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800" windowHeight="12330" tabRatio="924"/>
  </bookViews>
  <sheets>
    <sheet name="About" sheetId="59" r:id="rId1"/>
    <sheet name="Inputs.mt" sheetId="70" r:id="rId2"/>
    <sheet name="T1_map" sheetId="6" r:id="rId3"/>
    <sheet name="gear_box_ratios" sheetId="2" r:id="rId4"/>
    <sheet name="active_cylinder_ratios" sheetId="27" r:id="rId5"/>
    <sheet name="WLTP-H" sheetId="51" r:id="rId6"/>
    <sheet name="WLTP-L" sheetId="54" r:id="rId7"/>
    <sheet name="WLTP-M" sheetId="66" r:id="rId8"/>
    <sheet name="NEDC-H" sheetId="73" r:id="rId9"/>
    <sheet name="NEDC-L" sheetId="74" r:id="rId10"/>
    <sheet name="prediction.WLTP" sheetId="75" r:id="rId11"/>
  </sheets>
  <calcPr calcId="162913"/>
  <extLst>
    <ext xmlns:xcalcf="http://schemas.microsoft.com/office/spreadsheetml/2018/calcfeatures" uri="{B58B0392-4F1F-4190-BB64-5DF3571DCE5F}">
      <xcalcf:calcFeatures>
        <xcalcf:feature name="microsoft.com:RD"/>
        <xcalcf:feature name="microsoft.com:FV"/>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L135" i="70" l="1"/>
  <c r="L8" i="70"/>
  <c r="L9" i="70"/>
  <c r="L10" i="70"/>
  <c r="L144" i="70" l="1"/>
  <c r="L143" i="70"/>
  <c r="L142" i="70"/>
  <c r="L141" i="70"/>
  <c r="L140" i="70"/>
  <c r="L139" i="70"/>
  <c r="L134" i="70"/>
  <c r="L133" i="70"/>
  <c r="L131" i="70"/>
  <c r="L130" i="70"/>
  <c r="L129" i="70"/>
  <c r="L127" i="70"/>
  <c r="L125" i="70"/>
  <c r="L124" i="70"/>
  <c r="L123" i="70"/>
  <c r="L122" i="70"/>
  <c r="L121" i="70"/>
  <c r="L120" i="70"/>
  <c r="L119" i="70"/>
  <c r="L118" i="70"/>
  <c r="L117" i="70"/>
  <c r="L116" i="70"/>
  <c r="L115" i="70"/>
  <c r="L111" i="70"/>
  <c r="L110" i="70"/>
  <c r="L109" i="70"/>
  <c r="L108" i="70"/>
  <c r="L107" i="70"/>
  <c r="L106" i="70"/>
  <c r="L105" i="70"/>
  <c r="L104" i="70"/>
  <c r="L103" i="70"/>
  <c r="L102" i="70"/>
  <c r="L101" i="70"/>
  <c r="L100" i="70"/>
  <c r="L99" i="70"/>
  <c r="L98" i="70"/>
  <c r="L97" i="70"/>
  <c r="L96" i="70"/>
  <c r="L95" i="70"/>
  <c r="L94" i="70"/>
  <c r="L93" i="70"/>
  <c r="L92" i="70"/>
  <c r="L91" i="70"/>
  <c r="L90" i="70"/>
  <c r="L89" i="70"/>
  <c r="L88" i="70"/>
  <c r="L87" i="70"/>
  <c r="L86" i="70"/>
  <c r="L85" i="70"/>
  <c r="L84" i="70"/>
  <c r="L83" i="70"/>
  <c r="L82" i="70"/>
  <c r="L80" i="70"/>
  <c r="L77" i="70"/>
  <c r="L74" i="70"/>
  <c r="L73" i="70"/>
  <c r="L72" i="70"/>
  <c r="L71" i="70"/>
  <c r="L70" i="70"/>
  <c r="L69" i="70"/>
  <c r="L68" i="70"/>
  <c r="L67" i="70"/>
  <c r="L66" i="70"/>
  <c r="L64" i="70"/>
  <c r="L63" i="70"/>
  <c r="L62" i="70"/>
  <c r="L61" i="70"/>
  <c r="L60" i="70"/>
  <c r="L59" i="70"/>
  <c r="L58" i="70"/>
  <c r="L57" i="70"/>
  <c r="L56" i="70"/>
  <c r="L53" i="70"/>
  <c r="L52" i="70"/>
  <c r="L51" i="70"/>
  <c r="L50" i="70"/>
  <c r="L49" i="70"/>
  <c r="L48" i="70"/>
  <c r="L47" i="70"/>
  <c r="L46" i="70"/>
  <c r="L45" i="70"/>
  <c r="L44" i="70"/>
  <c r="L43" i="70"/>
  <c r="L42" i="70"/>
  <c r="L41" i="70"/>
  <c r="L40" i="70"/>
  <c r="L37" i="70"/>
  <c r="L34" i="70"/>
  <c r="L33" i="70"/>
  <c r="L32" i="70"/>
  <c r="L31" i="70"/>
  <c r="L30" i="70"/>
  <c r="L27" i="70"/>
  <c r="L26" i="70"/>
  <c r="L25" i="70"/>
  <c r="L24" i="70"/>
  <c r="L23" i="70"/>
  <c r="L22" i="70"/>
  <c r="L21" i="70"/>
  <c r="L20" i="70"/>
  <c r="L19" i="70"/>
  <c r="L18" i="70"/>
  <c r="L17" i="70"/>
  <c r="L16" i="70"/>
  <c r="L15" i="70"/>
  <c r="L14" i="70"/>
  <c r="L13" i="70"/>
  <c r="L12" i="70"/>
  <c r="L11" i="70"/>
  <c r="L7" i="70"/>
  <c r="L4" i="70"/>
  <c r="L3" i="70"/>
  <c r="A126" i="70" l="1"/>
  <c r="A132" i="70"/>
  <c r="A119" i="70" l="1"/>
  <c r="A131" i="70" l="1"/>
  <c r="A130" i="70"/>
  <c r="A129" i="70"/>
  <c r="A120" i="70"/>
  <c r="A118" i="70"/>
  <c r="A117" i="70"/>
  <c r="A116" i="70"/>
  <c r="A115" i="70"/>
  <c r="A114" i="70"/>
  <c r="A128" i="70" s="1"/>
</calcChain>
</file>

<file path=xl/sharedStrings.xml><?xml version="1.0" encoding="utf-8"?>
<sst xmlns="http://schemas.openxmlformats.org/spreadsheetml/2006/main" count="766" uniqueCount="476">
  <si>
    <t>mm</t>
  </si>
  <si>
    <t>cc</t>
  </si>
  <si>
    <t>kW</t>
  </si>
  <si>
    <t>g/sec</t>
  </si>
  <si>
    <t>gear</t>
  </si>
  <si>
    <t>N</t>
  </si>
  <si>
    <t>N/(km/h)</t>
  </si>
  <si>
    <t>N/(km/h)^2</t>
  </si>
  <si>
    <t>kg</t>
  </si>
  <si>
    <t>RPM</t>
  </si>
  <si>
    <t>Comments</t>
  </si>
  <si>
    <t>sec</t>
  </si>
  <si>
    <t>Velocity [km/h]</t>
  </si>
  <si>
    <t>Low-Voltage Battery Current [A]</t>
  </si>
  <si>
    <t>Alternator Current [A]</t>
  </si>
  <si>
    <t>Parameter</t>
  </si>
  <si>
    <t>Name</t>
  </si>
  <si>
    <t>Unit</t>
  </si>
  <si>
    <t>V</t>
  </si>
  <si>
    <t>Ah</t>
  </si>
  <si>
    <t>alternator_efficiency</t>
  </si>
  <si>
    <t>engine_capacity</t>
  </si>
  <si>
    <t>engine_stroke</t>
  </si>
  <si>
    <t>final_drive_ratio</t>
  </si>
  <si>
    <t>fuel_type</t>
  </si>
  <si>
    <t>gear box ratios</t>
  </si>
  <si>
    <t>gear_box_ratios</t>
  </si>
  <si>
    <t>gear_box_type</t>
  </si>
  <si>
    <t>idle_engine_speed_median</t>
  </si>
  <si>
    <t>engine_idle_fuel_consumption</t>
  </si>
  <si>
    <t>times</t>
  </si>
  <si>
    <t>velocities</t>
  </si>
  <si>
    <t>engine_speeds_out</t>
  </si>
  <si>
    <t>alternator_currents</t>
  </si>
  <si>
    <t>Format</t>
  </si>
  <si>
    <t>float</t>
  </si>
  <si>
    <t>str</t>
  </si>
  <si>
    <t>[float, float, …]</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</si>
  <si>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</si>
  <si>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</si>
  <si>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</si>
  <si>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</si>
  <si>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</si>
  <si>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</si>
  <si>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</si>
  <si>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</si>
  <si>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</si>
  <si>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</si>
  <si>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</si>
  <si>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</si>
  <si>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</si>
  <si>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</si>
  <si>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Battery capacity</t>
  </si>
  <si>
    <t>engine_coolant_temperatures</t>
  </si>
  <si>
    <t>The version of the input-file</t>
  </si>
  <si>
    <t>int</t>
  </si>
  <si>
    <t>Torque converter</t>
  </si>
  <si>
    <t>has_torque_converter</t>
  </si>
  <si>
    <t>OBD Engine Speed [rpm]</t>
  </si>
  <si>
    <t>OBD Calculated Engine Load  [%]</t>
  </si>
  <si>
    <t>Dyno Velocity [km/h]</t>
  </si>
  <si>
    <t>Engine capacity in cubic centimeters</t>
  </si>
  <si>
    <t>Engine stroke in mm</t>
  </si>
  <si>
    <t>Idle speed - warm conditions</t>
  </si>
  <si>
    <t>T1 map speed. See relevant sheet (T1_map)</t>
  </si>
  <si>
    <t>T1 map power. See relevant sheet (T1_map)</t>
  </si>
  <si>
    <t>Input file version</t>
  </si>
  <si>
    <t>OBD Engine Coolant Temperature [°C]</t>
  </si>
  <si>
    <t>Fuel type</t>
  </si>
  <si>
    <t>Positive ignition or compression ignition</t>
  </si>
  <si>
    <t>Engine capacity</t>
  </si>
  <si>
    <t>Engine stroke</t>
  </si>
  <si>
    <t>Engine idle speed</t>
  </si>
  <si>
    <t>Engine idle fuel consumption</t>
  </si>
  <si>
    <t>Gearbox type</t>
  </si>
  <si>
    <t>Alternator maximum power</t>
  </si>
  <si>
    <t>Efficiency of the alternator</t>
  </si>
  <si>
    <t>Average alternator efficiency as declared by the manufacturer; if not provided equal to default value = 0.67</t>
  </si>
  <si>
    <t>Turbo or supercharger</t>
  </si>
  <si>
    <t>Start-stop</t>
  </si>
  <si>
    <t>Brake energy recuperation</t>
  </si>
  <si>
    <t>Variable valve actuation</t>
  </si>
  <si>
    <t>Cylinder deactivation</t>
  </si>
  <si>
    <t>Time [sec]</t>
  </si>
  <si>
    <t>rpm</t>
  </si>
  <si>
    <t>Type of fuel used in the test: diesel, gasoline, LPG, NG or biomethane, ethanol(E85), biodiesel</t>
  </si>
  <si>
    <t>ignition_type</t>
  </si>
  <si>
    <t>fuel_saving_at_strategy</t>
  </si>
  <si>
    <t>Tyre code (e.g., P195/55R16 85H) of the tyres used in the WLTP test.</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</si>
  <si>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</si>
  <si>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</si>
  <si>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</si>
  <si>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</si>
  <si>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</si>
  <si>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</si>
  <si>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</si>
  <si>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</si>
  <si>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</si>
  <si>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t>active_cylinder_ratios</t>
  </si>
  <si>
    <t>Active cylinder ratios</t>
  </si>
  <si>
    <t>Note:</t>
  </si>
  <si>
    <t>Make sure to set the parameter 'engine_has_cylinder_deactivation' in the 'Inputs' tab to TRUE.</t>
  </si>
  <si>
    <t>Example:</t>
  </si>
  <si>
    <t>co2_normalization_references</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</si>
  <si>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</si>
  <si>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</si>
  <si>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</si>
  <si>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</si>
  <si>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</si>
  <si>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</si>
  <si>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</si>
  <si>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</si>
  <si>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flag.input_version</t>
  </si>
  <si>
    <t>Lean Burn</t>
  </si>
  <si>
    <t>has_lean_burn</t>
  </si>
  <si>
    <t>Gearbox thermal management</t>
  </si>
  <si>
    <t>has_gear_box_thermal_management</t>
  </si>
  <si>
    <t>0 = No | 1 = Yes - Is the engine equipped with any kind of charging system? (default: 1)</t>
  </si>
  <si>
    <t>0 = No | 1 = Yes - Does the vehicle have start-stop system? (default: 1)</t>
  </si>
  <si>
    <t>0 = No | 1 = Yes - Does the vehicle have brake energy recuperation technologies?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</si>
  <si>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</si>
  <si>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</si>
  <si>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</si>
  <si>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</si>
  <si>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</si>
  <si>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</si>
  <si>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</si>
  <si>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</si>
  <si>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final_drive_ratios</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</si>
  <si>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</si>
  <si>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</si>
  <si>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</si>
  <si>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</si>
  <si>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</si>
  <si>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</si>
  <si>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Technologies (OEM declared)</t>
  </si>
  <si>
    <t>engine_n_cylinders</t>
  </si>
  <si>
    <t>Number of engine cylinders, if not provided the default value is 4.</t>
  </si>
  <si>
    <t>Battery nominal voltage</t>
  </si>
  <si>
    <t>l fuel/100km</t>
  </si>
  <si>
    <t>target.calibration.gears</t>
  </si>
  <si>
    <t>WLTP Theoretical Gear [-]</t>
  </si>
  <si>
    <t>-</t>
  </si>
  <si>
    <t>service_battery_capacity</t>
  </si>
  <si>
    <t>motor_p0_maximum_power</t>
  </si>
  <si>
    <t>motor_p0_speed_ratio</t>
  </si>
  <si>
    <t>motor_p1_maximum_power</t>
  </si>
  <si>
    <t>motor_p1_speed_ratio</t>
  </si>
  <si>
    <t>motor_p2_planetary_maximum_power</t>
  </si>
  <si>
    <t>motor_p2_planetary_speed_ratio</t>
  </si>
  <si>
    <t>motor_p3_front_maximum_power</t>
  </si>
  <si>
    <t>motor_p3_front_speed_ratio</t>
  </si>
  <si>
    <t>motor_p3_rear_maximum_power</t>
  </si>
  <si>
    <t>motor_p3_rear_speed_ratio</t>
  </si>
  <si>
    <t>motor_p4_front_maximum_power</t>
  </si>
  <si>
    <t>motor_p4_front_speed_ratio</t>
  </si>
  <si>
    <t>motor_p4_rear_maximum_power</t>
  </si>
  <si>
    <t>motor_p4_rear_speed_ratio</t>
  </si>
  <si>
    <t>planetary_ratio</t>
  </si>
  <si>
    <t>drive_battery_capacity</t>
  </si>
  <si>
    <t>service_battery_currents</t>
  </si>
  <si>
    <t>drive_battery_voltages</t>
  </si>
  <si>
    <t>drive_battery_currents</t>
  </si>
  <si>
    <t>dcdc_converter_currents</t>
  </si>
  <si>
    <t>High-Voltage Battery Current [A]</t>
  </si>
  <si>
    <t>High-Voltage Battery Voltage [V]</t>
  </si>
  <si>
    <t>DC/DC Converter Current [A]</t>
  </si>
  <si>
    <t>drive_battery_n_cells</t>
  </si>
  <si>
    <t>drive_battery_technology</t>
  </si>
  <si>
    <t xml:space="preserve">Number of cells of traction REESS  </t>
  </si>
  <si>
    <t>Traction REESS capacity</t>
  </si>
  <si>
    <t>Traction REESS technology type</t>
  </si>
  <si>
    <t>motor_p0_maximum_torque</t>
  </si>
  <si>
    <t>Nm</t>
  </si>
  <si>
    <t>motor_p1_maximum_torque</t>
  </si>
  <si>
    <t>motor_p2_planetary_maximum_torque</t>
  </si>
  <si>
    <t>motor_p3_front_maximum_torque</t>
  </si>
  <si>
    <t>motor_p3_rear_maximum_torque</t>
  </si>
  <si>
    <t>motor_p4_front_maximum_torque</t>
  </si>
  <si>
    <t>motor_p4_rear_maximum_torque</t>
  </si>
  <si>
    <t>Maximum torque of motor P0</t>
  </si>
  <si>
    <t>Maximum power of motor P0</t>
  </si>
  <si>
    <t>Ratio between motor P0 speed and engine speed.</t>
  </si>
  <si>
    <t>Ratio between motor P1 speed and engine speed.</t>
  </si>
  <si>
    <t>Ratio between front motor P3 speed and final drive speed in.</t>
  </si>
  <si>
    <t>Ratio between rear motor P3 speed and final drive speed in.</t>
  </si>
  <si>
    <t>Ratio between front motor P4 speed and wheel speed.</t>
  </si>
  <si>
    <t>Ratio between rear motor P4 speed and wheel speed.</t>
  </si>
  <si>
    <t>Speed ratio of motor P0</t>
  </si>
  <si>
    <t>Maximum power of rear motor P4</t>
  </si>
  <si>
    <t>Maximum torque of rear motor P4</t>
  </si>
  <si>
    <t>Speed ratio of rear motor P4</t>
  </si>
  <si>
    <t>Maximum power of front motor P4</t>
  </si>
  <si>
    <t>Maximum torque of front motor P4</t>
  </si>
  <si>
    <t>Speed ratio of front motor P4</t>
  </si>
  <si>
    <t>Maximum power of front motor P3</t>
  </si>
  <si>
    <t>Maximum torque of front motor P3</t>
  </si>
  <si>
    <t>Speed ratio of front motor P3</t>
  </si>
  <si>
    <t>Maximum power of rear motor P3</t>
  </si>
  <si>
    <t>Maximum torque of rear motor P3</t>
  </si>
  <si>
    <t>Speed ratio of rear motor P3</t>
  </si>
  <si>
    <t>Maximum power of motor P1</t>
  </si>
  <si>
    <t>Maximum torque of motor P1</t>
  </si>
  <si>
    <t>Speed ratio of motor P1</t>
  </si>
  <si>
    <t>motor_p2_maximum_power</t>
  </si>
  <si>
    <t>motor_p2_maximum_torque</t>
  </si>
  <si>
    <t>motor_p2_speed_ratio</t>
  </si>
  <si>
    <t>Maximum power of motor P2</t>
  </si>
  <si>
    <t>Maximum torque of motor P2</t>
  </si>
  <si>
    <t>Speed ratio of motor P2</t>
  </si>
  <si>
    <t>Rated power of motor P0.</t>
  </si>
  <si>
    <t>Rated torque of motor P0.</t>
  </si>
  <si>
    <t>Rated power of motor P1.</t>
  </si>
  <si>
    <t>Rated torque of motor P1.</t>
  </si>
  <si>
    <t>Rated power of motor P2.</t>
  </si>
  <si>
    <t>Rated torque of motor P2.</t>
  </si>
  <si>
    <t>Rated power of front motor P3.</t>
  </si>
  <si>
    <t>Rated torque of front motor P3.</t>
  </si>
  <si>
    <t>Rated power of rear motor P3.</t>
  </si>
  <si>
    <t>Rated torque of rear motor P3.</t>
  </si>
  <si>
    <t>Rated power of front motor P4.</t>
  </si>
  <si>
    <t>Rated torque of front motor P4.</t>
  </si>
  <si>
    <t>Rated power of rear motor P4.</t>
  </si>
  <si>
    <t>Rated torque of rear motor P4.</t>
  </si>
  <si>
    <t>Planetary gearset ratio</t>
  </si>
  <si>
    <t>service_battery_nominal_voltage</t>
  </si>
  <si>
    <t>Engine Coasting function</t>
  </si>
  <si>
    <t>km</t>
  </si>
  <si>
    <t>WLTP-H</t>
  </si>
  <si>
    <t>WLTP-L</t>
  </si>
  <si>
    <t>For vehicles without periodically regenerating systems ki_multiplicative and ki_additive are equal to 1 and 0. 
Otherwise, if not provided ki_multiplicative or ki_additive, ki_multiplicative is set to 1.05 and ki_additive to 0.</t>
  </si>
  <si>
    <t>0 = No | 1 = Yes - Relevant for A/T Gearbox types. 
Setting this value to 1 will allow the correlation tool to use a higher gear at constant speed driving than in the case of transient conditions (default: 1)</t>
  </si>
  <si>
    <t>CO2-emission correction coefficient (KCO2) for charge sustaining battery energy balance correction. 
Paragraph 2.3.2 of Appendix 2 of Sub-Annex 8 to Annex XXI to Regulation (EU) 2017/1151.</t>
  </si>
  <si>
    <t>Allow lower engine RPM at constant 
speed operation of ATs / Fuel saving 
gear for automatic transmission</t>
  </si>
  <si>
    <r>
      <t>gCO</t>
    </r>
    <r>
      <rPr>
        <vertAlign val="subscript"/>
        <sz val="11"/>
        <rFont val="Calibri"/>
        <family val="2"/>
        <scheme val="minor"/>
      </rPr>
      <t>2</t>
    </r>
    <r>
      <rPr>
        <sz val="11"/>
        <rFont val="Calibri"/>
        <family val="2"/>
        <scheme val="minor"/>
      </rPr>
      <t>/km</t>
    </r>
  </si>
  <si>
    <r>
      <t>gCO</t>
    </r>
    <r>
      <rPr>
        <vertAlign val="subscript"/>
        <sz val="11"/>
        <rFont val="Calibri"/>
        <family val="2"/>
        <scheme val="minor"/>
      </rPr>
      <t>2</t>
    </r>
    <r>
      <rPr>
        <sz val="11"/>
        <rFont val="Calibri"/>
        <family val="2"/>
        <scheme val="minor"/>
      </rPr>
      <t>/Wh</t>
    </r>
  </si>
  <si>
    <t>0 = No | 1 = Yes - Does the vehicle have the engine-idle coasting function (allow the engine to idle during vehicle coasting in order to save fuel)?</t>
  </si>
  <si>
    <t>0 = No | 1 = Yes - Does the vehicle have the engine-off coasting function (allow the engine to switch off during vehicle coasting in order to save fuel)?</t>
  </si>
  <si>
    <t>has_engine_off_coasting</t>
  </si>
  <si>
    <t>has_engine_idle_coasting</t>
  </si>
  <si>
    <r>
      <t>CO</t>
    </r>
    <r>
      <rPr>
        <b/>
        <i/>
        <vertAlign val="subscript"/>
        <sz val="11"/>
        <rFont val="Calibri"/>
        <family val="2"/>
        <scheme val="minor"/>
      </rPr>
      <t>2</t>
    </r>
    <r>
      <rPr>
        <b/>
        <i/>
        <sz val="11"/>
        <rFont val="Calibri"/>
        <family val="2"/>
        <scheme val="minor"/>
      </rPr>
      <t xml:space="preserve"> Emission</t>
    </r>
  </si>
  <si>
    <t>Ratio between motor P2 speed and gear box speed in.</t>
  </si>
  <si>
    <t>Rated power of motor P2 planetary.</t>
  </si>
  <si>
    <t>Rated torque of motor P2 planetary.</t>
  </si>
  <si>
    <t>Ratio between motor P2 planetary speed and planetary speed (branch of the planetary gearset that goes to motor P2 planetary).</t>
  </si>
  <si>
    <t>Maximum power of motor P2 planetary</t>
  </si>
  <si>
    <t>Maximum torque of motor P2 planetary</t>
  </si>
  <si>
    <t>Speed ratio of motor P2 planetary</t>
  </si>
  <si>
    <t>Traction REESS nominal voltage</t>
  </si>
  <si>
    <t>Idle fuel consumption of the vehicle - warm conditions. What is the idling fuel consumption of the vehicle when velocity is 0, 
Start-stop system is disengaged, and service battery SOC is at balance conditions?</t>
  </si>
  <si>
    <t>Number of rotating axes of the dyno (default is calculated as function of `n_wheel_drive` for wltp: 4wd--&gt;2d, 2wd--&gt;1d. If `n_wheel_drive` not specified, default: 1)</t>
  </si>
  <si>
    <t>Drive battery capacity.</t>
  </si>
  <si>
    <t>Drive battery voltage.</t>
  </si>
  <si>
    <t>Drive battery technology type (e.g., NiMH, Li-NCA (Li-Ni-Co-Al), etc.).</t>
  </si>
  <si>
    <t>Number of cells of the Drive battery [-]. (default: 1)</t>
  </si>
  <si>
    <t>Service battery capacity</t>
  </si>
  <si>
    <t xml:space="preserve">For Service battery (Low-voltage) as described in Appendix 2 to Sub-Annex 6 to Annex XXI to Regulation (EU) No [2017/1151][WLTP] </t>
  </si>
  <si>
    <t>0 = No | 1 = Yes - Correction performed?  (default: 1)</t>
  </si>
  <si>
    <t>Hybrid Electric Vehicles - Inputs</t>
  </si>
  <si>
    <t>gCO2/km</t>
  </si>
  <si>
    <t>Initial SOC of traction REESS in Charge Sustaining condition</t>
  </si>
  <si>
    <t>dice.input_type</t>
  </si>
  <si>
    <t>Input type</t>
  </si>
  <si>
    <t>The type of the input-file</t>
  </si>
  <si>
    <t>Vehicle - Inputs</t>
  </si>
  <si>
    <t>Gearbox type: automatic/manual/CVT/planetary. (planetary only for HEVs)</t>
  </si>
  <si>
    <t>#active_cylinder_ratios!A3:..:D["vector","empty"]</t>
  </si>
  <si>
    <t>Rated engine power</t>
  </si>
  <si>
    <t>Engine speed at rated engine power</t>
  </si>
  <si>
    <t>fuel_consumptions</t>
  </si>
  <si>
    <t>fuel_consumptions_liters</t>
  </si>
  <si>
    <t>Engine Fuel Rate [g/s]</t>
  </si>
  <si>
    <t>Engine Fuel Rate [l/h]</t>
  </si>
  <si>
    <t>Vehicle Fuel Rate [g/s]</t>
  </si>
  <si>
    <t>vehicle_fuel_consumptions</t>
  </si>
  <si>
    <t>asm_margin</t>
  </si>
  <si>
    <t>Additional safety margin values</t>
  </si>
  <si>
    <t>ASM</t>
  </si>
  <si>
    <t>#T1_map!C3:..:D["vector","empty"]</t>
  </si>
  <si>
    <t>Willans factors for ICE for CO2 emission</t>
  </si>
  <si>
    <t>rcb_correction_willans</t>
  </si>
  <si>
    <r>
      <t>gCO</t>
    </r>
    <r>
      <rPr>
        <vertAlign val="subscript"/>
        <sz val="11"/>
        <rFont val="Calibri"/>
        <family val="2"/>
        <scheme val="minor"/>
      </rPr>
      <t>2</t>
    </r>
    <r>
      <rPr>
        <sz val="11"/>
        <rFont val="Calibri"/>
        <family val="2"/>
        <scheme val="minor"/>
      </rPr>
      <t>/MJ</t>
    </r>
  </si>
  <si>
    <t>l</t>
  </si>
  <si>
    <t>has_particulate_filter</t>
  </si>
  <si>
    <t>has_direct_injection</t>
  </si>
  <si>
    <t>Particulate Filter</t>
  </si>
  <si>
    <t>Direct injection / Port Fuel Injection</t>
  </si>
  <si>
    <t>Ignition type</t>
  </si>
  <si>
    <t>Number of cylinders</t>
  </si>
  <si>
    <t>Drive wheels</t>
  </si>
  <si>
    <t>RCB correction coefficient 
for NOVC and OVC-HEV</t>
  </si>
  <si>
    <t>Maximum net power</t>
  </si>
  <si>
    <t>Engine speed at maximum net power</t>
  </si>
  <si>
    <t>Indicate  ASM when used for gearshift calculation</t>
  </si>
  <si>
    <t>Value according to the Table A6.App2/3 used for RCB correction </t>
  </si>
  <si>
    <t>Fuel consumed during the test (charge-sustaining value in case of NOVC- and OVC-HEVs). In case of 2 and 3 tests all results shall be provided.</t>
  </si>
  <si>
    <t>#gear_box_ratios!C3:..:D["vector","empty"]</t>
  </si>
  <si>
    <t>#gear_box_ratios!B3:..:D["vector","empty"]</t>
  </si>
  <si>
    <t>target.calibration.drive_battery_nominal_voltage</t>
  </si>
  <si>
    <t>WLTP-M</t>
  </si>
  <si>
    <t>f0</t>
  </si>
  <si>
    <t>f1</t>
  </si>
  <si>
    <t>f2</t>
  </si>
  <si>
    <t>n_wheel_drive</t>
  </si>
  <si>
    <t>n_dyno_axes</t>
  </si>
  <si>
    <t>Test mass</t>
  </si>
  <si>
    <t>F0</t>
  </si>
  <si>
    <t>F1</t>
  </si>
  <si>
    <t>F2</t>
  </si>
  <si>
    <t>initial_drive_battery_state_of_charge</t>
  </si>
  <si>
    <t>co2_emission_low</t>
  </si>
  <si>
    <t>co2_emission_medium</t>
  </si>
  <si>
    <t>co2_emission_high</t>
  </si>
  <si>
    <t>co2_emission_extra_high</t>
  </si>
  <si>
    <t>target co2_emission_value</t>
  </si>
  <si>
    <t>target fuel_consumption_liters_value</t>
  </si>
  <si>
    <t>rcb_correction</t>
  </si>
  <si>
    <t>target sustaining_fuel_consumption_value</t>
  </si>
  <si>
    <t>target corrected_sustaining_co2_emission_value</t>
  </si>
  <si>
    <t>target declared_sustaining_co2_emission_value</t>
  </si>
  <si>
    <t>target depleting_co2_emission_value</t>
  </si>
  <si>
    <t>target fuel_consumption_value</t>
  </si>
  <si>
    <t>target corrected_co2_emission_value</t>
  </si>
  <si>
    <t>target declared_co2_emission_value</t>
  </si>
  <si>
    <t>target transition_cycle_index</t>
  </si>
  <si>
    <t>target wltp_electric_range</t>
  </si>
  <si>
    <t>Initial state of charge of the Drive battery at the beginning of the Charge Sustaining test.</t>
  </si>
  <si>
    <t>Mass of the vehicle in running order</t>
  </si>
  <si>
    <t>Capped vehicle speed</t>
  </si>
  <si>
    <t>Maximum speed of the vehicle</t>
  </si>
  <si>
    <t>km/h</t>
  </si>
  <si>
    <t>Road Loads</t>
  </si>
  <si>
    <t>Dyno - Vehicle configuration</t>
  </si>
  <si>
    <t>Number of dyno axis WLTP</t>
  </si>
  <si>
    <t>F0 road load coefficient</t>
  </si>
  <si>
    <t>F1 road load coefficient</t>
  </si>
  <si>
    <t>F2 road load coefficient</t>
  </si>
  <si>
    <t>Specify 2-wheel driving or 4-wheel driving test (default:2)</t>
  </si>
  <si>
    <t>ki_multiplicative</t>
  </si>
  <si>
    <t>ki_additive</t>
  </si>
  <si>
    <t>RCB correction</t>
  </si>
  <si>
    <t>CS Combined fuel consumption</t>
  </si>
  <si>
    <t>CS CO2 value combined corrected</t>
  </si>
  <si>
    <r>
      <t>CS CO</t>
    </r>
    <r>
      <rPr>
        <vertAlign val="subscript"/>
        <sz val="11"/>
        <rFont val="Calibri"/>
        <family val="2"/>
        <scheme val="minor"/>
      </rPr>
      <t>2</t>
    </r>
    <r>
      <rPr>
        <sz val="11"/>
        <rFont val="Calibri"/>
        <family val="2"/>
        <scheme val="minor"/>
      </rPr>
      <t xml:space="preserve"> declared</t>
    </r>
  </si>
  <si>
    <r>
      <t>CD CO</t>
    </r>
    <r>
      <rPr>
        <vertAlign val="subscript"/>
        <sz val="11"/>
        <rFont val="Calibri"/>
        <family val="2"/>
        <scheme val="minor"/>
      </rPr>
      <t>2</t>
    </r>
    <r>
      <rPr>
        <sz val="11"/>
        <rFont val="Calibri"/>
        <family val="2"/>
        <scheme val="minor"/>
      </rPr>
      <t xml:space="preserve"> combined measured</t>
    </r>
  </si>
  <si>
    <t>Uncorrected, not rounded, measured value MCO2,p,1 of phase Low (Charge-Sustaining value in case of NOVC and OVC-HEVs)</t>
  </si>
  <si>
    <t>Uncorrected, not rounded, measured value MCO2,p,1 of phase Medium (Charge-Sustaining value in case of NOVC and OVC-HEVs)</t>
  </si>
  <si>
    <t>Uncorrected, not rounded, measured value MCO2,p,1 of phase High (Charge-Sustaining value in case of NOVC and OVC-HEVs)</t>
  </si>
  <si>
    <t>Uncorrected, not rounded, measured value MCO2,p,1 of phase Extra-High (Charge-Sustaining value in case of NOVC and OVC-HEVs)</t>
  </si>
  <si>
    <t>Combined Charge-Sustaining fuel consumption for test [l/100 km] (OVC-HEV only)</t>
  </si>
  <si>
    <t>Combined measured Charge-Sustaining CO2 emissions for vehicle after all applicable corrections, MCO2,C,5  (OVC-HEV only)</t>
  </si>
  <si>
    <t>Combined fuel consumption for test [l/100 km] (Charge-Sustaining value in case of NOVC)</t>
  </si>
  <si>
    <t>Combined measured CO2 emissions for vehicle after all applicable corrections, MCO2,C,5 (Charge-Sustaining value in case of NOVC, and utility-factor weighted for OVC-HEVs)</t>
  </si>
  <si>
    <t>Declared value. Value should be Ki factor and ATCT factor corrected (Charge-Sustaining value in case of NOVC, and utility-factor weighted for OVC-HEVs)</t>
  </si>
  <si>
    <t>Index number of the transition cycle according to entry 2.1.1.4.1.4 of Appendix 8a to Annex I to Regulation (EU) 2017/1151</t>
  </si>
  <si>
    <t xml:space="preserve">Combined Equivalent all Electric Range (EAER) for vehicle (OVC-HEV only) </t>
  </si>
  <si>
    <t>Index number of 
the transition cycle</t>
  </si>
  <si>
    <t xml:space="preserve">EAER combined </t>
  </si>
  <si>
    <t>Combined CO2 emission value for uncorrected, not rounded, measured value MCO2,p,1 (Charge-Sustaining value in case of NOVC and OVC-HEVs)</t>
  </si>
  <si>
    <t>0 = No | 1 = Yes - Does the engine feature a particulate filter? (default: 0)</t>
  </si>
  <si>
    <t>0= No | 1 = Yes - Does the engine feature a direct or a port fuel injection? (default: 0)</t>
  </si>
  <si>
    <t>vehicle_mass_running_order</t>
  </si>
  <si>
    <t>Mass of the vehicle in running order.</t>
  </si>
  <si>
    <t>Gearshift calculation (manual transmission vehicles only)</t>
  </si>
  <si>
    <t>nmin drive 1st gear</t>
  </si>
  <si>
    <t>nmin drive 1st gear to 2nd</t>
  </si>
  <si>
    <t>nmin drive 2nd gear</t>
  </si>
  <si>
    <t>nmin 3rd gear and beyond</t>
  </si>
  <si>
    <t>N_min_drive_up_start</t>
  </si>
  <si>
    <t>n_min_drive_start</t>
  </si>
  <si>
    <t>t_start_phase</t>
  </si>
  <si>
    <t>Gear 1 excluded</t>
  </si>
  <si>
    <t>This is a legacy parameter used until regulation GRPE-75-23. This value may be used to increase the calculated value. Annex 2 (2k) n_min_drive = n_idle for n_gear:1 The minimum engine speed when the vehicle is in motion.</t>
  </si>
  <si>
    <t>This is a legacy parameter used until regulation GRPE-75-23. This value may be used to increase the calculated value.Annex 2 (2ka) n_min_drive = 1.15 x n_idle for n_gear:1-&gt;2 The minimum engine speed for transitions from first to second gear.</t>
  </si>
  <si>
    <t>This is a legacy parameter used until regulation GRPE-75-23. This value may be used to increase the calculated value. The minimum engine speed for all other driving conditions in second gear.</t>
  </si>
  <si>
    <t xml:space="preserve">This is a legacy parameter used until regulation GRPE-75-23. This value may be used to increase the calculated value. This value shall be referred to as n_min_drive_set. The minimum engine speed for all driving conditions in gears greater than 2. </t>
  </si>
  <si>
    <t>Values higher than n_min_drive_set may be used for n_gear &gt; 2. The manufacturer may specify a value for acceleration/constant speed phases (n_min_drive_up).</t>
  </si>
  <si>
    <t>Values higher than n_min_drive_set may be used for n_gear &gt; 2. The manufacturer may specify a value deceleration phases (n_min_drive_down).</t>
  </si>
  <si>
    <t>This is a legacy parameter used until regulation GRPE-75-23. This value may be used to increase the calculated value. The minimum engine speed for decelerations to standstill in second gear.</t>
  </si>
  <si>
    <t xml:space="preserve">Exclude Crawler Gear </t>
  </si>
  <si>
    <t>ALL</t>
  </si>
  <si>
    <t>hs_n_min1</t>
  </si>
  <si>
    <t>hs_n_min12</t>
  </si>
  <si>
    <t>hs_n_min2d</t>
  </si>
  <si>
    <t>hs_n_min2</t>
  </si>
  <si>
    <t>hs_n_min3</t>
  </si>
  <si>
    <t>hs_n_min3a</t>
  </si>
  <si>
    <t>hs_n_min3d</t>
  </si>
  <si>
    <t>hs_n_min3as</t>
  </si>
  <si>
    <t>hs_n_min3ds</t>
  </si>
  <si>
    <t>hs_t_start</t>
  </si>
  <si>
    <t>hs_excl1</t>
  </si>
  <si>
    <t>hs_supp0</t>
  </si>
  <si>
    <t>hs_autom</t>
  </si>
  <si>
    <t>hs_n_lim</t>
  </si>
  <si>
    <t>nmin drive 2nd gear to standstill</t>
  </si>
  <si>
    <t>Automatic Clutch Operation (Annex 2 (1.5), autom): The prescriptions for the clutch operation shall not be applied if the clutch is operated automatically without the need of an engagement or disengagement of the driver.</t>
  </si>
  <si>
    <t xml:space="preserve">Automatic Clutch Operation </t>
  </si>
  <si>
    <t>The maximum engine speed for the purpose of limiting maximum vehicle speed.  (value 0 means unlimited vehicle speed)</t>
  </si>
  <si>
    <t xml:space="preserve">Engine Speed Limit VMax </t>
  </si>
  <si>
    <t>Suppress Gear 0 During Downshifts</t>
  </si>
  <si>
    <t>Time End Of Start Phase</t>
  </si>
  <si>
    <r>
      <t>Declared Charge-Sustaining CO2 mass emissions M</t>
    </r>
    <r>
      <rPr>
        <vertAlign val="subscript"/>
        <sz val="10"/>
        <rFont val="Calibri"/>
        <family val="2"/>
        <scheme val="minor"/>
      </rPr>
      <t xml:space="preserve">CO2, Charge-Depleting </t>
    </r>
    <r>
      <rPr>
        <sz val="10"/>
        <rFont val="Calibri"/>
        <family val="2"/>
        <scheme val="minor"/>
      </rPr>
      <t>for vehicle</t>
    </r>
    <r>
      <rPr>
        <vertAlign val="subscript"/>
        <sz val="10"/>
        <rFont val="Calibri"/>
        <family val="2"/>
        <scheme val="minor"/>
      </rPr>
      <t xml:space="preserve"> </t>
    </r>
    <r>
      <rPr>
        <sz val="10"/>
        <rFont val="Calibri"/>
        <family val="2"/>
        <scheme val="minor"/>
      </rPr>
      <t>(OVC-HEV only)</t>
    </r>
  </si>
  <si>
    <r>
      <t>Combined measured charge depleting CO2 mass emissions M</t>
    </r>
    <r>
      <rPr>
        <vertAlign val="subscript"/>
        <sz val="10"/>
        <rFont val="Calibri"/>
        <family val="2"/>
        <scheme val="minor"/>
      </rPr>
      <t xml:space="preserve">CO2,Charge-Depleting </t>
    </r>
    <r>
      <rPr>
        <sz val="10"/>
        <rFont val="Calibri"/>
        <family val="2"/>
        <scheme val="minor"/>
      </rPr>
      <t>for vehicle (OVC-HEV only)</t>
    </r>
  </si>
  <si>
    <t>0 = No | 1 = Yes - Relevant only for positive ignition engines (gasoline engines). It refers to the burning of fuel with an excess of air in an internal combustion engine (default: 0)</t>
  </si>
  <si>
    <t xml:space="preserve">For an initial period of time (t_start_phase), the manufacturer may specify higher values (n_min_drive_start and/or n_min_drive_up_start) for the values n_min_drive and/or n_min_drive_up for n_gear &gt; 2. </t>
  </si>
  <si>
    <t xml:space="preserve"> For an initial period of time (t_start_phase),  the manufacturer may specify higher values (n_min_drive_start and/or n_min_drive_up_start) for the values n_min_drive and/or n_min_drive_up for n_gear &gt; 2. </t>
  </si>
  <si>
    <t xml:space="preserve">If a gear is used for only 1s during a deceleration phase it shall be replaced by gear 0 with clutch disengaged. The manufacturer may allow to use the lower gear of the following second directly instead of gear 0 for downshifts of up to 3 steps. </t>
  </si>
  <si>
    <t>kco2_wltp_correction_factor</t>
  </si>
  <si>
    <t>Final drive ratio</t>
  </si>
  <si>
    <t>Reference Parameters</t>
  </si>
  <si>
    <t>n_min_drive_set for acceleration /
 constant speed phases (n_min_drive_up)</t>
  </si>
  <si>
    <t>n_min_drive_set for deceleration phases 
(nmin_drive_down)</t>
  </si>
  <si>
    <t>0 = No | 1 = Yes - Only for vehicles in which the temperature of the gearbox is regulated from the vehicle’s cooling circuit using a heat-exchanger, heating storage system or other methods for directing engine waste-heat to the gearbox. (default: 0)</t>
  </si>
  <si>
    <t>0 = No | 1 = Yes - EGR recirculates a portion of an engine’s exhaust gas back to the engine cylinders to reduce NOx emissions. (default is 0 for positive ignition, and 1 for compression ignition engines.)</t>
  </si>
  <si>
    <t>The ratio existing between the planetary and the final drive rotational speeds during electric drive (engine speed equal to zero). The planetary speed is the rotational speed of the planetary gearset side that is not the engine nor the final drive side.</t>
  </si>
  <si>
    <r>
      <t>NO</t>
    </r>
    <r>
      <rPr>
        <vertAlign val="subscript"/>
        <sz val="11"/>
        <rFont val="Calibri (Body)"/>
      </rPr>
      <t>x</t>
    </r>
    <r>
      <rPr>
        <sz val="11"/>
        <rFont val="Calibri"/>
        <family val="2"/>
        <scheme val="minor"/>
      </rPr>
      <t xml:space="preserve"> storage catalyst</t>
    </r>
  </si>
  <si>
    <t>0 = No | 1 = Yes - Does the vehicle have NOx storage catalyst? (default: 0)</t>
  </si>
  <si>
    <t>The plausible deactivation ratios</t>
  </si>
  <si>
    <t>has_nox_storage_catalyst</t>
  </si>
  <si>
    <t>0 = No | 1 = Yes - Was capped speed used in Type 1 test?</t>
  </si>
  <si>
    <t>maximum_velocity_range</t>
  </si>
  <si>
    <t>has_capped_velocity</t>
  </si>
  <si>
    <t>Indicate maximum velocity of the vehicle. If the velocity is &gt; 150 use "&gt;150", otherwise insert the integer number of the maximum velocity.</t>
  </si>
  <si>
    <t>test_mass</t>
  </si>
  <si>
    <t>Test mass according to WLTP regulation 2017/1151. No correction for rotation mass should apply.</t>
  </si>
  <si>
    <t>NEDC-H</t>
  </si>
  <si>
    <t>NEDC-L</t>
  </si>
  <si>
    <t>gears</t>
  </si>
  <si>
    <t>Dyno Gear  [-]</t>
  </si>
  <si>
    <t>Fuel Consumption [g/sec]</t>
  </si>
  <si>
    <t>Dyno CO2 [g/sec]</t>
  </si>
  <si>
    <t>Engine power [kW]</t>
  </si>
  <si>
    <t>target gears</t>
  </si>
  <si>
    <t>target engine_speeds_out</t>
  </si>
  <si>
    <t>target engine_coolant_temperatures</t>
  </si>
  <si>
    <t>target alternator_currents</t>
  </si>
  <si>
    <t>target battery_currents</t>
  </si>
  <si>
    <t>target fuel_consumptions</t>
  </si>
  <si>
    <t>target co2_emissions</t>
  </si>
  <si>
    <t>target engine_powers_out</t>
  </si>
  <si>
    <t>WLTP- H Gear  [-]</t>
  </si>
  <si>
    <t>WLTP- L Gear  [-]</t>
  </si>
  <si>
    <t>gears WLTP-H</t>
  </si>
  <si>
    <t>gears WLTP-L</t>
  </si>
  <si>
    <t>WLTP- M Gear  [-]</t>
  </si>
  <si>
    <t>gears WLTP-M</t>
  </si>
  <si>
    <t>engine_max_power</t>
  </si>
  <si>
    <t>engine_speed_at_max_power</t>
  </si>
  <si>
    <t>#T1_map!A3:..:D["vector","empty"]</t>
  </si>
  <si>
    <t>#T1_map!B3:..:D["vector","empty"]</t>
  </si>
  <si>
    <t>kco2_nedc_correction_factor</t>
  </si>
  <si>
    <t>Fuel lower heating value</t>
  </si>
  <si>
    <t>engine_fuel_lower_heating_value</t>
  </si>
  <si>
    <t>kJ/kg</t>
  </si>
  <si>
    <t>Lower heating value of fuel used in the test</t>
  </si>
  <si>
    <t>Fuel heating value</t>
  </si>
  <si>
    <t>fuel_heating_value</t>
  </si>
  <si>
    <t>kWh/l</t>
  </si>
  <si>
    <t>Fuel heating value in kwh/l: Value according to the Table A6.App2/1 in Regulation (EU) No [2017/1151][WLTP]</t>
  </si>
  <si>
    <t>Fuel carbon content</t>
  </si>
  <si>
    <t>fuel_carbon_content_percentage</t>
  </si>
  <si>
    <t>% of carbon in the fuel by weight. Eg 85.5%</t>
  </si>
  <si>
    <r>
      <t>gCO</t>
    </r>
    <r>
      <rPr>
        <vertAlign val="subscript"/>
        <sz val="11"/>
        <rFont val="Calibri"/>
        <family val="2"/>
        <scheme val="minor"/>
      </rPr>
      <t>2</t>
    </r>
    <r>
      <rPr>
        <sz val="11"/>
        <rFont val="Calibri"/>
        <family val="2"/>
        <scheme val="minor"/>
      </rPr>
      <t>/km/Ah</t>
    </r>
  </si>
  <si>
    <t>NEDC-H De electric range</t>
  </si>
  <si>
    <t>NEDC-H electric range for OVC-HEV declared (De, calculated according to paragraph 4.2.2.1 of Annex 9 to UN Regulation 101)</t>
  </si>
  <si>
    <t>target nedc_electric_range</t>
  </si>
  <si>
    <t>Pure ICE</t>
  </si>
  <si>
    <t>4.4.1</t>
  </si>
  <si>
    <r>
      <rPr>
        <b/>
        <sz val="14"/>
        <color theme="0"/>
        <rFont val="Calibri"/>
        <family val="2"/>
        <scheme val="minor"/>
      </rPr>
      <t>Welcome to the CO</t>
    </r>
    <r>
      <rPr>
        <b/>
        <vertAlign val="subscript"/>
        <sz val="14"/>
        <color theme="0"/>
        <rFont val="Calibri (Body)"/>
      </rPr>
      <t>2</t>
    </r>
    <r>
      <rPr>
        <b/>
        <sz val="14"/>
        <color theme="0"/>
        <rFont val="Calibri"/>
        <family val="2"/>
        <scheme val="minor"/>
      </rPr>
      <t>MPAS file.</t>
    </r>
    <r>
      <rPr>
        <sz val="14"/>
        <color theme="0"/>
        <rFont val="Calibri"/>
        <family val="2"/>
        <scheme val="minor"/>
      </rPr>
      <t xml:space="preserve">
</t>
    </r>
    <r>
      <rPr>
        <sz val="12"/>
        <color theme="0"/>
        <rFont val="Calibri"/>
        <family val="2"/>
        <scheme val="minor"/>
      </rPr>
      <t xml:space="preserve">
All the inputs suggested to calibrate and predict the CO</t>
    </r>
    <r>
      <rPr>
        <vertAlign val="subscript"/>
        <sz val="12"/>
        <color theme="0"/>
        <rFont val="Calibri (Body)"/>
      </rPr>
      <t>2</t>
    </r>
    <r>
      <rPr>
        <sz val="12"/>
        <color theme="0"/>
        <rFont val="Calibri"/>
        <family val="2"/>
        <scheme val="minor"/>
      </rPr>
      <t xml:space="preserve"> emissions are marked in </t>
    </r>
    <r>
      <rPr>
        <b/>
        <i/>
        <sz val="12"/>
        <color rgb="FFFFFF00"/>
        <rFont val="Calibri"/>
        <family val="2"/>
        <scheme val="minor"/>
      </rPr>
      <t>yellow</t>
    </r>
    <r>
      <rPr>
        <sz val="12"/>
        <color theme="0"/>
        <rFont val="Calibri"/>
        <family val="2"/>
        <scheme val="minor"/>
      </rPr>
      <t xml:space="preserve">. 
Tabs marked in </t>
    </r>
    <r>
      <rPr>
        <b/>
        <i/>
        <sz val="12"/>
        <color rgb="FFFFC000"/>
        <rFont val="Calibri"/>
        <family val="2"/>
        <scheme val="minor"/>
      </rPr>
      <t>orange</t>
    </r>
    <r>
      <rPr>
        <sz val="12"/>
        <color theme="0"/>
        <rFont val="Calibri"/>
        <family val="2"/>
        <scheme val="minor"/>
      </rPr>
      <t xml:space="preserve"> are optional and should be provided only for specific vehicle configurations/tests.
The </t>
    </r>
    <r>
      <rPr>
        <b/>
        <i/>
        <sz val="12"/>
        <color rgb="FFFFFF00"/>
        <rFont val="Calibri"/>
        <family val="2"/>
        <scheme val="minor"/>
      </rPr>
      <t>Inputs tab</t>
    </r>
    <r>
      <rPr>
        <sz val="12"/>
        <color theme="0"/>
        <rFont val="Calibri"/>
        <family val="2"/>
        <scheme val="minor"/>
      </rPr>
      <t xml:space="preserve"> has to be necessarily filled in to simulate the CO</t>
    </r>
    <r>
      <rPr>
        <vertAlign val="subscript"/>
        <sz val="12"/>
        <color theme="0"/>
        <rFont val="Calibri (Body)"/>
      </rPr>
      <t>2</t>
    </r>
    <r>
      <rPr>
        <sz val="12"/>
        <color theme="0"/>
        <rFont val="Calibri"/>
        <family val="2"/>
        <scheme val="minor"/>
      </rPr>
      <t xml:space="preserve"> emissions. This tab contains information regarding the simulated vehicle: characteristics of the engine, fuel, gearbox, tyres, and batteries; road loads; CO</t>
    </r>
    <r>
      <rPr>
        <vertAlign val="subscript"/>
        <sz val="12"/>
        <color theme="0"/>
        <rFont val="Calibri"/>
        <family val="2"/>
        <scheme val="minor"/>
      </rPr>
      <t>2</t>
    </r>
    <r>
      <rPr>
        <sz val="12"/>
        <color theme="0"/>
        <rFont val="Calibri"/>
        <family val="2"/>
        <scheme val="minor"/>
      </rPr>
      <t xml:space="preserve"> emissions declared; drive modes; and further optional installed technologies.
The </t>
    </r>
    <r>
      <rPr>
        <b/>
        <sz val="12"/>
        <color rgb="FFFFC000"/>
        <rFont val="Calibri"/>
        <family val="2"/>
        <scheme val="minor"/>
      </rPr>
      <t>T1_map</t>
    </r>
    <r>
      <rPr>
        <sz val="12"/>
        <color theme="0"/>
        <rFont val="Calibri"/>
        <family val="2"/>
        <scheme val="minor"/>
      </rPr>
      <t xml:space="preserve"> tab is optional. The T1 map (array of speed and power) of the tested vehicle represents the full load curve.
The </t>
    </r>
    <r>
      <rPr>
        <b/>
        <sz val="12"/>
        <color rgb="FFFFC000"/>
        <rFont val="Calibri"/>
        <family val="2"/>
        <scheme val="minor"/>
      </rPr>
      <t>gear_box_ratios tab</t>
    </r>
    <r>
      <rPr>
        <sz val="12"/>
        <color theme="0"/>
        <rFont val="Calibri"/>
        <family val="2"/>
        <scheme val="minor"/>
      </rPr>
      <t xml:space="preserve"> defines the ratio of each gear when the gear box type is </t>
    </r>
    <r>
      <rPr>
        <i/>
        <sz val="12"/>
        <color theme="0"/>
        <rFont val="Calibri"/>
        <family val="2"/>
        <scheme val="minor"/>
      </rPr>
      <t>`manual</t>
    </r>
    <r>
      <rPr>
        <sz val="12"/>
        <color theme="0"/>
        <rFont val="Calibri"/>
        <family val="2"/>
        <scheme val="minor"/>
      </rPr>
      <t>` or `</t>
    </r>
    <r>
      <rPr>
        <i/>
        <sz val="12"/>
        <color theme="0"/>
        <rFont val="Calibri"/>
        <family val="2"/>
        <scheme val="minor"/>
      </rPr>
      <t>automatic</t>
    </r>
    <r>
      <rPr>
        <sz val="12"/>
        <color theme="0"/>
        <rFont val="Calibri"/>
        <family val="2"/>
        <scheme val="minor"/>
      </rPr>
      <t xml:space="preserve">`.
The </t>
    </r>
    <r>
      <rPr>
        <b/>
        <i/>
        <sz val="12"/>
        <color rgb="FFFFC000"/>
        <rFont val="Calibri"/>
        <family val="2"/>
        <scheme val="minor"/>
      </rPr>
      <t>active_cylinder_ratios</t>
    </r>
    <r>
      <rPr>
        <sz val="12"/>
        <color theme="0"/>
        <rFont val="Calibri"/>
        <family val="2"/>
        <scheme val="minor"/>
      </rPr>
      <t xml:space="preserve"> tab is required in case the vehicle has cylinder deactivation technology. 
The </t>
    </r>
    <r>
      <rPr>
        <b/>
        <sz val="12"/>
        <color rgb="FFFFFF00"/>
        <rFont val="Calibri"/>
        <family val="2"/>
        <scheme val="minor"/>
      </rPr>
      <t>WLTP-H</t>
    </r>
    <r>
      <rPr>
        <sz val="12"/>
        <color theme="0"/>
        <rFont val="Calibri"/>
        <family val="2"/>
        <scheme val="minor"/>
      </rPr>
      <t xml:space="preserve">, </t>
    </r>
    <r>
      <rPr>
        <b/>
        <sz val="12"/>
        <color rgb="FFFFC000"/>
        <rFont val="Calibri"/>
        <family val="2"/>
        <scheme val="minor"/>
      </rPr>
      <t>WLTP-L</t>
    </r>
    <r>
      <rPr>
        <sz val="12"/>
        <color theme="0"/>
        <rFont val="Calibri"/>
        <family val="2"/>
        <scheme val="minor"/>
      </rPr>
      <t xml:space="preserve">, and  </t>
    </r>
    <r>
      <rPr>
        <b/>
        <sz val="12"/>
        <color rgb="FFFFC000"/>
        <rFont val="Calibri"/>
        <family val="2"/>
        <scheme val="minor"/>
      </rPr>
      <t>WLTP-M</t>
    </r>
    <r>
      <rPr>
        <sz val="12"/>
        <color theme="0"/>
        <rFont val="Calibri"/>
        <family val="2"/>
        <scheme val="minor"/>
      </rPr>
      <t xml:space="preserve"> tabs are intended to be populated with the time series measured during the WLTP-H,  WLTP-L and WLTP-M tests, respectively. The tabs contain the following time series: time, velocity, engine speed, engine coolant temperature, engine load, alternator and service battery currents. For Hybrid Electric Vehicles (HEVs) extra time series are required: DCDC converter current, drive battery current and voltage. Columns must have the same length.
The</t>
    </r>
    <r>
      <rPr>
        <b/>
        <sz val="12"/>
        <color rgb="FFFFC000"/>
        <rFont val="Calibri"/>
        <family val="2"/>
        <scheme val="minor"/>
      </rPr>
      <t xml:space="preserve"> prediction.WLTP</t>
    </r>
    <r>
      <rPr>
        <sz val="12"/>
        <color theme="0"/>
        <rFont val="Calibri (Body)"/>
      </rPr>
      <t xml:space="preserve">, </t>
    </r>
    <r>
      <rPr>
        <b/>
        <sz val="12"/>
        <color rgb="FFFFC000"/>
        <rFont val="Calibri"/>
        <family val="2"/>
        <scheme val="minor"/>
      </rPr>
      <t>NEDC-H</t>
    </r>
    <r>
      <rPr>
        <sz val="12"/>
        <color theme="0"/>
        <rFont val="Calibri (Body)"/>
      </rPr>
      <t xml:space="preserve">, </t>
    </r>
    <r>
      <rPr>
        <sz val="12"/>
        <color theme="0"/>
        <rFont val="Calibri"/>
        <family val="2"/>
        <scheme val="minor"/>
      </rPr>
      <t>and</t>
    </r>
    <r>
      <rPr>
        <sz val="12"/>
        <color theme="0"/>
        <rFont val="Calibri (Body)"/>
      </rPr>
      <t xml:space="preserve"> </t>
    </r>
    <r>
      <rPr>
        <b/>
        <sz val="12"/>
        <color rgb="FFFFC000"/>
        <rFont val="Calibri"/>
        <family val="2"/>
        <scheme val="minor"/>
      </rPr>
      <t>NEDC-L</t>
    </r>
    <r>
      <rPr>
        <sz val="12"/>
        <color theme="0"/>
        <rFont val="Calibri"/>
        <family val="2"/>
        <scheme val="minor"/>
      </rPr>
      <t xml:space="preserve"> are optional tabs. It aims at calculating emissions with specific velocity profile and/or bag phases and/or gear-shifting pattern. If the tab is left empty, emissions are calculated based on the theoretical WLTP and/or NEDC velocities and gear shifts.</t>
    </r>
  </si>
  <si>
    <r>
      <t xml:space="preserve">Legend:  </t>
    </r>
    <r>
      <rPr>
        <b/>
        <sz val="12"/>
        <color rgb="FFFFFF00"/>
        <rFont val="Calibri"/>
        <family val="2"/>
        <scheme val="minor"/>
      </rPr>
      <t>Yellow</t>
    </r>
    <r>
      <rPr>
        <b/>
        <sz val="12"/>
        <rFont val="Calibri"/>
        <family val="2"/>
        <scheme val="minor"/>
      </rPr>
      <t xml:space="preserve"> cells </t>
    </r>
    <r>
      <rPr>
        <sz val="12"/>
        <rFont val="Calibri"/>
        <family val="2"/>
        <scheme val="minor"/>
      </rPr>
      <t xml:space="preserve">are mandatory.  </t>
    </r>
    <r>
      <rPr>
        <b/>
        <sz val="12"/>
        <color rgb="FFFFC000"/>
        <rFont val="Calibri"/>
        <family val="2"/>
        <scheme val="minor"/>
      </rPr>
      <t>Orange</t>
    </r>
    <r>
      <rPr>
        <b/>
        <sz val="12"/>
        <rFont val="Calibri"/>
        <family val="2"/>
        <scheme val="minor"/>
      </rPr>
      <t xml:space="preserve"> cells</t>
    </r>
    <r>
      <rPr>
        <sz val="12"/>
        <rFont val="Calibri"/>
        <family val="2"/>
        <scheme val="minor"/>
      </rPr>
      <t xml:space="preserve"> are optional. If not provided the default value will be adopted.  </t>
    </r>
    <r>
      <rPr>
        <b/>
        <sz val="12"/>
        <color rgb="FFFF0000"/>
        <rFont val="Calibri"/>
        <family val="2"/>
        <scheme val="minor"/>
      </rPr>
      <t>Red</t>
    </r>
    <r>
      <rPr>
        <b/>
        <sz val="12"/>
        <rFont val="Calibri"/>
        <family val="2"/>
        <scheme val="minor"/>
      </rPr>
      <t xml:space="preserve"> cells </t>
    </r>
    <r>
      <rPr>
        <sz val="12"/>
        <rFont val="Calibri"/>
        <family val="2"/>
        <scheme val="minor"/>
      </rPr>
      <t xml:space="preserve">must be left blank. </t>
    </r>
    <r>
      <rPr>
        <b/>
        <sz val="12"/>
        <color theme="0" tint="-0.14999847407452621"/>
        <rFont val="Calibri"/>
        <family val="2"/>
        <scheme val="minor"/>
      </rPr>
      <t>Grey</t>
    </r>
    <r>
      <rPr>
        <sz val="12"/>
        <rFont val="Calibri"/>
        <family val="2"/>
        <scheme val="minor"/>
      </rPr>
      <t xml:space="preserve"> </t>
    </r>
    <r>
      <rPr>
        <b/>
        <sz val="12"/>
        <rFont val="Calibri"/>
        <family val="2"/>
        <scheme val="minor"/>
      </rPr>
      <t>cells</t>
    </r>
    <r>
      <rPr>
        <sz val="12"/>
        <rFont val="Calibri"/>
        <family val="2"/>
        <scheme val="minor"/>
      </rPr>
      <t xml:space="preserve"> should not be edited. </t>
    </r>
    <r>
      <rPr>
        <b/>
        <sz val="12"/>
        <color rgb="FF00B050"/>
        <rFont val="Calibri"/>
        <family val="2"/>
        <scheme val="minor"/>
      </rPr>
      <t>Green</t>
    </r>
    <r>
      <rPr>
        <sz val="12"/>
        <rFont val="Calibri"/>
        <family val="2"/>
        <scheme val="minor"/>
      </rPr>
      <t xml:space="preserve"> </t>
    </r>
    <r>
      <rPr>
        <b/>
        <sz val="12"/>
        <rFont val="Calibri"/>
        <family val="2"/>
        <scheme val="minor"/>
      </rPr>
      <t>cells</t>
    </r>
    <r>
      <rPr>
        <sz val="12"/>
        <rFont val="Calibri"/>
        <family val="2"/>
        <scheme val="minor"/>
      </rPr>
      <t xml:space="preserve"> are optional and are not used during the calculations.</t>
    </r>
    <r>
      <rPr>
        <sz val="12"/>
        <rFont val="Calibri (Body)"/>
      </rPr>
      <t xml:space="preserve">
</t>
    </r>
    <r>
      <rPr>
        <sz val="12"/>
        <rFont val="Calibri"/>
        <family val="2"/>
        <scheme val="minor"/>
      </rPr>
      <t xml:space="preserve">
</t>
    </r>
    <r>
      <rPr>
        <b/>
        <sz val="12"/>
        <rFont val="Calibri"/>
        <family val="2"/>
        <scheme val="minor"/>
      </rPr>
      <t>Note 1.</t>
    </r>
    <r>
      <rPr>
        <sz val="12"/>
        <rFont val="Calibri"/>
        <family val="2"/>
        <scheme val="minor"/>
      </rPr>
      <t xml:space="preserve"> Signals should be provided in the respective cycle tabs (WLTP-X, prediction.WLTP-X, and NEDC-X at 1 Hz frequency). The respective resolutions should be guaranteed for each signal.
</t>
    </r>
    <r>
      <rPr>
        <sz val="12"/>
        <rFont val="Calibri (Body)"/>
      </rPr>
      <t xml:space="preserve">
</t>
    </r>
    <r>
      <rPr>
        <b/>
        <sz val="12"/>
        <rFont val="Calibri (Body)"/>
      </rPr>
      <t>Note 2.</t>
    </r>
    <r>
      <rPr>
        <sz val="12"/>
        <rFont val="Calibri (Body)"/>
      </rPr>
      <t xml:space="preserve"> </t>
    </r>
    <r>
      <rPr>
        <sz val="12"/>
        <rFont val="Calibri"/>
        <family val="2"/>
        <scheme val="minor"/>
      </rPr>
      <t xml:space="preserve">The time-series have to be synchronized. The datasync command-line tool synchronizes your dyno and/or OBD signals with the theoretical WLTP cycle. Signals are expected to be derived from the same test-simulation as the other input values.
</t>
    </r>
    <r>
      <rPr>
        <sz val="12"/>
        <rFont val="Calibri (Body)"/>
      </rPr>
      <t xml:space="preserve">
</t>
    </r>
    <r>
      <rPr>
        <b/>
        <sz val="12"/>
        <rFont val="Calibri"/>
        <family val="2"/>
        <scheme val="minor"/>
      </rPr>
      <t xml:space="preserve">Note 3. </t>
    </r>
    <r>
      <rPr>
        <sz val="12"/>
        <rFont val="Calibri"/>
        <family val="2"/>
        <scheme val="minor"/>
      </rPr>
      <t>Engine temperatures refer to engine coolant and not engine oil temperatures.</t>
    </r>
  </si>
  <si>
    <t>https://co2mpas.readthedocs.io</t>
  </si>
  <si>
    <t>diesel</t>
  </si>
  <si>
    <t>P215/60R17 96T</t>
  </si>
  <si>
    <t>automatic</t>
  </si>
  <si>
    <t>&gt;150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</si>
</sst>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0.000"/>
    <numFmt numFmtId="166" formatCode="0.00000"/>
  </numFmts>
  <fonts count="54">
    <font>
      <sz val="11"/>
      <color theme="1"/>
      <name val="Calibri"/>
      <family val="2"/>
      <scheme val="minor"/>
    </font>
    <font>
      <b/>
      <sz val="11"/>
      <color theme="1"/>
      <name val="Calibri"/>
      <family val="2"/>
      <scheme val="minor"/>
    </font>
    <font>
      <sz val="10"/>
      <name val="Arial"/>
      <family val="2"/>
    </font>
    <font>
      <i/>
      <sz val="10"/>
      <color theme="1"/>
      <name val="Calibri"/>
      <family val="2"/>
      <scheme val="minor"/>
    </font>
    <font>
      <sz val="11"/>
      <color theme="4"/>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rgb="FFFF0000"/>
      <name val="Calibri"/>
      <family val="2"/>
      <scheme val="minor"/>
    </font>
    <font>
      <sz val="11"/>
      <name val="Calibri"/>
      <family val="2"/>
      <scheme val="minor"/>
    </font>
    <font>
      <i/>
      <sz val="10"/>
      <color theme="10"/>
      <name val="Calibri"/>
      <family val="2"/>
      <scheme val="minor"/>
    </font>
    <font>
      <i/>
      <sz val="9"/>
      <color theme="9" tint="-0.249977111117893"/>
      <name val="Calibri"/>
      <family val="2"/>
      <scheme val="minor"/>
    </font>
    <font>
      <sz val="11"/>
      <color rgb="FF006100"/>
      <name val="Calibri"/>
      <family val="2"/>
      <scheme val="minor"/>
    </font>
    <font>
      <b/>
      <i/>
      <sz val="11"/>
      <name val="Calibri"/>
      <family val="2"/>
      <scheme val="minor"/>
    </font>
    <font>
      <b/>
      <sz val="11"/>
      <name val="Calibri"/>
      <family val="2"/>
      <scheme val="minor"/>
    </font>
    <font>
      <vertAlign val="subscript"/>
      <sz val="11"/>
      <name val="Calibri"/>
      <family val="2"/>
      <scheme val="minor"/>
    </font>
    <font>
      <b/>
      <i/>
      <vertAlign val="subscript"/>
      <sz val="11"/>
      <name val="Calibri"/>
      <family val="2"/>
      <scheme val="minor"/>
    </font>
    <font>
      <sz val="14"/>
      <color theme="1"/>
      <name val="Calibri"/>
      <family val="2"/>
      <scheme val="minor"/>
    </font>
    <font>
      <sz val="14"/>
      <color theme="0"/>
      <name val="Calibri"/>
      <family val="2"/>
      <scheme val="minor"/>
    </font>
    <font>
      <b/>
      <sz val="14"/>
      <color theme="0"/>
      <name val="Calibri"/>
      <family val="2"/>
      <scheme val="minor"/>
    </font>
    <font>
      <sz val="12"/>
      <color theme="0"/>
      <name val="Calibri"/>
      <family val="2"/>
      <scheme val="minor"/>
    </font>
    <font>
      <vertAlign val="subscript"/>
      <sz val="12"/>
      <color theme="0"/>
      <name val="Calibri"/>
      <family val="2"/>
      <scheme val="minor"/>
    </font>
    <font>
      <b/>
      <i/>
      <sz val="12"/>
      <color rgb="FFFFFF00"/>
      <name val="Calibri"/>
      <family val="2"/>
      <scheme val="minor"/>
    </font>
    <font>
      <b/>
      <i/>
      <sz val="12"/>
      <color rgb="FFFFC000"/>
      <name val="Calibri"/>
      <family val="2"/>
      <scheme val="minor"/>
    </font>
    <font>
      <i/>
      <sz val="12"/>
      <color theme="0"/>
      <name val="Calibri"/>
      <family val="2"/>
      <scheme val="minor"/>
    </font>
    <font>
      <b/>
      <sz val="12"/>
      <color rgb="FFFFC000"/>
      <name val="Calibri"/>
      <family val="2"/>
      <scheme val="minor"/>
    </font>
    <font>
      <b/>
      <sz val="12"/>
      <color rgb="FFFFFF00"/>
      <name val="Calibri"/>
      <family val="2"/>
      <scheme val="minor"/>
    </font>
    <font>
      <sz val="11"/>
      <color theme="0"/>
      <name val="Calibri"/>
      <family val="2"/>
      <scheme val="minor"/>
    </font>
    <font>
      <i/>
      <sz val="9"/>
      <color theme="0"/>
      <name val="Calibri"/>
      <family val="2"/>
      <scheme val="minor"/>
    </font>
    <font>
      <sz val="10"/>
      <name val="Calibri"/>
      <family val="2"/>
      <scheme val="minor"/>
    </font>
    <font>
      <vertAlign val="subscript"/>
      <sz val="10"/>
      <name val="Calibri"/>
      <family val="2"/>
      <scheme val="minor"/>
    </font>
    <font>
      <sz val="10"/>
      <color theme="1"/>
      <name val="Calibri"/>
      <family val="2"/>
      <scheme val="minor"/>
    </font>
    <font>
      <b/>
      <sz val="14"/>
      <name val="Calibri"/>
      <family val="2"/>
      <scheme val="minor"/>
    </font>
    <font>
      <b/>
      <sz val="12"/>
      <name val="Calibri (Body)"/>
    </font>
    <font>
      <b/>
      <sz val="12"/>
      <name val="Calibri"/>
      <family val="2"/>
      <scheme val="minor"/>
    </font>
    <font>
      <sz val="12"/>
      <name val="Calibri"/>
      <family val="2"/>
      <scheme val="minor"/>
    </font>
    <font>
      <sz val="12"/>
      <name val="Calibri (Body)"/>
    </font>
    <font>
      <b/>
      <sz val="11"/>
      <color theme="4"/>
      <name val="Calibri"/>
      <family val="2"/>
      <scheme val="minor"/>
    </font>
    <font>
      <b/>
      <sz val="12"/>
      <color theme="0" tint="-0.14999847407452621"/>
      <name val="Calibri"/>
      <family val="2"/>
      <scheme val="minor"/>
    </font>
    <font>
      <b/>
      <i/>
      <sz val="10"/>
      <name val="Calibri"/>
      <family val="2"/>
      <scheme val="minor"/>
    </font>
    <font>
      <i/>
      <u/>
      <sz val="10"/>
      <color theme="10"/>
      <name val="Calibri"/>
      <family val="2"/>
      <scheme val="minor"/>
    </font>
    <font>
      <vertAlign val="subscript"/>
      <sz val="11"/>
      <name val="Calibri (Body)"/>
    </font>
    <font>
      <sz val="8"/>
      <name val="Calibri"/>
      <family val="2"/>
      <scheme val="minor"/>
    </font>
    <font>
      <b/>
      <vertAlign val="subscript"/>
      <sz val="14"/>
      <color theme="0"/>
      <name val="Calibri (Body)"/>
    </font>
    <font>
      <sz val="12"/>
      <color theme="0"/>
      <name val="Calibri (Body)"/>
    </font>
    <font>
      <sz val="11"/>
      <color rgb="FF4F81BD"/>
      <name val="Calibri"/>
      <family val="2"/>
      <scheme val="minor"/>
    </font>
    <font>
      <sz val="11"/>
      <color rgb="FF000000"/>
      <name val="Calibri"/>
      <family val="2"/>
      <scheme val="minor"/>
    </font>
    <font>
      <vertAlign val="subscript"/>
      <sz val="12"/>
      <color theme="0"/>
      <name val="Calibri (Body)"/>
    </font>
    <font>
      <i/>
      <sz val="10"/>
      <name val="Calibri"/>
      <family val="2"/>
      <scheme val="minor"/>
    </font>
    <font>
      <b/>
      <sz val="12"/>
      <color rgb="FFFF0000"/>
      <name val="Calibri"/>
      <family val="2"/>
      <scheme val="minor"/>
    </font>
    <font>
      <b/>
      <sz val="12"/>
      <color rgb="FF00B050"/>
      <name val="Calibri"/>
      <family val="2"/>
      <scheme val="minor"/>
    </font>
  </fonts>
  <fills count="14">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rgb="FFFFC000"/>
        <bgColor indexed="64"/>
      </patternFill>
    </fill>
    <fill>
      <patternFill patternType="solid">
        <fgColor rgb="FFC6EFCE"/>
      </patternFill>
    </fill>
    <fill>
      <patternFill patternType="solid">
        <fgColor rgb="FFFF0000"/>
        <bgColor indexed="64"/>
      </patternFill>
    </fill>
    <fill>
      <patternFill patternType="solid">
        <fgColor theme="2"/>
        <bgColor indexed="64"/>
      </patternFill>
    </fill>
    <fill>
      <patternFill patternType="solid">
        <fgColor theme="3" tint="-0.249977111117893"/>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rgb="FFD9D9D9"/>
        <bgColor rgb="FF000000"/>
      </patternFill>
    </fill>
    <fill>
      <patternFill patternType="solid">
        <fgColor rgb="FFFFC000"/>
        <bgColor rgb="FF000000"/>
      </patternFill>
    </fill>
    <fill>
      <patternFill patternType="solid">
        <fgColor rgb="FF92D050"/>
        <bgColor indexed="64"/>
      </patternFill>
    </fill>
  </fills>
  <borders count="28">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
      <left/>
      <right/>
      <top/>
      <bottom style="medium">
        <color auto="1"/>
      </bottom>
      <diagonal/>
    </border>
    <border>
      <left style="mediumDashed">
        <color rgb="FFFF0000"/>
      </left>
      <right/>
      <top style="medium">
        <color auto="1"/>
      </top>
      <bottom style="mediumDashed">
        <color rgb="FFFF0000"/>
      </bottom>
      <diagonal/>
    </border>
    <border>
      <left/>
      <right/>
      <top style="medium">
        <color auto="1"/>
      </top>
      <bottom style="mediumDashed">
        <color rgb="FFFF0000"/>
      </bottom>
      <diagonal/>
    </border>
    <border>
      <left/>
      <right style="mediumDashed">
        <color rgb="FFFF0000"/>
      </right>
      <top style="medium">
        <color auto="1"/>
      </top>
      <bottom style="mediumDashed">
        <color rgb="FFFF0000"/>
      </bottom>
      <diagonal/>
    </border>
  </borders>
  <cellStyleXfs count="11">
    <xf numFmtId="0" fontId="0" fillId="0" borderId="0"/>
    <xf numFmtId="0" fontId="2" fillId="0" borderId="0"/>
    <xf numFmtId="0" fontId="8" fillId="3" borderId="20" applyNumberFormat="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0" fillId="0" borderId="0" applyNumberFormat="0" applyFill="0" applyBorder="0" applyAlignment="0" applyProtection="0"/>
    <xf numFmtId="0" fontId="9" fillId="0" borderId="0" applyNumberFormat="0" applyFill="0" applyBorder="0" applyAlignment="0" applyProtection="0"/>
    <xf numFmtId="0" fontId="15" fillId="5" borderId="0" applyNumberFormat="0" applyBorder="0" applyAlignment="0" applyProtection="0"/>
  </cellStyleXfs>
  <cellXfs count="214">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4" fillId="2" borderId="0" xfId="0" applyFont="1" applyFill="1" applyAlignment="1" applyProtection="1">
      <alignment horizontal="right" vertical="center"/>
      <protection locked="0"/>
    </xf>
    <xf numFmtId="0" fontId="0" fillId="0" borderId="0" xfId="0" applyAlignment="1" applyProtection="1">
      <alignment vertical="center"/>
      <protection locked="0"/>
    </xf>
    <xf numFmtId="0" fontId="0" fillId="0" borderId="0" xfId="0" applyFill="1" applyAlignment="1" applyProtection="1">
      <alignment vertical="center"/>
      <protection locked="0"/>
    </xf>
    <xf numFmtId="0" fontId="1" fillId="0" borderId="0" xfId="0" applyFont="1" applyAlignment="1">
      <alignment horizontal="center" vertical="center"/>
    </xf>
    <xf numFmtId="0" fontId="3" fillId="0" borderId="0" xfId="0" applyFont="1" applyBorder="1" applyAlignment="1">
      <alignment horizontal="center" vertical="center"/>
    </xf>
    <xf numFmtId="0" fontId="3"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0" fillId="0" borderId="0" xfId="0" applyProtection="1"/>
    <xf numFmtId="0" fontId="0" fillId="0" borderId="2" xfId="0" applyBorder="1" applyAlignment="1" applyProtection="1">
      <alignment vertical="center"/>
    </xf>
    <xf numFmtId="164" fontId="4" fillId="2" borderId="0" xfId="0" applyNumberFormat="1" applyFont="1" applyFill="1" applyAlignment="1" applyProtection="1">
      <alignment horizontal="right" vertical="center"/>
      <protection locked="0"/>
    </xf>
    <xf numFmtId="166" fontId="4" fillId="2" borderId="0" xfId="0" applyNumberFormat="1" applyFont="1" applyFill="1" applyAlignment="1" applyProtection="1">
      <alignment horizontal="right" vertical="center"/>
      <protection locked="0"/>
    </xf>
    <xf numFmtId="0" fontId="0" fillId="0" borderId="0" xfId="0" applyProtection="1">
      <protection locked="0"/>
    </xf>
    <xf numFmtId="0" fontId="0" fillId="0" borderId="0" xfId="0" applyAlignment="1" applyProtection="1">
      <alignment horizontal="center" vertical="center"/>
      <protection locked="0"/>
    </xf>
    <xf numFmtId="0" fontId="1" fillId="0" borderId="3" xfId="0" applyFont="1" applyBorder="1" applyAlignment="1" applyProtection="1">
      <alignment horizontal="center" vertical="center"/>
      <protection locked="0"/>
    </xf>
    <xf numFmtId="0" fontId="1"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0" fillId="0" borderId="0" xfId="0" applyAlignment="1" applyProtection="1">
      <alignment vertical="top" wrapText="1"/>
    </xf>
    <xf numFmtId="0" fontId="2" fillId="0" borderId="0" xfId="1" applyAlignment="1">
      <alignment horizontal="center" vertical="center"/>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12" fillId="0" borderId="6" xfId="0" applyFont="1" applyFill="1" applyBorder="1" applyAlignment="1" applyProtection="1">
      <alignment horizontal="center"/>
    </xf>
    <xf numFmtId="0" fontId="1" fillId="0" borderId="0" xfId="0" applyFont="1" applyBorder="1" applyAlignment="1" applyProtection="1">
      <alignment horizontal="center" vertical="center"/>
    </xf>
    <xf numFmtId="0" fontId="4" fillId="4" borderId="8" xfId="0" applyFont="1" applyFill="1" applyBorder="1" applyAlignment="1" applyProtection="1">
      <alignment horizontal="center"/>
      <protection locked="0"/>
    </xf>
    <xf numFmtId="0" fontId="4" fillId="4" borderId="10" xfId="0" applyFont="1" applyFill="1" applyBorder="1" applyAlignment="1" applyProtection="1">
      <alignment horizontal="center"/>
      <protection locked="0"/>
    </xf>
    <xf numFmtId="0" fontId="3" fillId="0" borderId="0" xfId="0" applyFont="1" applyFill="1" applyBorder="1" applyAlignment="1" applyProtection="1">
      <alignment horizontal="center" vertical="center"/>
      <protection locked="0"/>
    </xf>
    <xf numFmtId="0" fontId="8" fillId="4" borderId="0" xfId="2" applyFill="1" applyBorder="1" applyAlignment="1" applyProtection="1">
      <alignment horizontal="center" vertical="center"/>
      <protection locked="0"/>
    </xf>
    <xf numFmtId="0" fontId="0" fillId="4" borderId="0" xfId="0" applyFill="1" applyAlignment="1">
      <alignment horizontal="center" vertical="center"/>
    </xf>
    <xf numFmtId="0" fontId="0" fillId="2" borderId="0" xfId="0" applyFill="1" applyAlignment="1" applyProtection="1">
      <alignment horizontal="center" vertical="center"/>
      <protection locked="0"/>
    </xf>
    <xf numFmtId="0" fontId="7" fillId="0" borderId="0" xfId="0" applyFont="1" applyAlignment="1" applyProtection="1">
      <alignment horizontal="left" vertical="center"/>
    </xf>
    <xf numFmtId="0" fontId="4" fillId="4" borderId="6" xfId="0" applyFont="1" applyFill="1" applyBorder="1" applyAlignment="1" applyProtection="1">
      <alignment horizontal="center"/>
      <protection locked="0"/>
    </xf>
    <xf numFmtId="0" fontId="14" fillId="0" borderId="0" xfId="0" applyFont="1" applyAlignment="1" applyProtection="1">
      <alignment horizontal="left" vertical="center"/>
      <protection locked="0"/>
    </xf>
    <xf numFmtId="0" fontId="5" fillId="0" borderId="0" xfId="0" applyFont="1" applyAlignment="1" applyProtection="1">
      <alignment horizontal="left" vertical="center"/>
    </xf>
    <xf numFmtId="0" fontId="7" fillId="0" borderId="0" xfId="0" applyFont="1" applyFill="1" applyAlignment="1" applyProtection="1">
      <alignment horizontal="left" vertical="center"/>
    </xf>
    <xf numFmtId="0" fontId="5" fillId="0" borderId="0" xfId="0" applyFont="1" applyFill="1" applyAlignment="1" applyProtection="1">
      <alignment horizontal="left" vertical="center"/>
    </xf>
    <xf numFmtId="0" fontId="14" fillId="0" borderId="0" xfId="0" applyFont="1" applyAlignment="1" applyProtection="1">
      <alignment horizontal="left" vertical="center"/>
    </xf>
    <xf numFmtId="0" fontId="1" fillId="0" borderId="0" xfId="0" applyFont="1" applyFill="1" applyAlignment="1" applyProtection="1">
      <alignment horizontal="center" vertical="center"/>
      <protection locked="0"/>
    </xf>
    <xf numFmtId="0" fontId="1" fillId="0" borderId="0" xfId="0" applyFont="1" applyFill="1" applyAlignment="1">
      <alignment horizontal="center" vertical="center"/>
    </xf>
    <xf numFmtId="0" fontId="12" fillId="0" borderId="0" xfId="10" applyFont="1" applyFill="1" applyBorder="1" applyAlignment="1" applyProtection="1">
      <alignment horizontal="center"/>
      <protection locked="0"/>
    </xf>
    <xf numFmtId="0" fontId="12" fillId="0" borderId="0" xfId="0" applyFont="1" applyFill="1" applyAlignment="1" applyProtection="1">
      <alignment horizontal="center"/>
      <protection locked="0"/>
    </xf>
    <xf numFmtId="164" fontId="4" fillId="4" borderId="0" xfId="0" applyNumberFormat="1" applyFont="1" applyFill="1" applyAlignment="1" applyProtection="1">
      <alignment horizontal="right" vertical="center"/>
      <protection locked="0"/>
    </xf>
    <xf numFmtId="164" fontId="4" fillId="6" borderId="0" xfId="0" applyNumberFormat="1" applyFont="1" applyFill="1" applyAlignment="1" applyProtection="1">
      <alignment horizontal="right" vertical="center"/>
      <protection locked="0"/>
    </xf>
    <xf numFmtId="0" fontId="4" fillId="6" borderId="8" xfId="0" applyFont="1" applyFill="1" applyBorder="1" applyAlignment="1" applyProtection="1">
      <alignment horizontal="center"/>
      <protection locked="0"/>
    </xf>
    <xf numFmtId="0" fontId="4" fillId="6" borderId="10" xfId="0" applyFont="1" applyFill="1" applyBorder="1" applyAlignment="1" applyProtection="1">
      <alignment horizontal="center"/>
      <protection locked="0"/>
    </xf>
    <xf numFmtId="0" fontId="4" fillId="4" borderId="0" xfId="0" applyFont="1" applyFill="1" applyAlignment="1" applyProtection="1">
      <alignment horizontal="right" vertical="center"/>
      <protection locked="0"/>
    </xf>
    <xf numFmtId="0" fontId="5" fillId="0" borderId="0" xfId="0" applyFont="1" applyAlignment="1" applyProtection="1">
      <alignment horizontal="right" vertical="center"/>
    </xf>
    <xf numFmtId="0" fontId="12" fillId="0" borderId="0" xfId="0" applyFont="1" applyFill="1" applyAlignment="1" applyProtection="1">
      <alignment vertical="center"/>
    </xf>
    <xf numFmtId="0" fontId="0" fillId="4" borderId="0" xfId="0" applyFill="1" applyBorder="1" applyAlignment="1" applyProtection="1">
      <alignment horizontal="center" vertical="center"/>
      <protection locked="0"/>
    </xf>
    <xf numFmtId="0" fontId="0" fillId="4" borderId="0" xfId="0" applyFill="1" applyAlignment="1" applyProtection="1">
      <alignment horizontal="center" vertical="center"/>
      <protection locked="0"/>
    </xf>
    <xf numFmtId="2" fontId="4" fillId="4" borderId="0" xfId="0" applyNumberFormat="1" applyFont="1" applyFill="1" applyAlignment="1" applyProtection="1">
      <alignment horizontal="right" vertical="center"/>
      <protection locked="0"/>
    </xf>
    <xf numFmtId="0" fontId="20" fillId="0" borderId="0" xfId="0" applyFont="1" applyAlignment="1">
      <alignment vertical="center"/>
    </xf>
    <xf numFmtId="0" fontId="20" fillId="0" borderId="0" xfId="0" applyFont="1" applyAlignment="1">
      <alignment vertical="center" wrapText="1"/>
    </xf>
    <xf numFmtId="166" fontId="4" fillId="4" borderId="0" xfId="0" applyNumberFormat="1" applyFont="1" applyFill="1" applyAlignment="1" applyProtection="1">
      <alignment horizontal="right" vertical="center"/>
      <protection locked="0"/>
    </xf>
    <xf numFmtId="0" fontId="0" fillId="0" borderId="0" xfId="0" applyFill="1" applyAlignment="1" applyProtection="1">
      <alignment horizontal="center"/>
      <protection locked="0"/>
    </xf>
    <xf numFmtId="0" fontId="2" fillId="0" borderId="0" xfId="1" applyFill="1" applyAlignment="1" applyProtection="1">
      <alignment horizontal="center"/>
      <protection locked="0"/>
    </xf>
    <xf numFmtId="0" fontId="0" fillId="0" borderId="0" xfId="0" applyAlignment="1">
      <alignment horizontal="center"/>
    </xf>
    <xf numFmtId="0" fontId="0" fillId="4" borderId="0" xfId="0" applyFill="1" applyAlignment="1">
      <alignment horizontal="center"/>
    </xf>
    <xf numFmtId="0" fontId="2" fillId="0" borderId="0" xfId="1" applyAlignment="1">
      <alignment horizontal="center"/>
    </xf>
    <xf numFmtId="0" fontId="0" fillId="4" borderId="0" xfId="0" applyFill="1" applyAlignment="1" applyProtection="1">
      <alignment horizontal="center"/>
      <protection locked="0"/>
    </xf>
    <xf numFmtId="0" fontId="2" fillId="4" borderId="0" xfId="1" applyFill="1" applyAlignment="1" applyProtection="1">
      <alignment horizontal="center"/>
      <protection locked="0"/>
    </xf>
    <xf numFmtId="0" fontId="0" fillId="0" borderId="0" xfId="0" applyAlignment="1" applyProtection="1">
      <alignment horizontal="center"/>
      <protection locked="0"/>
    </xf>
    <xf numFmtId="0" fontId="2" fillId="0" borderId="0" xfId="1" applyAlignment="1" applyProtection="1">
      <alignment horizontal="center"/>
      <protection locked="0"/>
    </xf>
    <xf numFmtId="0" fontId="0" fillId="0" borderId="1" xfId="0" applyBorder="1" applyAlignment="1">
      <alignment horizontal="right" vertical="center"/>
    </xf>
    <xf numFmtId="0" fontId="6" fillId="4" borderId="0" xfId="0" applyFont="1" applyFill="1" applyAlignment="1" applyProtection="1">
      <alignment horizontal="left" vertical="center"/>
    </xf>
    <xf numFmtId="0" fontId="6" fillId="6" borderId="0" xfId="0" applyFont="1" applyFill="1" applyAlignment="1" applyProtection="1">
      <alignment horizontal="left" vertical="center"/>
    </xf>
    <xf numFmtId="0" fontId="21" fillId="8" borderId="0" xfId="0" applyFont="1" applyFill="1" applyAlignment="1">
      <alignment vertical="center" wrapText="1"/>
    </xf>
    <xf numFmtId="0" fontId="0" fillId="4" borderId="15" xfId="0" applyFill="1" applyBorder="1" applyAlignment="1" applyProtection="1">
      <alignment horizontal="center" vertical="center"/>
      <protection locked="0"/>
    </xf>
    <xf numFmtId="0" fontId="0" fillId="4" borderId="17" xfId="0" applyFill="1" applyBorder="1" applyAlignment="1" applyProtection="1">
      <alignment horizontal="center" vertical="center"/>
      <protection locked="0"/>
    </xf>
    <xf numFmtId="0" fontId="0" fillId="4" borderId="19" xfId="0" applyFill="1" applyBorder="1" applyAlignment="1" applyProtection="1">
      <alignment horizontal="center" vertical="center"/>
      <protection locked="0"/>
    </xf>
    <xf numFmtId="0" fontId="4" fillId="4" borderId="0" xfId="0" applyNumberFormat="1" applyFont="1" applyFill="1" applyAlignment="1" applyProtection="1">
      <alignment horizontal="right" vertical="center"/>
      <protection locked="0"/>
    </xf>
    <xf numFmtId="0" fontId="0" fillId="0" borderId="0" xfId="0" applyAlignment="1" applyProtection="1">
      <alignment vertical="center"/>
    </xf>
    <xf numFmtId="0" fontId="17" fillId="0" borderId="0" xfId="0" applyFont="1" applyFill="1" applyBorder="1" applyAlignment="1" applyProtection="1">
      <alignment vertical="center"/>
    </xf>
    <xf numFmtId="0" fontId="17" fillId="0" borderId="0" xfId="0" applyFont="1" applyAlignment="1" applyProtection="1">
      <alignment vertical="center"/>
    </xf>
    <xf numFmtId="0" fontId="16" fillId="0" borderId="1" xfId="0" applyFont="1" applyBorder="1" applyAlignment="1" applyProtection="1">
      <alignment vertical="center"/>
    </xf>
    <xf numFmtId="0" fontId="0" fillId="0" borderId="1" xfId="0" applyBorder="1" applyAlignment="1" applyProtection="1">
      <alignment vertical="center"/>
    </xf>
    <xf numFmtId="0" fontId="12" fillId="0" borderId="0" xfId="0" applyFont="1" applyAlignment="1" applyProtection="1">
      <alignment vertical="center"/>
    </xf>
    <xf numFmtId="0" fontId="5" fillId="0" borderId="1" xfId="0" applyFont="1" applyBorder="1" applyAlignment="1" applyProtection="1">
      <alignment horizontal="left" vertical="center"/>
    </xf>
    <xf numFmtId="0" fontId="31" fillId="0" borderId="0" xfId="0" applyFont="1" applyAlignment="1" applyProtection="1">
      <alignment horizontal="left" vertical="center"/>
    </xf>
    <xf numFmtId="0" fontId="12" fillId="0" borderId="0" xfId="0" applyFont="1" applyFill="1" applyAlignment="1" applyProtection="1">
      <alignment vertical="center" wrapText="1"/>
    </xf>
    <xf numFmtId="0" fontId="12" fillId="0" borderId="0" xfId="0" applyFont="1" applyFill="1" applyAlignment="1" applyProtection="1">
      <alignment horizontal="left" vertical="center"/>
    </xf>
    <xf numFmtId="0" fontId="12" fillId="0" borderId="23" xfId="0" applyFont="1" applyFill="1" applyBorder="1" applyAlignment="1" applyProtection="1">
      <alignment horizontal="left" vertical="center"/>
    </xf>
    <xf numFmtId="0" fontId="12" fillId="0" borderId="0" xfId="0" applyFont="1" applyFill="1" applyAlignment="1" applyProtection="1">
      <alignment horizontal="left" vertical="center" wrapText="1"/>
    </xf>
    <xf numFmtId="0" fontId="16" fillId="0" borderId="1" xfId="0" applyFont="1" applyFill="1" applyBorder="1" applyAlignment="1" applyProtection="1">
      <alignment vertical="center"/>
    </xf>
    <xf numFmtId="0" fontId="12" fillId="0" borderId="0" xfId="0" quotePrefix="1" applyFont="1" applyFill="1" applyAlignment="1" applyProtection="1">
      <alignment vertical="center"/>
    </xf>
    <xf numFmtId="0" fontId="12" fillId="0" borderId="0" xfId="0" applyFont="1" applyAlignment="1" applyProtection="1">
      <alignment horizontal="right" vertical="center"/>
    </xf>
    <xf numFmtId="0" fontId="5" fillId="0" borderId="0" xfId="0" applyFont="1" applyBorder="1" applyAlignment="1" applyProtection="1">
      <alignment horizontal="center" vertical="center"/>
    </xf>
    <xf numFmtId="0" fontId="12" fillId="0" borderId="0" xfId="0" quotePrefix="1" applyFont="1" applyAlignment="1" applyProtection="1">
      <alignment horizontal="right" vertical="center"/>
    </xf>
    <xf numFmtId="0" fontId="0" fillId="0" borderId="1" xfId="0" applyBorder="1" applyProtection="1"/>
    <xf numFmtId="0" fontId="12" fillId="0" borderId="1" xfId="0" applyFont="1" applyBorder="1" applyAlignment="1" applyProtection="1">
      <alignment vertical="center"/>
    </xf>
    <xf numFmtId="0" fontId="5" fillId="0" borderId="1" xfId="0" applyFont="1" applyBorder="1" applyAlignment="1" applyProtection="1">
      <alignment horizontal="center" vertical="center"/>
    </xf>
    <xf numFmtId="0" fontId="13" fillId="0" borderId="1" xfId="9" applyFont="1" applyBorder="1" applyAlignment="1" applyProtection="1">
      <alignment horizontal="left" vertical="center" wrapText="1"/>
    </xf>
    <xf numFmtId="0" fontId="0" fillId="0" borderId="0" xfId="0" applyAlignment="1" applyProtection="1">
      <alignment horizontal="right" vertical="center"/>
    </xf>
    <xf numFmtId="0" fontId="12" fillId="0" borderId="1" xfId="0" applyFont="1" applyBorder="1" applyAlignment="1" applyProtection="1">
      <alignment horizontal="right" vertical="center"/>
    </xf>
    <xf numFmtId="0" fontId="12" fillId="0" borderId="23" xfId="0" applyFont="1" applyBorder="1" applyAlignment="1" applyProtection="1">
      <alignment horizontal="right" vertical="center"/>
    </xf>
    <xf numFmtId="0" fontId="5" fillId="0" borderId="23" xfId="0" applyFont="1" applyBorder="1" applyAlignment="1" applyProtection="1">
      <alignment horizontal="center" vertical="center"/>
    </xf>
    <xf numFmtId="0" fontId="11" fillId="0" borderId="0" xfId="0" applyFont="1" applyAlignment="1" applyProtection="1">
      <alignment vertical="center"/>
    </xf>
    <xf numFmtId="0" fontId="3" fillId="0" borderId="0" xfId="0" applyFont="1" applyAlignment="1" applyProtection="1">
      <alignment vertical="center"/>
    </xf>
    <xf numFmtId="0" fontId="12" fillId="0" borderId="0" xfId="0" applyFont="1" applyFill="1" applyAlignment="1" applyProtection="1">
      <alignment horizontal="right" vertical="center"/>
    </xf>
    <xf numFmtId="0" fontId="5" fillId="0" borderId="0" xfId="0" applyFont="1" applyFill="1" applyBorder="1" applyAlignment="1" applyProtection="1">
      <alignment horizontal="center" vertical="center"/>
    </xf>
    <xf numFmtId="0" fontId="3" fillId="0" borderId="0" xfId="0" applyFont="1" applyBorder="1" applyAlignment="1" applyProtection="1">
      <alignment horizontal="left" vertical="center"/>
    </xf>
    <xf numFmtId="0" fontId="0" fillId="0" borderId="0" xfId="0" applyFill="1" applyAlignment="1" applyProtection="1">
      <alignment vertical="center"/>
    </xf>
    <xf numFmtId="0" fontId="5" fillId="0" borderId="0" xfId="0" applyFont="1" applyAlignment="1" applyProtection="1">
      <alignment horizontal="center" vertical="center"/>
    </xf>
    <xf numFmtId="0" fontId="3" fillId="0" borderId="0" xfId="0" applyFont="1" applyAlignment="1" applyProtection="1">
      <alignment horizontal="left" vertical="center" wrapText="1"/>
    </xf>
    <xf numFmtId="0" fontId="0" fillId="0" borderId="1" xfId="0" applyBorder="1" applyAlignment="1" applyProtection="1">
      <alignment horizontal="right" vertical="center"/>
    </xf>
    <xf numFmtId="0" fontId="7" fillId="0" borderId="0" xfId="0" applyFont="1" applyAlignment="1" applyProtection="1">
      <alignment vertical="center"/>
    </xf>
    <xf numFmtId="0" fontId="30" fillId="0" borderId="0" xfId="0" applyFont="1" applyAlignment="1" applyProtection="1">
      <alignment horizontal="right" vertical="center"/>
    </xf>
    <xf numFmtId="0" fontId="0" fillId="9" borderId="0" xfId="0" applyFill="1" applyProtection="1"/>
    <xf numFmtId="0" fontId="0" fillId="9" borderId="0" xfId="0" applyFill="1" applyAlignment="1" applyProtection="1">
      <alignment vertical="center"/>
    </xf>
    <xf numFmtId="0" fontId="0" fillId="9" borderId="0" xfId="0" applyFill="1" applyAlignment="1" applyProtection="1">
      <alignment vertical="center"/>
      <protection locked="0"/>
    </xf>
    <xf numFmtId="0" fontId="32" fillId="0" borderId="0" xfId="0" applyFont="1" applyAlignment="1" applyProtection="1">
      <alignment vertical="center" wrapText="1"/>
    </xf>
    <xf numFmtId="0" fontId="32" fillId="0" borderId="0" xfId="0" applyFont="1" applyFill="1" applyAlignment="1" applyProtection="1">
      <alignment vertical="center" wrapText="1"/>
    </xf>
    <xf numFmtId="0" fontId="32" fillId="0" borderId="1" xfId="0" applyFont="1" applyBorder="1" applyAlignment="1" applyProtection="1">
      <alignment vertical="center" wrapText="1"/>
    </xf>
    <xf numFmtId="0" fontId="32" fillId="0" borderId="0" xfId="0" applyFont="1" applyBorder="1" applyAlignment="1" applyProtection="1">
      <alignment vertical="center" wrapText="1"/>
    </xf>
    <xf numFmtId="0" fontId="34" fillId="0" borderId="0" xfId="0" applyFont="1" applyProtection="1"/>
    <xf numFmtId="0" fontId="32" fillId="0" borderId="0" xfId="0" applyFont="1" applyAlignment="1" applyProtection="1">
      <alignment vertical="center"/>
    </xf>
    <xf numFmtId="0" fontId="32" fillId="0" borderId="0" xfId="0" applyFont="1"/>
    <xf numFmtId="164" fontId="4" fillId="9" borderId="0" xfId="0" applyNumberFormat="1" applyFont="1" applyFill="1" applyAlignment="1" applyProtection="1">
      <alignment horizontal="right" vertical="center"/>
    </xf>
    <xf numFmtId="0" fontId="4" fillId="9" borderId="0" xfId="0" applyFont="1" applyFill="1" applyAlignment="1" applyProtection="1">
      <alignment horizontal="right" vertical="center"/>
    </xf>
    <xf numFmtId="0" fontId="17" fillId="0" borderId="24" xfId="0" applyFont="1" applyBorder="1" applyAlignment="1" applyProtection="1">
      <alignment vertical="center"/>
    </xf>
    <xf numFmtId="0" fontId="1" fillId="0" borderId="24" xfId="0" applyFont="1" applyBorder="1" applyAlignment="1" applyProtection="1">
      <alignment horizontal="left" vertical="center"/>
    </xf>
    <xf numFmtId="0" fontId="1" fillId="0" borderId="24" xfId="0" applyFont="1" applyBorder="1" applyAlignment="1" applyProtection="1">
      <alignment horizontal="center" vertical="center"/>
    </xf>
    <xf numFmtId="0" fontId="0" fillId="0" borderId="24" xfId="0" applyBorder="1" applyAlignment="1" applyProtection="1">
      <alignment vertical="center"/>
    </xf>
    <xf numFmtId="0" fontId="17" fillId="0" borderId="24" xfId="0" applyFont="1" applyBorder="1" applyAlignment="1" applyProtection="1">
      <alignment horizontal="center" vertical="center"/>
    </xf>
    <xf numFmtId="0" fontId="1" fillId="0" borderId="24" xfId="0" applyFont="1" applyBorder="1" applyAlignment="1" applyProtection="1">
      <alignment horizontal="left" vertical="center" wrapText="1"/>
    </xf>
    <xf numFmtId="0" fontId="4" fillId="4" borderId="0" xfId="0" applyFont="1" applyFill="1" applyAlignment="1" applyProtection="1">
      <alignment vertical="center"/>
      <protection locked="0"/>
    </xf>
    <xf numFmtId="0" fontId="40" fillId="4" borderId="0" xfId="0" applyFont="1" applyFill="1" applyAlignment="1" applyProtection="1">
      <alignment vertical="center"/>
      <protection locked="0"/>
    </xf>
    <xf numFmtId="0" fontId="12" fillId="0" borderId="0" xfId="0" applyFont="1" applyFill="1" applyAlignment="1" applyProtection="1">
      <alignment horizontal="left" vertical="center"/>
    </xf>
    <xf numFmtId="0" fontId="12" fillId="0" borderId="0" xfId="0" applyFont="1" applyFill="1" applyBorder="1" applyAlignment="1" applyProtection="1">
      <alignment vertical="center"/>
    </xf>
    <xf numFmtId="0" fontId="5" fillId="0" borderId="0" xfId="0" applyFont="1" applyFill="1" applyBorder="1" applyAlignment="1" applyProtection="1">
      <alignment horizontal="left" vertical="center"/>
    </xf>
    <xf numFmtId="0" fontId="0" fillId="9" borderId="0" xfId="0" applyFill="1" applyBorder="1" applyAlignment="1" applyProtection="1">
      <alignment vertical="center"/>
    </xf>
    <xf numFmtId="0" fontId="0" fillId="0" borderId="0" xfId="0" applyBorder="1" applyAlignment="1" applyProtection="1">
      <alignment vertical="center"/>
    </xf>
    <xf numFmtId="0" fontId="12" fillId="0" borderId="0" xfId="0" applyFont="1" applyBorder="1" applyAlignment="1" applyProtection="1">
      <alignment horizontal="right" vertical="center"/>
    </xf>
    <xf numFmtId="0" fontId="0" fillId="0" borderId="0" xfId="0" applyFill="1" applyBorder="1" applyAlignment="1" applyProtection="1">
      <alignment vertical="center"/>
    </xf>
    <xf numFmtId="164" fontId="4" fillId="0" borderId="0" xfId="0" applyNumberFormat="1" applyFont="1" applyFill="1" applyBorder="1" applyAlignment="1" applyProtection="1">
      <alignment horizontal="right" vertical="center"/>
      <protection locked="0"/>
    </xf>
    <xf numFmtId="0" fontId="16" fillId="7" borderId="0" xfId="0" applyFont="1" applyFill="1" applyBorder="1" applyAlignment="1" applyProtection="1">
      <alignment vertical="center"/>
    </xf>
    <xf numFmtId="0" fontId="12" fillId="7" borderId="0" xfId="0" applyFont="1" applyFill="1" applyBorder="1" applyAlignment="1" applyProtection="1">
      <alignment vertical="center"/>
    </xf>
    <xf numFmtId="0" fontId="0" fillId="7" borderId="0" xfId="0" applyFill="1" applyBorder="1" applyAlignment="1" applyProtection="1">
      <alignment horizontal="right" vertical="center"/>
    </xf>
    <xf numFmtId="0" fontId="3" fillId="7" borderId="0" xfId="0" applyFont="1" applyFill="1" applyBorder="1" applyAlignment="1" applyProtection="1">
      <alignment horizontal="left" vertical="center"/>
    </xf>
    <xf numFmtId="0" fontId="5" fillId="7" borderId="0" xfId="0" applyFont="1" applyFill="1" applyBorder="1" applyAlignment="1" applyProtection="1">
      <alignment horizontal="left" vertical="center"/>
    </xf>
    <xf numFmtId="164" fontId="4" fillId="7" borderId="0" xfId="0" applyNumberFormat="1" applyFont="1" applyFill="1" applyBorder="1" applyAlignment="1" applyProtection="1">
      <alignment horizontal="right" vertical="center"/>
    </xf>
    <xf numFmtId="0" fontId="12" fillId="0" borderId="0" xfId="0" applyFont="1" applyFill="1" applyBorder="1" applyAlignment="1" applyProtection="1">
      <alignment horizontal="right" vertical="center"/>
    </xf>
    <xf numFmtId="0" fontId="13" fillId="0" borderId="0" xfId="9" applyFont="1" applyBorder="1" applyAlignment="1" applyProtection="1">
      <alignment horizontal="left" vertical="center" wrapText="1"/>
    </xf>
    <xf numFmtId="0" fontId="9" fillId="0" borderId="0" xfId="9" applyBorder="1" applyAlignment="1" applyProtection="1">
      <alignment vertical="center" wrapText="1"/>
    </xf>
    <xf numFmtId="0" fontId="42" fillId="0" borderId="1" xfId="0" applyFont="1" applyFill="1" applyBorder="1" applyAlignment="1" applyProtection="1">
      <alignment vertical="center"/>
    </xf>
    <xf numFmtId="0" fontId="12" fillId="0" borderId="0" xfId="0" applyFont="1" applyFill="1" applyAlignment="1" applyProtection="1">
      <alignment horizontal="left" vertical="center"/>
    </xf>
    <xf numFmtId="0" fontId="43" fillId="0" borderId="0" xfId="9" applyFont="1" applyBorder="1" applyAlignment="1" applyProtection="1">
      <alignment horizontal="left" vertical="center" wrapText="1"/>
    </xf>
    <xf numFmtId="0" fontId="1" fillId="0" borderId="0" xfId="0" applyFont="1" applyAlignment="1" applyProtection="1">
      <alignment horizontal="center" vertical="center"/>
      <protection locked="0"/>
    </xf>
    <xf numFmtId="0" fontId="3" fillId="0" borderId="0" xfId="0" applyFont="1" applyAlignment="1" applyProtection="1">
      <alignment horizontal="center" vertical="center"/>
      <protection locked="0"/>
    </xf>
    <xf numFmtId="0" fontId="3" fillId="0" borderId="0" xfId="0" applyFont="1" applyAlignment="1">
      <alignment horizontal="center" vertical="center"/>
    </xf>
    <xf numFmtId="0" fontId="49" fillId="11" borderId="0" xfId="0" applyFont="1" applyFill="1" applyAlignment="1">
      <alignment vertical="center"/>
    </xf>
    <xf numFmtId="0" fontId="0" fillId="4" borderId="14" xfId="0" applyFill="1" applyBorder="1" applyAlignment="1" applyProtection="1">
      <alignment horizontal="center" vertical="center"/>
      <protection locked="0"/>
    </xf>
    <xf numFmtId="0" fontId="0" fillId="4" borderId="16" xfId="0" applyFill="1" applyBorder="1" applyAlignment="1" applyProtection="1">
      <alignment horizontal="center" vertical="center"/>
      <protection locked="0"/>
    </xf>
    <xf numFmtId="0" fontId="0" fillId="4" borderId="18" xfId="0" applyFill="1" applyBorder="1" applyAlignment="1" applyProtection="1">
      <alignment horizontal="center" vertical="center"/>
      <protection locked="0"/>
    </xf>
    <xf numFmtId="165" fontId="4" fillId="4" borderId="0" xfId="0" applyNumberFormat="1" applyFont="1" applyFill="1" applyAlignment="1" applyProtection="1">
      <alignment horizontal="right" vertical="center"/>
      <protection locked="0"/>
    </xf>
    <xf numFmtId="0" fontId="4" fillId="4" borderId="23" xfId="0" applyNumberFormat="1" applyFont="1" applyFill="1" applyBorder="1" applyAlignment="1" applyProtection="1">
      <alignment horizontal="right" vertical="center"/>
      <protection locked="0"/>
    </xf>
    <xf numFmtId="0" fontId="48" fillId="12" borderId="23" xfId="0" applyFont="1" applyFill="1" applyBorder="1" applyAlignment="1" applyProtection="1">
      <alignment horizontal="right" vertical="center"/>
      <protection locked="0"/>
    </xf>
    <xf numFmtId="0" fontId="48" fillId="12" borderId="0" xfId="0" applyFont="1" applyFill="1" applyAlignment="1" applyProtection="1">
      <alignment horizontal="right" vertical="center"/>
      <protection locked="0"/>
    </xf>
    <xf numFmtId="0" fontId="12" fillId="4" borderId="0" xfId="0" applyFont="1" applyFill="1" applyBorder="1" applyAlignment="1" applyProtection="1">
      <alignment horizontal="center" vertical="center"/>
      <protection locked="0"/>
    </xf>
    <xf numFmtId="0" fontId="12" fillId="4" borderId="0" xfId="2" applyFont="1" applyFill="1" applyBorder="1" applyAlignment="1" applyProtection="1">
      <alignment horizontal="center" vertical="center"/>
      <protection locked="0"/>
    </xf>
    <xf numFmtId="0" fontId="12" fillId="4" borderId="0" xfId="0" applyFont="1" applyFill="1" applyAlignment="1">
      <alignment horizontal="center" vertical="center"/>
    </xf>
    <xf numFmtId="165" fontId="4" fillId="4" borderId="23" xfId="0" applyNumberFormat="1" applyFont="1" applyFill="1" applyBorder="1" applyAlignment="1" applyProtection="1">
      <alignment horizontal="right" vertical="center"/>
      <protection locked="0"/>
    </xf>
    <xf numFmtId="165" fontId="4" fillId="4" borderId="0" xfId="0" applyNumberFormat="1" applyFont="1" applyFill="1" applyBorder="1" applyAlignment="1" applyProtection="1">
      <alignment horizontal="right" vertical="center"/>
      <protection locked="0"/>
    </xf>
    <xf numFmtId="0" fontId="7" fillId="0" borderId="0" xfId="0" applyFont="1" applyAlignment="1">
      <alignment horizontal="left" vertical="center"/>
    </xf>
    <xf numFmtId="0" fontId="12" fillId="0" borderId="0" xfId="0" applyFont="1" applyBorder="1" applyAlignment="1" applyProtection="1">
      <alignment horizontal="right" vertical="center"/>
    </xf>
    <xf numFmtId="0" fontId="12" fillId="0" borderId="0" xfId="0" applyFont="1" applyAlignment="1" applyProtection="1">
      <alignment vertical="center"/>
      <protection locked="0"/>
    </xf>
    <xf numFmtId="0" fontId="12" fillId="0" borderId="0" xfId="0" applyFont="1" applyAlignment="1" applyProtection="1">
      <alignment horizontal="right" vertical="center"/>
      <protection locked="0"/>
    </xf>
    <xf numFmtId="0" fontId="5" fillId="0" borderId="0" xfId="0" applyFont="1" applyAlignment="1" applyProtection="1">
      <alignment horizontal="center" vertical="center"/>
      <protection locked="0"/>
    </xf>
    <xf numFmtId="0" fontId="51" fillId="0" borderId="0" xfId="0" applyFont="1" applyAlignment="1" applyProtection="1">
      <alignment vertical="center" wrapText="1"/>
      <protection locked="0"/>
    </xf>
    <xf numFmtId="0" fontId="12" fillId="0" borderId="23" xfId="0" applyFont="1" applyBorder="1" applyAlignment="1" applyProtection="1">
      <alignment horizontal="right" vertical="center"/>
      <protection locked="0"/>
    </xf>
    <xf numFmtId="0" fontId="12" fillId="0" borderId="0" xfId="0" applyFont="1" applyAlignment="1">
      <alignment vertical="center"/>
    </xf>
    <xf numFmtId="0" fontId="5" fillId="0" borderId="0" xfId="0" applyFont="1" applyAlignment="1">
      <alignment horizontal="left" vertical="center"/>
    </xf>
    <xf numFmtId="0" fontId="0" fillId="2" borderId="0" xfId="0" applyFont="1" applyFill="1" applyBorder="1" applyAlignment="1" applyProtection="1">
      <alignment horizontal="center" vertical="center"/>
      <protection locked="0"/>
    </xf>
    <xf numFmtId="0" fontId="0" fillId="4" borderId="0" xfId="2" applyFont="1" applyFill="1" applyBorder="1" applyAlignment="1" applyProtection="1">
      <alignment horizontal="center" vertical="center"/>
      <protection locked="0"/>
    </xf>
    <xf numFmtId="0" fontId="0" fillId="2" borderId="0" xfId="2" applyFont="1" applyFill="1" applyBorder="1" applyAlignment="1" applyProtection="1">
      <alignment horizontal="center" vertical="center"/>
      <protection locked="0"/>
    </xf>
    <xf numFmtId="0" fontId="0" fillId="4" borderId="0" xfId="0" applyFont="1" applyFill="1" applyAlignment="1">
      <alignment horizontal="center" vertical="center"/>
    </xf>
    <xf numFmtId="0" fontId="43" fillId="0" borderId="0" xfId="9" applyFont="1" applyBorder="1" applyAlignment="1" applyProtection="1">
      <alignment horizontal="left" vertical="center" wrapText="1"/>
    </xf>
    <xf numFmtId="164" fontId="4" fillId="13" borderId="0" xfId="0" applyNumberFormat="1" applyFont="1" applyFill="1" applyAlignment="1" applyProtection="1">
      <alignment horizontal="right" vertical="center"/>
      <protection locked="0"/>
    </xf>
    <xf numFmtId="164" fontId="4" fillId="13" borderId="0" xfId="0" applyNumberFormat="1" applyFont="1" applyFill="1" applyBorder="1" applyAlignment="1" applyProtection="1">
      <alignment horizontal="right" vertical="center"/>
      <protection locked="0"/>
    </xf>
    <xf numFmtId="0" fontId="2" fillId="13" borderId="0" xfId="1" applyFill="1" applyAlignment="1">
      <alignment horizontal="center"/>
    </xf>
    <xf numFmtId="0" fontId="0" fillId="13" borderId="0" xfId="0" applyFill="1" applyAlignment="1">
      <alignment horizontal="center"/>
    </xf>
    <xf numFmtId="0" fontId="0" fillId="13" borderId="0" xfId="0" applyFont="1" applyFill="1" applyBorder="1" applyAlignment="1" applyProtection="1">
      <alignment horizontal="center" vertical="center"/>
      <protection locked="0"/>
    </xf>
    <xf numFmtId="0" fontId="0" fillId="13" borderId="0" xfId="0" applyFill="1" applyAlignment="1" applyProtection="1">
      <alignment horizontal="center" vertical="center"/>
      <protection locked="0"/>
    </xf>
    <xf numFmtId="0" fontId="12" fillId="13" borderId="0" xfId="0" applyFont="1" applyFill="1" applyBorder="1" applyAlignment="1" applyProtection="1">
      <alignment horizontal="center" vertical="center"/>
      <protection locked="0"/>
    </xf>
    <xf numFmtId="0" fontId="0" fillId="13" borderId="0" xfId="0" applyFill="1" applyBorder="1" applyAlignment="1" applyProtection="1">
      <alignment horizontal="center" vertical="center"/>
      <protection locked="0"/>
    </xf>
    <xf numFmtId="0" fontId="21" fillId="8" borderId="0" xfId="0" applyFont="1" applyFill="1" applyAlignment="1">
      <alignment horizontal="center" vertical="center" wrapText="1"/>
    </xf>
    <xf numFmtId="0" fontId="12" fillId="0" borderId="23" xfId="0" applyFont="1" applyFill="1" applyBorder="1" applyAlignment="1" applyProtection="1">
      <alignment horizontal="left" vertical="center" wrapText="1"/>
    </xf>
    <xf numFmtId="0" fontId="12" fillId="0" borderId="0" xfId="0" applyFont="1" applyFill="1" applyBorder="1" applyAlignment="1" applyProtection="1">
      <alignment horizontal="left" vertical="center" wrapText="1"/>
    </xf>
    <xf numFmtId="0" fontId="43" fillId="0" borderId="23" xfId="9" applyFont="1" applyBorder="1" applyAlignment="1" applyProtection="1">
      <alignment horizontal="left" vertical="center" wrapText="1"/>
    </xf>
    <xf numFmtId="0" fontId="43" fillId="0" borderId="0" xfId="9" applyFont="1" applyBorder="1" applyAlignment="1" applyProtection="1">
      <alignment horizontal="left" vertical="center" wrapText="1"/>
    </xf>
    <xf numFmtId="0" fontId="5" fillId="0" borderId="23" xfId="0" applyFont="1" applyBorder="1" applyAlignment="1" applyProtection="1">
      <alignment horizontal="center" vertical="center"/>
    </xf>
    <xf numFmtId="0" fontId="5" fillId="0" borderId="0" xfId="0" applyFont="1" applyBorder="1" applyAlignment="1" applyProtection="1">
      <alignment horizontal="center" vertical="center"/>
    </xf>
    <xf numFmtId="0" fontId="37" fillId="10" borderId="25" xfId="0" applyFont="1" applyFill="1" applyBorder="1" applyAlignment="1" applyProtection="1">
      <alignment horizontal="left" vertical="center" wrapText="1"/>
    </xf>
    <xf numFmtId="0" fontId="35" fillId="10" borderId="26" xfId="0" applyFont="1" applyFill="1" applyBorder="1" applyAlignment="1" applyProtection="1">
      <alignment horizontal="left" vertical="center"/>
    </xf>
    <xf numFmtId="0" fontId="35" fillId="10" borderId="27" xfId="0" applyFont="1" applyFill="1" applyBorder="1" applyAlignment="1" applyProtection="1">
      <alignment horizontal="left" vertical="center"/>
    </xf>
    <xf numFmtId="0" fontId="12" fillId="0" borderId="0" xfId="0" applyFont="1" applyFill="1" applyAlignment="1" applyProtection="1">
      <alignment horizontal="left" vertical="center"/>
    </xf>
    <xf numFmtId="0" fontId="12" fillId="0" borderId="0" xfId="0" applyFont="1" applyFill="1" applyAlignment="1" applyProtection="1">
      <alignment horizontal="left" vertical="center" wrapText="1"/>
    </xf>
    <xf numFmtId="0" fontId="32" fillId="0" borderId="0" xfId="0" applyFont="1" applyAlignment="1" applyProtection="1">
      <alignment horizontal="left" vertical="center" wrapText="1"/>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cellXfs>
  <cellStyles count="11">
    <cellStyle name="Followed Hyperlink" xfId="4" builtinId="9" hidden="1"/>
    <cellStyle name="Followed Hyperlink" xfId="6" builtinId="9" hidden="1"/>
    <cellStyle name="Followed Hyperlink" xfId="8" builtinId="9" hidden="1"/>
    <cellStyle name="Good" xfId="10" builtinId="26"/>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s>
  <dxfs count="43">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C000"/>
        </patternFill>
      </fill>
    </dxf>
    <dxf>
      <fill>
        <patternFill>
          <bgColor rgb="FFFF0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Medium9"/>
  <colors>
    <mruColors>
      <color rgb="FFFFFF99"/>
      <color rgb="FFC6EFCE"/>
      <color rgb="FFFF00FF"/>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readthedoc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3" name="Picture 2">
          <a:hlinkClick xmlns:r="http://schemas.openxmlformats.org/officeDocument/2006/relationships" r:id="rId1"/>
          <a:extLst>
            <a:ext uri="{FF2B5EF4-FFF2-40B4-BE49-F238E27FC236}">
              <a16:creationId xmlns:a16="http://schemas.microsoft.com/office/drawing/2014/main" id="{86BB72F4-BCE5-904D-A11D-B43F35D34FDA}"/>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103794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1</xdr:colOff>
      <xdr:row>5</xdr:row>
      <xdr:rowOff>76200</xdr:rowOff>
    </xdr:from>
    <xdr:to>
      <xdr:col>5</xdr:col>
      <xdr:colOff>9526</xdr:colOff>
      <xdr:row>27</xdr:row>
      <xdr:rowOff>169200</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4924426" y="1000125"/>
          <a:ext cx="9906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00000000-0008-0000-0600-000003000000}"/>
            </a:ext>
          </a:extLst>
        </xdr:cNvPr>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57150</xdr:colOff>
      <xdr:row>27</xdr:row>
      <xdr:rowOff>169200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4924425" y="1000125"/>
          <a:ext cx="95250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00000000-0008-0000-0800-000003000000}"/>
            </a:ext>
          </a:extLst>
        </xdr:cNvPr>
        <xdr:cNvSpPr txBox="1"/>
      </xdr:nvSpPr>
      <xdr:spPr>
        <a:xfrm>
          <a:off x="3390900" y="1016000"/>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76200</xdr:colOff>
      <xdr:row>27</xdr:row>
      <xdr:rowOff>169200</xdr:rowOff>
    </xdr:to>
    <xdr:sp macro="" textlink="">
      <xdr:nvSpPr>
        <xdr:cNvPr id="2" name="TextBox 1">
          <a:extLst>
            <a:ext uri="{FF2B5EF4-FFF2-40B4-BE49-F238E27FC236}">
              <a16:creationId xmlns:a16="http://schemas.microsoft.com/office/drawing/2014/main" id="{809D01EB-AF0E-3345-8865-17439CC94EC4}"/>
            </a:ext>
          </a:extLst>
        </xdr:cNvPr>
        <xdr:cNvSpPr txBox="1"/>
      </xdr:nvSpPr>
      <xdr:spPr>
        <a:xfrm>
          <a:off x="4924425" y="1000125"/>
          <a:ext cx="9715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a:extLst>
            <a:ext uri="{FF2B5EF4-FFF2-40B4-BE49-F238E27FC236}">
              <a16:creationId xmlns:a16="http://schemas.microsoft.com/office/drawing/2014/main" id="{C8653603-5840-5440-A7B4-526762E69E9C}"/>
            </a:ext>
          </a:extLst>
        </xdr:cNvPr>
        <xdr:cNvSpPr txBox="1"/>
      </xdr:nvSpPr>
      <xdr:spPr>
        <a:xfrm>
          <a:off x="3797300" y="1016000"/>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6BD4C7AA-F6CC-E24B-9C91-DED85CCD8AD0}"/>
            </a:ext>
          </a:extLst>
        </xdr:cNvPr>
        <xdr:cNvSpPr txBox="1"/>
      </xdr:nvSpPr>
      <xdr:spPr>
        <a:xfrm>
          <a:off x="28576" y="1273172"/>
          <a:ext cx="415925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09EF4045-797A-9646-9A78-6282DBEC86EE}"/>
            </a:ext>
          </a:extLst>
        </xdr:cNvPr>
        <xdr:cNvSpPr txBox="1"/>
      </xdr:nvSpPr>
      <xdr:spPr>
        <a:xfrm>
          <a:off x="28576" y="1273172"/>
          <a:ext cx="415925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171451</xdr:rowOff>
    </xdr:from>
    <xdr:to>
      <xdr:col>5</xdr:col>
      <xdr:colOff>1047750</xdr:colOff>
      <xdr:row>21</xdr:row>
      <xdr:rowOff>171451</xdr:rowOff>
    </xdr:to>
    <xdr:sp macro="" textlink="">
      <xdr:nvSpPr>
        <xdr:cNvPr id="2" name="TextBox 1">
          <a:extLst>
            <a:ext uri="{FF2B5EF4-FFF2-40B4-BE49-F238E27FC236}">
              <a16:creationId xmlns:a16="http://schemas.microsoft.com/office/drawing/2014/main" id="{9D593EF8-964F-7249-9DC1-F20A92805624}"/>
            </a:ext>
          </a:extLst>
        </xdr:cNvPr>
        <xdr:cNvSpPr txBox="1"/>
      </xdr:nvSpPr>
      <xdr:spPr>
        <a:xfrm>
          <a:off x="38100" y="981076"/>
          <a:ext cx="5753100" cy="32385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co2mpas.readthedocs.io/"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2"/>
  <sheetViews>
    <sheetView tabSelected="1" showRuler="0" workbookViewId="0">
      <selection activeCell="A14" sqref="A14:O44"/>
    </sheetView>
  </sheetViews>
  <sheetFormatPr defaultColWidth="0" defaultRowHeight="15" customHeight="1" zeroHeight="1"/>
  <cols>
    <col min="1" max="15" width="9.140625" customWidth="1"/>
    <col min="16" max="16" width="9.140625" hidden="1" customWidth="1"/>
    <col min="17" max="16384" width="9.140625" hidden="1"/>
  </cols>
  <sheetData>
    <row r="1" spans="1:15"/>
    <row r="2" spans="1:15"/>
    <row r="3" spans="1:15"/>
    <row r="4" spans="1:15"/>
    <row r="5" spans="1:15"/>
    <row r="6" spans="1:15"/>
    <row r="7" spans="1:15"/>
    <row r="8" spans="1:15"/>
    <row r="9" spans="1:15"/>
    <row r="10" spans="1:15"/>
    <row r="11" spans="1:15"/>
    <row r="12" spans="1:15"/>
    <row r="13" spans="1:15"/>
    <row r="14" spans="1:15" s="61" customFormat="1" ht="15" customHeight="1">
      <c r="A14" s="195" t="s">
        <v>469</v>
      </c>
      <c r="B14" s="195"/>
      <c r="C14" s="195"/>
      <c r="D14" s="195"/>
      <c r="E14" s="195"/>
      <c r="F14" s="195"/>
      <c r="G14" s="195"/>
      <c r="H14" s="195"/>
      <c r="I14" s="195"/>
      <c r="J14" s="195"/>
      <c r="K14" s="195"/>
      <c r="L14" s="195"/>
      <c r="M14" s="195"/>
      <c r="N14" s="195"/>
      <c r="O14" s="195"/>
    </row>
    <row r="15" spans="1:15" s="61" customFormat="1" ht="15" customHeight="1">
      <c r="A15" s="195"/>
      <c r="B15" s="195"/>
      <c r="C15" s="195"/>
      <c r="D15" s="195"/>
      <c r="E15" s="195"/>
      <c r="F15" s="195"/>
      <c r="G15" s="195"/>
      <c r="H15" s="195"/>
      <c r="I15" s="195"/>
      <c r="J15" s="195"/>
      <c r="K15" s="195"/>
      <c r="L15" s="195"/>
      <c r="M15" s="195"/>
      <c r="N15" s="195"/>
      <c r="O15" s="195"/>
    </row>
    <row r="16" spans="1:15" s="61" customFormat="1" ht="15" customHeight="1">
      <c r="A16" s="195"/>
      <c r="B16" s="195"/>
      <c r="C16" s="195"/>
      <c r="D16" s="195"/>
      <c r="E16" s="195"/>
      <c r="F16" s="195"/>
      <c r="G16" s="195"/>
      <c r="H16" s="195"/>
      <c r="I16" s="195"/>
      <c r="J16" s="195"/>
      <c r="K16" s="195"/>
      <c r="L16" s="195"/>
      <c r="M16" s="195"/>
      <c r="N16" s="195"/>
      <c r="O16" s="195"/>
    </row>
    <row r="17" spans="1:15" s="61" customFormat="1" ht="15" customHeight="1">
      <c r="A17" s="195"/>
      <c r="B17" s="195"/>
      <c r="C17" s="195"/>
      <c r="D17" s="195"/>
      <c r="E17" s="195"/>
      <c r="F17" s="195"/>
      <c r="G17" s="195"/>
      <c r="H17" s="195"/>
      <c r="I17" s="195"/>
      <c r="J17" s="195"/>
      <c r="K17" s="195"/>
      <c r="L17" s="195"/>
      <c r="M17" s="195"/>
      <c r="N17" s="195"/>
      <c r="O17" s="195"/>
    </row>
    <row r="18" spans="1:15" s="61" customFormat="1" ht="15" customHeight="1">
      <c r="A18" s="195"/>
      <c r="B18" s="195"/>
      <c r="C18" s="195"/>
      <c r="D18" s="195"/>
      <c r="E18" s="195"/>
      <c r="F18" s="195"/>
      <c r="G18" s="195"/>
      <c r="H18" s="195"/>
      <c r="I18" s="195"/>
      <c r="J18" s="195"/>
      <c r="K18" s="195"/>
      <c r="L18" s="195"/>
      <c r="M18" s="195"/>
      <c r="N18" s="195"/>
      <c r="O18" s="195"/>
    </row>
    <row r="19" spans="1:15" s="61" customFormat="1" ht="15" customHeight="1">
      <c r="A19" s="195"/>
      <c r="B19" s="195"/>
      <c r="C19" s="195"/>
      <c r="D19" s="195"/>
      <c r="E19" s="195"/>
      <c r="F19" s="195"/>
      <c r="G19" s="195"/>
      <c r="H19" s="195"/>
      <c r="I19" s="195"/>
      <c r="J19" s="195"/>
      <c r="K19" s="195"/>
      <c r="L19" s="195"/>
      <c r="M19" s="195"/>
      <c r="N19" s="195"/>
      <c r="O19" s="195"/>
    </row>
    <row r="20" spans="1:15" s="61" customFormat="1" ht="15" customHeight="1">
      <c r="A20" s="195"/>
      <c r="B20" s="195"/>
      <c r="C20" s="195"/>
      <c r="D20" s="195"/>
      <c r="E20" s="195"/>
      <c r="F20" s="195"/>
      <c r="G20" s="195"/>
      <c r="H20" s="195"/>
      <c r="I20" s="195"/>
      <c r="J20" s="195"/>
      <c r="K20" s="195"/>
      <c r="L20" s="195"/>
      <c r="M20" s="195"/>
      <c r="N20" s="195"/>
      <c r="O20" s="195"/>
    </row>
    <row r="21" spans="1:15" s="61" customFormat="1" ht="15" customHeight="1">
      <c r="A21" s="195"/>
      <c r="B21" s="195"/>
      <c r="C21" s="195"/>
      <c r="D21" s="195"/>
      <c r="E21" s="195"/>
      <c r="F21" s="195"/>
      <c r="G21" s="195"/>
      <c r="H21" s="195"/>
      <c r="I21" s="195"/>
      <c r="J21" s="195"/>
      <c r="K21" s="195"/>
      <c r="L21" s="195"/>
      <c r="M21" s="195"/>
      <c r="N21" s="195"/>
      <c r="O21" s="195"/>
    </row>
    <row r="22" spans="1:15" s="61" customFormat="1" ht="15" customHeight="1">
      <c r="A22" s="195"/>
      <c r="B22" s="195"/>
      <c r="C22" s="195"/>
      <c r="D22" s="195"/>
      <c r="E22" s="195"/>
      <c r="F22" s="195"/>
      <c r="G22" s="195"/>
      <c r="H22" s="195"/>
      <c r="I22" s="195"/>
      <c r="J22" s="195"/>
      <c r="K22" s="195"/>
      <c r="L22" s="195"/>
      <c r="M22" s="195"/>
      <c r="N22" s="195"/>
      <c r="O22" s="195"/>
    </row>
    <row r="23" spans="1:15" s="61" customFormat="1" ht="15" customHeight="1">
      <c r="A23" s="195"/>
      <c r="B23" s="195"/>
      <c r="C23" s="195"/>
      <c r="D23" s="195"/>
      <c r="E23" s="195"/>
      <c r="F23" s="195"/>
      <c r="G23" s="195"/>
      <c r="H23" s="195"/>
      <c r="I23" s="195"/>
      <c r="J23" s="195"/>
      <c r="K23" s="195"/>
      <c r="L23" s="195"/>
      <c r="M23" s="195"/>
      <c r="N23" s="195"/>
      <c r="O23" s="195"/>
    </row>
    <row r="24" spans="1:15" s="61" customFormat="1" ht="15" customHeight="1">
      <c r="A24" s="195"/>
      <c r="B24" s="195"/>
      <c r="C24" s="195"/>
      <c r="D24" s="195"/>
      <c r="E24" s="195"/>
      <c r="F24" s="195"/>
      <c r="G24" s="195"/>
      <c r="H24" s="195"/>
      <c r="I24" s="195"/>
      <c r="J24" s="195"/>
      <c r="K24" s="195"/>
      <c r="L24" s="195"/>
      <c r="M24" s="195"/>
      <c r="N24" s="195"/>
      <c r="O24" s="195"/>
    </row>
    <row r="25" spans="1:15" s="61" customFormat="1" ht="15" customHeight="1">
      <c r="A25" s="195"/>
      <c r="B25" s="195"/>
      <c r="C25" s="195"/>
      <c r="D25" s="195"/>
      <c r="E25" s="195"/>
      <c r="F25" s="195"/>
      <c r="G25" s="195"/>
      <c r="H25" s="195"/>
      <c r="I25" s="195"/>
      <c r="J25" s="195"/>
      <c r="K25" s="195"/>
      <c r="L25" s="195"/>
      <c r="M25" s="195"/>
      <c r="N25" s="195"/>
      <c r="O25" s="195"/>
    </row>
    <row r="26" spans="1:15" s="61" customFormat="1" ht="15" customHeight="1">
      <c r="A26" s="195"/>
      <c r="B26" s="195"/>
      <c r="C26" s="195"/>
      <c r="D26" s="195"/>
      <c r="E26" s="195"/>
      <c r="F26" s="195"/>
      <c r="G26" s="195"/>
      <c r="H26" s="195"/>
      <c r="I26" s="195"/>
      <c r="J26" s="195"/>
      <c r="K26" s="195"/>
      <c r="L26" s="195"/>
      <c r="M26" s="195"/>
      <c r="N26" s="195"/>
      <c r="O26" s="195"/>
    </row>
    <row r="27" spans="1:15" s="61" customFormat="1" ht="15" customHeight="1">
      <c r="A27" s="195"/>
      <c r="B27" s="195"/>
      <c r="C27" s="195"/>
      <c r="D27" s="195"/>
      <c r="E27" s="195"/>
      <c r="F27" s="195"/>
      <c r="G27" s="195"/>
      <c r="H27" s="195"/>
      <c r="I27" s="195"/>
      <c r="J27" s="195"/>
      <c r="K27" s="195"/>
      <c r="L27" s="195"/>
      <c r="M27" s="195"/>
      <c r="N27" s="195"/>
      <c r="O27" s="195"/>
    </row>
    <row r="28" spans="1:15" s="61" customFormat="1" ht="15" customHeight="1">
      <c r="A28" s="195"/>
      <c r="B28" s="195"/>
      <c r="C28" s="195"/>
      <c r="D28" s="195"/>
      <c r="E28" s="195"/>
      <c r="F28" s="195"/>
      <c r="G28" s="195"/>
      <c r="H28" s="195"/>
      <c r="I28" s="195"/>
      <c r="J28" s="195"/>
      <c r="K28" s="195"/>
      <c r="L28" s="195"/>
      <c r="M28" s="195"/>
      <c r="N28" s="195"/>
      <c r="O28" s="195"/>
    </row>
    <row r="29" spans="1:15" s="61" customFormat="1" ht="15" customHeight="1">
      <c r="A29" s="195"/>
      <c r="B29" s="195"/>
      <c r="C29" s="195"/>
      <c r="D29" s="195"/>
      <c r="E29" s="195"/>
      <c r="F29" s="195"/>
      <c r="G29" s="195"/>
      <c r="H29" s="195"/>
      <c r="I29" s="195"/>
      <c r="J29" s="195"/>
      <c r="K29" s="195"/>
      <c r="L29" s="195"/>
      <c r="M29" s="195"/>
      <c r="N29" s="195"/>
      <c r="O29" s="195"/>
    </row>
    <row r="30" spans="1:15" s="61" customFormat="1" ht="15" customHeight="1">
      <c r="A30" s="195"/>
      <c r="B30" s="195"/>
      <c r="C30" s="195"/>
      <c r="D30" s="195"/>
      <c r="E30" s="195"/>
      <c r="F30" s="195"/>
      <c r="G30" s="195"/>
      <c r="H30" s="195"/>
      <c r="I30" s="195"/>
      <c r="J30" s="195"/>
      <c r="K30" s="195"/>
      <c r="L30" s="195"/>
      <c r="M30" s="195"/>
      <c r="N30" s="195"/>
      <c r="O30" s="195"/>
    </row>
    <row r="31" spans="1:15" s="61" customFormat="1" ht="15" customHeight="1">
      <c r="A31" s="195"/>
      <c r="B31" s="195"/>
      <c r="C31" s="195"/>
      <c r="D31" s="195"/>
      <c r="E31" s="195"/>
      <c r="F31" s="195"/>
      <c r="G31" s="195"/>
      <c r="H31" s="195"/>
      <c r="I31" s="195"/>
      <c r="J31" s="195"/>
      <c r="K31" s="195"/>
      <c r="L31" s="195"/>
      <c r="M31" s="195"/>
      <c r="N31" s="195"/>
      <c r="O31" s="195"/>
    </row>
    <row r="32" spans="1:15" s="61" customFormat="1" ht="15" customHeight="1">
      <c r="A32" s="195"/>
      <c r="B32" s="195"/>
      <c r="C32" s="195"/>
      <c r="D32" s="195"/>
      <c r="E32" s="195"/>
      <c r="F32" s="195"/>
      <c r="G32" s="195"/>
      <c r="H32" s="195"/>
      <c r="I32" s="195"/>
      <c r="J32" s="195"/>
      <c r="K32" s="195"/>
      <c r="L32" s="195"/>
      <c r="M32" s="195"/>
      <c r="N32" s="195"/>
      <c r="O32" s="195"/>
    </row>
    <row r="33" spans="1:15" s="61" customFormat="1" ht="15" customHeight="1">
      <c r="A33" s="195"/>
      <c r="B33" s="195"/>
      <c r="C33" s="195"/>
      <c r="D33" s="195"/>
      <c r="E33" s="195"/>
      <c r="F33" s="195"/>
      <c r="G33" s="195"/>
      <c r="H33" s="195"/>
      <c r="I33" s="195"/>
      <c r="J33" s="195"/>
      <c r="K33" s="195"/>
      <c r="L33" s="195"/>
      <c r="M33" s="195"/>
      <c r="N33" s="195"/>
      <c r="O33" s="195"/>
    </row>
    <row r="34" spans="1:15" s="61" customFormat="1" ht="15" customHeight="1">
      <c r="A34" s="195"/>
      <c r="B34" s="195"/>
      <c r="C34" s="195"/>
      <c r="D34" s="195"/>
      <c r="E34" s="195"/>
      <c r="F34" s="195"/>
      <c r="G34" s="195"/>
      <c r="H34" s="195"/>
      <c r="I34" s="195"/>
      <c r="J34" s="195"/>
      <c r="K34" s="195"/>
      <c r="L34" s="195"/>
      <c r="M34" s="195"/>
      <c r="N34" s="195"/>
      <c r="O34" s="195"/>
    </row>
    <row r="35" spans="1:15" s="61" customFormat="1" ht="15" customHeight="1">
      <c r="A35" s="195"/>
      <c r="B35" s="195"/>
      <c r="C35" s="195"/>
      <c r="D35" s="195"/>
      <c r="E35" s="195"/>
      <c r="F35" s="195"/>
      <c r="G35" s="195"/>
      <c r="H35" s="195"/>
      <c r="I35" s="195"/>
      <c r="J35" s="195"/>
      <c r="K35" s="195"/>
      <c r="L35" s="195"/>
      <c r="M35" s="195"/>
      <c r="N35" s="195"/>
      <c r="O35" s="195"/>
    </row>
    <row r="36" spans="1:15" s="61" customFormat="1" ht="15" customHeight="1">
      <c r="A36" s="195"/>
      <c r="B36" s="195"/>
      <c r="C36" s="195"/>
      <c r="D36" s="195"/>
      <c r="E36" s="195"/>
      <c r="F36" s="195"/>
      <c r="G36" s="195"/>
      <c r="H36" s="195"/>
      <c r="I36" s="195"/>
      <c r="J36" s="195"/>
      <c r="K36" s="195"/>
      <c r="L36" s="195"/>
      <c r="M36" s="195"/>
      <c r="N36" s="195"/>
      <c r="O36" s="195"/>
    </row>
    <row r="37" spans="1:15" s="61" customFormat="1" ht="15" customHeight="1">
      <c r="A37" s="195"/>
      <c r="B37" s="195"/>
      <c r="C37" s="195"/>
      <c r="D37" s="195"/>
      <c r="E37" s="195"/>
      <c r="F37" s="195"/>
      <c r="G37" s="195"/>
      <c r="H37" s="195"/>
      <c r="I37" s="195"/>
      <c r="J37" s="195"/>
      <c r="K37" s="195"/>
      <c r="L37" s="195"/>
      <c r="M37" s="195"/>
      <c r="N37" s="195"/>
      <c r="O37" s="195"/>
    </row>
    <row r="38" spans="1:15" s="61" customFormat="1" ht="15" customHeight="1">
      <c r="A38" s="195"/>
      <c r="B38" s="195"/>
      <c r="C38" s="195"/>
      <c r="D38" s="195"/>
      <c r="E38" s="195"/>
      <c r="F38" s="195"/>
      <c r="G38" s="195"/>
      <c r="H38" s="195"/>
      <c r="I38" s="195"/>
      <c r="J38" s="195"/>
      <c r="K38" s="195"/>
      <c r="L38" s="195"/>
      <c r="M38" s="195"/>
      <c r="N38" s="195"/>
      <c r="O38" s="195"/>
    </row>
    <row r="39" spans="1:15" s="61" customFormat="1" ht="15" customHeight="1">
      <c r="A39" s="195"/>
      <c r="B39" s="195"/>
      <c r="C39" s="195"/>
      <c r="D39" s="195"/>
      <c r="E39" s="195"/>
      <c r="F39" s="195"/>
      <c r="G39" s="195"/>
      <c r="H39" s="195"/>
      <c r="I39" s="195"/>
      <c r="J39" s="195"/>
      <c r="K39" s="195"/>
      <c r="L39" s="195"/>
      <c r="M39" s="195"/>
      <c r="N39" s="195"/>
      <c r="O39" s="195"/>
    </row>
    <row r="40" spans="1:15" s="61" customFormat="1" ht="15" customHeight="1">
      <c r="A40" s="195"/>
      <c r="B40" s="195"/>
      <c r="C40" s="195"/>
      <c r="D40" s="195"/>
      <c r="E40" s="195"/>
      <c r="F40" s="195"/>
      <c r="G40" s="195"/>
      <c r="H40" s="195"/>
      <c r="I40" s="195"/>
      <c r="J40" s="195"/>
      <c r="K40" s="195"/>
      <c r="L40" s="195"/>
      <c r="M40" s="195"/>
      <c r="N40" s="195"/>
      <c r="O40" s="195"/>
    </row>
    <row r="41" spans="1:15" s="61" customFormat="1" ht="15" customHeight="1">
      <c r="A41" s="195"/>
      <c r="B41" s="195"/>
      <c r="C41" s="195"/>
      <c r="D41" s="195"/>
      <c r="E41" s="195"/>
      <c r="F41" s="195"/>
      <c r="G41" s="195"/>
      <c r="H41" s="195"/>
      <c r="I41" s="195"/>
      <c r="J41" s="195"/>
      <c r="K41" s="195"/>
      <c r="L41" s="195"/>
      <c r="M41" s="195"/>
      <c r="N41" s="195"/>
      <c r="O41" s="195"/>
    </row>
    <row r="42" spans="1:15" s="61" customFormat="1" ht="15" customHeight="1">
      <c r="A42" s="195"/>
      <c r="B42" s="195"/>
      <c r="C42" s="195"/>
      <c r="D42" s="195"/>
      <c r="E42" s="195"/>
      <c r="F42" s="195"/>
      <c r="G42" s="195"/>
      <c r="H42" s="195"/>
      <c r="I42" s="195"/>
      <c r="J42" s="195"/>
      <c r="K42" s="195"/>
      <c r="L42" s="195"/>
      <c r="M42" s="195"/>
      <c r="N42" s="195"/>
      <c r="O42" s="195"/>
    </row>
    <row r="43" spans="1:15" s="61" customFormat="1" ht="15" customHeight="1">
      <c r="A43" s="195"/>
      <c r="B43" s="195"/>
      <c r="C43" s="195"/>
      <c r="D43" s="195"/>
      <c r="E43" s="195"/>
      <c r="F43" s="195"/>
      <c r="G43" s="195"/>
      <c r="H43" s="195"/>
      <c r="I43" s="195"/>
      <c r="J43" s="195"/>
      <c r="K43" s="195"/>
      <c r="L43" s="195"/>
      <c r="M43" s="195"/>
      <c r="N43" s="195"/>
      <c r="O43" s="195"/>
    </row>
    <row r="44" spans="1:15" s="61" customFormat="1" ht="15" customHeight="1">
      <c r="A44" s="195"/>
      <c r="B44" s="195"/>
      <c r="C44" s="195"/>
      <c r="D44" s="195"/>
      <c r="E44" s="195"/>
      <c r="F44" s="195"/>
      <c r="G44" s="195"/>
      <c r="H44" s="195"/>
      <c r="I44" s="195"/>
      <c r="J44" s="195"/>
      <c r="K44" s="195"/>
      <c r="L44" s="195"/>
      <c r="M44" s="195"/>
      <c r="N44" s="195"/>
      <c r="O44" s="195"/>
    </row>
    <row r="45" spans="1:15" s="61" customFormat="1" ht="15" customHeight="1">
      <c r="A45" s="76"/>
      <c r="B45" s="76"/>
      <c r="C45" s="76"/>
      <c r="D45" s="76"/>
      <c r="E45" s="76"/>
      <c r="F45" s="76"/>
      <c r="G45" s="76"/>
      <c r="H45" s="76"/>
      <c r="I45" s="76"/>
      <c r="J45" s="76"/>
      <c r="K45" s="76"/>
      <c r="L45" s="76"/>
      <c r="M45" s="76"/>
      <c r="N45" s="76"/>
      <c r="O45" s="76"/>
    </row>
    <row r="46" spans="1:15" s="61" customFormat="1" ht="15" customHeight="1">
      <c r="A46" s="76"/>
      <c r="B46" s="76"/>
      <c r="C46" s="76"/>
      <c r="D46" s="76"/>
      <c r="E46" s="76"/>
      <c r="F46" s="76"/>
      <c r="G46" s="76"/>
      <c r="H46" s="76"/>
      <c r="I46" s="76"/>
      <c r="J46" s="76"/>
      <c r="K46" s="76"/>
      <c r="L46" s="76"/>
      <c r="M46" s="76"/>
      <c r="N46" s="76"/>
      <c r="O46" s="76"/>
    </row>
    <row r="47" spans="1:15" s="61" customFormat="1" ht="15" customHeight="1">
      <c r="A47" s="76"/>
      <c r="B47" s="76"/>
      <c r="C47" s="76"/>
      <c r="D47" s="76"/>
      <c r="E47" s="76"/>
      <c r="F47" s="76"/>
      <c r="G47" s="76"/>
      <c r="H47" s="76"/>
      <c r="I47" s="76"/>
      <c r="J47" s="76"/>
      <c r="K47" s="76"/>
      <c r="L47" s="76"/>
      <c r="M47" s="76"/>
      <c r="N47" s="76"/>
      <c r="O47" s="76"/>
    </row>
    <row r="48" spans="1:15" s="62" customFormat="1" ht="15" customHeight="1"/>
    <row r="49" spans="2:2" ht="15" customHeight="1"/>
    <row r="52" spans="2:2" hidden="1">
      <c r="B52" s="10"/>
    </row>
    <row r="53" spans="2:2" hidden="1">
      <c r="B53" s="10"/>
    </row>
    <row r="54" spans="2:2" hidden="1">
      <c r="B54" s="10"/>
    </row>
    <row r="55" spans="2:2" hidden="1">
      <c r="B55" s="10"/>
    </row>
    <row r="56" spans="2:2" ht="15" customHeight="1"/>
    <row r="57" spans="2:2" ht="15" customHeight="1"/>
    <row r="58" spans="2:2" ht="15" customHeight="1"/>
    <row r="59" spans="2:2" ht="15" customHeight="1"/>
    <row r="60" spans="2:2" ht="15" customHeight="1"/>
    <row r="61" spans="2:2" ht="15" customHeight="1"/>
    <row r="62" spans="2:2" ht="15" customHeight="1"/>
  </sheetData>
  <sheetProtection sheet="1" objects="1" scenarios="1"/>
  <mergeCells count="1">
    <mergeCell ref="A14:O44"/>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S203"/>
  <sheetViews>
    <sheetView showRuler="0" zoomScaleNormal="100" workbookViewId="0">
      <pane ySplit="1" topLeftCell="A2" activePane="bottomLeft" state="frozen"/>
      <selection activeCell="E118" sqref="E118"/>
      <selection pane="bottomLeft" activeCell="C3" sqref="C3"/>
    </sheetView>
  </sheetViews>
  <sheetFormatPr defaultColWidth="9.42578125" defaultRowHeight="15"/>
  <cols>
    <col min="1" max="1" width="38.28515625" style="86" bestFit="1" customWidth="1"/>
    <col min="2" max="2" width="36.85546875" style="43" bestFit="1" customWidth="1"/>
    <col min="3" max="8" width="20.85546875" style="9" customWidth="1"/>
    <col min="9" max="9" width="0.140625" style="81" customWidth="1"/>
    <col min="10" max="10" width="11.7109375" style="86" bestFit="1" customWidth="1"/>
    <col min="11" max="11" width="11.42578125" style="112" bestFit="1" customWidth="1"/>
    <col min="12" max="12" width="83.28515625" style="113" customWidth="1"/>
    <col min="13" max="13" width="194.85546875" style="120" hidden="1" customWidth="1"/>
    <col min="14" max="16384" width="9.42578125" style="81"/>
  </cols>
  <sheetData>
    <row r="1" spans="1:14" ht="15.75" thickBot="1">
      <c r="A1" s="129" t="s">
        <v>15</v>
      </c>
      <c r="B1" s="130" t="s">
        <v>16</v>
      </c>
      <c r="C1" s="131" t="s">
        <v>380</v>
      </c>
      <c r="D1" s="131" t="s">
        <v>228</v>
      </c>
      <c r="E1" s="131" t="s">
        <v>229</v>
      </c>
      <c r="F1" s="131" t="s">
        <v>299</v>
      </c>
      <c r="G1" s="131" t="s">
        <v>426</v>
      </c>
      <c r="H1" s="131" t="s">
        <v>427</v>
      </c>
      <c r="I1" s="132"/>
      <c r="J1" s="133" t="s">
        <v>17</v>
      </c>
      <c r="K1" s="133" t="s">
        <v>34</v>
      </c>
      <c r="L1" s="134" t="s">
        <v>10</v>
      </c>
      <c r="M1" s="122" t="s">
        <v>10</v>
      </c>
    </row>
    <row r="2" spans="1:14" ht="121.7" customHeight="1" thickBot="1">
      <c r="A2" s="202" t="s">
        <v>470</v>
      </c>
      <c r="B2" s="203"/>
      <c r="C2" s="203"/>
      <c r="D2" s="203"/>
      <c r="E2" s="203"/>
      <c r="F2" s="203"/>
      <c r="G2" s="203"/>
      <c r="H2" s="203"/>
      <c r="I2" s="203"/>
      <c r="J2" s="203"/>
      <c r="K2" s="203"/>
      <c r="L2" s="204"/>
      <c r="M2" s="153" t="s">
        <v>471</v>
      </c>
    </row>
    <row r="3" spans="1:14">
      <c r="A3" s="82" t="s">
        <v>66</v>
      </c>
      <c r="B3" s="40" t="s">
        <v>112</v>
      </c>
      <c r="C3" s="33" t="s">
        <v>468</v>
      </c>
      <c r="D3" s="33"/>
      <c r="E3" s="33"/>
      <c r="F3" s="33"/>
      <c r="G3" s="33"/>
      <c r="H3" s="33"/>
      <c r="J3" s="95"/>
      <c r="K3" s="96" t="s">
        <v>36</v>
      </c>
      <c r="L3" s="156" t="str">
        <f>HYPERLINK(CONCATENATE($M$2&amp;"/en/stable/glossary.html#term-",SUBSTITUTE(SUBSTITUTE(SUBSTITUTE(SUBSTITUTE(SUBSTITUTE(SUBSTITUTE(SUBSTITUTE(SUBSTITUTE(SUBSTITUTE(SUBSTITUTE(SUBSTITUTE(SUBSTITUTE(SUBSTITUTE(B3,"target.",""),"test_c.",""),"test_b.",""),"dice.",""),"flag.",""),"WLTP",""),"NEDC",""),"-H",""),"-L",""),"target ",""),"calibration.",""),"prediction.","")," ","")),M3)</f>
        <v>The version of the input-file</v>
      </c>
      <c r="M3" s="123" t="s">
        <v>54</v>
      </c>
    </row>
    <row r="4" spans="1:14" s="17" customFormat="1">
      <c r="A4" s="82" t="s">
        <v>262</v>
      </c>
      <c r="B4" s="40" t="s">
        <v>261</v>
      </c>
      <c r="C4" s="8" t="s">
        <v>467</v>
      </c>
      <c r="D4" s="117"/>
      <c r="E4" s="117"/>
      <c r="F4" s="117"/>
      <c r="G4" s="117"/>
      <c r="H4" s="117"/>
      <c r="J4" s="86"/>
      <c r="K4" s="96" t="s">
        <v>46</v>
      </c>
      <c r="L4" s="156" t="str">
        <f>HYPERLINK(CONCATENATE($M$2&amp;"/en/stable/glossary.html#term-",SUBSTITUTE(SUBSTITUTE(SUBSTITUTE(SUBSTITUTE(SUBSTITUTE(SUBSTITUTE(SUBSTITUTE(SUBSTITUTE(SUBSTITUTE(SUBSTITUTE(SUBSTITUTE(SUBSTITUTE(SUBSTITUTE(B4,"target.",""),"test_c.",""),"test_b.",""),"dice.",""),"flag.",""),"WLTP",""),"NEDC",""),"-H",""),"-L",""),"target ",""),"calibration.",""),"prediction.","")," ","")),M4)</f>
        <v>The type of the input-file</v>
      </c>
      <c r="M4" s="120" t="s">
        <v>263</v>
      </c>
    </row>
    <row r="5" spans="1:14">
      <c r="A5" s="83"/>
      <c r="B5" s="46"/>
      <c r="C5" s="42"/>
      <c r="D5" s="46"/>
      <c r="E5" s="46"/>
      <c r="F5" s="46"/>
      <c r="G5" s="46"/>
      <c r="H5" s="46"/>
      <c r="J5" s="95"/>
      <c r="K5" s="96"/>
      <c r="L5" s="152"/>
    </row>
    <row r="6" spans="1:14" s="17" customFormat="1">
      <c r="A6" s="84" t="s">
        <v>264</v>
      </c>
      <c r="B6" s="85"/>
      <c r="C6" s="73"/>
      <c r="D6" s="114"/>
      <c r="E6" s="114"/>
      <c r="F6" s="114"/>
      <c r="G6" s="114"/>
      <c r="H6" s="114"/>
      <c r="I6" s="98"/>
      <c r="J6" s="99"/>
      <c r="K6" s="100"/>
      <c r="L6" s="101"/>
      <c r="M6" s="120"/>
    </row>
    <row r="7" spans="1:14">
      <c r="A7" s="57" t="s">
        <v>68</v>
      </c>
      <c r="B7" s="40" t="s">
        <v>24</v>
      </c>
      <c r="C7" s="8" t="s">
        <v>472</v>
      </c>
      <c r="D7" s="118"/>
      <c r="E7" s="118"/>
      <c r="F7" s="118"/>
      <c r="G7" s="118"/>
      <c r="H7" s="118"/>
      <c r="J7" s="95"/>
      <c r="K7" s="96" t="s">
        <v>36</v>
      </c>
      <c r="L7" s="156" t="str">
        <f t="shared" ref="L7:L27" si="0">HYPERLINK(CONCATENATE($M$2&amp;"/en/stable/glossary.html#term-",SUBSTITUTE(SUBSTITUTE(SUBSTITUTE(SUBSTITUTE(SUBSTITUTE(SUBSTITUTE(SUBSTITUTE(SUBSTITUTE(SUBSTITUTE(SUBSTITUTE(SUBSTITUTE(SUBSTITUTE(SUBSTITUTE(B7,"target.",""),"test_c.",""),"test_b.",""),"dice.",""),"flag.",""),"WLTP",""),"NEDC",""),"-H",""),"-L",""),"target ",""),"calibration.",""),"prediction.","")," ","")),M7)</f>
        <v>Type of fuel used in the test: diesel, gasoline, LPG, NG or biomethane, ethanol(E85), biodiesel</v>
      </c>
      <c r="M7" s="120" t="s">
        <v>85</v>
      </c>
      <c r="N7" s="102"/>
    </row>
    <row r="8" spans="1:14" s="9" customFormat="1">
      <c r="A8" s="175" t="s">
        <v>452</v>
      </c>
      <c r="B8" s="173" t="s">
        <v>453</v>
      </c>
      <c r="C8" s="51"/>
      <c r="D8" s="118"/>
      <c r="E8" s="118"/>
      <c r="F8" s="118"/>
      <c r="G8" s="118"/>
      <c r="H8" s="118"/>
      <c r="J8" s="176" t="s">
        <v>454</v>
      </c>
      <c r="K8" s="177" t="s">
        <v>35</v>
      </c>
      <c r="L8" s="186" t="str">
        <f t="shared" si="0"/>
        <v>Lower heating value of fuel used in the test</v>
      </c>
      <c r="M8" s="178" t="s">
        <v>455</v>
      </c>
    </row>
    <row r="9" spans="1:14" s="9" customFormat="1" ht="25.5">
      <c r="A9" s="175" t="s">
        <v>456</v>
      </c>
      <c r="B9" s="173" t="s">
        <v>457</v>
      </c>
      <c r="C9" s="51"/>
      <c r="D9" s="118"/>
      <c r="E9" s="118"/>
      <c r="F9" s="118"/>
      <c r="G9" s="118"/>
      <c r="H9" s="118"/>
      <c r="J9" s="176" t="s">
        <v>458</v>
      </c>
      <c r="K9" s="177" t="s">
        <v>35</v>
      </c>
      <c r="L9" s="186" t="str">
        <f t="shared" si="0"/>
        <v>Fuel heating value in kwh/l: Value according to the Table A6.App2/1 in Regulation (EU) No [2017/1151][WLTP]</v>
      </c>
      <c r="M9" s="178" t="s">
        <v>459</v>
      </c>
    </row>
    <row r="10" spans="1:14" s="9" customFormat="1">
      <c r="A10" s="175" t="s">
        <v>460</v>
      </c>
      <c r="B10" s="173" t="s">
        <v>461</v>
      </c>
      <c r="C10" s="55"/>
      <c r="D10" s="118"/>
      <c r="E10" s="118"/>
      <c r="F10" s="118"/>
      <c r="G10" s="118"/>
      <c r="H10" s="118"/>
      <c r="J10" s="176" t="s">
        <v>95</v>
      </c>
      <c r="K10" s="177" t="s">
        <v>35</v>
      </c>
      <c r="L10" s="186" t="str">
        <f t="shared" si="0"/>
        <v>% of carbon in the fuel by weight. Eg 85.5%</v>
      </c>
      <c r="M10" s="178" t="s">
        <v>462</v>
      </c>
    </row>
    <row r="11" spans="1:14">
      <c r="A11" s="57" t="s">
        <v>287</v>
      </c>
      <c r="B11" s="44" t="s">
        <v>86</v>
      </c>
      <c r="C11" s="164"/>
      <c r="D11" s="118"/>
      <c r="E11" s="118"/>
      <c r="F11" s="118"/>
      <c r="G11" s="118"/>
      <c r="H11" s="118"/>
      <c r="J11" s="95"/>
      <c r="K11" s="96" t="s">
        <v>36</v>
      </c>
      <c r="L11" s="156" t="str">
        <f t="shared" si="0"/>
        <v>Positive ignition or compression ignition</v>
      </c>
      <c r="M11" s="120" t="s">
        <v>69</v>
      </c>
    </row>
    <row r="12" spans="1:14">
      <c r="A12" s="57" t="s">
        <v>70</v>
      </c>
      <c r="B12" s="40" t="s">
        <v>21</v>
      </c>
      <c r="C12" s="19">
        <v>2433</v>
      </c>
      <c r="D12" s="118"/>
      <c r="E12" s="118"/>
      <c r="F12" s="118"/>
      <c r="G12" s="118"/>
      <c r="H12" s="118"/>
      <c r="J12" s="95" t="s">
        <v>1</v>
      </c>
      <c r="K12" s="96" t="s">
        <v>35</v>
      </c>
      <c r="L12" s="156" t="str">
        <f t="shared" si="0"/>
        <v>Engine capacity in cubic centimeters</v>
      </c>
      <c r="M12" s="120" t="s">
        <v>61</v>
      </c>
    </row>
    <row r="13" spans="1:14">
      <c r="A13" s="57" t="s">
        <v>71</v>
      </c>
      <c r="B13" s="40" t="s">
        <v>22</v>
      </c>
      <c r="C13" s="19">
        <v>88</v>
      </c>
      <c r="D13" s="118"/>
      <c r="E13" s="118"/>
      <c r="F13" s="118"/>
      <c r="G13" s="118"/>
      <c r="H13" s="118"/>
      <c r="J13" s="95" t="s">
        <v>0</v>
      </c>
      <c r="K13" s="96" t="s">
        <v>35</v>
      </c>
      <c r="L13" s="156" t="str">
        <f t="shared" si="0"/>
        <v>Engine stroke in mm</v>
      </c>
      <c r="M13" s="120" t="s">
        <v>62</v>
      </c>
    </row>
    <row r="14" spans="1:14">
      <c r="A14" s="57" t="s">
        <v>72</v>
      </c>
      <c r="B14" s="40" t="s">
        <v>28</v>
      </c>
      <c r="C14" s="19"/>
      <c r="D14" s="118"/>
      <c r="E14" s="118"/>
      <c r="F14" s="118"/>
      <c r="G14" s="118"/>
      <c r="H14" s="118"/>
      <c r="J14" s="95" t="s">
        <v>84</v>
      </c>
      <c r="K14" s="96" t="s">
        <v>35</v>
      </c>
      <c r="L14" s="156" t="str">
        <f t="shared" si="0"/>
        <v>Idle speed - warm conditions</v>
      </c>
      <c r="M14" s="120" t="s">
        <v>63</v>
      </c>
    </row>
    <row r="15" spans="1:14">
      <c r="A15" s="57" t="s">
        <v>288</v>
      </c>
      <c r="B15" s="40" t="s">
        <v>136</v>
      </c>
      <c r="C15" s="51"/>
      <c r="D15" s="118"/>
      <c r="E15" s="118"/>
      <c r="F15" s="118"/>
      <c r="G15" s="118"/>
      <c r="H15" s="118"/>
      <c r="J15" s="95"/>
      <c r="K15" s="96" t="s">
        <v>55</v>
      </c>
      <c r="L15" s="156" t="str">
        <f t="shared" si="0"/>
        <v>Number of engine cylinders, if not provided the default value is 4.</v>
      </c>
      <c r="M15" s="120" t="s">
        <v>137</v>
      </c>
    </row>
    <row r="16" spans="1:14">
      <c r="A16" s="57" t="s">
        <v>267</v>
      </c>
      <c r="B16" s="40" t="s">
        <v>447</v>
      </c>
      <c r="C16" s="51">
        <v>88</v>
      </c>
      <c r="D16" s="118"/>
      <c r="E16" s="118"/>
      <c r="F16" s="118"/>
      <c r="G16" s="118"/>
      <c r="H16" s="118"/>
      <c r="J16" s="95" t="s">
        <v>2</v>
      </c>
      <c r="K16" s="96" t="s">
        <v>35</v>
      </c>
      <c r="L16" s="156" t="str">
        <f t="shared" si="0"/>
        <v>Maximum net power</v>
      </c>
      <c r="M16" s="120" t="s">
        <v>291</v>
      </c>
    </row>
    <row r="17" spans="1:13">
      <c r="A17" s="57" t="s">
        <v>268</v>
      </c>
      <c r="B17" s="40" t="s">
        <v>448</v>
      </c>
      <c r="C17" s="51">
        <v>3800</v>
      </c>
      <c r="D17" s="118"/>
      <c r="E17" s="118"/>
      <c r="F17" s="118"/>
      <c r="G17" s="118"/>
      <c r="H17" s="118"/>
      <c r="J17" s="95" t="s">
        <v>84</v>
      </c>
      <c r="K17" s="96" t="s">
        <v>35</v>
      </c>
      <c r="L17" s="156" t="str">
        <f t="shared" si="0"/>
        <v>Engine speed at maximum net power</v>
      </c>
      <c r="M17" s="120" t="s">
        <v>292</v>
      </c>
    </row>
    <row r="18" spans="1:13" ht="38.25">
      <c r="A18" s="57" t="s">
        <v>73</v>
      </c>
      <c r="B18" s="40" t="s">
        <v>29</v>
      </c>
      <c r="C18" s="55"/>
      <c r="D18" s="118"/>
      <c r="E18" s="118"/>
      <c r="F18" s="118"/>
      <c r="G18" s="118"/>
      <c r="H18" s="118"/>
      <c r="J18" s="95" t="s">
        <v>3</v>
      </c>
      <c r="K18" s="96" t="s">
        <v>35</v>
      </c>
      <c r="L18" s="156" t="str">
        <f t="shared" si="0"/>
        <v>Idle fuel consumption of the vehicle - warm conditions. What is the idling fuel consumption of the vehicle when velocity is 0, 
Start-stop system is disengaged, and service battery SOC is at balance conditions?</v>
      </c>
      <c r="M18" s="121" t="s">
        <v>249</v>
      </c>
    </row>
    <row r="19" spans="1:13" ht="25.5">
      <c r="A19" s="137" t="s">
        <v>409</v>
      </c>
      <c r="B19" s="40" t="s">
        <v>23</v>
      </c>
      <c r="C19" s="55">
        <v>4.3520000000000003</v>
      </c>
      <c r="D19" s="118"/>
      <c r="E19" s="118"/>
      <c r="F19" s="118"/>
      <c r="G19" s="118"/>
      <c r="H19" s="118"/>
      <c r="J19" s="97" t="s">
        <v>142</v>
      </c>
      <c r="K19" s="96" t="s">
        <v>35</v>
      </c>
      <c r="L19" s="156" t="str">
        <f t="shared" si="0"/>
        <v>Final drive ratio. If the car has two different final drive ratios please leave it blank and provide the final drive ratios in gear_box_ratios tab</v>
      </c>
      <c r="M19" s="120" t="s">
        <v>132</v>
      </c>
    </row>
    <row r="20" spans="1:13">
      <c r="A20" s="57" t="s">
        <v>93</v>
      </c>
      <c r="B20" s="40" t="s">
        <v>94</v>
      </c>
      <c r="C20" s="8" t="s">
        <v>473</v>
      </c>
      <c r="D20" s="118"/>
      <c r="E20" s="118"/>
      <c r="F20" s="118"/>
      <c r="G20" s="118"/>
      <c r="H20" s="118"/>
      <c r="J20" s="95"/>
      <c r="K20" s="96" t="s">
        <v>36</v>
      </c>
      <c r="L20" s="156" t="str">
        <f t="shared" si="0"/>
        <v>Tyre code (e.g., P195/55R16 85H) of the tyres used in the WLTP test.</v>
      </c>
      <c r="M20" s="120" t="s">
        <v>88</v>
      </c>
    </row>
    <row r="21" spans="1:13">
      <c r="A21" s="57" t="s">
        <v>74</v>
      </c>
      <c r="B21" s="40" t="s">
        <v>27</v>
      </c>
      <c r="C21" s="8" t="s">
        <v>474</v>
      </c>
      <c r="D21" s="118"/>
      <c r="E21" s="118"/>
      <c r="F21" s="118"/>
      <c r="G21" s="118"/>
      <c r="H21" s="118"/>
      <c r="J21" s="95"/>
      <c r="K21" s="96" t="s">
        <v>36</v>
      </c>
      <c r="L21" s="156" t="str">
        <f t="shared" si="0"/>
        <v>Gearbox type: automatic/manual/CVT/planetary. (planetary only for HEVs)</v>
      </c>
      <c r="M21" s="121" t="s">
        <v>265</v>
      </c>
    </row>
    <row r="22" spans="1:13">
      <c r="A22" s="57" t="s">
        <v>52</v>
      </c>
      <c r="B22" s="40" t="s">
        <v>143</v>
      </c>
      <c r="C22" s="19">
        <v>70</v>
      </c>
      <c r="D22" s="118"/>
      <c r="E22" s="118"/>
      <c r="F22" s="118"/>
      <c r="G22" s="118"/>
      <c r="H22" s="118"/>
      <c r="J22" s="95" t="s">
        <v>19</v>
      </c>
      <c r="K22" s="96" t="s">
        <v>35</v>
      </c>
      <c r="L22" s="156" t="str">
        <f t="shared" si="0"/>
        <v>Service battery capacity</v>
      </c>
      <c r="M22" s="120" t="s">
        <v>255</v>
      </c>
    </row>
    <row r="23" spans="1:13" ht="25.5">
      <c r="A23" s="57" t="s">
        <v>138</v>
      </c>
      <c r="B23" s="40" t="s">
        <v>225</v>
      </c>
      <c r="C23" s="19">
        <v>12</v>
      </c>
      <c r="D23" s="118"/>
      <c r="E23" s="118"/>
      <c r="F23" s="118"/>
      <c r="G23" s="118"/>
      <c r="H23" s="118"/>
      <c r="J23" s="95" t="s">
        <v>18</v>
      </c>
      <c r="K23" s="96" t="s">
        <v>35</v>
      </c>
      <c r="L23" s="156" t="str">
        <f t="shared" si="0"/>
        <v xml:space="preserve">For Service battery (Low-voltage) as described in Appendix 2 to Sub-Annex 6 to Annex XXI to Regulation (EU) No [2017/1151][WLTP] </v>
      </c>
      <c r="M23" s="120" t="s">
        <v>256</v>
      </c>
    </row>
    <row r="24" spans="1:13">
      <c r="A24" s="57" t="s">
        <v>75</v>
      </c>
      <c r="B24" s="40" t="s">
        <v>38</v>
      </c>
      <c r="C24" s="20">
        <v>1.742</v>
      </c>
      <c r="D24" s="118"/>
      <c r="E24" s="118"/>
      <c r="F24" s="118"/>
      <c r="G24" s="118"/>
      <c r="H24" s="118"/>
      <c r="J24" s="95" t="s">
        <v>2</v>
      </c>
      <c r="K24" s="96" t="s">
        <v>35</v>
      </c>
      <c r="L24" s="156" t="str">
        <f t="shared" si="0"/>
        <v>Alternator maximum power</v>
      </c>
      <c r="M24" s="120" t="s">
        <v>75</v>
      </c>
    </row>
    <row r="25" spans="1:13" ht="25.5">
      <c r="A25" s="57" t="s">
        <v>76</v>
      </c>
      <c r="B25" s="40" t="s">
        <v>20</v>
      </c>
      <c r="C25" s="55"/>
      <c r="D25" s="118"/>
      <c r="E25" s="118"/>
      <c r="F25" s="118"/>
      <c r="G25" s="118"/>
      <c r="H25" s="118"/>
      <c r="J25" s="97" t="s">
        <v>142</v>
      </c>
      <c r="K25" s="96" t="s">
        <v>35</v>
      </c>
      <c r="L25" s="156" t="str">
        <f t="shared" si="0"/>
        <v>Average alternator efficiency as declared by the manufacturer; if not provided equal to default value = 0.67</v>
      </c>
      <c r="M25" s="120" t="s">
        <v>77</v>
      </c>
    </row>
    <row r="26" spans="1:13">
      <c r="A26" s="57" t="s">
        <v>328</v>
      </c>
      <c r="B26" s="40" t="s">
        <v>422</v>
      </c>
      <c r="C26" s="118"/>
      <c r="D26" s="80">
        <v>0</v>
      </c>
      <c r="E26" s="80">
        <v>0</v>
      </c>
      <c r="F26" s="80"/>
      <c r="G26" s="80"/>
      <c r="H26" s="80"/>
      <c r="J26" s="95"/>
      <c r="K26" s="96" t="s">
        <v>46</v>
      </c>
      <c r="L26" s="156" t="str">
        <f t="shared" si="0"/>
        <v>0 = No | 1 = Yes - Was capped speed used in Type 1 test?</v>
      </c>
      <c r="M26" s="120" t="s">
        <v>420</v>
      </c>
    </row>
    <row r="27" spans="1:13" ht="25.5">
      <c r="A27" s="57" t="s">
        <v>329</v>
      </c>
      <c r="B27" s="40" t="s">
        <v>421</v>
      </c>
      <c r="C27" s="127"/>
      <c r="D27" s="135" t="s">
        <v>475</v>
      </c>
      <c r="E27" s="135" t="s">
        <v>475</v>
      </c>
      <c r="F27" s="135"/>
      <c r="G27" s="135"/>
      <c r="H27" s="135"/>
      <c r="J27" s="95" t="s">
        <v>330</v>
      </c>
      <c r="K27" s="96" t="s">
        <v>55</v>
      </c>
      <c r="L27" s="156" t="str">
        <f t="shared" si="0"/>
        <v>Indicate maximum velocity of the vehicle. If the velocity is &gt; 150 use "&gt;150", otherwise insert the integer number of the maximum velocity.</v>
      </c>
      <c r="M27" s="120" t="s">
        <v>423</v>
      </c>
    </row>
    <row r="28" spans="1:13">
      <c r="B28" s="40"/>
      <c r="C28" s="115"/>
      <c r="D28" s="115"/>
      <c r="E28" s="115"/>
      <c r="F28" s="115"/>
      <c r="G28" s="115"/>
      <c r="H28" s="115"/>
      <c r="J28" s="95"/>
      <c r="K28" s="96"/>
      <c r="L28" s="152"/>
    </row>
    <row r="29" spans="1:13">
      <c r="A29" s="84" t="s">
        <v>331</v>
      </c>
      <c r="B29" s="87"/>
      <c r="C29" s="85"/>
      <c r="D29" s="85"/>
      <c r="E29" s="85"/>
      <c r="F29" s="85"/>
      <c r="G29" s="85"/>
      <c r="H29" s="85"/>
      <c r="I29" s="85"/>
      <c r="J29" s="103"/>
      <c r="K29" s="100"/>
      <c r="L29" s="101"/>
    </row>
    <row r="30" spans="1:13">
      <c r="A30" s="57" t="s">
        <v>327</v>
      </c>
      <c r="B30" s="43" t="s">
        <v>361</v>
      </c>
      <c r="C30" s="118"/>
      <c r="D30" s="19">
        <v>1727</v>
      </c>
      <c r="E30" s="51">
        <v>1370</v>
      </c>
      <c r="F30" s="51"/>
      <c r="G30" s="51">
        <v>1577</v>
      </c>
      <c r="H30" s="51">
        <v>1320</v>
      </c>
      <c r="J30" s="95" t="s">
        <v>8</v>
      </c>
      <c r="K30" s="96" t="s">
        <v>35</v>
      </c>
      <c r="L30" s="156" t="str">
        <f>HYPERLINK(CONCATENATE($M$2&amp;"/en/stable/glossary.html#term-",SUBSTITUTE(SUBSTITUTE(SUBSTITUTE(SUBSTITUTE(SUBSTITUTE(SUBSTITUTE(SUBSTITUTE(SUBSTITUTE(SUBSTITUTE(SUBSTITUTE(SUBSTITUTE(SUBSTITUTE(SUBSTITUTE(B30,"target.",""),"test_c.",""),"test_b.",""),"dice.",""),"flag.",""),"WLTP",""),"NEDC",""),"-H",""),"-L",""),"target ",""),"calibration.",""),"prediction.","")," ","")),M30)</f>
        <v>Mass of the vehicle in running order.</v>
      </c>
      <c r="M30" s="120" t="s">
        <v>362</v>
      </c>
    </row>
    <row r="31" spans="1:13">
      <c r="A31" s="57" t="s">
        <v>305</v>
      </c>
      <c r="B31" s="43" t="s">
        <v>424</v>
      </c>
      <c r="C31" s="118"/>
      <c r="D31" s="19">
        <v>1815</v>
      </c>
      <c r="E31" s="51">
        <v>1455</v>
      </c>
      <c r="F31" s="51"/>
      <c r="G31" s="51">
        <v>1632</v>
      </c>
      <c r="H31" s="51">
        <v>1378</v>
      </c>
      <c r="J31" s="95" t="s">
        <v>8</v>
      </c>
      <c r="K31" s="96" t="s">
        <v>35</v>
      </c>
      <c r="L31" s="156" t="str">
        <f>HYPERLINK(CONCATENATE($M$2&amp;"/en/stable/glossary.html#term-",SUBSTITUTE(SUBSTITUTE(SUBSTITUTE(SUBSTITUTE(SUBSTITUTE(SUBSTITUTE(SUBSTITUTE(SUBSTITUTE(SUBSTITUTE(SUBSTITUTE(SUBSTITUTE(SUBSTITUTE(SUBSTITUTE(B31,"target.",""),"test_c.",""),"test_b.",""),"dice.",""),"flag.",""),"WLTP",""),"NEDC",""),"-H",""),"-L",""),"target ",""),"calibration.",""),"prediction.","")," ","")),M31)</f>
        <v>Test mass according to WLTP regulation 2017/1151. No correction for rotation mass should apply.</v>
      </c>
      <c r="M31" s="120" t="s">
        <v>425</v>
      </c>
    </row>
    <row r="32" spans="1:13">
      <c r="A32" s="57" t="s">
        <v>306</v>
      </c>
      <c r="B32" s="43" t="s">
        <v>300</v>
      </c>
      <c r="C32" s="118"/>
      <c r="D32" s="20">
        <v>177.36020159999899</v>
      </c>
      <c r="E32" s="63">
        <v>103.9578375</v>
      </c>
      <c r="F32" s="63"/>
      <c r="G32" s="63">
        <v>171.36020159999899</v>
      </c>
      <c r="H32" s="63">
        <v>103.9578375</v>
      </c>
      <c r="J32" s="95" t="s">
        <v>5</v>
      </c>
      <c r="K32" s="96" t="s">
        <v>35</v>
      </c>
      <c r="L32" s="156" t="str">
        <f>HYPERLINK(CONCATENATE($M$2&amp;"/en/stable/glossary.html#term-",SUBSTITUTE(SUBSTITUTE(SUBSTITUTE(SUBSTITUTE(SUBSTITUTE(SUBSTITUTE(SUBSTITUTE(SUBSTITUTE(SUBSTITUTE(SUBSTITUTE(SUBSTITUTE(SUBSTITUTE(SUBSTITUTE(B32,"target.",""),"test_c.",""),"test_b.",""),"dice.",""),"flag.",""),"WLTP",""),"NEDC",""),"-H",""),"-L",""),"target ",""),"calibration.",""),"prediction.","")," ","")),M32)</f>
        <v>F0 road load coefficient</v>
      </c>
      <c r="M32" s="120" t="s">
        <v>334</v>
      </c>
    </row>
    <row r="33" spans="1:13">
      <c r="A33" s="57" t="s">
        <v>307</v>
      </c>
      <c r="B33" s="43" t="s">
        <v>301</v>
      </c>
      <c r="C33" s="118"/>
      <c r="D33" s="20">
        <v>0.89200000000000002</v>
      </c>
      <c r="E33" s="63">
        <v>0.879</v>
      </c>
      <c r="F33" s="63"/>
      <c r="G33" s="63">
        <v>0.879</v>
      </c>
      <c r="H33" s="63">
        <v>0.879</v>
      </c>
      <c r="J33" s="95" t="s">
        <v>6</v>
      </c>
      <c r="K33" s="96" t="s">
        <v>35</v>
      </c>
      <c r="L33" s="156" t="str">
        <f>HYPERLINK(CONCATENATE($M$2&amp;"/en/stable/glossary.html#term-",SUBSTITUTE(SUBSTITUTE(SUBSTITUTE(SUBSTITUTE(SUBSTITUTE(SUBSTITUTE(SUBSTITUTE(SUBSTITUTE(SUBSTITUTE(SUBSTITUTE(SUBSTITUTE(SUBSTITUTE(SUBSTITUTE(B33,"target.",""),"test_c.",""),"test_b.",""),"dice.",""),"flag.",""),"WLTP",""),"NEDC",""),"-H",""),"-L",""),"target ",""),"calibration.",""),"prediction.","")," ","")),M33)</f>
        <v>F1 road load coefficient</v>
      </c>
      <c r="M33" s="120" t="s">
        <v>335</v>
      </c>
    </row>
    <row r="34" spans="1:13">
      <c r="A34" s="57" t="s">
        <v>308</v>
      </c>
      <c r="B34" s="43" t="s">
        <v>302</v>
      </c>
      <c r="C34" s="118"/>
      <c r="D34" s="20">
        <v>4.1842187999999898E-2</v>
      </c>
      <c r="E34" s="63">
        <v>4.1756250000000002E-2</v>
      </c>
      <c r="F34" s="63"/>
      <c r="G34" s="63">
        <v>4.1142187999999899E-2</v>
      </c>
      <c r="H34" s="63">
        <v>4.1756250000000002E-2</v>
      </c>
      <c r="J34" s="95" t="s">
        <v>7</v>
      </c>
      <c r="K34" s="96" t="s">
        <v>35</v>
      </c>
      <c r="L34" s="156" t="str">
        <f>HYPERLINK(CONCATENATE($M$2&amp;"/en/stable/glossary.html#term-",SUBSTITUTE(SUBSTITUTE(SUBSTITUTE(SUBSTITUTE(SUBSTITUTE(SUBSTITUTE(SUBSTITUTE(SUBSTITUTE(SUBSTITUTE(SUBSTITUTE(SUBSTITUTE(SUBSTITUTE(SUBSTITUTE(B34,"target.",""),"test_c.",""),"test_b.",""),"dice.",""),"flag.",""),"WLTP",""),"NEDC",""),"-H",""),"-L",""),"target ",""),"calibration.",""),"prediction.","")," ","")),M34)</f>
        <v>F2 road load coefficient</v>
      </c>
      <c r="M34" s="120" t="s">
        <v>336</v>
      </c>
    </row>
    <row r="35" spans="1:13">
      <c r="B35" s="88"/>
      <c r="C35" s="116"/>
      <c r="D35" s="116"/>
      <c r="E35" s="116"/>
      <c r="F35" s="116"/>
      <c r="G35" s="116"/>
      <c r="H35" s="116"/>
      <c r="J35" s="95"/>
      <c r="K35" s="96"/>
      <c r="L35" s="152"/>
    </row>
    <row r="36" spans="1:13">
      <c r="A36" s="84" t="s">
        <v>289</v>
      </c>
      <c r="B36" s="87"/>
      <c r="C36" s="114"/>
      <c r="D36" s="114"/>
      <c r="E36" s="114"/>
      <c r="F36" s="114"/>
      <c r="G36" s="114"/>
      <c r="H36" s="114"/>
      <c r="I36" s="85"/>
      <c r="J36" s="103"/>
      <c r="K36" s="100"/>
      <c r="L36" s="101"/>
    </row>
    <row r="37" spans="1:13">
      <c r="A37" s="57" t="s">
        <v>289</v>
      </c>
      <c r="B37" s="43" t="s">
        <v>303</v>
      </c>
      <c r="C37" s="118"/>
      <c r="D37" s="165">
        <v>2</v>
      </c>
      <c r="E37" s="80">
        <v>2</v>
      </c>
      <c r="F37" s="80"/>
      <c r="G37" s="80">
        <v>2</v>
      </c>
      <c r="H37" s="80">
        <v>2</v>
      </c>
      <c r="J37" s="104"/>
      <c r="K37" s="105" t="s">
        <v>55</v>
      </c>
      <c r="L37" s="156" t="str">
        <f>HYPERLINK(CONCATENATE($M$2&amp;"/en/stable/glossary.html#term-",SUBSTITUTE(SUBSTITUTE(SUBSTITUTE(SUBSTITUTE(SUBSTITUTE(SUBSTITUTE(SUBSTITUTE(SUBSTITUTE(SUBSTITUTE(SUBSTITUTE(SUBSTITUTE(SUBSTITUTE(SUBSTITUTE(B37,"target.",""),"test_c.",""),"test_b.",""),"dice.",""),"flag.",""),"WLTP",""),"NEDC",""),"-H",""),"-L",""),"target ",""),"calibration.",""),"prediction.","")," ","")),M37)</f>
        <v>Specify 2-wheel driving or 4-wheel driving test (default:2)</v>
      </c>
      <c r="M37" s="120" t="s">
        <v>337</v>
      </c>
    </row>
    <row r="38" spans="1:13">
      <c r="B38" s="88"/>
      <c r="C38" s="116"/>
      <c r="D38" s="116"/>
      <c r="E38" s="116"/>
      <c r="F38" s="116"/>
      <c r="G38" s="116"/>
      <c r="H38" s="116"/>
      <c r="J38" s="95"/>
      <c r="K38" s="96"/>
      <c r="L38" s="152"/>
    </row>
    <row r="39" spans="1:13">
      <c r="A39" s="84" t="s">
        <v>363</v>
      </c>
      <c r="B39" s="87"/>
      <c r="C39" s="114"/>
      <c r="D39" s="114"/>
      <c r="E39" s="114"/>
      <c r="F39" s="114"/>
      <c r="G39" s="114"/>
      <c r="H39" s="114"/>
      <c r="I39" s="85"/>
      <c r="J39" s="103"/>
      <c r="K39" s="100"/>
      <c r="L39" s="101"/>
    </row>
    <row r="40" spans="1:13" s="86" customFormat="1" ht="38.25">
      <c r="A40" s="57" t="s">
        <v>364</v>
      </c>
      <c r="B40" s="43" t="s">
        <v>381</v>
      </c>
      <c r="C40" s="127"/>
      <c r="D40" s="135"/>
      <c r="E40" s="135"/>
      <c r="F40" s="135"/>
      <c r="G40" s="135"/>
      <c r="H40" s="135"/>
      <c r="J40" s="95" t="s">
        <v>84</v>
      </c>
      <c r="K40" s="96" t="s">
        <v>35</v>
      </c>
      <c r="L40" s="156" t="str">
        <f t="shared" ref="L40:L53" si="1">HYPERLINK(CONCATENATE($M$2&amp;"/en/stable/glossary.html#term-",SUBSTITUTE(SUBSTITUTE(SUBSTITUTE(SUBSTITUTE(SUBSTITUTE(SUBSTITUTE(SUBSTITUTE(SUBSTITUTE(SUBSTITUTE(SUBSTITUTE(SUBSTITUTE(SUBSTITUTE(SUBSTITUTE(B40,"target.",""),"test_c.",""),"test_b.",""),"dice.",""),"flag.",""),"WLTP",""),"NEDC",""),"-H",""),"-L",""),"target ",""),"calibration.",""),"prediction.","")," ","")),M40)</f>
        <v>This is a legacy parameter used until regulation GRPE-75-23. This value may be used to increase the calculated value. Annex 2 (2k) n_min_drive = n_idle for n_gear:1 The minimum engine speed when the vehicle is in motion.</v>
      </c>
      <c r="M40" s="124" t="s">
        <v>372</v>
      </c>
    </row>
    <row r="41" spans="1:13" s="86" customFormat="1" ht="38.25">
      <c r="A41" s="57" t="s">
        <v>365</v>
      </c>
      <c r="B41" s="43" t="s">
        <v>382</v>
      </c>
      <c r="C41" s="127"/>
      <c r="D41" s="135"/>
      <c r="E41" s="135"/>
      <c r="F41" s="135"/>
      <c r="G41" s="135"/>
      <c r="H41" s="135"/>
      <c r="J41" s="95" t="s">
        <v>84</v>
      </c>
      <c r="K41" s="96" t="s">
        <v>35</v>
      </c>
      <c r="L41" s="156" t="str">
        <f t="shared" si="1"/>
        <v>This is a legacy parameter used until regulation GRPE-75-23. This value may be used to increase the calculated value.Annex 2 (2ka) n_min_drive = 1.15 x n_idle for n_gear:1-&gt;2 The minimum engine speed for transitions from first to second gear.</v>
      </c>
      <c r="M41" s="124" t="s">
        <v>373</v>
      </c>
    </row>
    <row r="42" spans="1:13" s="86" customFormat="1" ht="25.5">
      <c r="A42" s="57" t="s">
        <v>395</v>
      </c>
      <c r="B42" s="43" t="s">
        <v>383</v>
      </c>
      <c r="C42" s="127"/>
      <c r="D42" s="135"/>
      <c r="E42" s="135"/>
      <c r="F42" s="135"/>
      <c r="G42" s="135"/>
      <c r="H42" s="135"/>
      <c r="J42" s="95" t="s">
        <v>84</v>
      </c>
      <c r="K42" s="96" t="s">
        <v>35</v>
      </c>
      <c r="L42" s="156" t="str">
        <f t="shared" si="1"/>
        <v>This is a legacy parameter used until regulation GRPE-75-23. This value may be used to increase the calculated value. The minimum engine speed for decelerations to standstill in second gear.</v>
      </c>
      <c r="M42" s="124" t="s">
        <v>378</v>
      </c>
    </row>
    <row r="43" spans="1:13" s="86" customFormat="1" ht="25.5">
      <c r="A43" s="57" t="s">
        <v>366</v>
      </c>
      <c r="B43" s="43" t="s">
        <v>384</v>
      </c>
      <c r="C43" s="127"/>
      <c r="D43" s="135"/>
      <c r="E43" s="135"/>
      <c r="F43" s="135"/>
      <c r="G43" s="135"/>
      <c r="H43" s="135"/>
      <c r="J43" s="95" t="s">
        <v>84</v>
      </c>
      <c r="K43" s="96" t="s">
        <v>35</v>
      </c>
      <c r="L43" s="156" t="str">
        <f t="shared" si="1"/>
        <v>This is a legacy parameter used until regulation GRPE-75-23. This value may be used to increase the calculated value. The minimum engine speed for all other driving conditions in second gear.</v>
      </c>
      <c r="M43" s="124" t="s">
        <v>374</v>
      </c>
    </row>
    <row r="44" spans="1:13" s="86" customFormat="1" ht="38.25">
      <c r="A44" s="57" t="s">
        <v>367</v>
      </c>
      <c r="B44" s="43" t="s">
        <v>385</v>
      </c>
      <c r="C44" s="127"/>
      <c r="D44" s="135"/>
      <c r="E44" s="135"/>
      <c r="F44" s="135"/>
      <c r="G44" s="135"/>
      <c r="H44" s="135"/>
      <c r="J44" s="95" t="s">
        <v>84</v>
      </c>
      <c r="K44" s="96" t="s">
        <v>35</v>
      </c>
      <c r="L44" s="156" t="str">
        <f t="shared" si="1"/>
        <v xml:space="preserve">This is a legacy parameter used until regulation GRPE-75-23. This value may be used to increase the calculated value. This value shall be referred to as n_min_drive_set. The minimum engine speed for all driving conditions in gears greater than 2. </v>
      </c>
      <c r="M44" s="124" t="s">
        <v>375</v>
      </c>
    </row>
    <row r="45" spans="1:13" s="86" customFormat="1" ht="45">
      <c r="A45" s="89" t="s">
        <v>411</v>
      </c>
      <c r="B45" s="43" t="s">
        <v>386</v>
      </c>
      <c r="C45" s="127"/>
      <c r="D45" s="135"/>
      <c r="E45" s="135"/>
      <c r="F45" s="135"/>
      <c r="G45" s="135"/>
      <c r="H45" s="135"/>
      <c r="J45" s="95" t="s">
        <v>84</v>
      </c>
      <c r="K45" s="96" t="s">
        <v>35</v>
      </c>
      <c r="L45" s="156" t="str">
        <f t="shared" si="1"/>
        <v>Values higher than n_min_drive_set may be used for n_gear &gt; 2. The manufacturer may specify a value for acceleration/constant speed phases (n_min_drive_up).</v>
      </c>
      <c r="M45" s="124" t="s">
        <v>376</v>
      </c>
    </row>
    <row r="46" spans="1:13" s="86" customFormat="1" ht="30">
      <c r="A46" s="89" t="s">
        <v>412</v>
      </c>
      <c r="B46" s="43" t="s">
        <v>387</v>
      </c>
      <c r="C46" s="127"/>
      <c r="D46" s="135"/>
      <c r="E46" s="135"/>
      <c r="F46" s="135"/>
      <c r="G46" s="135"/>
      <c r="H46" s="135"/>
      <c r="J46" s="95" t="s">
        <v>84</v>
      </c>
      <c r="K46" s="96" t="s">
        <v>35</v>
      </c>
      <c r="L46" s="156" t="str">
        <f t="shared" si="1"/>
        <v>Values higher than n_min_drive_set may be used for n_gear &gt; 2. The manufacturer may specify a value deceleration phases (n_min_drive_down).</v>
      </c>
      <c r="M46" s="124" t="s">
        <v>377</v>
      </c>
    </row>
    <row r="47" spans="1:13" s="83" customFormat="1" ht="38.25">
      <c r="A47" s="57" t="s">
        <v>368</v>
      </c>
      <c r="B47" s="43" t="s">
        <v>388</v>
      </c>
      <c r="C47" s="127"/>
      <c r="D47" s="136"/>
      <c r="E47" s="136"/>
      <c r="F47" s="136"/>
      <c r="G47" s="136"/>
      <c r="H47" s="136"/>
      <c r="J47" s="95" t="s">
        <v>84</v>
      </c>
      <c r="K47" s="96" t="s">
        <v>35</v>
      </c>
      <c r="L47" s="156" t="str">
        <f t="shared" si="1"/>
        <v xml:space="preserve">For an initial period of time (t_start_phase), the manufacturer may specify higher values (n_min_drive_start and/or n_min_drive_up_start) for the values n_min_drive and/or n_min_drive_up for n_gear &gt; 2. </v>
      </c>
      <c r="M47" s="124" t="s">
        <v>405</v>
      </c>
    </row>
    <row r="48" spans="1:13" s="83" customFormat="1" ht="38.25">
      <c r="A48" s="57" t="s">
        <v>369</v>
      </c>
      <c r="B48" s="43" t="s">
        <v>389</v>
      </c>
      <c r="C48" s="127"/>
      <c r="D48" s="136"/>
      <c r="E48" s="136"/>
      <c r="F48" s="136"/>
      <c r="G48" s="136"/>
      <c r="H48" s="136"/>
      <c r="J48" s="95" t="s">
        <v>84</v>
      </c>
      <c r="K48" s="96" t="s">
        <v>35</v>
      </c>
      <c r="L48" s="156" t="str">
        <f t="shared" si="1"/>
        <v xml:space="preserve"> For an initial period of time (t_start_phase),  the manufacturer may specify higher values (n_min_drive_start and/or n_min_drive_up_start) for the values n_min_drive and/or n_min_drive_up for n_gear &gt; 2. </v>
      </c>
      <c r="M48" s="124" t="s">
        <v>406</v>
      </c>
    </row>
    <row r="49" spans="1:15" s="86" customFormat="1">
      <c r="A49" s="57" t="s">
        <v>370</v>
      </c>
      <c r="B49" s="43" t="s">
        <v>390</v>
      </c>
      <c r="C49" s="127"/>
      <c r="D49" s="135"/>
      <c r="E49" s="135"/>
      <c r="F49" s="135"/>
      <c r="G49" s="135"/>
      <c r="H49" s="135"/>
      <c r="J49" s="95" t="s">
        <v>11</v>
      </c>
      <c r="K49" s="96" t="s">
        <v>35</v>
      </c>
      <c r="L49" s="156" t="str">
        <f t="shared" si="1"/>
        <v>Time End Of Start Phase</v>
      </c>
      <c r="M49" s="125" t="s">
        <v>401</v>
      </c>
    </row>
    <row r="50" spans="1:15" s="86" customFormat="1" ht="38.25">
      <c r="A50" s="57" t="s">
        <v>400</v>
      </c>
      <c r="B50" s="43" t="s">
        <v>392</v>
      </c>
      <c r="C50" s="128"/>
      <c r="D50" s="135"/>
      <c r="E50" s="135"/>
      <c r="F50" s="135"/>
      <c r="G50" s="135"/>
      <c r="H50" s="135"/>
      <c r="I50" s="81"/>
      <c r="J50" s="95"/>
      <c r="K50" s="96" t="s">
        <v>46</v>
      </c>
      <c r="L50" s="156" t="str">
        <f t="shared" si="1"/>
        <v xml:space="preserve">If a gear is used for only 1s during a deceleration phase it shall be replaced by gear 0 with clutch disengaged. The manufacturer may allow to use the lower gear of the following second directly instead of gear 0 for downshifts of up to 3 steps. </v>
      </c>
      <c r="M50" s="125" t="s">
        <v>407</v>
      </c>
    </row>
    <row r="51" spans="1:15" s="86" customFormat="1">
      <c r="A51" s="57" t="s">
        <v>371</v>
      </c>
      <c r="B51" s="43" t="s">
        <v>391</v>
      </c>
      <c r="C51" s="128"/>
      <c r="D51" s="135"/>
      <c r="E51" s="135"/>
      <c r="F51" s="135"/>
      <c r="G51" s="135"/>
      <c r="H51" s="135"/>
      <c r="I51" s="81"/>
      <c r="J51" s="95"/>
      <c r="K51" s="96" t="s">
        <v>46</v>
      </c>
      <c r="L51" s="156" t="str">
        <f t="shared" si="1"/>
        <v xml:space="preserve">Exclude Crawler Gear </v>
      </c>
      <c r="M51" s="125" t="s">
        <v>379</v>
      </c>
    </row>
    <row r="52" spans="1:15" s="86" customFormat="1" ht="38.25">
      <c r="A52" s="57" t="s">
        <v>397</v>
      </c>
      <c r="B52" s="43" t="s">
        <v>393</v>
      </c>
      <c r="C52" s="128"/>
      <c r="D52" s="135"/>
      <c r="E52" s="135"/>
      <c r="F52" s="135"/>
      <c r="G52" s="135"/>
      <c r="H52" s="135"/>
      <c r="I52" s="81"/>
      <c r="J52" s="95"/>
      <c r="K52" s="96" t="s">
        <v>46</v>
      </c>
      <c r="L52" s="156" t="str">
        <f t="shared" si="1"/>
        <v>Automatic Clutch Operation (Annex 2 (1.5), autom): The prescriptions for the clutch operation shall not be applied if the clutch is operated automatically without the need of an engagement or disengagement of the driver.</v>
      </c>
      <c r="M52" s="125" t="s">
        <v>396</v>
      </c>
    </row>
    <row r="53" spans="1:15" s="83" customFormat="1" ht="25.5">
      <c r="A53" s="57" t="s">
        <v>399</v>
      </c>
      <c r="B53" s="43" t="s">
        <v>394</v>
      </c>
      <c r="C53" s="127"/>
      <c r="D53" s="136"/>
      <c r="E53" s="136"/>
      <c r="F53" s="136"/>
      <c r="G53" s="136"/>
      <c r="H53" s="136"/>
      <c r="J53" s="95" t="s">
        <v>84</v>
      </c>
      <c r="K53" s="96" t="s">
        <v>35</v>
      </c>
      <c r="L53" s="156" t="str">
        <f t="shared" si="1"/>
        <v>The maximum engine speed for the purpose of limiting maximum vehicle speed.  (value 0 means unlimited vehicle speed)</v>
      </c>
      <c r="M53" s="126" t="s">
        <v>398</v>
      </c>
    </row>
    <row r="54" spans="1:15">
      <c r="C54" s="102"/>
      <c r="D54" s="102"/>
      <c r="E54" s="102"/>
      <c r="F54" s="102"/>
      <c r="G54" s="102"/>
      <c r="H54" s="102"/>
      <c r="J54" s="95"/>
      <c r="K54" s="96"/>
      <c r="L54" s="152"/>
    </row>
    <row r="55" spans="1:15">
      <c r="A55" s="84" t="s">
        <v>135</v>
      </c>
      <c r="B55" s="87"/>
      <c r="C55" s="114"/>
      <c r="D55" s="114"/>
      <c r="E55" s="114"/>
      <c r="F55" s="114"/>
      <c r="G55" s="114"/>
      <c r="H55" s="114"/>
      <c r="I55" s="85"/>
      <c r="J55" s="103"/>
      <c r="K55" s="100"/>
      <c r="L55" s="101"/>
    </row>
    <row r="56" spans="1:15">
      <c r="A56" s="57" t="s">
        <v>78</v>
      </c>
      <c r="B56" s="40" t="s">
        <v>40</v>
      </c>
      <c r="C56" s="166">
        <v>1</v>
      </c>
      <c r="D56" s="118"/>
      <c r="E56" s="118"/>
      <c r="F56" s="118"/>
      <c r="G56" s="118"/>
      <c r="H56" s="118"/>
      <c r="J56" s="104"/>
      <c r="K56" s="105" t="s">
        <v>46</v>
      </c>
      <c r="L56" s="156" t="str">
        <f t="shared" ref="L56:L74" si="2">HYPERLINK(CONCATENATE($M$2&amp;"/en/stable/glossary.html#term-",SUBSTITUTE(SUBSTITUTE(SUBSTITUTE(SUBSTITUTE(SUBSTITUTE(SUBSTITUTE(SUBSTITUTE(SUBSTITUTE(SUBSTITUTE(SUBSTITUTE(SUBSTITUTE(SUBSTITUTE(SUBSTITUTE(B56,"target.",""),"test_c.",""),"test_b.",""),"dice.",""),"flag.",""),"WLTP",""),"NEDC",""),"-H",""),"-L",""),"target ",""),"calibration.",""),"prediction.","")," ","")),M56)</f>
        <v>0 = No | 1 = Yes - Is the engine equipped with any kind of charging system? (default: 1)</v>
      </c>
      <c r="M56" s="120" t="s">
        <v>117</v>
      </c>
      <c r="N56" s="106"/>
      <c r="O56" s="107"/>
    </row>
    <row r="57" spans="1:15">
      <c r="A57" s="90" t="s">
        <v>79</v>
      </c>
      <c r="B57" s="40" t="s">
        <v>41</v>
      </c>
      <c r="C57" s="167">
        <v>0</v>
      </c>
      <c r="D57" s="118"/>
      <c r="E57" s="118"/>
      <c r="F57" s="118"/>
      <c r="G57" s="118"/>
      <c r="H57" s="118"/>
      <c r="J57" s="95"/>
      <c r="K57" s="96" t="s">
        <v>46</v>
      </c>
      <c r="L57" s="156" t="str">
        <f t="shared" si="2"/>
        <v>0 = No | 1 = Yes - Does the vehicle have start-stop system? (default: 1)</v>
      </c>
      <c r="M57" s="120" t="s">
        <v>118</v>
      </c>
      <c r="N57" s="106"/>
      <c r="O57" s="107"/>
    </row>
    <row r="58" spans="1:15">
      <c r="A58" s="57" t="s">
        <v>80</v>
      </c>
      <c r="B58" s="40" t="s">
        <v>39</v>
      </c>
      <c r="C58" s="167">
        <v>0</v>
      </c>
      <c r="D58" s="118"/>
      <c r="E58" s="118"/>
      <c r="F58" s="118"/>
      <c r="G58" s="118"/>
      <c r="H58" s="118"/>
      <c r="J58" s="95"/>
      <c r="K58" s="96" t="s">
        <v>46</v>
      </c>
      <c r="L58" s="156" t="str">
        <f t="shared" si="2"/>
        <v>0 = No | 1 = Yes - Does the vehicle have brake energy recuperation technologies? (default: 1)</v>
      </c>
      <c r="M58" s="120" t="s">
        <v>119</v>
      </c>
      <c r="N58" s="106"/>
      <c r="O58" s="107"/>
    </row>
    <row r="59" spans="1:15" ht="25.5">
      <c r="A59" s="205" t="s">
        <v>226</v>
      </c>
      <c r="B59" s="44" t="s">
        <v>239</v>
      </c>
      <c r="C59" s="167">
        <v>0</v>
      </c>
      <c r="D59" s="118"/>
      <c r="E59" s="118"/>
      <c r="F59" s="118"/>
      <c r="G59" s="118"/>
      <c r="H59" s="118"/>
      <c r="J59" s="95"/>
      <c r="K59" s="96" t="s">
        <v>46</v>
      </c>
      <c r="L59" s="156" t="str">
        <f t="shared" si="2"/>
        <v>0 = No | 1 = Yes - Does the vehicle have the engine-idle coasting function (allow the engine to idle during vehicle coasting in order to save fuel)?</v>
      </c>
      <c r="M59" s="120" t="s">
        <v>236</v>
      </c>
      <c r="N59" s="106"/>
      <c r="O59" s="107"/>
    </row>
    <row r="60" spans="1:15" ht="25.5">
      <c r="A60" s="205"/>
      <c r="B60" s="44" t="s">
        <v>238</v>
      </c>
      <c r="C60" s="167">
        <v>0</v>
      </c>
      <c r="D60" s="118"/>
      <c r="E60" s="118"/>
      <c r="F60" s="118"/>
      <c r="G60" s="118"/>
      <c r="H60" s="118"/>
      <c r="J60" s="95"/>
      <c r="K60" s="96" t="s">
        <v>46</v>
      </c>
      <c r="L60" s="156" t="str">
        <f t="shared" si="2"/>
        <v>0 = No | 1 = Yes - Does the vehicle have the engine-off coasting function (allow the engine to switch off during vehicle coasting in order to save fuel)?</v>
      </c>
      <c r="M60" s="121" t="s">
        <v>237</v>
      </c>
      <c r="N60" s="106"/>
      <c r="O60" s="107"/>
    </row>
    <row r="61" spans="1:15">
      <c r="A61" s="57" t="s">
        <v>56</v>
      </c>
      <c r="B61" s="43" t="s">
        <v>57</v>
      </c>
      <c r="C61" s="167">
        <v>0</v>
      </c>
      <c r="D61" s="118"/>
      <c r="E61" s="118"/>
      <c r="F61" s="118"/>
      <c r="G61" s="118"/>
      <c r="H61" s="118"/>
      <c r="J61" s="95"/>
      <c r="K61" s="96" t="s">
        <v>46</v>
      </c>
      <c r="L61" s="156" t="str">
        <f t="shared" si="2"/>
        <v>0 = No | 1 = Yes - Does the vehicle use torque converter? (default: 1 if gear_box_type=='automatic' else 0)</v>
      </c>
      <c r="M61" s="120" t="s">
        <v>120</v>
      </c>
    </row>
    <row r="62" spans="1:15" ht="45">
      <c r="A62" s="89" t="s">
        <v>233</v>
      </c>
      <c r="B62" s="44" t="s">
        <v>87</v>
      </c>
      <c r="C62" s="167">
        <v>1</v>
      </c>
      <c r="D62" s="118"/>
      <c r="E62" s="118"/>
      <c r="F62" s="118"/>
      <c r="G62" s="118"/>
      <c r="H62" s="118"/>
      <c r="J62" s="95"/>
      <c r="K62" s="96" t="s">
        <v>46</v>
      </c>
      <c r="L62" s="156" t="str">
        <f t="shared" si="2"/>
        <v>0 = No | 1 = Yes - Relevant for A/T Gearbox types. 
Setting this value to 1 will allow the correlation tool to use a higher gear at constant speed driving than in the case of transient conditions (default: 1)</v>
      </c>
      <c r="M62" s="120" t="s">
        <v>231</v>
      </c>
      <c r="N62" s="106"/>
    </row>
    <row r="63" spans="1:15">
      <c r="A63" s="206" t="s">
        <v>104</v>
      </c>
      <c r="B63" s="44" t="s">
        <v>105</v>
      </c>
      <c r="C63" s="167">
        <v>0</v>
      </c>
      <c r="D63" s="118"/>
      <c r="E63" s="118"/>
      <c r="F63" s="118"/>
      <c r="G63" s="118"/>
      <c r="H63" s="118"/>
      <c r="J63" s="95"/>
      <c r="K63" s="96" t="s">
        <v>46</v>
      </c>
      <c r="L63" s="156" t="str">
        <f t="shared" si="2"/>
        <v>0 = No | 1 = Yes - Does the vehicle have periodically regenerating systems?  (default:0)</v>
      </c>
      <c r="M63" s="120" t="s">
        <v>106</v>
      </c>
      <c r="N63" s="106"/>
    </row>
    <row r="64" spans="1:15" ht="30" customHeight="1">
      <c r="A64" s="206"/>
      <c r="B64" s="44" t="s">
        <v>338</v>
      </c>
      <c r="C64" s="160"/>
      <c r="D64" s="60"/>
      <c r="E64" s="60"/>
      <c r="F64" s="60"/>
      <c r="G64" s="60"/>
      <c r="H64" s="60"/>
      <c r="J64" s="97" t="s">
        <v>142</v>
      </c>
      <c r="K64" s="96" t="s">
        <v>35</v>
      </c>
      <c r="L64" s="199" t="str">
        <f t="shared" si="2"/>
        <v>For vehicles without periodically regenerating systems ki_multiplicative and ki_additive are equal to 1 and 0. 
Otherwise, if not provided ki_multiplicative or ki_additive, ki_multiplicative is set to 1.05 and ki_additive to 0.</v>
      </c>
      <c r="M64" s="207" t="s">
        <v>230</v>
      </c>
      <c r="N64" s="106"/>
    </row>
    <row r="65" spans="1:15" ht="18">
      <c r="A65" s="206"/>
      <c r="B65" s="44" t="s">
        <v>339</v>
      </c>
      <c r="C65" s="160"/>
      <c r="D65" s="60"/>
      <c r="E65" s="60"/>
      <c r="F65" s="60"/>
      <c r="G65" s="60"/>
      <c r="H65" s="60"/>
      <c r="J65" s="95" t="s">
        <v>234</v>
      </c>
      <c r="K65" s="96" t="s">
        <v>35</v>
      </c>
      <c r="L65" s="199"/>
      <c r="M65" s="207"/>
      <c r="N65" s="106"/>
    </row>
    <row r="66" spans="1:15" ht="25.5">
      <c r="A66" s="57" t="s">
        <v>81</v>
      </c>
      <c r="B66" s="40" t="s">
        <v>44</v>
      </c>
      <c r="C66" s="167">
        <v>0</v>
      </c>
      <c r="D66" s="118"/>
      <c r="E66" s="118"/>
      <c r="F66" s="118"/>
      <c r="G66" s="118"/>
      <c r="H66" s="118"/>
      <c r="J66" s="95"/>
      <c r="K66" s="96" t="s">
        <v>46</v>
      </c>
      <c r="L66" s="156" t="str">
        <f t="shared" si="2"/>
        <v>0 = No | 1 = Yes - Does the engine feature variable valve actuation (VVT, VVL or combinations)? (default: 0)</v>
      </c>
      <c r="M66" s="120" t="s">
        <v>121</v>
      </c>
      <c r="O66" s="107"/>
    </row>
    <row r="67" spans="1:15" ht="25.5">
      <c r="A67" s="137" t="s">
        <v>82</v>
      </c>
      <c r="B67" s="40" t="s">
        <v>45</v>
      </c>
      <c r="C67" s="167">
        <v>0</v>
      </c>
      <c r="D67" s="118"/>
      <c r="E67" s="118"/>
      <c r="F67" s="118"/>
      <c r="G67" s="118"/>
      <c r="H67" s="118"/>
      <c r="J67" s="95"/>
      <c r="K67" s="96" t="s">
        <v>46</v>
      </c>
      <c r="L67" s="156" t="str">
        <f t="shared" si="2"/>
        <v>0 = No | 1 = Yes - Does the engine feature a cylinder deactivation system? If yes provide the active cylinder ratios in the tab 'active_cylinder_ratios'. (default: 0)</v>
      </c>
      <c r="M67" s="120" t="s">
        <v>122</v>
      </c>
      <c r="O67" s="107"/>
    </row>
    <row r="68" spans="1:15">
      <c r="A68" s="90" t="s">
        <v>285</v>
      </c>
      <c r="B68" s="40" t="s">
        <v>283</v>
      </c>
      <c r="C68" s="167">
        <v>0</v>
      </c>
      <c r="D68" s="118"/>
      <c r="E68" s="118"/>
      <c r="F68" s="118"/>
      <c r="G68" s="118"/>
      <c r="H68" s="118"/>
      <c r="J68" s="95"/>
      <c r="K68" s="96" t="s">
        <v>46</v>
      </c>
      <c r="L68" s="156" t="str">
        <f t="shared" si="2"/>
        <v>0 = No | 1 = Yes - Does the engine feature a particulate filter? (default: 0)</v>
      </c>
      <c r="M68" s="120" t="s">
        <v>359</v>
      </c>
      <c r="O68" s="107"/>
    </row>
    <row r="69" spans="1:15">
      <c r="A69" s="90" t="s">
        <v>286</v>
      </c>
      <c r="B69" s="40" t="s">
        <v>284</v>
      </c>
      <c r="C69" s="167">
        <v>0</v>
      </c>
      <c r="D69" s="118"/>
      <c r="E69" s="118"/>
      <c r="F69" s="118"/>
      <c r="G69" s="118"/>
      <c r="H69" s="118"/>
      <c r="J69" s="95"/>
      <c r="K69" s="96" t="s">
        <v>46</v>
      </c>
      <c r="L69" s="156" t="str">
        <f t="shared" si="2"/>
        <v>0= No | 1 = Yes - Does the engine feature a direct or a port fuel injection? (default: 0)</v>
      </c>
      <c r="M69" s="120" t="s">
        <v>360</v>
      </c>
      <c r="O69" s="107"/>
    </row>
    <row r="70" spans="1:15" ht="25.5">
      <c r="A70" s="90" t="s">
        <v>113</v>
      </c>
      <c r="B70" s="40" t="s">
        <v>114</v>
      </c>
      <c r="C70" s="167">
        <v>0</v>
      </c>
      <c r="D70" s="118"/>
      <c r="E70" s="118"/>
      <c r="F70" s="118"/>
      <c r="G70" s="118"/>
      <c r="H70" s="118"/>
      <c r="J70" s="95"/>
      <c r="K70" s="96" t="s">
        <v>46</v>
      </c>
      <c r="L70" s="156" t="str">
        <f t="shared" si="2"/>
        <v>0 = No | 1 = Yes - Relevant only for positive ignition engines (gasoline engines). It refers to the burning of fuel with an excess of air in an internal combustion engine (default: 0)</v>
      </c>
      <c r="M70" s="120" t="s">
        <v>404</v>
      </c>
      <c r="O70" s="107"/>
    </row>
    <row r="71" spans="1:15" ht="38.25">
      <c r="A71" s="90" t="s">
        <v>115</v>
      </c>
      <c r="B71" s="40" t="s">
        <v>116</v>
      </c>
      <c r="C71" s="167">
        <v>0</v>
      </c>
      <c r="D71" s="118"/>
      <c r="E71" s="118"/>
      <c r="F71" s="118"/>
      <c r="G71" s="118"/>
      <c r="H71" s="118"/>
      <c r="J71" s="95"/>
      <c r="K71" s="96" t="s">
        <v>46</v>
      </c>
      <c r="L71" s="156" t="str">
        <f t="shared" si="2"/>
        <v>0 = No | 1 = Yes - Only for vehicles in which the temperature of the gearbox is regulated from the vehicle’s cooling circuit using a heat-exchanger, heating storage system or other methods for directing engine waste-heat to the gearbox. (default: 0)</v>
      </c>
      <c r="M71" s="120" t="s">
        <v>413</v>
      </c>
      <c r="O71" s="107"/>
    </row>
    <row r="72" spans="1:15" ht="25.5">
      <c r="A72" s="90" t="s">
        <v>123</v>
      </c>
      <c r="B72" s="40" t="s">
        <v>124</v>
      </c>
      <c r="C72" s="167">
        <v>1</v>
      </c>
      <c r="D72" s="118"/>
      <c r="E72" s="118"/>
      <c r="F72" s="118"/>
      <c r="G72" s="118"/>
      <c r="H72" s="118"/>
      <c r="J72" s="95"/>
      <c r="K72" s="96" t="s">
        <v>46</v>
      </c>
      <c r="L72" s="156" t="str">
        <f t="shared" si="2"/>
        <v>0 = No | 1 = Yes - EGR recirculates a portion of an engine’s exhaust gas back to the engine cylinders to reduce NOx emissions. (default is 0 for positive ignition, and 1 for compression ignition engines.)</v>
      </c>
      <c r="M72" s="120" t="s">
        <v>414</v>
      </c>
      <c r="O72" s="107"/>
    </row>
    <row r="73" spans="1:15" ht="18.75">
      <c r="A73" s="155" t="s">
        <v>416</v>
      </c>
      <c r="B73" s="40" t="s">
        <v>419</v>
      </c>
      <c r="C73" s="167">
        <v>1</v>
      </c>
      <c r="D73" s="118"/>
      <c r="E73" s="118"/>
      <c r="F73" s="118"/>
      <c r="G73" s="118"/>
      <c r="H73" s="118"/>
      <c r="J73" s="95"/>
      <c r="K73" s="96" t="s">
        <v>46</v>
      </c>
      <c r="L73" s="156" t="str">
        <f t="shared" si="2"/>
        <v>0 = No | 1 = Yes - Does the vehicle have NOx storage catalyst? (default: 0)</v>
      </c>
      <c r="M73" s="120" t="s">
        <v>417</v>
      </c>
      <c r="O73" s="107"/>
    </row>
    <row r="74" spans="1:15" ht="25.5">
      <c r="A74" s="57" t="s">
        <v>126</v>
      </c>
      <c r="B74" s="40" t="s">
        <v>125</v>
      </c>
      <c r="C74" s="167">
        <v>1</v>
      </c>
      <c r="D74" s="118"/>
      <c r="E74" s="118"/>
      <c r="F74" s="118"/>
      <c r="G74" s="118"/>
      <c r="H74" s="118"/>
      <c r="J74" s="95"/>
      <c r="K74" s="96" t="s">
        <v>46</v>
      </c>
      <c r="L74" s="156" t="str">
        <f t="shared" si="2"/>
        <v>0 = No | 1 = Yes -  Is the vehicle equipped with selective catalytic reduction system? SCR uses urea to reduce NOx emissions (default: 0 and it is valid for compression engines)</v>
      </c>
      <c r="M74" s="120" t="s">
        <v>127</v>
      </c>
      <c r="O74" s="107"/>
    </row>
    <row r="75" spans="1:15">
      <c r="C75" s="56"/>
      <c r="D75" s="56"/>
      <c r="E75" s="56"/>
      <c r="F75" s="56"/>
      <c r="G75" s="56"/>
      <c r="H75" s="56"/>
      <c r="J75" s="95"/>
      <c r="K75" s="96"/>
      <c r="L75" s="152"/>
    </row>
    <row r="76" spans="1:15">
      <c r="A76" s="84" t="s">
        <v>332</v>
      </c>
      <c r="B76" s="87"/>
      <c r="C76" s="114"/>
      <c r="D76" s="114"/>
      <c r="E76" s="114"/>
      <c r="F76" s="114"/>
      <c r="G76" s="114"/>
      <c r="H76" s="114"/>
      <c r="I76" s="85"/>
      <c r="J76" s="103"/>
      <c r="K76" s="100"/>
      <c r="L76" s="101"/>
    </row>
    <row r="77" spans="1:15" ht="25.5">
      <c r="A77" s="91" t="s">
        <v>333</v>
      </c>
      <c r="B77" s="43" t="s">
        <v>304</v>
      </c>
      <c r="C77" s="165">
        <v>2</v>
      </c>
      <c r="D77" s="118"/>
      <c r="E77" s="118"/>
      <c r="F77" s="118"/>
      <c r="G77" s="118"/>
      <c r="H77" s="118"/>
      <c r="J77" s="104"/>
      <c r="K77" s="105" t="s">
        <v>55</v>
      </c>
      <c r="L77" s="156" t="str">
        <f>HYPERLINK(CONCATENATE($M$2&amp;"/en/stable/glossary.html#term-",SUBSTITUTE(SUBSTITUTE(SUBSTITUTE(SUBSTITUTE(SUBSTITUTE(SUBSTITUTE(SUBSTITUTE(SUBSTITUTE(SUBSTITUTE(SUBSTITUTE(SUBSTITUTE(SUBSTITUTE(SUBSTITUTE(B77,"target.",""),"test_c.",""),"test_b.",""),"dice.",""),"flag.",""),"WLTP",""),"NEDC",""),"-H",""),"-L",""),"target ",""),"calibration.",""),"prediction.","")," ","")),M77)</f>
        <v>Number of rotating axes of the dyno (default is calculated as function of `n_wheel_drive` for wltp: 4wd--&gt;2d, 2wd--&gt;1d. If `n_wheel_drive` not specified, default: 1)</v>
      </c>
      <c r="M77" s="120" t="s">
        <v>250</v>
      </c>
    </row>
    <row r="78" spans="1:15">
      <c r="A78" s="57"/>
      <c r="C78" s="102"/>
      <c r="D78" s="102"/>
      <c r="E78" s="102"/>
      <c r="F78" s="102"/>
      <c r="G78" s="102"/>
      <c r="H78" s="102"/>
      <c r="J78" s="95"/>
      <c r="K78" s="96"/>
      <c r="L78" s="152"/>
    </row>
    <row r="79" spans="1:15">
      <c r="A79" s="84" t="s">
        <v>258</v>
      </c>
      <c r="B79" s="87"/>
      <c r="C79" s="114"/>
      <c r="D79" s="114"/>
      <c r="E79" s="114"/>
      <c r="F79" s="114"/>
      <c r="G79" s="114"/>
      <c r="H79" s="114"/>
      <c r="I79" s="85"/>
      <c r="J79" s="103"/>
      <c r="K79" s="100"/>
      <c r="L79" s="101"/>
    </row>
    <row r="80" spans="1:15" ht="17.100000000000001" customHeight="1">
      <c r="A80" s="196" t="s">
        <v>290</v>
      </c>
      <c r="B80" s="173" t="s">
        <v>451</v>
      </c>
      <c r="C80" s="171"/>
      <c r="D80" s="117"/>
      <c r="E80" s="117"/>
      <c r="F80" s="117"/>
      <c r="G80" s="117"/>
      <c r="H80" s="117"/>
      <c r="I80" s="141"/>
      <c r="J80" s="179" t="s">
        <v>463</v>
      </c>
      <c r="K80" s="200" t="s">
        <v>35</v>
      </c>
      <c r="L80" s="198" t="str">
        <f>HYPERLINK(CONCATENATE($M$2&amp;"/en/stable/glossary.html#term-",SUBSTITUTE(SUBSTITUTE(SUBSTITUTE(SUBSTITUTE(SUBSTITUTE(SUBSTITUTE(SUBSTITUTE(SUBSTITUTE(SUBSTITUTE(SUBSTITUTE(SUBSTITUTE(SUBSTITUTE(SUBSTITUTE(B81,"target.",""),"test_c.",""),"test_b.",""),"dice.",""),"flag.",""),"WLTP",""),"NEDC",""),"-H",""),"-L",""),"target ",""),"calibration.",""),"prediction.","")," ","")),M81)</f>
        <v>CO2-emission correction coefficient (KCO2) for charge sustaining battery energy balance correction. 
Paragraph 2.3.2 of Appendix 2 of Sub-Annex 8 to Annex XXI to Regulation (EU) 2017/1151.</v>
      </c>
    </row>
    <row r="81" spans="1:13" s="17" customFormat="1" ht="25.5">
      <c r="A81" s="197"/>
      <c r="B81" s="40" t="s">
        <v>408</v>
      </c>
      <c r="C81" s="172"/>
      <c r="D81" s="117"/>
      <c r="E81" s="117"/>
      <c r="F81" s="117"/>
      <c r="G81" s="117"/>
      <c r="H81" s="117"/>
      <c r="J81" s="174" t="s">
        <v>235</v>
      </c>
      <c r="K81" s="201"/>
      <c r="L81" s="199"/>
      <c r="M81" s="120" t="s">
        <v>232</v>
      </c>
    </row>
    <row r="82" spans="1:13" ht="38.25">
      <c r="A82" s="57" t="s">
        <v>224</v>
      </c>
      <c r="B82" s="40" t="s">
        <v>158</v>
      </c>
      <c r="C82" s="52"/>
      <c r="D82" s="118"/>
      <c r="E82" s="118"/>
      <c r="F82" s="118"/>
      <c r="G82" s="118"/>
      <c r="H82" s="118"/>
      <c r="J82" s="97" t="s">
        <v>142</v>
      </c>
      <c r="K82" s="96" t="s">
        <v>35</v>
      </c>
      <c r="L82" s="156" t="str">
        <f t="shared" ref="L82:L111" si="3">HYPERLINK(CONCATENATE($M$2&amp;"/en/stable/glossary.html#term-",SUBSTITUTE(SUBSTITUTE(SUBSTITUTE(SUBSTITUTE(SUBSTITUTE(SUBSTITUTE(SUBSTITUTE(SUBSTITUTE(SUBSTITUTE(SUBSTITUTE(SUBSTITUTE(SUBSTITUTE(SUBSTITUTE(B82,"target.",""),"test_c.",""),"test_b.",""),"dice.",""),"flag.",""),"WLTP",""),"NEDC",""),"-H",""),"-L",""),"target ",""),"calibration.",""),"prediction.","")," ","")),M82)</f>
        <v>The ratio existing between the planetary and the final drive rotational speeds during electric drive (engine speed equal to zero). The planetary speed is the rotational speed of the planetary gearset side that is not the engine nor the final drive side.</v>
      </c>
      <c r="M82" s="120" t="s">
        <v>415</v>
      </c>
    </row>
    <row r="83" spans="1:13" ht="30">
      <c r="A83" s="92" t="s">
        <v>260</v>
      </c>
      <c r="B83" s="40" t="s">
        <v>309</v>
      </c>
      <c r="C83" s="118"/>
      <c r="D83" s="51"/>
      <c r="E83" s="51"/>
      <c r="F83" s="51"/>
      <c r="G83" s="51"/>
      <c r="H83" s="51"/>
      <c r="J83" s="95" t="s">
        <v>95</v>
      </c>
      <c r="K83" s="96" t="s">
        <v>35</v>
      </c>
      <c r="L83" s="156" t="str">
        <f t="shared" si="3"/>
        <v>Initial state of charge of the Drive battery at the beginning of the Charge Sustaining test.</v>
      </c>
      <c r="M83" s="120" t="s">
        <v>326</v>
      </c>
    </row>
    <row r="84" spans="1:13">
      <c r="A84" s="57" t="s">
        <v>169</v>
      </c>
      <c r="B84" s="40" t="s">
        <v>167</v>
      </c>
      <c r="C84" s="19"/>
      <c r="D84" s="118"/>
      <c r="E84" s="118"/>
      <c r="F84" s="118"/>
      <c r="G84" s="118"/>
      <c r="H84" s="118"/>
      <c r="J84" s="97" t="s">
        <v>142</v>
      </c>
      <c r="K84" s="96" t="s">
        <v>55</v>
      </c>
      <c r="L84" s="156" t="str">
        <f t="shared" si="3"/>
        <v>Number of cells of the Drive battery [-]. (default: 1)</v>
      </c>
      <c r="M84" s="120" t="s">
        <v>254</v>
      </c>
    </row>
    <row r="85" spans="1:13">
      <c r="A85" s="57" t="s">
        <v>171</v>
      </c>
      <c r="B85" s="40" t="s">
        <v>168</v>
      </c>
      <c r="C85" s="19"/>
      <c r="D85" s="118"/>
      <c r="E85" s="118"/>
      <c r="F85" s="118"/>
      <c r="G85" s="118"/>
      <c r="H85" s="118"/>
      <c r="J85" s="97" t="s">
        <v>142</v>
      </c>
      <c r="K85" s="96" t="s">
        <v>36</v>
      </c>
      <c r="L85" s="156" t="str">
        <f t="shared" si="3"/>
        <v>Drive battery technology type (e.g., NiMH, Li-NCA (Li-Ni-Co-Al), etc.).</v>
      </c>
      <c r="M85" s="120" t="s">
        <v>253</v>
      </c>
    </row>
    <row r="86" spans="1:13">
      <c r="A86" s="57" t="s">
        <v>170</v>
      </c>
      <c r="B86" s="40" t="s">
        <v>159</v>
      </c>
      <c r="C86" s="19"/>
      <c r="D86" s="118"/>
      <c r="E86" s="118"/>
      <c r="F86" s="118"/>
      <c r="G86" s="118"/>
      <c r="H86" s="118"/>
      <c r="J86" s="95" t="s">
        <v>19</v>
      </c>
      <c r="K86" s="96" t="s">
        <v>35</v>
      </c>
      <c r="L86" s="156" t="str">
        <f t="shared" si="3"/>
        <v>Drive battery capacity.</v>
      </c>
      <c r="M86" s="120" t="s">
        <v>251</v>
      </c>
    </row>
    <row r="87" spans="1:13">
      <c r="A87" s="57" t="s">
        <v>248</v>
      </c>
      <c r="B87" s="44" t="s">
        <v>298</v>
      </c>
      <c r="C87" s="187"/>
      <c r="D87" s="118"/>
      <c r="E87" s="118"/>
      <c r="F87" s="118"/>
      <c r="G87" s="118"/>
      <c r="H87" s="118"/>
      <c r="J87" s="108" t="s">
        <v>18</v>
      </c>
      <c r="K87" s="109" t="s">
        <v>35</v>
      </c>
      <c r="L87" s="156" t="str">
        <f t="shared" si="3"/>
        <v>Drive battery voltage.</v>
      </c>
      <c r="M87" s="121" t="s">
        <v>252</v>
      </c>
    </row>
    <row r="88" spans="1:13">
      <c r="A88" s="57" t="s">
        <v>181</v>
      </c>
      <c r="B88" s="40" t="s">
        <v>144</v>
      </c>
      <c r="C88" s="51"/>
      <c r="D88" s="118"/>
      <c r="E88" s="118"/>
      <c r="F88" s="118"/>
      <c r="G88" s="118"/>
      <c r="H88" s="118"/>
      <c r="J88" s="95" t="s">
        <v>2</v>
      </c>
      <c r="K88" s="96" t="s">
        <v>35</v>
      </c>
      <c r="L88" s="156" t="str">
        <f t="shared" si="3"/>
        <v>Rated power of motor P0.</v>
      </c>
      <c r="M88" s="120" t="s">
        <v>210</v>
      </c>
    </row>
    <row r="89" spans="1:13">
      <c r="A89" s="57" t="s">
        <v>180</v>
      </c>
      <c r="B89" s="40" t="s">
        <v>172</v>
      </c>
      <c r="C89" s="51"/>
      <c r="D89" s="118"/>
      <c r="E89" s="118"/>
      <c r="F89" s="118"/>
      <c r="G89" s="118"/>
      <c r="H89" s="118"/>
      <c r="J89" s="95" t="s">
        <v>173</v>
      </c>
      <c r="K89" s="96" t="s">
        <v>35</v>
      </c>
      <c r="L89" s="156" t="str">
        <f t="shared" si="3"/>
        <v>Rated torque of motor P0.</v>
      </c>
      <c r="M89" s="120" t="s">
        <v>211</v>
      </c>
    </row>
    <row r="90" spans="1:13">
      <c r="A90" s="57" t="s">
        <v>188</v>
      </c>
      <c r="B90" s="40" t="s">
        <v>145</v>
      </c>
      <c r="C90" s="51"/>
      <c r="D90" s="118"/>
      <c r="E90" s="118"/>
      <c r="F90" s="118"/>
      <c r="G90" s="118"/>
      <c r="H90" s="118"/>
      <c r="J90" s="97" t="s">
        <v>142</v>
      </c>
      <c r="K90" s="96" t="s">
        <v>35</v>
      </c>
      <c r="L90" s="156" t="str">
        <f t="shared" si="3"/>
        <v>Ratio between motor P0 speed and engine speed.</v>
      </c>
      <c r="M90" s="120" t="s">
        <v>182</v>
      </c>
    </row>
    <row r="91" spans="1:13">
      <c r="A91" s="57" t="s">
        <v>201</v>
      </c>
      <c r="B91" s="40" t="s">
        <v>146</v>
      </c>
      <c r="C91" s="51"/>
      <c r="D91" s="118"/>
      <c r="E91" s="118"/>
      <c r="F91" s="118"/>
      <c r="G91" s="118"/>
      <c r="H91" s="118"/>
      <c r="J91" s="95" t="s">
        <v>2</v>
      </c>
      <c r="K91" s="96" t="s">
        <v>35</v>
      </c>
      <c r="L91" s="156" t="str">
        <f t="shared" si="3"/>
        <v>Rated power of motor P1.</v>
      </c>
      <c r="M91" s="120" t="s">
        <v>212</v>
      </c>
    </row>
    <row r="92" spans="1:13">
      <c r="A92" s="57" t="s">
        <v>202</v>
      </c>
      <c r="B92" s="40" t="s">
        <v>174</v>
      </c>
      <c r="C92" s="51"/>
      <c r="D92" s="118"/>
      <c r="E92" s="118"/>
      <c r="F92" s="118"/>
      <c r="G92" s="118"/>
      <c r="H92" s="118"/>
      <c r="J92" s="95" t="s">
        <v>173</v>
      </c>
      <c r="K92" s="96" t="s">
        <v>35</v>
      </c>
      <c r="L92" s="156" t="str">
        <f t="shared" si="3"/>
        <v>Rated torque of motor P1.</v>
      </c>
      <c r="M92" s="120" t="s">
        <v>213</v>
      </c>
    </row>
    <row r="93" spans="1:13">
      <c r="A93" s="57" t="s">
        <v>203</v>
      </c>
      <c r="B93" s="40" t="s">
        <v>147</v>
      </c>
      <c r="C93" s="51"/>
      <c r="D93" s="118"/>
      <c r="E93" s="118"/>
      <c r="F93" s="118"/>
      <c r="G93" s="118"/>
      <c r="H93" s="118"/>
      <c r="J93" s="97" t="s">
        <v>142</v>
      </c>
      <c r="K93" s="96" t="s">
        <v>35</v>
      </c>
      <c r="L93" s="156" t="str">
        <f t="shared" si="3"/>
        <v>Ratio between motor P1 speed and engine speed.</v>
      </c>
      <c r="M93" s="120" t="s">
        <v>183</v>
      </c>
    </row>
    <row r="94" spans="1:13">
      <c r="A94" s="57" t="s">
        <v>207</v>
      </c>
      <c r="B94" s="40" t="s">
        <v>204</v>
      </c>
      <c r="C94" s="51"/>
      <c r="D94" s="118"/>
      <c r="E94" s="118"/>
      <c r="F94" s="118"/>
      <c r="G94" s="118"/>
      <c r="H94" s="118"/>
      <c r="J94" s="95" t="s">
        <v>2</v>
      </c>
      <c r="K94" s="96" t="s">
        <v>35</v>
      </c>
      <c r="L94" s="156" t="str">
        <f t="shared" si="3"/>
        <v>Rated power of motor P2.</v>
      </c>
      <c r="M94" s="120" t="s">
        <v>214</v>
      </c>
    </row>
    <row r="95" spans="1:13">
      <c r="A95" s="57" t="s">
        <v>208</v>
      </c>
      <c r="B95" s="40" t="s">
        <v>205</v>
      </c>
      <c r="C95" s="51"/>
      <c r="D95" s="118"/>
      <c r="E95" s="118"/>
      <c r="F95" s="118"/>
      <c r="G95" s="118"/>
      <c r="H95" s="118"/>
      <c r="J95" s="95" t="s">
        <v>173</v>
      </c>
      <c r="K95" s="96" t="s">
        <v>35</v>
      </c>
      <c r="L95" s="156" t="str">
        <f t="shared" si="3"/>
        <v>Rated torque of motor P2.</v>
      </c>
      <c r="M95" s="120" t="s">
        <v>215</v>
      </c>
    </row>
    <row r="96" spans="1:13">
      <c r="A96" s="57" t="s">
        <v>209</v>
      </c>
      <c r="B96" s="40" t="s">
        <v>206</v>
      </c>
      <c r="C96" s="51"/>
      <c r="D96" s="118"/>
      <c r="E96" s="118"/>
      <c r="F96" s="118"/>
      <c r="G96" s="118"/>
      <c r="H96" s="118"/>
      <c r="J96" s="97" t="s">
        <v>142</v>
      </c>
      <c r="K96" s="96" t="s">
        <v>35</v>
      </c>
      <c r="L96" s="156" t="str">
        <f t="shared" si="3"/>
        <v>Ratio between motor P2 speed and gear box speed in.</v>
      </c>
      <c r="M96" s="121" t="s">
        <v>241</v>
      </c>
    </row>
    <row r="97" spans="1:13">
      <c r="A97" s="57" t="s">
        <v>245</v>
      </c>
      <c r="B97" s="40" t="s">
        <v>148</v>
      </c>
      <c r="C97" s="52"/>
      <c r="D97" s="118"/>
      <c r="E97" s="118"/>
      <c r="F97" s="118"/>
      <c r="G97" s="118"/>
      <c r="H97" s="118"/>
      <c r="J97" s="95" t="s">
        <v>2</v>
      </c>
      <c r="K97" s="96" t="s">
        <v>35</v>
      </c>
      <c r="L97" s="156" t="str">
        <f t="shared" si="3"/>
        <v>Rated power of motor P2 planetary.</v>
      </c>
      <c r="M97" s="121" t="s">
        <v>242</v>
      </c>
    </row>
    <row r="98" spans="1:13">
      <c r="A98" s="57" t="s">
        <v>246</v>
      </c>
      <c r="B98" s="40" t="s">
        <v>175</v>
      </c>
      <c r="C98" s="52"/>
      <c r="D98" s="118"/>
      <c r="E98" s="118"/>
      <c r="F98" s="118"/>
      <c r="G98" s="118"/>
      <c r="H98" s="118"/>
      <c r="J98" s="95" t="s">
        <v>173</v>
      </c>
      <c r="K98" s="96" t="s">
        <v>35</v>
      </c>
      <c r="L98" s="156" t="str">
        <f t="shared" si="3"/>
        <v>Rated torque of motor P2 planetary.</v>
      </c>
      <c r="M98" s="121" t="s">
        <v>243</v>
      </c>
    </row>
    <row r="99" spans="1:13" ht="25.5">
      <c r="A99" s="57" t="s">
        <v>247</v>
      </c>
      <c r="B99" s="40" t="s">
        <v>149</v>
      </c>
      <c r="C99" s="52"/>
      <c r="D99" s="118"/>
      <c r="E99" s="118"/>
      <c r="F99" s="118"/>
      <c r="G99" s="118"/>
      <c r="H99" s="118"/>
      <c r="J99" s="97" t="s">
        <v>142</v>
      </c>
      <c r="K99" s="96" t="s">
        <v>35</v>
      </c>
      <c r="L99" s="156" t="str">
        <f t="shared" si="3"/>
        <v>Ratio between motor P2 planetary speed and planetary speed (branch of the planetary gearset that goes to motor P2 planetary).</v>
      </c>
      <c r="M99" s="121" t="s">
        <v>244</v>
      </c>
    </row>
    <row r="100" spans="1:13">
      <c r="A100" s="57" t="s">
        <v>195</v>
      </c>
      <c r="B100" s="40" t="s">
        <v>150</v>
      </c>
      <c r="C100" s="51"/>
      <c r="D100" s="118"/>
      <c r="E100" s="118"/>
      <c r="F100" s="118"/>
      <c r="G100" s="118"/>
      <c r="H100" s="118"/>
      <c r="J100" s="95" t="s">
        <v>2</v>
      </c>
      <c r="K100" s="96" t="s">
        <v>35</v>
      </c>
      <c r="L100" s="156" t="str">
        <f t="shared" si="3"/>
        <v>Rated power of front motor P3.</v>
      </c>
      <c r="M100" s="120" t="s">
        <v>216</v>
      </c>
    </row>
    <row r="101" spans="1:13">
      <c r="A101" s="57" t="s">
        <v>196</v>
      </c>
      <c r="B101" s="40" t="s">
        <v>176</v>
      </c>
      <c r="C101" s="51"/>
      <c r="D101" s="118"/>
      <c r="E101" s="118"/>
      <c r="F101" s="118"/>
      <c r="G101" s="118"/>
      <c r="H101" s="118"/>
      <c r="J101" s="95" t="s">
        <v>173</v>
      </c>
      <c r="K101" s="96" t="s">
        <v>35</v>
      </c>
      <c r="L101" s="156" t="str">
        <f t="shared" si="3"/>
        <v>Rated torque of front motor P3.</v>
      </c>
      <c r="M101" s="120" t="s">
        <v>217</v>
      </c>
    </row>
    <row r="102" spans="1:13">
      <c r="A102" s="57" t="s">
        <v>197</v>
      </c>
      <c r="B102" s="40" t="s">
        <v>151</v>
      </c>
      <c r="C102" s="51"/>
      <c r="D102" s="118"/>
      <c r="E102" s="118"/>
      <c r="F102" s="118"/>
      <c r="G102" s="118"/>
      <c r="H102" s="118"/>
      <c r="J102" s="97" t="s">
        <v>142</v>
      </c>
      <c r="K102" s="96" t="s">
        <v>35</v>
      </c>
      <c r="L102" s="156" t="str">
        <f t="shared" si="3"/>
        <v>Ratio between front motor P3 speed and final drive speed in.</v>
      </c>
      <c r="M102" s="120" t="s">
        <v>184</v>
      </c>
    </row>
    <row r="103" spans="1:13">
      <c r="A103" s="57" t="s">
        <v>198</v>
      </c>
      <c r="B103" s="40" t="s">
        <v>152</v>
      </c>
      <c r="C103" s="51"/>
      <c r="D103" s="118"/>
      <c r="E103" s="118"/>
      <c r="F103" s="118"/>
      <c r="G103" s="118"/>
      <c r="H103" s="118"/>
      <c r="J103" s="95" t="s">
        <v>2</v>
      </c>
      <c r="K103" s="96" t="s">
        <v>35</v>
      </c>
      <c r="L103" s="156" t="str">
        <f t="shared" si="3"/>
        <v>Rated power of rear motor P3.</v>
      </c>
      <c r="M103" s="120" t="s">
        <v>218</v>
      </c>
    </row>
    <row r="104" spans="1:13">
      <c r="A104" s="57" t="s">
        <v>199</v>
      </c>
      <c r="B104" s="40" t="s">
        <v>177</v>
      </c>
      <c r="C104" s="51"/>
      <c r="D104" s="118"/>
      <c r="E104" s="118"/>
      <c r="F104" s="118"/>
      <c r="G104" s="118"/>
      <c r="H104" s="118"/>
      <c r="J104" s="95" t="s">
        <v>173</v>
      </c>
      <c r="K104" s="96" t="s">
        <v>35</v>
      </c>
      <c r="L104" s="156" t="str">
        <f t="shared" si="3"/>
        <v>Rated torque of rear motor P3.</v>
      </c>
      <c r="M104" s="120" t="s">
        <v>219</v>
      </c>
    </row>
    <row r="105" spans="1:13">
      <c r="A105" s="57" t="s">
        <v>200</v>
      </c>
      <c r="B105" s="40" t="s">
        <v>153</v>
      </c>
      <c r="C105" s="51"/>
      <c r="D105" s="118"/>
      <c r="E105" s="118"/>
      <c r="F105" s="118"/>
      <c r="G105" s="118"/>
      <c r="H105" s="118"/>
      <c r="J105" s="97" t="s">
        <v>142</v>
      </c>
      <c r="K105" s="96" t="s">
        <v>35</v>
      </c>
      <c r="L105" s="156" t="str">
        <f t="shared" si="3"/>
        <v>Ratio between rear motor P3 speed and final drive speed in.</v>
      </c>
      <c r="M105" s="120" t="s">
        <v>185</v>
      </c>
    </row>
    <row r="106" spans="1:13">
      <c r="A106" s="57" t="s">
        <v>192</v>
      </c>
      <c r="B106" s="40" t="s">
        <v>154</v>
      </c>
      <c r="C106" s="51"/>
      <c r="D106" s="118"/>
      <c r="E106" s="118"/>
      <c r="F106" s="118"/>
      <c r="G106" s="118"/>
      <c r="H106" s="118"/>
      <c r="J106" s="95" t="s">
        <v>2</v>
      </c>
      <c r="K106" s="96" t="s">
        <v>35</v>
      </c>
      <c r="L106" s="156" t="str">
        <f t="shared" si="3"/>
        <v>Rated power of front motor P4.</v>
      </c>
      <c r="M106" s="120" t="s">
        <v>220</v>
      </c>
    </row>
    <row r="107" spans="1:13">
      <c r="A107" s="57" t="s">
        <v>193</v>
      </c>
      <c r="B107" s="40" t="s">
        <v>178</v>
      </c>
      <c r="C107" s="51"/>
      <c r="D107" s="118"/>
      <c r="E107" s="118"/>
      <c r="F107" s="118"/>
      <c r="G107" s="118"/>
      <c r="H107" s="118"/>
      <c r="J107" s="95" t="s">
        <v>173</v>
      </c>
      <c r="K107" s="96" t="s">
        <v>35</v>
      </c>
      <c r="L107" s="156" t="str">
        <f t="shared" si="3"/>
        <v>Rated torque of front motor P4.</v>
      </c>
      <c r="M107" s="120" t="s">
        <v>221</v>
      </c>
    </row>
    <row r="108" spans="1:13">
      <c r="A108" s="57" t="s">
        <v>194</v>
      </c>
      <c r="B108" s="40" t="s">
        <v>155</v>
      </c>
      <c r="C108" s="51"/>
      <c r="D108" s="118"/>
      <c r="E108" s="118"/>
      <c r="F108" s="118"/>
      <c r="G108" s="118"/>
      <c r="H108" s="118"/>
      <c r="J108" s="97" t="s">
        <v>142</v>
      </c>
      <c r="K108" s="96" t="s">
        <v>35</v>
      </c>
      <c r="L108" s="156" t="str">
        <f t="shared" si="3"/>
        <v>Ratio between front motor P4 speed and wheel speed.</v>
      </c>
      <c r="M108" s="120" t="s">
        <v>186</v>
      </c>
    </row>
    <row r="109" spans="1:13">
      <c r="A109" s="57" t="s">
        <v>189</v>
      </c>
      <c r="B109" s="40" t="s">
        <v>156</v>
      </c>
      <c r="C109" s="51"/>
      <c r="D109" s="118"/>
      <c r="E109" s="118"/>
      <c r="F109" s="118"/>
      <c r="G109" s="118"/>
      <c r="H109" s="118"/>
      <c r="J109" s="95" t="s">
        <v>2</v>
      </c>
      <c r="K109" s="96" t="s">
        <v>35</v>
      </c>
      <c r="L109" s="156" t="str">
        <f t="shared" si="3"/>
        <v>Rated power of rear motor P4.</v>
      </c>
      <c r="M109" s="120" t="s">
        <v>222</v>
      </c>
    </row>
    <row r="110" spans="1:13">
      <c r="A110" s="57" t="s">
        <v>190</v>
      </c>
      <c r="B110" s="40" t="s">
        <v>179</v>
      </c>
      <c r="C110" s="51"/>
      <c r="D110" s="118"/>
      <c r="E110" s="118"/>
      <c r="F110" s="118"/>
      <c r="G110" s="118"/>
      <c r="H110" s="118"/>
      <c r="J110" s="95" t="s">
        <v>173</v>
      </c>
      <c r="K110" s="96" t="s">
        <v>35</v>
      </c>
      <c r="L110" s="156" t="str">
        <f t="shared" si="3"/>
        <v>Rated torque of rear motor P4.</v>
      </c>
      <c r="M110" s="120" t="s">
        <v>223</v>
      </c>
    </row>
    <row r="111" spans="1:13">
      <c r="A111" s="57" t="s">
        <v>191</v>
      </c>
      <c r="B111" s="40" t="s">
        <v>157</v>
      </c>
      <c r="C111" s="51"/>
      <c r="D111" s="118"/>
      <c r="E111" s="118"/>
      <c r="F111" s="118"/>
      <c r="G111" s="118"/>
      <c r="H111" s="118"/>
      <c r="J111" s="97" t="s">
        <v>142</v>
      </c>
      <c r="K111" s="96" t="s">
        <v>35</v>
      </c>
      <c r="L111" s="156" t="str">
        <f t="shared" si="3"/>
        <v>Ratio between rear motor P4 speed and wheel speed.</v>
      </c>
      <c r="M111" s="120" t="s">
        <v>187</v>
      </c>
    </row>
    <row r="112" spans="1:13">
      <c r="A112" s="57"/>
      <c r="C112" s="56"/>
      <c r="D112" s="56"/>
      <c r="E112" s="56"/>
      <c r="F112" s="56"/>
      <c r="G112" s="56"/>
      <c r="H112" s="56"/>
      <c r="J112" s="95"/>
      <c r="K112" s="96"/>
      <c r="L112" s="110"/>
    </row>
    <row r="113" spans="1:19" ht="18">
      <c r="A113" s="93" t="s">
        <v>240</v>
      </c>
      <c r="B113" s="87"/>
      <c r="C113" s="114"/>
      <c r="D113" s="114"/>
      <c r="E113" s="114"/>
      <c r="F113" s="114"/>
      <c r="G113" s="114"/>
      <c r="H113" s="114"/>
      <c r="I113" s="85"/>
      <c r="J113" s="103"/>
      <c r="K113" s="100"/>
      <c r="L113" s="101"/>
    </row>
    <row r="114" spans="1:19">
      <c r="A114" s="145" t="str">
        <f>"From" &amp; IF($C$4="OVC-HEV"," Charge-Sustaining",IF($C$4="NOVC-HEV"," Charge-Sustaining","")) &amp; " Test Cycle"</f>
        <v>From Test Cycle</v>
      </c>
      <c r="B114" s="149"/>
      <c r="C114" s="147"/>
      <c r="D114" s="147"/>
      <c r="E114" s="147"/>
      <c r="F114" s="147"/>
      <c r="G114" s="147"/>
      <c r="H114" s="147"/>
      <c r="I114" s="147"/>
      <c r="J114" s="147"/>
      <c r="K114" s="147"/>
      <c r="L114" s="148"/>
      <c r="N114" s="111"/>
      <c r="O114" s="111"/>
      <c r="P114" s="111"/>
      <c r="Q114" s="111"/>
      <c r="R114" s="111"/>
      <c r="S114" s="111"/>
    </row>
    <row r="115" spans="1:19" ht="25.5">
      <c r="A115" s="94" t="str">
        <f>IF($C$4&lt;&gt;"Pure ICE","CS", "") &amp;"CO2 value phase 1"</f>
        <v>CO2 value phase 1</v>
      </c>
      <c r="B115" s="43" t="s">
        <v>310</v>
      </c>
      <c r="C115" s="118"/>
      <c r="D115" s="19">
        <v>201.79674894991851</v>
      </c>
      <c r="E115" s="51">
        <v>188.897670768816</v>
      </c>
      <c r="F115" s="51"/>
      <c r="G115" s="51"/>
      <c r="H115" s="51"/>
      <c r="J115" s="95" t="s">
        <v>234</v>
      </c>
      <c r="K115" s="96" t="s">
        <v>35</v>
      </c>
      <c r="L115" s="156" t="str">
        <f t="shared" ref="L115:L125" si="4">HYPERLINK(CONCATENATE($M$2&amp;"/en/stable/glossary.html#term-",SUBSTITUTE(SUBSTITUTE(SUBSTITUTE(SUBSTITUTE(SUBSTITUTE(SUBSTITUTE(SUBSTITUTE(SUBSTITUTE(SUBSTITUTE(SUBSTITUTE(SUBSTITUTE(SUBSTITUTE(SUBSTITUTE(B115,"target.",""),"test_c.",""),"test_b.",""),"dice.",""),"flag.",""),"WLTP",""),"NEDC",""),"-H",""),"-L",""),"target ",""),"calibration.",""),"prediction.","")," ","")),M115)</f>
        <v>Uncorrected, not rounded, measured value MCO2,p,1 of phase Low (Charge-Sustaining value in case of NOVC and OVC-HEVs)</v>
      </c>
      <c r="M115" s="120" t="s">
        <v>345</v>
      </c>
    </row>
    <row r="116" spans="1:19" ht="25.5">
      <c r="A116" s="94" t="str">
        <f>IF($C$4&lt;&gt;"Pure ICE","CS", "") &amp;"CO2 value phase 2"</f>
        <v>CO2 value phase 2</v>
      </c>
      <c r="B116" s="43" t="s">
        <v>311</v>
      </c>
      <c r="C116" s="118"/>
      <c r="D116" s="19">
        <v>164.75126042830021</v>
      </c>
      <c r="E116" s="51">
        <v>142.97955496668601</v>
      </c>
      <c r="F116" s="51"/>
      <c r="G116" s="51"/>
      <c r="H116" s="51"/>
      <c r="J116" s="95" t="s">
        <v>234</v>
      </c>
      <c r="K116" s="96" t="s">
        <v>35</v>
      </c>
      <c r="L116" s="156" t="str">
        <f t="shared" si="4"/>
        <v>Uncorrected, not rounded, measured value MCO2,p,1 of phase Medium (Charge-Sustaining value in case of NOVC and OVC-HEVs)</v>
      </c>
      <c r="M116" s="120" t="s">
        <v>346</v>
      </c>
    </row>
    <row r="117" spans="1:19" ht="25.5">
      <c r="A117" s="94" t="str">
        <f>IF($C$4&lt;&gt;"Pure ICE","CS", "") &amp;"CO2 value phase 3"</f>
        <v>CO2 value phase 3</v>
      </c>
      <c r="B117" s="43" t="s">
        <v>312</v>
      </c>
      <c r="C117" s="118"/>
      <c r="D117" s="19">
        <v>158.11033246835149</v>
      </c>
      <c r="E117" s="51">
        <v>137.598253186676</v>
      </c>
      <c r="F117" s="51"/>
      <c r="G117" s="51"/>
      <c r="H117" s="51"/>
      <c r="J117" s="95" t="s">
        <v>234</v>
      </c>
      <c r="K117" s="96" t="s">
        <v>35</v>
      </c>
      <c r="L117" s="156" t="str">
        <f t="shared" si="4"/>
        <v>Uncorrected, not rounded, measured value MCO2,p,1 of phase High (Charge-Sustaining value in case of NOVC and OVC-HEVs)</v>
      </c>
      <c r="M117" s="120" t="s">
        <v>347</v>
      </c>
    </row>
    <row r="118" spans="1:19" ht="25.5">
      <c r="A118" s="94" t="str">
        <f>IF($C$4&lt;&gt;"Pure ICE","CS", "") &amp;"CO2 value phase 4"</f>
        <v>CO2 value phase 4</v>
      </c>
      <c r="B118" s="45" t="s">
        <v>313</v>
      </c>
      <c r="C118" s="118"/>
      <c r="D118" s="19">
        <v>188.61595778514959</v>
      </c>
      <c r="E118" s="51">
        <v>172.77190515251601</v>
      </c>
      <c r="F118" s="51"/>
      <c r="G118" s="51"/>
      <c r="H118" s="51"/>
      <c r="J118" s="95" t="s">
        <v>234</v>
      </c>
      <c r="K118" s="96" t="s">
        <v>35</v>
      </c>
      <c r="L118" s="156" t="str">
        <f t="shared" si="4"/>
        <v>Uncorrected, not rounded, measured value MCO2,p,1 of phase Extra-High (Charge-Sustaining value in case of NOVC and OVC-HEVs)</v>
      </c>
      <c r="M118" s="120" t="s">
        <v>348</v>
      </c>
    </row>
    <row r="119" spans="1:19" ht="25.5">
      <c r="A119" s="94" t="str">
        <f xml:space="preserve"> IF($C$4&lt;&gt;"Pure ICE","CS", "") &amp;"CO2 value combined"</f>
        <v>CO2 value combined</v>
      </c>
      <c r="B119" s="45" t="s">
        <v>314</v>
      </c>
      <c r="C119" s="118"/>
      <c r="D119" s="187">
        <v>164</v>
      </c>
      <c r="E119" s="187">
        <v>158.77743959565601</v>
      </c>
      <c r="F119" s="187"/>
      <c r="G119" s="187"/>
      <c r="H119" s="187"/>
      <c r="J119" s="95" t="s">
        <v>234</v>
      </c>
      <c r="K119" s="96" t="s">
        <v>35</v>
      </c>
      <c r="L119" s="156" t="str">
        <f t="shared" si="4"/>
        <v>Combined CO2 emission value for uncorrected, not rounded, measured value MCO2,p,1 (Charge-Sustaining value in case of NOVC and OVC-HEVs)</v>
      </c>
      <c r="M119" s="120" t="s">
        <v>358</v>
      </c>
    </row>
    <row r="120" spans="1:19" ht="25.5">
      <c r="A120" s="90" t="str">
        <f>IF($C$4&lt;&gt;"Pure ICE","CS", "") &amp;"Fuel consumption from OBFCM"</f>
        <v>Fuel consumption from OBFCM</v>
      </c>
      <c r="B120" s="44" t="s">
        <v>315</v>
      </c>
      <c r="C120" s="118"/>
      <c r="D120" s="187">
        <v>1.71994</v>
      </c>
      <c r="E120" s="187"/>
      <c r="F120" s="187"/>
      <c r="G120" s="187"/>
      <c r="H120" s="187"/>
      <c r="J120" s="95" t="s">
        <v>282</v>
      </c>
      <c r="K120" s="96" t="s">
        <v>35</v>
      </c>
      <c r="L120" s="156" t="str">
        <f t="shared" si="4"/>
        <v>Fuel consumed during the test (charge-sustaining value in case of NOVC- and OVC-HEVs). In case of 2 and 3 tests all results shall be provided.</v>
      </c>
      <c r="M120" s="120" t="s">
        <v>295</v>
      </c>
    </row>
    <row r="121" spans="1:19">
      <c r="A121" s="90" t="s">
        <v>340</v>
      </c>
      <c r="B121" s="44" t="s">
        <v>316</v>
      </c>
      <c r="C121" s="119"/>
      <c r="D121" s="55">
        <v>0</v>
      </c>
      <c r="E121" s="55">
        <v>0</v>
      </c>
      <c r="F121" s="55"/>
      <c r="G121" s="118"/>
      <c r="H121" s="118"/>
      <c r="J121" s="97" t="s">
        <v>142</v>
      </c>
      <c r="K121" s="96" t="s">
        <v>46</v>
      </c>
      <c r="L121" s="156" t="str">
        <f t="shared" si="4"/>
        <v>0 = No | 1 = Yes - Correction performed?  (default: 1)</v>
      </c>
      <c r="M121" s="120" t="s">
        <v>257</v>
      </c>
    </row>
    <row r="122" spans="1:19" ht="18">
      <c r="A122" s="94" t="s">
        <v>279</v>
      </c>
      <c r="B122" s="43" t="s">
        <v>280</v>
      </c>
      <c r="C122" s="51">
        <v>161</v>
      </c>
      <c r="D122" s="118"/>
      <c r="E122" s="118"/>
      <c r="F122" s="118"/>
      <c r="G122" s="118"/>
      <c r="H122" s="118"/>
      <c r="J122" s="95" t="s">
        <v>281</v>
      </c>
      <c r="K122" s="96"/>
      <c r="L122" s="156" t="str">
        <f t="shared" si="4"/>
        <v>Value according to the Table A6.App2/3 used for RCB correction </v>
      </c>
      <c r="M122" s="120" t="s">
        <v>294</v>
      </c>
    </row>
    <row r="123" spans="1:19" s="111" customFormat="1">
      <c r="A123" s="90" t="s">
        <v>341</v>
      </c>
      <c r="B123" s="44" t="s">
        <v>317</v>
      </c>
      <c r="C123" s="118"/>
      <c r="D123" s="187"/>
      <c r="E123" s="187"/>
      <c r="F123" s="187"/>
      <c r="G123" s="187"/>
      <c r="H123" s="187"/>
      <c r="J123" s="108" t="s">
        <v>139</v>
      </c>
      <c r="K123" s="109" t="s">
        <v>35</v>
      </c>
      <c r="L123" s="156" t="str">
        <f t="shared" si="4"/>
        <v>Combined Charge-Sustaining fuel consumption for test [l/100 km] (OVC-HEV only)</v>
      </c>
      <c r="M123" s="120" t="s">
        <v>349</v>
      </c>
    </row>
    <row r="124" spans="1:19" ht="25.5">
      <c r="A124" s="90" t="s">
        <v>342</v>
      </c>
      <c r="B124" s="45" t="s">
        <v>318</v>
      </c>
      <c r="C124" s="118"/>
      <c r="D124" s="187"/>
      <c r="E124" s="187"/>
      <c r="F124" s="187"/>
      <c r="G124" s="187"/>
      <c r="H124" s="187"/>
      <c r="J124" s="95" t="s">
        <v>259</v>
      </c>
      <c r="K124" s="109" t="s">
        <v>35</v>
      </c>
      <c r="L124" s="156" t="str">
        <f t="shared" si="4"/>
        <v>Combined measured Charge-Sustaining CO2 emissions for vehicle after all applicable corrections, MCO2,C,5  (OVC-HEV only)</v>
      </c>
      <c r="M124" s="120" t="s">
        <v>350</v>
      </c>
    </row>
    <row r="125" spans="1:19" s="111" customFormat="1" ht="18">
      <c r="A125" s="138" t="s">
        <v>343</v>
      </c>
      <c r="B125" s="139" t="s">
        <v>319</v>
      </c>
      <c r="C125" s="140"/>
      <c r="D125" s="188"/>
      <c r="E125" s="188"/>
      <c r="F125" s="188"/>
      <c r="G125" s="188"/>
      <c r="H125" s="188"/>
      <c r="I125" s="143"/>
      <c r="J125" s="151" t="s">
        <v>234</v>
      </c>
      <c r="K125" s="109" t="s">
        <v>35</v>
      </c>
      <c r="L125" s="156" t="str">
        <f t="shared" si="4"/>
        <v>Declared Charge-Sustaining CO2 mass emissions MCO2, Charge-Depleting for vehicle (OVC-HEV only)</v>
      </c>
      <c r="M125" s="120" t="s">
        <v>402</v>
      </c>
    </row>
    <row r="126" spans="1:19" s="111" customFormat="1">
      <c r="A126" s="145" t="str">
        <f>"From Charge-Depleting Test Cycle" &amp;IF($C$4="OVC-HEV","", " (Only for OVC-HEV)")</f>
        <v>From Charge-Depleting Test Cycle (Only for OVC-HEV)</v>
      </c>
      <c r="B126" s="146"/>
      <c r="C126" s="146"/>
      <c r="D126" s="146"/>
      <c r="E126" s="146"/>
      <c r="F126" s="146"/>
      <c r="G126" s="146"/>
      <c r="H126" s="146"/>
      <c r="I126" s="147"/>
      <c r="J126" s="147"/>
      <c r="K126" s="147"/>
      <c r="L126" s="148"/>
      <c r="M126" s="120"/>
    </row>
    <row r="127" spans="1:19" ht="25.5">
      <c r="A127" s="138" t="s">
        <v>344</v>
      </c>
      <c r="B127" s="139" t="s">
        <v>320</v>
      </c>
      <c r="C127" s="140"/>
      <c r="D127" s="188"/>
      <c r="E127" s="188"/>
      <c r="F127" s="188"/>
      <c r="G127" s="188"/>
      <c r="H127" s="188"/>
      <c r="I127" s="141"/>
      <c r="J127" s="142" t="s">
        <v>234</v>
      </c>
      <c r="K127" s="96" t="s">
        <v>35</v>
      </c>
      <c r="L127" s="156" t="str">
        <f>HYPERLINK(CONCATENATE($M$2&amp;"/en/stable/glossary.html#term-",SUBSTITUTE(SUBSTITUTE(SUBSTITUTE(SUBSTITUTE(SUBSTITUTE(SUBSTITUTE(SUBSTITUTE(SUBSTITUTE(SUBSTITUTE(SUBSTITUTE(SUBSTITUTE(SUBSTITUTE(SUBSTITUTE(B127,"target.",""),"test_c.",""),"test_b.",""),"dice.",""),"flag.",""),"WLTP",""),"NEDC",""),"-H",""),"-L",""),"target ",""),"calibration.",""),"prediction.","")," ","")),M127)</f>
        <v>Combined measured charge depleting CO2 mass emissions MCO2,Charge-Depleting for vehicle (OVC-HEV only)</v>
      </c>
      <c r="M127" s="120" t="s">
        <v>403</v>
      </c>
    </row>
    <row r="128" spans="1:19" s="111" customFormat="1">
      <c r="A128" s="145" t="str">
        <f>IF($C$4="OVC-HEV","Overall Weighted","Combined &amp; Declared " &amp; A114)</f>
        <v>Combined &amp; Declared From Test Cycle</v>
      </c>
      <c r="B128" s="149"/>
      <c r="C128" s="150"/>
      <c r="D128" s="150"/>
      <c r="E128" s="150"/>
      <c r="F128" s="150"/>
      <c r="G128" s="150"/>
      <c r="H128" s="150"/>
      <c r="I128" s="147"/>
      <c r="J128" s="147"/>
      <c r="K128" s="147"/>
      <c r="L128" s="148"/>
      <c r="M128" s="120"/>
    </row>
    <row r="129" spans="1:15">
      <c r="A129" s="90" t="str">
        <f xml:space="preserve"> IF($C$4&lt;&gt;"Pure ICE","CS", "") &amp;"Combined fuel consumption"</f>
        <v>Combined fuel consumption</v>
      </c>
      <c r="B129" s="44" t="s">
        <v>321</v>
      </c>
      <c r="C129" s="118"/>
      <c r="D129" s="187">
        <v>7.4779999999999998</v>
      </c>
      <c r="E129" s="187">
        <v>6.7720000000000002</v>
      </c>
      <c r="F129" s="187"/>
      <c r="G129" s="187"/>
      <c r="H129" s="187"/>
      <c r="J129" s="95" t="s">
        <v>139</v>
      </c>
      <c r="K129" s="96" t="s">
        <v>35</v>
      </c>
      <c r="L129" s="156" t="str">
        <f>HYPERLINK(CONCATENATE($M$2&amp;"/en/stable/glossary.html#term-",SUBSTITUTE(SUBSTITUTE(SUBSTITUTE(SUBSTITUTE(SUBSTITUTE(SUBSTITUTE(SUBSTITUTE(SUBSTITUTE(SUBSTITUTE(SUBSTITUTE(SUBSTITUTE(SUBSTITUTE(SUBSTITUTE(B129,"target.",""),"test_c.",""),"test_b.",""),"dice.",""),"flag.",""),"WLTP",""),"NEDC",""),"-H",""),"-L",""),"target ",""),"calibration.",""),"prediction.","")," ","")),M129)</f>
        <v>Combined fuel consumption for test [l/100 km] (Charge-Sustaining value in case of NOVC)</v>
      </c>
      <c r="M129" s="120" t="s">
        <v>351</v>
      </c>
    </row>
    <row r="130" spans="1:15" ht="25.5">
      <c r="A130" s="90" t="str">
        <f>IF($C$4="OVC-HEV","UF-weighted CO2 measured",IF($C$4&lt;&gt;"Pure ICE","CS", "") &amp;"CO2 value combined corrected")</f>
        <v>CO2 value combined corrected</v>
      </c>
      <c r="B130" s="44" t="s">
        <v>322</v>
      </c>
      <c r="C130" s="118"/>
      <c r="D130" s="187">
        <v>176.968223865715</v>
      </c>
      <c r="E130" s="187">
        <v>158.77743959565601</v>
      </c>
      <c r="F130" s="187"/>
      <c r="G130" s="187"/>
      <c r="H130" s="187"/>
      <c r="J130" s="95" t="s">
        <v>234</v>
      </c>
      <c r="K130" s="96" t="s">
        <v>35</v>
      </c>
      <c r="L130" s="156" t="str">
        <f>HYPERLINK(CONCATENATE($M$2&amp;"/en/stable/glossary.html#term-",SUBSTITUTE(SUBSTITUTE(SUBSTITUTE(SUBSTITUTE(SUBSTITUTE(SUBSTITUTE(SUBSTITUTE(SUBSTITUTE(SUBSTITUTE(SUBSTITUTE(SUBSTITUTE(SUBSTITUTE(SUBSTITUTE(B130,"target.",""),"test_c.",""),"test_b.",""),"dice.",""),"flag.",""),"WLTP",""),"NEDC",""),"-H",""),"-L",""),"target ",""),"calibration.",""),"prediction.","")," ","")),M130)</f>
        <v>Combined measured CO2 emissions for vehicle after all applicable corrections, MCO2,C,5 (Charge-Sustaining value in case of NOVC, and utility-factor weighted for OVC-HEVs)</v>
      </c>
      <c r="M130" s="120" t="s">
        <v>352</v>
      </c>
    </row>
    <row r="131" spans="1:15" ht="25.5">
      <c r="A131" s="138" t="str">
        <f>IF($C$4="OVC-HEV","UF-weighted",IF($C$4&lt;&gt;"Pure ICE","CS",""))&amp;"CO2 declared"</f>
        <v>CO2 declared</v>
      </c>
      <c r="B131" s="139" t="s">
        <v>323</v>
      </c>
      <c r="C131" s="140"/>
      <c r="D131" s="188">
        <v>178.1</v>
      </c>
      <c r="E131" s="188">
        <v>160.5</v>
      </c>
      <c r="F131" s="188"/>
      <c r="G131" s="188">
        <v>160.5784481</v>
      </c>
      <c r="H131" s="188">
        <v>144.78591710000001</v>
      </c>
      <c r="I131" s="141"/>
      <c r="J131" s="142" t="s">
        <v>234</v>
      </c>
      <c r="K131" s="96" t="s">
        <v>35</v>
      </c>
      <c r="L131" s="156" t="str">
        <f>HYPERLINK(CONCATENATE($M$2&amp;"/en/stable/glossary.html#term-",SUBSTITUTE(SUBSTITUTE(SUBSTITUTE(SUBSTITUTE(SUBSTITUTE(SUBSTITUTE(SUBSTITUTE(SUBSTITUTE(SUBSTITUTE(SUBSTITUTE(SUBSTITUTE(SUBSTITUTE(SUBSTITUTE(B131,"target.",""),"test_c.",""),"test_b.",""),"dice.",""),"flag.",""),"WLTP",""),"NEDC",""),"-H",""),"-L",""),"target ",""),"calibration.",""),"prediction.","")," ","")),M131)</f>
        <v>Declared value. Value should be Ki factor and ATCT factor corrected (Charge-Sustaining value in case of NOVC, and utility-factor weighted for OVC-HEVs)</v>
      </c>
      <c r="M131" s="120" t="s">
        <v>353</v>
      </c>
    </row>
    <row r="132" spans="1:15" s="111" customFormat="1">
      <c r="A132" s="145" t="str">
        <f>"Electric Ranges" &amp;IF($C$4="OVC-HEV","", " (Only for OVC-HEV)")</f>
        <v>Electric Ranges (Only for OVC-HEV)</v>
      </c>
      <c r="B132" s="146"/>
      <c r="C132" s="146"/>
      <c r="D132" s="146"/>
      <c r="E132" s="146"/>
      <c r="F132" s="146"/>
      <c r="G132" s="146"/>
      <c r="H132" s="146"/>
      <c r="I132" s="147"/>
      <c r="J132" s="147"/>
      <c r="K132" s="147"/>
      <c r="L132" s="148"/>
      <c r="M132" s="120"/>
    </row>
    <row r="133" spans="1:15" s="111" customFormat="1" ht="30">
      <c r="A133" s="89" t="s">
        <v>356</v>
      </c>
      <c r="B133" s="45" t="s">
        <v>324</v>
      </c>
      <c r="C133" s="118"/>
      <c r="D133" s="187"/>
      <c r="E133" s="187"/>
      <c r="F133" s="187"/>
      <c r="G133" s="187"/>
      <c r="H133" s="187"/>
      <c r="J133" s="108" t="s">
        <v>142</v>
      </c>
      <c r="K133" s="96" t="s">
        <v>55</v>
      </c>
      <c r="L133" s="156" t="str">
        <f>HYPERLINK(CONCATENATE($M$2&amp;"/en/stable/glossary.html#term-",SUBSTITUTE(SUBSTITUTE(SUBSTITUTE(SUBSTITUTE(SUBSTITUTE(SUBSTITUTE(SUBSTITUTE(SUBSTITUTE(SUBSTITUTE(SUBSTITUTE(SUBSTITUTE(SUBSTITUTE(SUBSTITUTE(B133,"target.",""),"test_c.",""),"test_b.",""),"dice.",""),"flag.",""),"WLTP",""),"NEDC",""),"-H",""),"-L",""),"target ",""),"calibration.",""),"prediction.","")," ","")),M133)</f>
        <v>Index number of the transition cycle according to entry 2.1.1.4.1.4 of Appendix 8a to Annex I to Regulation (EU) 2017/1151</v>
      </c>
      <c r="M133" s="121" t="s">
        <v>354</v>
      </c>
    </row>
    <row r="134" spans="1:15">
      <c r="A134" s="57" t="s">
        <v>357</v>
      </c>
      <c r="B134" s="45" t="s">
        <v>325</v>
      </c>
      <c r="C134" s="118"/>
      <c r="D134" s="187"/>
      <c r="E134" s="187"/>
      <c r="F134" s="187"/>
      <c r="G134" s="118"/>
      <c r="H134" s="118"/>
      <c r="J134" s="95" t="s">
        <v>227</v>
      </c>
      <c r="K134" s="96" t="s">
        <v>35</v>
      </c>
      <c r="L134" s="156" t="str">
        <f>HYPERLINK(CONCATENATE($M$2&amp;"/en/stable/glossary.html#term-",SUBSTITUTE(SUBSTITUTE(SUBSTITUTE(SUBSTITUTE(SUBSTITUTE(SUBSTITUTE(SUBSTITUTE(SUBSTITUTE(SUBSTITUTE(SUBSTITUTE(SUBSTITUTE(SUBSTITUTE(SUBSTITUTE(B134,"target.",""),"test_c.",""),"test_b.",""),"dice.",""),"flag.",""),"WLTP",""),"NEDC",""),"-H",""),"-L",""),"target ",""),"calibration.",""),"prediction.","")," ","")),M134)</f>
        <v xml:space="preserve">Combined Equivalent all Electric Range (EAER) for vehicle (OVC-HEV only) </v>
      </c>
      <c r="M134" s="120" t="s">
        <v>355</v>
      </c>
    </row>
    <row r="135" spans="1:15" s="9" customFormat="1" ht="20.100000000000001" customHeight="1">
      <c r="A135" s="180" t="s">
        <v>464</v>
      </c>
      <c r="B135" s="181" t="s">
        <v>466</v>
      </c>
      <c r="C135" s="118"/>
      <c r="D135" s="118"/>
      <c r="E135" s="118"/>
      <c r="F135" s="118"/>
      <c r="G135" s="187"/>
      <c r="H135" s="187"/>
      <c r="J135" s="176" t="s">
        <v>227</v>
      </c>
      <c r="K135" s="177" t="s">
        <v>35</v>
      </c>
      <c r="L135" s="186" t="str">
        <f>HYPERLINK(CONCATENATE($M$2&amp;"/en/stable/glossary.html#term-",SUBSTITUTE(SUBSTITUTE(SUBSTITUTE(SUBSTITUTE(SUBSTITUTE(SUBSTITUTE(SUBSTITUTE(SUBSTITUTE(SUBSTITUTE(SUBSTITUTE(SUBSTITUTE(SUBSTITUTE(SUBSTITUTE(B135,"target.",""),"test_c.",""),"test_b.",""),"dice.",""),"flag.",""),"WLTP",""),"NEDC",""),"-H",""),"-L",""),"target ",""),"calibration.",""),"prediction.","")," ","")),M135)</f>
        <v>NEDC-H electric range for OVC-HEV declared (De, calculated according to paragraph 4.2.2.1 of Annex 9 to UN Regulation 101)</v>
      </c>
      <c r="M135" s="178" t="s">
        <v>465</v>
      </c>
    </row>
    <row r="136" spans="1:15">
      <c r="A136" s="138"/>
      <c r="B136" s="139"/>
      <c r="C136" s="143"/>
      <c r="D136" s="144"/>
      <c r="E136" s="144"/>
      <c r="F136" s="144"/>
      <c r="G136" s="144"/>
      <c r="H136" s="144"/>
      <c r="I136" s="141"/>
      <c r="J136" s="142"/>
      <c r="K136" s="96"/>
      <c r="L136" s="156"/>
    </row>
    <row r="137" spans="1:15">
      <c r="A137" s="138"/>
      <c r="B137" s="139"/>
      <c r="C137" s="139"/>
      <c r="D137" s="139"/>
      <c r="E137" s="139"/>
      <c r="F137" s="139"/>
      <c r="G137" s="139"/>
      <c r="H137" s="139"/>
      <c r="I137" s="141"/>
      <c r="J137" s="142"/>
      <c r="K137" s="96"/>
      <c r="L137" s="156"/>
    </row>
    <row r="138" spans="1:15">
      <c r="A138" s="93" t="s">
        <v>410</v>
      </c>
      <c r="B138" s="93"/>
      <c r="C138" s="93"/>
      <c r="D138" s="93"/>
      <c r="E138" s="93"/>
      <c r="F138" s="93"/>
      <c r="G138" s="93"/>
      <c r="H138" s="93"/>
      <c r="I138" s="93"/>
      <c r="J138" s="93"/>
      <c r="K138" s="93"/>
      <c r="L138" s="154"/>
    </row>
    <row r="139" spans="1:15">
      <c r="A139" s="57" t="s">
        <v>25</v>
      </c>
      <c r="B139" s="40" t="s">
        <v>26</v>
      </c>
      <c r="C139" s="74" t="s">
        <v>297</v>
      </c>
      <c r="D139" s="118"/>
      <c r="E139" s="118"/>
      <c r="F139" s="118"/>
      <c r="G139" s="118"/>
      <c r="H139" s="118"/>
      <c r="J139" s="97" t="s">
        <v>142</v>
      </c>
      <c r="K139" s="96" t="s">
        <v>37</v>
      </c>
      <c r="L139" s="156" t="str">
        <f t="shared" ref="L139:L144" si="5">HYPERLINK(CONCATENATE($M$2&amp;"/en/stable/glossary.html#term-",SUBSTITUTE(SUBSTITUTE(SUBSTITUTE(SUBSTITUTE(SUBSTITUTE(SUBSTITUTE(SUBSTITUTE(SUBSTITUTE(SUBSTITUTE(SUBSTITUTE(SUBSTITUTE(SUBSTITUTE(SUBSTITUTE(B139,"target.",""),"test_c.",""),"test_b.",""),"dice.",""),"flag.",""),"WLTP",""),"NEDC",""),"-H",""),"-L",""),"target ",""),"calibration.",""),"prediction.","")," ","")),M139)</f>
        <v>Gear box ratios [ratio gear 1, ratio gear 2, ...] see relevant sheet (gear_box_ratios)</v>
      </c>
      <c r="M139" s="120" t="s">
        <v>92</v>
      </c>
    </row>
    <row r="140" spans="1:15">
      <c r="A140" s="57" t="s">
        <v>42</v>
      </c>
      <c r="B140" s="40" t="s">
        <v>47</v>
      </c>
      <c r="C140" s="74" t="s">
        <v>449</v>
      </c>
      <c r="D140" s="118"/>
      <c r="E140" s="118"/>
      <c r="F140" s="118"/>
      <c r="G140" s="118"/>
      <c r="H140" s="118"/>
      <c r="J140" s="95" t="s">
        <v>84</v>
      </c>
      <c r="K140" s="96" t="s">
        <v>37</v>
      </c>
      <c r="L140" s="156" t="str">
        <f t="shared" si="5"/>
        <v>T1 map speed. See relevant sheet (T1_map)</v>
      </c>
      <c r="M140" s="120" t="s">
        <v>64</v>
      </c>
    </row>
    <row r="141" spans="1:15">
      <c r="A141" s="57" t="s">
        <v>43</v>
      </c>
      <c r="B141" s="40" t="s">
        <v>48</v>
      </c>
      <c r="C141" s="74" t="s">
        <v>450</v>
      </c>
      <c r="D141" s="118"/>
      <c r="E141" s="118"/>
      <c r="F141" s="118"/>
      <c r="G141" s="118"/>
      <c r="H141" s="118"/>
      <c r="J141" s="95" t="s">
        <v>2</v>
      </c>
      <c r="K141" s="96" t="s">
        <v>37</v>
      </c>
      <c r="L141" s="156" t="str">
        <f t="shared" si="5"/>
        <v>T1 map power. See relevant sheet (T1_map)</v>
      </c>
      <c r="M141" s="120" t="s">
        <v>65</v>
      </c>
    </row>
    <row r="142" spans="1:15">
      <c r="A142" s="137" t="s">
        <v>409</v>
      </c>
      <c r="B142" s="40" t="s">
        <v>128</v>
      </c>
      <c r="C142" s="74" t="s">
        <v>296</v>
      </c>
      <c r="D142" s="118"/>
      <c r="E142" s="118"/>
      <c r="F142" s="118"/>
      <c r="G142" s="118"/>
      <c r="H142" s="118"/>
      <c r="J142" s="97" t="s">
        <v>142</v>
      </c>
      <c r="K142" s="96" t="s">
        <v>37</v>
      </c>
      <c r="L142" s="156" t="str">
        <f t="shared" si="5"/>
        <v>Final drive ratios [ratio 1, ratio 2, ...] see relevant column in sheet (gear_box_ratios)</v>
      </c>
      <c r="M142" s="120" t="s">
        <v>129</v>
      </c>
    </row>
    <row r="143" spans="1:15">
      <c r="A143" s="57" t="s">
        <v>276</v>
      </c>
      <c r="B143" s="40" t="s">
        <v>275</v>
      </c>
      <c r="C143" s="74" t="s">
        <v>278</v>
      </c>
      <c r="D143" s="118"/>
      <c r="E143" s="118"/>
      <c r="F143" s="118"/>
      <c r="G143" s="118"/>
      <c r="H143" s="118"/>
      <c r="J143" s="95" t="s">
        <v>142</v>
      </c>
      <c r="K143" s="96" t="s">
        <v>37</v>
      </c>
      <c r="L143" s="156" t="str">
        <f t="shared" si="5"/>
        <v>Indicate  ASM when used for gearshift calculation</v>
      </c>
      <c r="M143" s="121" t="s">
        <v>293</v>
      </c>
    </row>
    <row r="144" spans="1:15">
      <c r="A144" s="137" t="s">
        <v>82</v>
      </c>
      <c r="B144" s="40" t="s">
        <v>98</v>
      </c>
      <c r="C144" s="75" t="s">
        <v>266</v>
      </c>
      <c r="D144" s="118"/>
      <c r="E144" s="118"/>
      <c r="F144" s="118"/>
      <c r="G144" s="118"/>
      <c r="H144" s="118"/>
      <c r="J144" s="97" t="s">
        <v>142</v>
      </c>
      <c r="K144" s="96" t="s">
        <v>37</v>
      </c>
      <c r="L144" s="156" t="str">
        <f t="shared" si="5"/>
        <v>The plausible deactivation ratios</v>
      </c>
      <c r="M144" s="121" t="s">
        <v>418</v>
      </c>
      <c r="O144" s="107"/>
    </row>
    <row r="145" spans="3:8" s="40" customFormat="1" ht="12"/>
    <row r="146" spans="3:8">
      <c r="C146" s="81"/>
      <c r="D146" s="81"/>
      <c r="E146" s="81"/>
      <c r="F146" s="81"/>
      <c r="G146" s="81"/>
      <c r="H146" s="81"/>
    </row>
    <row r="147" spans="3:8">
      <c r="C147" s="81"/>
      <c r="D147" s="81"/>
      <c r="E147" s="81"/>
      <c r="F147" s="81"/>
      <c r="G147" s="81"/>
      <c r="H147" s="81"/>
    </row>
    <row r="148" spans="3:8">
      <c r="C148" s="81"/>
      <c r="D148" s="81"/>
      <c r="E148" s="81"/>
      <c r="F148" s="81"/>
      <c r="G148" s="81"/>
      <c r="H148" s="81"/>
    </row>
    <row r="149" spans="3:8">
      <c r="C149" s="81"/>
      <c r="D149" s="81"/>
      <c r="E149" s="81"/>
      <c r="F149" s="81"/>
      <c r="G149" s="81"/>
      <c r="H149" s="81"/>
    </row>
    <row r="150" spans="3:8">
      <c r="C150" s="81"/>
      <c r="D150" s="81"/>
      <c r="E150" s="81"/>
      <c r="F150" s="81"/>
      <c r="G150" s="81"/>
      <c r="H150" s="81"/>
    </row>
    <row r="151" spans="3:8">
      <c r="C151" s="81"/>
      <c r="D151" s="81"/>
      <c r="E151" s="81"/>
      <c r="F151" s="81"/>
      <c r="G151" s="81"/>
      <c r="H151" s="81"/>
    </row>
    <row r="152" spans="3:8">
      <c r="C152" s="81"/>
      <c r="D152" s="81"/>
      <c r="E152" s="81"/>
      <c r="F152" s="81"/>
      <c r="G152" s="81"/>
      <c r="H152" s="81"/>
    </row>
    <row r="153" spans="3:8">
      <c r="C153" s="81"/>
      <c r="D153" s="81"/>
      <c r="E153" s="81"/>
      <c r="F153" s="81"/>
      <c r="G153" s="81"/>
      <c r="H153" s="81"/>
    </row>
    <row r="154" spans="3:8">
      <c r="C154" s="81"/>
      <c r="D154" s="81"/>
      <c r="E154" s="81"/>
      <c r="F154" s="81"/>
      <c r="G154" s="81"/>
      <c r="H154" s="81"/>
    </row>
    <row r="155" spans="3:8">
      <c r="C155" s="81"/>
      <c r="D155" s="81"/>
      <c r="E155" s="81"/>
      <c r="F155" s="81"/>
      <c r="G155" s="81"/>
      <c r="H155" s="81"/>
    </row>
    <row r="156" spans="3:8">
      <c r="C156" s="81"/>
      <c r="D156" s="81"/>
      <c r="E156" s="81"/>
      <c r="F156" s="81"/>
      <c r="G156" s="81"/>
      <c r="H156" s="81"/>
    </row>
    <row r="157" spans="3:8">
      <c r="C157" s="81"/>
      <c r="D157" s="81"/>
      <c r="E157" s="81"/>
      <c r="F157" s="81"/>
      <c r="G157" s="81"/>
      <c r="H157" s="81"/>
    </row>
    <row r="158" spans="3:8">
      <c r="C158" s="81"/>
      <c r="D158" s="81"/>
      <c r="E158" s="81"/>
      <c r="F158" s="81"/>
      <c r="G158" s="81"/>
      <c r="H158" s="81"/>
    </row>
    <row r="159" spans="3:8">
      <c r="C159" s="81"/>
      <c r="D159" s="81"/>
      <c r="E159" s="81"/>
      <c r="F159" s="81"/>
      <c r="G159" s="81"/>
      <c r="H159" s="81"/>
    </row>
    <row r="160" spans="3:8">
      <c r="C160" s="81"/>
      <c r="D160" s="81"/>
      <c r="E160" s="81"/>
      <c r="F160" s="81"/>
      <c r="G160" s="81"/>
      <c r="H160" s="81"/>
    </row>
    <row r="161" spans="3:8">
      <c r="C161" s="81"/>
      <c r="D161" s="81"/>
      <c r="E161" s="81"/>
      <c r="F161" s="81"/>
      <c r="G161" s="81"/>
      <c r="H161" s="81"/>
    </row>
    <row r="162" spans="3:8">
      <c r="C162" s="81"/>
      <c r="D162" s="81"/>
      <c r="E162" s="81"/>
      <c r="F162" s="81"/>
      <c r="G162" s="81"/>
      <c r="H162" s="81"/>
    </row>
    <row r="163" spans="3:8">
      <c r="C163" s="81"/>
      <c r="D163" s="81"/>
      <c r="E163" s="81"/>
      <c r="F163" s="81"/>
      <c r="G163" s="81"/>
      <c r="H163" s="81"/>
    </row>
    <row r="164" spans="3:8">
      <c r="C164" s="81"/>
      <c r="D164" s="81"/>
      <c r="E164" s="81"/>
      <c r="F164" s="81"/>
      <c r="G164" s="81"/>
      <c r="H164" s="81"/>
    </row>
    <row r="165" spans="3:8">
      <c r="C165" s="81"/>
      <c r="D165" s="81"/>
      <c r="E165" s="81"/>
      <c r="F165" s="81"/>
      <c r="G165" s="81"/>
      <c r="H165" s="81"/>
    </row>
    <row r="166" spans="3:8">
      <c r="C166" s="81"/>
      <c r="D166" s="81"/>
      <c r="E166" s="81"/>
      <c r="F166" s="81"/>
      <c r="G166" s="81"/>
      <c r="H166" s="81"/>
    </row>
    <row r="167" spans="3:8">
      <c r="C167" s="81"/>
      <c r="D167" s="81"/>
      <c r="E167" s="81"/>
      <c r="F167" s="81"/>
      <c r="G167" s="81"/>
      <c r="H167" s="81"/>
    </row>
    <row r="168" spans="3:8">
      <c r="C168" s="81"/>
      <c r="D168" s="81"/>
      <c r="E168" s="81"/>
      <c r="F168" s="81"/>
      <c r="G168" s="81"/>
      <c r="H168" s="81"/>
    </row>
    <row r="169" spans="3:8">
      <c r="C169" s="81"/>
      <c r="D169" s="81"/>
      <c r="E169" s="81"/>
      <c r="F169" s="81"/>
      <c r="G169" s="81"/>
      <c r="H169" s="81"/>
    </row>
    <row r="170" spans="3:8">
      <c r="C170" s="81"/>
      <c r="D170" s="81"/>
      <c r="E170" s="81"/>
      <c r="F170" s="81"/>
      <c r="G170" s="81"/>
      <c r="H170" s="81"/>
    </row>
    <row r="171" spans="3:8">
      <c r="C171" s="81"/>
      <c r="D171" s="81"/>
      <c r="E171" s="81"/>
      <c r="F171" s="81"/>
      <c r="G171" s="81"/>
      <c r="H171" s="81"/>
    </row>
    <row r="172" spans="3:8">
      <c r="C172" s="81"/>
      <c r="D172" s="81"/>
      <c r="E172" s="81"/>
      <c r="F172" s="81"/>
      <c r="G172" s="81"/>
      <c r="H172" s="81"/>
    </row>
    <row r="173" spans="3:8">
      <c r="C173" s="81"/>
      <c r="D173" s="81"/>
      <c r="E173" s="81"/>
      <c r="F173" s="81"/>
      <c r="G173" s="81"/>
      <c r="H173" s="81"/>
    </row>
    <row r="174" spans="3:8">
      <c r="C174" s="81"/>
      <c r="D174" s="81"/>
      <c r="E174" s="81"/>
      <c r="F174" s="81"/>
      <c r="G174" s="81"/>
      <c r="H174" s="81"/>
    </row>
    <row r="175" spans="3:8">
      <c r="C175" s="81"/>
      <c r="D175" s="81"/>
      <c r="E175" s="81"/>
      <c r="F175" s="81"/>
      <c r="G175" s="81"/>
      <c r="H175" s="81"/>
    </row>
    <row r="176" spans="3:8">
      <c r="C176" s="81"/>
      <c r="D176" s="81"/>
      <c r="E176" s="81"/>
      <c r="F176" s="81"/>
      <c r="G176" s="81"/>
      <c r="H176" s="81"/>
    </row>
    <row r="177" spans="3:8">
      <c r="C177" s="81"/>
      <c r="D177" s="81"/>
      <c r="E177" s="81"/>
      <c r="F177" s="81"/>
      <c r="G177" s="81"/>
      <c r="H177" s="81"/>
    </row>
    <row r="178" spans="3:8">
      <c r="C178" s="81"/>
      <c r="D178" s="81"/>
      <c r="E178" s="81"/>
      <c r="F178" s="81"/>
      <c r="G178" s="81"/>
      <c r="H178" s="81"/>
    </row>
    <row r="179" spans="3:8">
      <c r="C179" s="81"/>
      <c r="D179" s="81"/>
      <c r="E179" s="81"/>
      <c r="F179" s="81"/>
      <c r="G179" s="81"/>
      <c r="H179" s="81"/>
    </row>
    <row r="180" spans="3:8">
      <c r="C180" s="81"/>
      <c r="D180" s="81"/>
      <c r="E180" s="81"/>
      <c r="F180" s="81"/>
      <c r="G180" s="81"/>
      <c r="H180" s="81"/>
    </row>
    <row r="181" spans="3:8">
      <c r="C181" s="81"/>
      <c r="D181" s="81"/>
      <c r="E181" s="81"/>
      <c r="F181" s="81"/>
      <c r="G181" s="81"/>
      <c r="H181" s="81"/>
    </row>
    <row r="182" spans="3:8">
      <c r="C182" s="81"/>
      <c r="D182" s="81"/>
      <c r="E182" s="81"/>
      <c r="F182" s="81"/>
      <c r="G182" s="81"/>
      <c r="H182" s="81"/>
    </row>
    <row r="183" spans="3:8">
      <c r="C183" s="81"/>
      <c r="D183" s="81"/>
      <c r="E183" s="81"/>
      <c r="F183" s="81"/>
      <c r="G183" s="81"/>
      <c r="H183" s="81"/>
    </row>
    <row r="184" spans="3:8">
      <c r="C184" s="81"/>
      <c r="D184" s="81"/>
      <c r="E184" s="81"/>
      <c r="F184" s="81"/>
      <c r="G184" s="81"/>
      <c r="H184" s="81"/>
    </row>
    <row r="185" spans="3:8">
      <c r="C185" s="81"/>
      <c r="D185" s="81"/>
      <c r="E185" s="81"/>
      <c r="F185" s="81"/>
      <c r="G185" s="81"/>
      <c r="H185" s="81"/>
    </row>
    <row r="186" spans="3:8">
      <c r="C186" s="81"/>
      <c r="D186" s="81"/>
      <c r="E186" s="81"/>
      <c r="F186" s="81"/>
      <c r="G186" s="81"/>
      <c r="H186" s="81"/>
    </row>
    <row r="187" spans="3:8">
      <c r="C187" s="81"/>
      <c r="D187" s="81"/>
      <c r="E187" s="81"/>
      <c r="F187" s="81"/>
      <c r="G187" s="81"/>
      <c r="H187" s="81"/>
    </row>
    <row r="188" spans="3:8">
      <c r="C188" s="81"/>
      <c r="D188" s="81"/>
      <c r="E188" s="81"/>
      <c r="F188" s="81"/>
      <c r="G188" s="81"/>
      <c r="H188" s="81"/>
    </row>
    <row r="189" spans="3:8">
      <c r="C189" s="81"/>
      <c r="D189" s="81"/>
      <c r="E189" s="81"/>
      <c r="F189" s="81"/>
      <c r="G189" s="81"/>
      <c r="H189" s="81"/>
    </row>
    <row r="190" spans="3:8">
      <c r="C190" s="81"/>
      <c r="D190" s="81"/>
      <c r="E190" s="81"/>
      <c r="F190" s="81"/>
      <c r="G190" s="81"/>
      <c r="H190" s="81"/>
    </row>
    <row r="191" spans="3:8">
      <c r="C191" s="81"/>
      <c r="D191" s="81"/>
      <c r="E191" s="81"/>
      <c r="F191" s="81"/>
      <c r="G191" s="81"/>
      <c r="H191" s="81"/>
    </row>
    <row r="192" spans="3:8">
      <c r="C192" s="81"/>
      <c r="D192" s="81"/>
      <c r="E192" s="81"/>
      <c r="F192" s="81"/>
      <c r="G192" s="81"/>
      <c r="H192" s="81"/>
    </row>
    <row r="193" spans="3:8">
      <c r="C193" s="81"/>
      <c r="D193" s="81"/>
      <c r="E193" s="81"/>
      <c r="F193" s="81"/>
      <c r="G193" s="81"/>
      <c r="H193" s="81"/>
    </row>
    <row r="194" spans="3:8">
      <c r="C194" s="81"/>
      <c r="D194" s="81"/>
      <c r="E194" s="81"/>
      <c r="F194" s="81"/>
      <c r="G194" s="81"/>
      <c r="H194" s="81"/>
    </row>
    <row r="195" spans="3:8">
      <c r="C195" s="81"/>
      <c r="D195" s="81"/>
      <c r="E195" s="81"/>
      <c r="F195" s="81"/>
      <c r="G195" s="81"/>
      <c r="H195" s="81"/>
    </row>
    <row r="196" spans="3:8">
      <c r="C196" s="81"/>
      <c r="D196" s="81"/>
      <c r="E196" s="81"/>
      <c r="F196" s="81"/>
      <c r="G196" s="81"/>
      <c r="H196" s="81"/>
    </row>
    <row r="197" spans="3:8">
      <c r="C197" s="81"/>
      <c r="D197" s="81"/>
      <c r="E197" s="81"/>
      <c r="F197" s="81"/>
      <c r="G197" s="81"/>
      <c r="H197" s="81"/>
    </row>
    <row r="198" spans="3:8">
      <c r="C198" s="81"/>
      <c r="D198" s="81"/>
      <c r="E198" s="81"/>
      <c r="F198" s="81"/>
      <c r="G198" s="81"/>
      <c r="H198" s="81"/>
    </row>
    <row r="199" spans="3:8">
      <c r="C199" s="81"/>
      <c r="D199" s="81"/>
      <c r="E199" s="81"/>
      <c r="F199" s="81"/>
      <c r="G199" s="81"/>
      <c r="H199" s="81"/>
    </row>
    <row r="200" spans="3:8">
      <c r="C200" s="81"/>
      <c r="D200" s="81"/>
      <c r="E200" s="81"/>
      <c r="F200" s="81"/>
      <c r="G200" s="81"/>
      <c r="H200" s="81"/>
    </row>
    <row r="201" spans="3:8">
      <c r="C201" s="81"/>
      <c r="D201" s="81"/>
      <c r="E201" s="81"/>
      <c r="F201" s="81"/>
      <c r="G201" s="81"/>
      <c r="H201" s="81"/>
    </row>
    <row r="202" spans="3:8">
      <c r="C202" s="81"/>
      <c r="D202" s="81"/>
      <c r="E202" s="81"/>
      <c r="F202" s="81"/>
      <c r="G202" s="81"/>
      <c r="H202" s="81"/>
    </row>
    <row r="203" spans="3:8">
      <c r="C203" s="81"/>
      <c r="D203" s="81"/>
      <c r="E203" s="81"/>
      <c r="F203" s="81"/>
      <c r="G203" s="81"/>
      <c r="H203" s="81"/>
    </row>
  </sheetData>
  <sheetProtection sheet="1" formatCells="0" formatColumns="0" formatRows="0" insertColumns="0" insertRows="0" insertHyperlinks="0" deleteColumns="0" deleteRows="0" sort="0" autoFilter="0" pivotTables="0"/>
  <dataConsolidate/>
  <mergeCells count="8">
    <mergeCell ref="M64:M65"/>
    <mergeCell ref="L64:L65"/>
    <mergeCell ref="A80:A81"/>
    <mergeCell ref="L80:L81"/>
    <mergeCell ref="K80:K81"/>
    <mergeCell ref="A2:L2"/>
    <mergeCell ref="A59:A60"/>
    <mergeCell ref="A63:A65"/>
  </mergeCells>
  <phoneticPr fontId="45" type="noConversion"/>
  <conditionalFormatting sqref="C88:C90">
    <cfRule type="expression" dxfId="42" priority="35">
      <formula>NOT(AND($C$88="",$C$89="",$C$90=""))</formula>
    </cfRule>
  </conditionalFormatting>
  <conditionalFormatting sqref="C91:C93">
    <cfRule type="expression" dxfId="41" priority="33">
      <formula>NOT(AND($C$91="",$C$92="",$C$93=""))</formula>
    </cfRule>
  </conditionalFormatting>
  <conditionalFormatting sqref="C97:C99 C82">
    <cfRule type="expression" dxfId="40" priority="37">
      <formula>$C$21="planetary"</formula>
    </cfRule>
  </conditionalFormatting>
  <conditionalFormatting sqref="C100:C102">
    <cfRule type="expression" dxfId="39" priority="31">
      <formula>NOT(AND($C$100="",$C$101="",$C$102=""))</formula>
    </cfRule>
  </conditionalFormatting>
  <conditionalFormatting sqref="C103:C105">
    <cfRule type="expression" dxfId="38" priority="34">
      <formula>NOT(AND($C$103="",$C$104="",$C$105=""))</formula>
    </cfRule>
  </conditionalFormatting>
  <conditionalFormatting sqref="C106:C108">
    <cfRule type="expression" dxfId="37" priority="30">
      <formula>NOT(AND($C$106="",$C$107="",$C$108=""))</formula>
    </cfRule>
  </conditionalFormatting>
  <conditionalFormatting sqref="C109:C111">
    <cfRule type="expression" dxfId="36" priority="29">
      <formula>NOT(AND($C$109="",$C$110="",$C$111=""))</formula>
    </cfRule>
  </conditionalFormatting>
  <conditionalFormatting sqref="D64:H65">
    <cfRule type="expression" dxfId="35" priority="28">
      <formula>$C$63=0</formula>
    </cfRule>
  </conditionalFormatting>
  <conditionalFormatting sqref="C94:C96">
    <cfRule type="expression" dxfId="34" priority="32">
      <formula>NOT(AND($C$94="",$C$95="",$C$96=""))</formula>
    </cfRule>
  </conditionalFormatting>
  <conditionalFormatting sqref="C139">
    <cfRule type="expression" dxfId="33" priority="25">
      <formula>OR($C$21="CVT",$C$21="planetary")</formula>
    </cfRule>
  </conditionalFormatting>
  <conditionalFormatting sqref="C144 C132">
    <cfRule type="expression" dxfId="32" priority="24">
      <formula>$C$67=1</formula>
    </cfRule>
  </conditionalFormatting>
  <conditionalFormatting sqref="C142">
    <cfRule type="expression" dxfId="31" priority="23">
      <formula>OR($C$19&lt;&gt;"",$C$21="CVT",$C$21="planetary")</formula>
    </cfRule>
  </conditionalFormatting>
  <conditionalFormatting sqref="C24:C25 C57:C58">
    <cfRule type="expression" dxfId="30" priority="36">
      <formula>$C$4&lt;&gt;"Pure ICE"</formula>
    </cfRule>
  </conditionalFormatting>
  <conditionalFormatting sqref="C84:C111 D83:H83 C80:C82">
    <cfRule type="expression" dxfId="29" priority="26">
      <formula>$C$4="Pure ICE"</formula>
    </cfRule>
  </conditionalFormatting>
  <conditionalFormatting sqref="D123:H125 D127:H127 D133:H133 D134:F134">
    <cfRule type="expression" dxfId="28" priority="38">
      <formula>$C$4&lt;&gt;"OVC-HEV"</formula>
    </cfRule>
  </conditionalFormatting>
  <conditionalFormatting sqref="D129:H129">
    <cfRule type="expression" dxfId="27" priority="39">
      <formula>$C$4="OVC-HEV"</formula>
    </cfRule>
  </conditionalFormatting>
  <conditionalFormatting sqref="C143 D40:H53">
    <cfRule type="expression" dxfId="26" priority="22">
      <formula>OR($C$21="automatic",$C$21="planetary",$C$21="CVT")</formula>
    </cfRule>
  </conditionalFormatting>
  <conditionalFormatting sqref="C122">
    <cfRule type="expression" dxfId="25" priority="8">
      <formula>$C$4&lt;&gt;"Pure ICE"</formula>
    </cfRule>
  </conditionalFormatting>
  <conditionalFormatting sqref="D129:H129 D123:H123 D120:H120">
    <cfRule type="expression" dxfId="24" priority="5">
      <formula>OR(#REF!=1,#REF!="5.8.2 of Annex VIII to Regulation (EU) No 582/2011 (N1 vehicles only)")</formula>
    </cfRule>
    <cfRule type="expression" dxfId="23" priority="7" stopIfTrue="1">
      <formula>OR(AND(#REF!=1,OR($C$7="LPG",$C$7="NG")))</formula>
    </cfRule>
  </conditionalFormatting>
  <conditionalFormatting sqref="C14">
    <cfRule type="expression" dxfId="22" priority="4">
      <formula>$C$4="Pure ICE"</formula>
    </cfRule>
  </conditionalFormatting>
  <conditionalFormatting sqref="G135:H135">
    <cfRule type="expression" dxfId="21" priority="2">
      <formula>$C$4&lt;&gt;"OVC-HEV"</formula>
    </cfRule>
  </conditionalFormatting>
  <dataValidations count="24">
    <dataValidation type="decimal" operator="greaterThan" allowBlank="1" showInputMessage="1" showErrorMessage="1" sqref="C80:C82">
      <formula1>0</formula1>
    </dataValidation>
    <dataValidation type="list" allowBlank="1" showInputMessage="1" showErrorMessage="1" sqref="C4">
      <formula1>"Pure ICE,NOVC-HEV,OVC-HEV,"</formula1>
    </dataValidation>
    <dataValidation type="list" allowBlank="1" showInputMessage="1" showErrorMessage="1" sqref="C4">
      <formula1>"Pure ICE,NOVC-HEV,OVC-HEV"</formula1>
    </dataValidation>
    <dataValidation type="list" allowBlank="1" showInputMessage="1" showErrorMessage="1" sqref="C21 C82">
      <formula1>"automatic,manual,CVT,planetary"</formula1>
    </dataValidation>
    <dataValidation type="list" operator="greaterThanOrEqual" allowBlank="1" showInputMessage="1" showErrorMessage="1" sqref="C85">
      <formula1>"NiMH,Li-NCA (Li-Ni-Co-Al),Li-NCM (Li-Ni-Mn-Co),Li-MO (Li-Mn),Li-FP (Li-Fe-P),Li-TO (Li-Ti)"</formula1>
    </dataValidation>
    <dataValidation type="whole" operator="greaterThanOrEqual" allowBlank="1" showInputMessage="1" showErrorMessage="1" sqref="C84">
      <formula1>1</formula1>
    </dataValidation>
    <dataValidation type="decimal" operator="greaterThanOrEqual" allowBlank="1" showInputMessage="1" showErrorMessage="1" sqref="C82 C86:C111">
      <formula1>0</formula1>
    </dataValidation>
    <dataValidation type="decimal" operator="greaterThanOrEqual" allowBlank="1" showInputMessage="1" showErrorMessage="1" error="Should be greater than or equal to one!" sqref="D65:H65">
      <formula1>0</formula1>
    </dataValidation>
    <dataValidation type="decimal" operator="greaterThanOrEqual" allowBlank="1" showInputMessage="1" showErrorMessage="1" error="Should be greater than or equal to one!" sqref="D64:H64">
      <formula1>1</formula1>
    </dataValidation>
    <dataValidation type="list" allowBlank="1" showInputMessage="1" showErrorMessage="1" sqref="C50:H52 D26:H26 D121:F121">
      <formula1>"0,1"</formula1>
    </dataValidation>
    <dataValidation type="decimal" allowBlank="1" showInputMessage="1" showErrorMessage="1" sqref="D30:H31">
      <formula1>100</formula1>
      <formula2>3500</formula2>
    </dataValidation>
    <dataValidation type="decimal" allowBlank="1" showInputMessage="1" showErrorMessage="1" sqref="C18">
      <formula1>0</formula1>
      <formula2>100000</formula2>
    </dataValidation>
    <dataValidation type="decimal" allowBlank="1" showInputMessage="1" showErrorMessage="1" sqref="C13 D115:H120 D123:H125 C126 D126:D127 C128:D128 C132:H132 E126:F134 D136:H138 D129:D134 G126:H133 G135:H135">
      <formula1>0</formula1>
      <formula2>1000</formula2>
    </dataValidation>
    <dataValidation type="list" allowBlank="1" showInputMessage="1" showErrorMessage="1" sqref="D37:H37">
      <formula1>"2,4"</formula1>
    </dataValidation>
    <dataValidation type="list" allowBlank="1" showInputMessage="1" showErrorMessage="1" sqref="C77">
      <formula1>"1,2"</formula1>
    </dataValidation>
    <dataValidation type="list" allowBlank="1" showInputMessage="1" showErrorMessage="1" sqref="C11">
      <formula1>"positive, compression"</formula1>
    </dataValidation>
    <dataValidation type="decimal" allowBlank="1" showInputMessage="1" showErrorMessage="1" sqref="C12 C14:C17 C40:H49 C53:H53 C22:C24">
      <formula1>0</formula1>
      <formula2>10000</formula2>
    </dataValidation>
    <dataValidation type="decimal" allowBlank="1" showInputMessage="1" showErrorMessage="1" sqref="D83:H83 C10">
      <formula1>0</formula1>
      <formula2>100</formula2>
    </dataValidation>
    <dataValidation type="decimal" allowBlank="1" showInputMessage="1" showErrorMessage="1" error="Numerical Value Between 0-1" sqref="C25">
      <formula1>0</formula1>
      <formula2>1</formula2>
    </dataValidation>
    <dataValidation type="list" allowBlank="1" showInputMessage="1" showErrorMessage="1" sqref="C7">
      <formula1>"diesel,gasoline,LPG,NG,ethanol,methanol,biodiesel,propane,"</formula1>
    </dataValidation>
    <dataValidation type="custom" allowBlank="1" showInputMessage="1" showErrorMessage="1" sqref="C122">
      <formula1>C122&gt;0</formula1>
    </dataValidation>
    <dataValidation type="custom" allowBlank="1" showInputMessage="1" showErrorMessage="1" sqref="D27">
      <formula1>OR($D$27="&gt;150",IFERROR(AND($D$27=INT($D$27),$D$27&lt;=150),FALSE))</formula1>
    </dataValidation>
    <dataValidation type="custom" allowBlank="1" showInputMessage="1" showErrorMessage="1" sqref="E27:H27">
      <formula1>OR($E$27="&gt;150",IFERROR(AND($E$27=INT($E$27),$E$27&lt;=150),FALSE))</formula1>
    </dataValidation>
    <dataValidation type="decimal" allowBlank="1" showInputMessage="1" showErrorMessage="1" sqref="C8:C9">
      <formula1>0.01</formula1>
      <formula2>100000</formula2>
    </dataValidation>
  </dataValidations>
  <hyperlinks>
    <hyperlink ref="M2"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G38"/>
  <sheetViews>
    <sheetView showRuler="0" workbookViewId="0">
      <selection activeCell="A3" sqref="A3"/>
    </sheetView>
  </sheetViews>
  <sheetFormatPr defaultColWidth="0" defaultRowHeight="15"/>
  <cols>
    <col min="1" max="3" width="8.7109375" style="22" customWidth="1"/>
    <col min="4" max="5" width="8.7109375" hidden="1" customWidth="1"/>
    <col min="6" max="7" width="0" hidden="1" customWidth="1"/>
    <col min="8" max="16384" width="8.7109375" hidden="1"/>
  </cols>
  <sheetData>
    <row r="1" spans="1:3" ht="18" customHeight="1">
      <c r="A1" s="16" t="s">
        <v>49</v>
      </c>
      <c r="B1" s="15" t="s">
        <v>50</v>
      </c>
      <c r="C1" s="15" t="s">
        <v>277</v>
      </c>
    </row>
    <row r="2" spans="1:3" ht="16.350000000000001" customHeight="1" thickBot="1">
      <c r="A2" s="6" t="s">
        <v>9</v>
      </c>
      <c r="B2" s="7" t="s">
        <v>2</v>
      </c>
      <c r="C2" s="7" t="s">
        <v>142</v>
      </c>
    </row>
    <row r="3" spans="1:3">
      <c r="A3" s="161"/>
      <c r="B3" s="77"/>
      <c r="C3" s="77"/>
    </row>
    <row r="4" spans="1:3">
      <c r="A4" s="162"/>
      <c r="B4" s="78"/>
      <c r="C4" s="78"/>
    </row>
    <row r="5" spans="1:3">
      <c r="A5" s="162"/>
      <c r="B5" s="78"/>
      <c r="C5" s="78"/>
    </row>
    <row r="6" spans="1:3">
      <c r="A6" s="162"/>
      <c r="B6" s="78"/>
      <c r="C6" s="78"/>
    </row>
    <row r="7" spans="1:3">
      <c r="A7" s="162"/>
      <c r="B7" s="78"/>
      <c r="C7" s="78"/>
    </row>
    <row r="8" spans="1:3">
      <c r="A8" s="162"/>
      <c r="B8" s="78"/>
      <c r="C8" s="78"/>
    </row>
    <row r="9" spans="1:3">
      <c r="A9" s="162"/>
      <c r="B9" s="78"/>
      <c r="C9" s="78"/>
    </row>
    <row r="10" spans="1:3">
      <c r="A10" s="162"/>
      <c r="B10" s="78"/>
      <c r="C10" s="78"/>
    </row>
    <row r="11" spans="1:3">
      <c r="A11" s="162"/>
      <c r="B11" s="78"/>
      <c r="C11" s="78"/>
    </row>
    <row r="12" spans="1:3">
      <c r="A12" s="162"/>
      <c r="B12" s="78"/>
      <c r="C12" s="78"/>
    </row>
    <row r="13" spans="1:3">
      <c r="A13" s="162"/>
      <c r="B13" s="78"/>
      <c r="C13" s="78"/>
    </row>
    <row r="14" spans="1:3">
      <c r="A14" s="162"/>
      <c r="B14" s="78"/>
      <c r="C14" s="78"/>
    </row>
    <row r="15" spans="1:3">
      <c r="A15" s="162"/>
      <c r="B15" s="78"/>
      <c r="C15" s="78"/>
    </row>
    <row r="16" spans="1:3">
      <c r="A16" s="162"/>
      <c r="B16" s="78"/>
      <c r="C16" s="78"/>
    </row>
    <row r="17" spans="1:3">
      <c r="A17" s="162"/>
      <c r="B17" s="78"/>
      <c r="C17" s="78"/>
    </row>
    <row r="18" spans="1:3">
      <c r="A18" s="162"/>
      <c r="B18" s="78"/>
      <c r="C18" s="78"/>
    </row>
    <row r="19" spans="1:3">
      <c r="A19" s="162"/>
      <c r="B19" s="78"/>
      <c r="C19" s="78"/>
    </row>
    <row r="20" spans="1:3">
      <c r="A20" s="162"/>
      <c r="B20" s="78"/>
      <c r="C20" s="78"/>
    </row>
    <row r="21" spans="1:3">
      <c r="A21" s="162"/>
      <c r="B21" s="78"/>
      <c r="C21" s="78"/>
    </row>
    <row r="22" spans="1:3">
      <c r="A22" s="162"/>
      <c r="B22" s="78"/>
      <c r="C22" s="78"/>
    </row>
    <row r="23" spans="1:3">
      <c r="A23" s="162"/>
      <c r="B23" s="78"/>
      <c r="C23" s="78"/>
    </row>
    <row r="24" spans="1:3">
      <c r="A24" s="162"/>
      <c r="B24" s="78"/>
      <c r="C24" s="78"/>
    </row>
    <row r="25" spans="1:3">
      <c r="A25" s="162"/>
      <c r="B25" s="78"/>
      <c r="C25" s="78"/>
    </row>
    <row r="26" spans="1:3">
      <c r="A26" s="162"/>
      <c r="B26" s="78"/>
      <c r="C26" s="78"/>
    </row>
    <row r="27" spans="1:3">
      <c r="A27" s="162"/>
      <c r="B27" s="78"/>
      <c r="C27" s="78"/>
    </row>
    <row r="28" spans="1:3">
      <c r="A28" s="162"/>
      <c r="B28" s="78"/>
      <c r="C28" s="78"/>
    </row>
    <row r="29" spans="1:3">
      <c r="A29" s="162"/>
      <c r="B29" s="78"/>
      <c r="C29" s="78"/>
    </row>
    <row r="30" spans="1:3">
      <c r="A30" s="162"/>
      <c r="B30" s="78"/>
      <c r="C30" s="78"/>
    </row>
    <row r="31" spans="1:3">
      <c r="A31" s="162"/>
      <c r="B31" s="78"/>
      <c r="C31" s="78"/>
    </row>
    <row r="32" spans="1:3">
      <c r="A32" s="162"/>
      <c r="B32" s="78"/>
      <c r="C32" s="78"/>
    </row>
    <row r="33" spans="1:3">
      <c r="A33" s="162"/>
      <c r="B33" s="78"/>
      <c r="C33" s="78"/>
    </row>
    <row r="34" spans="1:3">
      <c r="A34" s="162"/>
      <c r="B34" s="78"/>
      <c r="C34" s="78"/>
    </row>
    <row r="35" spans="1:3">
      <c r="A35" s="162"/>
      <c r="B35" s="78"/>
      <c r="C35" s="78"/>
    </row>
    <row r="36" spans="1:3">
      <c r="A36" s="162"/>
      <c r="B36" s="78"/>
      <c r="C36" s="78"/>
    </row>
    <row r="37" spans="1:3">
      <c r="A37" s="162"/>
      <c r="B37" s="78"/>
      <c r="C37" s="78"/>
    </row>
    <row r="38" spans="1:3">
      <c r="A38" s="163"/>
      <c r="B38" s="79"/>
      <c r="C38" s="79"/>
    </row>
  </sheetData>
  <sheetProtection selectLockedCells="1"/>
  <dataValidations count="1">
    <dataValidation type="decimal" allowBlank="1" showInputMessage="1" showErrorMessage="1" sqref="C3:C1048576">
      <formula1>0</formula1>
      <formula2>100</formula2>
    </dataValidation>
  </dataValidations>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expression" priority="1" id="{00000000-000E-0000-0200-000001000000}">
            <xm:f>Inputs.mt!$C$21&lt;&gt;"manual"</xm:f>
            <x14:dxf>
              <fill>
                <patternFill>
                  <bgColor rgb="FFFF0000"/>
                </patternFill>
              </fill>
            </x14:dxf>
          </x14:cfRule>
          <xm:sqref>C3:C38</xm:sqref>
        </x14:conditionalFormatting>
      </x14:conditionalFormatting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H19"/>
  <sheetViews>
    <sheetView showRuler="0" workbookViewId="0">
      <selection activeCell="B3" sqref="B3"/>
    </sheetView>
  </sheetViews>
  <sheetFormatPr defaultColWidth="0" defaultRowHeight="15" zeroHeight="1"/>
  <cols>
    <col min="1" max="1" width="8.7109375" customWidth="1"/>
    <col min="2" max="2" width="13.28515625" bestFit="1" customWidth="1"/>
    <col min="3" max="3" width="14.7109375" bestFit="1" customWidth="1"/>
    <col min="4" max="4" width="8.7109375" customWidth="1"/>
    <col min="5" max="5" width="45" customWidth="1"/>
    <col min="6" max="8" width="0" hidden="1" customWidth="1"/>
    <col min="9" max="16384" width="8.7109375" hidden="1"/>
  </cols>
  <sheetData>
    <row r="1" spans="1:5" ht="18" customHeight="1">
      <c r="A1" s="14" t="s">
        <v>4</v>
      </c>
      <c r="B1" s="15" t="s">
        <v>89</v>
      </c>
      <c r="C1" s="15" t="s">
        <v>130</v>
      </c>
      <c r="D1" s="17"/>
      <c r="E1" s="17"/>
    </row>
    <row r="2" spans="1:5" ht="16.350000000000001" customHeight="1" thickBot="1">
      <c r="A2" s="1" t="s">
        <v>51</v>
      </c>
      <c r="B2" s="2" t="s">
        <v>51</v>
      </c>
      <c r="C2" s="2" t="s">
        <v>51</v>
      </c>
      <c r="D2" s="17"/>
      <c r="E2" s="18" t="s">
        <v>91</v>
      </c>
    </row>
    <row r="3" spans="1:5" ht="15.75" customHeight="1" thickTop="1">
      <c r="A3" s="3">
        <v>1</v>
      </c>
      <c r="B3" s="41"/>
      <c r="C3" s="41"/>
      <c r="D3" s="17"/>
      <c r="E3" s="208" t="s">
        <v>90</v>
      </c>
    </row>
    <row r="4" spans="1:5">
      <c r="A4" s="4">
        <v>2</v>
      </c>
      <c r="B4" s="34"/>
      <c r="C4" s="34"/>
      <c r="D4" s="17"/>
      <c r="E4" s="208"/>
    </row>
    <row r="5" spans="1:5" ht="15" customHeight="1">
      <c r="A5" s="4">
        <v>3</v>
      </c>
      <c r="B5" s="34"/>
      <c r="C5" s="34"/>
      <c r="D5" s="17"/>
      <c r="E5" s="208" t="s">
        <v>131</v>
      </c>
    </row>
    <row r="6" spans="1:5">
      <c r="A6" s="4">
        <v>4</v>
      </c>
      <c r="B6" s="34"/>
      <c r="C6" s="34"/>
      <c r="D6" s="17"/>
      <c r="E6" s="208"/>
    </row>
    <row r="7" spans="1:5">
      <c r="A7" s="4">
        <v>5</v>
      </c>
      <c r="B7" s="34"/>
      <c r="C7" s="34"/>
      <c r="D7" s="17"/>
    </row>
    <row r="8" spans="1:5">
      <c r="A8" s="4">
        <v>6</v>
      </c>
      <c r="B8" s="34"/>
      <c r="C8" s="34"/>
      <c r="D8" s="17"/>
    </row>
    <row r="9" spans="1:5" ht="15" customHeight="1">
      <c r="A9" s="4">
        <v>7</v>
      </c>
      <c r="B9" s="34"/>
      <c r="C9" s="34"/>
      <c r="D9" s="17"/>
      <c r="E9" s="27"/>
    </row>
    <row r="10" spans="1:5">
      <c r="A10" s="4">
        <v>8</v>
      </c>
      <c r="B10" s="34"/>
      <c r="C10" s="34"/>
      <c r="D10" s="17"/>
      <c r="E10" s="27"/>
    </row>
    <row r="11" spans="1:5">
      <c r="A11" s="4">
        <v>9</v>
      </c>
      <c r="B11" s="34"/>
      <c r="C11" s="34"/>
      <c r="D11" s="17"/>
      <c r="E11" s="17"/>
    </row>
    <row r="12" spans="1:5">
      <c r="A12" s="4">
        <v>10</v>
      </c>
      <c r="B12" s="34"/>
      <c r="C12" s="34"/>
      <c r="D12" s="17"/>
      <c r="E12" s="17"/>
    </row>
    <row r="13" spans="1:5">
      <c r="A13" s="4">
        <v>11</v>
      </c>
      <c r="B13" s="34"/>
      <c r="C13" s="34"/>
      <c r="D13" s="17"/>
      <c r="E13" s="17"/>
    </row>
    <row r="14" spans="1:5">
      <c r="A14" s="4">
        <v>12</v>
      </c>
      <c r="B14" s="34"/>
      <c r="C14" s="34"/>
      <c r="D14" s="17"/>
      <c r="E14" s="17"/>
    </row>
    <row r="15" spans="1:5">
      <c r="A15" s="4">
        <v>13</v>
      </c>
      <c r="B15" s="34"/>
      <c r="C15" s="34"/>
      <c r="D15" s="17"/>
      <c r="E15" s="17"/>
    </row>
    <row r="16" spans="1:5">
      <c r="A16" s="4">
        <v>14</v>
      </c>
      <c r="B16" s="34"/>
      <c r="C16" s="34"/>
      <c r="D16" s="17"/>
      <c r="E16" s="17"/>
    </row>
    <row r="17" spans="1:5">
      <c r="A17" s="4">
        <v>15</v>
      </c>
      <c r="B17" s="34"/>
      <c r="C17" s="34"/>
      <c r="D17" s="17"/>
      <c r="E17" s="17"/>
    </row>
    <row r="18" spans="1:5">
      <c r="A18" s="5">
        <v>16</v>
      </c>
      <c r="B18" s="35"/>
      <c r="C18" s="35"/>
      <c r="D18" s="17"/>
      <c r="E18" s="17"/>
    </row>
    <row r="19" spans="1:5">
      <c r="D19" s="17"/>
      <c r="E19" s="17"/>
    </row>
  </sheetData>
  <sheetProtection selectLockedCells="1"/>
  <mergeCells count="2">
    <mergeCell ref="E3:E4"/>
    <mergeCell ref="E5:E6"/>
  </mergeCell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300-000002000000}">
            <xm:f>OR(Inputs.mt!$C$21="CVT",Inputs.mt!$C$21="planetary")</xm:f>
            <x14:dxf>
              <fill>
                <patternFill>
                  <bgColor rgb="FFFF0000"/>
                </patternFill>
              </fill>
            </x14:dxf>
          </x14:cfRule>
          <xm:sqref>B3:B18</xm:sqref>
        </x14:conditionalFormatting>
        <x14:conditionalFormatting xmlns:xm="http://schemas.microsoft.com/office/excel/2006/main">
          <x14:cfRule type="expression" priority="2" id="{00000000-000E-0000-0300-000001000000}">
            <xm:f>OR(Inputs.mt!$C$19&lt;&gt;"",Inputs.mt!$C$21="CVT",Inputs.mt!$C$21="planetary")</xm:f>
            <x14:dxf>
              <fill>
                <patternFill>
                  <bgColor rgb="FFFF0000"/>
                </patternFill>
              </fill>
            </x14:dxf>
          </x14:cfRule>
          <xm:sqref>C3:C18</xm:sqref>
        </x14:conditionalFormatting>
      </x14:conditionalFormatting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election activeCell="A4" sqref="A4"/>
    </sheetView>
  </sheetViews>
  <sheetFormatPr defaultColWidth="0" defaultRowHeight="0" customHeight="1" zeroHeight="1"/>
  <cols>
    <col min="1" max="1" width="19.7109375" style="21" bestFit="1" customWidth="1"/>
    <col min="2" max="2" width="8.7109375" style="21" customWidth="1"/>
    <col min="3" max="3" width="58.7109375" style="21" customWidth="1"/>
    <col min="4" max="7" width="0" style="21" hidden="1" customWidth="1"/>
    <col min="8" max="16383" width="8.7109375" style="21" hidden="1"/>
    <col min="16384" max="16384" width="1" style="21" hidden="1" customWidth="1"/>
  </cols>
  <sheetData>
    <row r="1" spans="1:3" ht="18" customHeight="1">
      <c r="A1" s="23" t="s">
        <v>99</v>
      </c>
    </row>
    <row r="2" spans="1:3" ht="16.350000000000001" customHeight="1" thickBot="1">
      <c r="A2" s="24" t="s">
        <v>51</v>
      </c>
      <c r="C2" s="25" t="s">
        <v>100</v>
      </c>
    </row>
    <row r="3" spans="1:3" ht="15.75" customHeight="1" thickTop="1">
      <c r="A3" s="32">
        <v>1</v>
      </c>
      <c r="C3" s="209" t="s">
        <v>101</v>
      </c>
    </row>
    <row r="4" spans="1:3" ht="15">
      <c r="A4" s="53"/>
      <c r="C4" s="209"/>
    </row>
    <row r="5" spans="1:3" ht="15" customHeight="1">
      <c r="A5" s="53"/>
      <c r="C5" s="26"/>
    </row>
    <row r="6" spans="1:3" ht="15.75" thickBot="1">
      <c r="A6" s="53"/>
      <c r="C6" s="25" t="s">
        <v>102</v>
      </c>
    </row>
    <row r="7" spans="1:3" ht="15.75" customHeight="1" thickTop="1">
      <c r="A7" s="53"/>
      <c r="C7" s="211" t="s">
        <v>109</v>
      </c>
    </row>
    <row r="8" spans="1:3" ht="15">
      <c r="A8" s="53"/>
      <c r="C8" s="210"/>
    </row>
    <row r="9" spans="1:3" ht="15" customHeight="1">
      <c r="A9" s="53"/>
      <c r="C9" s="210"/>
    </row>
    <row r="10" spans="1:3" ht="15">
      <c r="A10" s="53"/>
      <c r="C10" s="210" t="s">
        <v>108</v>
      </c>
    </row>
    <row r="11" spans="1:3" ht="15">
      <c r="A11" s="53"/>
      <c r="C11" s="210"/>
    </row>
    <row r="12" spans="1:3" ht="15">
      <c r="A12" s="53"/>
      <c r="C12" s="210"/>
    </row>
    <row r="13" spans="1:3" ht="15">
      <c r="A13" s="53"/>
      <c r="C13" s="210" t="s">
        <v>110</v>
      </c>
    </row>
    <row r="14" spans="1:3" ht="15">
      <c r="A14" s="53"/>
      <c r="C14" s="210"/>
    </row>
    <row r="15" spans="1:3" ht="15">
      <c r="A15" s="53"/>
      <c r="C15" s="210"/>
    </row>
    <row r="16" spans="1:3" ht="15">
      <c r="A16" s="53"/>
      <c r="C16" s="210" t="s">
        <v>107</v>
      </c>
    </row>
    <row r="17" spans="1:3" ht="15">
      <c r="A17" s="53"/>
      <c r="C17" s="210"/>
    </row>
    <row r="18" spans="1:3" ht="15">
      <c r="A18" s="53"/>
      <c r="C18" s="210"/>
    </row>
    <row r="19" spans="1:3" ht="15" customHeight="1">
      <c r="A19" s="53"/>
      <c r="C19" s="212" t="s">
        <v>111</v>
      </c>
    </row>
    <row r="20" spans="1:3" ht="15">
      <c r="A20" s="53"/>
      <c r="C20" s="213"/>
    </row>
    <row r="21" spans="1:3" ht="15">
      <c r="A21" s="54"/>
      <c r="C21" s="213"/>
    </row>
    <row r="22" spans="1:3" ht="15">
      <c r="C22" s="31"/>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extLst>
    <ext xmlns:x14="http://schemas.microsoft.com/office/spreadsheetml/2009/9/main" uri="{78C0D931-6437-407d-A8EE-F0AAD7539E65}">
      <x14:conditionalFormattings>
        <x14:conditionalFormatting xmlns:xm="http://schemas.microsoft.com/office/excel/2006/main">
          <x14:cfRule type="expression" priority="1" id="{00000000-000E-0000-0400-000001000000}">
            <xm:f>Inputs.mt!$C$67=1</xm:f>
            <x14:dxf>
              <fill>
                <patternFill>
                  <bgColor rgb="FFFFFF00"/>
                </patternFill>
              </fill>
            </x14:dxf>
          </x14:cfRule>
          <xm:sqref>A4:A21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T2786"/>
  <sheetViews>
    <sheetView showRuler="0" workbookViewId="0">
      <selection activeCell="A3" sqref="A3"/>
    </sheetView>
  </sheetViews>
  <sheetFormatPr defaultColWidth="0" defaultRowHeight="15"/>
  <cols>
    <col min="1" max="1" width="10.140625" style="22" bestFit="1" customWidth="1"/>
    <col min="2" max="2" width="20.140625" style="22" bestFit="1" customWidth="1"/>
    <col min="3" max="3" width="19.42578125" style="22" bestFit="1" customWidth="1"/>
    <col min="4" max="4" width="24.140625" style="22" bestFit="1" customWidth="1"/>
    <col min="5" max="5" width="14.7109375" style="30" customWidth="1"/>
    <col min="6" max="6" width="23.140625" style="22" bestFit="1" customWidth="1"/>
    <col min="7" max="7" width="35.140625" style="22" bestFit="1" customWidth="1"/>
    <col min="8" max="8" width="30.140625" style="22" bestFit="1" customWidth="1"/>
    <col min="9" max="11" width="21.7109375" style="22" customWidth="1"/>
    <col min="12" max="12" width="20.7109375" style="22" bestFit="1" customWidth="1"/>
    <col min="13" max="13" width="30" style="22" bestFit="1" customWidth="1"/>
    <col min="14" max="15" width="30.42578125" style="22" bestFit="1" customWidth="1"/>
    <col min="16" max="16" width="26.7109375" style="22" bestFit="1" customWidth="1"/>
    <col min="17" max="17" width="13.42578125" style="64" hidden="1" customWidth="1"/>
    <col min="18" max="18" width="24.140625" style="64" hidden="1" customWidth="1"/>
    <col min="19" max="19" width="17.7109375" style="64" hidden="1" customWidth="1"/>
    <col min="20" max="20" width="21.7109375" style="65" hidden="1" customWidth="1"/>
    <col min="21" max="16384" width="8.7109375" style="28"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7"/>
      <c r="R1" s="48"/>
      <c r="S1" s="48"/>
      <c r="T1" s="48"/>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6"/>
      <c r="R2" s="13"/>
      <c r="S2" s="13"/>
      <c r="T2" s="13"/>
    </row>
    <row r="3" spans="1:20">
      <c r="A3" s="182">
        <v>0</v>
      </c>
      <c r="B3" s="182">
        <v>0</v>
      </c>
      <c r="C3" s="182">
        <v>0</v>
      </c>
      <c r="D3" s="191"/>
      <c r="E3" s="183"/>
      <c r="F3" s="182">
        <v>808.53216186338364</v>
      </c>
      <c r="G3" s="182">
        <v>23</v>
      </c>
      <c r="H3" s="183"/>
      <c r="I3" s="183"/>
      <c r="J3" s="183"/>
      <c r="K3" s="183"/>
      <c r="L3" s="182">
        <v>0</v>
      </c>
      <c r="M3" s="182">
        <v>-6.7199315199413396</v>
      </c>
      <c r="N3" s="182"/>
      <c r="O3" s="182"/>
      <c r="P3" s="184"/>
      <c r="Q3" s="49"/>
      <c r="R3" s="49"/>
      <c r="S3" s="49"/>
      <c r="T3" s="49"/>
    </row>
    <row r="4" spans="1:20">
      <c r="A4" s="182">
        <v>1</v>
      </c>
      <c r="B4" s="182">
        <v>0</v>
      </c>
      <c r="C4" s="182">
        <v>0</v>
      </c>
      <c r="D4" s="191"/>
      <c r="E4" s="183"/>
      <c r="F4" s="182">
        <v>808.53216186338364</v>
      </c>
      <c r="G4" s="182">
        <v>23</v>
      </c>
      <c r="H4" s="183"/>
      <c r="I4" s="183"/>
      <c r="J4" s="183"/>
      <c r="K4" s="183"/>
      <c r="L4" s="182">
        <v>0</v>
      </c>
      <c r="M4" s="182">
        <v>-6.7199315199413396</v>
      </c>
      <c r="N4" s="182"/>
      <c r="O4" s="182"/>
      <c r="P4" s="184"/>
      <c r="Q4" s="49"/>
      <c r="R4" s="49"/>
      <c r="S4" s="49"/>
      <c r="T4" s="49"/>
    </row>
    <row r="5" spans="1:20">
      <c r="A5" s="182">
        <v>2</v>
      </c>
      <c r="B5" s="182">
        <v>0</v>
      </c>
      <c r="C5" s="182">
        <v>0</v>
      </c>
      <c r="D5" s="191"/>
      <c r="E5" s="183"/>
      <c r="F5" s="182">
        <v>808.53216186338364</v>
      </c>
      <c r="G5" s="182">
        <v>23.025199890136719</v>
      </c>
      <c r="H5" s="183"/>
      <c r="I5" s="183"/>
      <c r="J5" s="183"/>
      <c r="K5" s="183"/>
      <c r="L5" s="182">
        <v>0</v>
      </c>
      <c r="M5" s="182">
        <v>-6.7199315199413396</v>
      </c>
      <c r="N5" s="182"/>
      <c r="O5" s="182"/>
      <c r="P5" s="184"/>
      <c r="Q5" s="49"/>
      <c r="R5" s="49"/>
      <c r="S5" s="49"/>
      <c r="T5" s="49"/>
    </row>
    <row r="6" spans="1:20">
      <c r="A6" s="182">
        <v>3</v>
      </c>
      <c r="B6" s="182">
        <v>0</v>
      </c>
      <c r="C6" s="182">
        <v>0</v>
      </c>
      <c r="D6" s="191"/>
      <c r="E6" s="183"/>
      <c r="F6" s="182">
        <v>808.53216186338364</v>
      </c>
      <c r="G6" s="182">
        <v>23.050399780273441</v>
      </c>
      <c r="H6" s="183"/>
      <c r="I6" s="183"/>
      <c r="J6" s="183"/>
      <c r="K6" s="183"/>
      <c r="L6" s="182">
        <v>0</v>
      </c>
      <c r="M6" s="182">
        <v>-6.7199315199413396</v>
      </c>
      <c r="N6" s="182"/>
      <c r="O6" s="182"/>
      <c r="P6" s="184"/>
      <c r="Q6" s="49"/>
      <c r="R6" s="49"/>
      <c r="S6" s="49"/>
      <c r="T6" s="49"/>
    </row>
    <row r="7" spans="1:20">
      <c r="A7" s="182">
        <v>4</v>
      </c>
      <c r="B7" s="182">
        <v>0</v>
      </c>
      <c r="C7" s="182">
        <v>0</v>
      </c>
      <c r="D7" s="191"/>
      <c r="E7" s="183"/>
      <c r="F7" s="182">
        <v>808.53216186338364</v>
      </c>
      <c r="G7" s="182">
        <v>23.07559967041016</v>
      </c>
      <c r="H7" s="183"/>
      <c r="I7" s="183"/>
      <c r="J7" s="183"/>
      <c r="K7" s="183"/>
      <c r="L7" s="182">
        <v>0</v>
      </c>
      <c r="M7" s="182">
        <v>-6.7199315199413396</v>
      </c>
      <c r="N7" s="182"/>
      <c r="O7" s="182"/>
      <c r="P7" s="184"/>
      <c r="Q7" s="49"/>
      <c r="R7" s="49"/>
      <c r="S7" s="49"/>
      <c r="T7" s="49"/>
    </row>
    <row r="8" spans="1:20">
      <c r="A8" s="182">
        <v>5</v>
      </c>
      <c r="B8" s="182">
        <v>0</v>
      </c>
      <c r="C8" s="182">
        <v>0</v>
      </c>
      <c r="D8" s="191"/>
      <c r="E8" s="183"/>
      <c r="F8" s="182">
        <v>808.53216186338364</v>
      </c>
      <c r="G8" s="182">
        <v>23.100799560546879</v>
      </c>
      <c r="H8" s="183"/>
      <c r="I8" s="183"/>
      <c r="J8" s="183"/>
      <c r="K8" s="183"/>
      <c r="L8" s="182">
        <v>0</v>
      </c>
      <c r="M8" s="182">
        <v>-6.7199315199413396</v>
      </c>
      <c r="N8" s="182"/>
      <c r="O8" s="182"/>
      <c r="P8" s="184"/>
      <c r="Q8" s="49"/>
      <c r="R8" s="49"/>
      <c r="S8" s="49"/>
      <c r="T8" s="49"/>
    </row>
    <row r="9" spans="1:20">
      <c r="A9" s="182">
        <v>6</v>
      </c>
      <c r="B9" s="182">
        <v>0</v>
      </c>
      <c r="C9" s="182">
        <v>0</v>
      </c>
      <c r="D9" s="191"/>
      <c r="E9" s="183"/>
      <c r="F9" s="182">
        <v>808.53216186338364</v>
      </c>
      <c r="G9" s="182">
        <v>23.12599945068359</v>
      </c>
      <c r="H9" s="183"/>
      <c r="I9" s="183"/>
      <c r="J9" s="183"/>
      <c r="K9" s="183"/>
      <c r="L9" s="182">
        <v>0</v>
      </c>
      <c r="M9" s="182">
        <v>-6.7199315199413396</v>
      </c>
      <c r="N9" s="182"/>
      <c r="O9" s="182"/>
      <c r="P9" s="184"/>
      <c r="Q9" s="49"/>
      <c r="R9" s="49"/>
      <c r="S9" s="49"/>
      <c r="T9" s="49"/>
    </row>
    <row r="10" spans="1:20">
      <c r="A10" s="182">
        <v>7</v>
      </c>
      <c r="B10" s="182">
        <v>0</v>
      </c>
      <c r="C10" s="182">
        <v>0</v>
      </c>
      <c r="D10" s="191"/>
      <c r="E10" s="183"/>
      <c r="F10" s="182">
        <v>808.53216186338364</v>
      </c>
      <c r="G10" s="182">
        <v>23.151199340820309</v>
      </c>
      <c r="H10" s="183"/>
      <c r="I10" s="183"/>
      <c r="J10" s="183"/>
      <c r="K10" s="183"/>
      <c r="L10" s="182">
        <v>0</v>
      </c>
      <c r="M10" s="182">
        <v>-6.7199315199413396</v>
      </c>
      <c r="N10" s="182"/>
      <c r="O10" s="182"/>
      <c r="P10" s="184"/>
      <c r="Q10" s="49"/>
      <c r="R10" s="49"/>
      <c r="S10" s="49"/>
      <c r="T10" s="49"/>
    </row>
    <row r="11" spans="1:20">
      <c r="A11" s="182">
        <v>8</v>
      </c>
      <c r="B11" s="182">
        <v>0</v>
      </c>
      <c r="C11" s="182">
        <v>0</v>
      </c>
      <c r="D11" s="191"/>
      <c r="E11" s="183"/>
      <c r="F11" s="182">
        <v>808.53216186338364</v>
      </c>
      <c r="G11" s="182">
        <v>23.176399230957031</v>
      </c>
      <c r="H11" s="183"/>
      <c r="I11" s="183"/>
      <c r="J11" s="183"/>
      <c r="K11" s="183"/>
      <c r="L11" s="182">
        <v>0</v>
      </c>
      <c r="M11" s="182">
        <v>-6.7199315199413396</v>
      </c>
      <c r="N11" s="182"/>
      <c r="O11" s="182"/>
      <c r="P11" s="184"/>
      <c r="Q11" s="49"/>
      <c r="R11" s="49"/>
      <c r="S11" s="49"/>
      <c r="T11" s="49"/>
    </row>
    <row r="12" spans="1:20">
      <c r="A12" s="182">
        <v>9</v>
      </c>
      <c r="B12" s="182">
        <v>0</v>
      </c>
      <c r="C12" s="182">
        <v>0</v>
      </c>
      <c r="D12" s="191"/>
      <c r="E12" s="183"/>
      <c r="F12" s="182">
        <v>808.53216186338364</v>
      </c>
      <c r="G12" s="182">
        <v>23.20159912109375</v>
      </c>
      <c r="H12" s="183"/>
      <c r="I12" s="183"/>
      <c r="J12" s="183"/>
      <c r="K12" s="183"/>
      <c r="L12" s="182">
        <v>0</v>
      </c>
      <c r="M12" s="182">
        <v>-6.7199315199413396</v>
      </c>
      <c r="N12" s="182"/>
      <c r="O12" s="182"/>
      <c r="P12" s="184"/>
      <c r="Q12" s="49"/>
      <c r="R12" s="49"/>
      <c r="S12" s="49"/>
      <c r="T12" s="49"/>
    </row>
    <row r="13" spans="1:20">
      <c r="A13" s="182">
        <v>10</v>
      </c>
      <c r="B13" s="182">
        <v>0</v>
      </c>
      <c r="C13" s="182">
        <v>0</v>
      </c>
      <c r="D13" s="191"/>
      <c r="E13" s="183"/>
      <c r="F13" s="182">
        <v>808.53216186338364</v>
      </c>
      <c r="G13" s="182">
        <v>23.226799011230469</v>
      </c>
      <c r="H13" s="183"/>
      <c r="I13" s="183"/>
      <c r="J13" s="183"/>
      <c r="K13" s="183"/>
      <c r="L13" s="182">
        <v>0</v>
      </c>
      <c r="M13" s="182">
        <v>-6.7199315199413396</v>
      </c>
      <c r="N13" s="182"/>
      <c r="O13" s="182"/>
      <c r="P13" s="184"/>
      <c r="Q13" s="49"/>
      <c r="R13" s="49"/>
      <c r="S13" s="49"/>
      <c r="T13" s="49"/>
    </row>
    <row r="14" spans="1:20">
      <c r="A14" s="182">
        <v>11</v>
      </c>
      <c r="B14" s="182">
        <v>0</v>
      </c>
      <c r="C14" s="182">
        <v>0</v>
      </c>
      <c r="D14" s="191"/>
      <c r="E14" s="183"/>
      <c r="F14" s="182">
        <v>808.53216186338364</v>
      </c>
      <c r="G14" s="182">
        <v>23.251998901367191</v>
      </c>
      <c r="H14" s="183"/>
      <c r="I14" s="183"/>
      <c r="J14" s="183"/>
      <c r="K14" s="183"/>
      <c r="L14" s="182">
        <v>0</v>
      </c>
      <c r="M14" s="182">
        <v>-6.7199315199413396</v>
      </c>
      <c r="N14" s="182"/>
      <c r="O14" s="182"/>
      <c r="P14" s="184"/>
      <c r="Q14" s="49"/>
      <c r="R14" s="49"/>
      <c r="S14" s="49"/>
      <c r="T14" s="49"/>
    </row>
    <row r="15" spans="1:20">
      <c r="A15" s="182">
        <v>12</v>
      </c>
      <c r="B15" s="182">
        <v>0</v>
      </c>
      <c r="C15" s="182">
        <v>0</v>
      </c>
      <c r="D15" s="191"/>
      <c r="E15" s="183"/>
      <c r="F15" s="182">
        <v>808.53216186338364</v>
      </c>
      <c r="G15" s="182">
        <v>23.27719879150391</v>
      </c>
      <c r="H15" s="183"/>
      <c r="I15" s="183"/>
      <c r="J15" s="183"/>
      <c r="K15" s="183"/>
      <c r="L15" s="182">
        <v>0</v>
      </c>
      <c r="M15" s="182">
        <v>-6.7199315199413396</v>
      </c>
      <c r="N15" s="182"/>
      <c r="O15" s="182"/>
      <c r="P15" s="184"/>
      <c r="Q15" s="49"/>
      <c r="R15" s="49"/>
      <c r="S15" s="49"/>
      <c r="T15" s="49"/>
    </row>
    <row r="16" spans="1:20">
      <c r="A16" s="182">
        <v>13</v>
      </c>
      <c r="B16" s="182">
        <v>1.334165666178116</v>
      </c>
      <c r="C16" s="182">
        <v>1.3361623595716881</v>
      </c>
      <c r="D16" s="191"/>
      <c r="E16" s="183"/>
      <c r="F16" s="182">
        <v>808.53717577629982</v>
      </c>
      <c r="G16" s="182">
        <v>23.302398681640621</v>
      </c>
      <c r="H16" s="183"/>
      <c r="I16" s="183"/>
      <c r="J16" s="183"/>
      <c r="K16" s="183"/>
      <c r="L16" s="182">
        <v>0</v>
      </c>
      <c r="M16" s="182">
        <v>-6.7199315199413396</v>
      </c>
      <c r="N16" s="182"/>
      <c r="O16" s="182"/>
      <c r="P16" s="184"/>
      <c r="Q16" s="49"/>
      <c r="R16" s="49"/>
      <c r="S16" s="49"/>
      <c r="T16" s="49"/>
    </row>
    <row r="17" spans="1:20">
      <c r="A17" s="182">
        <v>14</v>
      </c>
      <c r="B17" s="182">
        <v>3.9003959925601159</v>
      </c>
      <c r="C17" s="182">
        <v>3.8827590733220489</v>
      </c>
      <c r="D17" s="191"/>
      <c r="E17" s="183"/>
      <c r="F17" s="182">
        <v>814.90412202650009</v>
      </c>
      <c r="G17" s="182">
        <v>23.321446567773819</v>
      </c>
      <c r="H17" s="183"/>
      <c r="I17" s="183"/>
      <c r="J17" s="183"/>
      <c r="K17" s="183"/>
      <c r="L17" s="182">
        <v>0</v>
      </c>
      <c r="M17" s="182">
        <v>-6.7199315199413396</v>
      </c>
      <c r="N17" s="182"/>
      <c r="O17" s="182"/>
      <c r="P17" s="184"/>
      <c r="Q17" s="49"/>
      <c r="R17" s="49"/>
      <c r="S17" s="49"/>
      <c r="T17" s="49"/>
    </row>
    <row r="18" spans="1:20">
      <c r="A18" s="182">
        <v>15</v>
      </c>
      <c r="B18" s="182">
        <v>7.4739730320894902</v>
      </c>
      <c r="C18" s="182">
        <v>7.5440457933345444</v>
      </c>
      <c r="D18" s="191"/>
      <c r="E18" s="183"/>
      <c r="F18" s="182">
        <v>890.17325569712602</v>
      </c>
      <c r="G18" s="182">
        <v>23.330289453268051</v>
      </c>
      <c r="H18" s="183"/>
      <c r="I18" s="183"/>
      <c r="J18" s="183"/>
      <c r="K18" s="183"/>
      <c r="L18" s="182">
        <v>0</v>
      </c>
      <c r="M18" s="182">
        <v>-6.7199315199413396</v>
      </c>
      <c r="N18" s="182"/>
      <c r="O18" s="182"/>
      <c r="P18" s="184"/>
      <c r="Q18" s="49"/>
      <c r="R18" s="49"/>
      <c r="S18" s="49"/>
      <c r="T18" s="49"/>
    </row>
    <row r="19" spans="1:20">
      <c r="A19" s="182">
        <v>16</v>
      </c>
      <c r="B19" s="182">
        <v>11.904802214334</v>
      </c>
      <c r="C19" s="182">
        <v>11.988815163111211</v>
      </c>
      <c r="D19" s="191"/>
      <c r="E19" s="183"/>
      <c r="F19" s="182">
        <v>1417.898672299307</v>
      </c>
      <c r="G19" s="182">
        <v>23.333090782165531</v>
      </c>
      <c r="H19" s="183"/>
      <c r="I19" s="183"/>
      <c r="J19" s="183"/>
      <c r="K19" s="183"/>
      <c r="L19" s="182">
        <v>0</v>
      </c>
      <c r="M19" s="182">
        <v>-6.7199315199413396</v>
      </c>
      <c r="N19" s="182"/>
      <c r="O19" s="182"/>
      <c r="P19" s="184"/>
      <c r="Q19" s="49"/>
      <c r="R19" s="49"/>
      <c r="S19" s="49"/>
      <c r="T19" s="49"/>
    </row>
    <row r="20" spans="1:20">
      <c r="A20" s="182">
        <v>17</v>
      </c>
      <c r="B20" s="182">
        <v>16.18448428469085</v>
      </c>
      <c r="C20" s="182">
        <v>16.27126324361474</v>
      </c>
      <c r="D20" s="191"/>
      <c r="E20" s="183"/>
      <c r="F20" s="182">
        <v>997.15524348892848</v>
      </c>
      <c r="G20" s="182">
        <v>23.373410940170292</v>
      </c>
      <c r="H20" s="183"/>
      <c r="I20" s="183"/>
      <c r="J20" s="183"/>
      <c r="K20" s="183"/>
      <c r="L20" s="182">
        <v>0</v>
      </c>
      <c r="M20" s="182">
        <v>-6.7199315199413396</v>
      </c>
      <c r="N20" s="182"/>
      <c r="O20" s="182"/>
      <c r="P20" s="184"/>
      <c r="Q20" s="49"/>
      <c r="R20" s="49"/>
      <c r="S20" s="49"/>
      <c r="T20" s="49"/>
    </row>
    <row r="21" spans="1:20" s="29" customFormat="1">
      <c r="A21" s="182">
        <v>18</v>
      </c>
      <c r="B21" s="182">
        <v>18.922396673562051</v>
      </c>
      <c r="C21" s="182">
        <v>18.780020987302727</v>
      </c>
      <c r="D21" s="191"/>
      <c r="E21" s="183"/>
      <c r="F21" s="182">
        <v>1165.843115351013</v>
      </c>
      <c r="G21" s="182">
        <v>23.422324061393741</v>
      </c>
      <c r="H21" s="183"/>
      <c r="I21" s="183"/>
      <c r="J21" s="183"/>
      <c r="K21" s="183"/>
      <c r="L21" s="182">
        <v>0</v>
      </c>
      <c r="M21" s="182">
        <v>-6.7199315199413396</v>
      </c>
      <c r="N21" s="182"/>
      <c r="O21" s="182"/>
      <c r="P21" s="184"/>
      <c r="Q21" s="49"/>
      <c r="R21" s="49"/>
      <c r="S21" s="49"/>
      <c r="T21" s="49"/>
    </row>
    <row r="22" spans="1:20" s="29" customFormat="1">
      <c r="A22" s="182">
        <v>19</v>
      </c>
      <c r="B22" s="182">
        <v>24.041722068567839</v>
      </c>
      <c r="C22" s="182">
        <v>23.88976527626161</v>
      </c>
      <c r="D22" s="191"/>
      <c r="E22" s="183"/>
      <c r="F22" s="182">
        <v>1481.254014237079</v>
      </c>
      <c r="G22" s="182">
        <v>23.501439064741131</v>
      </c>
      <c r="H22" s="183"/>
      <c r="I22" s="183"/>
      <c r="J22" s="183"/>
      <c r="K22" s="183"/>
      <c r="L22" s="182">
        <v>0</v>
      </c>
      <c r="M22" s="182">
        <v>-6.7199315199413396</v>
      </c>
      <c r="N22" s="182"/>
      <c r="O22" s="182"/>
      <c r="P22" s="184"/>
      <c r="Q22" s="49"/>
      <c r="R22" s="49"/>
      <c r="S22" s="49"/>
      <c r="T22" s="49"/>
    </row>
    <row r="23" spans="1:20" s="29" customFormat="1">
      <c r="A23" s="182">
        <v>20</v>
      </c>
      <c r="B23" s="182">
        <v>27.12270983546556</v>
      </c>
      <c r="C23" s="182">
        <v>27.337201351060113</v>
      </c>
      <c r="D23" s="191"/>
      <c r="E23" s="183"/>
      <c r="F23" s="182">
        <v>1671.0792230485381</v>
      </c>
      <c r="G23" s="182">
        <v>23.581259548664089</v>
      </c>
      <c r="H23" s="183"/>
      <c r="I23" s="183"/>
      <c r="J23" s="183"/>
      <c r="K23" s="183"/>
      <c r="L23" s="182">
        <v>0</v>
      </c>
      <c r="M23" s="182">
        <v>-6.7199315199413396</v>
      </c>
      <c r="N23" s="182"/>
      <c r="O23" s="182"/>
      <c r="P23" s="184"/>
      <c r="Q23" s="49"/>
      <c r="R23" s="49"/>
      <c r="S23" s="49"/>
      <c r="T23" s="49"/>
    </row>
    <row r="24" spans="1:20" s="29" customFormat="1">
      <c r="A24" s="182">
        <v>21</v>
      </c>
      <c r="B24" s="182">
        <v>28.222104249828821</v>
      </c>
      <c r="C24" s="182">
        <v>28.223568375230563</v>
      </c>
      <c r="D24" s="191"/>
      <c r="E24" s="183"/>
      <c r="F24" s="182">
        <v>1738.814899044856</v>
      </c>
      <c r="G24" s="182">
        <v>23.703400522470471</v>
      </c>
      <c r="H24" s="183"/>
      <c r="I24" s="183"/>
      <c r="J24" s="183"/>
      <c r="K24" s="183"/>
      <c r="L24" s="182">
        <v>0</v>
      </c>
      <c r="M24" s="182">
        <v>-6.7199315199413396</v>
      </c>
      <c r="N24" s="182"/>
      <c r="O24" s="182"/>
      <c r="P24" s="184"/>
      <c r="Q24" s="49"/>
      <c r="R24" s="49"/>
      <c r="S24" s="49"/>
      <c r="T24" s="49"/>
    </row>
    <row r="25" spans="1:20" s="29" customFormat="1">
      <c r="A25" s="182">
        <v>22</v>
      </c>
      <c r="B25" s="182">
        <v>28.058114916126119</v>
      </c>
      <c r="C25" s="182">
        <v>27.85311583092993</v>
      </c>
      <c r="D25" s="191"/>
      <c r="E25" s="183"/>
      <c r="F25" s="182">
        <v>1728.7112195246291</v>
      </c>
      <c r="G25" s="182">
        <v>23.794419050216671</v>
      </c>
      <c r="H25" s="183"/>
      <c r="I25" s="183"/>
      <c r="J25" s="183"/>
      <c r="K25" s="183"/>
      <c r="L25" s="182">
        <v>0</v>
      </c>
      <c r="M25" s="182">
        <v>-6.7199315199413396</v>
      </c>
      <c r="N25" s="182"/>
      <c r="O25" s="182"/>
      <c r="P25" s="184"/>
      <c r="Q25" s="49"/>
      <c r="R25" s="49"/>
      <c r="S25" s="49"/>
      <c r="T25" s="49"/>
    </row>
    <row r="26" spans="1:20" s="29" customFormat="1">
      <c r="A26" s="182">
        <v>23</v>
      </c>
      <c r="B26" s="182">
        <v>27.798142610349331</v>
      </c>
      <c r="C26" s="182">
        <v>27.674773364408995</v>
      </c>
      <c r="D26" s="191"/>
      <c r="E26" s="183"/>
      <c r="F26" s="182">
        <v>1712.693855453469</v>
      </c>
      <c r="G26" s="182">
        <v>23.89645475149155</v>
      </c>
      <c r="H26" s="183"/>
      <c r="I26" s="183"/>
      <c r="J26" s="183"/>
      <c r="K26" s="183"/>
      <c r="L26" s="182">
        <v>0</v>
      </c>
      <c r="M26" s="182">
        <v>-6.7199315199413396</v>
      </c>
      <c r="N26" s="182"/>
      <c r="O26" s="182"/>
      <c r="P26" s="184"/>
      <c r="Q26" s="49"/>
      <c r="R26" s="49"/>
      <c r="S26" s="49"/>
      <c r="T26" s="49"/>
    </row>
    <row r="27" spans="1:20" s="29" customFormat="1">
      <c r="A27" s="182">
        <v>24</v>
      </c>
      <c r="B27" s="182">
        <v>29.512739804765129</v>
      </c>
      <c r="C27" s="182">
        <v>29.523223302024114</v>
      </c>
      <c r="D27" s="191"/>
      <c r="E27" s="183"/>
      <c r="F27" s="182">
        <v>1137.906026894032</v>
      </c>
      <c r="G27" s="182">
        <v>24.01330408453941</v>
      </c>
      <c r="H27" s="183"/>
      <c r="I27" s="183"/>
      <c r="J27" s="183"/>
      <c r="K27" s="183"/>
      <c r="L27" s="182">
        <v>0</v>
      </c>
      <c r="M27" s="182">
        <v>-6.7199315199413396</v>
      </c>
      <c r="N27" s="182"/>
      <c r="O27" s="182"/>
      <c r="P27" s="184"/>
      <c r="Q27" s="49"/>
      <c r="R27" s="49"/>
      <c r="S27" s="49"/>
      <c r="T27" s="49"/>
    </row>
    <row r="28" spans="1:20" s="29" customFormat="1">
      <c r="A28" s="182">
        <v>25</v>
      </c>
      <c r="B28" s="182">
        <v>30.61994047585894</v>
      </c>
      <c r="C28" s="182">
        <v>30.580806833733089</v>
      </c>
      <c r="D28" s="191"/>
      <c r="E28" s="183"/>
      <c r="F28" s="182">
        <v>1180.595734460547</v>
      </c>
      <c r="G28" s="182">
        <v>24.14696636795998</v>
      </c>
      <c r="H28" s="183"/>
      <c r="I28" s="183"/>
      <c r="J28" s="183"/>
      <c r="K28" s="183"/>
      <c r="L28" s="182">
        <v>0</v>
      </c>
      <c r="M28" s="182">
        <v>-6.7199315199413396</v>
      </c>
      <c r="N28" s="182"/>
      <c r="O28" s="182"/>
      <c r="P28" s="184"/>
      <c r="Q28" s="49"/>
      <c r="R28" s="49"/>
      <c r="S28" s="49"/>
      <c r="T28" s="49"/>
    </row>
    <row r="29" spans="1:20" s="29" customFormat="1">
      <c r="A29" s="182">
        <v>26</v>
      </c>
      <c r="B29" s="182">
        <v>30.57903536013988</v>
      </c>
      <c r="C29" s="182">
        <v>30.422754050803103</v>
      </c>
      <c r="D29" s="191"/>
      <c r="E29" s="183"/>
      <c r="F29" s="182">
        <v>1179.018581810401</v>
      </c>
      <c r="G29" s="182">
        <v>24.284698933362961</v>
      </c>
      <c r="H29" s="183"/>
      <c r="I29" s="183"/>
      <c r="J29" s="183"/>
      <c r="K29" s="183"/>
      <c r="L29" s="182">
        <v>0</v>
      </c>
      <c r="M29" s="182">
        <v>-6.7199315199413396</v>
      </c>
      <c r="N29" s="182"/>
      <c r="O29" s="182"/>
      <c r="P29" s="184"/>
      <c r="Q29" s="49"/>
      <c r="R29" s="49"/>
      <c r="S29" s="49"/>
      <c r="T29" s="49"/>
    </row>
    <row r="30" spans="1:20" s="29" customFormat="1">
      <c r="A30" s="182">
        <v>27</v>
      </c>
      <c r="B30" s="182">
        <v>33.34335399086801</v>
      </c>
      <c r="C30" s="182">
        <v>33.015351393209492</v>
      </c>
      <c r="D30" s="191"/>
      <c r="E30" s="183"/>
      <c r="F30" s="182">
        <v>1285.6007373084731</v>
      </c>
      <c r="G30" s="182">
        <v>24.422431498765949</v>
      </c>
      <c r="H30" s="183"/>
      <c r="I30" s="183"/>
      <c r="J30" s="183"/>
      <c r="K30" s="183"/>
      <c r="L30" s="182">
        <v>0</v>
      </c>
      <c r="M30" s="182">
        <v>-6.7199315199413396</v>
      </c>
      <c r="N30" s="182"/>
      <c r="O30" s="182"/>
      <c r="P30" s="184"/>
      <c r="Q30" s="49"/>
      <c r="R30" s="49"/>
      <c r="S30" s="49"/>
      <c r="T30" s="49"/>
    </row>
    <row r="31" spans="1:20" s="29" customFormat="1">
      <c r="A31" s="182">
        <v>28</v>
      </c>
      <c r="B31" s="182">
        <v>35.706464484557692</v>
      </c>
      <c r="C31" s="182">
        <v>35.467990524763657</v>
      </c>
      <c r="D31" s="191"/>
      <c r="E31" s="183"/>
      <c r="F31" s="182">
        <v>1376.713852668986</v>
      </c>
      <c r="G31" s="182">
        <v>24.56736695766449</v>
      </c>
      <c r="H31" s="183"/>
      <c r="I31" s="183"/>
      <c r="J31" s="183"/>
      <c r="K31" s="183"/>
      <c r="L31" s="182">
        <v>0</v>
      </c>
      <c r="M31" s="182">
        <v>-6.7199315199413396</v>
      </c>
      <c r="N31" s="182"/>
      <c r="O31" s="182"/>
      <c r="P31" s="184"/>
      <c r="Q31" s="49"/>
      <c r="R31" s="49"/>
      <c r="S31" s="49"/>
      <c r="T31" s="49"/>
    </row>
    <row r="32" spans="1:20" s="29" customFormat="1">
      <c r="A32" s="182">
        <v>29</v>
      </c>
      <c r="B32" s="182">
        <v>38.615041508021257</v>
      </c>
      <c r="C32" s="182">
        <v>38.281380890153322</v>
      </c>
      <c r="D32" s="191"/>
      <c r="E32" s="183"/>
      <c r="F32" s="182">
        <v>1488.8582126476849</v>
      </c>
      <c r="G32" s="182">
        <v>24.712453782558441</v>
      </c>
      <c r="H32" s="183"/>
      <c r="I32" s="183"/>
      <c r="J32" s="183"/>
      <c r="K32" s="183"/>
      <c r="L32" s="182">
        <v>0</v>
      </c>
      <c r="M32" s="182">
        <v>-6.7199315199413396</v>
      </c>
      <c r="N32" s="182"/>
      <c r="O32" s="182"/>
      <c r="P32" s="184"/>
      <c r="Q32" s="49"/>
      <c r="R32" s="49"/>
      <c r="S32" s="49"/>
      <c r="T32" s="49"/>
    </row>
    <row r="33" spans="1:20" s="29" customFormat="1">
      <c r="A33" s="182">
        <v>30</v>
      </c>
      <c r="B33" s="182">
        <v>40.725438031754749</v>
      </c>
      <c r="C33" s="182">
        <v>40.980130831951207</v>
      </c>
      <c r="D33" s="191"/>
      <c r="E33" s="183"/>
      <c r="F33" s="182">
        <v>1570.2273201884641</v>
      </c>
      <c r="G33" s="182">
        <v>24.87515419721603</v>
      </c>
      <c r="H33" s="183"/>
      <c r="I33" s="183"/>
      <c r="J33" s="183"/>
      <c r="K33" s="183"/>
      <c r="L33" s="182">
        <v>0</v>
      </c>
      <c r="M33" s="182">
        <v>-6.7199315199413396</v>
      </c>
      <c r="N33" s="182"/>
      <c r="O33" s="182"/>
      <c r="P33" s="184"/>
      <c r="Q33" s="49"/>
      <c r="R33" s="49"/>
      <c r="S33" s="49"/>
      <c r="T33" s="49"/>
    </row>
    <row r="34" spans="1:20" s="29" customFormat="1">
      <c r="A34" s="182">
        <v>31</v>
      </c>
      <c r="B34" s="182">
        <v>42.64613798185988</v>
      </c>
      <c r="C34" s="182">
        <v>42.495383361617698</v>
      </c>
      <c r="D34" s="191"/>
      <c r="E34" s="183"/>
      <c r="F34" s="182">
        <v>1644.2830328914069</v>
      </c>
      <c r="G34" s="182">
        <v>25.044698089361191</v>
      </c>
      <c r="H34" s="183"/>
      <c r="I34" s="183"/>
      <c r="J34" s="183"/>
      <c r="K34" s="183"/>
      <c r="L34" s="182">
        <v>0</v>
      </c>
      <c r="M34" s="182">
        <v>-6.7199315199413396</v>
      </c>
      <c r="N34" s="182"/>
      <c r="O34" s="182"/>
      <c r="P34" s="184"/>
      <c r="Q34" s="49"/>
      <c r="R34" s="49"/>
      <c r="S34" s="49"/>
      <c r="T34" s="49"/>
    </row>
    <row r="35" spans="1:20" s="29" customFormat="1">
      <c r="A35" s="182">
        <v>32</v>
      </c>
      <c r="B35" s="182">
        <v>42.590508486252368</v>
      </c>
      <c r="C35" s="182">
        <v>42.235486399359694</v>
      </c>
      <c r="D35" s="191"/>
      <c r="E35" s="183"/>
      <c r="F35" s="182">
        <v>1642.138157878466</v>
      </c>
      <c r="G35" s="182">
        <v>25.219662964344021</v>
      </c>
      <c r="H35" s="183"/>
      <c r="I35" s="183"/>
      <c r="J35" s="183"/>
      <c r="K35" s="183"/>
      <c r="L35" s="182">
        <v>0</v>
      </c>
      <c r="M35" s="182">
        <v>-6.7199315199413396</v>
      </c>
      <c r="N35" s="182"/>
      <c r="O35" s="182"/>
      <c r="P35" s="184"/>
      <c r="Q35" s="49"/>
      <c r="R35" s="49"/>
      <c r="S35" s="49"/>
      <c r="T35" s="49"/>
    </row>
    <row r="36" spans="1:20" s="29" customFormat="1">
      <c r="A36" s="182">
        <v>33</v>
      </c>
      <c r="B36" s="182">
        <v>42.571452400359227</v>
      </c>
      <c r="C36" s="182">
        <v>42.366800078271162</v>
      </c>
      <c r="D36" s="191"/>
      <c r="E36" s="183"/>
      <c r="F36" s="182">
        <v>1641.403423147721</v>
      </c>
      <c r="G36" s="182">
        <v>25.40229594707489</v>
      </c>
      <c r="H36" s="183"/>
      <c r="I36" s="183"/>
      <c r="J36" s="183"/>
      <c r="K36" s="183"/>
      <c r="L36" s="182">
        <v>0</v>
      </c>
      <c r="M36" s="182">
        <v>-6.7199315199413396</v>
      </c>
      <c r="N36" s="182"/>
      <c r="O36" s="182"/>
      <c r="P36" s="184"/>
      <c r="Q36" s="49"/>
      <c r="R36" s="49"/>
      <c r="S36" s="49"/>
      <c r="T36" s="49"/>
    </row>
    <row r="37" spans="1:20" s="29" customFormat="1">
      <c r="A37" s="182">
        <v>34</v>
      </c>
      <c r="B37" s="182">
        <v>43.666985134315418</v>
      </c>
      <c r="C37" s="182">
        <v>43.713020573087022</v>
      </c>
      <c r="D37" s="191"/>
      <c r="E37" s="183"/>
      <c r="F37" s="182">
        <v>1683.6432622015229</v>
      </c>
      <c r="G37" s="182">
        <v>25.586891323328022</v>
      </c>
      <c r="H37" s="183"/>
      <c r="I37" s="183"/>
      <c r="J37" s="183"/>
      <c r="K37" s="183"/>
      <c r="L37" s="182">
        <v>0</v>
      </c>
      <c r="M37" s="182">
        <v>-6.7199315199413396</v>
      </c>
      <c r="N37" s="182"/>
      <c r="O37" s="182"/>
      <c r="P37" s="184"/>
      <c r="Q37" s="49"/>
      <c r="R37" s="49"/>
      <c r="S37" s="49"/>
      <c r="T37" s="49"/>
    </row>
    <row r="38" spans="1:20" s="29" customFormat="1">
      <c r="A38" s="182">
        <v>35</v>
      </c>
      <c r="B38" s="182">
        <v>45.497279138453791</v>
      </c>
      <c r="C38" s="182">
        <v>45.949937450112976</v>
      </c>
      <c r="D38" s="191"/>
      <c r="E38" s="183"/>
      <c r="F38" s="182">
        <v>1292.9694525616451</v>
      </c>
      <c r="G38" s="182">
        <v>25.780717223882679</v>
      </c>
      <c r="H38" s="183"/>
      <c r="I38" s="183"/>
      <c r="J38" s="183"/>
      <c r="K38" s="183"/>
      <c r="L38" s="182">
        <v>0</v>
      </c>
      <c r="M38" s="182">
        <v>-6.7199315199413396</v>
      </c>
      <c r="N38" s="182"/>
      <c r="O38" s="182"/>
      <c r="P38" s="184"/>
      <c r="Q38" s="49"/>
      <c r="R38" s="49"/>
      <c r="S38" s="49"/>
      <c r="T38" s="49"/>
    </row>
    <row r="39" spans="1:20" s="29" customFormat="1">
      <c r="A39" s="182">
        <v>36</v>
      </c>
      <c r="B39" s="182">
        <v>44.601032330297308</v>
      </c>
      <c r="C39" s="182">
        <v>44.217399257357982</v>
      </c>
      <c r="D39" s="191"/>
      <c r="E39" s="183"/>
      <c r="F39" s="182">
        <v>1267.499363649828</v>
      </c>
      <c r="G39" s="182">
        <v>25.974199175834659</v>
      </c>
      <c r="H39" s="183"/>
      <c r="I39" s="183"/>
      <c r="J39" s="183"/>
      <c r="K39" s="183"/>
      <c r="L39" s="182">
        <v>0</v>
      </c>
      <c r="M39" s="182">
        <v>-6.7199315199413396</v>
      </c>
      <c r="N39" s="182"/>
      <c r="O39" s="182"/>
      <c r="P39" s="184"/>
      <c r="Q39" s="49"/>
      <c r="R39" s="49"/>
      <c r="S39" s="49"/>
      <c r="T39" s="49"/>
    </row>
    <row r="40" spans="1:20" s="29" customFormat="1">
      <c r="A40" s="182">
        <v>37</v>
      </c>
      <c r="B40" s="182">
        <v>42.627392915051487</v>
      </c>
      <c r="C40" s="182">
        <v>42.540482694608713</v>
      </c>
      <c r="D40" s="191"/>
      <c r="E40" s="183"/>
      <c r="F40" s="182">
        <v>1211.4112739309051</v>
      </c>
      <c r="G40" s="182">
        <v>26.16768112778664</v>
      </c>
      <c r="H40" s="183"/>
      <c r="I40" s="183"/>
      <c r="J40" s="183"/>
      <c r="K40" s="183"/>
      <c r="L40" s="182">
        <v>0</v>
      </c>
      <c r="M40" s="182">
        <v>-6.7199315199413396</v>
      </c>
      <c r="N40" s="182"/>
      <c r="O40" s="182"/>
      <c r="P40" s="184"/>
      <c r="Q40" s="49"/>
      <c r="R40" s="49"/>
      <c r="S40" s="49"/>
      <c r="T40" s="49"/>
    </row>
    <row r="41" spans="1:20" s="29" customFormat="1">
      <c r="A41" s="182">
        <v>38</v>
      </c>
      <c r="B41" s="182">
        <v>41.802642779112091</v>
      </c>
      <c r="C41" s="182">
        <v>41.538080624752453</v>
      </c>
      <c r="D41" s="191"/>
      <c r="E41" s="183"/>
      <c r="F41" s="182">
        <v>1611.7608652148531</v>
      </c>
      <c r="G41" s="182">
        <v>26.357541769742969</v>
      </c>
      <c r="H41" s="183"/>
      <c r="I41" s="183"/>
      <c r="J41" s="183"/>
      <c r="K41" s="183"/>
      <c r="L41" s="182">
        <v>0</v>
      </c>
      <c r="M41" s="182">
        <v>-6.7199315199413396</v>
      </c>
      <c r="N41" s="182"/>
      <c r="O41" s="182"/>
      <c r="P41" s="184"/>
      <c r="Q41" s="49"/>
      <c r="R41" s="49"/>
      <c r="S41" s="49"/>
      <c r="T41" s="49"/>
    </row>
    <row r="42" spans="1:20" s="29" customFormat="1">
      <c r="A42" s="182">
        <v>39</v>
      </c>
      <c r="B42" s="182">
        <v>39.468322278010788</v>
      </c>
      <c r="C42" s="182">
        <v>39.408468454719689</v>
      </c>
      <c r="D42" s="191"/>
      <c r="E42" s="183"/>
      <c r="F42" s="182">
        <v>1521.757789322633</v>
      </c>
      <c r="G42" s="182">
        <v>26.551367670297619</v>
      </c>
      <c r="H42" s="183"/>
      <c r="I42" s="183"/>
      <c r="J42" s="183"/>
      <c r="K42" s="183"/>
      <c r="L42" s="182">
        <v>0</v>
      </c>
      <c r="M42" s="182">
        <v>-6.7199315199413396</v>
      </c>
      <c r="N42" s="182"/>
      <c r="O42" s="182"/>
      <c r="P42" s="184"/>
      <c r="Q42" s="49"/>
      <c r="R42" s="49"/>
      <c r="S42" s="49"/>
      <c r="T42" s="49"/>
    </row>
    <row r="43" spans="1:20" s="29" customFormat="1">
      <c r="A43" s="182">
        <v>40</v>
      </c>
      <c r="B43" s="182">
        <v>35.933540823557983</v>
      </c>
      <c r="C43" s="182">
        <v>36.258486276923726</v>
      </c>
      <c r="D43" s="191"/>
      <c r="E43" s="183"/>
      <c r="F43" s="182">
        <v>1385.4692191124011</v>
      </c>
      <c r="G43" s="182">
        <v>26.741473406553268</v>
      </c>
      <c r="H43" s="183"/>
      <c r="I43" s="183"/>
      <c r="J43" s="183"/>
      <c r="K43" s="183"/>
      <c r="L43" s="182">
        <v>0</v>
      </c>
      <c r="M43" s="182">
        <v>-6.7199315199413396</v>
      </c>
      <c r="N43" s="182"/>
      <c r="O43" s="182"/>
      <c r="P43" s="184"/>
      <c r="Q43" s="49"/>
      <c r="R43" s="49"/>
      <c r="S43" s="49"/>
      <c r="T43" s="49"/>
    </row>
    <row r="44" spans="1:20" s="29" customFormat="1">
      <c r="A44" s="182">
        <v>41</v>
      </c>
      <c r="B44" s="182">
        <v>33.049254865380867</v>
      </c>
      <c r="C44" s="182">
        <v>33.124059608399463</v>
      </c>
      <c r="D44" s="191"/>
      <c r="E44" s="183"/>
      <c r="F44" s="182">
        <v>1274.2614360054081</v>
      </c>
      <c r="G44" s="182">
        <v>26.93377727270126</v>
      </c>
      <c r="H44" s="183"/>
      <c r="I44" s="183"/>
      <c r="J44" s="183"/>
      <c r="K44" s="183"/>
      <c r="L44" s="182">
        <v>0</v>
      </c>
      <c r="M44" s="182">
        <v>-6.7199315199413396</v>
      </c>
      <c r="N44" s="182"/>
      <c r="O44" s="182"/>
      <c r="P44" s="184"/>
      <c r="Q44" s="49"/>
      <c r="R44" s="49"/>
      <c r="S44" s="49"/>
      <c r="T44" s="49"/>
    </row>
    <row r="45" spans="1:20" s="29" customFormat="1">
      <c r="A45" s="182">
        <v>42</v>
      </c>
      <c r="B45" s="182">
        <v>29.16916728458262</v>
      </c>
      <c r="C45" s="182">
        <v>29.102667354302287</v>
      </c>
      <c r="D45" s="191"/>
      <c r="E45" s="183"/>
      <c r="F45" s="182">
        <v>1124.6590926946719</v>
      </c>
      <c r="G45" s="182">
        <v>27.125929772853851</v>
      </c>
      <c r="H45" s="183"/>
      <c r="I45" s="183"/>
      <c r="J45" s="183"/>
      <c r="K45" s="183"/>
      <c r="L45" s="182">
        <v>0</v>
      </c>
      <c r="M45" s="182">
        <v>-6.7199315199413396</v>
      </c>
      <c r="N45" s="182"/>
      <c r="O45" s="182"/>
      <c r="P45" s="184"/>
      <c r="Q45" s="49"/>
      <c r="R45" s="49"/>
      <c r="S45" s="49"/>
      <c r="T45" s="49"/>
    </row>
    <row r="46" spans="1:20" s="29" customFormat="1">
      <c r="A46" s="182">
        <v>43</v>
      </c>
      <c r="B46" s="182">
        <v>26.074884404877899</v>
      </c>
      <c r="C46" s="182">
        <v>26.046394697193598</v>
      </c>
      <c r="D46" s="191"/>
      <c r="E46" s="183"/>
      <c r="F46" s="182">
        <v>1005.354577002558</v>
      </c>
      <c r="G46" s="182">
        <v>27.31087937951088</v>
      </c>
      <c r="H46" s="183"/>
      <c r="I46" s="183"/>
      <c r="J46" s="183"/>
      <c r="K46" s="183"/>
      <c r="L46" s="182">
        <v>0</v>
      </c>
      <c r="M46" s="182">
        <v>-6.7199315199413396</v>
      </c>
      <c r="N46" s="182"/>
      <c r="O46" s="182"/>
      <c r="P46" s="184"/>
      <c r="Q46" s="49"/>
      <c r="R46" s="49"/>
      <c r="S46" s="49"/>
      <c r="T46" s="49"/>
    </row>
    <row r="47" spans="1:20" s="29" customFormat="1">
      <c r="A47" s="182">
        <v>44</v>
      </c>
      <c r="B47" s="182">
        <v>23.247334463588519</v>
      </c>
      <c r="C47" s="182">
        <v>23.220881363533515</v>
      </c>
      <c r="D47" s="191"/>
      <c r="E47" s="183"/>
      <c r="F47" s="182">
        <v>1432.3103327283559</v>
      </c>
      <c r="G47" s="182">
        <v>27.479091882705688</v>
      </c>
      <c r="H47" s="183"/>
      <c r="I47" s="183"/>
      <c r="J47" s="183"/>
      <c r="K47" s="183"/>
      <c r="L47" s="182">
        <v>0</v>
      </c>
      <c r="M47" s="182">
        <v>-6.7199315199413396</v>
      </c>
      <c r="N47" s="182"/>
      <c r="O47" s="182"/>
      <c r="P47" s="184"/>
      <c r="Q47" s="49"/>
      <c r="R47" s="49"/>
      <c r="S47" s="49"/>
      <c r="T47" s="49"/>
    </row>
    <row r="48" spans="1:20" s="29" customFormat="1">
      <c r="A48" s="182">
        <v>45</v>
      </c>
      <c r="B48" s="182">
        <v>21.932429858209371</v>
      </c>
      <c r="C48" s="182">
        <v>22.120359856504397</v>
      </c>
      <c r="D48" s="191"/>
      <c r="E48" s="183"/>
      <c r="F48" s="182">
        <v>1351.2966812154709</v>
      </c>
      <c r="G48" s="182">
        <v>27.670180469751362</v>
      </c>
      <c r="H48" s="183"/>
      <c r="I48" s="183"/>
      <c r="J48" s="183"/>
      <c r="K48" s="183"/>
      <c r="L48" s="182">
        <v>0</v>
      </c>
      <c r="M48" s="182">
        <v>-6.7199315199413396</v>
      </c>
      <c r="N48" s="182"/>
      <c r="O48" s="182"/>
      <c r="P48" s="184"/>
      <c r="Q48" s="49"/>
      <c r="R48" s="49"/>
      <c r="S48" s="49"/>
      <c r="T48" s="49"/>
    </row>
    <row r="49" spans="1:20" s="29" customFormat="1">
      <c r="A49" s="182">
        <v>46</v>
      </c>
      <c r="B49" s="182">
        <v>20.161571982534429</v>
      </c>
      <c r="C49" s="182">
        <v>20.171117025253647</v>
      </c>
      <c r="D49" s="191"/>
      <c r="E49" s="183"/>
      <c r="F49" s="182">
        <v>1242.190923860996</v>
      </c>
      <c r="G49" s="182">
        <v>27.863140434026722</v>
      </c>
      <c r="H49" s="183"/>
      <c r="I49" s="183"/>
      <c r="J49" s="183"/>
      <c r="K49" s="183"/>
      <c r="L49" s="182">
        <v>0</v>
      </c>
      <c r="M49" s="182">
        <v>-6.7199315199413396</v>
      </c>
      <c r="N49" s="182"/>
      <c r="O49" s="182"/>
      <c r="P49" s="184"/>
      <c r="Q49" s="49"/>
      <c r="R49" s="49"/>
      <c r="S49" s="49"/>
      <c r="T49" s="49"/>
    </row>
    <row r="50" spans="1:20" s="29" customFormat="1">
      <c r="A50" s="182">
        <v>47</v>
      </c>
      <c r="B50" s="182">
        <v>19.158916272422388</v>
      </c>
      <c r="C50" s="182">
        <v>19.313157244393555</v>
      </c>
      <c r="D50" s="191"/>
      <c r="E50" s="183"/>
      <c r="F50" s="182">
        <v>1180.4154916706129</v>
      </c>
      <c r="G50" s="182">
        <v>28.049831718206409</v>
      </c>
      <c r="H50" s="183"/>
      <c r="I50" s="183"/>
      <c r="J50" s="183"/>
      <c r="K50" s="183"/>
      <c r="L50" s="182">
        <v>0</v>
      </c>
      <c r="M50" s="182">
        <v>-6.7199315199413396</v>
      </c>
      <c r="N50" s="182"/>
      <c r="O50" s="182"/>
      <c r="P50" s="184"/>
      <c r="Q50" s="49"/>
      <c r="R50" s="49"/>
      <c r="S50" s="49"/>
      <c r="T50" s="49"/>
    </row>
    <row r="51" spans="1:20" s="29" customFormat="1">
      <c r="A51" s="182">
        <v>48</v>
      </c>
      <c r="B51" s="182">
        <v>18.10518049896881</v>
      </c>
      <c r="C51" s="182">
        <v>18.042405135028115</v>
      </c>
      <c r="D51" s="191"/>
      <c r="E51" s="183"/>
      <c r="F51" s="182">
        <v>1115.4929243695319</v>
      </c>
      <c r="G51" s="182">
        <v>28.22932010889053</v>
      </c>
      <c r="H51" s="183"/>
      <c r="I51" s="183"/>
      <c r="J51" s="183"/>
      <c r="K51" s="183"/>
      <c r="L51" s="182">
        <v>0</v>
      </c>
      <c r="M51" s="182">
        <v>-6.7199315199413396</v>
      </c>
      <c r="N51" s="182"/>
      <c r="O51" s="182"/>
      <c r="P51" s="184"/>
      <c r="Q51" s="49"/>
      <c r="R51" s="49"/>
      <c r="S51" s="49"/>
      <c r="T51" s="49"/>
    </row>
    <row r="52" spans="1:20" s="29" customFormat="1">
      <c r="A52" s="182">
        <v>49</v>
      </c>
      <c r="B52" s="182">
        <v>18.034959656134561</v>
      </c>
      <c r="C52" s="182">
        <v>18.202236332495083</v>
      </c>
      <c r="D52" s="191"/>
      <c r="E52" s="183"/>
      <c r="F52" s="182">
        <v>1111.1664912069721</v>
      </c>
      <c r="G52" s="182">
        <v>28.397751569747921</v>
      </c>
      <c r="H52" s="183"/>
      <c r="I52" s="183"/>
      <c r="J52" s="183"/>
      <c r="K52" s="183"/>
      <c r="L52" s="182">
        <v>0</v>
      </c>
      <c r="M52" s="182">
        <v>-6.7199315199413396</v>
      </c>
      <c r="N52" s="182"/>
      <c r="O52" s="182"/>
      <c r="P52" s="184"/>
      <c r="Q52" s="49"/>
      <c r="R52" s="49"/>
      <c r="S52" s="49"/>
      <c r="T52" s="49"/>
    </row>
    <row r="53" spans="1:20" s="29" customFormat="1">
      <c r="A53" s="182">
        <v>50</v>
      </c>
      <c r="B53" s="182">
        <v>17.137610007509021</v>
      </c>
      <c r="C53" s="182">
        <v>16.993387654788155</v>
      </c>
      <c r="D53" s="191"/>
      <c r="E53" s="183"/>
      <c r="F53" s="182">
        <v>1055.8791559724909</v>
      </c>
      <c r="G53" s="182">
        <v>28.563876748085018</v>
      </c>
      <c r="H53" s="183"/>
      <c r="I53" s="183"/>
      <c r="J53" s="183"/>
      <c r="K53" s="183"/>
      <c r="L53" s="182">
        <v>0</v>
      </c>
      <c r="M53" s="182">
        <v>-6.7199315199413396</v>
      </c>
      <c r="N53" s="182"/>
      <c r="O53" s="182"/>
      <c r="P53" s="184"/>
      <c r="Q53" s="49"/>
      <c r="R53" s="49"/>
      <c r="S53" s="49"/>
      <c r="T53" s="49"/>
    </row>
    <row r="54" spans="1:20" s="29" customFormat="1">
      <c r="A54" s="182">
        <v>51</v>
      </c>
      <c r="B54" s="182">
        <v>16.730416333891359</v>
      </c>
      <c r="C54" s="182">
        <v>16.572089312891304</v>
      </c>
      <c r="D54" s="191"/>
      <c r="E54" s="183"/>
      <c r="F54" s="182">
        <v>1030.791217092544</v>
      </c>
      <c r="G54" s="182">
        <v>28.714946120977402</v>
      </c>
      <c r="H54" s="183"/>
      <c r="I54" s="183"/>
      <c r="J54" s="183"/>
      <c r="K54" s="183"/>
      <c r="L54" s="182">
        <v>0</v>
      </c>
      <c r="M54" s="182">
        <v>-6.7199315199413396</v>
      </c>
      <c r="N54" s="182"/>
      <c r="O54" s="182"/>
      <c r="P54" s="184"/>
      <c r="Q54" s="49"/>
      <c r="R54" s="49"/>
      <c r="S54" s="49"/>
      <c r="T54" s="49"/>
    </row>
    <row r="55" spans="1:20" s="29" customFormat="1">
      <c r="A55" s="182">
        <v>52</v>
      </c>
      <c r="B55" s="182">
        <v>15.816527499463909</v>
      </c>
      <c r="C55" s="182">
        <v>15.937165717421049</v>
      </c>
      <c r="D55" s="191"/>
      <c r="E55" s="183"/>
      <c r="F55" s="182">
        <v>974.48487269999816</v>
      </c>
      <c r="G55" s="182">
        <v>28.861872017383579</v>
      </c>
      <c r="H55" s="183"/>
      <c r="I55" s="183"/>
      <c r="J55" s="183"/>
      <c r="K55" s="183"/>
      <c r="L55" s="182">
        <v>0</v>
      </c>
      <c r="M55" s="182">
        <v>-6.7199315199413396</v>
      </c>
      <c r="N55" s="182"/>
      <c r="O55" s="182"/>
      <c r="P55" s="184"/>
      <c r="Q55" s="49"/>
      <c r="R55" s="49"/>
      <c r="S55" s="49"/>
      <c r="T55" s="49"/>
    </row>
    <row r="56" spans="1:20" s="29" customFormat="1">
      <c r="A56" s="182">
        <v>53</v>
      </c>
      <c r="B56" s="182">
        <v>14.291510492580761</v>
      </c>
      <c r="C56" s="182">
        <v>14.212893359026921</v>
      </c>
      <c r="D56" s="191"/>
      <c r="E56" s="183"/>
      <c r="F56" s="182">
        <v>880.5258160190532</v>
      </c>
      <c r="G56" s="182">
        <v>28.992200642824169</v>
      </c>
      <c r="H56" s="183"/>
      <c r="I56" s="183"/>
      <c r="J56" s="183"/>
      <c r="K56" s="183"/>
      <c r="L56" s="182">
        <v>0</v>
      </c>
      <c r="M56" s="182">
        <v>-6.7199315199413396</v>
      </c>
      <c r="N56" s="182"/>
      <c r="O56" s="182"/>
      <c r="P56" s="184"/>
      <c r="Q56" s="49"/>
      <c r="R56" s="49"/>
      <c r="S56" s="49"/>
      <c r="T56" s="49"/>
    </row>
    <row r="57" spans="1:20" s="29" customFormat="1">
      <c r="A57" s="182">
        <v>54</v>
      </c>
      <c r="B57" s="182">
        <v>12.18785229892503</v>
      </c>
      <c r="C57" s="182">
        <v>12.092606622820282</v>
      </c>
      <c r="D57" s="191"/>
      <c r="E57" s="183"/>
      <c r="F57" s="182">
        <v>1451.610786014978</v>
      </c>
      <c r="G57" s="182">
        <v>29.05772149562836</v>
      </c>
      <c r="H57" s="183"/>
      <c r="I57" s="183"/>
      <c r="J57" s="183"/>
      <c r="K57" s="183"/>
      <c r="L57" s="182">
        <v>0</v>
      </c>
      <c r="M57" s="182">
        <v>-6.7199315199413396</v>
      </c>
      <c r="N57" s="182"/>
      <c r="O57" s="182"/>
      <c r="P57" s="184"/>
      <c r="Q57" s="49"/>
      <c r="R57" s="49"/>
      <c r="S57" s="49"/>
      <c r="T57" s="49"/>
    </row>
    <row r="58" spans="1:20" s="29" customFormat="1">
      <c r="A58" s="182">
        <v>55</v>
      </c>
      <c r="B58" s="182">
        <v>11.89878495648772</v>
      </c>
      <c r="C58" s="182">
        <v>11.952290385316269</v>
      </c>
      <c r="D58" s="191"/>
      <c r="E58" s="183"/>
      <c r="F58" s="182">
        <v>1417.1819742871151</v>
      </c>
      <c r="G58" s="182">
        <v>29.2015420794487</v>
      </c>
      <c r="H58" s="183"/>
      <c r="I58" s="183"/>
      <c r="J58" s="183"/>
      <c r="K58" s="183"/>
      <c r="L58" s="182">
        <v>0</v>
      </c>
      <c r="M58" s="182">
        <v>-6.7199315199413396</v>
      </c>
      <c r="N58" s="182"/>
      <c r="O58" s="182"/>
      <c r="P58" s="184"/>
      <c r="Q58" s="49"/>
      <c r="R58" s="49"/>
      <c r="S58" s="49"/>
      <c r="T58" s="49"/>
    </row>
    <row r="59" spans="1:20" s="29" customFormat="1">
      <c r="A59" s="182">
        <v>56</v>
      </c>
      <c r="B59" s="182">
        <v>12.11997864600583</v>
      </c>
      <c r="C59" s="182">
        <v>12.058151563981724</v>
      </c>
      <c r="D59" s="191"/>
      <c r="E59" s="183"/>
      <c r="F59" s="182">
        <v>1443.5268246863329</v>
      </c>
      <c r="G59" s="182">
        <v>29.343958735466</v>
      </c>
      <c r="H59" s="183"/>
      <c r="I59" s="183"/>
      <c r="J59" s="183"/>
      <c r="K59" s="183"/>
      <c r="L59" s="182">
        <v>0</v>
      </c>
      <c r="M59" s="182">
        <v>-6.7199315199413396</v>
      </c>
      <c r="N59" s="182"/>
      <c r="O59" s="182"/>
      <c r="P59" s="184"/>
      <c r="Q59" s="49"/>
      <c r="R59" s="49"/>
      <c r="S59" s="49"/>
      <c r="T59" s="49"/>
    </row>
    <row r="60" spans="1:20" s="29" customFormat="1">
      <c r="A60" s="182">
        <v>57</v>
      </c>
      <c r="B60" s="182">
        <v>11.90747170640523</v>
      </c>
      <c r="C60" s="182">
        <v>12.000235219586049</v>
      </c>
      <c r="D60" s="191"/>
      <c r="E60" s="183"/>
      <c r="F60" s="182">
        <v>1418.2165929850121</v>
      </c>
      <c r="G60" s="182">
        <v>29.486823379993439</v>
      </c>
      <c r="H60" s="183"/>
      <c r="I60" s="183"/>
      <c r="J60" s="183"/>
      <c r="K60" s="183"/>
      <c r="L60" s="182">
        <v>0</v>
      </c>
      <c r="M60" s="182">
        <v>-6.7199315199413396</v>
      </c>
      <c r="N60" s="182"/>
      <c r="O60" s="182"/>
      <c r="P60" s="184"/>
      <c r="Q60" s="49"/>
      <c r="R60" s="49"/>
      <c r="S60" s="49"/>
      <c r="T60" s="49"/>
    </row>
    <row r="61" spans="1:20" s="29" customFormat="1">
      <c r="A61" s="182">
        <v>58</v>
      </c>
      <c r="B61" s="182">
        <v>12.02014601165412</v>
      </c>
      <c r="C61" s="182">
        <v>12.115192200940946</v>
      </c>
      <c r="D61" s="191"/>
      <c r="E61" s="183"/>
      <c r="F61" s="182">
        <v>1431.6364501341229</v>
      </c>
      <c r="G61" s="182">
        <v>29.629240036010739</v>
      </c>
      <c r="H61" s="183"/>
      <c r="I61" s="183"/>
      <c r="J61" s="183"/>
      <c r="K61" s="183"/>
      <c r="L61" s="182">
        <v>0</v>
      </c>
      <c r="M61" s="182">
        <v>-6.7199315199413396</v>
      </c>
      <c r="N61" s="182"/>
      <c r="O61" s="182"/>
      <c r="P61" s="184"/>
      <c r="Q61" s="49"/>
      <c r="R61" s="49"/>
      <c r="S61" s="49"/>
      <c r="T61" s="49"/>
    </row>
    <row r="62" spans="1:20" s="29" customFormat="1">
      <c r="A62" s="182">
        <v>59</v>
      </c>
      <c r="B62" s="182">
        <v>13.130859414160151</v>
      </c>
      <c r="C62" s="182">
        <v>13.007347999044862</v>
      </c>
      <c r="D62" s="191"/>
      <c r="E62" s="183"/>
      <c r="F62" s="182">
        <v>1563.925840890143</v>
      </c>
      <c r="G62" s="182">
        <v>29.771656692028049</v>
      </c>
      <c r="H62" s="183"/>
      <c r="I62" s="183"/>
      <c r="J62" s="183"/>
      <c r="K62" s="183"/>
      <c r="L62" s="182">
        <v>0</v>
      </c>
      <c r="M62" s="182">
        <v>-6.7199315199413396</v>
      </c>
      <c r="N62" s="182"/>
      <c r="O62" s="182"/>
      <c r="P62" s="184"/>
      <c r="Q62" s="49"/>
      <c r="R62" s="49"/>
      <c r="S62" s="49"/>
      <c r="T62" s="49"/>
    </row>
    <row r="63" spans="1:20" s="29" customFormat="1">
      <c r="A63" s="182">
        <v>60</v>
      </c>
      <c r="B63" s="182">
        <v>12.972009778317171</v>
      </c>
      <c r="C63" s="182">
        <v>12.971497186906612</v>
      </c>
      <c r="D63" s="191"/>
      <c r="E63" s="183"/>
      <c r="F63" s="182">
        <v>1545.0063595009101</v>
      </c>
      <c r="G63" s="182">
        <v>29.9121268093586</v>
      </c>
      <c r="H63" s="183"/>
      <c r="I63" s="183"/>
      <c r="J63" s="183"/>
      <c r="K63" s="183"/>
      <c r="L63" s="182">
        <v>0</v>
      </c>
      <c r="M63" s="182">
        <v>-6.7199315199413396</v>
      </c>
      <c r="N63" s="182"/>
      <c r="O63" s="182"/>
      <c r="P63" s="184"/>
      <c r="Q63" s="49"/>
      <c r="R63" s="49"/>
      <c r="S63" s="49"/>
      <c r="T63" s="49"/>
    </row>
    <row r="64" spans="1:20" s="29" customFormat="1">
      <c r="A64" s="182">
        <v>61</v>
      </c>
      <c r="B64" s="182">
        <v>13.847652717615381</v>
      </c>
      <c r="C64" s="182">
        <v>13.947362532511868</v>
      </c>
      <c r="D64" s="191"/>
      <c r="E64" s="183"/>
      <c r="F64" s="182">
        <v>1649.2981360984411</v>
      </c>
      <c r="G64" s="182">
        <v>30.05144801735878</v>
      </c>
      <c r="H64" s="183"/>
      <c r="I64" s="183"/>
      <c r="J64" s="183"/>
      <c r="K64" s="183"/>
      <c r="L64" s="182">
        <v>0</v>
      </c>
      <c r="M64" s="182">
        <v>-6.7199315199413396</v>
      </c>
      <c r="N64" s="182"/>
      <c r="O64" s="182"/>
      <c r="P64" s="184"/>
      <c r="Q64" s="49"/>
      <c r="R64" s="49"/>
      <c r="S64" s="49"/>
      <c r="T64" s="49"/>
    </row>
    <row r="65" spans="1:20" s="29" customFormat="1">
      <c r="A65" s="182">
        <v>62</v>
      </c>
      <c r="B65" s="182">
        <v>14.89342251187011</v>
      </c>
      <c r="C65" s="182">
        <v>15.017494079284496</v>
      </c>
      <c r="D65" s="191"/>
      <c r="E65" s="183"/>
      <c r="F65" s="182">
        <v>917.61070443806034</v>
      </c>
      <c r="G65" s="182">
        <v>30.194489389657971</v>
      </c>
      <c r="H65" s="183"/>
      <c r="I65" s="183"/>
      <c r="J65" s="183"/>
      <c r="K65" s="183"/>
      <c r="L65" s="182">
        <v>0</v>
      </c>
      <c r="M65" s="182">
        <v>-6.7199315199413396</v>
      </c>
      <c r="N65" s="182"/>
      <c r="O65" s="182"/>
      <c r="P65" s="184"/>
      <c r="Q65" s="49"/>
      <c r="R65" s="49"/>
      <c r="S65" s="49"/>
      <c r="T65" s="49"/>
    </row>
    <row r="66" spans="1:20" s="29" customFormat="1">
      <c r="A66" s="182">
        <v>63</v>
      </c>
      <c r="B66" s="182">
        <v>15.40525828180588</v>
      </c>
      <c r="C66" s="182">
        <v>15.31843080385153</v>
      </c>
      <c r="D66" s="191"/>
      <c r="E66" s="183"/>
      <c r="F66" s="182">
        <v>949.14583217871507</v>
      </c>
      <c r="G66" s="182">
        <v>30.294819891452789</v>
      </c>
      <c r="H66" s="183"/>
      <c r="I66" s="183"/>
      <c r="J66" s="183"/>
      <c r="K66" s="183"/>
      <c r="L66" s="182">
        <v>0</v>
      </c>
      <c r="M66" s="182">
        <v>-6.7199315199413396</v>
      </c>
      <c r="N66" s="182"/>
      <c r="O66" s="182"/>
      <c r="P66" s="184"/>
      <c r="Q66" s="49"/>
      <c r="R66" s="49"/>
      <c r="S66" s="49"/>
      <c r="T66" s="49"/>
    </row>
    <row r="67" spans="1:20" s="29" customFormat="1">
      <c r="A67" s="182">
        <v>64</v>
      </c>
      <c r="B67" s="182">
        <v>15.838795069309191</v>
      </c>
      <c r="C67" s="182">
        <v>15.962334695755027</v>
      </c>
      <c r="D67" s="191"/>
      <c r="E67" s="183"/>
      <c r="F67" s="182">
        <v>975.85681796211441</v>
      </c>
      <c r="G67" s="182">
        <v>30.402354001998901</v>
      </c>
      <c r="H67" s="183"/>
      <c r="I67" s="183"/>
      <c r="J67" s="183"/>
      <c r="K67" s="183"/>
      <c r="L67" s="182">
        <v>0</v>
      </c>
      <c r="M67" s="182">
        <v>-6.7199315199413396</v>
      </c>
      <c r="N67" s="182"/>
      <c r="O67" s="182"/>
      <c r="P67" s="184"/>
      <c r="Q67" s="49"/>
      <c r="R67" s="49"/>
      <c r="S67" s="49"/>
      <c r="T67" s="49"/>
    </row>
    <row r="68" spans="1:20" s="29" customFormat="1">
      <c r="A68" s="182">
        <v>65</v>
      </c>
      <c r="B68" s="182">
        <v>17.15825156732803</v>
      </c>
      <c r="C68" s="182">
        <v>17.00615053476837</v>
      </c>
      <c r="D68" s="191"/>
      <c r="E68" s="183"/>
      <c r="F68" s="182">
        <v>1057.1509198152969</v>
      </c>
      <c r="G68" s="182">
        <v>30.52413010597229</v>
      </c>
      <c r="H68" s="183"/>
      <c r="I68" s="183"/>
      <c r="J68" s="183"/>
      <c r="K68" s="183"/>
      <c r="L68" s="182">
        <v>0</v>
      </c>
      <c r="M68" s="182">
        <v>-6.7199315199413396</v>
      </c>
      <c r="N68" s="182"/>
      <c r="O68" s="182"/>
      <c r="P68" s="184"/>
      <c r="Q68" s="49"/>
      <c r="R68" s="49"/>
      <c r="S68" s="49"/>
      <c r="T68" s="49"/>
    </row>
    <row r="69" spans="1:20" s="29" customFormat="1">
      <c r="A69" s="182">
        <v>66</v>
      </c>
      <c r="B69" s="182">
        <v>17.097218967055142</v>
      </c>
      <c r="C69" s="182">
        <v>16.952176628403848</v>
      </c>
      <c r="D69" s="191"/>
      <c r="E69" s="183"/>
      <c r="F69" s="182">
        <v>1053.3905908992631</v>
      </c>
      <c r="G69" s="182">
        <v>30.64475637674332</v>
      </c>
      <c r="H69" s="183"/>
      <c r="I69" s="183"/>
      <c r="J69" s="183"/>
      <c r="K69" s="183"/>
      <c r="L69" s="182">
        <v>0</v>
      </c>
      <c r="M69" s="182">
        <v>-6.7199315199413396</v>
      </c>
      <c r="N69" s="182"/>
      <c r="O69" s="182"/>
      <c r="P69" s="184"/>
      <c r="Q69" s="49"/>
      <c r="R69" s="49"/>
      <c r="S69" s="49"/>
      <c r="T69" s="49"/>
    </row>
    <row r="70" spans="1:20" s="29" customFormat="1">
      <c r="A70" s="182">
        <v>67</v>
      </c>
      <c r="B70" s="182">
        <v>17.32825912505745</v>
      </c>
      <c r="C70" s="182">
        <v>17.434485579085589</v>
      </c>
      <c r="D70" s="191"/>
      <c r="E70" s="183"/>
      <c r="F70" s="182">
        <v>1067.625393005294</v>
      </c>
      <c r="G70" s="182">
        <v>30.76538264751434</v>
      </c>
      <c r="H70" s="183"/>
      <c r="I70" s="183"/>
      <c r="J70" s="183"/>
      <c r="K70" s="183"/>
      <c r="L70" s="182">
        <v>0</v>
      </c>
      <c r="M70" s="182">
        <v>-6.7199315199413396</v>
      </c>
      <c r="N70" s="182"/>
      <c r="O70" s="182"/>
      <c r="P70" s="184"/>
      <c r="Q70" s="49"/>
      <c r="R70" s="49"/>
      <c r="S70" s="49"/>
      <c r="T70" s="49"/>
    </row>
    <row r="71" spans="1:20" s="29" customFormat="1">
      <c r="A71" s="182">
        <v>68</v>
      </c>
      <c r="B71" s="182">
        <v>18.976353174038589</v>
      </c>
      <c r="C71" s="182">
        <v>19.024052198397058</v>
      </c>
      <c r="D71" s="191"/>
      <c r="E71" s="183"/>
      <c r="F71" s="182">
        <v>1169.1673364924859</v>
      </c>
      <c r="G71" s="182">
        <v>30.88600891828537</v>
      </c>
      <c r="H71" s="183"/>
      <c r="I71" s="183"/>
      <c r="J71" s="183"/>
      <c r="K71" s="183"/>
      <c r="L71" s="182">
        <v>0</v>
      </c>
      <c r="M71" s="182">
        <v>-6.7199315199413396</v>
      </c>
      <c r="N71" s="182"/>
      <c r="O71" s="182"/>
      <c r="P71" s="184"/>
      <c r="Q71" s="49"/>
      <c r="R71" s="49"/>
      <c r="S71" s="49"/>
      <c r="T71" s="49"/>
    </row>
    <row r="72" spans="1:20" s="29" customFormat="1">
      <c r="A72" s="182">
        <v>69</v>
      </c>
      <c r="B72" s="182">
        <v>22.3821732193007</v>
      </c>
      <c r="C72" s="182">
        <v>22.542194277083123</v>
      </c>
      <c r="D72" s="191"/>
      <c r="E72" s="183"/>
      <c r="F72" s="182">
        <v>1379.006457587486</v>
      </c>
      <c r="G72" s="182">
        <v>31.024522125720981</v>
      </c>
      <c r="H72" s="183"/>
      <c r="I72" s="183"/>
      <c r="J72" s="183"/>
      <c r="K72" s="183"/>
      <c r="L72" s="182">
        <v>0</v>
      </c>
      <c r="M72" s="182">
        <v>-6.7199315199413396</v>
      </c>
      <c r="N72" s="182"/>
      <c r="O72" s="182"/>
      <c r="P72" s="184"/>
      <c r="Q72" s="49"/>
      <c r="R72" s="49"/>
      <c r="S72" s="49"/>
      <c r="T72" s="49"/>
    </row>
    <row r="73" spans="1:20" s="29" customFormat="1">
      <c r="A73" s="182">
        <v>70</v>
      </c>
      <c r="B73" s="182">
        <v>25.548419679751159</v>
      </c>
      <c r="C73" s="182">
        <v>25.551399420178718</v>
      </c>
      <c r="D73" s="191"/>
      <c r="E73" s="183"/>
      <c r="F73" s="182">
        <v>1574.084630027894</v>
      </c>
      <c r="G73" s="182">
        <v>31.170389592647549</v>
      </c>
      <c r="H73" s="183"/>
      <c r="I73" s="183"/>
      <c r="J73" s="183"/>
      <c r="K73" s="183"/>
      <c r="L73" s="182">
        <v>0</v>
      </c>
      <c r="M73" s="182">
        <v>-6.7199315199413396</v>
      </c>
      <c r="N73" s="182"/>
      <c r="O73" s="182"/>
      <c r="P73" s="184"/>
      <c r="Q73" s="49"/>
      <c r="R73" s="49"/>
      <c r="S73" s="49"/>
      <c r="T73" s="49"/>
    </row>
    <row r="74" spans="1:20" s="29" customFormat="1">
      <c r="A74" s="182">
        <v>71</v>
      </c>
      <c r="B74" s="182">
        <v>29.265091487289791</v>
      </c>
      <c r="C74" s="182">
        <v>29.021676351096993</v>
      </c>
      <c r="D74" s="191"/>
      <c r="E74" s="183"/>
      <c r="F74" s="182">
        <v>1128.3578622200939</v>
      </c>
      <c r="G74" s="182">
        <v>31.312647253274921</v>
      </c>
      <c r="H74" s="183"/>
      <c r="I74" s="183"/>
      <c r="J74" s="183"/>
      <c r="K74" s="183"/>
      <c r="L74" s="182">
        <v>0</v>
      </c>
      <c r="M74" s="182">
        <v>-6.7199315199413396</v>
      </c>
      <c r="N74" s="182"/>
      <c r="O74" s="182"/>
      <c r="P74" s="184"/>
      <c r="Q74" s="49"/>
      <c r="R74" s="49"/>
      <c r="S74" s="49"/>
      <c r="T74" s="49"/>
    </row>
    <row r="75" spans="1:20" s="29" customFormat="1">
      <c r="A75" s="182">
        <v>72</v>
      </c>
      <c r="B75" s="182">
        <v>32.156346932439021</v>
      </c>
      <c r="C75" s="182">
        <v>32.218790879546063</v>
      </c>
      <c r="D75" s="191"/>
      <c r="E75" s="183"/>
      <c r="F75" s="182">
        <v>1239.8347689693551</v>
      </c>
      <c r="G75" s="182">
        <v>31.451160460710529</v>
      </c>
      <c r="H75" s="183"/>
      <c r="I75" s="183"/>
      <c r="J75" s="183"/>
      <c r="K75" s="183"/>
      <c r="L75" s="182">
        <v>0</v>
      </c>
      <c r="M75" s="182">
        <v>-6.7199315199413396</v>
      </c>
      <c r="N75" s="182"/>
      <c r="O75" s="182"/>
      <c r="P75" s="184"/>
      <c r="Q75" s="49"/>
      <c r="R75" s="49"/>
      <c r="S75" s="49"/>
      <c r="T75" s="49"/>
    </row>
    <row r="76" spans="1:20" s="29" customFormat="1">
      <c r="A76" s="182">
        <v>73</v>
      </c>
      <c r="B76" s="182">
        <v>33.814826593931471</v>
      </c>
      <c r="C76" s="182">
        <v>33.727477231374081</v>
      </c>
      <c r="D76" s="191"/>
      <c r="E76" s="183"/>
      <c r="F76" s="182">
        <v>1303.7791551116791</v>
      </c>
      <c r="G76" s="182">
        <v>31.595391780138019</v>
      </c>
      <c r="H76" s="183"/>
      <c r="I76" s="183"/>
      <c r="J76" s="183"/>
      <c r="K76" s="183"/>
      <c r="L76" s="182">
        <v>0</v>
      </c>
      <c r="M76" s="182">
        <v>-6.7199315199413396</v>
      </c>
      <c r="N76" s="182"/>
      <c r="O76" s="182"/>
      <c r="P76" s="184"/>
      <c r="Q76" s="49"/>
      <c r="R76" s="49"/>
      <c r="S76" s="49"/>
      <c r="T76" s="49"/>
    </row>
    <row r="77" spans="1:20" s="29" customFormat="1">
      <c r="A77" s="182">
        <v>74</v>
      </c>
      <c r="B77" s="182">
        <v>35.977476749598431</v>
      </c>
      <c r="C77" s="182">
        <v>36.276599388730119</v>
      </c>
      <c r="D77" s="191"/>
      <c r="E77" s="183"/>
      <c r="F77" s="182">
        <v>1387.1628612122311</v>
      </c>
      <c r="G77" s="182">
        <v>31.742527782917019</v>
      </c>
      <c r="H77" s="183"/>
      <c r="I77" s="183"/>
      <c r="J77" s="183"/>
      <c r="K77" s="183"/>
      <c r="L77" s="182">
        <v>0</v>
      </c>
      <c r="M77" s="182">
        <v>-6.7199315199413396</v>
      </c>
      <c r="N77" s="182"/>
      <c r="O77" s="182"/>
      <c r="P77" s="184"/>
      <c r="Q77" s="49"/>
      <c r="R77" s="49"/>
      <c r="S77" s="49"/>
      <c r="T77" s="49"/>
    </row>
    <row r="78" spans="1:20" s="29" customFormat="1">
      <c r="A78" s="182">
        <v>75</v>
      </c>
      <c r="B78" s="182">
        <v>37.374654822453387</v>
      </c>
      <c r="C78" s="182">
        <v>37.558550818868746</v>
      </c>
      <c r="D78" s="191"/>
      <c r="E78" s="183"/>
      <c r="F78" s="182">
        <v>1441.033436858306</v>
      </c>
      <c r="G78" s="182">
        <v>31.888395249843601</v>
      </c>
      <c r="H78" s="183"/>
      <c r="I78" s="183"/>
      <c r="J78" s="183"/>
      <c r="K78" s="183"/>
      <c r="L78" s="182">
        <v>0</v>
      </c>
      <c r="M78" s="182">
        <v>-6.7199315199413396</v>
      </c>
      <c r="N78" s="182"/>
      <c r="O78" s="182"/>
      <c r="P78" s="184"/>
      <c r="Q78" s="49"/>
      <c r="R78" s="49"/>
      <c r="S78" s="49"/>
      <c r="T78" s="49"/>
    </row>
    <row r="79" spans="1:20" s="29" customFormat="1">
      <c r="A79" s="182">
        <v>76</v>
      </c>
      <c r="B79" s="182">
        <v>37.76763326396469</v>
      </c>
      <c r="C79" s="182">
        <v>37.529137544990768</v>
      </c>
      <c r="D79" s="191"/>
      <c r="E79" s="183"/>
      <c r="F79" s="182">
        <v>1456.1852872355371</v>
      </c>
      <c r="G79" s="182">
        <v>32.033047437667847</v>
      </c>
      <c r="H79" s="183"/>
      <c r="I79" s="183"/>
      <c r="J79" s="183"/>
      <c r="K79" s="183"/>
      <c r="L79" s="182">
        <v>0</v>
      </c>
      <c r="M79" s="182">
        <v>-6.7199315199413396</v>
      </c>
      <c r="N79" s="182"/>
      <c r="O79" s="182"/>
      <c r="P79" s="184"/>
      <c r="Q79" s="49"/>
      <c r="R79" s="49"/>
      <c r="S79" s="49"/>
      <c r="T79" s="49"/>
    </row>
    <row r="80" spans="1:20" s="29" customFormat="1">
      <c r="A80" s="182">
        <v>77</v>
      </c>
      <c r="B80" s="182">
        <v>39.431078238868572</v>
      </c>
      <c r="C80" s="182">
        <v>39.373806278512006</v>
      </c>
      <c r="D80" s="191"/>
      <c r="E80" s="183"/>
      <c r="F80" s="182">
        <v>1520.3217919607159</v>
      </c>
      <c r="G80" s="182">
        <v>32.177699625492103</v>
      </c>
      <c r="H80" s="183"/>
      <c r="I80" s="183"/>
      <c r="J80" s="183"/>
      <c r="K80" s="183"/>
      <c r="L80" s="182">
        <v>0</v>
      </c>
      <c r="M80" s="182">
        <v>-6.7199315199413396</v>
      </c>
      <c r="N80" s="182"/>
      <c r="O80" s="182"/>
      <c r="P80" s="184"/>
      <c r="Q80" s="49"/>
      <c r="R80" s="49"/>
      <c r="S80" s="49"/>
      <c r="T80" s="49"/>
    </row>
    <row r="81" spans="1:20" s="29" customFormat="1">
      <c r="A81" s="182">
        <v>78</v>
      </c>
      <c r="B81" s="182">
        <v>38.903606288949391</v>
      </c>
      <c r="C81" s="182">
        <v>38.959359698736023</v>
      </c>
      <c r="D81" s="191"/>
      <c r="E81" s="183"/>
      <c r="F81" s="182">
        <v>1499.9843541850571</v>
      </c>
      <c r="G81" s="182">
        <v>32.318088501691818</v>
      </c>
      <c r="H81" s="183"/>
      <c r="I81" s="183"/>
      <c r="J81" s="183"/>
      <c r="K81" s="183"/>
      <c r="L81" s="182">
        <v>0</v>
      </c>
      <c r="M81" s="182">
        <v>-6.7199315199413396</v>
      </c>
      <c r="N81" s="182"/>
      <c r="O81" s="182"/>
      <c r="P81" s="184"/>
      <c r="Q81" s="49"/>
      <c r="R81" s="49"/>
      <c r="S81" s="49"/>
      <c r="T81" s="49"/>
    </row>
    <row r="82" spans="1:20" s="29" customFormat="1">
      <c r="A82" s="182">
        <v>79</v>
      </c>
      <c r="B82" s="182">
        <v>39.518282845035287</v>
      </c>
      <c r="C82" s="182">
        <v>39.128127976173801</v>
      </c>
      <c r="D82" s="191"/>
      <c r="E82" s="183"/>
      <c r="F82" s="182">
        <v>1523.6840906610321</v>
      </c>
      <c r="G82" s="182">
        <v>32.457611054182053</v>
      </c>
      <c r="H82" s="183"/>
      <c r="I82" s="183"/>
      <c r="J82" s="183"/>
      <c r="K82" s="183"/>
      <c r="L82" s="182">
        <v>0</v>
      </c>
      <c r="M82" s="182">
        <v>-6.7199315199413396</v>
      </c>
      <c r="N82" s="182"/>
      <c r="O82" s="182"/>
      <c r="P82" s="184"/>
      <c r="Q82" s="49"/>
      <c r="R82" s="49"/>
      <c r="S82" s="49"/>
      <c r="T82" s="49"/>
    </row>
    <row r="83" spans="1:20" s="29" customFormat="1">
      <c r="A83" s="182">
        <v>80</v>
      </c>
      <c r="B83" s="182">
        <v>38.711012825155088</v>
      </c>
      <c r="C83" s="182">
        <v>38.547229605616948</v>
      </c>
      <c r="D83" s="191"/>
      <c r="E83" s="183"/>
      <c r="F83" s="182">
        <v>1492.5586368810079</v>
      </c>
      <c r="G83" s="182">
        <v>32.597999930381768</v>
      </c>
      <c r="H83" s="183"/>
      <c r="I83" s="183"/>
      <c r="J83" s="183"/>
      <c r="K83" s="183"/>
      <c r="L83" s="182">
        <v>0</v>
      </c>
      <c r="M83" s="182">
        <v>-6.7199315199413396</v>
      </c>
      <c r="N83" s="182"/>
      <c r="O83" s="182"/>
      <c r="P83" s="184"/>
      <c r="Q83" s="49"/>
      <c r="R83" s="49"/>
      <c r="S83" s="49"/>
      <c r="T83" s="49"/>
    </row>
    <row r="84" spans="1:20" s="29" customFormat="1">
      <c r="A84" s="182">
        <v>81</v>
      </c>
      <c r="B84" s="182">
        <v>39.246097341713522</v>
      </c>
      <c r="C84" s="182">
        <v>39.632459551975188</v>
      </c>
      <c r="D84" s="191"/>
      <c r="E84" s="183"/>
      <c r="F84" s="182">
        <v>1513.1895880849411</v>
      </c>
      <c r="G84" s="182">
        <v>32.738922029733658</v>
      </c>
      <c r="H84" s="183"/>
      <c r="I84" s="183"/>
      <c r="J84" s="183"/>
      <c r="K84" s="183"/>
      <c r="L84" s="182">
        <v>0</v>
      </c>
      <c r="M84" s="182">
        <v>-6.7199315199413396</v>
      </c>
      <c r="N84" s="182"/>
      <c r="O84" s="182"/>
      <c r="P84" s="184"/>
      <c r="Q84" s="49"/>
      <c r="R84" s="49"/>
      <c r="S84" s="49"/>
      <c r="T84" s="49"/>
    </row>
    <row r="85" spans="1:20" s="29" customFormat="1">
      <c r="A85" s="182">
        <v>82</v>
      </c>
      <c r="B85" s="182">
        <v>38.375175700572491</v>
      </c>
      <c r="C85" s="182">
        <v>38.224503362348223</v>
      </c>
      <c r="D85" s="191"/>
      <c r="E85" s="183"/>
      <c r="F85" s="182">
        <v>1479.6099547283341</v>
      </c>
      <c r="G85" s="182">
        <v>32.880710452795029</v>
      </c>
      <c r="H85" s="183"/>
      <c r="I85" s="183"/>
      <c r="J85" s="183"/>
      <c r="K85" s="183"/>
      <c r="L85" s="182">
        <v>0</v>
      </c>
      <c r="M85" s="182">
        <v>-6.7199315199413396</v>
      </c>
      <c r="N85" s="182"/>
      <c r="O85" s="182"/>
      <c r="P85" s="184"/>
      <c r="Q85" s="49"/>
      <c r="R85" s="49"/>
      <c r="S85" s="49"/>
      <c r="T85" s="49"/>
    </row>
    <row r="86" spans="1:20" s="29" customFormat="1">
      <c r="A86" s="182">
        <v>83</v>
      </c>
      <c r="B86" s="182">
        <v>36.605399380585297</v>
      </c>
      <c r="C86" s="182">
        <v>36.932862097507012</v>
      </c>
      <c r="D86" s="191"/>
      <c r="E86" s="183"/>
      <c r="F86" s="182">
        <v>1411.373689671794</v>
      </c>
      <c r="G86" s="182">
        <v>33.021632552146912</v>
      </c>
      <c r="H86" s="183"/>
      <c r="I86" s="183"/>
      <c r="J86" s="183"/>
      <c r="K86" s="183"/>
      <c r="L86" s="182">
        <v>0</v>
      </c>
      <c r="M86" s="182">
        <v>-6.7199315199413396</v>
      </c>
      <c r="N86" s="182"/>
      <c r="O86" s="182"/>
      <c r="P86" s="184"/>
      <c r="Q86" s="49"/>
      <c r="R86" s="49"/>
      <c r="S86" s="49"/>
      <c r="T86" s="49"/>
    </row>
    <row r="87" spans="1:20" s="29" customFormat="1">
      <c r="A87" s="182">
        <v>84</v>
      </c>
      <c r="B87" s="182">
        <v>36.467220023595168</v>
      </c>
      <c r="C87" s="182">
        <v>36.624877562251193</v>
      </c>
      <c r="D87" s="191"/>
      <c r="E87" s="183"/>
      <c r="F87" s="182">
        <v>1406.0459863216961</v>
      </c>
      <c r="G87" s="182">
        <v>33.167236298322678</v>
      </c>
      <c r="H87" s="183"/>
      <c r="I87" s="183"/>
      <c r="J87" s="183"/>
      <c r="K87" s="183"/>
      <c r="L87" s="182">
        <v>0</v>
      </c>
      <c r="M87" s="182">
        <v>-6.7199315199413396</v>
      </c>
      <c r="N87" s="182"/>
      <c r="O87" s="182"/>
      <c r="P87" s="184"/>
      <c r="Q87" s="49"/>
      <c r="R87" s="49"/>
      <c r="S87" s="49"/>
      <c r="T87" s="49"/>
    </row>
    <row r="88" spans="1:20" s="29" customFormat="1">
      <c r="A88" s="182">
        <v>85</v>
      </c>
      <c r="B88" s="182">
        <v>35.302466755640701</v>
      </c>
      <c r="C88" s="182">
        <v>35.305633863666984</v>
      </c>
      <c r="D88" s="191"/>
      <c r="E88" s="183"/>
      <c r="F88" s="182">
        <v>1361.1372530428</v>
      </c>
      <c r="G88" s="182">
        <v>33.312840044498436</v>
      </c>
      <c r="H88" s="183"/>
      <c r="I88" s="183"/>
      <c r="J88" s="183"/>
      <c r="K88" s="183"/>
      <c r="L88" s="182">
        <v>0</v>
      </c>
      <c r="M88" s="182">
        <v>-6.7199315199413396</v>
      </c>
      <c r="N88" s="182"/>
      <c r="O88" s="182"/>
      <c r="P88" s="184"/>
      <c r="Q88" s="49"/>
      <c r="R88" s="49"/>
      <c r="S88" s="49"/>
      <c r="T88" s="49"/>
    </row>
    <row r="89" spans="1:20" s="29" customFormat="1">
      <c r="A89" s="182">
        <v>86</v>
      </c>
      <c r="B89" s="182">
        <v>34.785018433029563</v>
      </c>
      <c r="C89" s="182">
        <v>34.92978734264836</v>
      </c>
      <c r="D89" s="191"/>
      <c r="E89" s="183"/>
      <c r="F89" s="182">
        <v>1341.186290598567</v>
      </c>
      <c r="G89" s="182">
        <v>33.460107058286667</v>
      </c>
      <c r="H89" s="183"/>
      <c r="I89" s="183"/>
      <c r="J89" s="183"/>
      <c r="K89" s="183"/>
      <c r="L89" s="182">
        <v>0</v>
      </c>
      <c r="M89" s="182">
        <v>-6.7199315199413396</v>
      </c>
      <c r="N89" s="182"/>
      <c r="O89" s="182"/>
      <c r="P89" s="184"/>
      <c r="Q89" s="49"/>
      <c r="R89" s="49"/>
      <c r="S89" s="49"/>
      <c r="T89" s="49"/>
    </row>
    <row r="90" spans="1:20" s="29" customFormat="1">
      <c r="A90" s="182">
        <v>87</v>
      </c>
      <c r="B90" s="182">
        <v>34.393142549789538</v>
      </c>
      <c r="C90" s="182">
        <v>34.584364515877908</v>
      </c>
      <c r="D90" s="191"/>
      <c r="E90" s="183"/>
      <c r="F90" s="182">
        <v>1326.0769537089061</v>
      </c>
      <c r="G90" s="182">
        <v>33.609032720327377</v>
      </c>
      <c r="H90" s="183"/>
      <c r="I90" s="183"/>
      <c r="J90" s="183"/>
      <c r="K90" s="183"/>
      <c r="L90" s="182">
        <v>0</v>
      </c>
      <c r="M90" s="182">
        <v>-6.7199315199413396</v>
      </c>
      <c r="N90" s="182"/>
      <c r="O90" s="182"/>
      <c r="P90" s="184"/>
      <c r="Q90" s="49"/>
      <c r="R90" s="49"/>
      <c r="S90" s="49"/>
      <c r="T90" s="49"/>
    </row>
    <row r="91" spans="1:20" s="29" customFormat="1">
      <c r="A91" s="182">
        <v>88</v>
      </c>
      <c r="B91" s="182">
        <v>33.969262215793748</v>
      </c>
      <c r="C91" s="182">
        <v>34.138437614546469</v>
      </c>
      <c r="D91" s="191"/>
      <c r="E91" s="183"/>
      <c r="F91" s="182">
        <v>1309.7336393046321</v>
      </c>
      <c r="G91" s="182">
        <v>33.753235936164863</v>
      </c>
      <c r="H91" s="183"/>
      <c r="I91" s="183"/>
      <c r="J91" s="183"/>
      <c r="K91" s="183"/>
      <c r="L91" s="182">
        <v>0</v>
      </c>
      <c r="M91" s="182">
        <v>-6.7199315199413396</v>
      </c>
      <c r="N91" s="182"/>
      <c r="O91" s="182"/>
      <c r="P91" s="184"/>
      <c r="Q91" s="49"/>
      <c r="R91" s="49"/>
      <c r="S91" s="49"/>
      <c r="T91" s="49"/>
    </row>
    <row r="92" spans="1:20" s="29" customFormat="1">
      <c r="A92" s="182">
        <v>89</v>
      </c>
      <c r="B92" s="182">
        <v>32.64402902953023</v>
      </c>
      <c r="C92" s="182">
        <v>32.804167462526095</v>
      </c>
      <c r="D92" s="191"/>
      <c r="E92" s="183"/>
      <c r="F92" s="182">
        <v>1258.6373725401099</v>
      </c>
      <c r="G92" s="182">
        <v>33.897439152002327</v>
      </c>
      <c r="H92" s="183"/>
      <c r="I92" s="183"/>
      <c r="J92" s="183"/>
      <c r="K92" s="183"/>
      <c r="L92" s="182">
        <v>0</v>
      </c>
      <c r="M92" s="182">
        <v>-6.7199315199413396</v>
      </c>
      <c r="N92" s="182"/>
      <c r="O92" s="182"/>
      <c r="P92" s="184"/>
      <c r="Q92" s="49"/>
      <c r="R92" s="49"/>
      <c r="S92" s="49"/>
      <c r="T92" s="49"/>
    </row>
    <row r="93" spans="1:20" s="29" customFormat="1">
      <c r="A93" s="182">
        <v>90</v>
      </c>
      <c r="B93" s="182">
        <v>29.341877609761589</v>
      </c>
      <c r="C93" s="182">
        <v>29.172638734661298</v>
      </c>
      <c r="D93" s="191"/>
      <c r="E93" s="183"/>
      <c r="F93" s="182">
        <v>1131.318187063727</v>
      </c>
      <c r="G93" s="182">
        <v>34.036633640527732</v>
      </c>
      <c r="H93" s="183"/>
      <c r="I93" s="183"/>
      <c r="J93" s="183"/>
      <c r="K93" s="183"/>
      <c r="L93" s="182">
        <v>0</v>
      </c>
      <c r="M93" s="182">
        <v>-6.7199315199413396</v>
      </c>
      <c r="N93" s="182"/>
      <c r="O93" s="182"/>
      <c r="P93" s="184"/>
      <c r="Q93" s="49"/>
      <c r="R93" s="49"/>
      <c r="S93" s="49"/>
      <c r="T93" s="49"/>
    </row>
    <row r="94" spans="1:20" s="29" customFormat="1">
      <c r="A94" s="182">
        <v>91</v>
      </c>
      <c r="B94" s="182">
        <v>24.950880444553601</v>
      </c>
      <c r="C94" s="182">
        <v>25.004691182004326</v>
      </c>
      <c r="D94" s="191"/>
      <c r="E94" s="183"/>
      <c r="F94" s="182">
        <v>1537.268882476752</v>
      </c>
      <c r="G94" s="182">
        <v>34.168625235557563</v>
      </c>
      <c r="H94" s="183"/>
      <c r="I94" s="183"/>
      <c r="J94" s="183"/>
      <c r="K94" s="183"/>
      <c r="L94" s="182">
        <v>0</v>
      </c>
      <c r="M94" s="182">
        <v>-6.7199315199413396</v>
      </c>
      <c r="N94" s="182"/>
      <c r="O94" s="182"/>
      <c r="P94" s="184"/>
      <c r="Q94" s="49"/>
      <c r="R94" s="49"/>
      <c r="S94" s="49"/>
      <c r="T94" s="49"/>
    </row>
    <row r="95" spans="1:20" s="29" customFormat="1">
      <c r="A95" s="182">
        <v>92</v>
      </c>
      <c r="B95" s="182">
        <v>19.014889906538659</v>
      </c>
      <c r="C95" s="182">
        <v>19.188933286025357</v>
      </c>
      <c r="D95" s="191"/>
      <c r="E95" s="183"/>
      <c r="F95" s="182">
        <v>1171.5417667124379</v>
      </c>
      <c r="G95" s="182">
        <v>34.302492499351501</v>
      </c>
      <c r="H95" s="183"/>
      <c r="I95" s="183"/>
      <c r="J95" s="183"/>
      <c r="K95" s="183"/>
      <c r="L95" s="182">
        <v>0</v>
      </c>
      <c r="M95" s="182">
        <v>-6.7199315199413396</v>
      </c>
      <c r="N95" s="182"/>
      <c r="O95" s="182"/>
      <c r="P95" s="184"/>
      <c r="Q95" s="49"/>
      <c r="R95" s="49"/>
      <c r="S95" s="49"/>
      <c r="T95" s="49"/>
    </row>
    <row r="96" spans="1:20" s="29" customFormat="1">
      <c r="A96" s="182">
        <v>93</v>
      </c>
      <c r="B96" s="182">
        <v>15.23903738745989</v>
      </c>
      <c r="C96" s="182">
        <v>15.22111477891168</v>
      </c>
      <c r="D96" s="191"/>
      <c r="E96" s="183"/>
      <c r="F96" s="182">
        <v>938.90466217017013</v>
      </c>
      <c r="G96" s="182">
        <v>34.434484094381332</v>
      </c>
      <c r="H96" s="183"/>
      <c r="I96" s="183"/>
      <c r="J96" s="183"/>
      <c r="K96" s="183"/>
      <c r="L96" s="182">
        <v>0</v>
      </c>
      <c r="M96" s="182">
        <v>-6.7199315199413396</v>
      </c>
      <c r="N96" s="182"/>
      <c r="O96" s="182"/>
      <c r="P96" s="184"/>
      <c r="Q96" s="49"/>
      <c r="R96" s="49"/>
      <c r="S96" s="49"/>
      <c r="T96" s="49"/>
    </row>
    <row r="97" spans="1:20" s="29" customFormat="1">
      <c r="A97" s="182">
        <v>94</v>
      </c>
      <c r="B97" s="182">
        <v>12.82150549143566</v>
      </c>
      <c r="C97" s="182">
        <v>12.742166868177126</v>
      </c>
      <c r="D97" s="191"/>
      <c r="E97" s="183"/>
      <c r="F97" s="182">
        <v>1527.080834903114</v>
      </c>
      <c r="G97" s="182">
        <v>34.535496592521667</v>
      </c>
      <c r="H97" s="183"/>
      <c r="I97" s="183"/>
      <c r="J97" s="183"/>
      <c r="K97" s="183"/>
      <c r="L97" s="182">
        <v>0</v>
      </c>
      <c r="M97" s="182">
        <v>-6.7199315199413396</v>
      </c>
      <c r="N97" s="182"/>
      <c r="O97" s="182"/>
      <c r="P97" s="184"/>
      <c r="Q97" s="49"/>
      <c r="R97" s="49"/>
      <c r="S97" s="49"/>
      <c r="T97" s="49"/>
    </row>
    <row r="98" spans="1:20" s="29" customFormat="1">
      <c r="A98" s="182">
        <v>95</v>
      </c>
      <c r="B98" s="182">
        <v>10.14888426291415</v>
      </c>
      <c r="C98" s="182">
        <v>10.141703694062763</v>
      </c>
      <c r="D98" s="191"/>
      <c r="E98" s="183"/>
      <c r="F98" s="182">
        <v>1208.763406442268</v>
      </c>
      <c r="G98" s="182">
        <v>34.669363856315613</v>
      </c>
      <c r="H98" s="183"/>
      <c r="I98" s="183"/>
      <c r="J98" s="183"/>
      <c r="K98" s="183"/>
      <c r="L98" s="182">
        <v>0</v>
      </c>
      <c r="M98" s="182">
        <v>-6.7199315199413396</v>
      </c>
      <c r="N98" s="182"/>
      <c r="O98" s="182"/>
      <c r="P98" s="184"/>
      <c r="Q98" s="49"/>
      <c r="R98" s="49"/>
      <c r="S98" s="49"/>
      <c r="T98" s="49"/>
    </row>
    <row r="99" spans="1:20" s="29" customFormat="1">
      <c r="A99" s="182">
        <v>96</v>
      </c>
      <c r="B99" s="182">
        <v>5.9660357733904927</v>
      </c>
      <c r="C99" s="182">
        <v>5.9921596348840263</v>
      </c>
      <c r="D99" s="191"/>
      <c r="E99" s="183"/>
      <c r="F99" s="182">
        <v>800</v>
      </c>
      <c r="G99" s="182">
        <v>34.804937034845352</v>
      </c>
      <c r="H99" s="183"/>
      <c r="I99" s="183"/>
      <c r="J99" s="183"/>
      <c r="K99" s="183"/>
      <c r="L99" s="182">
        <v>0</v>
      </c>
      <c r="M99" s="182">
        <v>-6.7199315199413396</v>
      </c>
      <c r="N99" s="182"/>
      <c r="O99" s="182"/>
      <c r="P99" s="184"/>
      <c r="Q99" s="49"/>
      <c r="R99" s="49"/>
      <c r="S99" s="49"/>
      <c r="T99" s="49"/>
    </row>
    <row r="100" spans="1:20" s="29" customFormat="1">
      <c r="A100" s="182">
        <v>97</v>
      </c>
      <c r="B100" s="182">
        <v>4.0037288411163114</v>
      </c>
      <c r="C100" s="182">
        <v>4.0394433461357089</v>
      </c>
      <c r="D100" s="191"/>
      <c r="E100" s="183"/>
      <c r="F100" s="182">
        <v>800</v>
      </c>
      <c r="G100" s="182">
        <v>34.851340174674988</v>
      </c>
      <c r="H100" s="183"/>
      <c r="I100" s="183"/>
      <c r="J100" s="183"/>
      <c r="K100" s="183"/>
      <c r="L100" s="182">
        <v>0</v>
      </c>
      <c r="M100" s="182">
        <v>-6.7199315199413396</v>
      </c>
      <c r="N100" s="182"/>
      <c r="O100" s="182"/>
      <c r="P100" s="184"/>
      <c r="Q100" s="49"/>
      <c r="R100" s="49"/>
      <c r="S100" s="49"/>
      <c r="T100" s="49"/>
    </row>
    <row r="101" spans="1:20" s="29" customFormat="1">
      <c r="A101" s="182">
        <v>98</v>
      </c>
      <c r="B101" s="182">
        <v>1.9809479222425219</v>
      </c>
      <c r="C101" s="182">
        <v>1.9917631408848087</v>
      </c>
      <c r="D101" s="191"/>
      <c r="E101" s="183"/>
      <c r="F101" s="182">
        <v>800</v>
      </c>
      <c r="G101" s="182">
        <v>34.897743314504623</v>
      </c>
      <c r="H101" s="183"/>
      <c r="I101" s="183"/>
      <c r="J101" s="183"/>
      <c r="K101" s="183"/>
      <c r="L101" s="182">
        <v>0</v>
      </c>
      <c r="M101" s="182">
        <v>-6.7199315199413396</v>
      </c>
      <c r="N101" s="182"/>
      <c r="O101" s="182"/>
      <c r="P101" s="184"/>
      <c r="Q101" s="49"/>
      <c r="R101" s="49"/>
      <c r="S101" s="49"/>
      <c r="T101" s="49"/>
    </row>
    <row r="102" spans="1:20" s="29" customFormat="1">
      <c r="A102" s="182">
        <v>99</v>
      </c>
      <c r="B102" s="182">
        <v>0</v>
      </c>
      <c r="C102" s="182">
        <v>0</v>
      </c>
      <c r="D102" s="191"/>
      <c r="E102" s="183"/>
      <c r="F102" s="182">
        <v>800</v>
      </c>
      <c r="G102" s="182">
        <v>34.944146454334259</v>
      </c>
      <c r="H102" s="183"/>
      <c r="I102" s="183"/>
      <c r="J102" s="183"/>
      <c r="K102" s="183"/>
      <c r="L102" s="182">
        <v>0</v>
      </c>
      <c r="M102" s="182">
        <v>-6.7199315199413396</v>
      </c>
      <c r="N102" s="182"/>
      <c r="O102" s="182"/>
      <c r="P102" s="184"/>
      <c r="Q102" s="49"/>
      <c r="R102" s="49"/>
      <c r="S102" s="49"/>
      <c r="T102" s="49"/>
    </row>
    <row r="103" spans="1:20" s="29" customFormat="1">
      <c r="A103" s="182">
        <v>100</v>
      </c>
      <c r="B103" s="182">
        <v>0</v>
      </c>
      <c r="C103" s="182">
        <v>0</v>
      </c>
      <c r="D103" s="191"/>
      <c r="E103" s="183"/>
      <c r="F103" s="182">
        <v>800</v>
      </c>
      <c r="G103" s="182">
        <v>34.990549594163888</v>
      </c>
      <c r="H103" s="183"/>
      <c r="I103" s="183"/>
      <c r="J103" s="183"/>
      <c r="K103" s="183"/>
      <c r="L103" s="182">
        <v>0</v>
      </c>
      <c r="M103" s="182">
        <v>-6.7199315199413396</v>
      </c>
      <c r="N103" s="182"/>
      <c r="O103" s="182"/>
      <c r="P103" s="184"/>
      <c r="Q103" s="49"/>
      <c r="R103" s="49"/>
      <c r="S103" s="49"/>
      <c r="T103" s="49"/>
    </row>
    <row r="104" spans="1:20" s="29" customFormat="1">
      <c r="A104" s="182">
        <v>101</v>
      </c>
      <c r="B104" s="182">
        <v>0</v>
      </c>
      <c r="C104" s="182">
        <v>0</v>
      </c>
      <c r="D104" s="191"/>
      <c r="E104" s="183"/>
      <c r="F104" s="182">
        <v>800</v>
      </c>
      <c r="G104" s="182">
        <v>35.026485741138458</v>
      </c>
      <c r="H104" s="183"/>
      <c r="I104" s="183"/>
      <c r="J104" s="183"/>
      <c r="K104" s="183"/>
      <c r="L104" s="182">
        <v>0</v>
      </c>
      <c r="M104" s="182">
        <v>-6.7199315199413396</v>
      </c>
      <c r="N104" s="182"/>
      <c r="O104" s="182"/>
      <c r="P104" s="184"/>
      <c r="Q104" s="49"/>
      <c r="R104" s="49"/>
      <c r="S104" s="49"/>
      <c r="T104" s="49"/>
    </row>
    <row r="105" spans="1:20" s="29" customFormat="1">
      <c r="A105" s="182">
        <v>102</v>
      </c>
      <c r="B105" s="182">
        <v>0</v>
      </c>
      <c r="C105" s="182">
        <v>0</v>
      </c>
      <c r="D105" s="191"/>
      <c r="E105" s="183"/>
      <c r="F105" s="182">
        <v>800</v>
      </c>
      <c r="G105" s="182">
        <v>35.062421888113022</v>
      </c>
      <c r="H105" s="183"/>
      <c r="I105" s="183"/>
      <c r="J105" s="183"/>
      <c r="K105" s="183"/>
      <c r="L105" s="182">
        <v>0</v>
      </c>
      <c r="M105" s="182">
        <v>-6.7199315199413396</v>
      </c>
      <c r="N105" s="182"/>
      <c r="O105" s="182"/>
      <c r="P105" s="184"/>
      <c r="Q105" s="49"/>
      <c r="R105" s="49"/>
      <c r="S105" s="49"/>
      <c r="T105" s="49"/>
    </row>
    <row r="106" spans="1:20" s="29" customFormat="1">
      <c r="A106" s="182">
        <v>103</v>
      </c>
      <c r="B106" s="182">
        <v>0</v>
      </c>
      <c r="C106" s="182">
        <v>0</v>
      </c>
      <c r="D106" s="191"/>
      <c r="E106" s="183"/>
      <c r="F106" s="182">
        <v>800</v>
      </c>
      <c r="G106" s="182">
        <v>35.098358035087593</v>
      </c>
      <c r="H106" s="183"/>
      <c r="I106" s="183"/>
      <c r="J106" s="183"/>
      <c r="K106" s="183"/>
      <c r="L106" s="182">
        <v>0</v>
      </c>
      <c r="M106" s="182">
        <v>-6.7199315199413396</v>
      </c>
      <c r="N106" s="182"/>
      <c r="O106" s="182"/>
      <c r="P106" s="184"/>
      <c r="Q106" s="49"/>
      <c r="R106" s="49"/>
      <c r="S106" s="49"/>
      <c r="T106" s="49"/>
    </row>
    <row r="107" spans="1:20" s="29" customFormat="1">
      <c r="A107" s="182">
        <v>104</v>
      </c>
      <c r="B107" s="182">
        <v>0</v>
      </c>
      <c r="C107" s="182">
        <v>0</v>
      </c>
      <c r="D107" s="191"/>
      <c r="E107" s="183"/>
      <c r="F107" s="182">
        <v>800</v>
      </c>
      <c r="G107" s="182">
        <v>35.128211796283722</v>
      </c>
      <c r="H107" s="183"/>
      <c r="I107" s="183"/>
      <c r="J107" s="183"/>
      <c r="K107" s="183"/>
      <c r="L107" s="182">
        <v>0</v>
      </c>
      <c r="M107" s="182">
        <v>-6.7199315199413396</v>
      </c>
      <c r="N107" s="182"/>
      <c r="O107" s="182"/>
      <c r="P107" s="184"/>
      <c r="Q107" s="49"/>
      <c r="R107" s="49"/>
      <c r="S107" s="49"/>
      <c r="T107" s="49"/>
    </row>
    <row r="108" spans="1:20" s="29" customFormat="1">
      <c r="A108" s="182">
        <v>105</v>
      </c>
      <c r="B108" s="182">
        <v>0</v>
      </c>
      <c r="C108" s="182">
        <v>0</v>
      </c>
      <c r="D108" s="191"/>
      <c r="E108" s="183"/>
      <c r="F108" s="182">
        <v>800</v>
      </c>
      <c r="G108" s="182">
        <v>35.158065557479858</v>
      </c>
      <c r="H108" s="183"/>
      <c r="I108" s="183"/>
      <c r="J108" s="183"/>
      <c r="K108" s="183"/>
      <c r="L108" s="182">
        <v>0</v>
      </c>
      <c r="M108" s="182">
        <v>-6.7199315199413396</v>
      </c>
      <c r="N108" s="182"/>
      <c r="O108" s="182"/>
      <c r="P108" s="184"/>
      <c r="Q108" s="49"/>
      <c r="R108" s="49"/>
      <c r="S108" s="49"/>
      <c r="T108" s="49"/>
    </row>
    <row r="109" spans="1:20" s="29" customFormat="1">
      <c r="A109" s="182">
        <v>106</v>
      </c>
      <c r="B109" s="182">
        <v>0</v>
      </c>
      <c r="C109" s="182">
        <v>0</v>
      </c>
      <c r="D109" s="191"/>
      <c r="E109" s="183"/>
      <c r="F109" s="182">
        <v>800</v>
      </c>
      <c r="G109" s="182">
        <v>35.187919318675988</v>
      </c>
      <c r="H109" s="183"/>
      <c r="I109" s="183"/>
      <c r="J109" s="183"/>
      <c r="K109" s="183"/>
      <c r="L109" s="182">
        <v>0</v>
      </c>
      <c r="M109" s="182">
        <v>-6.7199315199413396</v>
      </c>
      <c r="N109" s="182"/>
      <c r="O109" s="182"/>
      <c r="P109" s="184"/>
      <c r="Q109" s="49"/>
      <c r="R109" s="49"/>
      <c r="S109" s="49"/>
      <c r="T109" s="49"/>
    </row>
    <row r="110" spans="1:20" s="29" customFormat="1">
      <c r="A110" s="182">
        <v>107</v>
      </c>
      <c r="B110" s="182">
        <v>0</v>
      </c>
      <c r="C110" s="182">
        <v>0</v>
      </c>
      <c r="D110" s="191"/>
      <c r="E110" s="183"/>
      <c r="F110" s="182">
        <v>800</v>
      </c>
      <c r="G110" s="182">
        <v>35.217773079872131</v>
      </c>
      <c r="H110" s="183"/>
      <c r="I110" s="183"/>
      <c r="J110" s="183"/>
      <c r="K110" s="183"/>
      <c r="L110" s="182">
        <v>0</v>
      </c>
      <c r="M110" s="182">
        <v>-6.7199315199413396</v>
      </c>
      <c r="N110" s="182"/>
      <c r="O110" s="182"/>
      <c r="P110" s="184"/>
      <c r="Q110" s="49"/>
      <c r="R110" s="49"/>
      <c r="S110" s="49"/>
      <c r="T110" s="49"/>
    </row>
    <row r="111" spans="1:20" s="29" customFormat="1">
      <c r="A111" s="182">
        <v>108</v>
      </c>
      <c r="B111" s="182">
        <v>0</v>
      </c>
      <c r="C111" s="182">
        <v>0</v>
      </c>
      <c r="D111" s="191"/>
      <c r="E111" s="183"/>
      <c r="F111" s="182">
        <v>800</v>
      </c>
      <c r="G111" s="182">
        <v>35.247626841068268</v>
      </c>
      <c r="H111" s="183"/>
      <c r="I111" s="183"/>
      <c r="J111" s="183"/>
      <c r="K111" s="183"/>
      <c r="L111" s="182">
        <v>0</v>
      </c>
      <c r="M111" s="182">
        <v>-6.7199315199413396</v>
      </c>
      <c r="N111" s="182"/>
      <c r="O111" s="182"/>
      <c r="P111" s="184"/>
      <c r="Q111" s="49"/>
      <c r="R111" s="49"/>
      <c r="S111" s="49"/>
      <c r="T111" s="49"/>
    </row>
    <row r="112" spans="1:20" s="29" customFormat="1">
      <c r="A112" s="182">
        <v>109</v>
      </c>
      <c r="B112" s="182">
        <v>0</v>
      </c>
      <c r="C112" s="182">
        <v>0</v>
      </c>
      <c r="D112" s="191"/>
      <c r="E112" s="183"/>
      <c r="F112" s="182">
        <v>800</v>
      </c>
      <c r="G112" s="182">
        <v>35.277480602264397</v>
      </c>
      <c r="H112" s="183"/>
      <c r="I112" s="183"/>
      <c r="J112" s="183"/>
      <c r="K112" s="183"/>
      <c r="L112" s="182">
        <v>0</v>
      </c>
      <c r="M112" s="182">
        <v>-6.7199315199413396</v>
      </c>
      <c r="N112" s="182"/>
      <c r="O112" s="182"/>
      <c r="P112" s="184"/>
      <c r="Q112" s="49"/>
      <c r="R112" s="49"/>
      <c r="S112" s="49"/>
      <c r="T112" s="49"/>
    </row>
    <row r="113" spans="1:20" s="29" customFormat="1">
      <c r="A113" s="182">
        <v>110</v>
      </c>
      <c r="B113" s="182">
        <v>0</v>
      </c>
      <c r="C113" s="182">
        <v>0</v>
      </c>
      <c r="D113" s="191"/>
      <c r="E113" s="183"/>
      <c r="F113" s="182">
        <v>800</v>
      </c>
      <c r="G113" s="182">
        <v>35.307996660470963</v>
      </c>
      <c r="H113" s="183"/>
      <c r="I113" s="183"/>
      <c r="J113" s="183"/>
      <c r="K113" s="183"/>
      <c r="L113" s="182">
        <v>0</v>
      </c>
      <c r="M113" s="182">
        <v>-6.7199315199413396</v>
      </c>
      <c r="N113" s="182"/>
      <c r="O113" s="182"/>
      <c r="P113" s="184"/>
      <c r="Q113" s="49"/>
      <c r="R113" s="49"/>
      <c r="S113" s="49"/>
      <c r="T113" s="49"/>
    </row>
    <row r="114" spans="1:20" s="29" customFormat="1">
      <c r="A114" s="182">
        <v>111</v>
      </c>
      <c r="B114" s="182">
        <v>0</v>
      </c>
      <c r="C114" s="182">
        <v>0</v>
      </c>
      <c r="D114" s="191"/>
      <c r="E114" s="183"/>
      <c r="F114" s="182">
        <v>800</v>
      </c>
      <c r="G114" s="182">
        <v>35.338512718677521</v>
      </c>
      <c r="H114" s="183"/>
      <c r="I114" s="183"/>
      <c r="J114" s="183"/>
      <c r="K114" s="183"/>
      <c r="L114" s="182">
        <v>0</v>
      </c>
      <c r="M114" s="182">
        <v>-6.7199315199413396</v>
      </c>
      <c r="N114" s="182"/>
      <c r="O114" s="182"/>
      <c r="P114" s="184"/>
      <c r="Q114" s="49"/>
      <c r="R114" s="49"/>
      <c r="S114" s="49"/>
      <c r="T114" s="49"/>
    </row>
    <row r="115" spans="1:20" s="29" customFormat="1">
      <c r="A115" s="182">
        <v>112</v>
      </c>
      <c r="B115" s="182">
        <v>0</v>
      </c>
      <c r="C115" s="182">
        <v>0</v>
      </c>
      <c r="D115" s="191"/>
      <c r="E115" s="183"/>
      <c r="F115" s="182">
        <v>800</v>
      </c>
      <c r="G115" s="182">
        <v>35.369028776884079</v>
      </c>
      <c r="H115" s="183"/>
      <c r="I115" s="183"/>
      <c r="J115" s="183"/>
      <c r="K115" s="183"/>
      <c r="L115" s="182">
        <v>0</v>
      </c>
      <c r="M115" s="182">
        <v>-6.7199315199413396</v>
      </c>
      <c r="N115" s="182"/>
      <c r="O115" s="182"/>
      <c r="P115" s="184"/>
      <c r="Q115" s="49"/>
      <c r="R115" s="49"/>
      <c r="S115" s="49"/>
      <c r="T115" s="49"/>
    </row>
    <row r="116" spans="1:20" s="29" customFormat="1">
      <c r="A116" s="182">
        <v>113</v>
      </c>
      <c r="B116" s="182">
        <v>0</v>
      </c>
      <c r="C116" s="182">
        <v>0</v>
      </c>
      <c r="D116" s="191"/>
      <c r="E116" s="183"/>
      <c r="F116" s="182">
        <v>800</v>
      </c>
      <c r="G116" s="182">
        <v>35.399544835090637</v>
      </c>
      <c r="H116" s="183"/>
      <c r="I116" s="183"/>
      <c r="J116" s="183"/>
      <c r="K116" s="183"/>
      <c r="L116" s="182">
        <v>0</v>
      </c>
      <c r="M116" s="182">
        <v>-6.7199315199413396</v>
      </c>
      <c r="N116" s="182"/>
      <c r="O116" s="182"/>
      <c r="P116" s="184"/>
      <c r="Q116" s="49"/>
      <c r="R116" s="49"/>
      <c r="S116" s="49"/>
      <c r="T116" s="49"/>
    </row>
    <row r="117" spans="1:20" s="29" customFormat="1">
      <c r="A117" s="182">
        <v>114</v>
      </c>
      <c r="B117" s="182">
        <v>0</v>
      </c>
      <c r="C117" s="182">
        <v>0</v>
      </c>
      <c r="D117" s="191"/>
      <c r="E117" s="183"/>
      <c r="F117" s="182">
        <v>800</v>
      </c>
      <c r="G117" s="182">
        <v>35.430060893297203</v>
      </c>
      <c r="H117" s="183"/>
      <c r="I117" s="183"/>
      <c r="J117" s="183"/>
      <c r="K117" s="183"/>
      <c r="L117" s="182">
        <v>0</v>
      </c>
      <c r="M117" s="182">
        <v>-6.7199315199413396</v>
      </c>
      <c r="N117" s="182"/>
      <c r="O117" s="182"/>
      <c r="P117" s="184"/>
      <c r="Q117" s="49"/>
      <c r="R117" s="49"/>
      <c r="S117" s="49"/>
      <c r="T117" s="49"/>
    </row>
    <row r="118" spans="1:20" s="29" customFormat="1">
      <c r="A118" s="182">
        <v>115</v>
      </c>
      <c r="B118" s="182">
        <v>0</v>
      </c>
      <c r="C118" s="182">
        <v>0</v>
      </c>
      <c r="D118" s="191"/>
      <c r="E118" s="183"/>
      <c r="F118" s="182">
        <v>800</v>
      </c>
      <c r="G118" s="182">
        <v>35.460576951503747</v>
      </c>
      <c r="H118" s="183"/>
      <c r="I118" s="183"/>
      <c r="J118" s="183"/>
      <c r="K118" s="183"/>
      <c r="L118" s="182">
        <v>0</v>
      </c>
      <c r="M118" s="182">
        <v>-6.7199315199413396</v>
      </c>
      <c r="N118" s="182"/>
      <c r="O118" s="182"/>
      <c r="P118" s="184"/>
      <c r="Q118" s="49"/>
      <c r="R118" s="49"/>
      <c r="S118" s="49"/>
      <c r="T118" s="49"/>
    </row>
    <row r="119" spans="1:20" s="29" customFormat="1">
      <c r="A119" s="182">
        <v>116</v>
      </c>
      <c r="B119" s="182">
        <v>0</v>
      </c>
      <c r="C119" s="182">
        <v>0</v>
      </c>
      <c r="D119" s="191"/>
      <c r="E119" s="183"/>
      <c r="F119" s="182">
        <v>800</v>
      </c>
      <c r="G119" s="182">
        <v>35.491093009710312</v>
      </c>
      <c r="H119" s="183"/>
      <c r="I119" s="183"/>
      <c r="J119" s="183"/>
      <c r="K119" s="183"/>
      <c r="L119" s="182">
        <v>0</v>
      </c>
      <c r="M119" s="182">
        <v>-6.7199315199413396</v>
      </c>
      <c r="N119" s="182"/>
      <c r="O119" s="182"/>
      <c r="P119" s="184"/>
      <c r="Q119" s="49"/>
      <c r="R119" s="49"/>
      <c r="S119" s="49"/>
      <c r="T119" s="49"/>
    </row>
    <row r="120" spans="1:20" s="29" customFormat="1">
      <c r="A120" s="182">
        <v>117</v>
      </c>
      <c r="B120" s="182">
        <v>0</v>
      </c>
      <c r="C120" s="182">
        <v>0</v>
      </c>
      <c r="D120" s="191"/>
      <c r="E120" s="183"/>
      <c r="F120" s="182">
        <v>800</v>
      </c>
      <c r="G120" s="182">
        <v>35.52160906791687</v>
      </c>
      <c r="H120" s="183"/>
      <c r="I120" s="183"/>
      <c r="J120" s="183"/>
      <c r="K120" s="183"/>
      <c r="L120" s="182">
        <v>0</v>
      </c>
      <c r="M120" s="182">
        <v>-6.7199315199413396</v>
      </c>
      <c r="N120" s="182"/>
      <c r="O120" s="182"/>
      <c r="P120" s="184"/>
      <c r="Q120" s="49"/>
      <c r="R120" s="49"/>
      <c r="S120" s="49"/>
      <c r="T120" s="49"/>
    </row>
    <row r="121" spans="1:20" s="29" customFormat="1">
      <c r="A121" s="182">
        <v>118</v>
      </c>
      <c r="B121" s="182">
        <v>0</v>
      </c>
      <c r="C121" s="182">
        <v>0</v>
      </c>
      <c r="D121" s="191"/>
      <c r="E121" s="183"/>
      <c r="F121" s="182">
        <v>800</v>
      </c>
      <c r="G121" s="182">
        <v>35.552125126123428</v>
      </c>
      <c r="H121" s="183"/>
      <c r="I121" s="183"/>
      <c r="J121" s="183"/>
      <c r="K121" s="183"/>
      <c r="L121" s="182">
        <v>0</v>
      </c>
      <c r="M121" s="182">
        <v>-6.7199315199413396</v>
      </c>
      <c r="N121" s="182"/>
      <c r="O121" s="182"/>
      <c r="P121" s="184"/>
      <c r="Q121" s="49"/>
      <c r="R121" s="49"/>
      <c r="S121" s="49"/>
      <c r="T121" s="49"/>
    </row>
    <row r="122" spans="1:20" s="29" customFormat="1">
      <c r="A122" s="182">
        <v>119</v>
      </c>
      <c r="B122" s="182">
        <v>0</v>
      </c>
      <c r="C122" s="182">
        <v>0</v>
      </c>
      <c r="D122" s="191"/>
      <c r="E122" s="183"/>
      <c r="F122" s="182">
        <v>800</v>
      </c>
      <c r="G122" s="182">
        <v>35.582641184329987</v>
      </c>
      <c r="H122" s="183"/>
      <c r="I122" s="183"/>
      <c r="J122" s="183"/>
      <c r="K122" s="183"/>
      <c r="L122" s="182">
        <v>0</v>
      </c>
      <c r="M122" s="182">
        <v>-6.7199315199413396</v>
      </c>
      <c r="N122" s="182"/>
      <c r="O122" s="182"/>
      <c r="P122" s="184"/>
      <c r="Q122" s="49"/>
      <c r="R122" s="49"/>
      <c r="S122" s="49"/>
      <c r="T122" s="49"/>
    </row>
    <row r="123" spans="1:20" s="29" customFormat="1">
      <c r="A123" s="182">
        <v>120</v>
      </c>
      <c r="B123" s="182">
        <v>0</v>
      </c>
      <c r="C123" s="182">
        <v>0</v>
      </c>
      <c r="D123" s="191"/>
      <c r="E123" s="183"/>
      <c r="F123" s="182">
        <v>800</v>
      </c>
      <c r="G123" s="182">
        <v>35.613157242536538</v>
      </c>
      <c r="H123" s="183"/>
      <c r="I123" s="183"/>
      <c r="J123" s="183"/>
      <c r="K123" s="183"/>
      <c r="L123" s="182">
        <v>0</v>
      </c>
      <c r="M123" s="182">
        <v>-6.7199315199413396</v>
      </c>
      <c r="N123" s="182"/>
      <c r="O123" s="182"/>
      <c r="P123" s="184"/>
      <c r="Q123" s="49"/>
      <c r="R123" s="49"/>
      <c r="S123" s="49"/>
      <c r="T123" s="49"/>
    </row>
    <row r="124" spans="1:20" s="29" customFormat="1">
      <c r="A124" s="182">
        <v>121</v>
      </c>
      <c r="B124" s="182">
        <v>0</v>
      </c>
      <c r="C124" s="182">
        <v>0</v>
      </c>
      <c r="D124" s="191"/>
      <c r="E124" s="183"/>
      <c r="F124" s="182">
        <v>800</v>
      </c>
      <c r="G124" s="182">
        <v>35.643673300743103</v>
      </c>
      <c r="H124" s="183"/>
      <c r="I124" s="183"/>
      <c r="J124" s="183"/>
      <c r="K124" s="183"/>
      <c r="L124" s="182">
        <v>0</v>
      </c>
      <c r="M124" s="182">
        <v>-6.7199315199413396</v>
      </c>
      <c r="N124" s="182"/>
      <c r="O124" s="182"/>
      <c r="P124" s="184"/>
      <c r="Q124" s="49"/>
      <c r="R124" s="49"/>
      <c r="S124" s="49"/>
      <c r="T124" s="49"/>
    </row>
    <row r="125" spans="1:20" s="29" customFormat="1">
      <c r="A125" s="182">
        <v>122</v>
      </c>
      <c r="B125" s="182">
        <v>0</v>
      </c>
      <c r="C125" s="182">
        <v>0</v>
      </c>
      <c r="D125" s="191"/>
      <c r="E125" s="183"/>
      <c r="F125" s="182">
        <v>800</v>
      </c>
      <c r="G125" s="182">
        <v>35.674189358949661</v>
      </c>
      <c r="H125" s="183"/>
      <c r="I125" s="183"/>
      <c r="J125" s="183"/>
      <c r="K125" s="183"/>
      <c r="L125" s="182">
        <v>0</v>
      </c>
      <c r="M125" s="182">
        <v>-6.7199315199413396</v>
      </c>
      <c r="N125" s="182"/>
      <c r="O125" s="182"/>
      <c r="P125" s="184"/>
      <c r="Q125" s="49"/>
      <c r="R125" s="49"/>
      <c r="S125" s="49"/>
      <c r="T125" s="49"/>
    </row>
    <row r="126" spans="1:20" s="29" customFormat="1">
      <c r="A126" s="182">
        <v>123</v>
      </c>
      <c r="B126" s="182">
        <v>0</v>
      </c>
      <c r="C126" s="182">
        <v>0</v>
      </c>
      <c r="D126" s="191"/>
      <c r="E126" s="183"/>
      <c r="F126" s="182">
        <v>800</v>
      </c>
      <c r="G126" s="182">
        <v>35.704705417156219</v>
      </c>
      <c r="H126" s="183"/>
      <c r="I126" s="183"/>
      <c r="J126" s="183"/>
      <c r="K126" s="183"/>
      <c r="L126" s="182">
        <v>0</v>
      </c>
      <c r="M126" s="182">
        <v>-6.7199315199413396</v>
      </c>
      <c r="N126" s="182"/>
      <c r="O126" s="182"/>
      <c r="P126" s="184"/>
      <c r="Q126" s="49"/>
      <c r="R126" s="49"/>
      <c r="S126" s="49"/>
      <c r="T126" s="49"/>
    </row>
    <row r="127" spans="1:20" s="29" customFormat="1">
      <c r="A127" s="182">
        <v>124</v>
      </c>
      <c r="B127" s="182">
        <v>0</v>
      </c>
      <c r="C127" s="182">
        <v>0</v>
      </c>
      <c r="D127" s="191"/>
      <c r="E127" s="183"/>
      <c r="F127" s="182">
        <v>800</v>
      </c>
      <c r="G127" s="182">
        <v>35.735221475362778</v>
      </c>
      <c r="H127" s="183"/>
      <c r="I127" s="183"/>
      <c r="J127" s="183"/>
      <c r="K127" s="183"/>
      <c r="L127" s="182">
        <v>0</v>
      </c>
      <c r="M127" s="182">
        <v>-6.7199315199413396</v>
      </c>
      <c r="N127" s="182"/>
      <c r="O127" s="182"/>
      <c r="P127" s="184"/>
      <c r="Q127" s="49"/>
      <c r="R127" s="49"/>
      <c r="S127" s="49"/>
      <c r="T127" s="49"/>
    </row>
    <row r="128" spans="1:20" s="29" customFormat="1">
      <c r="A128" s="182">
        <v>125</v>
      </c>
      <c r="B128" s="182">
        <v>0</v>
      </c>
      <c r="C128" s="182">
        <v>0</v>
      </c>
      <c r="D128" s="191"/>
      <c r="E128" s="183"/>
      <c r="F128" s="182">
        <v>800</v>
      </c>
      <c r="G128" s="182">
        <v>35.765737533569343</v>
      </c>
      <c r="H128" s="183"/>
      <c r="I128" s="183"/>
      <c r="J128" s="183"/>
      <c r="K128" s="183"/>
      <c r="L128" s="182">
        <v>0</v>
      </c>
      <c r="M128" s="182">
        <v>-6.7199315199413396</v>
      </c>
      <c r="N128" s="182"/>
      <c r="O128" s="182"/>
      <c r="P128" s="184"/>
      <c r="Q128" s="49"/>
      <c r="R128" s="49"/>
      <c r="S128" s="49"/>
      <c r="T128" s="49"/>
    </row>
    <row r="129" spans="1:20" s="29" customFormat="1">
      <c r="A129" s="182">
        <v>126</v>
      </c>
      <c r="B129" s="182">
        <v>0</v>
      </c>
      <c r="C129" s="182">
        <v>0</v>
      </c>
      <c r="D129" s="191"/>
      <c r="E129" s="183"/>
      <c r="F129" s="182">
        <v>800</v>
      </c>
      <c r="G129" s="182">
        <v>35.796253591775887</v>
      </c>
      <c r="H129" s="183"/>
      <c r="I129" s="183"/>
      <c r="J129" s="183"/>
      <c r="K129" s="183"/>
      <c r="L129" s="182">
        <v>0</v>
      </c>
      <c r="M129" s="182">
        <v>-6.7199315199413396</v>
      </c>
      <c r="N129" s="182"/>
      <c r="O129" s="182"/>
      <c r="P129" s="184"/>
      <c r="Q129" s="49"/>
      <c r="R129" s="49"/>
      <c r="S129" s="49"/>
      <c r="T129" s="49"/>
    </row>
    <row r="130" spans="1:20" s="29" customFormat="1">
      <c r="A130" s="182">
        <v>127</v>
      </c>
      <c r="B130" s="182">
        <v>0</v>
      </c>
      <c r="C130" s="182">
        <v>0</v>
      </c>
      <c r="D130" s="191"/>
      <c r="E130" s="183"/>
      <c r="F130" s="182">
        <v>800</v>
      </c>
      <c r="G130" s="182">
        <v>35.826769649982452</v>
      </c>
      <c r="H130" s="183"/>
      <c r="I130" s="183"/>
      <c r="J130" s="183"/>
      <c r="K130" s="183"/>
      <c r="L130" s="182">
        <v>0</v>
      </c>
      <c r="M130" s="182">
        <v>-6.7199315199413396</v>
      </c>
      <c r="N130" s="182"/>
      <c r="O130" s="182"/>
      <c r="P130" s="184"/>
      <c r="Q130" s="49"/>
      <c r="R130" s="49"/>
      <c r="S130" s="49"/>
      <c r="T130" s="49"/>
    </row>
    <row r="131" spans="1:20" s="29" customFormat="1">
      <c r="A131" s="182">
        <v>128</v>
      </c>
      <c r="B131" s="182">
        <v>0</v>
      </c>
      <c r="C131" s="182">
        <v>0</v>
      </c>
      <c r="D131" s="191"/>
      <c r="E131" s="183"/>
      <c r="F131" s="182">
        <v>800</v>
      </c>
      <c r="G131" s="182">
        <v>35.857285708189011</v>
      </c>
      <c r="H131" s="183"/>
      <c r="I131" s="183"/>
      <c r="J131" s="183"/>
      <c r="K131" s="183"/>
      <c r="L131" s="182">
        <v>0</v>
      </c>
      <c r="M131" s="182">
        <v>-6.7199315199413396</v>
      </c>
      <c r="N131" s="182"/>
      <c r="O131" s="182"/>
      <c r="P131" s="184"/>
      <c r="Q131" s="49"/>
      <c r="R131" s="49"/>
      <c r="S131" s="49"/>
      <c r="T131" s="49"/>
    </row>
    <row r="132" spans="1:20" s="29" customFormat="1">
      <c r="A132" s="182">
        <v>129</v>
      </c>
      <c r="B132" s="182">
        <v>0</v>
      </c>
      <c r="C132" s="182">
        <v>0</v>
      </c>
      <c r="D132" s="191"/>
      <c r="E132" s="183"/>
      <c r="F132" s="182">
        <v>800</v>
      </c>
      <c r="G132" s="182">
        <v>35.887801766395569</v>
      </c>
      <c r="H132" s="183"/>
      <c r="I132" s="183"/>
      <c r="J132" s="183"/>
      <c r="K132" s="183"/>
      <c r="L132" s="182">
        <v>0</v>
      </c>
      <c r="M132" s="182">
        <v>-6.7199315199413396</v>
      </c>
      <c r="N132" s="182"/>
      <c r="O132" s="182"/>
      <c r="P132" s="184"/>
      <c r="Q132" s="49"/>
      <c r="R132" s="49"/>
      <c r="S132" s="49"/>
      <c r="T132" s="49"/>
    </row>
    <row r="133" spans="1:20" s="29" customFormat="1">
      <c r="A133" s="182">
        <v>130</v>
      </c>
      <c r="B133" s="182">
        <v>0</v>
      </c>
      <c r="C133" s="182">
        <v>0</v>
      </c>
      <c r="D133" s="191"/>
      <c r="E133" s="183"/>
      <c r="F133" s="182">
        <v>800</v>
      </c>
      <c r="G133" s="182">
        <v>35.918317824602127</v>
      </c>
      <c r="H133" s="183"/>
      <c r="I133" s="183"/>
      <c r="J133" s="183"/>
      <c r="K133" s="183"/>
      <c r="L133" s="182">
        <v>0</v>
      </c>
      <c r="M133" s="182">
        <v>-6.7199315199413396</v>
      </c>
      <c r="N133" s="182"/>
      <c r="O133" s="182"/>
      <c r="P133" s="184"/>
      <c r="Q133" s="49"/>
      <c r="R133" s="49"/>
      <c r="S133" s="49"/>
      <c r="T133" s="49"/>
    </row>
    <row r="134" spans="1:20" s="29" customFormat="1">
      <c r="A134" s="182">
        <v>131</v>
      </c>
      <c r="B134" s="182">
        <v>0</v>
      </c>
      <c r="C134" s="182">
        <v>0</v>
      </c>
      <c r="D134" s="191"/>
      <c r="E134" s="183"/>
      <c r="F134" s="182">
        <v>800</v>
      </c>
      <c r="G134" s="182">
        <v>35.945804089307792</v>
      </c>
      <c r="H134" s="183"/>
      <c r="I134" s="183"/>
      <c r="J134" s="183"/>
      <c r="K134" s="183"/>
      <c r="L134" s="182">
        <v>0</v>
      </c>
      <c r="M134" s="182">
        <v>-6.7199315199413396</v>
      </c>
      <c r="N134" s="182"/>
      <c r="O134" s="182"/>
      <c r="P134" s="184"/>
      <c r="Q134" s="49"/>
      <c r="R134" s="49"/>
      <c r="S134" s="49"/>
      <c r="T134" s="49"/>
    </row>
    <row r="135" spans="1:20" s="29" customFormat="1">
      <c r="A135" s="182">
        <v>132</v>
      </c>
      <c r="B135" s="182">
        <v>0</v>
      </c>
      <c r="C135" s="182">
        <v>0</v>
      </c>
      <c r="D135" s="191"/>
      <c r="E135" s="183"/>
      <c r="F135" s="182">
        <v>800</v>
      </c>
      <c r="G135" s="182">
        <v>35.973290354013443</v>
      </c>
      <c r="H135" s="183"/>
      <c r="I135" s="183"/>
      <c r="J135" s="183"/>
      <c r="K135" s="183"/>
      <c r="L135" s="182">
        <v>0</v>
      </c>
      <c r="M135" s="182">
        <v>-6.7199315199413396</v>
      </c>
      <c r="N135" s="182"/>
      <c r="O135" s="182"/>
      <c r="P135" s="184"/>
      <c r="Q135" s="49"/>
      <c r="R135" s="49"/>
      <c r="S135" s="49"/>
      <c r="T135" s="49"/>
    </row>
    <row r="136" spans="1:20" s="29" customFormat="1">
      <c r="A136" s="182">
        <v>133</v>
      </c>
      <c r="B136" s="182">
        <v>0</v>
      </c>
      <c r="C136" s="182">
        <v>0</v>
      </c>
      <c r="D136" s="191"/>
      <c r="E136" s="183"/>
      <c r="F136" s="182">
        <v>800</v>
      </c>
      <c r="G136" s="182">
        <v>36.000776618719101</v>
      </c>
      <c r="H136" s="183"/>
      <c r="I136" s="183"/>
      <c r="J136" s="183"/>
      <c r="K136" s="183"/>
      <c r="L136" s="182">
        <v>0</v>
      </c>
      <c r="M136" s="182">
        <v>-6.7199315199413396</v>
      </c>
      <c r="N136" s="182"/>
      <c r="O136" s="182"/>
      <c r="P136" s="184"/>
      <c r="Q136" s="49"/>
      <c r="R136" s="49"/>
      <c r="S136" s="49"/>
      <c r="T136" s="49"/>
    </row>
    <row r="137" spans="1:20" s="29" customFormat="1">
      <c r="A137" s="182">
        <v>134</v>
      </c>
      <c r="B137" s="182">
        <v>0</v>
      </c>
      <c r="C137" s="182">
        <v>0</v>
      </c>
      <c r="D137" s="191"/>
      <c r="E137" s="183"/>
      <c r="F137" s="182">
        <v>800</v>
      </c>
      <c r="G137" s="182">
        <v>36.026012629270546</v>
      </c>
      <c r="H137" s="183"/>
      <c r="I137" s="183"/>
      <c r="J137" s="183"/>
      <c r="K137" s="183"/>
      <c r="L137" s="182">
        <v>0</v>
      </c>
      <c r="M137" s="182">
        <v>-6.7199315199413396</v>
      </c>
      <c r="N137" s="182"/>
      <c r="O137" s="182"/>
      <c r="P137" s="184"/>
      <c r="Q137" s="49"/>
      <c r="R137" s="49"/>
      <c r="S137" s="49"/>
      <c r="T137" s="49"/>
    </row>
    <row r="138" spans="1:20" s="29" customFormat="1">
      <c r="A138" s="182">
        <v>135</v>
      </c>
      <c r="B138" s="182">
        <v>0</v>
      </c>
      <c r="C138" s="182">
        <v>0</v>
      </c>
      <c r="D138" s="191"/>
      <c r="E138" s="183"/>
      <c r="F138" s="182">
        <v>800</v>
      </c>
      <c r="G138" s="182">
        <v>36.051248639822013</v>
      </c>
      <c r="H138" s="183"/>
      <c r="I138" s="183"/>
      <c r="J138" s="183"/>
      <c r="K138" s="183"/>
      <c r="L138" s="182">
        <v>0</v>
      </c>
      <c r="M138" s="182">
        <v>-6.7199315199413396</v>
      </c>
      <c r="N138" s="182"/>
      <c r="O138" s="182"/>
      <c r="P138" s="184"/>
      <c r="Q138" s="49"/>
      <c r="R138" s="49"/>
      <c r="S138" s="49"/>
      <c r="T138" s="49"/>
    </row>
    <row r="139" spans="1:20" s="29" customFormat="1">
      <c r="A139" s="182">
        <v>136</v>
      </c>
      <c r="B139" s="182">
        <v>0</v>
      </c>
      <c r="C139" s="182">
        <v>0</v>
      </c>
      <c r="D139" s="191"/>
      <c r="E139" s="183"/>
      <c r="F139" s="182">
        <v>800</v>
      </c>
      <c r="G139" s="182">
        <v>36.076484650373459</v>
      </c>
      <c r="H139" s="183"/>
      <c r="I139" s="183"/>
      <c r="J139" s="183"/>
      <c r="K139" s="183"/>
      <c r="L139" s="182">
        <v>0</v>
      </c>
      <c r="M139" s="182">
        <v>-6.7199315199413396</v>
      </c>
      <c r="N139" s="182"/>
      <c r="O139" s="182"/>
      <c r="P139" s="184"/>
      <c r="Q139" s="49"/>
      <c r="R139" s="49"/>
      <c r="S139" s="49"/>
      <c r="T139" s="49"/>
    </row>
    <row r="140" spans="1:20" s="29" customFormat="1">
      <c r="A140" s="182">
        <v>137</v>
      </c>
      <c r="B140" s="182">
        <v>0</v>
      </c>
      <c r="C140" s="182">
        <v>0</v>
      </c>
      <c r="D140" s="191"/>
      <c r="E140" s="183"/>
      <c r="F140" s="182">
        <v>800</v>
      </c>
      <c r="G140" s="182">
        <v>36.101720660924911</v>
      </c>
      <c r="H140" s="183"/>
      <c r="I140" s="183"/>
      <c r="J140" s="183"/>
      <c r="K140" s="183"/>
      <c r="L140" s="182">
        <v>0</v>
      </c>
      <c r="M140" s="182">
        <v>-6.7199315199413396</v>
      </c>
      <c r="N140" s="182"/>
      <c r="O140" s="182"/>
      <c r="P140" s="184"/>
      <c r="Q140" s="49"/>
      <c r="R140" s="49"/>
      <c r="S140" s="49"/>
      <c r="T140" s="49"/>
    </row>
    <row r="141" spans="1:20" s="29" customFormat="1">
      <c r="A141" s="182">
        <v>138</v>
      </c>
      <c r="B141" s="182">
        <v>0</v>
      </c>
      <c r="C141" s="182">
        <v>0</v>
      </c>
      <c r="D141" s="191"/>
      <c r="E141" s="183"/>
      <c r="F141" s="182">
        <v>800</v>
      </c>
      <c r="G141" s="182">
        <v>36.126956671476357</v>
      </c>
      <c r="H141" s="183"/>
      <c r="I141" s="183"/>
      <c r="J141" s="183"/>
      <c r="K141" s="183"/>
      <c r="L141" s="182">
        <v>0</v>
      </c>
      <c r="M141" s="182">
        <v>-6.7199315199413396</v>
      </c>
      <c r="N141" s="182"/>
      <c r="O141" s="182"/>
      <c r="P141" s="184"/>
      <c r="Q141" s="49"/>
      <c r="R141" s="49"/>
      <c r="S141" s="49"/>
      <c r="T141" s="49"/>
    </row>
    <row r="142" spans="1:20" s="29" customFormat="1">
      <c r="A142" s="182">
        <v>139</v>
      </c>
      <c r="B142" s="182">
        <v>1.004054776032119</v>
      </c>
      <c r="C142" s="182">
        <v>1.0011522368226951</v>
      </c>
      <c r="D142" s="191"/>
      <c r="E142" s="183"/>
      <c r="F142" s="182">
        <v>800.03021368384361</v>
      </c>
      <c r="G142" s="182">
        <v>36.152192682027817</v>
      </c>
      <c r="H142" s="183"/>
      <c r="I142" s="183"/>
      <c r="J142" s="183"/>
      <c r="K142" s="183"/>
      <c r="L142" s="182">
        <v>0</v>
      </c>
      <c r="M142" s="182">
        <v>-6.7199315199413396</v>
      </c>
      <c r="N142" s="182"/>
      <c r="O142" s="182"/>
      <c r="P142" s="184"/>
      <c r="Q142" s="49"/>
      <c r="R142" s="49"/>
      <c r="S142" s="49"/>
      <c r="T142" s="49"/>
    </row>
    <row r="143" spans="1:20" s="29" customFormat="1">
      <c r="A143" s="182">
        <v>140</v>
      </c>
      <c r="B143" s="182">
        <v>4.9256439815940611</v>
      </c>
      <c r="C143" s="182">
        <v>4.8887459822476114</v>
      </c>
      <c r="D143" s="191"/>
      <c r="E143" s="183"/>
      <c r="F143" s="182">
        <v>800.00002405047417</v>
      </c>
      <c r="G143" s="182">
        <v>36.177428692579269</v>
      </c>
      <c r="H143" s="183"/>
      <c r="I143" s="183"/>
      <c r="J143" s="183"/>
      <c r="K143" s="183"/>
      <c r="L143" s="182">
        <v>0</v>
      </c>
      <c r="M143" s="182">
        <v>-6.7199315199413396</v>
      </c>
      <c r="N143" s="182"/>
      <c r="O143" s="182"/>
      <c r="P143" s="184"/>
      <c r="Q143" s="49"/>
      <c r="R143" s="49"/>
      <c r="S143" s="49"/>
      <c r="T143" s="49"/>
    </row>
    <row r="144" spans="1:20" s="29" customFormat="1">
      <c r="A144" s="182">
        <v>141</v>
      </c>
      <c r="B144" s="182">
        <v>9.6538805978463387</v>
      </c>
      <c r="C144" s="182">
        <v>9.6299110402984933</v>
      </c>
      <c r="D144" s="191"/>
      <c r="E144" s="183"/>
      <c r="F144" s="182">
        <v>1149.8069678030231</v>
      </c>
      <c r="G144" s="182">
        <v>36.202664703130722</v>
      </c>
      <c r="H144" s="183"/>
      <c r="I144" s="183"/>
      <c r="J144" s="183"/>
      <c r="K144" s="183"/>
      <c r="L144" s="182">
        <v>0</v>
      </c>
      <c r="M144" s="182">
        <v>-6.7199315199413396</v>
      </c>
      <c r="N144" s="182"/>
      <c r="O144" s="182"/>
      <c r="P144" s="184"/>
      <c r="Q144" s="49"/>
      <c r="R144" s="49"/>
      <c r="S144" s="49"/>
      <c r="T144" s="49"/>
    </row>
    <row r="145" spans="1:20" s="29" customFormat="1">
      <c r="A145" s="182">
        <v>142</v>
      </c>
      <c r="B145" s="182">
        <v>13.97992165751038</v>
      </c>
      <c r="C145" s="182">
        <v>14.066591540930851</v>
      </c>
      <c r="D145" s="191"/>
      <c r="E145" s="183"/>
      <c r="F145" s="182">
        <v>1665.0517959263379</v>
      </c>
      <c r="G145" s="182">
        <v>36.305564731359482</v>
      </c>
      <c r="H145" s="183"/>
      <c r="I145" s="183"/>
      <c r="J145" s="183"/>
      <c r="K145" s="183"/>
      <c r="L145" s="182">
        <v>0</v>
      </c>
      <c r="M145" s="182">
        <v>-6.7199315199413396</v>
      </c>
      <c r="N145" s="182"/>
      <c r="O145" s="182"/>
      <c r="P145" s="184"/>
      <c r="Q145" s="49"/>
      <c r="R145" s="49"/>
      <c r="S145" s="49"/>
      <c r="T145" s="49"/>
    </row>
    <row r="146" spans="1:20" s="29" customFormat="1">
      <c r="A146" s="182">
        <v>143</v>
      </c>
      <c r="B146" s="182">
        <v>17.484638059956431</v>
      </c>
      <c r="C146" s="182">
        <v>17.462969272420036</v>
      </c>
      <c r="D146" s="191"/>
      <c r="E146" s="183"/>
      <c r="F146" s="182">
        <v>1077.260456358131</v>
      </c>
      <c r="G146" s="182">
        <v>36.414060592651367</v>
      </c>
      <c r="H146" s="183"/>
      <c r="I146" s="183"/>
      <c r="J146" s="183"/>
      <c r="K146" s="183"/>
      <c r="L146" s="182">
        <v>0</v>
      </c>
      <c r="M146" s="182">
        <v>-6.7199315199413396</v>
      </c>
      <c r="N146" s="182"/>
      <c r="O146" s="182"/>
      <c r="P146" s="184"/>
      <c r="Q146" s="49"/>
      <c r="R146" s="49"/>
      <c r="S146" s="49"/>
      <c r="T146" s="49"/>
    </row>
    <row r="147" spans="1:20" s="29" customFormat="1">
      <c r="A147" s="182">
        <v>144</v>
      </c>
      <c r="B147" s="182">
        <v>19.818760939177061</v>
      </c>
      <c r="C147" s="182">
        <v>19.967805913864339</v>
      </c>
      <c r="D147" s="191"/>
      <c r="E147" s="183"/>
      <c r="F147" s="182">
        <v>1221.0697180767149</v>
      </c>
      <c r="G147" s="182">
        <v>36.503598362207413</v>
      </c>
      <c r="H147" s="183"/>
      <c r="I147" s="183"/>
      <c r="J147" s="183"/>
      <c r="K147" s="183"/>
      <c r="L147" s="182">
        <v>0</v>
      </c>
      <c r="M147" s="182">
        <v>-6.7199315199413396</v>
      </c>
      <c r="N147" s="182"/>
      <c r="O147" s="182"/>
      <c r="P147" s="184"/>
      <c r="Q147" s="49"/>
      <c r="R147" s="49"/>
      <c r="S147" s="49"/>
      <c r="T147" s="49"/>
    </row>
    <row r="148" spans="1:20" s="29" customFormat="1">
      <c r="A148" s="182">
        <v>145</v>
      </c>
      <c r="B148" s="182">
        <v>20.237652327157221</v>
      </c>
      <c r="C148" s="182">
        <v>20.407015305436257</v>
      </c>
      <c r="D148" s="191"/>
      <c r="E148" s="183"/>
      <c r="F148" s="182">
        <v>1246.8783715290899</v>
      </c>
      <c r="G148" s="182">
        <v>36.611346781253808</v>
      </c>
      <c r="H148" s="183"/>
      <c r="I148" s="183"/>
      <c r="J148" s="183"/>
      <c r="K148" s="183"/>
      <c r="L148" s="182">
        <v>0</v>
      </c>
      <c r="M148" s="182">
        <v>-6.7199315199413396</v>
      </c>
      <c r="N148" s="182"/>
      <c r="O148" s="182"/>
      <c r="P148" s="184"/>
      <c r="Q148" s="49"/>
      <c r="R148" s="49"/>
      <c r="S148" s="49"/>
      <c r="T148" s="49"/>
    </row>
    <row r="149" spans="1:20" s="29" customFormat="1">
      <c r="A149" s="182">
        <v>146</v>
      </c>
      <c r="B149" s="182">
        <v>21.959303944630879</v>
      </c>
      <c r="C149" s="182">
        <v>21.984762969408159</v>
      </c>
      <c r="D149" s="191"/>
      <c r="E149" s="183"/>
      <c r="F149" s="182">
        <v>1352.952071735356</v>
      </c>
      <c r="G149" s="182">
        <v>36.712612301111221</v>
      </c>
      <c r="H149" s="183"/>
      <c r="I149" s="183"/>
      <c r="J149" s="183"/>
      <c r="K149" s="183"/>
      <c r="L149" s="182">
        <v>0</v>
      </c>
      <c r="M149" s="182">
        <v>-6.7199315199413396</v>
      </c>
      <c r="N149" s="182"/>
      <c r="O149" s="182"/>
      <c r="P149" s="184"/>
      <c r="Q149" s="49"/>
      <c r="R149" s="49"/>
      <c r="S149" s="49"/>
      <c r="T149" s="49"/>
    </row>
    <row r="150" spans="1:20" s="29" customFormat="1">
      <c r="A150" s="182">
        <v>147</v>
      </c>
      <c r="B150" s="182">
        <v>23.90336264235345</v>
      </c>
      <c r="C150" s="182">
        <v>23.898034578181775</v>
      </c>
      <c r="D150" s="191"/>
      <c r="E150" s="183"/>
      <c r="F150" s="182">
        <v>1472.729418405055</v>
      </c>
      <c r="G150" s="182">
        <v>36.814029186964042</v>
      </c>
      <c r="H150" s="183"/>
      <c r="I150" s="183"/>
      <c r="J150" s="183"/>
      <c r="K150" s="183"/>
      <c r="L150" s="182">
        <v>0</v>
      </c>
      <c r="M150" s="182">
        <v>-6.7199315199413396</v>
      </c>
      <c r="N150" s="182"/>
      <c r="O150" s="182"/>
      <c r="P150" s="184"/>
      <c r="Q150" s="49"/>
      <c r="R150" s="49"/>
      <c r="S150" s="49"/>
      <c r="T150" s="49"/>
    </row>
    <row r="151" spans="1:20" s="29" customFormat="1">
      <c r="A151" s="182">
        <v>148</v>
      </c>
      <c r="B151" s="182">
        <v>25.801682599969041</v>
      </c>
      <c r="C151" s="182">
        <v>25.707965450686594</v>
      </c>
      <c r="D151" s="191"/>
      <c r="E151" s="183"/>
      <c r="F151" s="182">
        <v>1589.6880851924941</v>
      </c>
      <c r="G151" s="182">
        <v>36.911416202783577</v>
      </c>
      <c r="H151" s="183"/>
      <c r="I151" s="183"/>
      <c r="J151" s="183"/>
      <c r="K151" s="183"/>
      <c r="L151" s="182">
        <v>0</v>
      </c>
      <c r="M151" s="182">
        <v>-6.7199315199413396</v>
      </c>
      <c r="N151" s="182"/>
      <c r="O151" s="182"/>
      <c r="P151" s="184"/>
      <c r="Q151" s="49"/>
      <c r="R151" s="49"/>
      <c r="S151" s="49"/>
      <c r="T151" s="49"/>
    </row>
    <row r="152" spans="1:20" s="29" customFormat="1">
      <c r="A152" s="182">
        <v>149</v>
      </c>
      <c r="B152" s="182">
        <v>28.116187446151869</v>
      </c>
      <c r="C152" s="182">
        <v>27.891659916288727</v>
      </c>
      <c r="D152" s="191"/>
      <c r="E152" s="183"/>
      <c r="F152" s="182">
        <v>1732.2891759293309</v>
      </c>
      <c r="G152" s="182">
        <v>37.011074662208557</v>
      </c>
      <c r="H152" s="183"/>
      <c r="I152" s="183"/>
      <c r="J152" s="183"/>
      <c r="K152" s="183"/>
      <c r="L152" s="182">
        <v>0</v>
      </c>
      <c r="M152" s="182">
        <v>-6.7199315199413396</v>
      </c>
      <c r="N152" s="182"/>
      <c r="O152" s="182"/>
      <c r="P152" s="184"/>
      <c r="Q152" s="49"/>
      <c r="R152" s="49"/>
      <c r="S152" s="49"/>
      <c r="T152" s="49"/>
    </row>
    <row r="153" spans="1:20" s="29" customFormat="1">
      <c r="A153" s="182">
        <v>150</v>
      </c>
      <c r="B153" s="182">
        <v>28.917843138241459</v>
      </c>
      <c r="C153" s="182">
        <v>28.974873735092554</v>
      </c>
      <c r="D153" s="191"/>
      <c r="E153" s="183"/>
      <c r="F153" s="182">
        <v>1781.680630611422</v>
      </c>
      <c r="G153" s="182">
        <v>37.11073312163353</v>
      </c>
      <c r="H153" s="183"/>
      <c r="I153" s="183"/>
      <c r="J153" s="183"/>
      <c r="K153" s="183"/>
      <c r="L153" s="182">
        <v>0</v>
      </c>
      <c r="M153" s="182">
        <v>-6.7199315199413396</v>
      </c>
      <c r="N153" s="182"/>
      <c r="O153" s="182"/>
      <c r="P153" s="184"/>
      <c r="Q153" s="49"/>
      <c r="R153" s="49"/>
      <c r="S153" s="49"/>
      <c r="T153" s="49"/>
    </row>
    <row r="154" spans="1:20" s="29" customFormat="1">
      <c r="A154" s="182">
        <v>151</v>
      </c>
      <c r="B154" s="182">
        <v>28.571372494631621</v>
      </c>
      <c r="C154" s="182">
        <v>28.83619504665495</v>
      </c>
      <c r="D154" s="191"/>
      <c r="E154" s="183"/>
      <c r="F154" s="182">
        <v>1760.333947463439</v>
      </c>
      <c r="G154" s="182">
        <v>37.211463898420327</v>
      </c>
      <c r="H154" s="183"/>
      <c r="I154" s="183"/>
      <c r="J154" s="183"/>
      <c r="K154" s="183"/>
      <c r="L154" s="182">
        <v>0</v>
      </c>
      <c r="M154" s="182">
        <v>-6.7199315199413396</v>
      </c>
      <c r="N154" s="182"/>
      <c r="O154" s="182"/>
      <c r="P154" s="184"/>
      <c r="Q154" s="49"/>
      <c r="R154" s="49"/>
      <c r="S154" s="49"/>
      <c r="T154" s="49"/>
    </row>
    <row r="155" spans="1:20" s="29" customFormat="1">
      <c r="A155" s="182">
        <v>152</v>
      </c>
      <c r="B155" s="182">
        <v>26.97086862505455</v>
      </c>
      <c r="C155" s="182">
        <v>26.743253905681346</v>
      </c>
      <c r="D155" s="191"/>
      <c r="E155" s="183"/>
      <c r="F155" s="182">
        <v>1661.7240086096961</v>
      </c>
      <c r="G155" s="182">
        <v>37.312194675207138</v>
      </c>
      <c r="H155" s="183"/>
      <c r="I155" s="183"/>
      <c r="J155" s="183"/>
      <c r="K155" s="183"/>
      <c r="L155" s="182">
        <v>0</v>
      </c>
      <c r="M155" s="182">
        <v>-6.7199315199413396</v>
      </c>
      <c r="N155" s="182"/>
      <c r="O155" s="182"/>
      <c r="P155" s="184"/>
      <c r="Q155" s="49"/>
      <c r="R155" s="49"/>
      <c r="S155" s="49"/>
      <c r="T155" s="49"/>
    </row>
    <row r="156" spans="1:20" s="29" customFormat="1">
      <c r="A156" s="182">
        <v>153</v>
      </c>
      <c r="B156" s="182">
        <v>25.0522980128124</v>
      </c>
      <c r="C156" s="182">
        <v>25.19274919328091</v>
      </c>
      <c r="D156" s="191"/>
      <c r="E156" s="183"/>
      <c r="F156" s="182">
        <v>1543.5174023302759</v>
      </c>
      <c r="G156" s="182">
        <v>37.412925451993942</v>
      </c>
      <c r="H156" s="183"/>
      <c r="I156" s="183"/>
      <c r="J156" s="183"/>
      <c r="K156" s="183"/>
      <c r="L156" s="182">
        <v>0</v>
      </c>
      <c r="M156" s="182">
        <v>-6.7199315199413396</v>
      </c>
      <c r="N156" s="182"/>
      <c r="O156" s="182"/>
      <c r="P156" s="184"/>
      <c r="Q156" s="49"/>
      <c r="R156" s="49"/>
      <c r="S156" s="49"/>
      <c r="T156" s="49"/>
    </row>
    <row r="157" spans="1:20" s="29" customFormat="1">
      <c r="A157" s="182">
        <v>154</v>
      </c>
      <c r="B157" s="182">
        <v>20.068311336904031</v>
      </c>
      <c r="C157" s="182">
        <v>20.052537847412061</v>
      </c>
      <c r="D157" s="191"/>
      <c r="E157" s="183"/>
      <c r="F157" s="182">
        <v>1236.4449667671811</v>
      </c>
      <c r="G157" s="182">
        <v>37.509936064481742</v>
      </c>
      <c r="H157" s="183"/>
      <c r="I157" s="183"/>
      <c r="J157" s="183"/>
      <c r="K157" s="183"/>
      <c r="L157" s="182">
        <v>0</v>
      </c>
      <c r="M157" s="182">
        <v>-6.7199315199413396</v>
      </c>
      <c r="N157" s="182"/>
      <c r="O157" s="182"/>
      <c r="P157" s="184"/>
      <c r="Q157" s="49"/>
      <c r="R157" s="49"/>
      <c r="S157" s="49"/>
      <c r="T157" s="49"/>
    </row>
    <row r="158" spans="1:20" s="29" customFormat="1">
      <c r="A158" s="182">
        <v>155</v>
      </c>
      <c r="B158" s="182">
        <v>15.27300709300604</v>
      </c>
      <c r="C158" s="182">
        <v>15.330524814498826</v>
      </c>
      <c r="D158" s="191"/>
      <c r="E158" s="183"/>
      <c r="F158" s="182">
        <v>940.99759718298617</v>
      </c>
      <c r="G158" s="182">
        <v>37.609919399023063</v>
      </c>
      <c r="H158" s="183"/>
      <c r="I158" s="183"/>
      <c r="J158" s="183"/>
      <c r="K158" s="183"/>
      <c r="L158" s="182">
        <v>0</v>
      </c>
      <c r="M158" s="182">
        <v>-6.7199315199413396</v>
      </c>
      <c r="N158" s="182"/>
      <c r="O158" s="182"/>
      <c r="P158" s="184"/>
      <c r="Q158" s="49"/>
      <c r="R158" s="49"/>
      <c r="S158" s="49"/>
      <c r="T158" s="49"/>
    </row>
    <row r="159" spans="1:20" s="29" customFormat="1">
      <c r="A159" s="182">
        <v>156</v>
      </c>
      <c r="B159" s="182">
        <v>11.95081457787551</v>
      </c>
      <c r="C159" s="182">
        <v>11.963356516868453</v>
      </c>
      <c r="D159" s="191"/>
      <c r="E159" s="183"/>
      <c r="F159" s="182">
        <v>1423.3788626105361</v>
      </c>
      <c r="G159" s="182">
        <v>37.674075245857239</v>
      </c>
      <c r="H159" s="183"/>
      <c r="I159" s="183"/>
      <c r="J159" s="183"/>
      <c r="K159" s="183"/>
      <c r="L159" s="182">
        <v>0</v>
      </c>
      <c r="M159" s="182">
        <v>-6.7199315199413396</v>
      </c>
      <c r="N159" s="182"/>
      <c r="O159" s="182"/>
      <c r="P159" s="184"/>
      <c r="Q159" s="49"/>
      <c r="R159" s="49"/>
      <c r="S159" s="49"/>
      <c r="T159" s="49"/>
    </row>
    <row r="160" spans="1:20" s="29" customFormat="1">
      <c r="A160" s="182">
        <v>157</v>
      </c>
      <c r="B160" s="182">
        <v>11.96106897521542</v>
      </c>
      <c r="C160" s="182">
        <v>12.057693052385657</v>
      </c>
      <c r="D160" s="191"/>
      <c r="E160" s="183"/>
      <c r="F160" s="182">
        <v>1424.6001929497641</v>
      </c>
      <c r="G160" s="182">
        <v>37.774901181459427</v>
      </c>
      <c r="H160" s="183"/>
      <c r="I160" s="183"/>
      <c r="J160" s="183"/>
      <c r="K160" s="183"/>
      <c r="L160" s="182">
        <v>0</v>
      </c>
      <c r="M160" s="182">
        <v>-6.7199315199413396</v>
      </c>
      <c r="N160" s="182"/>
      <c r="O160" s="182"/>
      <c r="P160" s="184"/>
      <c r="Q160" s="49"/>
      <c r="R160" s="49"/>
      <c r="S160" s="49"/>
      <c r="T160" s="49"/>
    </row>
    <row r="161" spans="1:20" s="29" customFormat="1">
      <c r="A161" s="182">
        <v>158</v>
      </c>
      <c r="B161" s="182">
        <v>11.98006464493017</v>
      </c>
      <c r="C161" s="182">
        <v>12.052256260812845</v>
      </c>
      <c r="D161" s="191"/>
      <c r="E161" s="183"/>
      <c r="F161" s="182">
        <v>1426.8623785260111</v>
      </c>
      <c r="G161" s="182">
        <v>37.875727117061608</v>
      </c>
      <c r="H161" s="183"/>
      <c r="I161" s="183"/>
      <c r="J161" s="183"/>
      <c r="K161" s="183"/>
      <c r="L161" s="182">
        <v>0</v>
      </c>
      <c r="M161" s="182">
        <v>-6.7199315199413396</v>
      </c>
      <c r="N161" s="182"/>
      <c r="O161" s="182"/>
      <c r="P161" s="184"/>
      <c r="Q161" s="49"/>
      <c r="R161" s="49"/>
      <c r="S161" s="49"/>
      <c r="T161" s="49"/>
    </row>
    <row r="162" spans="1:20" s="29" customFormat="1">
      <c r="A162" s="182">
        <v>159</v>
      </c>
      <c r="B162" s="182">
        <v>16.654340274505689</v>
      </c>
      <c r="C162" s="182">
        <v>16.554376360840592</v>
      </c>
      <c r="D162" s="191"/>
      <c r="E162" s="183"/>
      <c r="F162" s="182">
        <v>1026.1040574961351</v>
      </c>
      <c r="G162" s="182">
        <v>37.976553052663803</v>
      </c>
      <c r="H162" s="183"/>
      <c r="I162" s="183"/>
      <c r="J162" s="183"/>
      <c r="K162" s="183"/>
      <c r="L162" s="182">
        <v>0</v>
      </c>
      <c r="M162" s="182">
        <v>-6.7199315199413396</v>
      </c>
      <c r="N162" s="182"/>
      <c r="O162" s="182"/>
      <c r="P162" s="184"/>
      <c r="Q162" s="49"/>
      <c r="R162" s="49"/>
      <c r="S162" s="49"/>
      <c r="T162" s="49"/>
    </row>
    <row r="163" spans="1:20" s="29" customFormat="1">
      <c r="A163" s="182">
        <v>160</v>
      </c>
      <c r="B163" s="182">
        <v>20.326374769764868</v>
      </c>
      <c r="C163" s="182">
        <v>20.26774292799135</v>
      </c>
      <c r="D163" s="191"/>
      <c r="E163" s="183"/>
      <c r="F163" s="182">
        <v>1252.344609310313</v>
      </c>
      <c r="G163" s="182">
        <v>38.060604631900787</v>
      </c>
      <c r="H163" s="183"/>
      <c r="I163" s="183"/>
      <c r="J163" s="183"/>
      <c r="K163" s="183"/>
      <c r="L163" s="182">
        <v>0</v>
      </c>
      <c r="M163" s="182">
        <v>-6.7199315199413396</v>
      </c>
      <c r="N163" s="182"/>
      <c r="O163" s="182"/>
      <c r="P163" s="184"/>
      <c r="Q163" s="49"/>
      <c r="R163" s="49"/>
      <c r="S163" s="49"/>
      <c r="T163" s="49"/>
    </row>
    <row r="164" spans="1:20" s="29" customFormat="1">
      <c r="A164" s="182">
        <v>161</v>
      </c>
      <c r="B164" s="182">
        <v>23.288716852649209</v>
      </c>
      <c r="C164" s="182">
        <v>23.433992866044743</v>
      </c>
      <c r="D164" s="191"/>
      <c r="E164" s="183"/>
      <c r="F164" s="182">
        <v>1434.859864168325</v>
      </c>
      <c r="G164" s="182">
        <v>38.162942469120033</v>
      </c>
      <c r="H164" s="183"/>
      <c r="I164" s="183"/>
      <c r="J164" s="183"/>
      <c r="K164" s="183"/>
      <c r="L164" s="182">
        <v>0</v>
      </c>
      <c r="M164" s="182">
        <v>-6.7199315199413396</v>
      </c>
      <c r="N164" s="182"/>
      <c r="O164" s="182"/>
      <c r="P164" s="184"/>
      <c r="Q164" s="49"/>
      <c r="R164" s="49"/>
      <c r="S164" s="49"/>
      <c r="T164" s="49"/>
    </row>
    <row r="165" spans="1:20" s="29" customFormat="1">
      <c r="A165" s="182">
        <v>162</v>
      </c>
      <c r="B165" s="182">
        <v>25.899304476479639</v>
      </c>
      <c r="C165" s="182">
        <v>25.868606280449555</v>
      </c>
      <c r="D165" s="191"/>
      <c r="E165" s="183"/>
      <c r="F165" s="182">
        <v>1595.7010310830731</v>
      </c>
      <c r="G165" s="182">
        <v>38.264216393232353</v>
      </c>
      <c r="H165" s="183"/>
      <c r="I165" s="183"/>
      <c r="J165" s="183"/>
      <c r="K165" s="183"/>
      <c r="L165" s="182">
        <v>0</v>
      </c>
      <c r="M165" s="182">
        <v>-6.7199315199413396</v>
      </c>
      <c r="N165" s="182"/>
      <c r="O165" s="182"/>
      <c r="P165" s="184"/>
      <c r="Q165" s="49"/>
      <c r="R165" s="49"/>
      <c r="S165" s="49"/>
      <c r="T165" s="49"/>
    </row>
    <row r="166" spans="1:20" s="29" customFormat="1">
      <c r="A166" s="182">
        <v>163</v>
      </c>
      <c r="B166" s="182">
        <v>27.885917771655581</v>
      </c>
      <c r="C166" s="182">
        <v>28.05103581511964</v>
      </c>
      <c r="D166" s="191"/>
      <c r="E166" s="183"/>
      <c r="F166" s="182">
        <v>1718.1018447059771</v>
      </c>
      <c r="G166" s="182">
        <v>38.36494717001915</v>
      </c>
      <c r="H166" s="183"/>
      <c r="I166" s="183"/>
      <c r="J166" s="183"/>
      <c r="K166" s="183"/>
      <c r="L166" s="182">
        <v>0</v>
      </c>
      <c r="M166" s="182">
        <v>-6.7199315199413396</v>
      </c>
      <c r="N166" s="182"/>
      <c r="O166" s="182"/>
      <c r="P166" s="184"/>
      <c r="Q166" s="49"/>
      <c r="R166" s="49"/>
      <c r="S166" s="49"/>
      <c r="T166" s="49"/>
    </row>
    <row r="167" spans="1:20" s="29" customFormat="1">
      <c r="A167" s="182">
        <v>164</v>
      </c>
      <c r="B167" s="182">
        <v>29.819806249575478</v>
      </c>
      <c r="C167" s="182">
        <v>30.066317680443419</v>
      </c>
      <c r="D167" s="191"/>
      <c r="E167" s="183"/>
      <c r="F167" s="182">
        <v>1149.7454142117469</v>
      </c>
      <c r="G167" s="182">
        <v>38.465677946805947</v>
      </c>
      <c r="H167" s="183"/>
      <c r="I167" s="183"/>
      <c r="J167" s="183"/>
      <c r="K167" s="183"/>
      <c r="L167" s="182">
        <v>0</v>
      </c>
      <c r="M167" s="182">
        <v>-6.7199315199413396</v>
      </c>
      <c r="N167" s="182"/>
      <c r="O167" s="182"/>
      <c r="P167" s="184"/>
      <c r="Q167" s="49"/>
      <c r="R167" s="49"/>
      <c r="S167" s="49"/>
      <c r="T167" s="49"/>
    </row>
    <row r="168" spans="1:20" s="29" customFormat="1">
      <c r="A168" s="182">
        <v>165</v>
      </c>
      <c r="B168" s="182">
        <v>30.730549558303419</v>
      </c>
      <c r="C168" s="182">
        <v>30.647164641488597</v>
      </c>
      <c r="D168" s="191"/>
      <c r="E168" s="183"/>
      <c r="F168" s="182">
        <v>1184.860426321379</v>
      </c>
      <c r="G168" s="182">
        <v>38.560812890529633</v>
      </c>
      <c r="H168" s="183"/>
      <c r="I168" s="183"/>
      <c r="J168" s="183"/>
      <c r="K168" s="183"/>
      <c r="L168" s="182">
        <v>0</v>
      </c>
      <c r="M168" s="182">
        <v>-6.7199315199413396</v>
      </c>
      <c r="N168" s="182"/>
      <c r="O168" s="182"/>
      <c r="P168" s="184"/>
      <c r="Q168" s="49"/>
      <c r="R168" s="49"/>
      <c r="S168" s="49"/>
      <c r="T168" s="49"/>
    </row>
    <row r="169" spans="1:20" s="29" customFormat="1">
      <c r="A169" s="182">
        <v>166</v>
      </c>
      <c r="B169" s="182">
        <v>31.762304467726789</v>
      </c>
      <c r="C169" s="182">
        <v>31.839815264318336</v>
      </c>
      <c r="D169" s="191"/>
      <c r="E169" s="183"/>
      <c r="F169" s="182">
        <v>1224.641217078771</v>
      </c>
      <c r="G169" s="182">
        <v>38.655947834253311</v>
      </c>
      <c r="H169" s="183"/>
      <c r="I169" s="183"/>
      <c r="J169" s="183"/>
      <c r="K169" s="183"/>
      <c r="L169" s="182">
        <v>0</v>
      </c>
      <c r="M169" s="182">
        <v>-6.7199315199413396</v>
      </c>
      <c r="N169" s="182"/>
      <c r="O169" s="182"/>
      <c r="P169" s="184"/>
      <c r="Q169" s="49"/>
      <c r="R169" s="49"/>
      <c r="S169" s="49"/>
      <c r="T169" s="49"/>
    </row>
    <row r="170" spans="1:20" s="29" customFormat="1">
      <c r="A170" s="182">
        <v>167</v>
      </c>
      <c r="B170" s="182">
        <v>32.012098427966293</v>
      </c>
      <c r="C170" s="182">
        <v>31.976961113651857</v>
      </c>
      <c r="D170" s="191"/>
      <c r="E170" s="183"/>
      <c r="F170" s="182">
        <v>1234.272381586921</v>
      </c>
      <c r="G170" s="182">
        <v>38.755931168794632</v>
      </c>
      <c r="H170" s="183"/>
      <c r="I170" s="183"/>
      <c r="J170" s="183"/>
      <c r="K170" s="183"/>
      <c r="L170" s="182">
        <v>0</v>
      </c>
      <c r="M170" s="182">
        <v>-6.7199315199413396</v>
      </c>
      <c r="N170" s="182"/>
      <c r="O170" s="182"/>
      <c r="P170" s="184"/>
      <c r="Q170" s="49"/>
      <c r="R170" s="49"/>
      <c r="S170" s="49"/>
      <c r="T170" s="49"/>
    </row>
    <row r="171" spans="1:20" s="29" customFormat="1">
      <c r="A171" s="182">
        <v>168</v>
      </c>
      <c r="B171" s="182">
        <v>33.938445261005263</v>
      </c>
      <c r="C171" s="182">
        <v>33.643706572202632</v>
      </c>
      <c r="D171" s="191"/>
      <c r="E171" s="183"/>
      <c r="F171" s="182">
        <v>1308.5454501723141</v>
      </c>
      <c r="G171" s="182">
        <v>38.855914503335953</v>
      </c>
      <c r="H171" s="183"/>
      <c r="I171" s="183"/>
      <c r="J171" s="183"/>
      <c r="K171" s="183"/>
      <c r="L171" s="182">
        <v>0</v>
      </c>
      <c r="M171" s="182">
        <v>-6.7199315199413396</v>
      </c>
      <c r="N171" s="182"/>
      <c r="O171" s="182"/>
      <c r="P171" s="184"/>
      <c r="Q171" s="49"/>
      <c r="R171" s="49"/>
      <c r="S171" s="49"/>
      <c r="T171" s="49"/>
    </row>
    <row r="172" spans="1:20" s="29" customFormat="1">
      <c r="A172" s="182">
        <v>169</v>
      </c>
      <c r="B172" s="182">
        <v>35.529816964666423</v>
      </c>
      <c r="C172" s="182">
        <v>35.50186366932985</v>
      </c>
      <c r="D172" s="191"/>
      <c r="E172" s="183"/>
      <c r="F172" s="182">
        <v>1369.9026959615201</v>
      </c>
      <c r="G172" s="182">
        <v>38.967088520526893</v>
      </c>
      <c r="H172" s="183"/>
      <c r="I172" s="183"/>
      <c r="J172" s="183"/>
      <c r="K172" s="183"/>
      <c r="L172" s="182">
        <v>0</v>
      </c>
      <c r="M172" s="182">
        <v>-6.7199315199413396</v>
      </c>
      <c r="N172" s="182"/>
      <c r="O172" s="182"/>
      <c r="P172" s="184"/>
      <c r="Q172" s="49"/>
      <c r="R172" s="49"/>
      <c r="S172" s="49"/>
      <c r="T172" s="49"/>
    </row>
    <row r="173" spans="1:20" s="29" customFormat="1">
      <c r="A173" s="182">
        <v>170</v>
      </c>
      <c r="B173" s="182">
        <v>37.947891954071657</v>
      </c>
      <c r="C173" s="182">
        <v>37.740467929050517</v>
      </c>
      <c r="D173" s="191"/>
      <c r="E173" s="183"/>
      <c r="F173" s="182">
        <v>1463.1354196437801</v>
      </c>
      <c r="G173" s="182">
        <v>39.076603889465332</v>
      </c>
      <c r="H173" s="183"/>
      <c r="I173" s="183"/>
      <c r="J173" s="183"/>
      <c r="K173" s="183"/>
      <c r="L173" s="182">
        <v>0</v>
      </c>
      <c r="M173" s="182">
        <v>-6.7199315199413396</v>
      </c>
      <c r="N173" s="182"/>
      <c r="O173" s="182"/>
      <c r="P173" s="184"/>
      <c r="Q173" s="49"/>
      <c r="R173" s="49"/>
      <c r="S173" s="49"/>
      <c r="T173" s="49"/>
    </row>
    <row r="174" spans="1:20" s="29" customFormat="1">
      <c r="A174" s="182">
        <v>171</v>
      </c>
      <c r="B174" s="182">
        <v>37.986400112481448</v>
      </c>
      <c r="C174" s="182">
        <v>38.163482655250917</v>
      </c>
      <c r="D174" s="191"/>
      <c r="E174" s="183"/>
      <c r="F174" s="182">
        <v>1464.6201541660321</v>
      </c>
      <c r="G174" s="182">
        <v>39.184903979301453</v>
      </c>
      <c r="H174" s="183"/>
      <c r="I174" s="183"/>
      <c r="J174" s="183"/>
      <c r="K174" s="183"/>
      <c r="L174" s="182">
        <v>0</v>
      </c>
      <c r="M174" s="182">
        <v>-6.7199315199413396</v>
      </c>
      <c r="N174" s="182"/>
      <c r="O174" s="182"/>
      <c r="P174" s="184"/>
      <c r="Q174" s="49"/>
      <c r="R174" s="49"/>
      <c r="S174" s="49"/>
      <c r="T174" s="49"/>
    </row>
    <row r="175" spans="1:20" s="29" customFormat="1">
      <c r="A175" s="182">
        <v>172</v>
      </c>
      <c r="B175" s="182">
        <v>36.749976238570667</v>
      </c>
      <c r="C175" s="182">
        <v>36.595721539246618</v>
      </c>
      <c r="D175" s="191"/>
      <c r="E175" s="183"/>
      <c r="F175" s="182">
        <v>1416.948057851047</v>
      </c>
      <c r="G175" s="182">
        <v>39.295100122690201</v>
      </c>
      <c r="H175" s="183"/>
      <c r="I175" s="183"/>
      <c r="J175" s="183"/>
      <c r="K175" s="183"/>
      <c r="L175" s="182">
        <v>0</v>
      </c>
      <c r="M175" s="182">
        <v>-6.7199315199413396</v>
      </c>
      <c r="N175" s="182"/>
      <c r="O175" s="182"/>
      <c r="P175" s="184"/>
      <c r="Q175" s="49"/>
      <c r="R175" s="49"/>
      <c r="S175" s="49"/>
      <c r="T175" s="49"/>
    </row>
    <row r="176" spans="1:20" s="29" customFormat="1">
      <c r="A176" s="182">
        <v>173</v>
      </c>
      <c r="B176" s="182">
        <v>32.720043062437107</v>
      </c>
      <c r="C176" s="182">
        <v>32.540395984108876</v>
      </c>
      <c r="D176" s="191"/>
      <c r="E176" s="183"/>
      <c r="F176" s="182">
        <v>1261.5682026336481</v>
      </c>
      <c r="G176" s="182">
        <v>39.405029296875</v>
      </c>
      <c r="H176" s="183"/>
      <c r="I176" s="183"/>
      <c r="J176" s="183"/>
      <c r="K176" s="183"/>
      <c r="L176" s="182">
        <v>0</v>
      </c>
      <c r="M176" s="182">
        <v>-6.7199315199413396</v>
      </c>
      <c r="N176" s="182"/>
      <c r="O176" s="182"/>
      <c r="P176" s="184"/>
      <c r="Q176" s="49"/>
      <c r="R176" s="49"/>
      <c r="S176" s="49"/>
      <c r="T176" s="49"/>
    </row>
    <row r="177" spans="1:20" s="29" customFormat="1">
      <c r="A177" s="182">
        <v>174</v>
      </c>
      <c r="B177" s="182">
        <v>28.34380257740569</v>
      </c>
      <c r="C177" s="182">
        <v>28.610622815735056</v>
      </c>
      <c r="D177" s="191"/>
      <c r="E177" s="183"/>
      <c r="F177" s="182">
        <v>1092.8359722860739</v>
      </c>
      <c r="G177" s="182">
        <v>39.516470372676849</v>
      </c>
      <c r="H177" s="183"/>
      <c r="I177" s="183"/>
      <c r="J177" s="183"/>
      <c r="K177" s="183"/>
      <c r="L177" s="182">
        <v>0</v>
      </c>
      <c r="M177" s="182">
        <v>-6.7199315199413396</v>
      </c>
      <c r="N177" s="182"/>
      <c r="O177" s="182"/>
      <c r="P177" s="184"/>
      <c r="Q177" s="49"/>
      <c r="R177" s="49"/>
      <c r="S177" s="49"/>
      <c r="T177" s="49"/>
    </row>
    <row r="178" spans="1:20" s="29" customFormat="1">
      <c r="A178" s="182">
        <v>175</v>
      </c>
      <c r="B178" s="182">
        <v>26.099095510879039</v>
      </c>
      <c r="C178" s="182">
        <v>26.072717775400637</v>
      </c>
      <c r="D178" s="191"/>
      <c r="E178" s="183"/>
      <c r="F178" s="182">
        <v>1006.288070929304</v>
      </c>
      <c r="G178" s="182">
        <v>39.607346296310418</v>
      </c>
      <c r="H178" s="183"/>
      <c r="I178" s="183"/>
      <c r="J178" s="183"/>
      <c r="K178" s="183"/>
      <c r="L178" s="182">
        <v>0</v>
      </c>
      <c r="M178" s="182">
        <v>-6.7199315199413396</v>
      </c>
      <c r="N178" s="182"/>
      <c r="O178" s="182"/>
      <c r="P178" s="184"/>
      <c r="Q178" s="49"/>
      <c r="R178" s="49"/>
      <c r="S178" s="49"/>
      <c r="T178" s="49"/>
    </row>
    <row r="179" spans="1:20" s="29" customFormat="1">
      <c r="A179" s="182">
        <v>176</v>
      </c>
      <c r="B179" s="182">
        <v>26.243781834800711</v>
      </c>
      <c r="C179" s="182">
        <v>26.055392385312754</v>
      </c>
      <c r="D179" s="191"/>
      <c r="E179" s="183"/>
      <c r="F179" s="182">
        <v>1011.8666597247779</v>
      </c>
      <c r="G179" s="182">
        <v>39.694847345352173</v>
      </c>
      <c r="H179" s="183"/>
      <c r="I179" s="183"/>
      <c r="J179" s="183"/>
      <c r="K179" s="183"/>
      <c r="L179" s="182">
        <v>0</v>
      </c>
      <c r="M179" s="182">
        <v>-6.7199315199413396</v>
      </c>
      <c r="N179" s="182"/>
      <c r="O179" s="182"/>
      <c r="P179" s="184"/>
      <c r="Q179" s="49"/>
      <c r="R179" s="49"/>
      <c r="S179" s="49"/>
      <c r="T179" s="49"/>
    </row>
    <row r="180" spans="1:20" s="29" customFormat="1">
      <c r="A180" s="182">
        <v>177</v>
      </c>
      <c r="B180" s="182">
        <v>25.14125502193286</v>
      </c>
      <c r="C180" s="182">
        <v>25.284787729858685</v>
      </c>
      <c r="D180" s="191"/>
      <c r="E180" s="183"/>
      <c r="F180" s="182">
        <v>1548.9982045930651</v>
      </c>
      <c r="G180" s="182">
        <v>39.782348394393921</v>
      </c>
      <c r="H180" s="183"/>
      <c r="I180" s="183"/>
      <c r="J180" s="183"/>
      <c r="K180" s="183"/>
      <c r="L180" s="182">
        <v>0</v>
      </c>
      <c r="M180" s="182">
        <v>-6.7199315199413396</v>
      </c>
      <c r="N180" s="182"/>
      <c r="O180" s="182"/>
      <c r="P180" s="184"/>
      <c r="Q180" s="49"/>
      <c r="R180" s="49"/>
      <c r="S180" s="49"/>
      <c r="T180" s="49"/>
    </row>
    <row r="181" spans="1:20" s="29" customFormat="1">
      <c r="A181" s="182">
        <v>178</v>
      </c>
      <c r="B181" s="182">
        <v>26.808627281165879</v>
      </c>
      <c r="C181" s="182">
        <v>26.636100368535203</v>
      </c>
      <c r="D181" s="191"/>
      <c r="E181" s="183"/>
      <c r="F181" s="182">
        <v>1651.727913489816</v>
      </c>
      <c r="G181" s="182">
        <v>39.890331029891968</v>
      </c>
      <c r="H181" s="183"/>
      <c r="I181" s="183"/>
      <c r="J181" s="183"/>
      <c r="K181" s="183"/>
      <c r="L181" s="182">
        <v>0</v>
      </c>
      <c r="M181" s="182">
        <v>-6.7199315199413396</v>
      </c>
      <c r="N181" s="182"/>
      <c r="O181" s="182"/>
      <c r="P181" s="184"/>
      <c r="Q181" s="49"/>
      <c r="R181" s="49"/>
      <c r="S181" s="49"/>
      <c r="T181" s="49"/>
    </row>
    <row r="182" spans="1:20" s="29" customFormat="1">
      <c r="A182" s="182">
        <v>179</v>
      </c>
      <c r="B182" s="182">
        <v>29.29040276447083</v>
      </c>
      <c r="C182" s="182">
        <v>29.156283451598799</v>
      </c>
      <c r="D182" s="191"/>
      <c r="E182" s="183"/>
      <c r="F182" s="182">
        <v>1129.333500554287</v>
      </c>
      <c r="G182" s="182">
        <v>40.000165045261383</v>
      </c>
      <c r="H182" s="183"/>
      <c r="I182" s="183"/>
      <c r="J182" s="183"/>
      <c r="K182" s="183"/>
      <c r="L182" s="182">
        <v>0</v>
      </c>
      <c r="M182" s="182">
        <v>-6.7199315199413396</v>
      </c>
      <c r="N182" s="182"/>
      <c r="O182" s="182"/>
      <c r="P182" s="184"/>
      <c r="Q182" s="49"/>
      <c r="R182" s="49"/>
      <c r="S182" s="49"/>
      <c r="T182" s="49"/>
    </row>
    <row r="183" spans="1:20" s="29" customFormat="1">
      <c r="A183" s="182">
        <v>180</v>
      </c>
      <c r="B183" s="182">
        <v>28.810322694919869</v>
      </c>
      <c r="C183" s="182">
        <v>28.87586511197296</v>
      </c>
      <c r="D183" s="191"/>
      <c r="E183" s="183"/>
      <c r="F183" s="182">
        <v>1110.8233247177841</v>
      </c>
      <c r="G183" s="182">
        <v>40.104403227567673</v>
      </c>
      <c r="H183" s="183"/>
      <c r="I183" s="183"/>
      <c r="J183" s="183"/>
      <c r="K183" s="183"/>
      <c r="L183" s="182">
        <v>0</v>
      </c>
      <c r="M183" s="182">
        <v>-6.7199315199413396</v>
      </c>
      <c r="N183" s="182"/>
      <c r="O183" s="182"/>
      <c r="P183" s="184"/>
      <c r="Q183" s="49"/>
      <c r="R183" s="49"/>
      <c r="S183" s="49"/>
      <c r="T183" s="49"/>
    </row>
    <row r="184" spans="1:20" s="29" customFormat="1">
      <c r="A184" s="182">
        <v>181</v>
      </c>
      <c r="B184" s="182">
        <v>29.01300725331868</v>
      </c>
      <c r="C184" s="182">
        <v>28.743149664457967</v>
      </c>
      <c r="D184" s="191"/>
      <c r="E184" s="183"/>
      <c r="F184" s="182">
        <v>1118.6381186516689</v>
      </c>
      <c r="G184" s="182">
        <v>40.197584480047233</v>
      </c>
      <c r="H184" s="183"/>
      <c r="I184" s="183"/>
      <c r="J184" s="183"/>
      <c r="K184" s="183"/>
      <c r="L184" s="182">
        <v>0</v>
      </c>
      <c r="M184" s="182">
        <v>-6.7199315199413396</v>
      </c>
      <c r="N184" s="182"/>
      <c r="O184" s="182"/>
      <c r="P184" s="184"/>
      <c r="Q184" s="49"/>
      <c r="R184" s="49"/>
      <c r="S184" s="49"/>
      <c r="T184" s="49"/>
    </row>
    <row r="185" spans="1:20" s="29" customFormat="1">
      <c r="A185" s="182">
        <v>182</v>
      </c>
      <c r="B185" s="182">
        <v>29.16766952127908</v>
      </c>
      <c r="C185" s="182">
        <v>28.922802561578369</v>
      </c>
      <c r="D185" s="191"/>
      <c r="E185" s="183"/>
      <c r="F185" s="182">
        <v>1124.601344281712</v>
      </c>
      <c r="G185" s="182">
        <v>40.290765732526779</v>
      </c>
      <c r="H185" s="183"/>
      <c r="I185" s="183"/>
      <c r="J185" s="183"/>
      <c r="K185" s="183"/>
      <c r="L185" s="182">
        <v>0</v>
      </c>
      <c r="M185" s="182">
        <v>-6.7199315199413396</v>
      </c>
      <c r="N185" s="182"/>
      <c r="O185" s="182"/>
      <c r="P185" s="184"/>
      <c r="Q185" s="49"/>
      <c r="R185" s="49"/>
      <c r="S185" s="49"/>
      <c r="T185" s="49"/>
    </row>
    <row r="186" spans="1:20" s="29" customFormat="1">
      <c r="A186" s="182">
        <v>183</v>
      </c>
      <c r="B186" s="182">
        <v>28.327854087604159</v>
      </c>
      <c r="C186" s="182">
        <v>28.187811986372125</v>
      </c>
      <c r="D186" s="191"/>
      <c r="E186" s="183"/>
      <c r="F186" s="182">
        <v>1092.221055381006</v>
      </c>
      <c r="G186" s="182">
        <v>40.395003914833069</v>
      </c>
      <c r="H186" s="183"/>
      <c r="I186" s="183"/>
      <c r="J186" s="183"/>
      <c r="K186" s="183"/>
      <c r="L186" s="182">
        <v>0</v>
      </c>
      <c r="M186" s="182">
        <v>-6.7199315199413396</v>
      </c>
      <c r="N186" s="182"/>
      <c r="O186" s="182"/>
      <c r="P186" s="184"/>
      <c r="Q186" s="49"/>
      <c r="R186" s="49"/>
      <c r="S186" s="49"/>
      <c r="T186" s="49"/>
    </row>
    <row r="187" spans="1:20" s="29" customFormat="1">
      <c r="A187" s="182">
        <v>184</v>
      </c>
      <c r="B187" s="182">
        <v>26.156762916810852</v>
      </c>
      <c r="C187" s="182">
        <v>26.335719411121879</v>
      </c>
      <c r="D187" s="191"/>
      <c r="E187" s="183"/>
      <c r="F187" s="182">
        <v>1008.511520498521</v>
      </c>
      <c r="G187" s="182">
        <v>40.485879838466637</v>
      </c>
      <c r="H187" s="183"/>
      <c r="I187" s="183"/>
      <c r="J187" s="183"/>
      <c r="K187" s="183"/>
      <c r="L187" s="182">
        <v>0</v>
      </c>
      <c r="M187" s="182">
        <v>-6.7199315199413396</v>
      </c>
      <c r="N187" s="182"/>
      <c r="O187" s="182"/>
      <c r="P187" s="184"/>
      <c r="Q187" s="49"/>
      <c r="R187" s="49"/>
      <c r="S187" s="49"/>
      <c r="T187" s="49"/>
    </row>
    <row r="188" spans="1:20" s="29" customFormat="1">
      <c r="A188" s="182">
        <v>185</v>
      </c>
      <c r="B188" s="182">
        <v>23.544826726524889</v>
      </c>
      <c r="C188" s="182">
        <v>23.318544576508245</v>
      </c>
      <c r="D188" s="191"/>
      <c r="E188" s="183"/>
      <c r="F188" s="182">
        <v>1450.639369236945</v>
      </c>
      <c r="G188" s="182">
        <v>40.573380887508392</v>
      </c>
      <c r="H188" s="183"/>
      <c r="I188" s="183"/>
      <c r="J188" s="183"/>
      <c r="K188" s="183"/>
      <c r="L188" s="182">
        <v>0</v>
      </c>
      <c r="M188" s="182">
        <v>-6.7199315199413396</v>
      </c>
      <c r="N188" s="182"/>
      <c r="O188" s="182"/>
      <c r="P188" s="184"/>
      <c r="Q188" s="49"/>
      <c r="R188" s="49"/>
      <c r="S188" s="49"/>
      <c r="T188" s="49"/>
    </row>
    <row r="189" spans="1:20" s="29" customFormat="1">
      <c r="A189" s="182">
        <v>186</v>
      </c>
      <c r="B189" s="182">
        <v>20.977377404193518</v>
      </c>
      <c r="C189" s="182">
        <v>20.889189683907293</v>
      </c>
      <c r="D189" s="191"/>
      <c r="E189" s="183"/>
      <c r="F189" s="182">
        <v>1292.454171751556</v>
      </c>
      <c r="G189" s="182">
        <v>40.683758050203323</v>
      </c>
      <c r="H189" s="183"/>
      <c r="I189" s="183"/>
      <c r="J189" s="183"/>
      <c r="K189" s="183"/>
      <c r="L189" s="182">
        <v>0</v>
      </c>
      <c r="M189" s="182">
        <v>-6.7199315199413396</v>
      </c>
      <c r="N189" s="182"/>
      <c r="O189" s="182"/>
      <c r="P189" s="184"/>
      <c r="Q189" s="49"/>
      <c r="R189" s="49"/>
      <c r="S189" s="49"/>
      <c r="T189" s="49"/>
    </row>
    <row r="190" spans="1:20" s="29" customFormat="1">
      <c r="A190" s="182">
        <v>187</v>
      </c>
      <c r="B190" s="182">
        <v>19.373896129306949</v>
      </c>
      <c r="C190" s="182">
        <v>19.557340689073751</v>
      </c>
      <c r="D190" s="191"/>
      <c r="E190" s="183"/>
      <c r="F190" s="182">
        <v>1193.6607895703139</v>
      </c>
      <c r="G190" s="182">
        <v>40.795199126005173</v>
      </c>
      <c r="H190" s="183"/>
      <c r="I190" s="183"/>
      <c r="J190" s="183"/>
      <c r="K190" s="183"/>
      <c r="L190" s="182">
        <v>0</v>
      </c>
      <c r="M190" s="182">
        <v>-6.7199315199413396</v>
      </c>
      <c r="N190" s="182"/>
      <c r="O190" s="182"/>
      <c r="P190" s="184"/>
      <c r="Q190" s="49"/>
      <c r="R190" s="49"/>
      <c r="S190" s="49"/>
      <c r="T190" s="49"/>
    </row>
    <row r="191" spans="1:20" s="29" customFormat="1">
      <c r="A191" s="182">
        <v>188</v>
      </c>
      <c r="B191" s="182">
        <v>18.069272286820709</v>
      </c>
      <c r="C191" s="182">
        <v>18.100820083096927</v>
      </c>
      <c r="D191" s="191"/>
      <c r="E191" s="183"/>
      <c r="F191" s="182">
        <v>1113.2805544580449</v>
      </c>
      <c r="G191" s="182">
        <v>40.903018891811371</v>
      </c>
      <c r="H191" s="183"/>
      <c r="I191" s="183"/>
      <c r="J191" s="183"/>
      <c r="K191" s="183"/>
      <c r="L191" s="182">
        <v>0</v>
      </c>
      <c r="M191" s="182">
        <v>-6.7199315199413396</v>
      </c>
      <c r="N191" s="182"/>
      <c r="O191" s="182"/>
      <c r="P191" s="184"/>
      <c r="Q191" s="49"/>
      <c r="R191" s="49"/>
      <c r="S191" s="49"/>
      <c r="T191" s="49"/>
    </row>
    <row r="192" spans="1:20" s="29" customFormat="1">
      <c r="A192" s="182">
        <v>189</v>
      </c>
      <c r="B192" s="182">
        <v>16.784183271446508</v>
      </c>
      <c r="C192" s="182">
        <v>16.739794853545725</v>
      </c>
      <c r="D192" s="191"/>
      <c r="E192" s="183"/>
      <c r="F192" s="182">
        <v>1034.103895384329</v>
      </c>
      <c r="G192" s="182">
        <v>40.996200144290917</v>
      </c>
      <c r="H192" s="183"/>
      <c r="I192" s="183"/>
      <c r="J192" s="183"/>
      <c r="K192" s="183"/>
      <c r="L192" s="182">
        <v>0</v>
      </c>
      <c r="M192" s="182">
        <v>-6.7199315199413396</v>
      </c>
      <c r="N192" s="182"/>
      <c r="O192" s="182"/>
      <c r="P192" s="184"/>
      <c r="Q192" s="49"/>
      <c r="R192" s="49"/>
      <c r="S192" s="49"/>
      <c r="T192" s="49"/>
    </row>
    <row r="193" spans="1:20" s="29" customFormat="1">
      <c r="A193" s="182">
        <v>190</v>
      </c>
      <c r="B193" s="182">
        <v>14.375155850332609</v>
      </c>
      <c r="C193" s="182">
        <v>14.352508662385203</v>
      </c>
      <c r="D193" s="191"/>
      <c r="E193" s="183"/>
      <c r="F193" s="182">
        <v>885.67935783178825</v>
      </c>
      <c r="G193" s="182">
        <v>41.089354962110519</v>
      </c>
      <c r="H193" s="183"/>
      <c r="I193" s="183"/>
      <c r="J193" s="183"/>
      <c r="K193" s="183"/>
      <c r="L193" s="182">
        <v>0</v>
      </c>
      <c r="M193" s="182">
        <v>-6.7199315199413396</v>
      </c>
      <c r="N193" s="182"/>
      <c r="O193" s="182"/>
      <c r="P193" s="184"/>
      <c r="Q193" s="49"/>
      <c r="R193" s="49"/>
      <c r="S193" s="49"/>
      <c r="T193" s="49"/>
    </row>
    <row r="194" spans="1:20" s="29" customFormat="1">
      <c r="A194" s="182">
        <v>191</v>
      </c>
      <c r="B194" s="182">
        <v>13.009908503168401</v>
      </c>
      <c r="C194" s="182">
        <v>13.134165322644073</v>
      </c>
      <c r="D194" s="191"/>
      <c r="E194" s="183"/>
      <c r="F194" s="182">
        <v>1549.52021447888</v>
      </c>
      <c r="G194" s="182">
        <v>41.124843329191208</v>
      </c>
      <c r="H194" s="183"/>
      <c r="I194" s="183"/>
      <c r="J194" s="183"/>
      <c r="K194" s="183"/>
      <c r="L194" s="182">
        <v>0</v>
      </c>
      <c r="M194" s="182">
        <v>-6.7199315199413396</v>
      </c>
      <c r="N194" s="182"/>
      <c r="O194" s="182"/>
      <c r="P194" s="184"/>
      <c r="Q194" s="49"/>
      <c r="R194" s="49"/>
      <c r="S194" s="49"/>
      <c r="T194" s="49"/>
    </row>
    <row r="195" spans="1:20" s="29" customFormat="1">
      <c r="A195" s="182">
        <v>192</v>
      </c>
      <c r="B195" s="182">
        <v>12.84398213408388</v>
      </c>
      <c r="C195" s="182">
        <v>12.727736484977036</v>
      </c>
      <c r="D195" s="191"/>
      <c r="E195" s="183"/>
      <c r="F195" s="182">
        <v>1529.757872341813</v>
      </c>
      <c r="G195" s="182">
        <v>41.232825964689248</v>
      </c>
      <c r="H195" s="183"/>
      <c r="I195" s="183"/>
      <c r="J195" s="183"/>
      <c r="K195" s="183"/>
      <c r="L195" s="182">
        <v>0</v>
      </c>
      <c r="M195" s="182">
        <v>-6.7199315199413396</v>
      </c>
      <c r="N195" s="182"/>
      <c r="O195" s="182"/>
      <c r="P195" s="184"/>
      <c r="Q195" s="49"/>
      <c r="R195" s="49"/>
      <c r="S195" s="49"/>
      <c r="T195" s="49"/>
    </row>
    <row r="196" spans="1:20" s="29" customFormat="1">
      <c r="A196" s="182">
        <v>193</v>
      </c>
      <c r="B196" s="182">
        <v>13.024111074588991</v>
      </c>
      <c r="C196" s="182">
        <v>12.988593321766636</v>
      </c>
      <c r="D196" s="191"/>
      <c r="E196" s="183"/>
      <c r="F196" s="182">
        <v>1551.2117845240059</v>
      </c>
      <c r="G196" s="182">
        <v>41.347386032342911</v>
      </c>
      <c r="H196" s="183"/>
      <c r="I196" s="183"/>
      <c r="J196" s="183"/>
      <c r="K196" s="183"/>
      <c r="L196" s="182">
        <v>0</v>
      </c>
      <c r="M196" s="182">
        <v>-6.7199315199413396</v>
      </c>
      <c r="N196" s="182"/>
      <c r="O196" s="182"/>
      <c r="P196" s="184"/>
      <c r="Q196" s="49"/>
      <c r="R196" s="49"/>
      <c r="S196" s="49"/>
      <c r="T196" s="49"/>
    </row>
    <row r="197" spans="1:20" s="29" customFormat="1">
      <c r="A197" s="182">
        <v>194</v>
      </c>
      <c r="B197" s="182">
        <v>12.03700315775081</v>
      </c>
      <c r="C197" s="182">
        <v>11.921065792687873</v>
      </c>
      <c r="D197" s="191"/>
      <c r="E197" s="183"/>
      <c r="F197" s="182">
        <v>1433.6441882076761</v>
      </c>
      <c r="G197" s="182">
        <v>41.46381488442421</v>
      </c>
      <c r="H197" s="183"/>
      <c r="I197" s="183"/>
      <c r="J197" s="183"/>
      <c r="K197" s="183"/>
      <c r="L197" s="182">
        <v>0</v>
      </c>
      <c r="M197" s="182">
        <v>-6.7199315199413396</v>
      </c>
      <c r="N197" s="182"/>
      <c r="O197" s="182"/>
      <c r="P197" s="184"/>
      <c r="Q197" s="49"/>
      <c r="R197" s="49"/>
      <c r="S197" s="49"/>
      <c r="T197" s="49"/>
    </row>
    <row r="198" spans="1:20" s="29" customFormat="1">
      <c r="A198" s="182">
        <v>195</v>
      </c>
      <c r="B198" s="182">
        <v>12.11838683412895</v>
      </c>
      <c r="C198" s="182">
        <v>12.21503079041741</v>
      </c>
      <c r="D198" s="191"/>
      <c r="E198" s="183"/>
      <c r="F198" s="182">
        <v>1443.337234983971</v>
      </c>
      <c r="G198" s="182">
        <v>41.582638263702393</v>
      </c>
      <c r="H198" s="183"/>
      <c r="I198" s="183"/>
      <c r="J198" s="183"/>
      <c r="K198" s="183"/>
      <c r="L198" s="182">
        <v>0</v>
      </c>
      <c r="M198" s="182">
        <v>-6.7199315199413396</v>
      </c>
      <c r="N198" s="182"/>
      <c r="O198" s="182"/>
      <c r="P198" s="184"/>
      <c r="Q198" s="49"/>
      <c r="R198" s="49"/>
      <c r="S198" s="49"/>
      <c r="T198" s="49"/>
    </row>
    <row r="199" spans="1:20" s="29" customFormat="1">
      <c r="A199" s="182">
        <v>196</v>
      </c>
      <c r="B199" s="182">
        <v>11.93076892446747</v>
      </c>
      <c r="C199" s="182">
        <v>11.970411435235004</v>
      </c>
      <c r="D199" s="191"/>
      <c r="E199" s="183"/>
      <c r="F199" s="182">
        <v>1420.991363485495</v>
      </c>
      <c r="G199" s="182">
        <v>41.701461642980583</v>
      </c>
      <c r="H199" s="183"/>
      <c r="I199" s="183"/>
      <c r="J199" s="183"/>
      <c r="K199" s="183"/>
      <c r="L199" s="182">
        <v>0</v>
      </c>
      <c r="M199" s="182">
        <v>-6.7199315199413396</v>
      </c>
      <c r="N199" s="182"/>
      <c r="O199" s="182"/>
      <c r="P199" s="184"/>
      <c r="Q199" s="49"/>
      <c r="R199" s="49"/>
      <c r="S199" s="49"/>
      <c r="T199" s="49"/>
    </row>
    <row r="200" spans="1:20" s="29" customFormat="1">
      <c r="A200" s="182">
        <v>197</v>
      </c>
      <c r="B200" s="182">
        <v>11.997546318810461</v>
      </c>
      <c r="C200" s="182">
        <v>12.099853898313961</v>
      </c>
      <c r="D200" s="191"/>
      <c r="E200" s="183"/>
      <c r="F200" s="182">
        <v>1428.944757037762</v>
      </c>
      <c r="G200" s="182">
        <v>41.819837033748627</v>
      </c>
      <c r="H200" s="183"/>
      <c r="I200" s="183"/>
      <c r="J200" s="183"/>
      <c r="K200" s="183"/>
      <c r="L200" s="182">
        <v>0</v>
      </c>
      <c r="M200" s="182">
        <v>-6.7199315199413396</v>
      </c>
      <c r="N200" s="182"/>
      <c r="O200" s="182"/>
      <c r="P200" s="184"/>
      <c r="Q200" s="49"/>
      <c r="R200" s="49"/>
      <c r="S200" s="49"/>
      <c r="T200" s="49"/>
    </row>
    <row r="201" spans="1:20" s="29" customFormat="1">
      <c r="A201" s="182">
        <v>198</v>
      </c>
      <c r="B201" s="182">
        <v>12.033419090665101</v>
      </c>
      <c r="C201" s="182">
        <v>12.039106860776439</v>
      </c>
      <c r="D201" s="191"/>
      <c r="E201" s="183"/>
      <c r="F201" s="182">
        <v>1433.2173147674821</v>
      </c>
      <c r="G201" s="182">
        <v>41.938212424516678</v>
      </c>
      <c r="H201" s="183"/>
      <c r="I201" s="183"/>
      <c r="J201" s="183"/>
      <c r="K201" s="183"/>
      <c r="L201" s="182">
        <v>0</v>
      </c>
      <c r="M201" s="182">
        <v>-6.7199315199413396</v>
      </c>
      <c r="N201" s="182"/>
      <c r="O201" s="182"/>
      <c r="P201" s="184"/>
      <c r="Q201" s="49"/>
      <c r="R201" s="49"/>
      <c r="S201" s="49"/>
      <c r="T201" s="49"/>
    </row>
    <row r="202" spans="1:20" s="29" customFormat="1">
      <c r="A202" s="182">
        <v>199</v>
      </c>
      <c r="B202" s="182">
        <v>12.63040109538434</v>
      </c>
      <c r="C202" s="182">
        <v>12.525178646502324</v>
      </c>
      <c r="D202" s="191"/>
      <c r="E202" s="183"/>
      <c r="F202" s="182">
        <v>1504.319712126179</v>
      </c>
      <c r="G202" s="182">
        <v>42.057035803794861</v>
      </c>
      <c r="H202" s="183"/>
      <c r="I202" s="183"/>
      <c r="J202" s="183"/>
      <c r="K202" s="183"/>
      <c r="L202" s="182">
        <v>0</v>
      </c>
      <c r="M202" s="182">
        <v>-6.7199315199413396</v>
      </c>
      <c r="N202" s="182"/>
      <c r="O202" s="182"/>
      <c r="P202" s="184"/>
      <c r="Q202" s="49"/>
      <c r="R202" s="49"/>
      <c r="S202" s="49"/>
      <c r="T202" s="49"/>
    </row>
    <row r="203" spans="1:20" s="29" customFormat="1">
      <c r="A203" s="182">
        <v>200</v>
      </c>
      <c r="B203" s="182">
        <v>13.035831239588619</v>
      </c>
      <c r="C203" s="182">
        <v>12.918816091102379</v>
      </c>
      <c r="D203" s="191"/>
      <c r="E203" s="183"/>
      <c r="F203" s="182">
        <v>1552.607692310715</v>
      </c>
      <c r="G203" s="182">
        <v>42.171595871448517</v>
      </c>
      <c r="H203" s="183"/>
      <c r="I203" s="183"/>
      <c r="J203" s="183"/>
      <c r="K203" s="183"/>
      <c r="L203" s="182">
        <v>0</v>
      </c>
      <c r="M203" s="182">
        <v>-6.7199315199413396</v>
      </c>
      <c r="N203" s="182"/>
      <c r="O203" s="182"/>
      <c r="P203" s="184"/>
      <c r="Q203" s="49"/>
      <c r="R203" s="49"/>
      <c r="S203" s="49"/>
      <c r="T203" s="49"/>
    </row>
    <row r="204" spans="1:20" s="29" customFormat="1">
      <c r="A204" s="182">
        <v>201</v>
      </c>
      <c r="B204" s="182">
        <v>12.89173909390173</v>
      </c>
      <c r="C204" s="182">
        <v>12.90027801758961</v>
      </c>
      <c r="D204" s="191"/>
      <c r="E204" s="183"/>
      <c r="F204" s="182">
        <v>1535.4458734989159</v>
      </c>
      <c r="G204" s="182">
        <v>42.288024723529823</v>
      </c>
      <c r="H204" s="183"/>
      <c r="I204" s="183"/>
      <c r="J204" s="183"/>
      <c r="K204" s="183"/>
      <c r="L204" s="182">
        <v>0</v>
      </c>
      <c r="M204" s="182">
        <v>-6.7199315199413396</v>
      </c>
      <c r="N204" s="182"/>
      <c r="O204" s="182"/>
      <c r="P204" s="184"/>
      <c r="Q204" s="49"/>
      <c r="R204" s="49"/>
      <c r="S204" s="49"/>
      <c r="T204" s="49"/>
    </row>
    <row r="205" spans="1:20" s="29" customFormat="1">
      <c r="A205" s="182">
        <v>202</v>
      </c>
      <c r="B205" s="182">
        <v>13.88069975810704</v>
      </c>
      <c r="C205" s="182">
        <v>13.766763422718389</v>
      </c>
      <c r="D205" s="191"/>
      <c r="E205" s="183"/>
      <c r="F205" s="182">
        <v>1653.2341405106199</v>
      </c>
      <c r="G205" s="182">
        <v>42.402584791183472</v>
      </c>
      <c r="H205" s="183"/>
      <c r="I205" s="183"/>
      <c r="J205" s="183"/>
      <c r="K205" s="183"/>
      <c r="L205" s="182">
        <v>0</v>
      </c>
      <c r="M205" s="182">
        <v>-6.7199315199413396</v>
      </c>
      <c r="N205" s="182"/>
      <c r="O205" s="182"/>
      <c r="P205" s="184"/>
      <c r="Q205" s="49"/>
      <c r="R205" s="49"/>
      <c r="S205" s="49"/>
      <c r="T205" s="49"/>
    </row>
    <row r="206" spans="1:20" s="29" customFormat="1">
      <c r="A206" s="182">
        <v>203</v>
      </c>
      <c r="B206" s="182">
        <v>15.010442108166201</v>
      </c>
      <c r="C206" s="182">
        <v>15.110512183919043</v>
      </c>
      <c r="D206" s="191"/>
      <c r="E206" s="183"/>
      <c r="F206" s="182">
        <v>924.82049623598868</v>
      </c>
      <c r="G206" s="182">
        <v>42.520865023136139</v>
      </c>
      <c r="H206" s="183"/>
      <c r="I206" s="183"/>
      <c r="J206" s="183"/>
      <c r="K206" s="183"/>
      <c r="L206" s="182">
        <v>0</v>
      </c>
      <c r="M206" s="182">
        <v>-6.7199315199413396</v>
      </c>
      <c r="N206" s="182"/>
      <c r="O206" s="182"/>
      <c r="P206" s="184"/>
      <c r="Q206" s="49"/>
      <c r="R206" s="49"/>
      <c r="S206" s="49"/>
      <c r="T206" s="49"/>
    </row>
    <row r="207" spans="1:20" s="29" customFormat="1">
      <c r="A207" s="182">
        <v>204</v>
      </c>
      <c r="B207" s="182">
        <v>17.35572841511291</v>
      </c>
      <c r="C207" s="182">
        <v>17.211141667120739</v>
      </c>
      <c r="D207" s="191"/>
      <c r="E207" s="183"/>
      <c r="F207" s="182">
        <v>1069.318099930691</v>
      </c>
      <c r="G207" s="182">
        <v>42.602570325136178</v>
      </c>
      <c r="H207" s="183"/>
      <c r="I207" s="183"/>
      <c r="J207" s="183"/>
      <c r="K207" s="183"/>
      <c r="L207" s="182">
        <v>0</v>
      </c>
      <c r="M207" s="182">
        <v>-6.7199315199413396</v>
      </c>
      <c r="N207" s="182"/>
      <c r="O207" s="182"/>
      <c r="P207" s="184"/>
      <c r="Q207" s="49"/>
      <c r="R207" s="49"/>
      <c r="S207" s="49"/>
      <c r="T207" s="49"/>
    </row>
    <row r="208" spans="1:20" s="29" customFormat="1">
      <c r="A208" s="182">
        <v>205</v>
      </c>
      <c r="B208" s="182">
        <v>20.830606216143519</v>
      </c>
      <c r="C208" s="182">
        <v>20.854955104557028</v>
      </c>
      <c r="D208" s="191"/>
      <c r="E208" s="183"/>
      <c r="F208" s="182">
        <v>1283.4116076048711</v>
      </c>
      <c r="G208" s="182">
        <v>42.697367757558823</v>
      </c>
      <c r="H208" s="183"/>
      <c r="I208" s="183"/>
      <c r="J208" s="183"/>
      <c r="K208" s="183"/>
      <c r="L208" s="182">
        <v>0</v>
      </c>
      <c r="M208" s="182">
        <v>-6.7199315199413396</v>
      </c>
      <c r="N208" s="182"/>
      <c r="O208" s="182"/>
      <c r="P208" s="184"/>
      <c r="Q208" s="49"/>
      <c r="R208" s="49"/>
      <c r="S208" s="49"/>
      <c r="T208" s="49"/>
    </row>
    <row r="209" spans="1:20" s="29" customFormat="1">
      <c r="A209" s="182">
        <v>206</v>
      </c>
      <c r="B209" s="182">
        <v>23.915296702051741</v>
      </c>
      <c r="C209" s="182">
        <v>24.118517303263886</v>
      </c>
      <c r="D209" s="191"/>
      <c r="E209" s="183"/>
      <c r="F209" s="182">
        <v>1473.464582226831</v>
      </c>
      <c r="G209" s="182">
        <v>42.817255049943917</v>
      </c>
      <c r="H209" s="183"/>
      <c r="I209" s="183"/>
      <c r="J209" s="183"/>
      <c r="K209" s="183"/>
      <c r="L209" s="182">
        <v>0</v>
      </c>
      <c r="M209" s="182">
        <v>-6.7199315199413396</v>
      </c>
      <c r="N209" s="182"/>
      <c r="O209" s="182"/>
      <c r="P209" s="184"/>
      <c r="Q209" s="49"/>
      <c r="R209" s="49"/>
      <c r="S209" s="49"/>
      <c r="T209" s="49"/>
    </row>
    <row r="210" spans="1:20" s="29" customFormat="1">
      <c r="A210" s="182">
        <v>207</v>
      </c>
      <c r="B210" s="182">
        <v>27.027911717945699</v>
      </c>
      <c r="C210" s="182">
        <v>27.168522018033926</v>
      </c>
      <c r="D210" s="191"/>
      <c r="E210" s="183"/>
      <c r="F210" s="182">
        <v>1665.2384243442191</v>
      </c>
      <c r="G210" s="182">
        <v>42.933263838291168</v>
      </c>
      <c r="H210" s="183"/>
      <c r="I210" s="183"/>
      <c r="J210" s="183"/>
      <c r="K210" s="183"/>
      <c r="L210" s="182">
        <v>0</v>
      </c>
      <c r="M210" s="182">
        <v>-6.7199315199413396</v>
      </c>
      <c r="N210" s="182"/>
      <c r="O210" s="182"/>
      <c r="P210" s="184"/>
      <c r="Q210" s="49"/>
      <c r="R210" s="49"/>
      <c r="S210" s="49"/>
      <c r="T210" s="49"/>
    </row>
    <row r="211" spans="1:20" s="29" customFormat="1">
      <c r="A211" s="182">
        <v>208</v>
      </c>
      <c r="B211" s="182">
        <v>29.592053667035682</v>
      </c>
      <c r="C211" s="182">
        <v>29.679320148193167</v>
      </c>
      <c r="D211" s="191"/>
      <c r="E211" s="183"/>
      <c r="F211" s="182">
        <v>1140.9638266175809</v>
      </c>
      <c r="G211" s="182">
        <v>43.051544070243843</v>
      </c>
      <c r="H211" s="183"/>
      <c r="I211" s="183"/>
      <c r="J211" s="183"/>
      <c r="K211" s="183"/>
      <c r="L211" s="182">
        <v>0</v>
      </c>
      <c r="M211" s="182">
        <v>-6.7199315199413396</v>
      </c>
      <c r="N211" s="182"/>
      <c r="O211" s="182"/>
      <c r="P211" s="184"/>
      <c r="Q211" s="49"/>
      <c r="R211" s="49"/>
      <c r="S211" s="49"/>
      <c r="T211" s="49"/>
    </row>
    <row r="212" spans="1:20" s="29" customFormat="1">
      <c r="A212" s="182">
        <v>209</v>
      </c>
      <c r="B212" s="182">
        <v>31.72043899719581</v>
      </c>
      <c r="C212" s="182">
        <v>31.795949929686405</v>
      </c>
      <c r="D212" s="191"/>
      <c r="E212" s="183"/>
      <c r="F212" s="182">
        <v>1223.0270365710619</v>
      </c>
      <c r="G212" s="182">
        <v>43.164228469133377</v>
      </c>
      <c r="H212" s="183"/>
      <c r="I212" s="183"/>
      <c r="J212" s="183"/>
      <c r="K212" s="183"/>
      <c r="L212" s="182">
        <v>0</v>
      </c>
      <c r="M212" s="182">
        <v>-6.7199315199413396</v>
      </c>
      <c r="N212" s="182"/>
      <c r="O212" s="182"/>
      <c r="P212" s="184"/>
      <c r="Q212" s="49"/>
      <c r="R212" s="49"/>
      <c r="S212" s="49"/>
      <c r="T212" s="49"/>
    </row>
    <row r="213" spans="1:20" s="29" customFormat="1">
      <c r="A213" s="182">
        <v>210</v>
      </c>
      <c r="B213" s="182">
        <v>33.894678119544103</v>
      </c>
      <c r="C213" s="182">
        <v>33.769156036638726</v>
      </c>
      <c r="D213" s="191"/>
      <c r="E213" s="183"/>
      <c r="F213" s="182">
        <v>1306.858216741168</v>
      </c>
      <c r="G213" s="182">
        <v>43.281761258840561</v>
      </c>
      <c r="H213" s="183"/>
      <c r="I213" s="183"/>
      <c r="J213" s="183"/>
      <c r="K213" s="183"/>
      <c r="L213" s="182">
        <v>0</v>
      </c>
      <c r="M213" s="182">
        <v>-6.7199315199413396</v>
      </c>
      <c r="N213" s="182"/>
      <c r="O213" s="182"/>
      <c r="P213" s="184"/>
      <c r="Q213" s="49"/>
      <c r="R213" s="49"/>
      <c r="S213" s="49"/>
      <c r="T213" s="49"/>
    </row>
    <row r="214" spans="1:20" s="29" customFormat="1">
      <c r="A214" s="182">
        <v>211</v>
      </c>
      <c r="B214" s="182">
        <v>37.525800702957888</v>
      </c>
      <c r="C214" s="182">
        <v>37.889499931413035</v>
      </c>
      <c r="D214" s="191"/>
      <c r="E214" s="183"/>
      <c r="F214" s="182">
        <v>1446.860970710783</v>
      </c>
      <c r="G214" s="182">
        <v>43.403068453073502</v>
      </c>
      <c r="H214" s="183"/>
      <c r="I214" s="183"/>
      <c r="J214" s="183"/>
      <c r="K214" s="183"/>
      <c r="L214" s="182">
        <v>0</v>
      </c>
      <c r="M214" s="182">
        <v>-6.7199315199413396</v>
      </c>
      <c r="N214" s="182"/>
      <c r="O214" s="182"/>
      <c r="P214" s="184"/>
      <c r="Q214" s="49"/>
      <c r="R214" s="49"/>
      <c r="S214" s="49"/>
      <c r="T214" s="49"/>
    </row>
    <row r="215" spans="1:20" s="29" customFormat="1">
      <c r="A215" s="182">
        <v>212</v>
      </c>
      <c r="B215" s="182">
        <v>38.876530193696162</v>
      </c>
      <c r="C215" s="182">
        <v>39.082272213107011</v>
      </c>
      <c r="D215" s="191"/>
      <c r="E215" s="183"/>
      <c r="F215" s="182">
        <v>1498.940396487392</v>
      </c>
      <c r="G215" s="182">
        <v>43.521891832351677</v>
      </c>
      <c r="H215" s="183"/>
      <c r="I215" s="183"/>
      <c r="J215" s="183"/>
      <c r="K215" s="183"/>
      <c r="L215" s="182">
        <v>0</v>
      </c>
      <c r="M215" s="182">
        <v>-6.7199315199413396</v>
      </c>
      <c r="N215" s="182"/>
      <c r="O215" s="182"/>
      <c r="P215" s="184"/>
      <c r="Q215" s="49"/>
      <c r="R215" s="49"/>
      <c r="S215" s="49"/>
      <c r="T215" s="49"/>
    </row>
    <row r="216" spans="1:20" s="29" customFormat="1">
      <c r="A216" s="182">
        <v>213</v>
      </c>
      <c r="B216" s="182">
        <v>39.996627567126623</v>
      </c>
      <c r="C216" s="182">
        <v>39.641803695789918</v>
      </c>
      <c r="D216" s="191"/>
      <c r="E216" s="183"/>
      <c r="F216" s="182">
        <v>1542.127100432936</v>
      </c>
      <c r="G216" s="182">
        <v>43.640099048614502</v>
      </c>
      <c r="H216" s="183"/>
      <c r="I216" s="183"/>
      <c r="J216" s="183"/>
      <c r="K216" s="183"/>
      <c r="L216" s="182">
        <v>0</v>
      </c>
      <c r="M216" s="182">
        <v>-6.7199315199413396</v>
      </c>
      <c r="N216" s="182"/>
      <c r="O216" s="182"/>
      <c r="P216" s="184"/>
      <c r="Q216" s="49"/>
      <c r="R216" s="49"/>
      <c r="S216" s="49"/>
      <c r="T216" s="49"/>
    </row>
    <row r="217" spans="1:20" s="29" customFormat="1">
      <c r="A217" s="182">
        <v>214</v>
      </c>
      <c r="B217" s="182">
        <v>42.442858622723747</v>
      </c>
      <c r="C217" s="182">
        <v>42.372382452897661</v>
      </c>
      <c r="D217" s="191"/>
      <c r="E217" s="183"/>
      <c r="F217" s="182">
        <v>1636.4453055617539</v>
      </c>
      <c r="G217" s="182">
        <v>43.763861924409873</v>
      </c>
      <c r="H217" s="183"/>
      <c r="I217" s="183"/>
      <c r="J217" s="183"/>
      <c r="K217" s="183"/>
      <c r="L217" s="182">
        <v>0</v>
      </c>
      <c r="M217" s="182">
        <v>-6.7199315199413396</v>
      </c>
      <c r="N217" s="182"/>
      <c r="O217" s="182"/>
      <c r="P217" s="184"/>
      <c r="Q217" s="49"/>
      <c r="R217" s="49"/>
      <c r="S217" s="49"/>
      <c r="T217" s="49"/>
    </row>
    <row r="218" spans="1:20" s="29" customFormat="1">
      <c r="A218" s="182">
        <v>215</v>
      </c>
      <c r="B218" s="182">
        <v>42.035205075857803</v>
      </c>
      <c r="C218" s="182">
        <v>41.636908094558592</v>
      </c>
      <c r="D218" s="191"/>
      <c r="E218" s="183"/>
      <c r="F218" s="182">
        <v>1620.7276382153041</v>
      </c>
      <c r="G218" s="182">
        <v>43.891344964504242</v>
      </c>
      <c r="H218" s="183"/>
      <c r="I218" s="183"/>
      <c r="J218" s="183"/>
      <c r="K218" s="183"/>
      <c r="L218" s="182">
        <v>0</v>
      </c>
      <c r="M218" s="182">
        <v>-6.7199315199413396</v>
      </c>
      <c r="N218" s="182"/>
      <c r="O218" s="182"/>
      <c r="P218" s="184"/>
      <c r="Q218" s="49"/>
      <c r="R218" s="49"/>
      <c r="S218" s="49"/>
      <c r="T218" s="49"/>
    </row>
    <row r="219" spans="1:20" s="29" customFormat="1">
      <c r="A219" s="182">
        <v>216</v>
      </c>
      <c r="B219" s="182">
        <v>44.183436959451591</v>
      </c>
      <c r="C219" s="182">
        <v>44.230135323463344</v>
      </c>
      <c r="D219" s="191"/>
      <c r="E219" s="183"/>
      <c r="F219" s="182">
        <v>1255.631771063926</v>
      </c>
      <c r="G219" s="182">
        <v>44.024470776319497</v>
      </c>
      <c r="H219" s="183"/>
      <c r="I219" s="183"/>
      <c r="J219" s="183"/>
      <c r="K219" s="183"/>
      <c r="L219" s="182">
        <v>0</v>
      </c>
      <c r="M219" s="182">
        <v>-6.7199315199413396</v>
      </c>
      <c r="N219" s="182"/>
      <c r="O219" s="182"/>
      <c r="P219" s="184"/>
      <c r="Q219" s="49"/>
      <c r="R219" s="49"/>
      <c r="S219" s="49"/>
      <c r="T219" s="49"/>
    </row>
    <row r="220" spans="1:20" s="29" customFormat="1">
      <c r="A220" s="182">
        <v>217</v>
      </c>
      <c r="B220" s="182">
        <v>46.280464563642148</v>
      </c>
      <c r="C220" s="182">
        <v>46.131892158924984</v>
      </c>
      <c r="D220" s="191"/>
      <c r="E220" s="183"/>
      <c r="F220" s="182">
        <v>1315.2261235114031</v>
      </c>
      <c r="G220" s="182">
        <v>44.1592036485672</v>
      </c>
      <c r="H220" s="183"/>
      <c r="I220" s="183"/>
      <c r="J220" s="183"/>
      <c r="K220" s="183"/>
      <c r="L220" s="182">
        <v>0</v>
      </c>
      <c r="M220" s="182">
        <v>-6.7199315199413396</v>
      </c>
      <c r="N220" s="182"/>
      <c r="O220" s="182"/>
      <c r="P220" s="184"/>
      <c r="Q220" s="49"/>
      <c r="R220" s="49"/>
      <c r="S220" s="49"/>
      <c r="T220" s="49"/>
    </row>
    <row r="221" spans="1:20" s="29" customFormat="1">
      <c r="A221" s="182">
        <v>218</v>
      </c>
      <c r="B221" s="182">
        <v>48.285136878640301</v>
      </c>
      <c r="C221" s="182">
        <v>48.717789674914329</v>
      </c>
      <c r="D221" s="191"/>
      <c r="E221" s="183"/>
      <c r="F221" s="182">
        <v>1372.196495681728</v>
      </c>
      <c r="G221" s="182">
        <v>44.298806607723243</v>
      </c>
      <c r="H221" s="183"/>
      <c r="I221" s="183"/>
      <c r="J221" s="183"/>
      <c r="K221" s="183"/>
      <c r="L221" s="182">
        <v>0</v>
      </c>
      <c r="M221" s="182">
        <v>-6.7199315199413396</v>
      </c>
      <c r="N221" s="182"/>
      <c r="O221" s="182"/>
      <c r="P221" s="184"/>
      <c r="Q221" s="49"/>
      <c r="R221" s="49"/>
      <c r="S221" s="49"/>
      <c r="T221" s="49"/>
    </row>
    <row r="222" spans="1:20" s="29" customFormat="1">
      <c r="A222" s="182">
        <v>219</v>
      </c>
      <c r="B222" s="182">
        <v>49.36281325645772</v>
      </c>
      <c r="C222" s="182">
        <v>49.210399942936974</v>
      </c>
      <c r="D222" s="191"/>
      <c r="E222" s="183"/>
      <c r="F222" s="182">
        <v>1402.822560858612</v>
      </c>
      <c r="G222" s="182">
        <v>44.436750918626792</v>
      </c>
      <c r="H222" s="183"/>
      <c r="I222" s="183"/>
      <c r="J222" s="183"/>
      <c r="K222" s="183"/>
      <c r="L222" s="182">
        <v>0</v>
      </c>
      <c r="M222" s="182">
        <v>-6.7199315199413396</v>
      </c>
      <c r="N222" s="182"/>
      <c r="O222" s="182"/>
      <c r="P222" s="184"/>
      <c r="Q222" s="49"/>
      <c r="R222" s="49"/>
      <c r="S222" s="49"/>
      <c r="T222" s="49"/>
    </row>
    <row r="223" spans="1:20" s="29" customFormat="1">
      <c r="A223" s="182">
        <v>220</v>
      </c>
      <c r="B223" s="182">
        <v>52.704987082157523</v>
      </c>
      <c r="C223" s="182">
        <v>52.391943635513172</v>
      </c>
      <c r="D223" s="191"/>
      <c r="E223" s="183"/>
      <c r="F223" s="182">
        <v>1497.8024968813929</v>
      </c>
      <c r="G223" s="182">
        <v>44.573031961917877</v>
      </c>
      <c r="H223" s="183"/>
      <c r="I223" s="183"/>
      <c r="J223" s="183"/>
      <c r="K223" s="183"/>
      <c r="L223" s="182">
        <v>0</v>
      </c>
      <c r="M223" s="182">
        <v>-6.7199315199413396</v>
      </c>
      <c r="N223" s="182"/>
      <c r="O223" s="182"/>
      <c r="P223" s="184"/>
      <c r="Q223" s="49"/>
      <c r="R223" s="49"/>
      <c r="S223" s="49"/>
      <c r="T223" s="49"/>
    </row>
    <row r="224" spans="1:20" s="29" customFormat="1">
      <c r="A224" s="182">
        <v>221</v>
      </c>
      <c r="B224" s="182">
        <v>52.758793031549907</v>
      </c>
      <c r="C224" s="182">
        <v>53.027247856485182</v>
      </c>
      <c r="D224" s="191"/>
      <c r="E224" s="183"/>
      <c r="F224" s="182">
        <v>1499.3315871972941</v>
      </c>
      <c r="G224" s="182">
        <v>44.704631358385093</v>
      </c>
      <c r="H224" s="183"/>
      <c r="I224" s="183"/>
      <c r="J224" s="183"/>
      <c r="K224" s="183"/>
      <c r="L224" s="182">
        <v>0</v>
      </c>
      <c r="M224" s="182">
        <v>-6.7199315199413396</v>
      </c>
      <c r="N224" s="182"/>
      <c r="O224" s="182"/>
      <c r="P224" s="184"/>
      <c r="Q224" s="49"/>
      <c r="R224" s="49"/>
      <c r="S224" s="49"/>
      <c r="T224" s="49"/>
    </row>
    <row r="225" spans="1:20" s="29" customFormat="1">
      <c r="A225" s="182">
        <v>222</v>
      </c>
      <c r="B225" s="182">
        <v>52.831063597852918</v>
      </c>
      <c r="C225" s="182">
        <v>52.813325612418623</v>
      </c>
      <c r="D225" s="191"/>
      <c r="E225" s="183"/>
      <c r="F225" s="182">
        <v>1501.3854162683631</v>
      </c>
      <c r="G225" s="182">
        <v>44.836230754852288</v>
      </c>
      <c r="H225" s="183"/>
      <c r="I225" s="183"/>
      <c r="J225" s="183"/>
      <c r="K225" s="183"/>
      <c r="L225" s="182">
        <v>0</v>
      </c>
      <c r="M225" s="182">
        <v>-6.7199315199413396</v>
      </c>
      <c r="N225" s="182"/>
      <c r="O225" s="182"/>
      <c r="P225" s="184"/>
      <c r="Q225" s="49"/>
      <c r="R225" s="49"/>
      <c r="S225" s="49"/>
      <c r="T225" s="49"/>
    </row>
    <row r="226" spans="1:20" s="29" customFormat="1">
      <c r="A226" s="182">
        <v>223</v>
      </c>
      <c r="B226" s="182">
        <v>52.406392741976667</v>
      </c>
      <c r="C226" s="182">
        <v>52.498088064602982</v>
      </c>
      <c r="D226" s="191"/>
      <c r="E226" s="183"/>
      <c r="F226" s="182">
        <v>1489.3168606439649</v>
      </c>
      <c r="G226" s="182">
        <v>44.968696475028992</v>
      </c>
      <c r="H226" s="183"/>
      <c r="I226" s="183"/>
      <c r="J226" s="183"/>
      <c r="K226" s="183"/>
      <c r="L226" s="182">
        <v>0</v>
      </c>
      <c r="M226" s="182">
        <v>-6.7199315199413396</v>
      </c>
      <c r="N226" s="182"/>
      <c r="O226" s="182"/>
      <c r="P226" s="184"/>
      <c r="Q226" s="49"/>
      <c r="R226" s="49"/>
      <c r="S226" s="49"/>
      <c r="T226" s="49"/>
    </row>
    <row r="227" spans="1:20" s="29" customFormat="1">
      <c r="A227" s="182">
        <v>224</v>
      </c>
      <c r="B227" s="182">
        <v>53.535339657033077</v>
      </c>
      <c r="C227" s="182">
        <v>53.390271967443326</v>
      </c>
      <c r="D227" s="191"/>
      <c r="E227" s="183"/>
      <c r="F227" s="182">
        <v>1521.399963246422</v>
      </c>
      <c r="G227" s="182">
        <v>45.100295871496201</v>
      </c>
      <c r="H227" s="183"/>
      <c r="I227" s="183"/>
      <c r="J227" s="183"/>
      <c r="K227" s="183"/>
      <c r="L227" s="182">
        <v>0</v>
      </c>
      <c r="M227" s="182">
        <v>-6.7199315199413396</v>
      </c>
      <c r="N227" s="182"/>
      <c r="O227" s="182"/>
      <c r="P227" s="184"/>
      <c r="Q227" s="49"/>
      <c r="R227" s="49"/>
      <c r="S227" s="49"/>
      <c r="T227" s="49"/>
    </row>
    <row r="228" spans="1:20" s="29" customFormat="1">
      <c r="A228" s="182">
        <v>225</v>
      </c>
      <c r="B228" s="182">
        <v>54.001116942517463</v>
      </c>
      <c r="C228" s="182">
        <v>53.753465233424677</v>
      </c>
      <c r="D228" s="191"/>
      <c r="E228" s="183"/>
      <c r="F228" s="182">
        <v>1534.636706481017</v>
      </c>
      <c r="G228" s="182">
        <v>45.232761591672897</v>
      </c>
      <c r="H228" s="183"/>
      <c r="I228" s="183"/>
      <c r="J228" s="183"/>
      <c r="K228" s="183"/>
      <c r="L228" s="182">
        <v>0</v>
      </c>
      <c r="M228" s="182">
        <v>-6.7199315199413396</v>
      </c>
      <c r="N228" s="182"/>
      <c r="O228" s="182"/>
      <c r="P228" s="184"/>
      <c r="Q228" s="49"/>
      <c r="R228" s="49"/>
      <c r="S228" s="49"/>
      <c r="T228" s="49"/>
    </row>
    <row r="229" spans="1:20" s="29" customFormat="1">
      <c r="A229" s="182">
        <v>226</v>
      </c>
      <c r="B229" s="182">
        <v>55.036447920528431</v>
      </c>
      <c r="C229" s="182">
        <v>55.159004443213306</v>
      </c>
      <c r="D229" s="191"/>
      <c r="E229" s="183"/>
      <c r="F229" s="182">
        <v>1268.885913505839</v>
      </c>
      <c r="G229" s="182">
        <v>45.365227311849587</v>
      </c>
      <c r="H229" s="183"/>
      <c r="I229" s="183"/>
      <c r="J229" s="183"/>
      <c r="K229" s="183"/>
      <c r="L229" s="182">
        <v>0</v>
      </c>
      <c r="M229" s="182">
        <v>-6.7199315199413396</v>
      </c>
      <c r="N229" s="182"/>
      <c r="O229" s="182"/>
      <c r="P229" s="184"/>
      <c r="Q229" s="49"/>
      <c r="R229" s="49"/>
      <c r="S229" s="49"/>
      <c r="T229" s="49"/>
    </row>
    <row r="230" spans="1:20" s="29" customFormat="1">
      <c r="A230" s="182">
        <v>227</v>
      </c>
      <c r="B230" s="182">
        <v>54.821999594034743</v>
      </c>
      <c r="C230" s="182">
        <v>54.612691430997074</v>
      </c>
      <c r="D230" s="191"/>
      <c r="E230" s="183"/>
      <c r="F230" s="182">
        <v>1263.941727044974</v>
      </c>
      <c r="G230" s="182">
        <v>45.503020256757743</v>
      </c>
      <c r="H230" s="183"/>
      <c r="I230" s="183"/>
      <c r="J230" s="183"/>
      <c r="K230" s="183"/>
      <c r="L230" s="182">
        <v>0</v>
      </c>
      <c r="M230" s="182">
        <v>-6.7199315199413396</v>
      </c>
      <c r="N230" s="182"/>
      <c r="O230" s="182"/>
      <c r="P230" s="184"/>
      <c r="Q230" s="49"/>
      <c r="R230" s="49"/>
      <c r="S230" s="49"/>
      <c r="T230" s="49"/>
    </row>
    <row r="231" spans="1:20" s="29" customFormat="1">
      <c r="A231" s="182">
        <v>228</v>
      </c>
      <c r="B231" s="182">
        <v>55.271255113998272</v>
      </c>
      <c r="C231" s="182">
        <v>54.915702398888243</v>
      </c>
      <c r="D231" s="191"/>
      <c r="E231" s="183"/>
      <c r="F231" s="182">
        <v>1274.299481267587</v>
      </c>
      <c r="G231" s="182">
        <v>45.640813201665878</v>
      </c>
      <c r="H231" s="183"/>
      <c r="I231" s="183"/>
      <c r="J231" s="183"/>
      <c r="K231" s="183"/>
      <c r="L231" s="182">
        <v>0</v>
      </c>
      <c r="M231" s="182">
        <v>-6.7199315199413396</v>
      </c>
      <c r="N231" s="182"/>
      <c r="O231" s="182"/>
      <c r="P231" s="184"/>
      <c r="Q231" s="49"/>
      <c r="R231" s="49"/>
      <c r="S231" s="49"/>
      <c r="T231" s="49"/>
    </row>
    <row r="232" spans="1:20" s="29" customFormat="1">
      <c r="A232" s="182">
        <v>229</v>
      </c>
      <c r="B232" s="182">
        <v>55.492498586502158</v>
      </c>
      <c r="C232" s="182">
        <v>55.174537336974204</v>
      </c>
      <c r="D232" s="191"/>
      <c r="E232" s="183"/>
      <c r="F232" s="182">
        <v>1279.400332363949</v>
      </c>
      <c r="G232" s="182">
        <v>45.77860614657402</v>
      </c>
      <c r="H232" s="183"/>
      <c r="I232" s="183"/>
      <c r="J232" s="183"/>
      <c r="K232" s="183"/>
      <c r="L232" s="182">
        <v>0</v>
      </c>
      <c r="M232" s="182">
        <v>-6.7199315199413396</v>
      </c>
      <c r="N232" s="182"/>
      <c r="O232" s="182"/>
      <c r="P232" s="184"/>
      <c r="Q232" s="49"/>
      <c r="R232" s="49"/>
      <c r="S232" s="49"/>
      <c r="T232" s="49"/>
    </row>
    <row r="233" spans="1:20" s="29" customFormat="1">
      <c r="A233" s="182">
        <v>230</v>
      </c>
      <c r="B233" s="182">
        <v>56.451926179592682</v>
      </c>
      <c r="C233" s="182">
        <v>55.94430875011092</v>
      </c>
      <c r="D233" s="191"/>
      <c r="E233" s="183"/>
      <c r="F233" s="182">
        <v>1301.52029475068</v>
      </c>
      <c r="G233" s="182">
        <v>45.916399091482162</v>
      </c>
      <c r="H233" s="183"/>
      <c r="I233" s="183"/>
      <c r="J233" s="183"/>
      <c r="K233" s="183"/>
      <c r="L233" s="182">
        <v>0</v>
      </c>
      <c r="M233" s="182">
        <v>-6.7199315199413396</v>
      </c>
      <c r="N233" s="182"/>
      <c r="O233" s="182"/>
      <c r="P233" s="184"/>
      <c r="Q233" s="49"/>
      <c r="R233" s="49"/>
      <c r="S233" s="49"/>
      <c r="T233" s="49"/>
    </row>
    <row r="234" spans="1:20" s="29" customFormat="1">
      <c r="A234" s="182">
        <v>231</v>
      </c>
      <c r="B234" s="182">
        <v>56.704442879979368</v>
      </c>
      <c r="C234" s="182">
        <v>56.459789522581737</v>
      </c>
      <c r="D234" s="191"/>
      <c r="E234" s="183"/>
      <c r="F234" s="182">
        <v>1307.3421618251739</v>
      </c>
      <c r="G234" s="182">
        <v>46.055611938238137</v>
      </c>
      <c r="H234" s="183"/>
      <c r="I234" s="183"/>
      <c r="J234" s="183"/>
      <c r="K234" s="183"/>
      <c r="L234" s="182">
        <v>0</v>
      </c>
      <c r="M234" s="182">
        <v>-6.7199315199413396</v>
      </c>
      <c r="N234" s="182"/>
      <c r="O234" s="182"/>
      <c r="P234" s="184"/>
      <c r="Q234" s="49"/>
      <c r="R234" s="49"/>
      <c r="S234" s="49"/>
      <c r="T234" s="49"/>
    </row>
    <row r="235" spans="1:20" s="29" customFormat="1">
      <c r="A235" s="182">
        <v>232</v>
      </c>
      <c r="B235" s="182">
        <v>57.872927038822112</v>
      </c>
      <c r="C235" s="182">
        <v>58.231633526390119</v>
      </c>
      <c r="D235" s="191"/>
      <c r="E235" s="183"/>
      <c r="F235" s="182">
        <v>1334.282001610097</v>
      </c>
      <c r="G235" s="182">
        <v>46.193792670965188</v>
      </c>
      <c r="H235" s="183"/>
      <c r="I235" s="183"/>
      <c r="J235" s="183"/>
      <c r="K235" s="183"/>
      <c r="L235" s="182">
        <v>0</v>
      </c>
      <c r="M235" s="182">
        <v>-6.7199315199413396</v>
      </c>
      <c r="N235" s="182"/>
      <c r="O235" s="182"/>
      <c r="P235" s="184"/>
      <c r="Q235" s="49"/>
      <c r="R235" s="49"/>
      <c r="S235" s="49"/>
      <c r="T235" s="49"/>
    </row>
    <row r="236" spans="1:20" s="29" customFormat="1">
      <c r="A236" s="182">
        <v>233</v>
      </c>
      <c r="B236" s="182">
        <v>54.547875299383321</v>
      </c>
      <c r="C236" s="182">
        <v>54.050939528029176</v>
      </c>
      <c r="D236" s="191"/>
      <c r="E236" s="183"/>
      <c r="F236" s="182">
        <v>1257.6216887944099</v>
      </c>
      <c r="G236" s="182">
        <v>46.331973403692253</v>
      </c>
      <c r="H236" s="183"/>
      <c r="I236" s="183"/>
      <c r="J236" s="183"/>
      <c r="K236" s="183"/>
      <c r="L236" s="182">
        <v>0</v>
      </c>
      <c r="M236" s="182">
        <v>-6.7199315199413396</v>
      </c>
      <c r="N236" s="182"/>
      <c r="O236" s="182"/>
      <c r="P236" s="184"/>
      <c r="Q236" s="49"/>
      <c r="R236" s="49"/>
      <c r="S236" s="49"/>
      <c r="T236" s="49"/>
    </row>
    <row r="237" spans="1:20" s="29" customFormat="1">
      <c r="A237" s="182">
        <v>234</v>
      </c>
      <c r="B237" s="182">
        <v>53.791518328920759</v>
      </c>
      <c r="C237" s="182">
        <v>53.415805035033777</v>
      </c>
      <c r="D237" s="191"/>
      <c r="E237" s="183"/>
      <c r="F237" s="182">
        <v>1528.6802051294719</v>
      </c>
      <c r="G237" s="182">
        <v>46.468344122171402</v>
      </c>
      <c r="H237" s="183"/>
      <c r="I237" s="183"/>
      <c r="J237" s="183"/>
      <c r="K237" s="183"/>
      <c r="L237" s="182">
        <v>0</v>
      </c>
      <c r="M237" s="182">
        <v>-6.7199315199413396</v>
      </c>
      <c r="N237" s="182"/>
      <c r="O237" s="182"/>
      <c r="P237" s="184"/>
      <c r="Q237" s="49"/>
      <c r="R237" s="49"/>
      <c r="S237" s="49"/>
      <c r="T237" s="49"/>
    </row>
    <row r="238" spans="1:20" s="29" customFormat="1">
      <c r="A238" s="182">
        <v>235</v>
      </c>
      <c r="B238" s="182">
        <v>51.042383724915837</v>
      </c>
      <c r="C238" s="182">
        <v>50.743745092044001</v>
      </c>
      <c r="D238" s="191"/>
      <c r="E238" s="183"/>
      <c r="F238" s="182">
        <v>1450.5536197321001</v>
      </c>
      <c r="G238" s="182">
        <v>46.590809434652328</v>
      </c>
      <c r="H238" s="183"/>
      <c r="I238" s="183"/>
      <c r="J238" s="183"/>
      <c r="K238" s="183"/>
      <c r="L238" s="182">
        <v>0</v>
      </c>
      <c r="M238" s="182">
        <v>-6.7199315199413396</v>
      </c>
      <c r="N238" s="182"/>
      <c r="O238" s="182"/>
      <c r="P238" s="184"/>
      <c r="Q238" s="49"/>
      <c r="R238" s="49"/>
      <c r="S238" s="49"/>
      <c r="T238" s="49"/>
    </row>
    <row r="239" spans="1:20" s="29" customFormat="1">
      <c r="A239" s="182">
        <v>236</v>
      </c>
      <c r="B239" s="182">
        <v>49.273962584017823</v>
      </c>
      <c r="C239" s="182">
        <v>49.088199281205938</v>
      </c>
      <c r="D239" s="191"/>
      <c r="E239" s="183"/>
      <c r="F239" s="182">
        <v>1400.2975482099489</v>
      </c>
      <c r="G239" s="182">
        <v>46.708749294281013</v>
      </c>
      <c r="H239" s="183"/>
      <c r="I239" s="183"/>
      <c r="J239" s="183"/>
      <c r="K239" s="183"/>
      <c r="L239" s="182">
        <v>0</v>
      </c>
      <c r="M239" s="182">
        <v>-6.7199315199413396</v>
      </c>
      <c r="N239" s="182"/>
      <c r="O239" s="182"/>
      <c r="P239" s="184"/>
      <c r="Q239" s="49"/>
      <c r="R239" s="49"/>
      <c r="S239" s="49"/>
      <c r="T239" s="49"/>
    </row>
    <row r="240" spans="1:20" s="29" customFormat="1">
      <c r="A240" s="182">
        <v>237</v>
      </c>
      <c r="B240" s="182">
        <v>49.691087374319167</v>
      </c>
      <c r="C240" s="182">
        <v>49.703586713215621</v>
      </c>
      <c r="D240" s="191"/>
      <c r="E240" s="183"/>
      <c r="F240" s="182">
        <v>1412.1516551363129</v>
      </c>
      <c r="G240" s="182">
        <v>46.795983880758293</v>
      </c>
      <c r="H240" s="183"/>
      <c r="I240" s="183"/>
      <c r="J240" s="183"/>
      <c r="K240" s="183"/>
      <c r="L240" s="182">
        <v>0</v>
      </c>
      <c r="M240" s="182">
        <v>-6.7199315199413396</v>
      </c>
      <c r="N240" s="182"/>
      <c r="O240" s="182"/>
      <c r="P240" s="184"/>
      <c r="Q240" s="49"/>
      <c r="R240" s="49"/>
      <c r="S240" s="49"/>
      <c r="T240" s="49"/>
    </row>
    <row r="241" spans="1:20" s="29" customFormat="1">
      <c r="A241" s="182">
        <v>238</v>
      </c>
      <c r="B241" s="182">
        <v>48.186042376785842</v>
      </c>
      <c r="C241" s="182">
        <v>47.852959641688216</v>
      </c>
      <c r="D241" s="191"/>
      <c r="E241" s="183"/>
      <c r="F241" s="182">
        <v>1369.380367635373</v>
      </c>
      <c r="G241" s="182">
        <v>46.883218467235572</v>
      </c>
      <c r="H241" s="183"/>
      <c r="I241" s="183"/>
      <c r="J241" s="183"/>
      <c r="K241" s="183"/>
      <c r="L241" s="182">
        <v>0</v>
      </c>
      <c r="M241" s="182">
        <v>-6.7199315199413396</v>
      </c>
      <c r="N241" s="182"/>
      <c r="O241" s="182"/>
      <c r="P241" s="184"/>
      <c r="Q241" s="49"/>
      <c r="R241" s="49"/>
      <c r="S241" s="49"/>
      <c r="T241" s="49"/>
    </row>
    <row r="242" spans="1:20" s="29" customFormat="1">
      <c r="A242" s="182">
        <v>239</v>
      </c>
      <c r="B242" s="182">
        <v>47.924767618524129</v>
      </c>
      <c r="C242" s="182">
        <v>47.703152677903049</v>
      </c>
      <c r="D242" s="191"/>
      <c r="E242" s="183"/>
      <c r="F242" s="182">
        <v>1361.955302058818</v>
      </c>
      <c r="G242" s="182">
        <v>46.972116321325302</v>
      </c>
      <c r="H242" s="183"/>
      <c r="I242" s="183"/>
      <c r="J242" s="183"/>
      <c r="K242" s="183"/>
      <c r="L242" s="182">
        <v>0</v>
      </c>
      <c r="M242" s="182">
        <v>-6.7199315199413396</v>
      </c>
      <c r="N242" s="182"/>
      <c r="O242" s="182"/>
      <c r="P242" s="184"/>
      <c r="Q242" s="49"/>
      <c r="R242" s="49"/>
      <c r="S242" s="49"/>
      <c r="T242" s="49"/>
    </row>
    <row r="243" spans="1:20" s="29" customFormat="1">
      <c r="A243" s="182">
        <v>240</v>
      </c>
      <c r="B243" s="182">
        <v>45.437319902253513</v>
      </c>
      <c r="C243" s="182">
        <v>45.802271164225083</v>
      </c>
      <c r="D243" s="191"/>
      <c r="E243" s="183"/>
      <c r="F243" s="182">
        <v>1291.2654943849379</v>
      </c>
      <c r="G243" s="182">
        <v>47.061014175415039</v>
      </c>
      <c r="H243" s="183"/>
      <c r="I243" s="183"/>
      <c r="J243" s="183"/>
      <c r="K243" s="183"/>
      <c r="L243" s="182">
        <v>0</v>
      </c>
      <c r="M243" s="182">
        <v>-6.7199315199413396</v>
      </c>
      <c r="N243" s="182"/>
      <c r="O243" s="182"/>
      <c r="P243" s="184"/>
      <c r="Q243" s="49"/>
      <c r="R243" s="49"/>
      <c r="S243" s="49"/>
      <c r="T243" s="49"/>
    </row>
    <row r="244" spans="1:20" s="29" customFormat="1">
      <c r="A244" s="182">
        <v>241</v>
      </c>
      <c r="B244" s="182">
        <v>42.322497618738034</v>
      </c>
      <c r="C244" s="182">
        <v>42.730860716161295</v>
      </c>
      <c r="D244" s="191"/>
      <c r="E244" s="183"/>
      <c r="F244" s="182">
        <v>1202.746573275655</v>
      </c>
      <c r="G244" s="182">
        <v>47.149760663509369</v>
      </c>
      <c r="H244" s="183"/>
      <c r="I244" s="183"/>
      <c r="J244" s="183"/>
      <c r="K244" s="183"/>
      <c r="L244" s="182">
        <v>0</v>
      </c>
      <c r="M244" s="182">
        <v>-6.7199315199413396</v>
      </c>
      <c r="N244" s="182"/>
      <c r="O244" s="182"/>
      <c r="P244" s="184"/>
      <c r="Q244" s="49"/>
      <c r="R244" s="49"/>
      <c r="S244" s="49"/>
      <c r="T244" s="49"/>
    </row>
    <row r="245" spans="1:20" s="29" customFormat="1">
      <c r="A245" s="182">
        <v>242</v>
      </c>
      <c r="B245" s="182">
        <v>39.504156462782738</v>
      </c>
      <c r="C245" s="182">
        <v>39.341130086966807</v>
      </c>
      <c r="D245" s="191"/>
      <c r="E245" s="183"/>
      <c r="F245" s="182">
        <v>1523.1394277266329</v>
      </c>
      <c r="G245" s="182">
        <v>47.234885841608047</v>
      </c>
      <c r="H245" s="183"/>
      <c r="I245" s="183"/>
      <c r="J245" s="183"/>
      <c r="K245" s="183"/>
      <c r="L245" s="182">
        <v>0</v>
      </c>
      <c r="M245" s="182">
        <v>-6.7199315199413396</v>
      </c>
      <c r="N245" s="182"/>
      <c r="O245" s="182"/>
      <c r="P245" s="184"/>
      <c r="Q245" s="49"/>
      <c r="R245" s="49"/>
      <c r="S245" s="49"/>
      <c r="T245" s="49"/>
    </row>
    <row r="246" spans="1:20" s="29" customFormat="1">
      <c r="A246" s="182">
        <v>243</v>
      </c>
      <c r="B246" s="182">
        <v>37.200731375400053</v>
      </c>
      <c r="C246" s="182">
        <v>36.893787983205272</v>
      </c>
      <c r="D246" s="191"/>
      <c r="E246" s="183"/>
      <c r="F246" s="182">
        <v>1434.3275688349599</v>
      </c>
      <c r="G246" s="182">
        <v>47.318305104970932</v>
      </c>
      <c r="H246" s="183"/>
      <c r="I246" s="183"/>
      <c r="J246" s="183"/>
      <c r="K246" s="183"/>
      <c r="L246" s="182">
        <v>0</v>
      </c>
      <c r="M246" s="182">
        <v>-6.7199315199413396</v>
      </c>
      <c r="N246" s="182"/>
      <c r="O246" s="182"/>
      <c r="P246" s="184"/>
      <c r="Q246" s="49"/>
      <c r="R246" s="49"/>
      <c r="S246" s="49"/>
      <c r="T246" s="49"/>
    </row>
    <row r="247" spans="1:20" s="29" customFormat="1">
      <c r="A247" s="182">
        <v>244</v>
      </c>
      <c r="B247" s="182">
        <v>34.660486231736307</v>
      </c>
      <c r="C247" s="182">
        <v>34.822527587423558</v>
      </c>
      <c r="D247" s="191"/>
      <c r="E247" s="183"/>
      <c r="F247" s="182">
        <v>1336.384772915485</v>
      </c>
      <c r="G247" s="182">
        <v>47.405987679958344</v>
      </c>
      <c r="H247" s="183"/>
      <c r="I247" s="183"/>
      <c r="J247" s="183"/>
      <c r="K247" s="183"/>
      <c r="L247" s="182">
        <v>0</v>
      </c>
      <c r="M247" s="182">
        <v>-6.7199315199413396</v>
      </c>
      <c r="N247" s="182"/>
      <c r="O247" s="182"/>
      <c r="P247" s="184"/>
      <c r="Q247" s="49"/>
      <c r="R247" s="49"/>
      <c r="S247" s="49"/>
      <c r="T247" s="49"/>
    </row>
    <row r="248" spans="1:20" s="29" customFormat="1">
      <c r="A248" s="182">
        <v>245</v>
      </c>
      <c r="B248" s="182">
        <v>31.208311371165049</v>
      </c>
      <c r="C248" s="182">
        <v>31.288200849625504</v>
      </c>
      <c r="D248" s="191"/>
      <c r="E248" s="183"/>
      <c r="F248" s="182">
        <v>1203.281218445298</v>
      </c>
      <c r="G248" s="182">
        <v>47.499498218297958</v>
      </c>
      <c r="H248" s="183"/>
      <c r="I248" s="183"/>
      <c r="J248" s="183"/>
      <c r="K248" s="183"/>
      <c r="L248" s="182">
        <v>0</v>
      </c>
      <c r="M248" s="182">
        <v>-6.7199315199413396</v>
      </c>
      <c r="N248" s="182"/>
      <c r="O248" s="182"/>
      <c r="P248" s="184"/>
      <c r="Q248" s="49"/>
      <c r="R248" s="49"/>
      <c r="S248" s="49"/>
      <c r="T248" s="49"/>
    </row>
    <row r="249" spans="1:20" s="29" customFormat="1">
      <c r="A249" s="182">
        <v>246</v>
      </c>
      <c r="B249" s="182">
        <v>28.406706911952551</v>
      </c>
      <c r="C249" s="182">
        <v>28.658225414266997</v>
      </c>
      <c r="D249" s="191"/>
      <c r="E249" s="183"/>
      <c r="F249" s="182">
        <v>1095.2613391512921</v>
      </c>
      <c r="G249" s="182">
        <v>47.587577432394028</v>
      </c>
      <c r="H249" s="183"/>
      <c r="I249" s="183"/>
      <c r="J249" s="183"/>
      <c r="K249" s="183"/>
      <c r="L249" s="182">
        <v>0</v>
      </c>
      <c r="M249" s="182">
        <v>-6.7199315199413396</v>
      </c>
      <c r="N249" s="182"/>
      <c r="O249" s="182"/>
      <c r="P249" s="184"/>
      <c r="Q249" s="49"/>
      <c r="R249" s="49"/>
      <c r="S249" s="49"/>
      <c r="T249" s="49"/>
    </row>
    <row r="250" spans="1:20" s="29" customFormat="1">
      <c r="A250" s="182">
        <v>247</v>
      </c>
      <c r="B250" s="182">
        <v>25.859540296710609</v>
      </c>
      <c r="C250" s="182">
        <v>25.644106387220493</v>
      </c>
      <c r="D250" s="191"/>
      <c r="E250" s="183"/>
      <c r="F250" s="182">
        <v>1593.253059811937</v>
      </c>
      <c r="G250" s="182">
        <v>47.666846573352807</v>
      </c>
      <c r="H250" s="183"/>
      <c r="I250" s="183"/>
      <c r="J250" s="183"/>
      <c r="K250" s="183"/>
      <c r="L250" s="182">
        <v>0</v>
      </c>
      <c r="M250" s="182">
        <v>-6.7199315199413396</v>
      </c>
      <c r="N250" s="182"/>
      <c r="O250" s="182"/>
      <c r="P250" s="184"/>
      <c r="Q250" s="49"/>
      <c r="R250" s="49"/>
      <c r="S250" s="49"/>
      <c r="T250" s="49"/>
    </row>
    <row r="251" spans="1:20" s="29" customFormat="1">
      <c r="A251" s="182">
        <v>248</v>
      </c>
      <c r="B251" s="182">
        <v>23.007520025314729</v>
      </c>
      <c r="C251" s="182">
        <v>23.012201539234734</v>
      </c>
      <c r="D251" s="191"/>
      <c r="E251" s="183"/>
      <c r="F251" s="182">
        <v>1417.5349313413719</v>
      </c>
      <c r="G251" s="182">
        <v>47.7569400370121</v>
      </c>
      <c r="H251" s="183"/>
      <c r="I251" s="183"/>
      <c r="J251" s="183"/>
      <c r="K251" s="183"/>
      <c r="L251" s="182">
        <v>0</v>
      </c>
      <c r="M251" s="182">
        <v>-6.7199315199413396</v>
      </c>
      <c r="N251" s="182"/>
      <c r="O251" s="182"/>
      <c r="P251" s="184"/>
      <c r="Q251" s="49"/>
      <c r="R251" s="49"/>
      <c r="S251" s="49"/>
      <c r="T251" s="49"/>
    </row>
    <row r="252" spans="1:20" s="29" customFormat="1">
      <c r="A252" s="182">
        <v>249</v>
      </c>
      <c r="B252" s="182">
        <v>21.782745930893061</v>
      </c>
      <c r="C252" s="182">
        <v>21.576274467114814</v>
      </c>
      <c r="D252" s="191"/>
      <c r="E252" s="183"/>
      <c r="F252" s="182">
        <v>1342.074383662419</v>
      </c>
      <c r="G252" s="182">
        <v>47.847128659486771</v>
      </c>
      <c r="H252" s="183"/>
      <c r="I252" s="183"/>
      <c r="J252" s="183"/>
      <c r="K252" s="183"/>
      <c r="L252" s="182">
        <v>0</v>
      </c>
      <c r="M252" s="182">
        <v>-6.7199315199413396</v>
      </c>
      <c r="N252" s="182"/>
      <c r="O252" s="182"/>
      <c r="P252" s="184"/>
      <c r="Q252" s="49"/>
      <c r="R252" s="49"/>
      <c r="S252" s="49"/>
      <c r="T252" s="49"/>
    </row>
    <row r="253" spans="1:20" s="29" customFormat="1">
      <c r="A253" s="182">
        <v>250</v>
      </c>
      <c r="B253" s="182">
        <v>21.083848136544471</v>
      </c>
      <c r="C253" s="182">
        <v>21.008713618486347</v>
      </c>
      <c r="D253" s="191"/>
      <c r="E253" s="183"/>
      <c r="F253" s="182">
        <v>1299.0140261864069</v>
      </c>
      <c r="G253" s="182">
        <v>47.940639197826393</v>
      </c>
      <c r="H253" s="183"/>
      <c r="I253" s="183"/>
      <c r="J253" s="183"/>
      <c r="K253" s="183"/>
      <c r="L253" s="182">
        <v>0</v>
      </c>
      <c r="M253" s="182">
        <v>-6.7199315199413396</v>
      </c>
      <c r="N253" s="182"/>
      <c r="O253" s="182"/>
      <c r="P253" s="184"/>
      <c r="Q253" s="49"/>
      <c r="R253" s="49"/>
      <c r="S253" s="49"/>
      <c r="T253" s="49"/>
    </row>
    <row r="254" spans="1:20" s="29" customFormat="1">
      <c r="A254" s="182">
        <v>251</v>
      </c>
      <c r="B254" s="182">
        <v>20.55449491115554</v>
      </c>
      <c r="C254" s="182">
        <v>20.351729802323625</v>
      </c>
      <c r="D254" s="191"/>
      <c r="E254" s="183"/>
      <c r="F254" s="182">
        <v>1266.3996163247009</v>
      </c>
      <c r="G254" s="182">
        <v>48.032339721918113</v>
      </c>
      <c r="H254" s="183"/>
      <c r="I254" s="183"/>
      <c r="J254" s="183"/>
      <c r="K254" s="183"/>
      <c r="L254" s="182">
        <v>0</v>
      </c>
      <c r="M254" s="182">
        <v>-6.7199315199413396</v>
      </c>
      <c r="N254" s="182"/>
      <c r="O254" s="182"/>
      <c r="P254" s="184"/>
      <c r="Q254" s="49"/>
      <c r="R254" s="49"/>
      <c r="S254" s="49"/>
      <c r="T254" s="49"/>
    </row>
    <row r="255" spans="1:20" s="29" customFormat="1">
      <c r="A255" s="182">
        <v>252</v>
      </c>
      <c r="B255" s="182">
        <v>18.226359496946621</v>
      </c>
      <c r="C255" s="182">
        <v>18.30007329534288</v>
      </c>
      <c r="D255" s="191"/>
      <c r="E255" s="183"/>
      <c r="F255" s="182">
        <v>1122.9589816581699</v>
      </c>
      <c r="G255" s="182">
        <v>48.125906735658653</v>
      </c>
      <c r="H255" s="183"/>
      <c r="I255" s="183"/>
      <c r="J255" s="183"/>
      <c r="K255" s="183"/>
      <c r="L255" s="182">
        <v>0</v>
      </c>
      <c r="M255" s="182">
        <v>-6.7199315199413396</v>
      </c>
      <c r="N255" s="182"/>
      <c r="O255" s="182"/>
      <c r="P255" s="184"/>
      <c r="Q255" s="49"/>
      <c r="R255" s="49"/>
      <c r="S255" s="49"/>
      <c r="T255" s="49"/>
    </row>
    <row r="256" spans="1:20" s="29" customFormat="1">
      <c r="A256" s="182">
        <v>253</v>
      </c>
      <c r="B256" s="182">
        <v>17.102680453496259</v>
      </c>
      <c r="C256" s="182">
        <v>17.007653784459862</v>
      </c>
      <c r="D256" s="191"/>
      <c r="E256" s="183"/>
      <c r="F256" s="182">
        <v>1053.7270829591989</v>
      </c>
      <c r="G256" s="182">
        <v>48.211788415908813</v>
      </c>
      <c r="H256" s="183"/>
      <c r="I256" s="183"/>
      <c r="J256" s="183"/>
      <c r="K256" s="183"/>
      <c r="L256" s="182">
        <v>0</v>
      </c>
      <c r="M256" s="182">
        <v>-6.7199315199413396</v>
      </c>
      <c r="N256" s="182"/>
      <c r="O256" s="182"/>
      <c r="P256" s="184"/>
      <c r="Q256" s="49"/>
      <c r="R256" s="49"/>
      <c r="S256" s="49"/>
      <c r="T256" s="49"/>
    </row>
    <row r="257" spans="1:20" s="29" customFormat="1">
      <c r="A257" s="182">
        <v>254</v>
      </c>
      <c r="B257" s="182">
        <v>17.209804530259738</v>
      </c>
      <c r="C257" s="182">
        <v>17.275715359618793</v>
      </c>
      <c r="D257" s="191"/>
      <c r="E257" s="183"/>
      <c r="F257" s="182">
        <v>1060.3271911252621</v>
      </c>
      <c r="G257" s="182">
        <v>48.290840059518807</v>
      </c>
      <c r="H257" s="183"/>
      <c r="I257" s="183"/>
      <c r="J257" s="183"/>
      <c r="K257" s="183"/>
      <c r="L257" s="182">
        <v>0</v>
      </c>
      <c r="M257" s="182">
        <v>-6.7199315199413396</v>
      </c>
      <c r="N257" s="182"/>
      <c r="O257" s="182"/>
      <c r="P257" s="184"/>
      <c r="Q257" s="49"/>
      <c r="R257" s="49"/>
      <c r="S257" s="49"/>
      <c r="T257" s="49"/>
    </row>
    <row r="258" spans="1:20" s="29" customFormat="1">
      <c r="A258" s="182">
        <v>255</v>
      </c>
      <c r="B258" s="182">
        <v>16.970268204565809</v>
      </c>
      <c r="C258" s="182">
        <v>16.842130364203928</v>
      </c>
      <c r="D258" s="191"/>
      <c r="E258" s="183"/>
      <c r="F258" s="182">
        <v>1045.5689247574519</v>
      </c>
      <c r="G258" s="182">
        <v>48.369891703128808</v>
      </c>
      <c r="H258" s="183"/>
      <c r="I258" s="183"/>
      <c r="J258" s="183"/>
      <c r="K258" s="183"/>
      <c r="L258" s="182">
        <v>0</v>
      </c>
      <c r="M258" s="182">
        <v>-6.7199315199413396</v>
      </c>
      <c r="N258" s="182"/>
      <c r="O258" s="182"/>
      <c r="P258" s="184"/>
      <c r="Q258" s="49"/>
      <c r="R258" s="49"/>
      <c r="S258" s="49"/>
      <c r="T258" s="49"/>
    </row>
    <row r="259" spans="1:20" s="29" customFormat="1">
      <c r="A259" s="182">
        <v>256</v>
      </c>
      <c r="B259" s="182">
        <v>15.805158433227341</v>
      </c>
      <c r="C259" s="182">
        <v>15.853828028027099</v>
      </c>
      <c r="D259" s="191"/>
      <c r="E259" s="183"/>
      <c r="F259" s="182">
        <v>973.78440396154531</v>
      </c>
      <c r="G259" s="182">
        <v>48.448943346738822</v>
      </c>
      <c r="H259" s="183"/>
      <c r="I259" s="183"/>
      <c r="J259" s="183"/>
      <c r="K259" s="183"/>
      <c r="L259" s="182">
        <v>0</v>
      </c>
      <c r="M259" s="182">
        <v>-6.7199315199413396</v>
      </c>
      <c r="N259" s="182"/>
      <c r="O259" s="182"/>
      <c r="P259" s="184"/>
      <c r="Q259" s="49"/>
      <c r="R259" s="49"/>
      <c r="S259" s="49"/>
      <c r="T259" s="49"/>
    </row>
    <row r="260" spans="1:20" s="29" customFormat="1">
      <c r="A260" s="182">
        <v>257</v>
      </c>
      <c r="B260" s="182">
        <v>14.886147689325931</v>
      </c>
      <c r="C260" s="182">
        <v>14.745038904301014</v>
      </c>
      <c r="D260" s="191"/>
      <c r="E260" s="183"/>
      <c r="F260" s="182">
        <v>917.16248946033443</v>
      </c>
      <c r="G260" s="182">
        <v>48.529144823551178</v>
      </c>
      <c r="H260" s="183"/>
      <c r="I260" s="183"/>
      <c r="J260" s="183"/>
      <c r="K260" s="183"/>
      <c r="L260" s="182">
        <v>0</v>
      </c>
      <c r="M260" s="182">
        <v>-6.7199315199413396</v>
      </c>
      <c r="N260" s="182"/>
      <c r="O260" s="182"/>
      <c r="P260" s="184"/>
      <c r="Q260" s="49"/>
      <c r="R260" s="49"/>
      <c r="S260" s="49"/>
      <c r="T260" s="49"/>
    </row>
    <row r="261" spans="1:20" s="29" customFormat="1">
      <c r="A261" s="182">
        <v>258</v>
      </c>
      <c r="B261" s="182">
        <v>14.20526438271475</v>
      </c>
      <c r="C261" s="182">
        <v>14.345448695063425</v>
      </c>
      <c r="D261" s="191"/>
      <c r="E261" s="183"/>
      <c r="F261" s="182">
        <v>875.21203716358082</v>
      </c>
      <c r="G261" s="182">
        <v>48.593426167964942</v>
      </c>
      <c r="H261" s="183"/>
      <c r="I261" s="183"/>
      <c r="J261" s="183"/>
      <c r="K261" s="183"/>
      <c r="L261" s="182">
        <v>0</v>
      </c>
      <c r="M261" s="182">
        <v>-6.7199315199413396</v>
      </c>
      <c r="N261" s="182"/>
      <c r="O261" s="182"/>
      <c r="P261" s="184"/>
      <c r="Q261" s="49"/>
      <c r="R261" s="49"/>
      <c r="S261" s="49"/>
      <c r="T261" s="49"/>
    </row>
    <row r="262" spans="1:20" s="29" customFormat="1">
      <c r="A262" s="182">
        <v>259</v>
      </c>
      <c r="B262" s="182">
        <v>16.124205199565338</v>
      </c>
      <c r="C262" s="182">
        <v>15.995467183115727</v>
      </c>
      <c r="D262" s="191"/>
      <c r="E262" s="183"/>
      <c r="F262" s="182">
        <v>993.44145519027461</v>
      </c>
      <c r="G262" s="182">
        <v>48.622661799192429</v>
      </c>
      <c r="H262" s="183"/>
      <c r="I262" s="183"/>
      <c r="J262" s="183"/>
      <c r="K262" s="183"/>
      <c r="L262" s="182">
        <v>0</v>
      </c>
      <c r="M262" s="182">
        <v>-6.7199315199413396</v>
      </c>
      <c r="N262" s="182"/>
      <c r="O262" s="182"/>
      <c r="P262" s="184"/>
      <c r="Q262" s="49"/>
      <c r="R262" s="49"/>
      <c r="S262" s="49"/>
      <c r="T262" s="49"/>
    </row>
    <row r="263" spans="1:20" s="29" customFormat="1">
      <c r="A263" s="182">
        <v>260</v>
      </c>
      <c r="B263" s="182">
        <v>17.68763176455046</v>
      </c>
      <c r="C263" s="182">
        <v>17.714500579249922</v>
      </c>
      <c r="D263" s="191"/>
      <c r="E263" s="183"/>
      <c r="F263" s="182">
        <v>1089.7668790460989</v>
      </c>
      <c r="G263" s="182">
        <v>48.702863276004791</v>
      </c>
      <c r="H263" s="183"/>
      <c r="I263" s="183"/>
      <c r="J263" s="183"/>
      <c r="K263" s="183"/>
      <c r="L263" s="182">
        <v>0</v>
      </c>
      <c r="M263" s="182">
        <v>-6.7199315199413396</v>
      </c>
      <c r="N263" s="182"/>
      <c r="O263" s="182"/>
      <c r="P263" s="184"/>
      <c r="Q263" s="49"/>
      <c r="R263" s="49"/>
      <c r="S263" s="49"/>
      <c r="T263" s="49"/>
    </row>
    <row r="264" spans="1:20" s="29" customFormat="1">
      <c r="A264" s="182">
        <v>261</v>
      </c>
      <c r="B264" s="182">
        <v>21.237773151895659</v>
      </c>
      <c r="C264" s="182">
        <v>21.192504668169359</v>
      </c>
      <c r="D264" s="191"/>
      <c r="E264" s="183"/>
      <c r="F264" s="182">
        <v>1308.4978991165531</v>
      </c>
      <c r="G264" s="182">
        <v>48.786439627408981</v>
      </c>
      <c r="H264" s="183"/>
      <c r="I264" s="183"/>
      <c r="J264" s="183"/>
      <c r="K264" s="183"/>
      <c r="L264" s="182">
        <v>0</v>
      </c>
      <c r="M264" s="182">
        <v>-6.7199315199413396</v>
      </c>
      <c r="N264" s="182"/>
      <c r="O264" s="182"/>
      <c r="P264" s="184"/>
      <c r="Q264" s="49"/>
      <c r="R264" s="49"/>
      <c r="S264" s="49"/>
      <c r="T264" s="49"/>
    </row>
    <row r="265" spans="1:20" s="29" customFormat="1">
      <c r="A265" s="182">
        <v>262</v>
      </c>
      <c r="B265" s="182">
        <v>24.110603079166982</v>
      </c>
      <c r="C265" s="182">
        <v>24.008713901376495</v>
      </c>
      <c r="D265" s="191"/>
      <c r="E265" s="183"/>
      <c r="F265" s="182">
        <v>1485.497616607641</v>
      </c>
      <c r="G265" s="182">
        <v>48.884257376194</v>
      </c>
      <c r="H265" s="183"/>
      <c r="I265" s="183"/>
      <c r="J265" s="183"/>
      <c r="K265" s="183"/>
      <c r="L265" s="182">
        <v>0</v>
      </c>
      <c r="M265" s="182">
        <v>-6.7199315199413396</v>
      </c>
      <c r="N265" s="182"/>
      <c r="O265" s="182"/>
      <c r="P265" s="184"/>
      <c r="Q265" s="49"/>
      <c r="R265" s="49"/>
      <c r="S265" s="49"/>
      <c r="T265" s="49"/>
    </row>
    <row r="266" spans="1:20" s="29" customFormat="1">
      <c r="A266" s="182">
        <v>263</v>
      </c>
      <c r="B266" s="182">
        <v>26.819216420595261</v>
      </c>
      <c r="C266" s="182">
        <v>26.767536595756432</v>
      </c>
      <c r="D266" s="191"/>
      <c r="E266" s="183"/>
      <c r="F266" s="182">
        <v>1652.380716211856</v>
      </c>
      <c r="G266" s="182">
        <v>48.974071562290192</v>
      </c>
      <c r="H266" s="183"/>
      <c r="I266" s="183"/>
      <c r="J266" s="183"/>
      <c r="K266" s="183"/>
      <c r="L266" s="182">
        <v>0</v>
      </c>
      <c r="M266" s="182">
        <v>-6.7199315199413396</v>
      </c>
      <c r="N266" s="182"/>
      <c r="O266" s="182"/>
      <c r="P266" s="184"/>
      <c r="Q266" s="49"/>
      <c r="R266" s="49"/>
      <c r="S266" s="49"/>
      <c r="T266" s="49"/>
    </row>
    <row r="267" spans="1:20" s="29" customFormat="1">
      <c r="A267" s="182">
        <v>264</v>
      </c>
      <c r="B267" s="182">
        <v>31.281518983060959</v>
      </c>
      <c r="C267" s="182">
        <v>31.258148430551767</v>
      </c>
      <c r="D267" s="191"/>
      <c r="E267" s="183"/>
      <c r="F267" s="182">
        <v>1206.103867000953</v>
      </c>
      <c r="G267" s="182">
        <v>49.068472236394882</v>
      </c>
      <c r="H267" s="183"/>
      <c r="I267" s="183"/>
      <c r="J267" s="183"/>
      <c r="K267" s="183"/>
      <c r="L267" s="182">
        <v>0</v>
      </c>
      <c r="M267" s="182">
        <v>-6.7199315199413396</v>
      </c>
      <c r="N267" s="182"/>
      <c r="O267" s="182"/>
      <c r="P267" s="184"/>
      <c r="Q267" s="49"/>
      <c r="R267" s="49"/>
      <c r="S267" s="49"/>
      <c r="T267" s="49"/>
    </row>
    <row r="268" spans="1:20" s="29" customFormat="1">
      <c r="A268" s="182">
        <v>265</v>
      </c>
      <c r="B268" s="182">
        <v>34.836757478443602</v>
      </c>
      <c r="C268" s="182">
        <v>34.813176335406965</v>
      </c>
      <c r="D268" s="191"/>
      <c r="E268" s="183"/>
      <c r="F268" s="182">
        <v>1343.1814379935729</v>
      </c>
      <c r="G268" s="182">
        <v>49.160858660936363</v>
      </c>
      <c r="H268" s="183"/>
      <c r="I268" s="183"/>
      <c r="J268" s="183"/>
      <c r="K268" s="183"/>
      <c r="L268" s="182">
        <v>0</v>
      </c>
      <c r="M268" s="182">
        <v>-6.7199315199413396</v>
      </c>
      <c r="N268" s="182"/>
      <c r="O268" s="182"/>
      <c r="P268" s="184"/>
      <c r="Q268" s="49"/>
      <c r="R268" s="49"/>
      <c r="S268" s="49"/>
      <c r="T268" s="49"/>
    </row>
    <row r="269" spans="1:20" s="29" customFormat="1">
      <c r="A269" s="182">
        <v>266</v>
      </c>
      <c r="B269" s="182">
        <v>37.835371007555629</v>
      </c>
      <c r="C269" s="182">
        <v>37.809283688267264</v>
      </c>
      <c r="D269" s="191"/>
      <c r="E269" s="183"/>
      <c r="F269" s="182">
        <v>1458.796897934805</v>
      </c>
      <c r="G269" s="182">
        <v>49.258676409721367</v>
      </c>
      <c r="H269" s="183"/>
      <c r="I269" s="183"/>
      <c r="J269" s="183"/>
      <c r="K269" s="183"/>
      <c r="L269" s="182">
        <v>0</v>
      </c>
      <c r="M269" s="182">
        <v>-6.7199315199413396</v>
      </c>
      <c r="N269" s="182"/>
      <c r="O269" s="182"/>
      <c r="P269" s="184"/>
      <c r="Q269" s="49"/>
      <c r="R269" s="49"/>
      <c r="S269" s="49"/>
      <c r="T269" s="49"/>
    </row>
    <row r="270" spans="1:20" s="29" customFormat="1">
      <c r="A270" s="182">
        <v>267</v>
      </c>
      <c r="B270" s="182">
        <v>40.349393916316473</v>
      </c>
      <c r="C270" s="182">
        <v>40.458460686787234</v>
      </c>
      <c r="D270" s="191"/>
      <c r="E270" s="183"/>
      <c r="F270" s="182">
        <v>1555.728513128141</v>
      </c>
      <c r="G270" s="182">
        <v>49.353620231151581</v>
      </c>
      <c r="H270" s="183"/>
      <c r="I270" s="183"/>
      <c r="J270" s="183"/>
      <c r="K270" s="183"/>
      <c r="L270" s="182">
        <v>0</v>
      </c>
      <c r="M270" s="182">
        <v>-6.7199315199413396</v>
      </c>
      <c r="N270" s="182"/>
      <c r="O270" s="182"/>
      <c r="P270" s="184"/>
      <c r="Q270" s="49"/>
      <c r="R270" s="49"/>
      <c r="S270" s="49"/>
      <c r="T270" s="49"/>
    </row>
    <row r="271" spans="1:20" s="29" customFormat="1">
      <c r="A271" s="182">
        <v>268</v>
      </c>
      <c r="B271" s="182">
        <v>42.630349264559733</v>
      </c>
      <c r="C271" s="182">
        <v>42.635603025672886</v>
      </c>
      <c r="D271" s="191"/>
      <c r="E271" s="183"/>
      <c r="F271" s="182">
        <v>1643.6739056822739</v>
      </c>
      <c r="G271" s="182">
        <v>49.44961616396904</v>
      </c>
      <c r="H271" s="183"/>
      <c r="I271" s="183"/>
      <c r="J271" s="183"/>
      <c r="K271" s="183"/>
      <c r="L271" s="182">
        <v>0</v>
      </c>
      <c r="M271" s="182">
        <v>-6.7199315199413396</v>
      </c>
      <c r="N271" s="182"/>
      <c r="O271" s="182"/>
      <c r="P271" s="184"/>
      <c r="Q271" s="49"/>
      <c r="R271" s="49"/>
      <c r="S271" s="49"/>
      <c r="T271" s="49"/>
    </row>
    <row r="272" spans="1:20" s="29" customFormat="1">
      <c r="A272" s="182">
        <v>269</v>
      </c>
      <c r="B272" s="182">
        <v>44.519530131036902</v>
      </c>
      <c r="C272" s="182">
        <v>44.403750635820906</v>
      </c>
      <c r="D272" s="191"/>
      <c r="E272" s="183"/>
      <c r="F272" s="182">
        <v>1265.1831871695019</v>
      </c>
      <c r="G272" s="182">
        <v>49.547463476657867</v>
      </c>
      <c r="H272" s="183"/>
      <c r="I272" s="183"/>
      <c r="J272" s="183"/>
      <c r="K272" s="183"/>
      <c r="L272" s="182">
        <v>0</v>
      </c>
      <c r="M272" s="182">
        <v>-6.7199315199413396</v>
      </c>
      <c r="N272" s="182"/>
      <c r="O272" s="182"/>
      <c r="P272" s="184"/>
      <c r="Q272" s="49"/>
      <c r="R272" s="49"/>
      <c r="S272" s="49"/>
      <c r="T272" s="49"/>
    </row>
    <row r="273" spans="1:20" s="29" customFormat="1">
      <c r="A273" s="182">
        <v>270</v>
      </c>
      <c r="B273" s="182">
        <v>45.880522501440723</v>
      </c>
      <c r="C273" s="182">
        <v>45.771497483022301</v>
      </c>
      <c r="D273" s="191"/>
      <c r="E273" s="183"/>
      <c r="F273" s="182">
        <v>1303.860699175144</v>
      </c>
      <c r="G273" s="182">
        <v>49.646917849779129</v>
      </c>
      <c r="H273" s="183"/>
      <c r="I273" s="183"/>
      <c r="J273" s="183"/>
      <c r="K273" s="183"/>
      <c r="L273" s="182">
        <v>0</v>
      </c>
      <c r="M273" s="182">
        <v>-6.7199315199413396</v>
      </c>
      <c r="N273" s="182"/>
      <c r="O273" s="182"/>
      <c r="P273" s="184"/>
      <c r="Q273" s="49"/>
      <c r="R273" s="49"/>
      <c r="S273" s="49"/>
      <c r="T273" s="49"/>
    </row>
    <row r="274" spans="1:20" s="29" customFormat="1">
      <c r="A274" s="182">
        <v>271</v>
      </c>
      <c r="B274" s="182">
        <v>47.261535001126383</v>
      </c>
      <c r="C274" s="182">
        <v>47.241541643548949</v>
      </c>
      <c r="D274" s="191"/>
      <c r="E274" s="183"/>
      <c r="F274" s="182">
        <v>1343.107152664473</v>
      </c>
      <c r="G274" s="182">
        <v>49.753594607114792</v>
      </c>
      <c r="H274" s="183"/>
      <c r="I274" s="183"/>
      <c r="J274" s="183"/>
      <c r="K274" s="183"/>
      <c r="L274" s="182">
        <v>0</v>
      </c>
      <c r="M274" s="182">
        <v>-6.7199315199413396</v>
      </c>
      <c r="N274" s="182"/>
      <c r="O274" s="182"/>
      <c r="P274" s="184"/>
      <c r="Q274" s="49"/>
      <c r="R274" s="49"/>
      <c r="S274" s="49"/>
      <c r="T274" s="49"/>
    </row>
    <row r="275" spans="1:20" s="29" customFormat="1">
      <c r="A275" s="182">
        <v>272</v>
      </c>
      <c r="B275" s="182">
        <v>45.259045110228982</v>
      </c>
      <c r="C275" s="182">
        <v>45.296316735081625</v>
      </c>
      <c r="D275" s="191"/>
      <c r="E275" s="183"/>
      <c r="F275" s="182">
        <v>1286.1991725165899</v>
      </c>
      <c r="G275" s="182">
        <v>49.86066147685051</v>
      </c>
      <c r="H275" s="183"/>
      <c r="I275" s="183"/>
      <c r="J275" s="183"/>
      <c r="K275" s="183"/>
      <c r="L275" s="182">
        <v>0</v>
      </c>
      <c r="M275" s="182">
        <v>-6.7199315199413396</v>
      </c>
      <c r="N275" s="182"/>
      <c r="O275" s="182"/>
      <c r="P275" s="184"/>
      <c r="Q275" s="49"/>
      <c r="R275" s="49"/>
      <c r="S275" s="49"/>
      <c r="T275" s="49"/>
    </row>
    <row r="276" spans="1:20" s="29" customFormat="1">
      <c r="A276" s="182">
        <v>273</v>
      </c>
      <c r="B276" s="182">
        <v>45.519513185096457</v>
      </c>
      <c r="C276" s="182">
        <v>45.515077675961741</v>
      </c>
      <c r="D276" s="191"/>
      <c r="E276" s="183"/>
      <c r="F276" s="182">
        <v>1293.6013132720041</v>
      </c>
      <c r="G276" s="182">
        <v>49.969306141138077</v>
      </c>
      <c r="H276" s="183"/>
      <c r="I276" s="183"/>
      <c r="J276" s="183"/>
      <c r="K276" s="183"/>
      <c r="L276" s="182">
        <v>0</v>
      </c>
      <c r="M276" s="182">
        <v>-6.7199315199413396</v>
      </c>
      <c r="N276" s="182"/>
      <c r="O276" s="182"/>
      <c r="P276" s="184"/>
      <c r="Q276" s="49"/>
      <c r="R276" s="49"/>
      <c r="S276" s="49"/>
      <c r="T276" s="49"/>
    </row>
    <row r="277" spans="1:20" s="29" customFormat="1">
      <c r="A277" s="182">
        <v>274</v>
      </c>
      <c r="B277" s="182">
        <v>44.602484944551833</v>
      </c>
      <c r="C277" s="182">
        <v>44.604478346232739</v>
      </c>
      <c r="D277" s="191"/>
      <c r="E277" s="183"/>
      <c r="F277" s="182">
        <v>1267.5406449284669</v>
      </c>
      <c r="G277" s="182">
        <v>50.077950805425637</v>
      </c>
      <c r="H277" s="183"/>
      <c r="I277" s="183"/>
      <c r="J277" s="183"/>
      <c r="K277" s="183"/>
      <c r="L277" s="182">
        <v>0</v>
      </c>
      <c r="M277" s="182">
        <v>-6.7199315199413396</v>
      </c>
      <c r="N277" s="182"/>
      <c r="O277" s="182"/>
      <c r="P277" s="184"/>
      <c r="Q277" s="49"/>
      <c r="R277" s="49"/>
      <c r="S277" s="49"/>
      <c r="T277" s="49"/>
    </row>
    <row r="278" spans="1:20" s="29" customFormat="1">
      <c r="A278" s="182">
        <v>275</v>
      </c>
      <c r="B278" s="182">
        <v>41.964408682842468</v>
      </c>
      <c r="C278" s="182">
        <v>41.94207387319581</v>
      </c>
      <c r="D278" s="191"/>
      <c r="E278" s="183"/>
      <c r="F278" s="182">
        <v>1617.997981713359</v>
      </c>
      <c r="G278" s="182">
        <v>50.186595469713211</v>
      </c>
      <c r="H278" s="183"/>
      <c r="I278" s="183"/>
      <c r="J278" s="183"/>
      <c r="K278" s="183"/>
      <c r="L278" s="182">
        <v>0</v>
      </c>
      <c r="M278" s="182">
        <v>-6.7199315199413396</v>
      </c>
      <c r="N278" s="182"/>
      <c r="O278" s="182"/>
      <c r="P278" s="184"/>
      <c r="Q278" s="49"/>
      <c r="R278" s="49"/>
      <c r="S278" s="49"/>
      <c r="T278" s="49"/>
    </row>
    <row r="279" spans="1:20" s="29" customFormat="1">
      <c r="A279" s="182">
        <v>276</v>
      </c>
      <c r="B279" s="182">
        <v>39.234928230957159</v>
      </c>
      <c r="C279" s="182">
        <v>38.905741747932232</v>
      </c>
      <c r="D279" s="191"/>
      <c r="E279" s="183"/>
      <c r="F279" s="182">
        <v>1512.7589469957759</v>
      </c>
      <c r="G279" s="182">
        <v>50.293633073568337</v>
      </c>
      <c r="H279" s="183"/>
      <c r="I279" s="183"/>
      <c r="J279" s="183"/>
      <c r="K279" s="183"/>
      <c r="L279" s="182">
        <v>0</v>
      </c>
      <c r="M279" s="182">
        <v>-6.7199315199413396</v>
      </c>
      <c r="N279" s="182"/>
      <c r="O279" s="182"/>
      <c r="P279" s="184"/>
      <c r="Q279" s="49"/>
      <c r="R279" s="49"/>
      <c r="S279" s="49"/>
      <c r="T279" s="49"/>
    </row>
    <row r="280" spans="1:20" s="29" customFormat="1">
      <c r="A280" s="182">
        <v>277</v>
      </c>
      <c r="B280" s="182">
        <v>35.500119847960079</v>
      </c>
      <c r="C280" s="182">
        <v>35.530527617985378</v>
      </c>
      <c r="D280" s="191"/>
      <c r="E280" s="183"/>
      <c r="F280" s="182">
        <v>1368.7580515835141</v>
      </c>
      <c r="G280" s="182">
        <v>50.396950513124473</v>
      </c>
      <c r="H280" s="183"/>
      <c r="I280" s="183"/>
      <c r="J280" s="183"/>
      <c r="K280" s="183"/>
      <c r="L280" s="182">
        <v>0</v>
      </c>
      <c r="M280" s="182">
        <v>-6.7199315199413396</v>
      </c>
      <c r="N280" s="182"/>
      <c r="O280" s="182"/>
      <c r="P280" s="184"/>
      <c r="Q280" s="49"/>
      <c r="R280" s="49"/>
      <c r="S280" s="49"/>
      <c r="T280" s="49"/>
    </row>
    <row r="281" spans="1:20" s="29" customFormat="1">
      <c r="A281" s="182">
        <v>278</v>
      </c>
      <c r="B281" s="182">
        <v>31.97070000750232</v>
      </c>
      <c r="C281" s="182">
        <v>31.740394593127309</v>
      </c>
      <c r="D281" s="191"/>
      <c r="E281" s="183"/>
      <c r="F281" s="182">
        <v>1232.6762060929909</v>
      </c>
      <c r="G281" s="182">
        <v>50.50574654340744</v>
      </c>
      <c r="H281" s="183"/>
      <c r="I281" s="183"/>
      <c r="J281" s="183"/>
      <c r="K281" s="183"/>
      <c r="L281" s="182">
        <v>0</v>
      </c>
      <c r="M281" s="182">
        <v>-6.7199315199413396</v>
      </c>
      <c r="N281" s="182"/>
      <c r="O281" s="182"/>
      <c r="P281" s="184"/>
      <c r="Q281" s="49"/>
      <c r="R281" s="49"/>
      <c r="S281" s="49"/>
      <c r="T281" s="49"/>
    </row>
    <row r="282" spans="1:20" s="29" customFormat="1">
      <c r="A282" s="182">
        <v>279</v>
      </c>
      <c r="B282" s="182">
        <v>27.28403730703673</v>
      </c>
      <c r="C282" s="182">
        <v>27.39264335978017</v>
      </c>
      <c r="D282" s="191"/>
      <c r="E282" s="183"/>
      <c r="F282" s="182">
        <v>1051.975201876887</v>
      </c>
      <c r="G282" s="182">
        <v>50.61203670501709</v>
      </c>
      <c r="H282" s="183"/>
      <c r="I282" s="183"/>
      <c r="J282" s="183"/>
      <c r="K282" s="183"/>
      <c r="L282" s="182">
        <v>0</v>
      </c>
      <c r="M282" s="182">
        <v>-6.7199315199413396</v>
      </c>
      <c r="N282" s="182"/>
      <c r="O282" s="182"/>
      <c r="P282" s="184"/>
      <c r="Q282" s="49"/>
      <c r="R282" s="49"/>
      <c r="S282" s="49"/>
      <c r="T282" s="49"/>
    </row>
    <row r="283" spans="1:20" s="29" customFormat="1">
      <c r="A283" s="182">
        <v>280</v>
      </c>
      <c r="B283" s="182">
        <v>22.927069870436839</v>
      </c>
      <c r="C283" s="182">
        <v>23.151488541316539</v>
      </c>
      <c r="D283" s="191"/>
      <c r="E283" s="183"/>
      <c r="F283" s="182">
        <v>1412.5782517580981</v>
      </c>
      <c r="G283" s="182">
        <v>50.703725278377533</v>
      </c>
      <c r="H283" s="183"/>
      <c r="I283" s="183"/>
      <c r="J283" s="183"/>
      <c r="K283" s="183"/>
      <c r="L283" s="182">
        <v>0</v>
      </c>
      <c r="M283" s="182">
        <v>-6.7199315199413396</v>
      </c>
      <c r="N283" s="182"/>
      <c r="O283" s="182"/>
      <c r="P283" s="184"/>
      <c r="Q283" s="49"/>
      <c r="R283" s="49"/>
      <c r="S283" s="49"/>
      <c r="T283" s="49"/>
    </row>
    <row r="284" spans="1:20" s="29" customFormat="1">
      <c r="A284" s="182">
        <v>281</v>
      </c>
      <c r="B284" s="182">
        <v>19.836628816801131</v>
      </c>
      <c r="C284" s="182">
        <v>19.848215409462693</v>
      </c>
      <c r="D284" s="191"/>
      <c r="E284" s="183"/>
      <c r="F284" s="182">
        <v>1222.170587570045</v>
      </c>
      <c r="G284" s="182">
        <v>50.81085804104805</v>
      </c>
      <c r="H284" s="183"/>
      <c r="I284" s="183"/>
      <c r="J284" s="183"/>
      <c r="K284" s="183"/>
      <c r="L284" s="182">
        <v>0</v>
      </c>
      <c r="M284" s="182">
        <v>-6.7199315199413396</v>
      </c>
      <c r="N284" s="182"/>
      <c r="O284" s="182"/>
      <c r="P284" s="184"/>
      <c r="Q284" s="49"/>
      <c r="R284" s="49"/>
      <c r="S284" s="49"/>
      <c r="T284" s="49"/>
    </row>
    <row r="285" spans="1:20" s="29" customFormat="1">
      <c r="A285" s="182">
        <v>282</v>
      </c>
      <c r="B285" s="182">
        <v>22.103532957107738</v>
      </c>
      <c r="C285" s="182">
        <v>22.046191515576112</v>
      </c>
      <c r="D285" s="191"/>
      <c r="E285" s="183"/>
      <c r="F285" s="182">
        <v>1361.8389269495869</v>
      </c>
      <c r="G285" s="182">
        <v>50.9171482026577</v>
      </c>
      <c r="H285" s="183"/>
      <c r="I285" s="183"/>
      <c r="J285" s="183"/>
      <c r="K285" s="183"/>
      <c r="L285" s="182">
        <v>0</v>
      </c>
      <c r="M285" s="182">
        <v>-6.7199315199413396</v>
      </c>
      <c r="N285" s="182"/>
      <c r="O285" s="182"/>
      <c r="P285" s="184"/>
      <c r="Q285" s="49"/>
      <c r="R285" s="49"/>
      <c r="S285" s="49"/>
      <c r="T285" s="49"/>
    </row>
    <row r="286" spans="1:20" s="29" customFormat="1">
      <c r="A286" s="182">
        <v>283</v>
      </c>
      <c r="B286" s="182">
        <v>25.14348418427085</v>
      </c>
      <c r="C286" s="182">
        <v>25.226629034914541</v>
      </c>
      <c r="D286" s="191"/>
      <c r="E286" s="183"/>
      <c r="F286" s="182">
        <v>1549.1358215882281</v>
      </c>
      <c r="G286" s="182">
        <v>51.025944232940667</v>
      </c>
      <c r="H286" s="183"/>
      <c r="I286" s="183"/>
      <c r="J286" s="183"/>
      <c r="K286" s="183"/>
      <c r="L286" s="182">
        <v>0</v>
      </c>
      <c r="M286" s="182">
        <v>-6.7199315199413396</v>
      </c>
      <c r="N286" s="182"/>
      <c r="O286" s="182"/>
      <c r="P286" s="184"/>
      <c r="Q286" s="49"/>
      <c r="R286" s="49"/>
      <c r="S286" s="49"/>
      <c r="T286" s="49"/>
    </row>
    <row r="287" spans="1:20" s="29" customFormat="1">
      <c r="A287" s="182">
        <v>284</v>
      </c>
      <c r="B287" s="182">
        <v>28.917482852328831</v>
      </c>
      <c r="C287" s="182">
        <v>29.042716403379451</v>
      </c>
      <c r="D287" s="191"/>
      <c r="E287" s="183"/>
      <c r="F287" s="182">
        <v>1781.658456795031</v>
      </c>
      <c r="G287" s="182">
        <v>51.131130456924438</v>
      </c>
      <c r="H287" s="183"/>
      <c r="I287" s="183"/>
      <c r="J287" s="183"/>
      <c r="K287" s="183"/>
      <c r="L287" s="182">
        <v>0</v>
      </c>
      <c r="M287" s="182">
        <v>-6.7199315199413396</v>
      </c>
      <c r="N287" s="182"/>
      <c r="O287" s="182"/>
      <c r="P287" s="184"/>
      <c r="Q287" s="49"/>
      <c r="R287" s="49"/>
      <c r="S287" s="49"/>
      <c r="T287" s="49"/>
    </row>
    <row r="288" spans="1:20" s="29" customFormat="1">
      <c r="A288" s="182">
        <v>285</v>
      </c>
      <c r="B288" s="182">
        <v>33.482982785649021</v>
      </c>
      <c r="C288" s="182">
        <v>33.209971766705095</v>
      </c>
      <c r="D288" s="191"/>
      <c r="E288" s="183"/>
      <c r="F288" s="182">
        <v>1290.984712497192</v>
      </c>
      <c r="G288" s="182">
        <v>51.238168060779572</v>
      </c>
      <c r="H288" s="183"/>
      <c r="I288" s="183"/>
      <c r="J288" s="183"/>
      <c r="K288" s="183"/>
      <c r="L288" s="182">
        <v>0</v>
      </c>
      <c r="M288" s="182">
        <v>-6.7199315199413396</v>
      </c>
      <c r="N288" s="182"/>
      <c r="O288" s="182"/>
      <c r="P288" s="184"/>
      <c r="Q288" s="49"/>
      <c r="R288" s="49"/>
      <c r="S288" s="49"/>
      <c r="T288" s="49"/>
    </row>
    <row r="289" spans="1:20" s="29" customFormat="1">
      <c r="A289" s="182">
        <v>286</v>
      </c>
      <c r="B289" s="182">
        <v>35.828563877217583</v>
      </c>
      <c r="C289" s="182">
        <v>35.556414101339541</v>
      </c>
      <c r="D289" s="191"/>
      <c r="E289" s="183"/>
      <c r="F289" s="182">
        <v>1381.421569924941</v>
      </c>
      <c r="G289" s="182">
        <v>51.346812725067139</v>
      </c>
      <c r="H289" s="183"/>
      <c r="I289" s="183"/>
      <c r="J289" s="183"/>
      <c r="K289" s="183"/>
      <c r="L289" s="182">
        <v>0</v>
      </c>
      <c r="M289" s="182">
        <v>-6.7199315199413396</v>
      </c>
      <c r="N289" s="182"/>
      <c r="O289" s="182"/>
      <c r="P289" s="184"/>
      <c r="Q289" s="49"/>
      <c r="R289" s="49"/>
      <c r="S289" s="49"/>
      <c r="T289" s="49"/>
    </row>
    <row r="290" spans="1:20" s="29" customFormat="1">
      <c r="A290" s="182">
        <v>287</v>
      </c>
      <c r="B290" s="182">
        <v>39.022342250690031</v>
      </c>
      <c r="C290" s="182">
        <v>38.688896135458592</v>
      </c>
      <c r="D290" s="191"/>
      <c r="E290" s="183"/>
      <c r="F290" s="182">
        <v>1504.5621322828699</v>
      </c>
      <c r="G290" s="182">
        <v>51.445846945047379</v>
      </c>
      <c r="H290" s="183"/>
      <c r="I290" s="183"/>
      <c r="J290" s="183"/>
      <c r="K290" s="183"/>
      <c r="L290" s="182">
        <v>0</v>
      </c>
      <c r="M290" s="182">
        <v>-6.7199315199413396</v>
      </c>
      <c r="N290" s="182"/>
      <c r="O290" s="182"/>
      <c r="P290" s="184"/>
      <c r="Q290" s="49"/>
      <c r="R290" s="49"/>
      <c r="S290" s="49"/>
      <c r="T290" s="49"/>
    </row>
    <row r="291" spans="1:20" s="29" customFormat="1">
      <c r="A291" s="182">
        <v>288</v>
      </c>
      <c r="B291" s="182">
        <v>41.235582342982127</v>
      </c>
      <c r="C291" s="182">
        <v>40.879053622278342</v>
      </c>
      <c r="D291" s="191"/>
      <c r="E291" s="183"/>
      <c r="F291" s="182">
        <v>1589.897060607522</v>
      </c>
      <c r="G291" s="182">
        <v>51.539402574300773</v>
      </c>
      <c r="H291" s="183"/>
      <c r="I291" s="183"/>
      <c r="J291" s="183"/>
      <c r="K291" s="183"/>
      <c r="L291" s="182">
        <v>0</v>
      </c>
      <c r="M291" s="182">
        <v>-6.7199315199413396</v>
      </c>
      <c r="N291" s="182"/>
      <c r="O291" s="182"/>
      <c r="P291" s="184"/>
      <c r="Q291" s="49"/>
      <c r="R291" s="49"/>
      <c r="S291" s="49"/>
      <c r="T291" s="49"/>
    </row>
    <row r="292" spans="1:20" s="29" customFormat="1">
      <c r="A292" s="182">
        <v>289</v>
      </c>
      <c r="B292" s="182">
        <v>46.143725706051399</v>
      </c>
      <c r="C292" s="182">
        <v>45.91917951507164</v>
      </c>
      <c r="D292" s="191"/>
      <c r="E292" s="183"/>
      <c r="F292" s="182">
        <v>1311.340453331296</v>
      </c>
      <c r="G292" s="182">
        <v>51.636678367853158</v>
      </c>
      <c r="H292" s="183"/>
      <c r="I292" s="183"/>
      <c r="J292" s="183"/>
      <c r="K292" s="183"/>
      <c r="L292" s="182">
        <v>0</v>
      </c>
      <c r="M292" s="182">
        <v>-6.7199315199413396</v>
      </c>
      <c r="N292" s="182"/>
      <c r="O292" s="182"/>
      <c r="P292" s="184"/>
      <c r="Q292" s="49"/>
      <c r="R292" s="49"/>
      <c r="S292" s="49"/>
      <c r="T292" s="49"/>
    </row>
    <row r="293" spans="1:20" s="29" customFormat="1">
      <c r="A293" s="182">
        <v>290</v>
      </c>
      <c r="B293" s="182">
        <v>46.544052747951767</v>
      </c>
      <c r="C293" s="182">
        <v>46.264976650196836</v>
      </c>
      <c r="D293" s="191"/>
      <c r="E293" s="183"/>
      <c r="F293" s="182">
        <v>1322.717304003703</v>
      </c>
      <c r="G293" s="182">
        <v>51.737371236085892</v>
      </c>
      <c r="H293" s="183"/>
      <c r="I293" s="183"/>
      <c r="J293" s="183"/>
      <c r="K293" s="183"/>
      <c r="L293" s="182">
        <v>0</v>
      </c>
      <c r="M293" s="182">
        <v>-6.7199315199413396</v>
      </c>
      <c r="N293" s="182"/>
      <c r="O293" s="182"/>
      <c r="P293" s="184"/>
      <c r="Q293" s="49"/>
      <c r="R293" s="49"/>
      <c r="S293" s="49"/>
      <c r="T293" s="49"/>
    </row>
    <row r="294" spans="1:20" s="29" customFormat="1">
      <c r="A294" s="182">
        <v>291</v>
      </c>
      <c r="B294" s="182">
        <v>48.913723009015513</v>
      </c>
      <c r="C294" s="182">
        <v>49.298367020512117</v>
      </c>
      <c r="D294" s="191"/>
      <c r="E294" s="183"/>
      <c r="F294" s="182">
        <v>1390.060040057773</v>
      </c>
      <c r="G294" s="182">
        <v>51.838064104318619</v>
      </c>
      <c r="H294" s="183"/>
      <c r="I294" s="183"/>
      <c r="J294" s="183"/>
      <c r="K294" s="183"/>
      <c r="L294" s="182">
        <v>0</v>
      </c>
      <c r="M294" s="182">
        <v>-6.7199315199413396</v>
      </c>
      <c r="N294" s="182"/>
      <c r="O294" s="182"/>
      <c r="P294" s="184"/>
      <c r="Q294" s="49"/>
      <c r="R294" s="49"/>
      <c r="S294" s="49"/>
      <c r="T294" s="49"/>
    </row>
    <row r="295" spans="1:20" s="29" customFormat="1">
      <c r="A295" s="182">
        <v>292</v>
      </c>
      <c r="B295" s="182">
        <v>50.068197499287358</v>
      </c>
      <c r="C295" s="182">
        <v>49.84283880797431</v>
      </c>
      <c r="D295" s="191"/>
      <c r="E295" s="183"/>
      <c r="F295" s="182">
        <v>1422.8686008761181</v>
      </c>
      <c r="G295" s="182">
        <v>51.937098324298859</v>
      </c>
      <c r="H295" s="183"/>
      <c r="I295" s="183"/>
      <c r="J295" s="183"/>
      <c r="K295" s="183"/>
      <c r="L295" s="182">
        <v>0</v>
      </c>
      <c r="M295" s="182">
        <v>-6.7199315199413396</v>
      </c>
      <c r="N295" s="182"/>
      <c r="O295" s="182"/>
      <c r="P295" s="184"/>
      <c r="Q295" s="49"/>
      <c r="R295" s="49"/>
      <c r="S295" s="49"/>
      <c r="T295" s="49"/>
    </row>
    <row r="296" spans="1:20" s="29" customFormat="1">
      <c r="A296" s="182">
        <v>293</v>
      </c>
      <c r="B296" s="182">
        <v>48.936679446223863</v>
      </c>
      <c r="C296" s="182">
        <v>49.234284686039885</v>
      </c>
      <c r="D296" s="191"/>
      <c r="E296" s="183"/>
      <c r="F296" s="182">
        <v>1390.7124301042129</v>
      </c>
      <c r="G296" s="182">
        <v>52.034469276666641</v>
      </c>
      <c r="H296" s="183"/>
      <c r="I296" s="183"/>
      <c r="J296" s="183"/>
      <c r="K296" s="183"/>
      <c r="L296" s="182">
        <v>0</v>
      </c>
      <c r="M296" s="182">
        <v>-6.7199315199413396</v>
      </c>
      <c r="N296" s="182"/>
      <c r="O296" s="182"/>
      <c r="P296" s="184"/>
      <c r="Q296" s="49"/>
      <c r="R296" s="49"/>
      <c r="S296" s="49"/>
      <c r="T296" s="49"/>
    </row>
    <row r="297" spans="1:20" s="29" customFormat="1">
      <c r="A297" s="182">
        <v>294</v>
      </c>
      <c r="B297" s="182">
        <v>46.595759329450694</v>
      </c>
      <c r="C297" s="182">
        <v>46.679950684768855</v>
      </c>
      <c r="D297" s="191"/>
      <c r="E297" s="183"/>
      <c r="F297" s="182">
        <v>1324.18673320124</v>
      </c>
      <c r="G297" s="182">
        <v>52.136020928621292</v>
      </c>
      <c r="H297" s="183"/>
      <c r="I297" s="183"/>
      <c r="J297" s="183"/>
      <c r="K297" s="183"/>
      <c r="L297" s="182">
        <v>0</v>
      </c>
      <c r="M297" s="182">
        <v>-6.7199315199413396</v>
      </c>
      <c r="N297" s="182"/>
      <c r="O297" s="182"/>
      <c r="P297" s="184"/>
      <c r="Q297" s="49"/>
      <c r="R297" s="49"/>
      <c r="S297" s="49"/>
      <c r="T297" s="49"/>
    </row>
    <row r="298" spans="1:20" s="29" customFormat="1">
      <c r="A298" s="182">
        <v>295</v>
      </c>
      <c r="B298" s="182">
        <v>46.581834645884648</v>
      </c>
      <c r="C298" s="182">
        <v>46.529668856337949</v>
      </c>
      <c r="D298" s="191"/>
      <c r="E298" s="183"/>
      <c r="F298" s="182">
        <v>1323.791013043279</v>
      </c>
      <c r="G298" s="182">
        <v>52.247170925140381</v>
      </c>
      <c r="H298" s="183"/>
      <c r="I298" s="183"/>
      <c r="J298" s="183"/>
      <c r="K298" s="183"/>
      <c r="L298" s="182">
        <v>0</v>
      </c>
      <c r="M298" s="182">
        <v>-6.7199315199413396</v>
      </c>
      <c r="N298" s="182"/>
      <c r="O298" s="182"/>
      <c r="P298" s="184"/>
      <c r="Q298" s="49"/>
      <c r="R298" s="49"/>
      <c r="S298" s="49"/>
      <c r="T298" s="49"/>
    </row>
    <row r="299" spans="1:20" s="29" customFormat="1">
      <c r="A299" s="182">
        <v>296</v>
      </c>
      <c r="B299" s="182">
        <v>46.704885427139878</v>
      </c>
      <c r="C299" s="182">
        <v>46.483259556530477</v>
      </c>
      <c r="D299" s="191"/>
      <c r="E299" s="183"/>
      <c r="F299" s="182">
        <v>1327.2879452618561</v>
      </c>
      <c r="G299" s="182">
        <v>52.35832092165947</v>
      </c>
      <c r="H299" s="183"/>
      <c r="I299" s="183"/>
      <c r="J299" s="183"/>
      <c r="K299" s="183"/>
      <c r="L299" s="182">
        <v>0</v>
      </c>
      <c r="M299" s="182">
        <v>-6.7199315199413396</v>
      </c>
      <c r="N299" s="182"/>
      <c r="O299" s="182"/>
      <c r="P299" s="184"/>
      <c r="Q299" s="49"/>
      <c r="R299" s="49"/>
      <c r="S299" s="49"/>
      <c r="T299" s="49"/>
    </row>
    <row r="300" spans="1:20" s="29" customFormat="1">
      <c r="A300" s="182">
        <v>297</v>
      </c>
      <c r="B300" s="182">
        <v>46.644304119488957</v>
      </c>
      <c r="C300" s="182">
        <v>46.788226333210844</v>
      </c>
      <c r="D300" s="191"/>
      <c r="E300" s="183"/>
      <c r="F300" s="182">
        <v>1325.5663086789179</v>
      </c>
      <c r="G300" s="182">
        <v>52.469470918178558</v>
      </c>
      <c r="H300" s="183"/>
      <c r="I300" s="183"/>
      <c r="J300" s="183"/>
      <c r="K300" s="183"/>
      <c r="L300" s="182">
        <v>0</v>
      </c>
      <c r="M300" s="182">
        <v>-6.7199315199413396</v>
      </c>
      <c r="N300" s="182"/>
      <c r="O300" s="182"/>
      <c r="P300" s="184"/>
      <c r="Q300" s="49"/>
      <c r="R300" s="49"/>
      <c r="S300" s="49"/>
      <c r="T300" s="49"/>
    </row>
    <row r="301" spans="1:20" s="29" customFormat="1">
      <c r="A301" s="182">
        <v>298</v>
      </c>
      <c r="B301" s="182">
        <v>45.290700464137551</v>
      </c>
      <c r="C301" s="182">
        <v>44.994923375288359</v>
      </c>
      <c r="D301" s="191"/>
      <c r="E301" s="183"/>
      <c r="F301" s="182">
        <v>1287.098773688107</v>
      </c>
      <c r="G301" s="182">
        <v>52.580620914697647</v>
      </c>
      <c r="H301" s="183"/>
      <c r="I301" s="183"/>
      <c r="J301" s="183"/>
      <c r="K301" s="183"/>
      <c r="L301" s="182">
        <v>0</v>
      </c>
      <c r="M301" s="182">
        <v>-6.7199315199413396</v>
      </c>
      <c r="N301" s="182"/>
      <c r="O301" s="182"/>
      <c r="P301" s="184"/>
      <c r="Q301" s="49"/>
      <c r="R301" s="49"/>
      <c r="S301" s="49"/>
      <c r="T301" s="49"/>
    </row>
    <row r="302" spans="1:20" s="29" customFormat="1">
      <c r="A302" s="182">
        <v>299</v>
      </c>
      <c r="B302" s="182">
        <v>47.336852222793198</v>
      </c>
      <c r="C302" s="182">
        <v>47.743898444104957</v>
      </c>
      <c r="D302" s="191"/>
      <c r="E302" s="183"/>
      <c r="F302" s="182">
        <v>1345.2475662191321</v>
      </c>
      <c r="G302" s="182">
        <v>52.689960896968842</v>
      </c>
      <c r="H302" s="183"/>
      <c r="I302" s="183"/>
      <c r="J302" s="183"/>
      <c r="K302" s="183"/>
      <c r="L302" s="182">
        <v>0</v>
      </c>
      <c r="M302" s="182">
        <v>-6.7199315199413396</v>
      </c>
      <c r="N302" s="182"/>
      <c r="O302" s="182"/>
      <c r="P302" s="184"/>
      <c r="Q302" s="49"/>
      <c r="R302" s="49"/>
      <c r="S302" s="49"/>
      <c r="T302" s="49"/>
    </row>
    <row r="303" spans="1:20" s="29" customFormat="1">
      <c r="A303" s="182">
        <v>300</v>
      </c>
      <c r="B303" s="182">
        <v>47.08585957221775</v>
      </c>
      <c r="C303" s="182">
        <v>47.46823734871689</v>
      </c>
      <c r="D303" s="191"/>
      <c r="E303" s="183"/>
      <c r="F303" s="182">
        <v>1338.114701083945</v>
      </c>
      <c r="G303" s="182">
        <v>52.80111089348793</v>
      </c>
      <c r="H303" s="183"/>
      <c r="I303" s="183"/>
      <c r="J303" s="183"/>
      <c r="K303" s="183"/>
      <c r="L303" s="182">
        <v>0</v>
      </c>
      <c r="M303" s="182">
        <v>-6.7199315199413396</v>
      </c>
      <c r="N303" s="182"/>
      <c r="O303" s="182"/>
      <c r="P303" s="184"/>
      <c r="Q303" s="49"/>
      <c r="R303" s="49"/>
      <c r="S303" s="49"/>
      <c r="T303" s="49"/>
    </row>
    <row r="304" spans="1:20" s="29" customFormat="1">
      <c r="A304" s="182">
        <v>301</v>
      </c>
      <c r="B304" s="182">
        <v>46.737588842150672</v>
      </c>
      <c r="C304" s="182">
        <v>46.427537995903947</v>
      </c>
      <c r="D304" s="191"/>
      <c r="E304" s="183"/>
      <c r="F304" s="182">
        <v>1328.2173308735689</v>
      </c>
      <c r="G304" s="182">
        <v>52.912260890007019</v>
      </c>
      <c r="H304" s="183"/>
      <c r="I304" s="183"/>
      <c r="J304" s="183"/>
      <c r="K304" s="183"/>
      <c r="L304" s="182">
        <v>0</v>
      </c>
      <c r="M304" s="182">
        <v>-6.7199315199413396</v>
      </c>
      <c r="N304" s="182"/>
      <c r="O304" s="182"/>
      <c r="P304" s="184"/>
      <c r="Q304" s="49"/>
      <c r="R304" s="49"/>
      <c r="S304" s="49"/>
      <c r="T304" s="49"/>
    </row>
    <row r="305" spans="1:20" s="29" customFormat="1">
      <c r="A305" s="182">
        <v>302</v>
      </c>
      <c r="B305" s="182">
        <v>46.748021068148127</v>
      </c>
      <c r="C305" s="182">
        <v>46.45436700512046</v>
      </c>
      <c r="D305" s="191"/>
      <c r="E305" s="183"/>
      <c r="F305" s="182">
        <v>1328.513800240361</v>
      </c>
      <c r="G305" s="182">
        <v>53.017683178186417</v>
      </c>
      <c r="H305" s="183"/>
      <c r="I305" s="183"/>
      <c r="J305" s="183"/>
      <c r="K305" s="183"/>
      <c r="L305" s="182">
        <v>0</v>
      </c>
      <c r="M305" s="182">
        <v>-6.7199315199413396</v>
      </c>
      <c r="N305" s="182"/>
      <c r="O305" s="182"/>
      <c r="P305" s="184"/>
      <c r="Q305" s="49"/>
      <c r="R305" s="49"/>
      <c r="S305" s="49"/>
      <c r="T305" s="49"/>
    </row>
    <row r="306" spans="1:20" s="29" customFormat="1">
      <c r="A306" s="182">
        <v>303</v>
      </c>
      <c r="B306" s="182">
        <v>46.170888702003452</v>
      </c>
      <c r="C306" s="182">
        <v>46.429381893866498</v>
      </c>
      <c r="D306" s="191"/>
      <c r="E306" s="183"/>
      <c r="F306" s="182">
        <v>1312.112500346386</v>
      </c>
      <c r="G306" s="182">
        <v>53.100821077823639</v>
      </c>
      <c r="H306" s="183"/>
      <c r="I306" s="183"/>
      <c r="J306" s="183"/>
      <c r="K306" s="183"/>
      <c r="L306" s="182">
        <v>0</v>
      </c>
      <c r="M306" s="182">
        <v>-6.7199315199413396</v>
      </c>
      <c r="N306" s="182"/>
      <c r="O306" s="182"/>
      <c r="P306" s="184"/>
      <c r="Q306" s="49"/>
      <c r="R306" s="49"/>
      <c r="S306" s="49"/>
      <c r="T306" s="49"/>
    </row>
    <row r="307" spans="1:20" s="29" customFormat="1">
      <c r="A307" s="182">
        <v>304</v>
      </c>
      <c r="B307" s="182">
        <v>44.756158638949223</v>
      </c>
      <c r="C307" s="182">
        <v>44.734539469950867</v>
      </c>
      <c r="D307" s="191"/>
      <c r="E307" s="183"/>
      <c r="F307" s="182">
        <v>1271.907837786604</v>
      </c>
      <c r="G307" s="182">
        <v>53.174704045057297</v>
      </c>
      <c r="H307" s="183"/>
      <c r="I307" s="183"/>
      <c r="J307" s="183"/>
      <c r="K307" s="183"/>
      <c r="L307" s="182">
        <v>0</v>
      </c>
      <c r="M307" s="182">
        <v>-6.7199315199413396</v>
      </c>
      <c r="N307" s="182"/>
      <c r="O307" s="182"/>
      <c r="P307" s="184"/>
      <c r="Q307" s="49"/>
      <c r="R307" s="49"/>
      <c r="S307" s="49"/>
      <c r="T307" s="49"/>
    </row>
    <row r="308" spans="1:20" s="29" customFormat="1">
      <c r="A308" s="182">
        <v>305</v>
      </c>
      <c r="B308" s="182">
        <v>43.205175130385392</v>
      </c>
      <c r="C308" s="182">
        <v>43.349833140666945</v>
      </c>
      <c r="D308" s="191"/>
      <c r="E308" s="183"/>
      <c r="F308" s="182">
        <v>1227.8310416358429</v>
      </c>
      <c r="G308" s="182">
        <v>53.24677699804306</v>
      </c>
      <c r="H308" s="183"/>
      <c r="I308" s="183"/>
      <c r="J308" s="183"/>
      <c r="K308" s="183"/>
      <c r="L308" s="182">
        <v>0</v>
      </c>
      <c r="M308" s="182">
        <v>-6.7199315199413396</v>
      </c>
      <c r="N308" s="182"/>
      <c r="O308" s="182"/>
      <c r="P308" s="184"/>
      <c r="Q308" s="49"/>
      <c r="R308" s="49"/>
      <c r="S308" s="49"/>
      <c r="T308" s="49"/>
    </row>
    <row r="309" spans="1:20" s="29" customFormat="1">
      <c r="A309" s="182">
        <v>306</v>
      </c>
      <c r="B309" s="182">
        <v>41.906965256165819</v>
      </c>
      <c r="C309" s="182">
        <v>41.759315918792993</v>
      </c>
      <c r="D309" s="191"/>
      <c r="E309" s="183"/>
      <c r="F309" s="182">
        <v>1190.937720932603</v>
      </c>
      <c r="G309" s="182">
        <v>53.317365169525146</v>
      </c>
      <c r="H309" s="183"/>
      <c r="I309" s="183"/>
      <c r="J309" s="183"/>
      <c r="K309" s="183"/>
      <c r="L309" s="182">
        <v>0</v>
      </c>
      <c r="M309" s="182">
        <v>-6.7199315199413396</v>
      </c>
      <c r="N309" s="182"/>
      <c r="O309" s="182"/>
      <c r="P309" s="184"/>
      <c r="Q309" s="49"/>
      <c r="R309" s="49"/>
      <c r="S309" s="49"/>
      <c r="T309" s="49"/>
    </row>
    <row r="310" spans="1:20" s="29" customFormat="1">
      <c r="A310" s="182">
        <v>307</v>
      </c>
      <c r="B310" s="182">
        <v>40.660547173602943</v>
      </c>
      <c r="C310" s="182">
        <v>40.915729923434583</v>
      </c>
      <c r="D310" s="191"/>
      <c r="E310" s="183"/>
      <c r="F310" s="182">
        <v>1155.5162509811801</v>
      </c>
      <c r="G310" s="182">
        <v>53.385391116142273</v>
      </c>
      <c r="H310" s="183"/>
      <c r="I310" s="183"/>
      <c r="J310" s="183"/>
      <c r="K310" s="183"/>
      <c r="L310" s="182">
        <v>0</v>
      </c>
      <c r="M310" s="182">
        <v>-6.7199315199413396</v>
      </c>
      <c r="N310" s="182"/>
      <c r="O310" s="182"/>
      <c r="P310" s="184"/>
      <c r="Q310" s="49"/>
      <c r="R310" s="49"/>
      <c r="S310" s="49"/>
      <c r="T310" s="49"/>
    </row>
    <row r="311" spans="1:20" s="29" customFormat="1">
      <c r="A311" s="182">
        <v>308</v>
      </c>
      <c r="B311" s="182">
        <v>38.732095605524641</v>
      </c>
      <c r="C311" s="182">
        <v>38.696103610146871</v>
      </c>
      <c r="D311" s="191"/>
      <c r="E311" s="183"/>
      <c r="F311" s="182">
        <v>1493.3715137249219</v>
      </c>
      <c r="G311" s="182">
        <v>53.451130896806717</v>
      </c>
      <c r="H311" s="183"/>
      <c r="I311" s="183"/>
      <c r="J311" s="183"/>
      <c r="K311" s="183"/>
      <c r="L311" s="182">
        <v>0</v>
      </c>
      <c r="M311" s="182">
        <v>-6.7199315199413396</v>
      </c>
      <c r="N311" s="182"/>
      <c r="O311" s="182"/>
      <c r="P311" s="184"/>
      <c r="Q311" s="49"/>
      <c r="R311" s="49"/>
      <c r="S311" s="49"/>
      <c r="T311" s="49"/>
    </row>
    <row r="312" spans="1:20" s="29" customFormat="1">
      <c r="A312" s="182">
        <v>309</v>
      </c>
      <c r="B312" s="182">
        <v>39.021344299321022</v>
      </c>
      <c r="C312" s="182">
        <v>39.025382334330459</v>
      </c>
      <c r="D312" s="191"/>
      <c r="E312" s="183"/>
      <c r="F312" s="182">
        <v>1504.5239148613721</v>
      </c>
      <c r="G312" s="182">
        <v>53.511667191982269</v>
      </c>
      <c r="H312" s="183"/>
      <c r="I312" s="183"/>
      <c r="J312" s="183"/>
      <c r="K312" s="183"/>
      <c r="L312" s="182">
        <v>0</v>
      </c>
      <c r="M312" s="182">
        <v>-6.7199315199413396</v>
      </c>
      <c r="N312" s="182"/>
      <c r="O312" s="182"/>
      <c r="P312" s="184"/>
      <c r="Q312" s="49"/>
      <c r="R312" s="49"/>
      <c r="S312" s="49"/>
      <c r="T312" s="49"/>
    </row>
    <row r="313" spans="1:20" s="29" customFormat="1">
      <c r="A313" s="182">
        <v>310</v>
      </c>
      <c r="B313" s="182">
        <v>39.94699697380986</v>
      </c>
      <c r="C313" s="182">
        <v>39.608752520727251</v>
      </c>
      <c r="D313" s="191"/>
      <c r="E313" s="183"/>
      <c r="F313" s="182">
        <v>1540.2137789578881</v>
      </c>
      <c r="G313" s="182">
        <v>53.569474965333939</v>
      </c>
      <c r="H313" s="183"/>
      <c r="I313" s="183"/>
      <c r="J313" s="183"/>
      <c r="K313" s="183"/>
      <c r="L313" s="182">
        <v>0</v>
      </c>
      <c r="M313" s="182">
        <v>-6.7199315199413396</v>
      </c>
      <c r="N313" s="182"/>
      <c r="O313" s="182"/>
      <c r="P313" s="184"/>
      <c r="Q313" s="49"/>
      <c r="R313" s="49"/>
      <c r="S313" s="49"/>
      <c r="T313" s="49"/>
    </row>
    <row r="314" spans="1:20" s="29" customFormat="1">
      <c r="A314" s="182">
        <v>311</v>
      </c>
      <c r="B314" s="182">
        <v>38.283686468920592</v>
      </c>
      <c r="C314" s="182">
        <v>38.223095448450763</v>
      </c>
      <c r="D314" s="191"/>
      <c r="E314" s="183"/>
      <c r="F314" s="182">
        <v>1476.082456145426</v>
      </c>
      <c r="G314" s="182">
        <v>53.627282738685608</v>
      </c>
      <c r="H314" s="183"/>
      <c r="I314" s="183"/>
      <c r="J314" s="183"/>
      <c r="K314" s="183"/>
      <c r="L314" s="182">
        <v>0</v>
      </c>
      <c r="M314" s="182">
        <v>-6.7199315199413396</v>
      </c>
      <c r="N314" s="182"/>
      <c r="O314" s="182"/>
      <c r="P314" s="184"/>
      <c r="Q314" s="49"/>
      <c r="R314" s="49"/>
      <c r="S314" s="49"/>
      <c r="T314" s="49"/>
    </row>
    <row r="315" spans="1:20" s="29" customFormat="1">
      <c r="A315" s="182">
        <v>312</v>
      </c>
      <c r="B315" s="182">
        <v>38.351276700353907</v>
      </c>
      <c r="C315" s="182">
        <v>37.995297973428464</v>
      </c>
      <c r="D315" s="191"/>
      <c r="E315" s="183"/>
      <c r="F315" s="182">
        <v>1478.6884944878029</v>
      </c>
      <c r="G315" s="182">
        <v>53.67321515083313</v>
      </c>
      <c r="H315" s="183"/>
      <c r="I315" s="183"/>
      <c r="J315" s="183"/>
      <c r="K315" s="183"/>
      <c r="L315" s="182">
        <v>0</v>
      </c>
      <c r="M315" s="182">
        <v>-6.7199315199413396</v>
      </c>
      <c r="N315" s="182"/>
      <c r="O315" s="182"/>
      <c r="P315" s="184"/>
      <c r="Q315" s="49"/>
      <c r="R315" s="49"/>
      <c r="S315" s="49"/>
      <c r="T315" s="49"/>
    </row>
    <row r="316" spans="1:20" s="29" customFormat="1">
      <c r="A316" s="182">
        <v>313</v>
      </c>
      <c r="B316" s="182">
        <v>37.005091374060903</v>
      </c>
      <c r="C316" s="182">
        <v>36.725158315792747</v>
      </c>
      <c r="D316" s="191"/>
      <c r="E316" s="183"/>
      <c r="F316" s="182">
        <v>1426.784387905102</v>
      </c>
      <c r="G316" s="182">
        <v>53.719147562980652</v>
      </c>
      <c r="H316" s="183"/>
      <c r="I316" s="183"/>
      <c r="J316" s="183"/>
      <c r="K316" s="183"/>
      <c r="L316" s="182">
        <v>0</v>
      </c>
      <c r="M316" s="182">
        <v>-6.7199315199413396</v>
      </c>
      <c r="N316" s="182"/>
      <c r="O316" s="182"/>
      <c r="P316" s="184"/>
      <c r="Q316" s="49"/>
      <c r="R316" s="49"/>
      <c r="S316" s="49"/>
      <c r="T316" s="49"/>
    </row>
    <row r="317" spans="1:20" s="29" customFormat="1">
      <c r="A317" s="182">
        <v>314</v>
      </c>
      <c r="B317" s="182">
        <v>35.456458843120892</v>
      </c>
      <c r="C317" s="182">
        <v>35.15967899451924</v>
      </c>
      <c r="D317" s="191"/>
      <c r="E317" s="183"/>
      <c r="F317" s="182">
        <v>1367.074638902943</v>
      </c>
      <c r="G317" s="182">
        <v>53.769761621952057</v>
      </c>
      <c r="H317" s="183"/>
      <c r="I317" s="183"/>
      <c r="J317" s="183"/>
      <c r="K317" s="183"/>
      <c r="L317" s="182">
        <v>0</v>
      </c>
      <c r="M317" s="182">
        <v>-6.7199315199413396</v>
      </c>
      <c r="N317" s="182"/>
      <c r="O317" s="182"/>
      <c r="P317" s="184"/>
      <c r="Q317" s="49"/>
      <c r="R317" s="49"/>
      <c r="S317" s="49"/>
      <c r="T317" s="49"/>
    </row>
    <row r="318" spans="1:20" s="29" customFormat="1">
      <c r="A318" s="182">
        <v>315</v>
      </c>
      <c r="B318" s="182">
        <v>35.018205268874233</v>
      </c>
      <c r="C318" s="182">
        <v>34.974189653321616</v>
      </c>
      <c r="D318" s="191"/>
      <c r="E318" s="183"/>
      <c r="F318" s="182">
        <v>1350.177143599984</v>
      </c>
      <c r="G318" s="182">
        <v>53.822038948535919</v>
      </c>
      <c r="H318" s="183"/>
      <c r="I318" s="183"/>
      <c r="J318" s="183"/>
      <c r="K318" s="183"/>
      <c r="L318" s="182">
        <v>0</v>
      </c>
      <c r="M318" s="182">
        <v>-6.7199315199413396</v>
      </c>
      <c r="N318" s="182"/>
      <c r="O318" s="182"/>
      <c r="P318" s="184"/>
      <c r="Q318" s="49"/>
      <c r="R318" s="49"/>
      <c r="S318" s="49"/>
      <c r="T318" s="49"/>
    </row>
    <row r="319" spans="1:20" s="29" customFormat="1">
      <c r="A319" s="182">
        <v>316</v>
      </c>
      <c r="B319" s="182">
        <v>32.975222633527373</v>
      </c>
      <c r="C319" s="182">
        <v>32.76861311594736</v>
      </c>
      <c r="D319" s="191"/>
      <c r="E319" s="183"/>
      <c r="F319" s="182">
        <v>1271.407017094707</v>
      </c>
      <c r="G319" s="182">
        <v>53.875974923372269</v>
      </c>
      <c r="H319" s="183"/>
      <c r="I319" s="183"/>
      <c r="J319" s="183"/>
      <c r="K319" s="183"/>
      <c r="L319" s="182">
        <v>0</v>
      </c>
      <c r="M319" s="182">
        <v>-6.7199315199413396</v>
      </c>
      <c r="N319" s="182"/>
      <c r="O319" s="182"/>
      <c r="P319" s="184"/>
      <c r="Q319" s="49"/>
      <c r="R319" s="49"/>
      <c r="S319" s="49"/>
      <c r="T319" s="49"/>
    </row>
    <row r="320" spans="1:20" s="29" customFormat="1">
      <c r="A320" s="182">
        <v>317</v>
      </c>
      <c r="B320" s="182">
        <v>32.319749467522243</v>
      </c>
      <c r="C320" s="182">
        <v>32.308964854453045</v>
      </c>
      <c r="D320" s="191"/>
      <c r="E320" s="183"/>
      <c r="F320" s="182">
        <v>1246.134308793751</v>
      </c>
      <c r="G320" s="182">
        <v>53.928100883960717</v>
      </c>
      <c r="H320" s="183"/>
      <c r="I320" s="183"/>
      <c r="J320" s="183"/>
      <c r="K320" s="183"/>
      <c r="L320" s="182">
        <v>0</v>
      </c>
      <c r="M320" s="182">
        <v>-6.7199315199413396</v>
      </c>
      <c r="N320" s="182"/>
      <c r="O320" s="182"/>
      <c r="P320" s="184"/>
      <c r="Q320" s="49"/>
      <c r="R320" s="49"/>
      <c r="S320" s="49"/>
      <c r="T320" s="49"/>
    </row>
    <row r="321" spans="1:20" s="29" customFormat="1">
      <c r="A321" s="182">
        <v>318</v>
      </c>
      <c r="B321" s="182">
        <v>31.316227833190641</v>
      </c>
      <c r="C321" s="182">
        <v>31.538922394602466</v>
      </c>
      <c r="D321" s="191"/>
      <c r="E321" s="183"/>
      <c r="F321" s="182">
        <v>1207.442092462866</v>
      </c>
      <c r="G321" s="182">
        <v>53.980226844549179</v>
      </c>
      <c r="H321" s="183"/>
      <c r="I321" s="183"/>
      <c r="J321" s="183"/>
      <c r="K321" s="183"/>
      <c r="L321" s="182">
        <v>0</v>
      </c>
      <c r="M321" s="182">
        <v>-6.7199315199413396</v>
      </c>
      <c r="N321" s="182"/>
      <c r="O321" s="182"/>
      <c r="P321" s="184"/>
      <c r="Q321" s="49"/>
      <c r="R321" s="49"/>
      <c r="S321" s="49"/>
      <c r="T321" s="49"/>
    </row>
    <row r="322" spans="1:20" s="29" customFormat="1">
      <c r="A322" s="182">
        <v>319</v>
      </c>
      <c r="B322" s="182">
        <v>27.767570641002969</v>
      </c>
      <c r="C322" s="182">
        <v>27.656731742152925</v>
      </c>
      <c r="D322" s="191"/>
      <c r="E322" s="183"/>
      <c r="F322" s="182">
        <v>1710.810261114719</v>
      </c>
      <c r="G322" s="182">
        <v>54.029601216316223</v>
      </c>
      <c r="H322" s="183"/>
      <c r="I322" s="183"/>
      <c r="J322" s="183"/>
      <c r="K322" s="183"/>
      <c r="L322" s="182">
        <v>0</v>
      </c>
      <c r="M322" s="182">
        <v>-6.7199315199413396</v>
      </c>
      <c r="N322" s="182"/>
      <c r="O322" s="182"/>
      <c r="P322" s="184"/>
      <c r="Q322" s="49"/>
      <c r="R322" s="49"/>
      <c r="S322" s="49"/>
      <c r="T322" s="49"/>
    </row>
    <row r="323" spans="1:20" s="29" customFormat="1">
      <c r="A323" s="182">
        <v>320</v>
      </c>
      <c r="B323" s="182">
        <v>25.875182780455869</v>
      </c>
      <c r="C323" s="182">
        <v>25.812593002481737</v>
      </c>
      <c r="D323" s="191"/>
      <c r="E323" s="183"/>
      <c r="F323" s="182">
        <v>1594.2168215340801</v>
      </c>
      <c r="G323" s="182">
        <v>54.080120116472237</v>
      </c>
      <c r="H323" s="183"/>
      <c r="I323" s="183"/>
      <c r="J323" s="183"/>
      <c r="K323" s="183"/>
      <c r="L323" s="182">
        <v>0</v>
      </c>
      <c r="M323" s="182">
        <v>-6.7199315199413396</v>
      </c>
      <c r="N323" s="182"/>
      <c r="O323" s="182"/>
      <c r="P323" s="184"/>
      <c r="Q323" s="49"/>
      <c r="R323" s="49"/>
      <c r="S323" s="49"/>
      <c r="T323" s="49"/>
    </row>
    <row r="324" spans="1:20" s="29" customFormat="1">
      <c r="A324" s="182">
        <v>321</v>
      </c>
      <c r="B324" s="182">
        <v>24.602459007675531</v>
      </c>
      <c r="C324" s="182">
        <v>24.618932922793547</v>
      </c>
      <c r="D324" s="191"/>
      <c r="E324" s="183"/>
      <c r="F324" s="182">
        <v>1515.80200742636</v>
      </c>
      <c r="G324" s="182">
        <v>54.130639016628272</v>
      </c>
      <c r="H324" s="183"/>
      <c r="I324" s="183"/>
      <c r="J324" s="183"/>
      <c r="K324" s="183"/>
      <c r="L324" s="182">
        <v>0</v>
      </c>
      <c r="M324" s="182">
        <v>-6.7199315199413396</v>
      </c>
      <c r="N324" s="182"/>
      <c r="O324" s="182"/>
      <c r="P324" s="184"/>
      <c r="Q324" s="49"/>
      <c r="R324" s="49"/>
      <c r="S324" s="49"/>
      <c r="T324" s="49"/>
    </row>
    <row r="325" spans="1:20" s="29" customFormat="1">
      <c r="A325" s="182">
        <v>322</v>
      </c>
      <c r="B325" s="182">
        <v>24.267363759614671</v>
      </c>
      <c r="C325" s="182">
        <v>24.321166679373476</v>
      </c>
      <c r="D325" s="191"/>
      <c r="E325" s="183"/>
      <c r="F325" s="182">
        <v>1495.1561829772179</v>
      </c>
      <c r="G325" s="182">
        <v>54.177437752485282</v>
      </c>
      <c r="H325" s="183"/>
      <c r="I325" s="183"/>
      <c r="J325" s="183"/>
      <c r="K325" s="183"/>
      <c r="L325" s="182">
        <v>0</v>
      </c>
      <c r="M325" s="182">
        <v>-6.7199315199413396</v>
      </c>
      <c r="N325" s="182"/>
      <c r="O325" s="182"/>
      <c r="P325" s="184"/>
      <c r="Q325" s="49"/>
      <c r="R325" s="49"/>
      <c r="S325" s="49"/>
      <c r="T325" s="49"/>
    </row>
    <row r="326" spans="1:20" s="29" customFormat="1">
      <c r="A326" s="182">
        <v>323</v>
      </c>
      <c r="B326" s="182">
        <v>24.263475513791668</v>
      </c>
      <c r="C326" s="182">
        <v>24.414474789170214</v>
      </c>
      <c r="D326" s="191"/>
      <c r="E326" s="183"/>
      <c r="F326" s="182">
        <v>1494.916621117892</v>
      </c>
      <c r="G326" s="182">
        <v>54.223370164632797</v>
      </c>
      <c r="H326" s="183"/>
      <c r="I326" s="183"/>
      <c r="J326" s="183"/>
      <c r="K326" s="183"/>
      <c r="L326" s="182">
        <v>0</v>
      </c>
      <c r="M326" s="182">
        <v>-6.7199315199413396</v>
      </c>
      <c r="N326" s="182"/>
      <c r="O326" s="182"/>
      <c r="P326" s="184"/>
      <c r="Q326" s="49"/>
      <c r="R326" s="49"/>
      <c r="S326" s="49"/>
      <c r="T326" s="49"/>
    </row>
    <row r="327" spans="1:20" s="29" customFormat="1">
      <c r="A327" s="182">
        <v>324</v>
      </c>
      <c r="B327" s="182">
        <v>24.26880361580508</v>
      </c>
      <c r="C327" s="182">
        <v>24.101849658470599</v>
      </c>
      <c r="D327" s="191"/>
      <c r="E327" s="183"/>
      <c r="F327" s="182">
        <v>1495.2448951219319</v>
      </c>
      <c r="G327" s="182">
        <v>54.269302576780319</v>
      </c>
      <c r="H327" s="183"/>
      <c r="I327" s="183"/>
      <c r="J327" s="183"/>
      <c r="K327" s="183"/>
      <c r="L327" s="182">
        <v>0</v>
      </c>
      <c r="M327" s="182">
        <v>-6.7199315199413396</v>
      </c>
      <c r="N327" s="182"/>
      <c r="O327" s="182"/>
      <c r="P327" s="184"/>
      <c r="Q327" s="49"/>
      <c r="R327" s="49"/>
      <c r="S327" s="49"/>
      <c r="T327" s="49"/>
    </row>
    <row r="328" spans="1:20" s="29" customFormat="1">
      <c r="A328" s="182">
        <v>325</v>
      </c>
      <c r="B328" s="182">
        <v>24.193631547493869</v>
      </c>
      <c r="C328" s="182">
        <v>23.954608802174896</v>
      </c>
      <c r="D328" s="191"/>
      <c r="E328" s="183"/>
      <c r="F328" s="182">
        <v>1490.613408000544</v>
      </c>
      <c r="G328" s="182">
        <v>54.315234988927841</v>
      </c>
      <c r="H328" s="183"/>
      <c r="I328" s="183"/>
      <c r="J328" s="183"/>
      <c r="K328" s="183"/>
      <c r="L328" s="182">
        <v>0</v>
      </c>
      <c r="M328" s="182">
        <v>-6.7199315199413396</v>
      </c>
      <c r="N328" s="182"/>
      <c r="O328" s="182"/>
      <c r="P328" s="184"/>
      <c r="Q328" s="49"/>
      <c r="R328" s="49"/>
      <c r="S328" s="49"/>
      <c r="T328" s="49"/>
    </row>
    <row r="329" spans="1:20" s="29" customFormat="1">
      <c r="A329" s="182">
        <v>326</v>
      </c>
      <c r="B329" s="182">
        <v>23.868904726693788</v>
      </c>
      <c r="C329" s="182">
        <v>24.021297481687075</v>
      </c>
      <c r="D329" s="191"/>
      <c r="E329" s="183"/>
      <c r="F329" s="182">
        <v>1470.6064011123151</v>
      </c>
      <c r="G329" s="182">
        <v>54.361167401075363</v>
      </c>
      <c r="H329" s="183"/>
      <c r="I329" s="183"/>
      <c r="J329" s="183"/>
      <c r="K329" s="183"/>
      <c r="L329" s="182">
        <v>0</v>
      </c>
      <c r="M329" s="182">
        <v>-6.7199315199413396</v>
      </c>
      <c r="N329" s="182"/>
      <c r="O329" s="182"/>
      <c r="P329" s="184"/>
      <c r="Q329" s="49"/>
      <c r="R329" s="49"/>
      <c r="S329" s="49"/>
      <c r="T329" s="49"/>
    </row>
    <row r="330" spans="1:20" s="29" customFormat="1">
      <c r="A330" s="182">
        <v>327</v>
      </c>
      <c r="B330" s="182">
        <v>22.775786471645709</v>
      </c>
      <c r="C330" s="182">
        <v>22.60542241744038</v>
      </c>
      <c r="D330" s="191"/>
      <c r="E330" s="183"/>
      <c r="F330" s="182">
        <v>1403.2574078739019</v>
      </c>
      <c r="G330" s="182">
        <v>54.4122294485569</v>
      </c>
      <c r="H330" s="183"/>
      <c r="I330" s="183"/>
      <c r="J330" s="183"/>
      <c r="K330" s="183"/>
      <c r="L330" s="182">
        <v>0</v>
      </c>
      <c r="M330" s="182">
        <v>-6.7199315199413396</v>
      </c>
      <c r="N330" s="182"/>
      <c r="O330" s="182"/>
      <c r="P330" s="184"/>
      <c r="Q330" s="49"/>
      <c r="R330" s="49"/>
      <c r="S330" s="49"/>
      <c r="T330" s="49"/>
    </row>
    <row r="331" spans="1:20" s="29" customFormat="1">
      <c r="A331" s="182">
        <v>328</v>
      </c>
      <c r="B331" s="182">
        <v>22.227968764009901</v>
      </c>
      <c r="C331" s="182">
        <v>22.357123510054343</v>
      </c>
      <c r="D331" s="191"/>
      <c r="E331" s="183"/>
      <c r="F331" s="182">
        <v>1369.5053678571289</v>
      </c>
      <c r="G331" s="182">
        <v>54.462843507528312</v>
      </c>
      <c r="H331" s="183"/>
      <c r="I331" s="183"/>
      <c r="J331" s="183"/>
      <c r="K331" s="183"/>
      <c r="L331" s="182">
        <v>0</v>
      </c>
      <c r="M331" s="182">
        <v>-6.7199315199413396</v>
      </c>
      <c r="N331" s="182"/>
      <c r="O331" s="182"/>
      <c r="P331" s="184"/>
      <c r="Q331" s="49"/>
      <c r="R331" s="49"/>
      <c r="S331" s="49"/>
      <c r="T331" s="49"/>
    </row>
    <row r="332" spans="1:20" s="29" customFormat="1">
      <c r="A332" s="182">
        <v>329</v>
      </c>
      <c r="B332" s="182">
        <v>20.92958362828691</v>
      </c>
      <c r="C332" s="182">
        <v>20.897036242782622</v>
      </c>
      <c r="D332" s="191"/>
      <c r="E332" s="183"/>
      <c r="F332" s="182">
        <v>1289.5095107549009</v>
      </c>
      <c r="G332" s="182">
        <v>54.515120834112167</v>
      </c>
      <c r="H332" s="183"/>
      <c r="I332" s="183"/>
      <c r="J332" s="183"/>
      <c r="K332" s="183"/>
      <c r="L332" s="182">
        <v>0</v>
      </c>
      <c r="M332" s="182">
        <v>-6.7199315199413396</v>
      </c>
      <c r="N332" s="182"/>
      <c r="O332" s="182"/>
      <c r="P332" s="184"/>
      <c r="Q332" s="49"/>
      <c r="R332" s="49"/>
      <c r="S332" s="49"/>
      <c r="T332" s="49"/>
    </row>
    <row r="333" spans="1:20" s="29" customFormat="1">
      <c r="A333" s="182">
        <v>330</v>
      </c>
      <c r="B333" s="182">
        <v>19.231778507783108</v>
      </c>
      <c r="C333" s="182">
        <v>19.355536012018586</v>
      </c>
      <c r="D333" s="191"/>
      <c r="E333" s="183"/>
      <c r="F333" s="182">
        <v>1184.904665805235</v>
      </c>
      <c r="G333" s="182">
        <v>54.567246794700623</v>
      </c>
      <c r="H333" s="183"/>
      <c r="I333" s="183"/>
      <c r="J333" s="183"/>
      <c r="K333" s="183"/>
      <c r="L333" s="182">
        <v>0</v>
      </c>
      <c r="M333" s="182">
        <v>-6.7199315199413396</v>
      </c>
      <c r="N333" s="182"/>
      <c r="O333" s="182"/>
      <c r="P333" s="184"/>
      <c r="Q333" s="49"/>
      <c r="R333" s="49"/>
      <c r="S333" s="49"/>
      <c r="T333" s="49"/>
    </row>
    <row r="334" spans="1:20" s="29" customFormat="1">
      <c r="A334" s="182">
        <v>331</v>
      </c>
      <c r="B334" s="182">
        <v>16.94423802877667</v>
      </c>
      <c r="C334" s="182">
        <v>16.807429611878955</v>
      </c>
      <c r="D334" s="191"/>
      <c r="E334" s="183"/>
      <c r="F334" s="182">
        <v>1043.965158536256</v>
      </c>
      <c r="G334" s="182">
        <v>54.614023625850677</v>
      </c>
      <c r="H334" s="183"/>
      <c r="I334" s="183"/>
      <c r="J334" s="183"/>
      <c r="K334" s="183"/>
      <c r="L334" s="182">
        <v>0</v>
      </c>
      <c r="M334" s="182">
        <v>-6.7199315199413396</v>
      </c>
      <c r="N334" s="182"/>
      <c r="O334" s="182"/>
      <c r="P334" s="184"/>
      <c r="Q334" s="49"/>
      <c r="R334" s="49"/>
      <c r="S334" s="49"/>
      <c r="T334" s="49"/>
    </row>
    <row r="335" spans="1:20" s="29" customFormat="1">
      <c r="A335" s="182">
        <v>332</v>
      </c>
      <c r="B335" s="182">
        <v>15.968076934433951</v>
      </c>
      <c r="C335" s="182">
        <v>16.048430066275728</v>
      </c>
      <c r="D335" s="191"/>
      <c r="E335" s="183"/>
      <c r="F335" s="182">
        <v>983.82210755445942</v>
      </c>
      <c r="G335" s="182">
        <v>54.653970420360572</v>
      </c>
      <c r="H335" s="183"/>
      <c r="I335" s="183"/>
      <c r="J335" s="183"/>
      <c r="K335" s="183"/>
      <c r="L335" s="182">
        <v>0</v>
      </c>
      <c r="M335" s="182">
        <v>-6.7199315199413396</v>
      </c>
      <c r="N335" s="182"/>
      <c r="O335" s="182"/>
      <c r="P335" s="184"/>
      <c r="Q335" s="49"/>
      <c r="R335" s="49"/>
      <c r="S335" s="49"/>
      <c r="T335" s="49"/>
    </row>
    <row r="336" spans="1:20" s="29" customFormat="1">
      <c r="A336" s="182">
        <v>333</v>
      </c>
      <c r="B336" s="182">
        <v>16.129902960258331</v>
      </c>
      <c r="C336" s="182">
        <v>16.049696052514147</v>
      </c>
      <c r="D336" s="191"/>
      <c r="E336" s="183"/>
      <c r="F336" s="182">
        <v>993.79250176269261</v>
      </c>
      <c r="G336" s="182">
        <v>54.695067077875137</v>
      </c>
      <c r="H336" s="183"/>
      <c r="I336" s="183"/>
      <c r="J336" s="183"/>
      <c r="K336" s="183"/>
      <c r="L336" s="182">
        <v>0</v>
      </c>
      <c r="M336" s="182">
        <v>-6.7199315199413396</v>
      </c>
      <c r="N336" s="182"/>
      <c r="O336" s="182"/>
      <c r="P336" s="184"/>
      <c r="Q336" s="49"/>
      <c r="R336" s="49"/>
      <c r="S336" s="49"/>
      <c r="T336" s="49"/>
    </row>
    <row r="337" spans="1:20" s="29" customFormat="1">
      <c r="A337" s="182">
        <v>334</v>
      </c>
      <c r="B337" s="182">
        <v>14.82530227986199</v>
      </c>
      <c r="C337" s="182">
        <v>14.777645565828111</v>
      </c>
      <c r="D337" s="191"/>
      <c r="E337" s="183"/>
      <c r="F337" s="182">
        <v>913.41369370868438</v>
      </c>
      <c r="G337" s="182">
        <v>54.736163735389709</v>
      </c>
      <c r="H337" s="183"/>
      <c r="I337" s="183"/>
      <c r="J337" s="183"/>
      <c r="K337" s="183"/>
      <c r="L337" s="182">
        <v>0</v>
      </c>
      <c r="M337" s="182">
        <v>-6.7199315199413396</v>
      </c>
      <c r="N337" s="182"/>
      <c r="O337" s="182"/>
      <c r="P337" s="184"/>
      <c r="Q337" s="49"/>
      <c r="R337" s="49"/>
      <c r="S337" s="49"/>
      <c r="T337" s="49"/>
    </row>
    <row r="338" spans="1:20" s="29" customFormat="1">
      <c r="A338" s="182">
        <v>335</v>
      </c>
      <c r="B338" s="182">
        <v>15.14115751441717</v>
      </c>
      <c r="C338" s="182">
        <v>15.018566369283388</v>
      </c>
      <c r="D338" s="191"/>
      <c r="E338" s="183"/>
      <c r="F338" s="182">
        <v>932.87410611890277</v>
      </c>
      <c r="G338" s="182">
        <v>54.765864610671997</v>
      </c>
      <c r="H338" s="183"/>
      <c r="I338" s="183"/>
      <c r="J338" s="183"/>
      <c r="K338" s="183"/>
      <c r="L338" s="182">
        <v>0</v>
      </c>
      <c r="M338" s="182">
        <v>-6.7199315199413396</v>
      </c>
      <c r="N338" s="182"/>
      <c r="O338" s="182"/>
      <c r="P338" s="184"/>
      <c r="Q338" s="49"/>
      <c r="R338" s="49"/>
      <c r="S338" s="49"/>
      <c r="T338" s="49"/>
    </row>
    <row r="339" spans="1:20" s="29" customFormat="1">
      <c r="A339" s="182">
        <v>336</v>
      </c>
      <c r="B339" s="182">
        <v>15.02246634155718</v>
      </c>
      <c r="C339" s="182">
        <v>14.965925140939898</v>
      </c>
      <c r="D339" s="191"/>
      <c r="E339" s="183"/>
      <c r="F339" s="182">
        <v>925.56132823646305</v>
      </c>
      <c r="G339" s="182">
        <v>54.801701456308358</v>
      </c>
      <c r="H339" s="183"/>
      <c r="I339" s="183"/>
      <c r="J339" s="183"/>
      <c r="K339" s="183"/>
      <c r="L339" s="182">
        <v>0</v>
      </c>
      <c r="M339" s="182">
        <v>-6.7199315199413396</v>
      </c>
      <c r="N339" s="182"/>
      <c r="O339" s="182"/>
      <c r="P339" s="184"/>
      <c r="Q339" s="49"/>
      <c r="R339" s="49"/>
      <c r="S339" s="49"/>
      <c r="T339" s="49"/>
    </row>
    <row r="340" spans="1:20" s="29" customFormat="1">
      <c r="A340" s="182">
        <v>337</v>
      </c>
      <c r="B340" s="182">
        <v>14.003604387787959</v>
      </c>
      <c r="C340" s="182">
        <v>14.046751809980986</v>
      </c>
      <c r="D340" s="191"/>
      <c r="E340" s="183"/>
      <c r="F340" s="182">
        <v>862.78740005587326</v>
      </c>
      <c r="G340" s="182">
        <v>54.837538301944733</v>
      </c>
      <c r="H340" s="183"/>
      <c r="I340" s="183"/>
      <c r="J340" s="183"/>
      <c r="K340" s="183"/>
      <c r="L340" s="182">
        <v>0</v>
      </c>
      <c r="M340" s="182">
        <v>-6.7199315199413396</v>
      </c>
      <c r="N340" s="182"/>
      <c r="O340" s="182"/>
      <c r="P340" s="184"/>
      <c r="Q340" s="49"/>
      <c r="R340" s="49"/>
      <c r="S340" s="49"/>
      <c r="T340" s="49"/>
    </row>
    <row r="341" spans="1:20" s="29" customFormat="1">
      <c r="A341" s="182">
        <v>338</v>
      </c>
      <c r="B341" s="182">
        <v>13.852405315638601</v>
      </c>
      <c r="C341" s="182">
        <v>13.79416547041286</v>
      </c>
      <c r="D341" s="191"/>
      <c r="E341" s="183"/>
      <c r="F341" s="182">
        <v>1649.864182404456</v>
      </c>
      <c r="G341" s="182">
        <v>54.86216527223587</v>
      </c>
      <c r="H341" s="183"/>
      <c r="I341" s="183"/>
      <c r="J341" s="183"/>
      <c r="K341" s="183"/>
      <c r="L341" s="182">
        <v>0</v>
      </c>
      <c r="M341" s="182">
        <v>-6.7199315199413396</v>
      </c>
      <c r="N341" s="182"/>
      <c r="O341" s="182"/>
      <c r="P341" s="184"/>
      <c r="Q341" s="49"/>
      <c r="R341" s="49"/>
      <c r="S341" s="49"/>
      <c r="T341" s="49"/>
    </row>
    <row r="342" spans="1:20" s="29" customFormat="1">
      <c r="A342" s="182">
        <v>339</v>
      </c>
      <c r="B342" s="182">
        <v>14.01414609412495</v>
      </c>
      <c r="C342" s="182">
        <v>13.919069763308926</v>
      </c>
      <c r="D342" s="191"/>
      <c r="E342" s="183"/>
      <c r="F342" s="182">
        <v>1669.128007796395</v>
      </c>
      <c r="G342" s="182">
        <v>54.912684172391891</v>
      </c>
      <c r="H342" s="183"/>
      <c r="I342" s="183"/>
      <c r="J342" s="183"/>
      <c r="K342" s="183"/>
      <c r="L342" s="182">
        <v>0</v>
      </c>
      <c r="M342" s="182">
        <v>-6.7199315199413396</v>
      </c>
      <c r="N342" s="182"/>
      <c r="O342" s="182"/>
      <c r="P342" s="184"/>
      <c r="Q342" s="49"/>
      <c r="R342" s="49"/>
      <c r="S342" s="49"/>
      <c r="T342" s="49"/>
    </row>
    <row r="343" spans="1:20" s="29" customFormat="1">
      <c r="A343" s="182">
        <v>340</v>
      </c>
      <c r="B343" s="182">
        <v>16.08607364542706</v>
      </c>
      <c r="C343" s="182">
        <v>16.076116648670773</v>
      </c>
      <c r="D343" s="191"/>
      <c r="E343" s="183"/>
      <c r="F343" s="182">
        <v>991.0919859705798</v>
      </c>
      <c r="G343" s="182">
        <v>54.963203072547913</v>
      </c>
      <c r="H343" s="183"/>
      <c r="I343" s="183"/>
      <c r="J343" s="183"/>
      <c r="K343" s="183"/>
      <c r="L343" s="182">
        <v>0</v>
      </c>
      <c r="M343" s="182">
        <v>-6.7199315199413396</v>
      </c>
      <c r="N343" s="182"/>
      <c r="O343" s="182"/>
      <c r="P343" s="184"/>
      <c r="Q343" s="49"/>
      <c r="R343" s="49"/>
      <c r="S343" s="49"/>
      <c r="T343" s="49"/>
    </row>
    <row r="344" spans="1:20" s="29" customFormat="1">
      <c r="A344" s="182">
        <v>341</v>
      </c>
      <c r="B344" s="182">
        <v>19.079932523188852</v>
      </c>
      <c r="C344" s="182">
        <v>19.093019800452755</v>
      </c>
      <c r="D344" s="191"/>
      <c r="E344" s="183"/>
      <c r="F344" s="182">
        <v>1175.5494342627139</v>
      </c>
      <c r="G344" s="182">
        <v>55.004299730062478</v>
      </c>
      <c r="H344" s="183"/>
      <c r="I344" s="183"/>
      <c r="J344" s="183"/>
      <c r="K344" s="183"/>
      <c r="L344" s="182">
        <v>0</v>
      </c>
      <c r="M344" s="182">
        <v>-6.7199315199413396</v>
      </c>
      <c r="N344" s="182"/>
      <c r="O344" s="182"/>
      <c r="P344" s="184"/>
      <c r="Q344" s="49"/>
      <c r="R344" s="49"/>
      <c r="S344" s="49"/>
      <c r="T344" s="49"/>
    </row>
    <row r="345" spans="1:20" s="29" customFormat="1">
      <c r="A345" s="182">
        <v>342</v>
      </c>
      <c r="B345" s="182">
        <v>22.85284812272446</v>
      </c>
      <c r="C345" s="182">
        <v>22.765351424027266</v>
      </c>
      <c r="D345" s="191"/>
      <c r="E345" s="183"/>
      <c r="F345" s="182">
        <v>1408.0052031936559</v>
      </c>
      <c r="G345" s="182">
        <v>55.05107656121254</v>
      </c>
      <c r="H345" s="183"/>
      <c r="I345" s="183"/>
      <c r="J345" s="183"/>
      <c r="K345" s="183"/>
      <c r="L345" s="182">
        <v>0</v>
      </c>
      <c r="M345" s="182">
        <v>-6.7199315199413396</v>
      </c>
      <c r="N345" s="182"/>
      <c r="O345" s="182"/>
      <c r="P345" s="184"/>
      <c r="Q345" s="49"/>
      <c r="R345" s="49"/>
      <c r="S345" s="49"/>
      <c r="T345" s="49"/>
    </row>
    <row r="346" spans="1:20" s="29" customFormat="1">
      <c r="A346" s="182">
        <v>343</v>
      </c>
      <c r="B346" s="182">
        <v>24.0649605992479</v>
      </c>
      <c r="C346" s="182">
        <v>24.120551412684634</v>
      </c>
      <c r="D346" s="191"/>
      <c r="E346" s="183"/>
      <c r="F346" s="182">
        <v>1482.685758102303</v>
      </c>
      <c r="G346" s="182">
        <v>55.101690620183938</v>
      </c>
      <c r="H346" s="183"/>
      <c r="I346" s="183"/>
      <c r="J346" s="183"/>
      <c r="K346" s="183"/>
      <c r="L346" s="182">
        <v>0</v>
      </c>
      <c r="M346" s="182">
        <v>-6.7199315199413396</v>
      </c>
      <c r="N346" s="182"/>
      <c r="O346" s="182"/>
      <c r="P346" s="184"/>
      <c r="Q346" s="49"/>
      <c r="R346" s="49"/>
      <c r="S346" s="49"/>
      <c r="T346" s="49"/>
    </row>
    <row r="347" spans="1:20" s="29" customFormat="1">
      <c r="A347" s="182">
        <v>344</v>
      </c>
      <c r="B347" s="182">
        <v>24.96561391787171</v>
      </c>
      <c r="C347" s="182">
        <v>25.19054587879625</v>
      </c>
      <c r="D347" s="191"/>
      <c r="E347" s="183"/>
      <c r="F347" s="182">
        <v>1538.176641193616</v>
      </c>
      <c r="G347" s="182">
        <v>55.147623032331467</v>
      </c>
      <c r="H347" s="183"/>
      <c r="I347" s="183"/>
      <c r="J347" s="183"/>
      <c r="K347" s="183"/>
      <c r="L347" s="182">
        <v>0</v>
      </c>
      <c r="M347" s="182">
        <v>-6.7199315199413396</v>
      </c>
      <c r="N347" s="182"/>
      <c r="O347" s="182"/>
      <c r="P347" s="184"/>
      <c r="Q347" s="49"/>
      <c r="R347" s="49"/>
      <c r="S347" s="49"/>
      <c r="T347" s="49"/>
    </row>
    <row r="348" spans="1:20" s="29" customFormat="1">
      <c r="A348" s="182">
        <v>345</v>
      </c>
      <c r="B348" s="182">
        <v>25.972755356847141</v>
      </c>
      <c r="C348" s="182">
        <v>26.007915355107738</v>
      </c>
      <c r="D348" s="191"/>
      <c r="E348" s="183"/>
      <c r="F348" s="182">
        <v>1600.228444482726</v>
      </c>
      <c r="G348" s="182">
        <v>55.194421768188477</v>
      </c>
      <c r="H348" s="183"/>
      <c r="I348" s="183"/>
      <c r="J348" s="183"/>
      <c r="K348" s="183"/>
      <c r="L348" s="182">
        <v>0</v>
      </c>
      <c r="M348" s="182">
        <v>-6.7199315199413396</v>
      </c>
      <c r="N348" s="182"/>
      <c r="O348" s="182"/>
      <c r="P348" s="184"/>
      <c r="Q348" s="49"/>
      <c r="R348" s="49"/>
      <c r="S348" s="49"/>
      <c r="T348" s="49"/>
    </row>
    <row r="349" spans="1:20" s="29" customFormat="1">
      <c r="A349" s="182">
        <v>346</v>
      </c>
      <c r="B349" s="182">
        <v>26.106951543130169</v>
      </c>
      <c r="C349" s="182">
        <v>26.067958287903778</v>
      </c>
      <c r="D349" s="191"/>
      <c r="E349" s="183"/>
      <c r="F349" s="182">
        <v>1608.496514292061</v>
      </c>
      <c r="G349" s="182">
        <v>55.244940668344498</v>
      </c>
      <c r="H349" s="183"/>
      <c r="I349" s="183"/>
      <c r="J349" s="183"/>
      <c r="K349" s="183"/>
      <c r="L349" s="182">
        <v>0</v>
      </c>
      <c r="M349" s="182">
        <v>-6.7199315199413396</v>
      </c>
      <c r="N349" s="182"/>
      <c r="O349" s="182"/>
      <c r="P349" s="184"/>
      <c r="Q349" s="49"/>
      <c r="R349" s="49"/>
      <c r="S349" s="49"/>
      <c r="T349" s="49"/>
    </row>
    <row r="350" spans="1:20" s="29" customFormat="1">
      <c r="A350" s="182">
        <v>347</v>
      </c>
      <c r="B350" s="182">
        <v>26.505693348257999</v>
      </c>
      <c r="C350" s="182">
        <v>26.640687714418153</v>
      </c>
      <c r="D350" s="191"/>
      <c r="E350" s="183"/>
      <c r="F350" s="182">
        <v>1633.0637182641931</v>
      </c>
      <c r="G350" s="182">
        <v>55.295459568500519</v>
      </c>
      <c r="H350" s="183"/>
      <c r="I350" s="183"/>
      <c r="J350" s="183"/>
      <c r="K350" s="183"/>
      <c r="L350" s="182">
        <v>0</v>
      </c>
      <c r="M350" s="182">
        <v>-6.7199315199413396</v>
      </c>
      <c r="N350" s="182"/>
      <c r="O350" s="182"/>
      <c r="P350" s="184"/>
      <c r="Q350" s="49"/>
      <c r="R350" s="49"/>
      <c r="S350" s="49"/>
      <c r="T350" s="49"/>
    </row>
    <row r="351" spans="1:20" s="29" customFormat="1">
      <c r="A351" s="182">
        <v>348</v>
      </c>
      <c r="B351" s="182">
        <v>26.324349591027509</v>
      </c>
      <c r="C351" s="182">
        <v>26.425018284023068</v>
      </c>
      <c r="D351" s="191"/>
      <c r="E351" s="183"/>
      <c r="F351" s="182">
        <v>1621.890801314775</v>
      </c>
      <c r="G351" s="182">
        <v>55.34597846865654</v>
      </c>
      <c r="H351" s="183"/>
      <c r="I351" s="183"/>
      <c r="J351" s="183"/>
      <c r="K351" s="183"/>
      <c r="L351" s="182">
        <v>0</v>
      </c>
      <c r="M351" s="182">
        <v>-6.7199315199413396</v>
      </c>
      <c r="N351" s="182"/>
      <c r="O351" s="182"/>
      <c r="P351" s="184"/>
      <c r="Q351" s="49"/>
      <c r="R351" s="49"/>
      <c r="S351" s="49"/>
      <c r="T351" s="49"/>
    </row>
    <row r="352" spans="1:20" s="29" customFormat="1">
      <c r="A352" s="182">
        <v>349</v>
      </c>
      <c r="B352" s="182">
        <v>27.072293188030439</v>
      </c>
      <c r="C352" s="182">
        <v>26.978590684201777</v>
      </c>
      <c r="D352" s="191"/>
      <c r="E352" s="183"/>
      <c r="F352" s="182">
        <v>1667.972959420395</v>
      </c>
      <c r="G352" s="182">
        <v>55.396497368812561</v>
      </c>
      <c r="H352" s="183"/>
      <c r="I352" s="183"/>
      <c r="J352" s="183"/>
      <c r="K352" s="183"/>
      <c r="L352" s="182">
        <v>0</v>
      </c>
      <c r="M352" s="182">
        <v>-6.7199315199413396</v>
      </c>
      <c r="N352" s="182"/>
      <c r="O352" s="182"/>
      <c r="P352" s="184"/>
      <c r="Q352" s="49"/>
      <c r="R352" s="49"/>
      <c r="S352" s="49"/>
      <c r="T352" s="49"/>
    </row>
    <row r="353" spans="1:20" s="29" customFormat="1">
      <c r="A353" s="182">
        <v>350</v>
      </c>
      <c r="B353" s="182">
        <v>27.743606748404861</v>
      </c>
      <c r="C353" s="182">
        <v>27.961597827286052</v>
      </c>
      <c r="D353" s="191"/>
      <c r="E353" s="183"/>
      <c r="F353" s="182">
        <v>1709.3338023390079</v>
      </c>
      <c r="G353" s="182">
        <v>55.447016268968582</v>
      </c>
      <c r="H353" s="183"/>
      <c r="I353" s="183"/>
      <c r="J353" s="183"/>
      <c r="K353" s="183"/>
      <c r="L353" s="182">
        <v>0</v>
      </c>
      <c r="M353" s="182">
        <v>-6.7199315199413396</v>
      </c>
      <c r="N353" s="182"/>
      <c r="O353" s="182"/>
      <c r="P353" s="184"/>
      <c r="Q353" s="49"/>
      <c r="R353" s="49"/>
      <c r="S353" s="49"/>
      <c r="T353" s="49"/>
    </row>
    <row r="354" spans="1:20" s="29" customFormat="1">
      <c r="A354" s="182">
        <v>351</v>
      </c>
      <c r="B354" s="182">
        <v>27.736376932043861</v>
      </c>
      <c r="C354" s="182">
        <v>27.733485677925767</v>
      </c>
      <c r="D354" s="191"/>
      <c r="E354" s="183"/>
      <c r="F354" s="182">
        <v>1708.8883602736471</v>
      </c>
      <c r="G354" s="182">
        <v>55.497535169124603</v>
      </c>
      <c r="H354" s="183"/>
      <c r="I354" s="183"/>
      <c r="J354" s="183"/>
      <c r="K354" s="183"/>
      <c r="L354" s="182">
        <v>0</v>
      </c>
      <c r="M354" s="182">
        <v>-6.7199315199413396</v>
      </c>
      <c r="N354" s="182"/>
      <c r="O354" s="182"/>
      <c r="P354" s="184"/>
      <c r="Q354" s="49"/>
      <c r="R354" s="49"/>
      <c r="S354" s="49"/>
      <c r="T354" s="49"/>
    </row>
    <row r="355" spans="1:20" s="29" customFormat="1">
      <c r="A355" s="182">
        <v>352</v>
      </c>
      <c r="B355" s="182">
        <v>27.78420010842585</v>
      </c>
      <c r="C355" s="182">
        <v>27.69214077406178</v>
      </c>
      <c r="D355" s="191"/>
      <c r="E355" s="183"/>
      <c r="F355" s="182">
        <v>1711.834832686779</v>
      </c>
      <c r="G355" s="182">
        <v>55.548054069280617</v>
      </c>
      <c r="H355" s="183"/>
      <c r="I355" s="183"/>
      <c r="J355" s="183"/>
      <c r="K355" s="183"/>
      <c r="L355" s="182">
        <v>0</v>
      </c>
      <c r="M355" s="182">
        <v>-6.7199315199413396</v>
      </c>
      <c r="N355" s="182"/>
      <c r="O355" s="182"/>
      <c r="P355" s="184"/>
      <c r="Q355" s="49"/>
      <c r="R355" s="49"/>
      <c r="S355" s="49"/>
      <c r="T355" s="49"/>
    </row>
    <row r="356" spans="1:20" s="29" customFormat="1">
      <c r="A356" s="182">
        <v>353</v>
      </c>
      <c r="B356" s="182">
        <v>27.710978367669291</v>
      </c>
      <c r="C356" s="182">
        <v>27.585051033074986</v>
      </c>
      <c r="D356" s="191"/>
      <c r="E356" s="183"/>
      <c r="F356" s="182">
        <v>1707.323508774344</v>
      </c>
      <c r="G356" s="182">
        <v>55.598572969436653</v>
      </c>
      <c r="H356" s="183"/>
      <c r="I356" s="183"/>
      <c r="J356" s="183"/>
      <c r="K356" s="183"/>
      <c r="L356" s="182">
        <v>0</v>
      </c>
      <c r="M356" s="182">
        <v>-6.7199315199413396</v>
      </c>
      <c r="N356" s="182"/>
      <c r="O356" s="182"/>
      <c r="P356" s="184"/>
      <c r="Q356" s="49"/>
      <c r="R356" s="49"/>
      <c r="S356" s="49"/>
      <c r="T356" s="49"/>
    </row>
    <row r="357" spans="1:20" s="29" customFormat="1">
      <c r="A357" s="182">
        <v>354</v>
      </c>
      <c r="B357" s="182">
        <v>26.8033187495178</v>
      </c>
      <c r="C357" s="182">
        <v>27.00705978441486</v>
      </c>
      <c r="D357" s="191"/>
      <c r="E357" s="183"/>
      <c r="F357" s="182">
        <v>1651.4009576657479</v>
      </c>
      <c r="G357" s="182">
        <v>55.649091869592667</v>
      </c>
      <c r="H357" s="183"/>
      <c r="I357" s="183"/>
      <c r="J357" s="183"/>
      <c r="K357" s="183"/>
      <c r="L357" s="182">
        <v>0</v>
      </c>
      <c r="M357" s="182">
        <v>-6.7199315199413396</v>
      </c>
      <c r="N357" s="182"/>
      <c r="O357" s="182"/>
      <c r="P357" s="184"/>
      <c r="Q357" s="49"/>
      <c r="R357" s="49"/>
      <c r="S357" s="49"/>
      <c r="T357" s="49"/>
    </row>
    <row r="358" spans="1:20" s="29" customFormat="1">
      <c r="A358" s="182">
        <v>355</v>
      </c>
      <c r="B358" s="182">
        <v>26.6009766521214</v>
      </c>
      <c r="C358" s="182">
        <v>26.355913136369729</v>
      </c>
      <c r="D358" s="191"/>
      <c r="E358" s="183"/>
      <c r="F358" s="182">
        <v>1638.9342949909051</v>
      </c>
      <c r="G358" s="182">
        <v>55.699610769748688</v>
      </c>
      <c r="H358" s="183"/>
      <c r="I358" s="183"/>
      <c r="J358" s="183"/>
      <c r="K358" s="183"/>
      <c r="L358" s="182">
        <v>0</v>
      </c>
      <c r="M358" s="182">
        <v>-6.7199315199413396</v>
      </c>
      <c r="N358" s="182"/>
      <c r="O358" s="182"/>
      <c r="P358" s="184"/>
      <c r="Q358" s="49"/>
      <c r="R358" s="49"/>
      <c r="S358" s="49"/>
      <c r="T358" s="49"/>
    </row>
    <row r="359" spans="1:20" s="29" customFormat="1">
      <c r="A359" s="182">
        <v>356</v>
      </c>
      <c r="B359" s="182">
        <v>27.14685052585304</v>
      </c>
      <c r="C359" s="182">
        <v>27.342802132324135</v>
      </c>
      <c r="D359" s="191"/>
      <c r="E359" s="183"/>
      <c r="F359" s="182">
        <v>1672.5665718842799</v>
      </c>
      <c r="G359" s="182">
        <v>55.750129669904709</v>
      </c>
      <c r="H359" s="183"/>
      <c r="I359" s="183"/>
      <c r="J359" s="183"/>
      <c r="K359" s="183"/>
      <c r="L359" s="182">
        <v>0</v>
      </c>
      <c r="M359" s="182">
        <v>-6.7199315199413396</v>
      </c>
      <c r="N359" s="182"/>
      <c r="O359" s="182"/>
      <c r="P359" s="184"/>
      <c r="Q359" s="49"/>
      <c r="R359" s="49"/>
      <c r="S359" s="49"/>
      <c r="T359" s="49"/>
    </row>
    <row r="360" spans="1:20" s="29" customFormat="1">
      <c r="A360" s="182">
        <v>357</v>
      </c>
      <c r="B360" s="182">
        <v>28.022256541567529</v>
      </c>
      <c r="C360" s="182">
        <v>27.840588052749034</v>
      </c>
      <c r="D360" s="191"/>
      <c r="E360" s="183"/>
      <c r="F360" s="182">
        <v>1726.501920197192</v>
      </c>
      <c r="G360" s="182">
        <v>55.80064857006073</v>
      </c>
      <c r="H360" s="183"/>
      <c r="I360" s="183"/>
      <c r="J360" s="183"/>
      <c r="K360" s="183"/>
      <c r="L360" s="182">
        <v>0</v>
      </c>
      <c r="M360" s="182">
        <v>-6.7199315199413396</v>
      </c>
      <c r="N360" s="182"/>
      <c r="O360" s="182"/>
      <c r="P360" s="184"/>
      <c r="Q360" s="49"/>
      <c r="R360" s="49"/>
      <c r="S360" s="49"/>
      <c r="T360" s="49"/>
    </row>
    <row r="361" spans="1:20" s="29" customFormat="1">
      <c r="A361" s="182">
        <v>358</v>
      </c>
      <c r="B361" s="182">
        <v>27.881115352498799</v>
      </c>
      <c r="C361" s="182">
        <v>27.639710276330813</v>
      </c>
      <c r="D361" s="191"/>
      <c r="E361" s="183"/>
      <c r="F361" s="182">
        <v>1717.8059562021219</v>
      </c>
      <c r="G361" s="182">
        <v>55.851167470216751</v>
      </c>
      <c r="H361" s="183"/>
      <c r="I361" s="183"/>
      <c r="J361" s="183"/>
      <c r="K361" s="183"/>
      <c r="L361" s="182">
        <v>0</v>
      </c>
      <c r="M361" s="182">
        <v>-6.7199315199413396</v>
      </c>
      <c r="N361" s="182"/>
      <c r="O361" s="182"/>
      <c r="P361" s="184"/>
      <c r="Q361" s="49"/>
      <c r="R361" s="49"/>
      <c r="S361" s="49"/>
      <c r="T361" s="49"/>
    </row>
    <row r="362" spans="1:20" s="29" customFormat="1">
      <c r="A362" s="182">
        <v>359</v>
      </c>
      <c r="B362" s="182">
        <v>26.890094688858259</v>
      </c>
      <c r="C362" s="182">
        <v>26.987420275650546</v>
      </c>
      <c r="D362" s="191"/>
      <c r="E362" s="183"/>
      <c r="F362" s="182">
        <v>1656.7473802736481</v>
      </c>
      <c r="G362" s="182">
        <v>55.901686370372772</v>
      </c>
      <c r="H362" s="183"/>
      <c r="I362" s="183"/>
      <c r="J362" s="183"/>
      <c r="K362" s="183"/>
      <c r="L362" s="182">
        <v>0</v>
      </c>
      <c r="M362" s="182">
        <v>-6.7199315199413396</v>
      </c>
      <c r="N362" s="182"/>
      <c r="O362" s="182"/>
      <c r="P362" s="184"/>
      <c r="Q362" s="49"/>
      <c r="R362" s="49"/>
      <c r="S362" s="49"/>
      <c r="T362" s="49"/>
    </row>
    <row r="363" spans="1:20" s="29" customFormat="1">
      <c r="A363" s="182">
        <v>360</v>
      </c>
      <c r="B363" s="182">
        <v>25.194370732611421</v>
      </c>
      <c r="C363" s="182">
        <v>25.311697625812418</v>
      </c>
      <c r="D363" s="191"/>
      <c r="E363" s="183"/>
      <c r="F363" s="182">
        <v>1552.2707596188579</v>
      </c>
      <c r="G363" s="182">
        <v>55.952205270528793</v>
      </c>
      <c r="H363" s="183"/>
      <c r="I363" s="183"/>
      <c r="J363" s="183"/>
      <c r="K363" s="183"/>
      <c r="L363" s="182">
        <v>0</v>
      </c>
      <c r="M363" s="182">
        <v>-6.7199315199413396</v>
      </c>
      <c r="N363" s="182"/>
      <c r="O363" s="182"/>
      <c r="P363" s="184"/>
      <c r="Q363" s="49"/>
      <c r="R363" s="49"/>
      <c r="S363" s="49"/>
      <c r="T363" s="49"/>
    </row>
    <row r="364" spans="1:20" s="29" customFormat="1">
      <c r="A364" s="182">
        <v>361</v>
      </c>
      <c r="B364" s="182">
        <v>23.990928245386868</v>
      </c>
      <c r="C364" s="182">
        <v>24.024839122946737</v>
      </c>
      <c r="D364" s="191"/>
      <c r="E364" s="183"/>
      <c r="F364" s="182">
        <v>1478.1244908500321</v>
      </c>
      <c r="G364" s="182">
        <v>56.000872790813453</v>
      </c>
      <c r="H364" s="183"/>
      <c r="I364" s="183"/>
      <c r="J364" s="183"/>
      <c r="K364" s="183"/>
      <c r="L364" s="182">
        <v>0</v>
      </c>
      <c r="M364" s="182">
        <v>-6.7199315199413396</v>
      </c>
      <c r="N364" s="182"/>
      <c r="O364" s="182"/>
      <c r="P364" s="184"/>
      <c r="Q364" s="49"/>
      <c r="R364" s="49"/>
      <c r="S364" s="49"/>
      <c r="T364" s="49"/>
    </row>
    <row r="365" spans="1:20" s="29" customFormat="1">
      <c r="A365" s="182">
        <v>362</v>
      </c>
      <c r="B365" s="182">
        <v>21.63205756122672</v>
      </c>
      <c r="C365" s="182">
        <v>21.716108846951659</v>
      </c>
      <c r="D365" s="191"/>
      <c r="E365" s="183"/>
      <c r="F365" s="182">
        <v>1332.79020059906</v>
      </c>
      <c r="G365" s="182">
        <v>56.046805202960968</v>
      </c>
      <c r="H365" s="183"/>
      <c r="I365" s="183"/>
      <c r="J365" s="183"/>
      <c r="K365" s="183"/>
      <c r="L365" s="182">
        <v>0</v>
      </c>
      <c r="M365" s="182">
        <v>-6.7199315199413396</v>
      </c>
      <c r="N365" s="182"/>
      <c r="O365" s="182"/>
      <c r="P365" s="184"/>
      <c r="Q365" s="49"/>
      <c r="R365" s="49"/>
      <c r="S365" s="49"/>
      <c r="T365" s="49"/>
    </row>
    <row r="366" spans="1:20" s="29" customFormat="1">
      <c r="A366" s="182">
        <v>363</v>
      </c>
      <c r="B366" s="182">
        <v>20.988441092436059</v>
      </c>
      <c r="C366" s="182">
        <v>20.818003840523939</v>
      </c>
      <c r="D366" s="191"/>
      <c r="E366" s="183"/>
      <c r="F366" s="182">
        <v>1293.1358255993421</v>
      </c>
      <c r="G366" s="182">
        <v>56.100741177797318</v>
      </c>
      <c r="H366" s="183"/>
      <c r="I366" s="183"/>
      <c r="J366" s="183"/>
      <c r="K366" s="183"/>
      <c r="L366" s="182">
        <v>0</v>
      </c>
      <c r="M366" s="182">
        <v>-6.7199315199413396</v>
      </c>
      <c r="N366" s="182"/>
      <c r="O366" s="182"/>
      <c r="P366" s="184"/>
      <c r="Q366" s="49"/>
      <c r="R366" s="49"/>
      <c r="S366" s="49"/>
      <c r="T366" s="49"/>
    </row>
    <row r="367" spans="1:20" s="29" customFormat="1">
      <c r="A367" s="182">
        <v>364</v>
      </c>
      <c r="B367" s="182">
        <v>20.035918022899811</v>
      </c>
      <c r="C367" s="182">
        <v>20.139378611024664</v>
      </c>
      <c r="D367" s="191"/>
      <c r="E367" s="183"/>
      <c r="F367" s="182">
        <v>1234.449156089091</v>
      </c>
      <c r="G367" s="182">
        <v>56.152867138385773</v>
      </c>
      <c r="H367" s="183"/>
      <c r="I367" s="183"/>
      <c r="J367" s="183"/>
      <c r="K367" s="183"/>
      <c r="L367" s="182">
        <v>0</v>
      </c>
      <c r="M367" s="182">
        <v>-6.7199315199413396</v>
      </c>
      <c r="N367" s="182"/>
      <c r="O367" s="182"/>
      <c r="P367" s="184"/>
      <c r="Q367" s="49"/>
      <c r="R367" s="49"/>
      <c r="S367" s="49"/>
      <c r="T367" s="49"/>
    </row>
    <row r="368" spans="1:20" s="29" customFormat="1">
      <c r="A368" s="182">
        <v>365</v>
      </c>
      <c r="B368" s="182">
        <v>20.16084032651872</v>
      </c>
      <c r="C368" s="182">
        <v>20.219892138588555</v>
      </c>
      <c r="D368" s="191"/>
      <c r="E368" s="183"/>
      <c r="F368" s="182">
        <v>1242.145845210239</v>
      </c>
      <c r="G368" s="182">
        <v>56.203508317470551</v>
      </c>
      <c r="H368" s="183"/>
      <c r="I368" s="183"/>
      <c r="J368" s="183"/>
      <c r="K368" s="183"/>
      <c r="L368" s="182">
        <v>0</v>
      </c>
      <c r="M368" s="182">
        <v>-6.7199315199413396</v>
      </c>
      <c r="N368" s="182"/>
      <c r="O368" s="182"/>
      <c r="P368" s="184"/>
      <c r="Q368" s="49"/>
      <c r="R368" s="49"/>
      <c r="S368" s="49"/>
      <c r="T368" s="49"/>
    </row>
    <row r="369" spans="1:20" s="29" customFormat="1">
      <c r="A369" s="182">
        <v>366</v>
      </c>
      <c r="B369" s="182">
        <v>20.08207809690207</v>
      </c>
      <c r="C369" s="182">
        <v>20.081696913653392</v>
      </c>
      <c r="D369" s="191"/>
      <c r="E369" s="183"/>
      <c r="F369" s="182">
        <v>1237.293161755912</v>
      </c>
      <c r="G369" s="182">
        <v>56.255634278059013</v>
      </c>
      <c r="H369" s="183"/>
      <c r="I369" s="183"/>
      <c r="J369" s="183"/>
      <c r="K369" s="183"/>
      <c r="L369" s="182">
        <v>0</v>
      </c>
      <c r="M369" s="182">
        <v>-6.7199315199413396</v>
      </c>
      <c r="N369" s="182"/>
      <c r="O369" s="182"/>
      <c r="P369" s="184"/>
      <c r="Q369" s="49"/>
      <c r="R369" s="49"/>
      <c r="S369" s="49"/>
      <c r="T369" s="49"/>
    </row>
    <row r="370" spans="1:20" s="29" customFormat="1">
      <c r="A370" s="182">
        <v>367</v>
      </c>
      <c r="B370" s="182">
        <v>20.81033653659766</v>
      </c>
      <c r="C370" s="182">
        <v>20.698107409774572</v>
      </c>
      <c r="D370" s="191"/>
      <c r="E370" s="183"/>
      <c r="F370" s="182">
        <v>1282.1624817076849</v>
      </c>
      <c r="G370" s="182">
        <v>56.306275457143776</v>
      </c>
      <c r="H370" s="183"/>
      <c r="I370" s="183"/>
      <c r="J370" s="183"/>
      <c r="K370" s="183"/>
      <c r="L370" s="182">
        <v>0</v>
      </c>
      <c r="M370" s="182">
        <v>-6.7199315199413396</v>
      </c>
      <c r="N370" s="182"/>
      <c r="O370" s="182"/>
      <c r="P370" s="184"/>
      <c r="Q370" s="49"/>
      <c r="R370" s="49"/>
      <c r="S370" s="49"/>
      <c r="T370" s="49"/>
    </row>
    <row r="371" spans="1:20" s="29" customFormat="1">
      <c r="A371" s="182">
        <v>368</v>
      </c>
      <c r="B371" s="182">
        <v>20.90538424229177</v>
      </c>
      <c r="C371" s="182">
        <v>20.703031724991817</v>
      </c>
      <c r="D371" s="191"/>
      <c r="E371" s="183"/>
      <c r="F371" s="182">
        <v>1288.018545576587</v>
      </c>
      <c r="G371" s="182">
        <v>56.358401417732239</v>
      </c>
      <c r="H371" s="183"/>
      <c r="I371" s="183"/>
      <c r="J371" s="183"/>
      <c r="K371" s="183"/>
      <c r="L371" s="182">
        <v>0</v>
      </c>
      <c r="M371" s="182">
        <v>-6.7199315199413396</v>
      </c>
      <c r="N371" s="182"/>
      <c r="O371" s="182"/>
      <c r="P371" s="184"/>
      <c r="Q371" s="49"/>
      <c r="R371" s="49"/>
      <c r="S371" s="49"/>
      <c r="T371" s="49"/>
    </row>
    <row r="372" spans="1:20" s="29" customFormat="1">
      <c r="A372" s="182">
        <v>369</v>
      </c>
      <c r="B372" s="182">
        <v>22.81618655985082</v>
      </c>
      <c r="C372" s="182">
        <v>22.9077179701011</v>
      </c>
      <c r="D372" s="191"/>
      <c r="E372" s="183"/>
      <c r="F372" s="182">
        <v>1405.746533167068</v>
      </c>
      <c r="G372" s="182">
        <v>56.410527378320687</v>
      </c>
      <c r="H372" s="183"/>
      <c r="I372" s="183"/>
      <c r="J372" s="183"/>
      <c r="K372" s="183"/>
      <c r="L372" s="182">
        <v>0</v>
      </c>
      <c r="M372" s="182">
        <v>-6.7199315199413396</v>
      </c>
      <c r="N372" s="182"/>
      <c r="O372" s="182"/>
      <c r="P372" s="184"/>
      <c r="Q372" s="49"/>
      <c r="R372" s="49"/>
      <c r="S372" s="49"/>
      <c r="T372" s="49"/>
    </row>
    <row r="373" spans="1:20" s="29" customFormat="1">
      <c r="A373" s="182">
        <v>370</v>
      </c>
      <c r="B373" s="182">
        <v>22.972118918990709</v>
      </c>
      <c r="C373" s="182">
        <v>22.919694210655816</v>
      </c>
      <c r="D373" s="191"/>
      <c r="E373" s="183"/>
      <c r="F373" s="182">
        <v>1415.353805137104</v>
      </c>
      <c r="G373" s="182">
        <v>56.461141437292099</v>
      </c>
      <c r="H373" s="183"/>
      <c r="I373" s="183"/>
      <c r="J373" s="183"/>
      <c r="K373" s="183"/>
      <c r="L373" s="182">
        <v>0</v>
      </c>
      <c r="M373" s="182">
        <v>-6.7199315199413396</v>
      </c>
      <c r="N373" s="182"/>
      <c r="O373" s="182"/>
      <c r="P373" s="184"/>
      <c r="Q373" s="49"/>
      <c r="R373" s="49"/>
      <c r="S373" s="49"/>
      <c r="T373" s="49"/>
    </row>
    <row r="374" spans="1:20" s="29" customFormat="1">
      <c r="A374" s="182">
        <v>371</v>
      </c>
      <c r="B374" s="182">
        <v>23.98981726384735</v>
      </c>
      <c r="C374" s="182">
        <v>23.986963345612391</v>
      </c>
      <c r="D374" s="191"/>
      <c r="E374" s="183"/>
      <c r="F374" s="182">
        <v>1478.0560412675211</v>
      </c>
      <c r="G374" s="182">
        <v>56.511755496263497</v>
      </c>
      <c r="H374" s="183"/>
      <c r="I374" s="183"/>
      <c r="J374" s="183"/>
      <c r="K374" s="183"/>
      <c r="L374" s="182">
        <v>0</v>
      </c>
      <c r="M374" s="182">
        <v>-6.7199315199413396</v>
      </c>
      <c r="N374" s="182"/>
      <c r="O374" s="182"/>
      <c r="P374" s="184"/>
      <c r="Q374" s="49"/>
      <c r="R374" s="49"/>
      <c r="S374" s="49"/>
      <c r="T374" s="49"/>
    </row>
    <row r="375" spans="1:20" s="29" customFormat="1">
      <c r="A375" s="182">
        <v>372</v>
      </c>
      <c r="B375" s="182">
        <v>23.174484751325721</v>
      </c>
      <c r="C375" s="182">
        <v>23.131377365844983</v>
      </c>
      <c r="D375" s="191"/>
      <c r="E375" s="183"/>
      <c r="F375" s="182">
        <v>1427.8219301644531</v>
      </c>
      <c r="G375" s="182">
        <v>56.557687908411033</v>
      </c>
      <c r="H375" s="183"/>
      <c r="I375" s="183"/>
      <c r="J375" s="183"/>
      <c r="K375" s="183"/>
      <c r="L375" s="182">
        <v>0</v>
      </c>
      <c r="M375" s="182">
        <v>-6.7199315199413396</v>
      </c>
      <c r="N375" s="182"/>
      <c r="O375" s="182"/>
      <c r="P375" s="184"/>
      <c r="Q375" s="49"/>
      <c r="R375" s="49"/>
      <c r="S375" s="49"/>
      <c r="T375" s="49"/>
    </row>
    <row r="376" spans="1:20" s="29" customFormat="1">
      <c r="A376" s="182">
        <v>373</v>
      </c>
      <c r="B376" s="182">
        <v>21.834645924925471</v>
      </c>
      <c r="C376" s="182">
        <v>21.852537020091702</v>
      </c>
      <c r="D376" s="191"/>
      <c r="E376" s="183"/>
      <c r="F376" s="182">
        <v>1345.272036186308</v>
      </c>
      <c r="G376" s="182">
        <v>56.608301967382431</v>
      </c>
      <c r="H376" s="183"/>
      <c r="I376" s="183"/>
      <c r="J376" s="183"/>
      <c r="K376" s="183"/>
      <c r="L376" s="182">
        <v>0</v>
      </c>
      <c r="M376" s="182">
        <v>-6.7199315199413396</v>
      </c>
      <c r="N376" s="182"/>
      <c r="O376" s="182"/>
      <c r="P376" s="184"/>
      <c r="Q376" s="49"/>
      <c r="R376" s="49"/>
      <c r="S376" s="49"/>
      <c r="T376" s="49"/>
    </row>
    <row r="377" spans="1:20" s="29" customFormat="1">
      <c r="A377" s="182">
        <v>374</v>
      </c>
      <c r="B377" s="182">
        <v>19.67627240204785</v>
      </c>
      <c r="C377" s="182">
        <v>19.751686361303904</v>
      </c>
      <c r="D377" s="191"/>
      <c r="E377" s="183"/>
      <c r="F377" s="182">
        <v>1212.290738758554</v>
      </c>
      <c r="G377" s="182">
        <v>56.662237942218781</v>
      </c>
      <c r="H377" s="183"/>
      <c r="I377" s="183"/>
      <c r="J377" s="183"/>
      <c r="K377" s="183"/>
      <c r="L377" s="182">
        <v>0</v>
      </c>
      <c r="M377" s="182">
        <v>-6.7199315199413396</v>
      </c>
      <c r="N377" s="182"/>
      <c r="O377" s="182"/>
      <c r="P377" s="184"/>
      <c r="Q377" s="49"/>
      <c r="R377" s="49"/>
      <c r="S377" s="49"/>
      <c r="T377" s="49"/>
    </row>
    <row r="378" spans="1:20" s="29" customFormat="1">
      <c r="A378" s="182">
        <v>375</v>
      </c>
      <c r="B378" s="182">
        <v>15.984386924081679</v>
      </c>
      <c r="C378" s="182">
        <v>15.921688069536218</v>
      </c>
      <c r="D378" s="191"/>
      <c r="E378" s="183"/>
      <c r="F378" s="182">
        <v>984.82699552282963</v>
      </c>
      <c r="G378" s="182">
        <v>56.711612313985817</v>
      </c>
      <c r="H378" s="183"/>
      <c r="I378" s="183"/>
      <c r="J378" s="183"/>
      <c r="K378" s="183"/>
      <c r="L378" s="182">
        <v>0</v>
      </c>
      <c r="M378" s="182">
        <v>-6.7199315199413396</v>
      </c>
      <c r="N378" s="182"/>
      <c r="O378" s="182"/>
      <c r="P378" s="184"/>
      <c r="Q378" s="49"/>
      <c r="R378" s="49"/>
      <c r="S378" s="49"/>
      <c r="T378" s="49"/>
    </row>
    <row r="379" spans="1:20" s="29" customFormat="1">
      <c r="A379" s="182">
        <v>376</v>
      </c>
      <c r="B379" s="182">
        <v>12.06372469650511</v>
      </c>
      <c r="C379" s="182">
        <v>11.952389796258766</v>
      </c>
      <c r="D379" s="191"/>
      <c r="E379" s="183"/>
      <c r="F379" s="182">
        <v>1436.8268058603419</v>
      </c>
      <c r="G379" s="182">
        <v>56.752708971500397</v>
      </c>
      <c r="H379" s="183"/>
      <c r="I379" s="183"/>
      <c r="J379" s="183"/>
      <c r="K379" s="183"/>
      <c r="L379" s="182">
        <v>0</v>
      </c>
      <c r="M379" s="182">
        <v>-6.7199315199413396</v>
      </c>
      <c r="N379" s="182"/>
      <c r="O379" s="182"/>
      <c r="P379" s="184"/>
      <c r="Q379" s="49"/>
      <c r="R379" s="49"/>
      <c r="S379" s="49"/>
      <c r="T379" s="49"/>
    </row>
    <row r="380" spans="1:20" s="29" customFormat="1">
      <c r="A380" s="182">
        <v>377</v>
      </c>
      <c r="B380" s="182">
        <v>10.881278422327981</v>
      </c>
      <c r="C380" s="182">
        <v>10.964329768579617</v>
      </c>
      <c r="D380" s="191"/>
      <c r="E380" s="183"/>
      <c r="F380" s="182">
        <v>1295.993808923701</v>
      </c>
      <c r="G380" s="182">
        <v>56.803771018981926</v>
      </c>
      <c r="H380" s="183"/>
      <c r="I380" s="183"/>
      <c r="J380" s="183"/>
      <c r="K380" s="183"/>
      <c r="L380" s="182">
        <v>0</v>
      </c>
      <c r="M380" s="182">
        <v>-6.7199315199413396</v>
      </c>
      <c r="N380" s="182"/>
      <c r="O380" s="182"/>
      <c r="P380" s="184"/>
      <c r="Q380" s="49"/>
      <c r="R380" s="49"/>
      <c r="S380" s="49"/>
      <c r="T380" s="49"/>
    </row>
    <row r="381" spans="1:20" s="29" customFormat="1">
      <c r="A381" s="182">
        <v>378</v>
      </c>
      <c r="B381" s="182">
        <v>10.105502932230991</v>
      </c>
      <c r="C381" s="182">
        <v>10.195673999983429</v>
      </c>
      <c r="D381" s="191"/>
      <c r="E381" s="183"/>
      <c r="F381" s="182">
        <v>1203.5965562059141</v>
      </c>
      <c r="G381" s="182">
        <v>56.855896979570389</v>
      </c>
      <c r="H381" s="183"/>
      <c r="I381" s="183"/>
      <c r="J381" s="183"/>
      <c r="K381" s="183"/>
      <c r="L381" s="182">
        <v>0</v>
      </c>
      <c r="M381" s="182">
        <v>-6.7199315199413396</v>
      </c>
      <c r="N381" s="182"/>
      <c r="O381" s="182"/>
      <c r="P381" s="184"/>
      <c r="Q381" s="49"/>
      <c r="R381" s="49"/>
      <c r="S381" s="49"/>
      <c r="T381" s="49"/>
    </row>
    <row r="382" spans="1:20" s="29" customFormat="1">
      <c r="A382" s="182">
        <v>379</v>
      </c>
      <c r="B382" s="182">
        <v>8.0188355491699639</v>
      </c>
      <c r="C382" s="182">
        <v>8.0152690151547308</v>
      </c>
      <c r="D382" s="191"/>
      <c r="E382" s="183"/>
      <c r="F382" s="182">
        <v>955.06803733436482</v>
      </c>
      <c r="G382" s="182">
        <v>56.905271351337433</v>
      </c>
      <c r="H382" s="183"/>
      <c r="I382" s="183"/>
      <c r="J382" s="183"/>
      <c r="K382" s="183"/>
      <c r="L382" s="182">
        <v>0</v>
      </c>
      <c r="M382" s="182">
        <v>-6.7199315199413396</v>
      </c>
      <c r="N382" s="182"/>
      <c r="O382" s="182"/>
      <c r="P382" s="184"/>
      <c r="Q382" s="49"/>
      <c r="R382" s="49"/>
      <c r="S382" s="49"/>
      <c r="T382" s="49"/>
    </row>
    <row r="383" spans="1:20" s="29" customFormat="1">
      <c r="A383" s="182">
        <v>380</v>
      </c>
      <c r="B383" s="182">
        <v>8.0290868990155673</v>
      </c>
      <c r="C383" s="182">
        <v>7.9580135186773484</v>
      </c>
      <c r="D383" s="191"/>
      <c r="E383" s="183"/>
      <c r="F383" s="182">
        <v>956.28900470762426</v>
      </c>
      <c r="G383" s="182">
        <v>56.941108196973801</v>
      </c>
      <c r="H383" s="183"/>
      <c r="I383" s="183"/>
      <c r="J383" s="183"/>
      <c r="K383" s="183"/>
      <c r="L383" s="182">
        <v>0</v>
      </c>
      <c r="M383" s="182">
        <v>-6.7199315199413396</v>
      </c>
      <c r="N383" s="182"/>
      <c r="O383" s="182"/>
      <c r="P383" s="184"/>
      <c r="Q383" s="49"/>
      <c r="R383" s="49"/>
      <c r="S383" s="49"/>
      <c r="T383" s="49"/>
    </row>
    <row r="384" spans="1:20" s="29" customFormat="1">
      <c r="A384" s="182">
        <v>381</v>
      </c>
      <c r="B384" s="182">
        <v>7.0463374517449138</v>
      </c>
      <c r="C384" s="182">
        <v>7.028575457590275</v>
      </c>
      <c r="D384" s="191"/>
      <c r="E384" s="183"/>
      <c r="F384" s="182">
        <v>839.24051555468623</v>
      </c>
      <c r="G384" s="182">
        <v>56.976945042610168</v>
      </c>
      <c r="H384" s="183"/>
      <c r="I384" s="183"/>
      <c r="J384" s="183"/>
      <c r="K384" s="183"/>
      <c r="L384" s="182">
        <v>0</v>
      </c>
      <c r="M384" s="182">
        <v>-6.7199315199413396</v>
      </c>
      <c r="N384" s="182"/>
      <c r="O384" s="182"/>
      <c r="P384" s="184"/>
      <c r="Q384" s="49"/>
      <c r="R384" s="49"/>
      <c r="S384" s="49"/>
      <c r="T384" s="49"/>
    </row>
    <row r="385" spans="1:20" s="29" customFormat="1">
      <c r="A385" s="182">
        <v>382</v>
      </c>
      <c r="B385" s="182">
        <v>5.9435256750982832</v>
      </c>
      <c r="C385" s="182">
        <v>5.9322693895737171</v>
      </c>
      <c r="D385" s="191"/>
      <c r="E385" s="183"/>
      <c r="F385" s="182">
        <v>800</v>
      </c>
      <c r="G385" s="182">
        <v>57.001572012901313</v>
      </c>
      <c r="H385" s="183"/>
      <c r="I385" s="183"/>
      <c r="J385" s="183"/>
      <c r="K385" s="183"/>
      <c r="L385" s="182">
        <v>0</v>
      </c>
      <c r="M385" s="182">
        <v>-6.7199315199413396</v>
      </c>
      <c r="N385" s="182"/>
      <c r="O385" s="182"/>
      <c r="P385" s="184"/>
      <c r="Q385" s="49"/>
      <c r="R385" s="49"/>
      <c r="S385" s="49"/>
      <c r="T385" s="49"/>
    </row>
    <row r="386" spans="1:20" s="29" customFormat="1">
      <c r="A386" s="182">
        <v>383</v>
      </c>
      <c r="B386" s="182">
        <v>4.7783373733670524</v>
      </c>
      <c r="C386" s="182">
        <v>4.8141065794345677</v>
      </c>
      <c r="D386" s="191"/>
      <c r="E386" s="183"/>
      <c r="F386" s="182">
        <v>800</v>
      </c>
      <c r="G386" s="182">
        <v>57.024618595838547</v>
      </c>
      <c r="H386" s="183"/>
      <c r="I386" s="183"/>
      <c r="J386" s="183"/>
      <c r="K386" s="183"/>
      <c r="L386" s="182">
        <v>0</v>
      </c>
      <c r="M386" s="182">
        <v>-6.7199315199413396</v>
      </c>
      <c r="N386" s="182"/>
      <c r="O386" s="182"/>
      <c r="P386" s="184"/>
      <c r="Q386" s="49"/>
      <c r="R386" s="49"/>
      <c r="S386" s="49"/>
      <c r="T386" s="49"/>
    </row>
    <row r="387" spans="1:20" s="29" customFormat="1">
      <c r="A387" s="182">
        <v>384</v>
      </c>
      <c r="B387" s="182">
        <v>3.000524678083563</v>
      </c>
      <c r="C387" s="182">
        <v>2.9963798788209677</v>
      </c>
      <c r="D387" s="191"/>
      <c r="E387" s="183"/>
      <c r="F387" s="182">
        <v>800</v>
      </c>
      <c r="G387" s="182">
        <v>57.047665178775787</v>
      </c>
      <c r="H387" s="183"/>
      <c r="I387" s="183"/>
      <c r="J387" s="183"/>
      <c r="K387" s="183"/>
      <c r="L387" s="182">
        <v>0</v>
      </c>
      <c r="M387" s="182">
        <v>-6.7199315199413396</v>
      </c>
      <c r="N387" s="182"/>
      <c r="O387" s="182"/>
      <c r="P387" s="184"/>
      <c r="Q387" s="49"/>
      <c r="R387" s="49"/>
      <c r="S387" s="49"/>
      <c r="T387" s="49"/>
    </row>
    <row r="388" spans="1:20" s="29" customFormat="1">
      <c r="A388" s="182">
        <v>385</v>
      </c>
      <c r="B388" s="182">
        <v>1.005154383841339</v>
      </c>
      <c r="C388" s="182">
        <v>1.0111014137217755</v>
      </c>
      <c r="D388" s="191"/>
      <c r="E388" s="183"/>
      <c r="F388" s="182">
        <v>800</v>
      </c>
      <c r="G388" s="182">
        <v>57.070711761713028</v>
      </c>
      <c r="H388" s="183"/>
      <c r="I388" s="183"/>
      <c r="J388" s="183"/>
      <c r="K388" s="183"/>
      <c r="L388" s="182">
        <v>0</v>
      </c>
      <c r="M388" s="182">
        <v>-6.7199315199413396</v>
      </c>
      <c r="N388" s="182"/>
      <c r="O388" s="182"/>
      <c r="P388" s="184"/>
      <c r="Q388" s="49"/>
      <c r="R388" s="49"/>
      <c r="S388" s="49"/>
      <c r="T388" s="49"/>
    </row>
    <row r="389" spans="1:20" s="29" customFormat="1">
      <c r="A389" s="182">
        <v>386</v>
      </c>
      <c r="B389" s="182">
        <v>0</v>
      </c>
      <c r="C389" s="182">
        <v>0</v>
      </c>
      <c r="D389" s="191"/>
      <c r="E389" s="183"/>
      <c r="F389" s="182">
        <v>800</v>
      </c>
      <c r="G389" s="182">
        <v>57.093758344650269</v>
      </c>
      <c r="H389" s="183"/>
      <c r="I389" s="183"/>
      <c r="J389" s="183"/>
      <c r="K389" s="183"/>
      <c r="L389" s="182">
        <v>0</v>
      </c>
      <c r="M389" s="182">
        <v>-6.7199315199413396</v>
      </c>
      <c r="N389" s="182"/>
      <c r="O389" s="182"/>
      <c r="P389" s="184"/>
      <c r="Q389" s="49"/>
      <c r="R389" s="49"/>
      <c r="S389" s="49"/>
      <c r="T389" s="49"/>
    </row>
    <row r="390" spans="1:20" s="29" customFormat="1">
      <c r="A390" s="182">
        <v>387</v>
      </c>
      <c r="B390" s="182">
        <v>0</v>
      </c>
      <c r="C390" s="182">
        <v>0</v>
      </c>
      <c r="D390" s="191"/>
      <c r="E390" s="183"/>
      <c r="F390" s="182">
        <v>800</v>
      </c>
      <c r="G390" s="182">
        <v>57.116804927587509</v>
      </c>
      <c r="H390" s="183"/>
      <c r="I390" s="183"/>
      <c r="J390" s="183"/>
      <c r="K390" s="183"/>
      <c r="L390" s="182">
        <v>0</v>
      </c>
      <c r="M390" s="182">
        <v>-6.7199315199413396</v>
      </c>
      <c r="N390" s="182"/>
      <c r="O390" s="182"/>
      <c r="P390" s="184"/>
      <c r="Q390" s="49"/>
      <c r="R390" s="49"/>
      <c r="S390" s="49"/>
      <c r="T390" s="49"/>
    </row>
    <row r="391" spans="1:20" s="29" customFormat="1">
      <c r="A391" s="182">
        <v>388</v>
      </c>
      <c r="B391" s="182">
        <v>0</v>
      </c>
      <c r="C391" s="182">
        <v>0</v>
      </c>
      <c r="D391" s="191"/>
      <c r="E391" s="183"/>
      <c r="F391" s="182">
        <v>800</v>
      </c>
      <c r="G391" s="182">
        <v>57.13985151052475</v>
      </c>
      <c r="H391" s="183"/>
      <c r="I391" s="183"/>
      <c r="J391" s="183"/>
      <c r="K391" s="183"/>
      <c r="L391" s="182">
        <v>0</v>
      </c>
      <c r="M391" s="182">
        <v>-6.7199315199413396</v>
      </c>
      <c r="N391" s="182"/>
      <c r="O391" s="182"/>
      <c r="P391" s="184"/>
      <c r="Q391" s="49"/>
      <c r="R391" s="49"/>
      <c r="S391" s="49"/>
      <c r="T391" s="49"/>
    </row>
    <row r="392" spans="1:20" s="29" customFormat="1">
      <c r="A392" s="182">
        <v>389</v>
      </c>
      <c r="B392" s="182">
        <v>0</v>
      </c>
      <c r="C392" s="182">
        <v>0</v>
      </c>
      <c r="D392" s="191"/>
      <c r="E392" s="183"/>
      <c r="F392" s="182">
        <v>800</v>
      </c>
      <c r="G392" s="182">
        <v>57.16289809346199</v>
      </c>
      <c r="H392" s="183"/>
      <c r="I392" s="183"/>
      <c r="J392" s="183"/>
      <c r="K392" s="183"/>
      <c r="L392" s="182">
        <v>0</v>
      </c>
      <c r="M392" s="182">
        <v>-6.7199315199413396</v>
      </c>
      <c r="N392" s="182"/>
      <c r="O392" s="182"/>
      <c r="P392" s="184"/>
      <c r="Q392" s="49"/>
      <c r="R392" s="49"/>
      <c r="S392" s="49"/>
      <c r="T392" s="49"/>
    </row>
    <row r="393" spans="1:20" s="29" customFormat="1">
      <c r="A393" s="182">
        <v>390</v>
      </c>
      <c r="B393" s="182">
        <v>0</v>
      </c>
      <c r="C393" s="182">
        <v>0</v>
      </c>
      <c r="D393" s="191"/>
      <c r="E393" s="183"/>
      <c r="F393" s="182">
        <v>800</v>
      </c>
      <c r="G393" s="182">
        <v>57.185944676399231</v>
      </c>
      <c r="H393" s="183"/>
      <c r="I393" s="183"/>
      <c r="J393" s="183"/>
      <c r="K393" s="183"/>
      <c r="L393" s="182">
        <v>0</v>
      </c>
      <c r="M393" s="182">
        <v>-6.7199315199413396</v>
      </c>
      <c r="N393" s="182"/>
      <c r="O393" s="182"/>
      <c r="P393" s="184"/>
      <c r="Q393" s="49"/>
      <c r="R393" s="49"/>
      <c r="S393" s="49"/>
      <c r="T393" s="49"/>
    </row>
    <row r="394" spans="1:20" s="29" customFormat="1">
      <c r="A394" s="182">
        <v>391</v>
      </c>
      <c r="B394" s="182">
        <v>0</v>
      </c>
      <c r="C394" s="182">
        <v>0</v>
      </c>
      <c r="D394" s="191"/>
      <c r="E394" s="183"/>
      <c r="F394" s="182">
        <v>800</v>
      </c>
      <c r="G394" s="182">
        <v>57.208991259336472</v>
      </c>
      <c r="H394" s="183"/>
      <c r="I394" s="183"/>
      <c r="J394" s="183"/>
      <c r="K394" s="183"/>
      <c r="L394" s="182">
        <v>0</v>
      </c>
      <c r="M394" s="182">
        <v>-6.7199315199413396</v>
      </c>
      <c r="N394" s="182"/>
      <c r="O394" s="182"/>
      <c r="P394" s="184"/>
      <c r="Q394" s="49"/>
      <c r="R394" s="49"/>
      <c r="S394" s="49"/>
      <c r="T394" s="49"/>
    </row>
    <row r="395" spans="1:20" s="29" customFormat="1">
      <c r="A395" s="182">
        <v>392</v>
      </c>
      <c r="B395" s="182">
        <v>0</v>
      </c>
      <c r="C395" s="182">
        <v>0</v>
      </c>
      <c r="D395" s="191"/>
      <c r="E395" s="183"/>
      <c r="F395" s="182">
        <v>800</v>
      </c>
      <c r="G395" s="182">
        <v>57.232037842273712</v>
      </c>
      <c r="H395" s="183"/>
      <c r="I395" s="183"/>
      <c r="J395" s="183"/>
      <c r="K395" s="183"/>
      <c r="L395" s="182">
        <v>0</v>
      </c>
      <c r="M395" s="182">
        <v>-6.7199315199413396</v>
      </c>
      <c r="N395" s="182"/>
      <c r="O395" s="182"/>
      <c r="P395" s="184"/>
      <c r="Q395" s="49"/>
      <c r="R395" s="49"/>
      <c r="S395" s="49"/>
      <c r="T395" s="49"/>
    </row>
    <row r="396" spans="1:20" s="29" customFormat="1">
      <c r="A396" s="182">
        <v>393</v>
      </c>
      <c r="B396" s="182">
        <v>0.99693699406070169</v>
      </c>
      <c r="C396" s="182">
        <v>0.99764370446691308</v>
      </c>
      <c r="D396" s="191"/>
      <c r="E396" s="183"/>
      <c r="F396" s="182">
        <v>800.01120540499687</v>
      </c>
      <c r="G396" s="182">
        <v>57.255084425210953</v>
      </c>
      <c r="H396" s="183"/>
      <c r="I396" s="183"/>
      <c r="J396" s="183"/>
      <c r="K396" s="183"/>
      <c r="L396" s="182">
        <v>0</v>
      </c>
      <c r="M396" s="182">
        <v>-6.7199315199413396</v>
      </c>
      <c r="N396" s="182"/>
      <c r="O396" s="182"/>
      <c r="P396" s="184"/>
      <c r="Q396" s="49"/>
      <c r="R396" s="49"/>
      <c r="S396" s="49"/>
      <c r="T396" s="49"/>
    </row>
    <row r="397" spans="1:20" s="29" customFormat="1">
      <c r="A397" s="182">
        <v>394</v>
      </c>
      <c r="B397" s="182">
        <v>4.0176224418627138</v>
      </c>
      <c r="C397" s="182">
        <v>3.982626270210571</v>
      </c>
      <c r="D397" s="191"/>
      <c r="E397" s="183"/>
      <c r="F397" s="182">
        <v>800</v>
      </c>
      <c r="G397" s="182">
        <v>57.278131008148193</v>
      </c>
      <c r="H397" s="183"/>
      <c r="I397" s="183"/>
      <c r="J397" s="183"/>
      <c r="K397" s="183"/>
      <c r="L397" s="182">
        <v>0</v>
      </c>
      <c r="M397" s="182">
        <v>-6.7199315199413396</v>
      </c>
      <c r="N397" s="182"/>
      <c r="O397" s="182"/>
      <c r="P397" s="184"/>
      <c r="Q397" s="49"/>
      <c r="R397" s="49"/>
      <c r="S397" s="49"/>
      <c r="T397" s="49"/>
    </row>
    <row r="398" spans="1:20" s="29" customFormat="1">
      <c r="A398" s="182">
        <v>395</v>
      </c>
      <c r="B398" s="182">
        <v>6.2276717441923441</v>
      </c>
      <c r="C398" s="182">
        <v>6.1958955665242312</v>
      </c>
      <c r="D398" s="191"/>
      <c r="E398" s="183"/>
      <c r="F398" s="182">
        <v>800.00000277161598</v>
      </c>
      <c r="G398" s="182">
        <v>57.301177591085427</v>
      </c>
      <c r="H398" s="183"/>
      <c r="I398" s="183"/>
      <c r="J398" s="183"/>
      <c r="K398" s="183"/>
      <c r="L398" s="182">
        <v>0</v>
      </c>
      <c r="M398" s="182">
        <v>-6.7199315199413396</v>
      </c>
      <c r="N398" s="182"/>
      <c r="O398" s="182"/>
      <c r="P398" s="184"/>
      <c r="Q398" s="49"/>
      <c r="R398" s="49"/>
      <c r="S398" s="49"/>
      <c r="T398" s="49"/>
    </row>
    <row r="399" spans="1:20" s="29" customFormat="1">
      <c r="A399" s="182">
        <v>396</v>
      </c>
      <c r="B399" s="182">
        <v>9.0835257256380384</v>
      </c>
      <c r="C399" s="182">
        <v>9.0553778960581539</v>
      </c>
      <c r="D399" s="191"/>
      <c r="E399" s="183"/>
      <c r="F399" s="182">
        <v>1081.8759440223371</v>
      </c>
      <c r="G399" s="182">
        <v>57.324224174022667</v>
      </c>
      <c r="H399" s="183"/>
      <c r="I399" s="183"/>
      <c r="J399" s="183"/>
      <c r="K399" s="183"/>
      <c r="L399" s="182">
        <v>0</v>
      </c>
      <c r="M399" s="182">
        <v>-6.7199315199413396</v>
      </c>
      <c r="N399" s="182"/>
      <c r="O399" s="182"/>
      <c r="P399" s="184"/>
      <c r="Q399" s="49"/>
      <c r="R399" s="49"/>
      <c r="S399" s="49"/>
      <c r="T399" s="49"/>
    </row>
    <row r="400" spans="1:20" s="29" customFormat="1">
      <c r="A400" s="182">
        <v>397</v>
      </c>
      <c r="B400" s="182">
        <v>13.967746502140781</v>
      </c>
      <c r="C400" s="182">
        <v>14.100451690474404</v>
      </c>
      <c r="D400" s="191"/>
      <c r="E400" s="183"/>
      <c r="F400" s="182">
        <v>1663.6016973837529</v>
      </c>
      <c r="G400" s="182">
        <v>57.368695676326752</v>
      </c>
      <c r="H400" s="183"/>
      <c r="I400" s="183"/>
      <c r="J400" s="183"/>
      <c r="K400" s="183"/>
      <c r="L400" s="182">
        <v>0</v>
      </c>
      <c r="M400" s="182">
        <v>-6.7199315199413396</v>
      </c>
      <c r="N400" s="182"/>
      <c r="O400" s="182"/>
      <c r="P400" s="184"/>
      <c r="Q400" s="49"/>
      <c r="R400" s="49"/>
      <c r="S400" s="49"/>
      <c r="T400" s="49"/>
    </row>
    <row r="401" spans="1:20" s="29" customFormat="1">
      <c r="A401" s="182">
        <v>398</v>
      </c>
      <c r="B401" s="182">
        <v>17.359898109246519</v>
      </c>
      <c r="C401" s="182">
        <v>17.497043491570754</v>
      </c>
      <c r="D401" s="191"/>
      <c r="E401" s="183"/>
      <c r="F401" s="182">
        <v>1069.574752109299</v>
      </c>
      <c r="G401" s="182">
        <v>57.419214576482773</v>
      </c>
      <c r="H401" s="183"/>
      <c r="I401" s="183"/>
      <c r="J401" s="183"/>
      <c r="K401" s="183"/>
      <c r="L401" s="182">
        <v>0</v>
      </c>
      <c r="M401" s="182">
        <v>-6.7199315199413396</v>
      </c>
      <c r="N401" s="182"/>
      <c r="O401" s="182"/>
      <c r="P401" s="184"/>
      <c r="Q401" s="49"/>
      <c r="R401" s="49"/>
      <c r="S401" s="49"/>
      <c r="T401" s="49"/>
    </row>
    <row r="402" spans="1:20" s="29" customFormat="1">
      <c r="A402" s="182">
        <v>399</v>
      </c>
      <c r="B402" s="182">
        <v>22.201161814957519</v>
      </c>
      <c r="C402" s="182">
        <v>22.392931456258566</v>
      </c>
      <c r="D402" s="191"/>
      <c r="E402" s="183"/>
      <c r="F402" s="182">
        <v>1367.8537672804109</v>
      </c>
      <c r="G402" s="182">
        <v>57.459161370992661</v>
      </c>
      <c r="H402" s="183"/>
      <c r="I402" s="183"/>
      <c r="J402" s="183"/>
      <c r="K402" s="183"/>
      <c r="L402" s="182">
        <v>0</v>
      </c>
      <c r="M402" s="182">
        <v>-6.7199315199413396</v>
      </c>
      <c r="N402" s="182"/>
      <c r="O402" s="182"/>
      <c r="P402" s="184"/>
      <c r="Q402" s="49"/>
      <c r="R402" s="49"/>
      <c r="S402" s="49"/>
      <c r="T402" s="49"/>
    </row>
    <row r="403" spans="1:20" s="29" customFormat="1">
      <c r="A403" s="182">
        <v>400</v>
      </c>
      <c r="B403" s="182">
        <v>25.199377894723678</v>
      </c>
      <c r="C403" s="182">
        <v>25.094099003517009</v>
      </c>
      <c r="D403" s="191"/>
      <c r="E403" s="183"/>
      <c r="F403" s="182">
        <v>1552.5792599349811</v>
      </c>
      <c r="G403" s="182">
        <v>57.511438697576523</v>
      </c>
      <c r="H403" s="183"/>
      <c r="I403" s="183"/>
      <c r="J403" s="183"/>
      <c r="K403" s="183"/>
      <c r="L403" s="182">
        <v>0</v>
      </c>
      <c r="M403" s="182">
        <v>-6.7199315199413396</v>
      </c>
      <c r="N403" s="182"/>
      <c r="O403" s="182"/>
      <c r="P403" s="184"/>
      <c r="Q403" s="49"/>
      <c r="R403" s="49"/>
      <c r="S403" s="49"/>
      <c r="T403" s="49"/>
    </row>
    <row r="404" spans="1:20" s="29" customFormat="1">
      <c r="A404" s="182">
        <v>401</v>
      </c>
      <c r="B404" s="182">
        <v>24.957425547836571</v>
      </c>
      <c r="C404" s="182">
        <v>24.771321383826024</v>
      </c>
      <c r="D404" s="191"/>
      <c r="E404" s="183"/>
      <c r="F404" s="182">
        <v>1537.67213813067</v>
      </c>
      <c r="G404" s="182">
        <v>57.560106217861183</v>
      </c>
      <c r="H404" s="183"/>
      <c r="I404" s="183"/>
      <c r="J404" s="183"/>
      <c r="K404" s="183"/>
      <c r="L404" s="182">
        <v>0</v>
      </c>
      <c r="M404" s="182">
        <v>-6.7199315199413396</v>
      </c>
      <c r="N404" s="182"/>
      <c r="O404" s="182"/>
      <c r="P404" s="184"/>
      <c r="Q404" s="49"/>
      <c r="R404" s="49"/>
      <c r="S404" s="49"/>
      <c r="T404" s="49"/>
    </row>
    <row r="405" spans="1:20" s="29" customFormat="1">
      <c r="A405" s="182">
        <v>402</v>
      </c>
      <c r="B405" s="182">
        <v>24.950317771254859</v>
      </c>
      <c r="C405" s="182">
        <v>24.934123106600619</v>
      </c>
      <c r="D405" s="191"/>
      <c r="E405" s="183"/>
      <c r="F405" s="182">
        <v>1537.2342151568921</v>
      </c>
      <c r="G405" s="182">
        <v>57.606904953718193</v>
      </c>
      <c r="H405" s="183"/>
      <c r="I405" s="183"/>
      <c r="J405" s="183"/>
      <c r="K405" s="183"/>
      <c r="L405" s="182">
        <v>0</v>
      </c>
      <c r="M405" s="182">
        <v>-6.7199315199413396</v>
      </c>
      <c r="N405" s="182"/>
      <c r="O405" s="182"/>
      <c r="P405" s="184"/>
      <c r="Q405" s="49"/>
      <c r="R405" s="49"/>
      <c r="S405" s="49"/>
      <c r="T405" s="49"/>
    </row>
    <row r="406" spans="1:20" s="29" customFormat="1">
      <c r="A406" s="182">
        <v>403</v>
      </c>
      <c r="B406" s="182">
        <v>23.06109466134189</v>
      </c>
      <c r="C406" s="182">
        <v>23.27022386717481</v>
      </c>
      <c r="D406" s="191"/>
      <c r="E406" s="183"/>
      <c r="F406" s="182">
        <v>1420.8357615881271</v>
      </c>
      <c r="G406" s="182">
        <v>57.653703689575202</v>
      </c>
      <c r="H406" s="183"/>
      <c r="I406" s="183"/>
      <c r="J406" s="183"/>
      <c r="K406" s="183"/>
      <c r="L406" s="182">
        <v>0</v>
      </c>
      <c r="M406" s="182">
        <v>-6.7199315199413396</v>
      </c>
      <c r="N406" s="182"/>
      <c r="O406" s="182"/>
      <c r="P406" s="184"/>
      <c r="Q406" s="49"/>
      <c r="R406" s="49"/>
      <c r="S406" s="49"/>
      <c r="T406" s="49"/>
    </row>
    <row r="407" spans="1:20" s="29" customFormat="1">
      <c r="A407" s="182">
        <v>404</v>
      </c>
      <c r="B407" s="182">
        <v>20.917609532435961</v>
      </c>
      <c r="C407" s="182">
        <v>20.717304317817856</v>
      </c>
      <c r="D407" s="191"/>
      <c r="E407" s="183"/>
      <c r="F407" s="182">
        <v>1288.7717650473551</v>
      </c>
      <c r="G407" s="182">
        <v>57.7043177485466</v>
      </c>
      <c r="H407" s="183"/>
      <c r="I407" s="183"/>
      <c r="J407" s="183"/>
      <c r="K407" s="183"/>
      <c r="L407" s="182">
        <v>0</v>
      </c>
      <c r="M407" s="182">
        <v>-6.7199315199413396</v>
      </c>
      <c r="N407" s="182"/>
      <c r="O407" s="182"/>
      <c r="P407" s="184"/>
      <c r="Q407" s="49"/>
      <c r="R407" s="49"/>
      <c r="S407" s="49"/>
      <c r="T407" s="49"/>
    </row>
    <row r="408" spans="1:20" s="29" customFormat="1">
      <c r="A408" s="182">
        <v>405</v>
      </c>
      <c r="B408" s="182">
        <v>19.897124167085931</v>
      </c>
      <c r="C408" s="182">
        <v>19.75011987829868</v>
      </c>
      <c r="D408" s="191"/>
      <c r="E408" s="183"/>
      <c r="F408" s="182">
        <v>1225.8978155423811</v>
      </c>
      <c r="G408" s="182">
        <v>57.756443709135063</v>
      </c>
      <c r="H408" s="183"/>
      <c r="I408" s="183"/>
      <c r="J408" s="183"/>
      <c r="K408" s="183"/>
      <c r="L408" s="182">
        <v>0</v>
      </c>
      <c r="M408" s="182">
        <v>-6.7199315199413396</v>
      </c>
      <c r="N408" s="182"/>
      <c r="O408" s="182"/>
      <c r="P408" s="184"/>
      <c r="Q408" s="49"/>
      <c r="R408" s="49"/>
      <c r="S408" s="49"/>
      <c r="T408" s="49"/>
    </row>
    <row r="409" spans="1:20" s="29" customFormat="1">
      <c r="A409" s="182">
        <v>406</v>
      </c>
      <c r="B409" s="182">
        <v>18.906283700177621</v>
      </c>
      <c r="C409" s="182">
        <v>18.790088472894915</v>
      </c>
      <c r="D409" s="191"/>
      <c r="E409" s="183"/>
      <c r="F409" s="182">
        <v>1164.8503418605701</v>
      </c>
      <c r="G409" s="182">
        <v>57.807084888219833</v>
      </c>
      <c r="H409" s="183"/>
      <c r="I409" s="183"/>
      <c r="J409" s="183"/>
      <c r="K409" s="183"/>
      <c r="L409" s="182">
        <v>0</v>
      </c>
      <c r="M409" s="182">
        <v>-6.7199315199413396</v>
      </c>
      <c r="N409" s="182"/>
      <c r="O409" s="182"/>
      <c r="P409" s="184"/>
      <c r="Q409" s="49"/>
      <c r="R409" s="49"/>
      <c r="S409" s="49"/>
      <c r="T409" s="49"/>
    </row>
    <row r="410" spans="1:20" s="29" customFormat="1">
      <c r="A410" s="182">
        <v>407</v>
      </c>
      <c r="B410" s="182">
        <v>16.998755651874731</v>
      </c>
      <c r="C410" s="182">
        <v>17.061150014650543</v>
      </c>
      <c r="D410" s="191"/>
      <c r="E410" s="183"/>
      <c r="F410" s="182">
        <v>1047.3240879223949</v>
      </c>
      <c r="G410" s="182">
        <v>57.853861719369888</v>
      </c>
      <c r="H410" s="183"/>
      <c r="I410" s="183"/>
      <c r="J410" s="183"/>
      <c r="K410" s="183"/>
      <c r="L410" s="182">
        <v>0</v>
      </c>
      <c r="M410" s="182">
        <v>-6.7199315199413396</v>
      </c>
      <c r="N410" s="182"/>
      <c r="O410" s="182"/>
      <c r="P410" s="184"/>
      <c r="Q410" s="49"/>
      <c r="R410" s="49"/>
      <c r="S410" s="49"/>
      <c r="T410" s="49"/>
    </row>
    <row r="411" spans="1:20" s="29" customFormat="1">
      <c r="A411" s="182">
        <v>408</v>
      </c>
      <c r="B411" s="182">
        <v>15.76697336917446</v>
      </c>
      <c r="C411" s="182">
        <v>15.701233852459641</v>
      </c>
      <c r="D411" s="191"/>
      <c r="E411" s="183"/>
      <c r="F411" s="182">
        <v>971.43175308518369</v>
      </c>
      <c r="G411" s="182">
        <v>57.893808513879783</v>
      </c>
      <c r="H411" s="183"/>
      <c r="I411" s="183"/>
      <c r="J411" s="183"/>
      <c r="K411" s="183"/>
      <c r="L411" s="182">
        <v>0</v>
      </c>
      <c r="M411" s="182">
        <v>-6.7199315199413396</v>
      </c>
      <c r="N411" s="182"/>
      <c r="O411" s="182"/>
      <c r="P411" s="184"/>
      <c r="Q411" s="49"/>
      <c r="R411" s="49"/>
      <c r="S411" s="49"/>
      <c r="T411" s="49"/>
    </row>
    <row r="412" spans="1:20" s="29" customFormat="1">
      <c r="A412" s="182">
        <v>409</v>
      </c>
      <c r="B412" s="182">
        <v>13.87442294420369</v>
      </c>
      <c r="C412" s="182">
        <v>13.869587493207669</v>
      </c>
      <c r="D412" s="191"/>
      <c r="E412" s="183"/>
      <c r="F412" s="182">
        <v>1652.4865498506349</v>
      </c>
      <c r="G412" s="182">
        <v>57.934905171394348</v>
      </c>
      <c r="H412" s="183"/>
      <c r="I412" s="183"/>
      <c r="J412" s="183"/>
      <c r="K412" s="183"/>
      <c r="L412" s="182">
        <v>0</v>
      </c>
      <c r="M412" s="182">
        <v>-6.7199315199413396</v>
      </c>
      <c r="N412" s="182"/>
      <c r="O412" s="182"/>
      <c r="P412" s="184"/>
      <c r="Q412" s="49"/>
      <c r="R412" s="49"/>
      <c r="S412" s="49"/>
      <c r="T412" s="49"/>
    </row>
    <row r="413" spans="1:20" s="29" customFormat="1">
      <c r="A413" s="182">
        <v>410</v>
      </c>
      <c r="B413" s="182">
        <v>12.88520487786583</v>
      </c>
      <c r="C413" s="182">
        <v>12.856520953298762</v>
      </c>
      <c r="D413" s="191"/>
      <c r="E413" s="183"/>
      <c r="F413" s="182">
        <v>1534.6676282229439</v>
      </c>
      <c r="G413" s="182">
        <v>57.985424071550369</v>
      </c>
      <c r="H413" s="183"/>
      <c r="I413" s="183"/>
      <c r="J413" s="183"/>
      <c r="K413" s="183"/>
      <c r="L413" s="182">
        <v>0</v>
      </c>
      <c r="M413" s="182">
        <v>-6.7199315199413396</v>
      </c>
      <c r="N413" s="182"/>
      <c r="O413" s="182"/>
      <c r="P413" s="184"/>
      <c r="Q413" s="49"/>
      <c r="R413" s="49"/>
      <c r="S413" s="49"/>
      <c r="T413" s="49"/>
    </row>
    <row r="414" spans="1:20" s="29" customFormat="1">
      <c r="A414" s="182">
        <v>411</v>
      </c>
      <c r="B414" s="182">
        <v>12.94382882195109</v>
      </c>
      <c r="C414" s="182">
        <v>12.986783299962799</v>
      </c>
      <c r="D414" s="191"/>
      <c r="E414" s="183"/>
      <c r="F414" s="182">
        <v>1541.6499207110489</v>
      </c>
      <c r="G414" s="182">
        <v>58.032222807407379</v>
      </c>
      <c r="H414" s="183"/>
      <c r="I414" s="183"/>
      <c r="J414" s="183"/>
      <c r="K414" s="183"/>
      <c r="L414" s="182">
        <v>0</v>
      </c>
      <c r="M414" s="182">
        <v>-6.7199315199413396</v>
      </c>
      <c r="N414" s="182"/>
      <c r="O414" s="182"/>
      <c r="P414" s="184"/>
      <c r="Q414" s="49"/>
      <c r="R414" s="49"/>
      <c r="S414" s="49"/>
      <c r="T414" s="49"/>
    </row>
    <row r="415" spans="1:20" s="29" customFormat="1">
      <c r="A415" s="182">
        <v>412</v>
      </c>
      <c r="B415" s="182">
        <v>12.99902372207552</v>
      </c>
      <c r="C415" s="182">
        <v>12.97869484548996</v>
      </c>
      <c r="D415" s="191"/>
      <c r="E415" s="183"/>
      <c r="F415" s="182">
        <v>1548.223803491094</v>
      </c>
      <c r="G415" s="182">
        <v>58.079021543264389</v>
      </c>
      <c r="H415" s="183"/>
      <c r="I415" s="183"/>
      <c r="J415" s="183"/>
      <c r="K415" s="183"/>
      <c r="L415" s="182">
        <v>0</v>
      </c>
      <c r="M415" s="182">
        <v>-6.7199315199413396</v>
      </c>
      <c r="N415" s="182"/>
      <c r="O415" s="182"/>
      <c r="P415" s="184"/>
      <c r="Q415" s="49"/>
      <c r="R415" s="49"/>
      <c r="S415" s="49"/>
      <c r="T415" s="49"/>
    </row>
    <row r="416" spans="1:20" s="29" customFormat="1">
      <c r="A416" s="182">
        <v>413</v>
      </c>
      <c r="B416" s="182">
        <v>14.006470759058899</v>
      </c>
      <c r="C416" s="182">
        <v>14.130808189200661</v>
      </c>
      <c r="D416" s="191"/>
      <c r="E416" s="183"/>
      <c r="F416" s="182">
        <v>1668.2138517256701</v>
      </c>
      <c r="G416" s="182">
        <v>58.127689063549042</v>
      </c>
      <c r="H416" s="183"/>
      <c r="I416" s="183"/>
      <c r="J416" s="183"/>
      <c r="K416" s="183"/>
      <c r="L416" s="182">
        <v>0</v>
      </c>
      <c r="M416" s="182">
        <v>-6.7199315199413396</v>
      </c>
      <c r="N416" s="182"/>
      <c r="O416" s="182"/>
      <c r="P416" s="184"/>
      <c r="Q416" s="49"/>
      <c r="R416" s="49"/>
      <c r="S416" s="49"/>
      <c r="T416" s="49"/>
    </row>
    <row r="417" spans="1:20" s="29" customFormat="1">
      <c r="A417" s="182">
        <v>414</v>
      </c>
      <c r="B417" s="182">
        <v>14.000605925263701</v>
      </c>
      <c r="C417" s="182">
        <v>14.119725096414305</v>
      </c>
      <c r="D417" s="191"/>
      <c r="E417" s="183"/>
      <c r="F417" s="182">
        <v>1667.5153319383869</v>
      </c>
      <c r="G417" s="182">
        <v>58.178207963705063</v>
      </c>
      <c r="H417" s="183"/>
      <c r="I417" s="183"/>
      <c r="J417" s="183"/>
      <c r="K417" s="183"/>
      <c r="L417" s="182">
        <v>0</v>
      </c>
      <c r="M417" s="182">
        <v>-6.7199315199413396</v>
      </c>
      <c r="N417" s="182"/>
      <c r="O417" s="182"/>
      <c r="P417" s="184"/>
      <c r="Q417" s="49"/>
      <c r="R417" s="49"/>
      <c r="S417" s="49"/>
      <c r="T417" s="49"/>
    </row>
    <row r="418" spans="1:20" s="29" customFormat="1">
      <c r="A418" s="182">
        <v>415</v>
      </c>
      <c r="B418" s="182">
        <v>14.93922772291857</v>
      </c>
      <c r="C418" s="182">
        <v>14.834206766470203</v>
      </c>
      <c r="D418" s="191"/>
      <c r="E418" s="183"/>
      <c r="F418" s="182">
        <v>920.43284912793706</v>
      </c>
      <c r="G418" s="182">
        <v>58.228726863861077</v>
      </c>
      <c r="H418" s="183"/>
      <c r="I418" s="183"/>
      <c r="J418" s="183"/>
      <c r="K418" s="183"/>
      <c r="L418" s="182">
        <v>0</v>
      </c>
      <c r="M418" s="182">
        <v>-6.7199315199413396</v>
      </c>
      <c r="N418" s="182"/>
      <c r="O418" s="182"/>
      <c r="P418" s="184"/>
      <c r="Q418" s="49"/>
      <c r="R418" s="49"/>
      <c r="S418" s="49"/>
      <c r="T418" s="49"/>
    </row>
    <row r="419" spans="1:20" s="29" customFormat="1">
      <c r="A419" s="182">
        <v>416</v>
      </c>
      <c r="B419" s="182">
        <v>15.989614383748521</v>
      </c>
      <c r="C419" s="182">
        <v>15.950651934907867</v>
      </c>
      <c r="D419" s="191"/>
      <c r="E419" s="183"/>
      <c r="F419" s="182">
        <v>985.14906876982775</v>
      </c>
      <c r="G419" s="182">
        <v>58.258427739143372</v>
      </c>
      <c r="H419" s="183"/>
      <c r="I419" s="183"/>
      <c r="J419" s="183"/>
      <c r="K419" s="183"/>
      <c r="L419" s="182">
        <v>0</v>
      </c>
      <c r="M419" s="182">
        <v>-6.7199315199413396</v>
      </c>
      <c r="N419" s="182"/>
      <c r="O419" s="182"/>
      <c r="P419" s="184"/>
      <c r="Q419" s="49"/>
      <c r="R419" s="49"/>
      <c r="S419" s="49"/>
      <c r="T419" s="49"/>
    </row>
    <row r="420" spans="1:20" s="29" customFormat="1">
      <c r="A420" s="182">
        <v>417</v>
      </c>
      <c r="B420" s="182">
        <v>16.77892701722778</v>
      </c>
      <c r="C420" s="182">
        <v>16.70381193304631</v>
      </c>
      <c r="D420" s="191"/>
      <c r="E420" s="183"/>
      <c r="F420" s="182">
        <v>1033.7800508245141</v>
      </c>
      <c r="G420" s="182">
        <v>58.299524396657937</v>
      </c>
      <c r="H420" s="183"/>
      <c r="I420" s="183"/>
      <c r="J420" s="183"/>
      <c r="K420" s="183"/>
      <c r="L420" s="182">
        <v>0</v>
      </c>
      <c r="M420" s="182">
        <v>-6.7199315199413396</v>
      </c>
      <c r="N420" s="182"/>
      <c r="O420" s="182"/>
      <c r="P420" s="184"/>
      <c r="Q420" s="49"/>
      <c r="R420" s="49"/>
      <c r="S420" s="49"/>
      <c r="T420" s="49"/>
    </row>
    <row r="421" spans="1:20" s="29" customFormat="1">
      <c r="A421" s="182">
        <v>418</v>
      </c>
      <c r="B421" s="182">
        <v>18.953361803730871</v>
      </c>
      <c r="C421" s="182">
        <v>19.119239936993079</v>
      </c>
      <c r="D421" s="191"/>
      <c r="E421" s="183"/>
      <c r="F421" s="182">
        <v>1167.7509089888231</v>
      </c>
      <c r="G421" s="182">
        <v>58.346274793148041</v>
      </c>
      <c r="H421" s="183"/>
      <c r="I421" s="183"/>
      <c r="J421" s="183"/>
      <c r="K421" s="183"/>
      <c r="L421" s="182">
        <v>0</v>
      </c>
      <c r="M421" s="182">
        <v>-6.7199315199413396</v>
      </c>
      <c r="N421" s="182"/>
      <c r="O421" s="182"/>
      <c r="P421" s="184"/>
      <c r="Q421" s="49"/>
      <c r="R421" s="49"/>
      <c r="S421" s="49"/>
      <c r="T421" s="49"/>
    </row>
    <row r="422" spans="1:20" s="29" customFormat="1">
      <c r="A422" s="182">
        <v>419</v>
      </c>
      <c r="B422" s="182">
        <v>17.939350951797291</v>
      </c>
      <c r="C422" s="182">
        <v>18.004703911347988</v>
      </c>
      <c r="D422" s="191"/>
      <c r="E422" s="183"/>
      <c r="F422" s="182">
        <v>1105.2758659683871</v>
      </c>
      <c r="G422" s="182">
        <v>58.393051624298103</v>
      </c>
      <c r="H422" s="183"/>
      <c r="I422" s="183"/>
      <c r="J422" s="183"/>
      <c r="K422" s="183"/>
      <c r="L422" s="182">
        <v>0</v>
      </c>
      <c r="M422" s="182">
        <v>-6.7199315199413396</v>
      </c>
      <c r="N422" s="182"/>
      <c r="O422" s="182"/>
      <c r="P422" s="184"/>
      <c r="Q422" s="49"/>
      <c r="R422" s="49"/>
      <c r="S422" s="49"/>
      <c r="T422" s="49"/>
    </row>
    <row r="423" spans="1:20" s="29" customFormat="1">
      <c r="A423" s="182">
        <v>420</v>
      </c>
      <c r="B423" s="182">
        <v>17.03679782997791</v>
      </c>
      <c r="C423" s="182">
        <v>17.018793247738184</v>
      </c>
      <c r="D423" s="191"/>
      <c r="E423" s="183"/>
      <c r="F423" s="182">
        <v>1049.6679353369029</v>
      </c>
      <c r="G423" s="182">
        <v>58.441717565059662</v>
      </c>
      <c r="H423" s="183"/>
      <c r="I423" s="183"/>
      <c r="J423" s="183"/>
      <c r="K423" s="183"/>
      <c r="L423" s="182">
        <v>0</v>
      </c>
      <c r="M423" s="182">
        <v>-6.7199315199413396</v>
      </c>
      <c r="N423" s="182"/>
      <c r="O423" s="182"/>
      <c r="P423" s="184"/>
      <c r="Q423" s="49"/>
      <c r="R423" s="49"/>
      <c r="S423" s="49"/>
      <c r="T423" s="49"/>
    </row>
    <row r="424" spans="1:20" s="29" customFormat="1">
      <c r="A424" s="182">
        <v>421</v>
      </c>
      <c r="B424" s="182">
        <v>15.921606384743621</v>
      </c>
      <c r="C424" s="182">
        <v>16.016329607166568</v>
      </c>
      <c r="D424" s="191"/>
      <c r="E424" s="183"/>
      <c r="F424" s="182">
        <v>980.95897291881852</v>
      </c>
      <c r="G424" s="182">
        <v>58.485858798027039</v>
      </c>
      <c r="H424" s="183"/>
      <c r="I424" s="183"/>
      <c r="J424" s="183"/>
      <c r="K424" s="183"/>
      <c r="L424" s="182">
        <v>0</v>
      </c>
      <c r="M424" s="182">
        <v>-6.7199315199413396</v>
      </c>
      <c r="N424" s="182"/>
      <c r="O424" s="182"/>
      <c r="P424" s="184"/>
      <c r="Q424" s="49"/>
      <c r="R424" s="49"/>
      <c r="S424" s="49"/>
      <c r="T424" s="49"/>
    </row>
    <row r="425" spans="1:20" s="29" customFormat="1">
      <c r="A425" s="182">
        <v>422</v>
      </c>
      <c r="B425" s="182">
        <v>15.00261878989431</v>
      </c>
      <c r="C425" s="182">
        <v>14.991905855660844</v>
      </c>
      <c r="D425" s="191"/>
      <c r="E425" s="183"/>
      <c r="F425" s="182">
        <v>924.33848467258656</v>
      </c>
      <c r="G425" s="182">
        <v>58.5311498939991</v>
      </c>
      <c r="H425" s="183"/>
      <c r="I425" s="183"/>
      <c r="J425" s="183"/>
      <c r="K425" s="183"/>
      <c r="L425" s="182">
        <v>0</v>
      </c>
      <c r="M425" s="182">
        <v>-6.7199315199413396</v>
      </c>
      <c r="N425" s="182"/>
      <c r="O425" s="182"/>
      <c r="P425" s="184"/>
      <c r="Q425" s="49"/>
      <c r="R425" s="49"/>
      <c r="S425" s="49"/>
      <c r="T425" s="49"/>
    </row>
    <row r="426" spans="1:20" s="29" customFormat="1">
      <c r="A426" s="182">
        <v>423</v>
      </c>
      <c r="B426" s="182">
        <v>16.090782562850091</v>
      </c>
      <c r="C426" s="182">
        <v>16.125143829000436</v>
      </c>
      <c r="D426" s="191"/>
      <c r="E426" s="183"/>
      <c r="F426" s="182">
        <v>991.38222330620897</v>
      </c>
      <c r="G426" s="182">
        <v>58.571181178092957</v>
      </c>
      <c r="H426" s="183"/>
      <c r="I426" s="183"/>
      <c r="J426" s="183"/>
      <c r="K426" s="183"/>
      <c r="L426" s="182">
        <v>0</v>
      </c>
      <c r="M426" s="182">
        <v>-6.7199315199413396</v>
      </c>
      <c r="N426" s="182"/>
      <c r="O426" s="182"/>
      <c r="P426" s="184"/>
      <c r="Q426" s="49"/>
      <c r="R426" s="49"/>
      <c r="S426" s="49"/>
      <c r="T426" s="49"/>
    </row>
    <row r="427" spans="1:20" s="29" customFormat="1">
      <c r="A427" s="182">
        <v>424</v>
      </c>
      <c r="B427" s="182">
        <v>15.924755568400171</v>
      </c>
      <c r="C427" s="182">
        <v>15.941119338123626</v>
      </c>
      <c r="D427" s="191"/>
      <c r="E427" s="183"/>
      <c r="F427" s="182">
        <v>981.15299982104284</v>
      </c>
      <c r="G427" s="182">
        <v>58.616472274065018</v>
      </c>
      <c r="H427" s="183"/>
      <c r="I427" s="183"/>
      <c r="J427" s="183"/>
      <c r="K427" s="183"/>
      <c r="L427" s="182">
        <v>0</v>
      </c>
      <c r="M427" s="182">
        <v>-6.7199315199413396</v>
      </c>
      <c r="N427" s="182"/>
      <c r="O427" s="182"/>
      <c r="P427" s="184"/>
      <c r="Q427" s="49"/>
      <c r="R427" s="49"/>
      <c r="S427" s="49"/>
      <c r="T427" s="49"/>
    </row>
    <row r="428" spans="1:20" s="29" customFormat="1">
      <c r="A428" s="182">
        <v>425</v>
      </c>
      <c r="B428" s="182">
        <v>17.798935980774669</v>
      </c>
      <c r="C428" s="182">
        <v>17.644084893203907</v>
      </c>
      <c r="D428" s="191"/>
      <c r="E428" s="183"/>
      <c r="F428" s="182">
        <v>1096.6246483525449</v>
      </c>
      <c r="G428" s="182">
        <v>58.661763370037079</v>
      </c>
      <c r="H428" s="183"/>
      <c r="I428" s="183"/>
      <c r="J428" s="183"/>
      <c r="K428" s="183"/>
      <c r="L428" s="182">
        <v>0</v>
      </c>
      <c r="M428" s="182">
        <v>-6.7199315199413396</v>
      </c>
      <c r="N428" s="182"/>
      <c r="O428" s="182"/>
      <c r="P428" s="184"/>
      <c r="Q428" s="49"/>
      <c r="R428" s="49"/>
      <c r="S428" s="49"/>
      <c r="T428" s="49"/>
    </row>
    <row r="429" spans="1:20" s="29" customFormat="1">
      <c r="A429" s="182">
        <v>426</v>
      </c>
      <c r="B429" s="182">
        <v>20.130491206469941</v>
      </c>
      <c r="C429" s="182">
        <v>20.134257092539137</v>
      </c>
      <c r="D429" s="191"/>
      <c r="E429" s="183"/>
      <c r="F429" s="182">
        <v>1240.2760050703409</v>
      </c>
      <c r="G429" s="182">
        <v>58.710429310798652</v>
      </c>
      <c r="H429" s="183"/>
      <c r="I429" s="183"/>
      <c r="J429" s="183"/>
      <c r="K429" s="183"/>
      <c r="L429" s="182">
        <v>0</v>
      </c>
      <c r="M429" s="182">
        <v>-6.7199315199413396</v>
      </c>
      <c r="N429" s="182"/>
      <c r="O429" s="182"/>
      <c r="P429" s="184"/>
      <c r="Q429" s="49"/>
      <c r="R429" s="49"/>
      <c r="S429" s="49"/>
      <c r="T429" s="49"/>
    </row>
    <row r="430" spans="1:20" s="29" customFormat="1">
      <c r="A430" s="182">
        <v>427</v>
      </c>
      <c r="B430" s="182">
        <v>25.965832172712179</v>
      </c>
      <c r="C430" s="182">
        <v>26.13443696391694</v>
      </c>
      <c r="D430" s="191"/>
      <c r="E430" s="183"/>
      <c r="F430" s="182">
        <v>1599.8019186340091</v>
      </c>
      <c r="G430" s="182">
        <v>58.766749709844589</v>
      </c>
      <c r="H430" s="183"/>
      <c r="I430" s="183"/>
      <c r="J430" s="183"/>
      <c r="K430" s="183"/>
      <c r="L430" s="182">
        <v>0</v>
      </c>
      <c r="M430" s="182">
        <v>-6.7199315199413396</v>
      </c>
      <c r="N430" s="182"/>
      <c r="O430" s="182"/>
      <c r="P430" s="184"/>
      <c r="Q430" s="49"/>
      <c r="R430" s="49"/>
      <c r="S430" s="49"/>
      <c r="T430" s="49"/>
    </row>
    <row r="431" spans="1:20" s="29" customFormat="1">
      <c r="A431" s="182">
        <v>428</v>
      </c>
      <c r="B431" s="182">
        <v>30.1127731523911</v>
      </c>
      <c r="C431" s="182">
        <v>29.980555955267</v>
      </c>
      <c r="D431" s="191"/>
      <c r="E431" s="183"/>
      <c r="F431" s="182">
        <v>1855.3023180999469</v>
      </c>
      <c r="G431" s="182">
        <v>58.821463048458099</v>
      </c>
      <c r="H431" s="183"/>
      <c r="I431" s="183"/>
      <c r="J431" s="183"/>
      <c r="K431" s="183"/>
      <c r="L431" s="182">
        <v>0</v>
      </c>
      <c r="M431" s="182">
        <v>-6.7199315199413396</v>
      </c>
      <c r="N431" s="182"/>
      <c r="O431" s="182"/>
      <c r="P431" s="184"/>
      <c r="Q431" s="49"/>
      <c r="R431" s="49"/>
      <c r="S431" s="49"/>
      <c r="T431" s="49"/>
    </row>
    <row r="432" spans="1:20" s="29" customFormat="1">
      <c r="A432" s="182">
        <v>429</v>
      </c>
      <c r="B432" s="182">
        <v>32.344405977177871</v>
      </c>
      <c r="C432" s="182">
        <v>32.203602301044086</v>
      </c>
      <c r="D432" s="191"/>
      <c r="E432" s="183"/>
      <c r="F432" s="182">
        <v>1247.0849786690169</v>
      </c>
      <c r="G432" s="182">
        <v>58.879853218793869</v>
      </c>
      <c r="H432" s="183"/>
      <c r="I432" s="183"/>
      <c r="J432" s="183"/>
      <c r="K432" s="183"/>
      <c r="L432" s="182">
        <v>0</v>
      </c>
      <c r="M432" s="182">
        <v>-6.7199315199413396</v>
      </c>
      <c r="N432" s="182"/>
      <c r="O432" s="182"/>
      <c r="P432" s="184"/>
      <c r="Q432" s="49"/>
      <c r="R432" s="49"/>
      <c r="S432" s="49"/>
      <c r="T432" s="49"/>
    </row>
    <row r="433" spans="1:20" s="29" customFormat="1">
      <c r="A433" s="182">
        <v>430</v>
      </c>
      <c r="B433" s="182">
        <v>33.042292920926762</v>
      </c>
      <c r="C433" s="182">
        <v>33.363798529687351</v>
      </c>
      <c r="D433" s="191"/>
      <c r="E433" s="183"/>
      <c r="F433" s="182">
        <v>1273.9930082489091</v>
      </c>
      <c r="G433" s="182">
        <v>58.936384916305542</v>
      </c>
      <c r="H433" s="183"/>
      <c r="I433" s="183"/>
      <c r="J433" s="183"/>
      <c r="K433" s="183"/>
      <c r="L433" s="182">
        <v>0</v>
      </c>
      <c r="M433" s="182">
        <v>-6.7199315199413396</v>
      </c>
      <c r="N433" s="182"/>
      <c r="O433" s="182"/>
      <c r="P433" s="184"/>
      <c r="Q433" s="49"/>
      <c r="R433" s="49"/>
      <c r="S433" s="49"/>
      <c r="T433" s="49"/>
    </row>
    <row r="434" spans="1:20" s="29" customFormat="1">
      <c r="A434" s="182">
        <v>431</v>
      </c>
      <c r="B434" s="182">
        <v>32.77610574632957</v>
      </c>
      <c r="C434" s="182">
        <v>32.781168176137243</v>
      </c>
      <c r="D434" s="191"/>
      <c r="E434" s="183"/>
      <c r="F434" s="182">
        <v>1263.729779842397</v>
      </c>
      <c r="G434" s="182">
        <v>58.992916613817208</v>
      </c>
      <c r="H434" s="183"/>
      <c r="I434" s="183"/>
      <c r="J434" s="183"/>
      <c r="K434" s="183"/>
      <c r="L434" s="182">
        <v>0</v>
      </c>
      <c r="M434" s="182">
        <v>-6.7199315199413396</v>
      </c>
      <c r="N434" s="182"/>
      <c r="O434" s="182"/>
      <c r="P434" s="184"/>
      <c r="Q434" s="49"/>
      <c r="R434" s="49"/>
      <c r="S434" s="49"/>
      <c r="T434" s="49"/>
    </row>
    <row r="435" spans="1:20" s="29" customFormat="1">
      <c r="A435" s="182">
        <v>432</v>
      </c>
      <c r="B435" s="182">
        <v>31.394369052653651</v>
      </c>
      <c r="C435" s="182">
        <v>31.131220214613883</v>
      </c>
      <c r="D435" s="191"/>
      <c r="E435" s="183"/>
      <c r="F435" s="182">
        <v>1210.4549392858801</v>
      </c>
      <c r="G435" s="182">
        <v>59.049448311328888</v>
      </c>
      <c r="H435" s="183"/>
      <c r="I435" s="183"/>
      <c r="J435" s="183"/>
      <c r="K435" s="183"/>
      <c r="L435" s="182">
        <v>0</v>
      </c>
      <c r="M435" s="182">
        <v>-6.7199315199413396</v>
      </c>
      <c r="N435" s="182"/>
      <c r="O435" s="182"/>
      <c r="P435" s="184"/>
      <c r="Q435" s="49"/>
      <c r="R435" s="49"/>
      <c r="S435" s="49"/>
      <c r="T435" s="49"/>
    </row>
    <row r="436" spans="1:20" s="29" customFormat="1">
      <c r="A436" s="182">
        <v>433</v>
      </c>
      <c r="B436" s="182">
        <v>31.54143506415695</v>
      </c>
      <c r="C436" s="182">
        <v>31.352251323682733</v>
      </c>
      <c r="D436" s="191"/>
      <c r="E436" s="183"/>
      <c r="F436" s="182">
        <v>1216.125280350122</v>
      </c>
      <c r="G436" s="182">
        <v>59.10322842001915</v>
      </c>
      <c r="H436" s="183"/>
      <c r="I436" s="183"/>
      <c r="J436" s="183"/>
      <c r="K436" s="183"/>
      <c r="L436" s="182">
        <v>0</v>
      </c>
      <c r="M436" s="182">
        <v>-6.7199315199413396</v>
      </c>
      <c r="N436" s="182"/>
      <c r="O436" s="182"/>
      <c r="P436" s="184"/>
      <c r="Q436" s="49"/>
      <c r="R436" s="49"/>
      <c r="S436" s="49"/>
      <c r="T436" s="49"/>
    </row>
    <row r="437" spans="1:20" s="29" customFormat="1">
      <c r="A437" s="182">
        <v>434</v>
      </c>
      <c r="B437" s="182">
        <v>30.897014888568091</v>
      </c>
      <c r="C437" s="182">
        <v>30.695812419227252</v>
      </c>
      <c r="D437" s="191"/>
      <c r="E437" s="183"/>
      <c r="F437" s="182">
        <v>1191.278735952025</v>
      </c>
      <c r="G437" s="182">
        <v>59.157008528709412</v>
      </c>
      <c r="H437" s="183"/>
      <c r="I437" s="183"/>
      <c r="J437" s="183"/>
      <c r="K437" s="183"/>
      <c r="L437" s="182">
        <v>0</v>
      </c>
      <c r="M437" s="182">
        <v>-6.7199315199413396</v>
      </c>
      <c r="N437" s="182"/>
      <c r="O437" s="182"/>
      <c r="P437" s="184"/>
      <c r="Q437" s="49"/>
      <c r="R437" s="49"/>
      <c r="S437" s="49"/>
      <c r="T437" s="49"/>
    </row>
    <row r="438" spans="1:20" s="29" customFormat="1">
      <c r="A438" s="182">
        <v>435</v>
      </c>
      <c r="B438" s="182">
        <v>30.891658710201341</v>
      </c>
      <c r="C438" s="182">
        <v>31.10963298136107</v>
      </c>
      <c r="D438" s="191"/>
      <c r="E438" s="183"/>
      <c r="F438" s="182">
        <v>1191.0722208107641</v>
      </c>
      <c r="G438" s="182">
        <v>59.209493219852448</v>
      </c>
      <c r="H438" s="183"/>
      <c r="I438" s="183"/>
      <c r="J438" s="183"/>
      <c r="K438" s="183"/>
      <c r="L438" s="182">
        <v>0</v>
      </c>
      <c r="M438" s="182">
        <v>-6.7199315199413396</v>
      </c>
      <c r="N438" s="182"/>
      <c r="O438" s="182"/>
      <c r="P438" s="184"/>
      <c r="Q438" s="49"/>
      <c r="R438" s="49"/>
      <c r="S438" s="49"/>
      <c r="T438" s="49"/>
    </row>
    <row r="439" spans="1:20" s="29" customFormat="1">
      <c r="A439" s="182">
        <v>436</v>
      </c>
      <c r="B439" s="182">
        <v>30.102868670225991</v>
      </c>
      <c r="C439" s="182">
        <v>30.11183259851467</v>
      </c>
      <c r="D439" s="191"/>
      <c r="E439" s="183"/>
      <c r="F439" s="182">
        <v>1160.659289168585</v>
      </c>
      <c r="G439" s="182">
        <v>59.261977910995483</v>
      </c>
      <c r="H439" s="183"/>
      <c r="I439" s="183"/>
      <c r="J439" s="183"/>
      <c r="K439" s="183"/>
      <c r="L439" s="182">
        <v>0</v>
      </c>
      <c r="M439" s="182">
        <v>-6.7199315199413396</v>
      </c>
      <c r="N439" s="182"/>
      <c r="O439" s="182"/>
      <c r="P439" s="184"/>
      <c r="Q439" s="49"/>
      <c r="R439" s="49"/>
      <c r="S439" s="49"/>
      <c r="T439" s="49"/>
    </row>
    <row r="440" spans="1:20" s="29" customFormat="1">
      <c r="A440" s="182">
        <v>437</v>
      </c>
      <c r="B440" s="182">
        <v>26.848084776070799</v>
      </c>
      <c r="C440" s="182">
        <v>26.943783915289469</v>
      </c>
      <c r="D440" s="191"/>
      <c r="E440" s="183"/>
      <c r="F440" s="182">
        <v>1654.1590735472689</v>
      </c>
      <c r="G440" s="182">
        <v>59.313160479068763</v>
      </c>
      <c r="H440" s="183"/>
      <c r="I440" s="183"/>
      <c r="J440" s="183"/>
      <c r="K440" s="183"/>
      <c r="L440" s="182">
        <v>0</v>
      </c>
      <c r="M440" s="182">
        <v>-6.7199315199413396</v>
      </c>
      <c r="N440" s="182"/>
      <c r="O440" s="182"/>
      <c r="P440" s="184"/>
      <c r="Q440" s="49"/>
      <c r="R440" s="49"/>
      <c r="S440" s="49"/>
      <c r="T440" s="49"/>
    </row>
    <row r="441" spans="1:20" s="29" customFormat="1">
      <c r="A441" s="182">
        <v>438</v>
      </c>
      <c r="B441" s="182">
        <v>24.918778748920481</v>
      </c>
      <c r="C441" s="182">
        <v>24.972547057855433</v>
      </c>
      <c r="D441" s="191"/>
      <c r="E441" s="183"/>
      <c r="F441" s="182">
        <v>1535.291038934068</v>
      </c>
      <c r="G441" s="182">
        <v>59.368085116147988</v>
      </c>
      <c r="H441" s="183"/>
      <c r="I441" s="183"/>
      <c r="J441" s="183"/>
      <c r="K441" s="183"/>
      <c r="L441" s="182">
        <v>0</v>
      </c>
      <c r="M441" s="182">
        <v>-6.7199315199413396</v>
      </c>
      <c r="N441" s="182"/>
      <c r="O441" s="182"/>
      <c r="P441" s="184"/>
      <c r="Q441" s="49"/>
      <c r="R441" s="49"/>
      <c r="S441" s="49"/>
      <c r="T441" s="49"/>
    </row>
    <row r="442" spans="1:20" s="29" customFormat="1">
      <c r="A442" s="182">
        <v>439</v>
      </c>
      <c r="B442" s="182">
        <v>21.212721753970481</v>
      </c>
      <c r="C442" s="182">
        <v>21.245275982512261</v>
      </c>
      <c r="D442" s="191"/>
      <c r="E442" s="183"/>
      <c r="F442" s="182">
        <v>1306.9541628994771</v>
      </c>
      <c r="G442" s="182">
        <v>59.419289588928223</v>
      </c>
      <c r="H442" s="183"/>
      <c r="I442" s="183"/>
      <c r="J442" s="183"/>
      <c r="K442" s="183"/>
      <c r="L442" s="182">
        <v>0</v>
      </c>
      <c r="M442" s="182">
        <v>-6.7199315199413396</v>
      </c>
      <c r="N442" s="182"/>
      <c r="O442" s="182"/>
      <c r="P442" s="184"/>
      <c r="Q442" s="49"/>
      <c r="R442" s="49"/>
      <c r="S442" s="49"/>
      <c r="T442" s="49"/>
    </row>
    <row r="443" spans="1:20" s="29" customFormat="1">
      <c r="A443" s="182">
        <v>440</v>
      </c>
      <c r="B443" s="182">
        <v>16.039640458370311</v>
      </c>
      <c r="C443" s="182">
        <v>15.932392868827444</v>
      </c>
      <c r="D443" s="191"/>
      <c r="E443" s="183"/>
      <c r="F443" s="182">
        <v>988.23126572874617</v>
      </c>
      <c r="G443" s="182">
        <v>59.477241188287728</v>
      </c>
      <c r="H443" s="183"/>
      <c r="I443" s="183"/>
      <c r="J443" s="183"/>
      <c r="K443" s="183"/>
      <c r="L443" s="182">
        <v>0</v>
      </c>
      <c r="M443" s="182">
        <v>-6.7199315199413396</v>
      </c>
      <c r="N443" s="182"/>
      <c r="O443" s="182"/>
      <c r="P443" s="184"/>
      <c r="Q443" s="49"/>
      <c r="R443" s="49"/>
      <c r="S443" s="49"/>
      <c r="T443" s="49"/>
    </row>
    <row r="444" spans="1:20" s="29" customFormat="1">
      <c r="A444" s="182">
        <v>441</v>
      </c>
      <c r="B444" s="182">
        <v>10.695043355024181</v>
      </c>
      <c r="C444" s="182">
        <v>10.663401866831716</v>
      </c>
      <c r="D444" s="191"/>
      <c r="E444" s="183"/>
      <c r="F444" s="182">
        <v>1273.812638213562</v>
      </c>
      <c r="G444" s="182">
        <v>59.522743582725518</v>
      </c>
      <c r="H444" s="183"/>
      <c r="I444" s="183"/>
      <c r="J444" s="183"/>
      <c r="K444" s="183"/>
      <c r="L444" s="182">
        <v>0</v>
      </c>
      <c r="M444" s="182">
        <v>-6.7199315199413396</v>
      </c>
      <c r="N444" s="182"/>
      <c r="O444" s="182"/>
      <c r="P444" s="184"/>
      <c r="Q444" s="49"/>
      <c r="R444" s="49"/>
      <c r="S444" s="49"/>
      <c r="T444" s="49"/>
    </row>
    <row r="445" spans="1:20" s="29" customFormat="1">
      <c r="A445" s="182">
        <v>442</v>
      </c>
      <c r="B445" s="182">
        <v>6.2921343593501664</v>
      </c>
      <c r="C445" s="182">
        <v>6.2344619918144497</v>
      </c>
      <c r="D445" s="191"/>
      <c r="E445" s="183"/>
      <c r="F445" s="182">
        <v>800</v>
      </c>
      <c r="G445" s="182">
        <v>59.579275280237198</v>
      </c>
      <c r="H445" s="183"/>
      <c r="I445" s="183"/>
      <c r="J445" s="183"/>
      <c r="K445" s="183"/>
      <c r="L445" s="182">
        <v>0</v>
      </c>
      <c r="M445" s="182">
        <v>-6.7199315199413396</v>
      </c>
      <c r="N445" s="182"/>
      <c r="O445" s="182"/>
      <c r="P445" s="184"/>
      <c r="Q445" s="49"/>
      <c r="R445" s="49"/>
      <c r="S445" s="49"/>
      <c r="T445" s="49"/>
    </row>
    <row r="446" spans="1:20" s="29" customFormat="1">
      <c r="A446" s="182">
        <v>443</v>
      </c>
      <c r="B446" s="182">
        <v>2.0168742767859902</v>
      </c>
      <c r="C446" s="182">
        <v>2.0313263207042125</v>
      </c>
      <c r="D446" s="191"/>
      <c r="E446" s="183"/>
      <c r="F446" s="182">
        <v>800</v>
      </c>
      <c r="G446" s="182">
        <v>59.606727600097663</v>
      </c>
      <c r="H446" s="183"/>
      <c r="I446" s="183"/>
      <c r="J446" s="183"/>
      <c r="K446" s="183"/>
      <c r="L446" s="182">
        <v>0</v>
      </c>
      <c r="M446" s="182">
        <v>-6.7199315199413396</v>
      </c>
      <c r="N446" s="182"/>
      <c r="O446" s="182"/>
      <c r="P446" s="184"/>
      <c r="Q446" s="49"/>
      <c r="R446" s="49"/>
      <c r="S446" s="49"/>
      <c r="T446" s="49"/>
    </row>
    <row r="447" spans="1:20" s="29" customFormat="1">
      <c r="A447" s="182">
        <v>444</v>
      </c>
      <c r="B447" s="182">
        <v>0</v>
      </c>
      <c r="C447" s="182">
        <v>0</v>
      </c>
      <c r="D447" s="191"/>
      <c r="E447" s="183"/>
      <c r="F447" s="182">
        <v>800</v>
      </c>
      <c r="G447" s="182">
        <v>59.634179919958108</v>
      </c>
      <c r="H447" s="183"/>
      <c r="I447" s="183"/>
      <c r="J447" s="183"/>
      <c r="K447" s="183"/>
      <c r="L447" s="182">
        <v>0</v>
      </c>
      <c r="M447" s="182">
        <v>-6.7199315199413396</v>
      </c>
      <c r="N447" s="182"/>
      <c r="O447" s="182"/>
      <c r="P447" s="184"/>
      <c r="Q447" s="49"/>
      <c r="R447" s="49"/>
      <c r="S447" s="49"/>
      <c r="T447" s="49"/>
    </row>
    <row r="448" spans="1:20" s="29" customFormat="1">
      <c r="A448" s="182">
        <v>445</v>
      </c>
      <c r="B448" s="182">
        <v>0</v>
      </c>
      <c r="C448" s="182">
        <v>0</v>
      </c>
      <c r="D448" s="191"/>
      <c r="E448" s="183"/>
      <c r="F448" s="182">
        <v>800</v>
      </c>
      <c r="G448" s="182">
        <v>59.661632239818573</v>
      </c>
      <c r="H448" s="183"/>
      <c r="I448" s="183"/>
      <c r="J448" s="183"/>
      <c r="K448" s="183"/>
      <c r="L448" s="182">
        <v>0</v>
      </c>
      <c r="M448" s="182">
        <v>-6.7199315199413396</v>
      </c>
      <c r="N448" s="182"/>
      <c r="O448" s="182"/>
      <c r="P448" s="184"/>
      <c r="Q448" s="49"/>
      <c r="R448" s="49"/>
      <c r="S448" s="49"/>
      <c r="T448" s="49"/>
    </row>
    <row r="449" spans="1:20" s="29" customFormat="1">
      <c r="A449" s="182">
        <v>446</v>
      </c>
      <c r="B449" s="182">
        <v>0</v>
      </c>
      <c r="C449" s="182">
        <v>0</v>
      </c>
      <c r="D449" s="191"/>
      <c r="E449" s="183"/>
      <c r="F449" s="182">
        <v>800</v>
      </c>
      <c r="G449" s="182">
        <v>59.689084559679031</v>
      </c>
      <c r="H449" s="183"/>
      <c r="I449" s="183"/>
      <c r="J449" s="183"/>
      <c r="K449" s="183"/>
      <c r="L449" s="182">
        <v>0</v>
      </c>
      <c r="M449" s="182">
        <v>-6.7199315199413396</v>
      </c>
      <c r="N449" s="182"/>
      <c r="O449" s="182"/>
      <c r="P449" s="184"/>
      <c r="Q449" s="49"/>
      <c r="R449" s="49"/>
      <c r="S449" s="49"/>
      <c r="T449" s="49"/>
    </row>
    <row r="450" spans="1:20" s="29" customFormat="1">
      <c r="A450" s="182">
        <v>447</v>
      </c>
      <c r="B450" s="182">
        <v>0</v>
      </c>
      <c r="C450" s="182">
        <v>0</v>
      </c>
      <c r="D450" s="191"/>
      <c r="E450" s="183"/>
      <c r="F450" s="182">
        <v>800</v>
      </c>
      <c r="G450" s="182">
        <v>59.71653687953949</v>
      </c>
      <c r="H450" s="183"/>
      <c r="I450" s="183"/>
      <c r="J450" s="183"/>
      <c r="K450" s="183"/>
      <c r="L450" s="182">
        <v>0</v>
      </c>
      <c r="M450" s="182">
        <v>-6.7199315199413396</v>
      </c>
      <c r="N450" s="182"/>
      <c r="O450" s="182"/>
      <c r="P450" s="184"/>
      <c r="Q450" s="49"/>
      <c r="R450" s="49"/>
      <c r="S450" s="49"/>
      <c r="T450" s="49"/>
    </row>
    <row r="451" spans="1:20" s="29" customFormat="1">
      <c r="A451" s="182">
        <v>448</v>
      </c>
      <c r="B451" s="182">
        <v>0</v>
      </c>
      <c r="C451" s="182">
        <v>0</v>
      </c>
      <c r="D451" s="191"/>
      <c r="E451" s="183"/>
      <c r="F451" s="182">
        <v>800</v>
      </c>
      <c r="G451" s="182">
        <v>59.743989199399948</v>
      </c>
      <c r="H451" s="183"/>
      <c r="I451" s="183"/>
      <c r="J451" s="183"/>
      <c r="K451" s="183"/>
      <c r="L451" s="182">
        <v>0</v>
      </c>
      <c r="M451" s="182">
        <v>-6.7199315199413396</v>
      </c>
      <c r="N451" s="182"/>
      <c r="O451" s="182"/>
      <c r="P451" s="184"/>
      <c r="Q451" s="49"/>
      <c r="R451" s="49"/>
      <c r="S451" s="49"/>
      <c r="T451" s="49"/>
    </row>
    <row r="452" spans="1:20" s="29" customFormat="1">
      <c r="A452" s="182">
        <v>449</v>
      </c>
      <c r="B452" s="182">
        <v>0</v>
      </c>
      <c r="C452" s="182">
        <v>0</v>
      </c>
      <c r="D452" s="191"/>
      <c r="E452" s="183"/>
      <c r="F452" s="182">
        <v>800</v>
      </c>
      <c r="G452" s="182">
        <v>59.771441519260406</v>
      </c>
      <c r="H452" s="183"/>
      <c r="I452" s="183"/>
      <c r="J452" s="183"/>
      <c r="K452" s="183"/>
      <c r="L452" s="182">
        <v>0</v>
      </c>
      <c r="M452" s="182">
        <v>-6.7199315199413396</v>
      </c>
      <c r="N452" s="182"/>
      <c r="O452" s="182"/>
      <c r="P452" s="184"/>
      <c r="Q452" s="49"/>
      <c r="R452" s="49"/>
      <c r="S452" s="49"/>
      <c r="T452" s="49"/>
    </row>
    <row r="453" spans="1:20" s="29" customFormat="1">
      <c r="A453" s="182">
        <v>450</v>
      </c>
      <c r="B453" s="182">
        <v>0</v>
      </c>
      <c r="C453" s="182">
        <v>0</v>
      </c>
      <c r="D453" s="191"/>
      <c r="E453" s="183"/>
      <c r="F453" s="182">
        <v>800</v>
      </c>
      <c r="G453" s="182">
        <v>59.798893839120858</v>
      </c>
      <c r="H453" s="183"/>
      <c r="I453" s="183"/>
      <c r="J453" s="183"/>
      <c r="K453" s="183"/>
      <c r="L453" s="182">
        <v>0</v>
      </c>
      <c r="M453" s="182">
        <v>-6.7199315199413396</v>
      </c>
      <c r="N453" s="182"/>
      <c r="O453" s="182"/>
      <c r="P453" s="184"/>
      <c r="Q453" s="49"/>
      <c r="R453" s="49"/>
      <c r="S453" s="49"/>
      <c r="T453" s="49"/>
    </row>
    <row r="454" spans="1:20" s="29" customFormat="1">
      <c r="A454" s="182">
        <v>451</v>
      </c>
      <c r="B454" s="182">
        <v>0</v>
      </c>
      <c r="C454" s="182">
        <v>0</v>
      </c>
      <c r="D454" s="191"/>
      <c r="E454" s="183"/>
      <c r="F454" s="182">
        <v>800</v>
      </c>
      <c r="G454" s="182">
        <v>59.826346158981323</v>
      </c>
      <c r="H454" s="183"/>
      <c r="I454" s="183"/>
      <c r="J454" s="183"/>
      <c r="K454" s="183"/>
      <c r="L454" s="182">
        <v>0</v>
      </c>
      <c r="M454" s="182">
        <v>-6.7199315199413396</v>
      </c>
      <c r="N454" s="182"/>
      <c r="O454" s="182"/>
      <c r="P454" s="184"/>
      <c r="Q454" s="49"/>
      <c r="R454" s="49"/>
      <c r="S454" s="49"/>
      <c r="T454" s="49"/>
    </row>
    <row r="455" spans="1:20" s="29" customFormat="1">
      <c r="A455" s="182">
        <v>452</v>
      </c>
      <c r="B455" s="182">
        <v>0</v>
      </c>
      <c r="C455" s="182">
        <v>0</v>
      </c>
      <c r="D455" s="191"/>
      <c r="E455" s="183"/>
      <c r="F455" s="182">
        <v>800</v>
      </c>
      <c r="G455" s="182">
        <v>59.853798478841782</v>
      </c>
      <c r="H455" s="183"/>
      <c r="I455" s="183"/>
      <c r="J455" s="183"/>
      <c r="K455" s="183"/>
      <c r="L455" s="182">
        <v>0</v>
      </c>
      <c r="M455" s="182">
        <v>-6.7199315199413396</v>
      </c>
      <c r="N455" s="182"/>
      <c r="O455" s="182"/>
      <c r="P455" s="184"/>
      <c r="Q455" s="49"/>
      <c r="R455" s="49"/>
      <c r="S455" s="49"/>
      <c r="T455" s="49"/>
    </row>
    <row r="456" spans="1:20" s="29" customFormat="1">
      <c r="A456" s="182">
        <v>453</v>
      </c>
      <c r="B456" s="182">
        <v>0</v>
      </c>
      <c r="C456" s="182">
        <v>0</v>
      </c>
      <c r="D456" s="191"/>
      <c r="E456" s="183"/>
      <c r="F456" s="182">
        <v>800</v>
      </c>
      <c r="G456" s="182">
        <v>59.88125079870224</v>
      </c>
      <c r="H456" s="183"/>
      <c r="I456" s="183"/>
      <c r="J456" s="183"/>
      <c r="K456" s="183"/>
      <c r="L456" s="182">
        <v>0</v>
      </c>
      <c r="M456" s="182">
        <v>-6.7199315199413396</v>
      </c>
      <c r="N456" s="182"/>
      <c r="O456" s="182"/>
      <c r="P456" s="184"/>
      <c r="Q456" s="49"/>
      <c r="R456" s="49"/>
      <c r="S456" s="49"/>
      <c r="T456" s="49"/>
    </row>
    <row r="457" spans="1:20" s="29" customFormat="1">
      <c r="A457" s="182">
        <v>454</v>
      </c>
      <c r="B457" s="182">
        <v>0</v>
      </c>
      <c r="C457" s="182">
        <v>0</v>
      </c>
      <c r="D457" s="191"/>
      <c r="E457" s="183"/>
      <c r="F457" s="182">
        <v>800</v>
      </c>
      <c r="G457" s="182">
        <v>59.908703118562698</v>
      </c>
      <c r="H457" s="183"/>
      <c r="I457" s="183"/>
      <c r="J457" s="183"/>
      <c r="K457" s="183"/>
      <c r="L457" s="182">
        <v>0</v>
      </c>
      <c r="M457" s="182">
        <v>-6.7199315199413396</v>
      </c>
      <c r="N457" s="182"/>
      <c r="O457" s="182"/>
      <c r="P457" s="184"/>
      <c r="Q457" s="49"/>
      <c r="R457" s="49"/>
      <c r="S457" s="49"/>
      <c r="T457" s="49"/>
    </row>
    <row r="458" spans="1:20" s="29" customFormat="1">
      <c r="A458" s="182">
        <v>455</v>
      </c>
      <c r="B458" s="182">
        <v>0</v>
      </c>
      <c r="C458" s="182">
        <v>0</v>
      </c>
      <c r="D458" s="191"/>
      <c r="E458" s="183"/>
      <c r="F458" s="182">
        <v>800</v>
      </c>
      <c r="G458" s="182">
        <v>59.936155438423157</v>
      </c>
      <c r="H458" s="183"/>
      <c r="I458" s="183"/>
      <c r="J458" s="183"/>
      <c r="K458" s="183"/>
      <c r="L458" s="182">
        <v>0</v>
      </c>
      <c r="M458" s="182">
        <v>-6.7199315199413396</v>
      </c>
      <c r="N458" s="182"/>
      <c r="O458" s="182"/>
      <c r="P458" s="184"/>
      <c r="Q458" s="49"/>
      <c r="R458" s="49"/>
      <c r="S458" s="49"/>
      <c r="T458" s="49"/>
    </row>
    <row r="459" spans="1:20" s="29" customFormat="1">
      <c r="A459" s="182">
        <v>456</v>
      </c>
      <c r="B459" s="182">
        <v>0</v>
      </c>
      <c r="C459" s="182">
        <v>0</v>
      </c>
      <c r="D459" s="191"/>
      <c r="E459" s="183"/>
      <c r="F459" s="182">
        <v>800</v>
      </c>
      <c r="G459" s="182">
        <v>59.963607758283622</v>
      </c>
      <c r="H459" s="183"/>
      <c r="I459" s="183"/>
      <c r="J459" s="183"/>
      <c r="K459" s="183"/>
      <c r="L459" s="182">
        <v>0</v>
      </c>
      <c r="M459" s="182">
        <v>-6.7199315199413396</v>
      </c>
      <c r="N459" s="182"/>
      <c r="O459" s="182"/>
      <c r="P459" s="184"/>
      <c r="Q459" s="49"/>
      <c r="R459" s="49"/>
      <c r="S459" s="49"/>
      <c r="T459" s="49"/>
    </row>
    <row r="460" spans="1:20" s="29" customFormat="1">
      <c r="A460" s="182">
        <v>457</v>
      </c>
      <c r="B460" s="182">
        <v>0</v>
      </c>
      <c r="C460" s="182">
        <v>0</v>
      </c>
      <c r="D460" s="191"/>
      <c r="E460" s="183"/>
      <c r="F460" s="182">
        <v>800</v>
      </c>
      <c r="G460" s="182">
        <v>59.991060078144073</v>
      </c>
      <c r="H460" s="183"/>
      <c r="I460" s="183"/>
      <c r="J460" s="183"/>
      <c r="K460" s="183"/>
      <c r="L460" s="182">
        <v>0</v>
      </c>
      <c r="M460" s="182">
        <v>-6.7199315199413396</v>
      </c>
      <c r="N460" s="182"/>
      <c r="O460" s="182"/>
      <c r="P460" s="184"/>
      <c r="Q460" s="49"/>
      <c r="R460" s="49"/>
      <c r="S460" s="49"/>
      <c r="T460" s="49"/>
    </row>
    <row r="461" spans="1:20" s="29" customFormat="1">
      <c r="A461" s="182">
        <v>458</v>
      </c>
      <c r="B461" s="182">
        <v>0</v>
      </c>
      <c r="C461" s="182">
        <v>0</v>
      </c>
      <c r="D461" s="191"/>
      <c r="E461" s="183"/>
      <c r="F461" s="182">
        <v>800</v>
      </c>
      <c r="G461" s="182">
        <v>60.018512398004532</v>
      </c>
      <c r="H461" s="183"/>
      <c r="I461" s="183"/>
      <c r="J461" s="183"/>
      <c r="K461" s="183"/>
      <c r="L461" s="182">
        <v>0</v>
      </c>
      <c r="M461" s="182">
        <v>-6.7199315199413396</v>
      </c>
      <c r="N461" s="182"/>
      <c r="O461" s="182"/>
      <c r="P461" s="184"/>
      <c r="Q461" s="49"/>
      <c r="R461" s="49"/>
      <c r="S461" s="49"/>
      <c r="T461" s="49"/>
    </row>
    <row r="462" spans="1:20" s="29" customFormat="1">
      <c r="A462" s="182">
        <v>459</v>
      </c>
      <c r="B462" s="182">
        <v>0</v>
      </c>
      <c r="C462" s="182">
        <v>0</v>
      </c>
      <c r="D462" s="191"/>
      <c r="E462" s="183"/>
      <c r="F462" s="182">
        <v>800</v>
      </c>
      <c r="G462" s="182">
        <v>60.04596471786499</v>
      </c>
      <c r="H462" s="183"/>
      <c r="I462" s="183"/>
      <c r="J462" s="183"/>
      <c r="K462" s="183"/>
      <c r="L462" s="182">
        <v>0</v>
      </c>
      <c r="M462" s="182">
        <v>-6.7199315199413396</v>
      </c>
      <c r="N462" s="182"/>
      <c r="O462" s="182"/>
      <c r="P462" s="184"/>
      <c r="Q462" s="49"/>
      <c r="R462" s="49"/>
      <c r="S462" s="49"/>
      <c r="T462" s="49"/>
    </row>
    <row r="463" spans="1:20" s="29" customFormat="1">
      <c r="A463" s="182">
        <v>460</v>
      </c>
      <c r="B463" s="182">
        <v>0</v>
      </c>
      <c r="C463" s="182">
        <v>0</v>
      </c>
      <c r="D463" s="191"/>
      <c r="E463" s="183"/>
      <c r="F463" s="182">
        <v>800</v>
      </c>
      <c r="G463" s="182">
        <v>60.073417037725449</v>
      </c>
      <c r="H463" s="183"/>
      <c r="I463" s="183"/>
      <c r="J463" s="183"/>
      <c r="K463" s="183"/>
      <c r="L463" s="182">
        <v>0</v>
      </c>
      <c r="M463" s="182">
        <v>-6.7199315199413396</v>
      </c>
      <c r="N463" s="182"/>
      <c r="O463" s="182"/>
      <c r="P463" s="184"/>
      <c r="Q463" s="49"/>
      <c r="R463" s="49"/>
      <c r="S463" s="49"/>
      <c r="T463" s="49"/>
    </row>
    <row r="464" spans="1:20" s="29" customFormat="1">
      <c r="A464" s="182">
        <v>461</v>
      </c>
      <c r="B464" s="182">
        <v>0</v>
      </c>
      <c r="C464" s="182">
        <v>0</v>
      </c>
      <c r="D464" s="191"/>
      <c r="E464" s="183"/>
      <c r="F464" s="182">
        <v>800</v>
      </c>
      <c r="G464" s="182">
        <v>60.100869357585907</v>
      </c>
      <c r="H464" s="183"/>
      <c r="I464" s="183"/>
      <c r="J464" s="183"/>
      <c r="K464" s="183"/>
      <c r="L464" s="182">
        <v>0</v>
      </c>
      <c r="M464" s="182">
        <v>-6.7199315199413396</v>
      </c>
      <c r="N464" s="182"/>
      <c r="O464" s="182"/>
      <c r="P464" s="184"/>
      <c r="Q464" s="49"/>
      <c r="R464" s="49"/>
      <c r="S464" s="49"/>
      <c r="T464" s="49"/>
    </row>
    <row r="465" spans="1:20" s="29" customFormat="1">
      <c r="A465" s="182">
        <v>462</v>
      </c>
      <c r="B465" s="182">
        <v>0</v>
      </c>
      <c r="C465" s="182">
        <v>0</v>
      </c>
      <c r="D465" s="191"/>
      <c r="E465" s="183"/>
      <c r="F465" s="182">
        <v>800</v>
      </c>
      <c r="G465" s="182">
        <v>60.128321677446372</v>
      </c>
      <c r="H465" s="183"/>
      <c r="I465" s="183"/>
      <c r="J465" s="183"/>
      <c r="K465" s="183"/>
      <c r="L465" s="182">
        <v>0</v>
      </c>
      <c r="M465" s="182">
        <v>-6.7199315199413396</v>
      </c>
      <c r="N465" s="182"/>
      <c r="O465" s="182"/>
      <c r="P465" s="184"/>
      <c r="Q465" s="49"/>
      <c r="R465" s="49"/>
      <c r="S465" s="49"/>
      <c r="T465" s="49"/>
    </row>
    <row r="466" spans="1:20" s="29" customFormat="1">
      <c r="A466" s="182">
        <v>463</v>
      </c>
      <c r="B466" s="182">
        <v>0</v>
      </c>
      <c r="C466" s="182">
        <v>0</v>
      </c>
      <c r="D466" s="191"/>
      <c r="E466" s="183"/>
      <c r="F466" s="182">
        <v>800</v>
      </c>
      <c r="G466" s="182">
        <v>60.155773997306817</v>
      </c>
      <c r="H466" s="183"/>
      <c r="I466" s="183"/>
      <c r="J466" s="183"/>
      <c r="K466" s="183"/>
      <c r="L466" s="182">
        <v>0</v>
      </c>
      <c r="M466" s="182">
        <v>-6.7199315199413396</v>
      </c>
      <c r="N466" s="182"/>
      <c r="O466" s="182"/>
      <c r="P466" s="184"/>
      <c r="Q466" s="49"/>
      <c r="R466" s="49"/>
      <c r="S466" s="49"/>
      <c r="T466" s="49"/>
    </row>
    <row r="467" spans="1:20" s="29" customFormat="1">
      <c r="A467" s="182">
        <v>464</v>
      </c>
      <c r="B467" s="182">
        <v>0</v>
      </c>
      <c r="C467" s="182">
        <v>0</v>
      </c>
      <c r="D467" s="191"/>
      <c r="E467" s="183"/>
      <c r="F467" s="182">
        <v>800</v>
      </c>
      <c r="G467" s="182">
        <v>60.183226317167282</v>
      </c>
      <c r="H467" s="183"/>
      <c r="I467" s="183"/>
      <c r="J467" s="183"/>
      <c r="K467" s="183"/>
      <c r="L467" s="182">
        <v>0</v>
      </c>
      <c r="M467" s="182">
        <v>-6.7199315199413396</v>
      </c>
      <c r="N467" s="182"/>
      <c r="O467" s="182"/>
      <c r="P467" s="184"/>
      <c r="Q467" s="49"/>
      <c r="R467" s="49"/>
      <c r="S467" s="49"/>
      <c r="T467" s="49"/>
    </row>
    <row r="468" spans="1:20" s="29" customFormat="1">
      <c r="A468" s="182">
        <v>465</v>
      </c>
      <c r="B468" s="182">
        <v>0</v>
      </c>
      <c r="C468" s="182">
        <v>0</v>
      </c>
      <c r="D468" s="191"/>
      <c r="E468" s="183"/>
      <c r="F468" s="182">
        <v>800</v>
      </c>
      <c r="G468" s="182">
        <v>60.21067863702774</v>
      </c>
      <c r="H468" s="183"/>
      <c r="I468" s="183"/>
      <c r="J468" s="183"/>
      <c r="K468" s="183"/>
      <c r="L468" s="182">
        <v>0</v>
      </c>
      <c r="M468" s="182">
        <v>-6.7199315199413396</v>
      </c>
      <c r="N468" s="182"/>
      <c r="O468" s="182"/>
      <c r="P468" s="184"/>
      <c r="Q468" s="49"/>
      <c r="R468" s="49"/>
      <c r="S468" s="49"/>
      <c r="T468" s="49"/>
    </row>
    <row r="469" spans="1:20" s="29" customFormat="1">
      <c r="A469" s="182">
        <v>466</v>
      </c>
      <c r="B469" s="182">
        <v>0</v>
      </c>
      <c r="C469" s="182">
        <v>0</v>
      </c>
      <c r="D469" s="191"/>
      <c r="E469" s="183"/>
      <c r="F469" s="182">
        <v>800</v>
      </c>
      <c r="G469" s="182">
        <v>60.238130956888199</v>
      </c>
      <c r="H469" s="183"/>
      <c r="I469" s="183"/>
      <c r="J469" s="183"/>
      <c r="K469" s="183"/>
      <c r="L469" s="182">
        <v>0</v>
      </c>
      <c r="M469" s="182">
        <v>-6.7199315199413396</v>
      </c>
      <c r="N469" s="182"/>
      <c r="O469" s="182"/>
      <c r="P469" s="184"/>
      <c r="Q469" s="49"/>
      <c r="R469" s="49"/>
      <c r="S469" s="49"/>
      <c r="T469" s="49"/>
    </row>
    <row r="470" spans="1:20" s="29" customFormat="1">
      <c r="A470" s="182">
        <v>467</v>
      </c>
      <c r="B470" s="182">
        <v>0</v>
      </c>
      <c r="C470" s="182">
        <v>0</v>
      </c>
      <c r="D470" s="191"/>
      <c r="E470" s="183"/>
      <c r="F470" s="182">
        <v>800</v>
      </c>
      <c r="G470" s="182">
        <v>60.265583276748657</v>
      </c>
      <c r="H470" s="183"/>
      <c r="I470" s="183"/>
      <c r="J470" s="183"/>
      <c r="K470" s="183"/>
      <c r="L470" s="182">
        <v>0</v>
      </c>
      <c r="M470" s="182">
        <v>-6.7199315199413396</v>
      </c>
      <c r="N470" s="182"/>
      <c r="O470" s="182"/>
      <c r="P470" s="184"/>
      <c r="Q470" s="49"/>
      <c r="R470" s="49"/>
      <c r="S470" s="49"/>
      <c r="T470" s="49"/>
    </row>
    <row r="471" spans="1:20" s="29" customFormat="1">
      <c r="A471" s="182">
        <v>468</v>
      </c>
      <c r="B471" s="182">
        <v>0</v>
      </c>
      <c r="C471" s="182">
        <v>0</v>
      </c>
      <c r="D471" s="191"/>
      <c r="E471" s="183"/>
      <c r="F471" s="182">
        <v>800</v>
      </c>
      <c r="G471" s="182">
        <v>60.293035596609123</v>
      </c>
      <c r="H471" s="183"/>
      <c r="I471" s="183"/>
      <c r="J471" s="183"/>
      <c r="K471" s="183"/>
      <c r="L471" s="182">
        <v>0</v>
      </c>
      <c r="M471" s="182">
        <v>-6.7199315199413396</v>
      </c>
      <c r="N471" s="182"/>
      <c r="O471" s="182"/>
      <c r="P471" s="184"/>
      <c r="Q471" s="49"/>
      <c r="R471" s="49"/>
      <c r="S471" s="49"/>
      <c r="T471" s="49"/>
    </row>
    <row r="472" spans="1:20" s="29" customFormat="1">
      <c r="A472" s="182">
        <v>469</v>
      </c>
      <c r="B472" s="182">
        <v>0</v>
      </c>
      <c r="C472" s="182">
        <v>0</v>
      </c>
      <c r="D472" s="191"/>
      <c r="E472" s="183"/>
      <c r="F472" s="182">
        <v>800</v>
      </c>
      <c r="G472" s="182">
        <v>60.320487916469567</v>
      </c>
      <c r="H472" s="183"/>
      <c r="I472" s="183"/>
      <c r="J472" s="183"/>
      <c r="K472" s="183"/>
      <c r="L472" s="182">
        <v>0</v>
      </c>
      <c r="M472" s="182">
        <v>-6.7199315199413396</v>
      </c>
      <c r="N472" s="182"/>
      <c r="O472" s="182"/>
      <c r="P472" s="184"/>
      <c r="Q472" s="49"/>
      <c r="R472" s="49"/>
      <c r="S472" s="49"/>
      <c r="T472" s="49"/>
    </row>
    <row r="473" spans="1:20" s="29" customFormat="1">
      <c r="A473" s="182">
        <v>470</v>
      </c>
      <c r="B473" s="182">
        <v>0</v>
      </c>
      <c r="C473" s="182">
        <v>0</v>
      </c>
      <c r="D473" s="191"/>
      <c r="E473" s="183"/>
      <c r="F473" s="182">
        <v>800</v>
      </c>
      <c r="G473" s="182">
        <v>60.347940236330032</v>
      </c>
      <c r="H473" s="183"/>
      <c r="I473" s="183"/>
      <c r="J473" s="183"/>
      <c r="K473" s="183"/>
      <c r="L473" s="182">
        <v>0</v>
      </c>
      <c r="M473" s="182">
        <v>-6.7199315199413396</v>
      </c>
      <c r="N473" s="182"/>
      <c r="O473" s="182"/>
      <c r="P473" s="184"/>
      <c r="Q473" s="49"/>
      <c r="R473" s="49"/>
      <c r="S473" s="49"/>
      <c r="T473" s="49"/>
    </row>
    <row r="474" spans="1:20" s="29" customFormat="1">
      <c r="A474" s="182">
        <v>471</v>
      </c>
      <c r="B474" s="182">
        <v>0</v>
      </c>
      <c r="C474" s="182">
        <v>0</v>
      </c>
      <c r="D474" s="191"/>
      <c r="E474" s="183"/>
      <c r="F474" s="182">
        <v>800</v>
      </c>
      <c r="G474" s="182">
        <v>60.375392556190491</v>
      </c>
      <c r="H474" s="183"/>
      <c r="I474" s="183"/>
      <c r="J474" s="183"/>
      <c r="K474" s="183"/>
      <c r="L474" s="182">
        <v>0</v>
      </c>
      <c r="M474" s="182">
        <v>-6.7199315199413396</v>
      </c>
      <c r="N474" s="182"/>
      <c r="O474" s="182"/>
      <c r="P474" s="184"/>
      <c r="Q474" s="49"/>
      <c r="R474" s="49"/>
      <c r="S474" s="49"/>
      <c r="T474" s="49"/>
    </row>
    <row r="475" spans="1:20" s="29" customFormat="1">
      <c r="A475" s="182">
        <v>472</v>
      </c>
      <c r="B475" s="182">
        <v>0</v>
      </c>
      <c r="C475" s="182">
        <v>0</v>
      </c>
      <c r="D475" s="191"/>
      <c r="E475" s="183"/>
      <c r="F475" s="182">
        <v>800</v>
      </c>
      <c r="G475" s="182">
        <v>60.402844876050949</v>
      </c>
      <c r="H475" s="183"/>
      <c r="I475" s="183"/>
      <c r="J475" s="183"/>
      <c r="K475" s="183"/>
      <c r="L475" s="182">
        <v>0</v>
      </c>
      <c r="M475" s="182">
        <v>-6.7199315199413396</v>
      </c>
      <c r="N475" s="182"/>
      <c r="O475" s="182"/>
      <c r="P475" s="184"/>
      <c r="Q475" s="49"/>
      <c r="R475" s="49"/>
      <c r="S475" s="49"/>
      <c r="T475" s="49"/>
    </row>
    <row r="476" spans="1:20" s="29" customFormat="1">
      <c r="A476" s="182">
        <v>473</v>
      </c>
      <c r="B476" s="182">
        <v>0</v>
      </c>
      <c r="C476" s="182">
        <v>0</v>
      </c>
      <c r="D476" s="191"/>
      <c r="E476" s="183"/>
      <c r="F476" s="182">
        <v>800</v>
      </c>
      <c r="G476" s="182">
        <v>60.430297195911407</v>
      </c>
      <c r="H476" s="183"/>
      <c r="I476" s="183"/>
      <c r="J476" s="183"/>
      <c r="K476" s="183"/>
      <c r="L476" s="182">
        <v>0</v>
      </c>
      <c r="M476" s="182">
        <v>-6.7199315199413396</v>
      </c>
      <c r="N476" s="182"/>
      <c r="O476" s="182"/>
      <c r="P476" s="184"/>
      <c r="Q476" s="49"/>
      <c r="R476" s="49"/>
      <c r="S476" s="49"/>
      <c r="T476" s="49"/>
    </row>
    <row r="477" spans="1:20" s="29" customFormat="1">
      <c r="A477" s="182">
        <v>474</v>
      </c>
      <c r="B477" s="182">
        <v>0</v>
      </c>
      <c r="C477" s="182">
        <v>0</v>
      </c>
      <c r="D477" s="191"/>
      <c r="E477" s="183"/>
      <c r="F477" s="182">
        <v>800</v>
      </c>
      <c r="G477" s="182">
        <v>60.457749515771873</v>
      </c>
      <c r="H477" s="183"/>
      <c r="I477" s="183"/>
      <c r="J477" s="183"/>
      <c r="K477" s="183"/>
      <c r="L477" s="182">
        <v>0</v>
      </c>
      <c r="M477" s="182">
        <v>-6.7199315199413396</v>
      </c>
      <c r="N477" s="182"/>
      <c r="O477" s="182"/>
      <c r="P477" s="184"/>
      <c r="Q477" s="49"/>
      <c r="R477" s="49"/>
      <c r="S477" s="49"/>
      <c r="T477" s="49"/>
    </row>
    <row r="478" spans="1:20" s="29" customFormat="1">
      <c r="A478" s="182">
        <v>475</v>
      </c>
      <c r="B478" s="182">
        <v>0</v>
      </c>
      <c r="C478" s="182">
        <v>0</v>
      </c>
      <c r="D478" s="191"/>
      <c r="E478" s="183"/>
      <c r="F478" s="182">
        <v>800</v>
      </c>
      <c r="G478" s="182">
        <v>60.485201835632317</v>
      </c>
      <c r="H478" s="183"/>
      <c r="I478" s="183"/>
      <c r="J478" s="183"/>
      <c r="K478" s="183"/>
      <c r="L478" s="182">
        <v>0</v>
      </c>
      <c r="M478" s="182">
        <v>-6.7199315199413396</v>
      </c>
      <c r="N478" s="182"/>
      <c r="O478" s="182"/>
      <c r="P478" s="184"/>
      <c r="Q478" s="49"/>
      <c r="R478" s="49"/>
      <c r="S478" s="49"/>
      <c r="T478" s="49"/>
    </row>
    <row r="479" spans="1:20" s="29" customFormat="1">
      <c r="A479" s="182">
        <v>476</v>
      </c>
      <c r="B479" s="182">
        <v>0</v>
      </c>
      <c r="C479" s="182">
        <v>0</v>
      </c>
      <c r="D479" s="191"/>
      <c r="E479" s="183"/>
      <c r="F479" s="182">
        <v>800</v>
      </c>
      <c r="G479" s="182">
        <v>60.512654155492783</v>
      </c>
      <c r="H479" s="183"/>
      <c r="I479" s="183"/>
      <c r="J479" s="183"/>
      <c r="K479" s="183"/>
      <c r="L479" s="182">
        <v>0</v>
      </c>
      <c r="M479" s="182">
        <v>-6.7199315199413396</v>
      </c>
      <c r="N479" s="182"/>
      <c r="O479" s="182"/>
      <c r="P479" s="184"/>
      <c r="Q479" s="49"/>
      <c r="R479" s="49"/>
      <c r="S479" s="49"/>
      <c r="T479" s="49"/>
    </row>
    <row r="480" spans="1:20" s="29" customFormat="1">
      <c r="A480" s="182">
        <v>477</v>
      </c>
      <c r="B480" s="182">
        <v>0</v>
      </c>
      <c r="C480" s="182">
        <v>0</v>
      </c>
      <c r="D480" s="191"/>
      <c r="E480" s="183"/>
      <c r="F480" s="182">
        <v>800</v>
      </c>
      <c r="G480" s="182">
        <v>60.540106475353241</v>
      </c>
      <c r="H480" s="183"/>
      <c r="I480" s="183"/>
      <c r="J480" s="183"/>
      <c r="K480" s="183"/>
      <c r="L480" s="182">
        <v>0</v>
      </c>
      <c r="M480" s="182">
        <v>-6.7199315199413396</v>
      </c>
      <c r="N480" s="182"/>
      <c r="O480" s="182"/>
      <c r="P480" s="184"/>
      <c r="Q480" s="49"/>
      <c r="R480" s="49"/>
      <c r="S480" s="49"/>
      <c r="T480" s="49"/>
    </row>
    <row r="481" spans="1:20" s="29" customFormat="1">
      <c r="A481" s="182">
        <v>478</v>
      </c>
      <c r="B481" s="182">
        <v>0</v>
      </c>
      <c r="C481" s="182">
        <v>0</v>
      </c>
      <c r="D481" s="191"/>
      <c r="E481" s="183"/>
      <c r="F481" s="182">
        <v>800</v>
      </c>
      <c r="G481" s="182">
        <v>60.567558795213699</v>
      </c>
      <c r="H481" s="183"/>
      <c r="I481" s="183"/>
      <c r="J481" s="183"/>
      <c r="K481" s="183"/>
      <c r="L481" s="182">
        <v>0</v>
      </c>
      <c r="M481" s="182">
        <v>-6.7199315199413396</v>
      </c>
      <c r="N481" s="182"/>
      <c r="O481" s="182"/>
      <c r="P481" s="184"/>
      <c r="Q481" s="49"/>
      <c r="R481" s="49"/>
      <c r="S481" s="49"/>
      <c r="T481" s="49"/>
    </row>
    <row r="482" spans="1:20" s="29" customFormat="1">
      <c r="A482" s="182">
        <v>479</v>
      </c>
      <c r="B482" s="182">
        <v>0</v>
      </c>
      <c r="C482" s="182">
        <v>0</v>
      </c>
      <c r="D482" s="191"/>
      <c r="E482" s="183"/>
      <c r="F482" s="182">
        <v>800</v>
      </c>
      <c r="G482" s="182">
        <v>60.595011115074158</v>
      </c>
      <c r="H482" s="183"/>
      <c r="I482" s="183"/>
      <c r="J482" s="183"/>
      <c r="K482" s="183"/>
      <c r="L482" s="182">
        <v>0</v>
      </c>
      <c r="M482" s="182">
        <v>-6.7199315199413396</v>
      </c>
      <c r="N482" s="182"/>
      <c r="O482" s="182"/>
      <c r="P482" s="184"/>
      <c r="Q482" s="49"/>
      <c r="R482" s="49"/>
      <c r="S482" s="49"/>
      <c r="T482" s="49"/>
    </row>
    <row r="483" spans="1:20" s="29" customFormat="1">
      <c r="A483" s="182">
        <v>480</v>
      </c>
      <c r="B483" s="182">
        <v>0</v>
      </c>
      <c r="C483" s="182">
        <v>0</v>
      </c>
      <c r="D483" s="191"/>
      <c r="E483" s="183"/>
      <c r="F483" s="182">
        <v>800</v>
      </c>
      <c r="G483" s="182">
        <v>60.622463434934623</v>
      </c>
      <c r="H483" s="183"/>
      <c r="I483" s="183"/>
      <c r="J483" s="183"/>
      <c r="K483" s="183"/>
      <c r="L483" s="182">
        <v>0</v>
      </c>
      <c r="M483" s="182">
        <v>-6.7199315199413396</v>
      </c>
      <c r="N483" s="182"/>
      <c r="O483" s="182"/>
      <c r="P483" s="184"/>
      <c r="Q483" s="49"/>
      <c r="R483" s="49"/>
      <c r="S483" s="49"/>
      <c r="T483" s="49"/>
    </row>
    <row r="484" spans="1:20" s="29" customFormat="1">
      <c r="A484" s="182">
        <v>481</v>
      </c>
      <c r="B484" s="182">
        <v>0</v>
      </c>
      <c r="C484" s="182">
        <v>0</v>
      </c>
      <c r="D484" s="191"/>
      <c r="E484" s="183"/>
      <c r="F484" s="182">
        <v>800</v>
      </c>
      <c r="G484" s="182">
        <v>60.649915754795067</v>
      </c>
      <c r="H484" s="183"/>
      <c r="I484" s="183"/>
      <c r="J484" s="183"/>
      <c r="K484" s="183"/>
      <c r="L484" s="182">
        <v>0</v>
      </c>
      <c r="M484" s="182">
        <v>-6.7199315199413396</v>
      </c>
      <c r="N484" s="182"/>
      <c r="O484" s="182"/>
      <c r="P484" s="184"/>
      <c r="Q484" s="49"/>
      <c r="R484" s="49"/>
      <c r="S484" s="49"/>
      <c r="T484" s="49"/>
    </row>
    <row r="485" spans="1:20" s="29" customFormat="1">
      <c r="A485" s="182">
        <v>482</v>
      </c>
      <c r="B485" s="182">
        <v>0</v>
      </c>
      <c r="C485" s="182">
        <v>0</v>
      </c>
      <c r="D485" s="191"/>
      <c r="E485" s="183"/>
      <c r="F485" s="182">
        <v>800</v>
      </c>
      <c r="G485" s="182">
        <v>60.677368074655533</v>
      </c>
      <c r="H485" s="183"/>
      <c r="I485" s="183"/>
      <c r="J485" s="183"/>
      <c r="K485" s="183"/>
      <c r="L485" s="182">
        <v>0</v>
      </c>
      <c r="M485" s="182">
        <v>-6.7199315199413396</v>
      </c>
      <c r="N485" s="182"/>
      <c r="O485" s="182"/>
      <c r="P485" s="184"/>
      <c r="Q485" s="49"/>
      <c r="R485" s="49"/>
      <c r="S485" s="49"/>
      <c r="T485" s="49"/>
    </row>
    <row r="486" spans="1:20" s="29" customFormat="1">
      <c r="A486" s="182">
        <v>483</v>
      </c>
      <c r="B486" s="182">
        <v>0</v>
      </c>
      <c r="C486" s="182">
        <v>0</v>
      </c>
      <c r="D486" s="191"/>
      <c r="E486" s="183"/>
      <c r="F486" s="182">
        <v>800</v>
      </c>
      <c r="G486" s="182">
        <v>60.704820394515991</v>
      </c>
      <c r="H486" s="183"/>
      <c r="I486" s="183"/>
      <c r="J486" s="183"/>
      <c r="K486" s="183"/>
      <c r="L486" s="182">
        <v>0</v>
      </c>
      <c r="M486" s="182">
        <v>-6.7199315199413396</v>
      </c>
      <c r="N486" s="182"/>
      <c r="O486" s="182"/>
      <c r="P486" s="184"/>
      <c r="Q486" s="49"/>
      <c r="R486" s="49"/>
      <c r="S486" s="49"/>
      <c r="T486" s="49"/>
    </row>
    <row r="487" spans="1:20" s="29" customFormat="1">
      <c r="A487" s="182">
        <v>484</v>
      </c>
      <c r="B487" s="182">
        <v>0</v>
      </c>
      <c r="C487" s="182">
        <v>0</v>
      </c>
      <c r="D487" s="191"/>
      <c r="E487" s="183"/>
      <c r="F487" s="182">
        <v>800</v>
      </c>
      <c r="G487" s="182">
        <v>60.73227271437645</v>
      </c>
      <c r="H487" s="183"/>
      <c r="I487" s="183"/>
      <c r="J487" s="183"/>
      <c r="K487" s="183"/>
      <c r="L487" s="182">
        <v>0</v>
      </c>
      <c r="M487" s="182">
        <v>-6.7199315199413396</v>
      </c>
      <c r="N487" s="182"/>
      <c r="O487" s="182"/>
      <c r="P487" s="184"/>
      <c r="Q487" s="49"/>
      <c r="R487" s="49"/>
      <c r="S487" s="49"/>
      <c r="T487" s="49"/>
    </row>
    <row r="488" spans="1:20" s="29" customFormat="1">
      <c r="A488" s="182">
        <v>485</v>
      </c>
      <c r="B488" s="182">
        <v>0</v>
      </c>
      <c r="C488" s="182">
        <v>0</v>
      </c>
      <c r="D488" s="191"/>
      <c r="E488" s="183"/>
      <c r="F488" s="182">
        <v>800</v>
      </c>
      <c r="G488" s="182">
        <v>60.759725034236908</v>
      </c>
      <c r="H488" s="183"/>
      <c r="I488" s="183"/>
      <c r="J488" s="183"/>
      <c r="K488" s="183"/>
      <c r="L488" s="182">
        <v>0</v>
      </c>
      <c r="M488" s="182">
        <v>-6.7199315199413396</v>
      </c>
      <c r="N488" s="182"/>
      <c r="O488" s="182"/>
      <c r="P488" s="184"/>
      <c r="Q488" s="49"/>
      <c r="R488" s="49"/>
      <c r="S488" s="49"/>
      <c r="T488" s="49"/>
    </row>
    <row r="489" spans="1:20" s="29" customFormat="1">
      <c r="A489" s="182">
        <v>486</v>
      </c>
      <c r="B489" s="182">
        <v>0</v>
      </c>
      <c r="C489" s="182">
        <v>0</v>
      </c>
      <c r="D489" s="191"/>
      <c r="E489" s="183"/>
      <c r="F489" s="182">
        <v>800</v>
      </c>
      <c r="G489" s="182">
        <v>60.787177354097373</v>
      </c>
      <c r="H489" s="183"/>
      <c r="I489" s="183"/>
      <c r="J489" s="183"/>
      <c r="K489" s="183"/>
      <c r="L489" s="182">
        <v>0</v>
      </c>
      <c r="M489" s="182">
        <v>-6.7199315199413396</v>
      </c>
      <c r="N489" s="182"/>
      <c r="O489" s="182"/>
      <c r="P489" s="184"/>
      <c r="Q489" s="49"/>
      <c r="R489" s="49"/>
      <c r="S489" s="49"/>
      <c r="T489" s="49"/>
    </row>
    <row r="490" spans="1:20" s="29" customFormat="1">
      <c r="A490" s="182">
        <v>487</v>
      </c>
      <c r="B490" s="182">
        <v>0</v>
      </c>
      <c r="C490" s="182">
        <v>0</v>
      </c>
      <c r="D490" s="191"/>
      <c r="E490" s="183"/>
      <c r="F490" s="182">
        <v>800</v>
      </c>
      <c r="G490" s="182">
        <v>60.814629673957818</v>
      </c>
      <c r="H490" s="183"/>
      <c r="I490" s="183"/>
      <c r="J490" s="183"/>
      <c r="K490" s="183"/>
      <c r="L490" s="182">
        <v>0</v>
      </c>
      <c r="M490" s="182">
        <v>-6.7199315199413396</v>
      </c>
      <c r="N490" s="182"/>
      <c r="O490" s="182"/>
      <c r="P490" s="184"/>
      <c r="Q490" s="49"/>
      <c r="R490" s="49"/>
      <c r="S490" s="49"/>
      <c r="T490" s="49"/>
    </row>
    <row r="491" spans="1:20" s="29" customFormat="1">
      <c r="A491" s="182">
        <v>488</v>
      </c>
      <c r="B491" s="182">
        <v>0</v>
      </c>
      <c r="C491" s="182">
        <v>0</v>
      </c>
      <c r="D491" s="191"/>
      <c r="E491" s="183"/>
      <c r="F491" s="182">
        <v>800</v>
      </c>
      <c r="G491" s="182">
        <v>60.842081993818283</v>
      </c>
      <c r="H491" s="183"/>
      <c r="I491" s="183"/>
      <c r="J491" s="183"/>
      <c r="K491" s="183"/>
      <c r="L491" s="182">
        <v>0</v>
      </c>
      <c r="M491" s="182">
        <v>-6.7199315199413396</v>
      </c>
      <c r="N491" s="182"/>
      <c r="O491" s="182"/>
      <c r="P491" s="184"/>
      <c r="Q491" s="49"/>
      <c r="R491" s="49"/>
      <c r="S491" s="49"/>
      <c r="T491" s="49"/>
    </row>
    <row r="492" spans="1:20" s="29" customFormat="1">
      <c r="A492" s="182">
        <v>489</v>
      </c>
      <c r="B492" s="182">
        <v>0</v>
      </c>
      <c r="C492" s="182">
        <v>0</v>
      </c>
      <c r="D492" s="191"/>
      <c r="E492" s="183"/>
      <c r="F492" s="182">
        <v>800</v>
      </c>
      <c r="G492" s="182">
        <v>60.869534313678741</v>
      </c>
      <c r="H492" s="183"/>
      <c r="I492" s="183"/>
      <c r="J492" s="183"/>
      <c r="K492" s="183"/>
      <c r="L492" s="182">
        <v>0</v>
      </c>
      <c r="M492" s="182">
        <v>-6.7199315199413396</v>
      </c>
      <c r="N492" s="182"/>
      <c r="O492" s="182"/>
      <c r="P492" s="184"/>
      <c r="Q492" s="49"/>
      <c r="R492" s="49"/>
      <c r="S492" s="49"/>
      <c r="T492" s="49"/>
    </row>
    <row r="493" spans="1:20" s="29" customFormat="1">
      <c r="A493" s="182">
        <v>490</v>
      </c>
      <c r="B493" s="182">
        <v>0</v>
      </c>
      <c r="C493" s="182">
        <v>0</v>
      </c>
      <c r="D493" s="191"/>
      <c r="E493" s="183"/>
      <c r="F493" s="182">
        <v>800</v>
      </c>
      <c r="G493" s="182">
        <v>60.8969866335392</v>
      </c>
      <c r="H493" s="183"/>
      <c r="I493" s="183"/>
      <c r="J493" s="183"/>
      <c r="K493" s="183"/>
      <c r="L493" s="182">
        <v>0</v>
      </c>
      <c r="M493" s="182">
        <v>-6.7199315199413396</v>
      </c>
      <c r="N493" s="182"/>
      <c r="O493" s="182"/>
      <c r="P493" s="184"/>
      <c r="Q493" s="49"/>
      <c r="R493" s="49"/>
      <c r="S493" s="49"/>
      <c r="T493" s="49"/>
    </row>
    <row r="494" spans="1:20" s="29" customFormat="1">
      <c r="A494" s="182">
        <v>491</v>
      </c>
      <c r="B494" s="182">
        <v>0</v>
      </c>
      <c r="C494" s="182">
        <v>0</v>
      </c>
      <c r="D494" s="191"/>
      <c r="E494" s="183"/>
      <c r="F494" s="182">
        <v>800</v>
      </c>
      <c r="G494" s="182">
        <v>60.924438953399658</v>
      </c>
      <c r="H494" s="183"/>
      <c r="I494" s="183"/>
      <c r="J494" s="183"/>
      <c r="K494" s="183"/>
      <c r="L494" s="182">
        <v>0</v>
      </c>
      <c r="M494" s="182">
        <v>-6.7199315199413396</v>
      </c>
      <c r="N494" s="182"/>
      <c r="O494" s="182"/>
      <c r="P494" s="184"/>
      <c r="Q494" s="49"/>
      <c r="R494" s="49"/>
      <c r="S494" s="49"/>
      <c r="T494" s="49"/>
    </row>
    <row r="495" spans="1:20" s="29" customFormat="1">
      <c r="A495" s="182">
        <v>492</v>
      </c>
      <c r="B495" s="182">
        <v>0</v>
      </c>
      <c r="C495" s="182">
        <v>0</v>
      </c>
      <c r="D495" s="191"/>
      <c r="E495" s="183"/>
      <c r="F495" s="182">
        <v>800</v>
      </c>
      <c r="G495" s="182">
        <v>60.951891273260117</v>
      </c>
      <c r="H495" s="183"/>
      <c r="I495" s="183"/>
      <c r="J495" s="183"/>
      <c r="K495" s="183"/>
      <c r="L495" s="182">
        <v>0</v>
      </c>
      <c r="M495" s="182">
        <v>-6.7199315199413396</v>
      </c>
      <c r="N495" s="182"/>
      <c r="O495" s="182"/>
      <c r="P495" s="184"/>
      <c r="Q495" s="49"/>
      <c r="R495" s="49"/>
      <c r="S495" s="49"/>
      <c r="T495" s="49"/>
    </row>
    <row r="496" spans="1:20" s="29" customFormat="1">
      <c r="A496" s="182">
        <v>493</v>
      </c>
      <c r="B496" s="182">
        <v>0</v>
      </c>
      <c r="C496" s="182">
        <v>0</v>
      </c>
      <c r="D496" s="191"/>
      <c r="E496" s="183"/>
      <c r="F496" s="182">
        <v>800</v>
      </c>
      <c r="G496" s="182">
        <v>60.979343593120568</v>
      </c>
      <c r="H496" s="183"/>
      <c r="I496" s="183"/>
      <c r="J496" s="183"/>
      <c r="K496" s="183"/>
      <c r="L496" s="182">
        <v>0</v>
      </c>
      <c r="M496" s="182">
        <v>-6.7199315199413396</v>
      </c>
      <c r="N496" s="182"/>
      <c r="O496" s="182"/>
      <c r="P496" s="184"/>
      <c r="Q496" s="49"/>
      <c r="R496" s="49"/>
      <c r="S496" s="49"/>
      <c r="T496" s="49"/>
    </row>
    <row r="497" spans="1:20" s="29" customFormat="1">
      <c r="A497" s="182">
        <v>494</v>
      </c>
      <c r="B497" s="182">
        <v>0</v>
      </c>
      <c r="C497" s="182">
        <v>0</v>
      </c>
      <c r="D497" s="191"/>
      <c r="E497" s="183"/>
      <c r="F497" s="182">
        <v>800</v>
      </c>
      <c r="G497" s="182">
        <v>61.006795912981033</v>
      </c>
      <c r="H497" s="183"/>
      <c r="I497" s="183"/>
      <c r="J497" s="183"/>
      <c r="K497" s="183"/>
      <c r="L497" s="182">
        <v>-16.35014533996582</v>
      </c>
      <c r="M497" s="182">
        <v>9.6302138200244798</v>
      </c>
      <c r="N497" s="182"/>
      <c r="O497" s="182"/>
      <c r="P497" s="184"/>
      <c r="Q497" s="49"/>
      <c r="R497" s="49"/>
      <c r="S497" s="49"/>
      <c r="T497" s="49"/>
    </row>
    <row r="498" spans="1:20" s="29" customFormat="1">
      <c r="A498" s="182">
        <v>495</v>
      </c>
      <c r="B498" s="182">
        <v>0</v>
      </c>
      <c r="C498" s="182">
        <v>0</v>
      </c>
      <c r="D498" s="191"/>
      <c r="E498" s="183"/>
      <c r="F498" s="182">
        <v>800</v>
      </c>
      <c r="G498" s="182">
        <v>61.034248232841492</v>
      </c>
      <c r="H498" s="183"/>
      <c r="I498" s="183"/>
      <c r="J498" s="183"/>
      <c r="K498" s="183"/>
      <c r="L498" s="182">
        <v>-16.35014533996582</v>
      </c>
      <c r="M498" s="182">
        <v>9.6302138200244798</v>
      </c>
      <c r="N498" s="182"/>
      <c r="O498" s="182"/>
      <c r="P498" s="184"/>
      <c r="Q498" s="49"/>
      <c r="R498" s="49"/>
      <c r="S498" s="49"/>
      <c r="T498" s="49"/>
    </row>
    <row r="499" spans="1:20" s="29" customFormat="1">
      <c r="A499" s="182">
        <v>496</v>
      </c>
      <c r="B499" s="182">
        <v>0</v>
      </c>
      <c r="C499" s="182">
        <v>0</v>
      </c>
      <c r="D499" s="191"/>
      <c r="E499" s="183"/>
      <c r="F499" s="182">
        <v>800</v>
      </c>
      <c r="G499" s="182">
        <v>61.06170055270195</v>
      </c>
      <c r="H499" s="183"/>
      <c r="I499" s="183"/>
      <c r="J499" s="183"/>
      <c r="K499" s="183"/>
      <c r="L499" s="182">
        <v>-10.128096580505369</v>
      </c>
      <c r="M499" s="182">
        <v>3.408165060564031</v>
      </c>
      <c r="N499" s="182"/>
      <c r="O499" s="182"/>
      <c r="P499" s="184"/>
      <c r="Q499" s="49"/>
      <c r="R499" s="49"/>
      <c r="S499" s="49"/>
      <c r="T499" s="49"/>
    </row>
    <row r="500" spans="1:20" s="29" customFormat="1">
      <c r="A500" s="182">
        <v>497</v>
      </c>
      <c r="B500" s="182">
        <v>0</v>
      </c>
      <c r="C500" s="182">
        <v>0</v>
      </c>
      <c r="D500" s="191"/>
      <c r="E500" s="183"/>
      <c r="F500" s="182">
        <v>800</v>
      </c>
      <c r="G500" s="182">
        <v>61.089152872562408</v>
      </c>
      <c r="H500" s="183"/>
      <c r="I500" s="183"/>
      <c r="J500" s="183"/>
      <c r="K500" s="183"/>
      <c r="L500" s="182">
        <v>-10.761466979980471</v>
      </c>
      <c r="M500" s="182">
        <v>4.0415354600391291</v>
      </c>
      <c r="N500" s="182"/>
      <c r="O500" s="182"/>
      <c r="P500" s="184"/>
      <c r="Q500" s="49"/>
      <c r="R500" s="49"/>
      <c r="S500" s="49"/>
      <c r="T500" s="49"/>
    </row>
    <row r="501" spans="1:20" s="29" customFormat="1">
      <c r="A501" s="182">
        <v>498</v>
      </c>
      <c r="B501" s="182">
        <v>0</v>
      </c>
      <c r="C501" s="182">
        <v>0</v>
      </c>
      <c r="D501" s="191"/>
      <c r="E501" s="183"/>
      <c r="F501" s="182">
        <v>800</v>
      </c>
      <c r="G501" s="182">
        <v>61.116605192422867</v>
      </c>
      <c r="H501" s="183"/>
      <c r="I501" s="183"/>
      <c r="J501" s="183"/>
      <c r="K501" s="183"/>
      <c r="L501" s="182">
        <v>-10.761466979980471</v>
      </c>
      <c r="M501" s="182">
        <v>4.0415354600391291</v>
      </c>
      <c r="N501" s="182"/>
      <c r="O501" s="182"/>
      <c r="P501" s="184"/>
      <c r="Q501" s="49"/>
      <c r="R501" s="49"/>
      <c r="S501" s="49"/>
      <c r="T501" s="49"/>
    </row>
    <row r="502" spans="1:20" s="29" customFormat="1">
      <c r="A502" s="182">
        <v>499</v>
      </c>
      <c r="B502" s="182">
        <v>0</v>
      </c>
      <c r="C502" s="182">
        <v>0</v>
      </c>
      <c r="D502" s="191"/>
      <c r="E502" s="183"/>
      <c r="F502" s="182">
        <v>800</v>
      </c>
      <c r="G502" s="182">
        <v>61.144057512283332</v>
      </c>
      <c r="H502" s="183"/>
      <c r="I502" s="183"/>
      <c r="J502" s="183"/>
      <c r="K502" s="183"/>
      <c r="L502" s="182">
        <v>-3.6398816108703609</v>
      </c>
      <c r="M502" s="182">
        <v>-3.0800499090709779</v>
      </c>
      <c r="N502" s="182"/>
      <c r="O502" s="182"/>
      <c r="P502" s="184"/>
      <c r="Q502" s="49"/>
      <c r="R502" s="49"/>
      <c r="S502" s="49"/>
      <c r="T502" s="49"/>
    </row>
    <row r="503" spans="1:20" s="29" customFormat="1">
      <c r="A503" s="182">
        <v>500</v>
      </c>
      <c r="B503" s="182">
        <v>0</v>
      </c>
      <c r="C503" s="182">
        <v>0</v>
      </c>
      <c r="D503" s="191"/>
      <c r="E503" s="183"/>
      <c r="F503" s="182">
        <v>800</v>
      </c>
      <c r="G503" s="182">
        <v>61.171509832143776</v>
      </c>
      <c r="H503" s="183"/>
      <c r="I503" s="183"/>
      <c r="J503" s="183"/>
      <c r="K503" s="183"/>
      <c r="L503" s="182">
        <v>-3.6398816108703609</v>
      </c>
      <c r="M503" s="182">
        <v>-3.0800499090709779</v>
      </c>
      <c r="N503" s="182"/>
      <c r="O503" s="182"/>
      <c r="P503" s="184"/>
      <c r="Q503" s="49"/>
      <c r="R503" s="49"/>
      <c r="S503" s="49"/>
      <c r="T503" s="49"/>
    </row>
    <row r="504" spans="1:20" s="29" customFormat="1">
      <c r="A504" s="182">
        <v>501</v>
      </c>
      <c r="B504" s="182">
        <v>0</v>
      </c>
      <c r="C504" s="182">
        <v>0</v>
      </c>
      <c r="D504" s="191"/>
      <c r="E504" s="183"/>
      <c r="F504" s="182">
        <v>800</v>
      </c>
      <c r="G504" s="182">
        <v>61.198962152004242</v>
      </c>
      <c r="H504" s="183"/>
      <c r="I504" s="183"/>
      <c r="J504" s="183"/>
      <c r="K504" s="183"/>
      <c r="L504" s="182">
        <v>-3.6398816108703609</v>
      </c>
      <c r="M504" s="182">
        <v>-3.0800499090709779</v>
      </c>
      <c r="N504" s="182"/>
      <c r="O504" s="182"/>
      <c r="P504" s="184"/>
      <c r="Q504" s="49"/>
      <c r="R504" s="49"/>
      <c r="S504" s="49"/>
      <c r="T504" s="49"/>
    </row>
    <row r="505" spans="1:20" s="29" customFormat="1">
      <c r="A505" s="182">
        <v>502</v>
      </c>
      <c r="B505" s="182">
        <v>0</v>
      </c>
      <c r="C505" s="182">
        <v>0</v>
      </c>
      <c r="D505" s="191"/>
      <c r="E505" s="183"/>
      <c r="F505" s="182">
        <v>800</v>
      </c>
      <c r="G505" s="182">
        <v>61.2264144718647</v>
      </c>
      <c r="H505" s="183"/>
      <c r="I505" s="183"/>
      <c r="J505" s="183"/>
      <c r="K505" s="183"/>
      <c r="L505" s="182">
        <v>-10.761466979980471</v>
      </c>
      <c r="M505" s="182">
        <v>4.0415354600391291</v>
      </c>
      <c r="N505" s="182"/>
      <c r="O505" s="182"/>
      <c r="P505" s="184"/>
      <c r="Q505" s="49"/>
      <c r="R505" s="49"/>
      <c r="S505" s="49"/>
      <c r="T505" s="49"/>
    </row>
    <row r="506" spans="1:20" s="29" customFormat="1">
      <c r="A506" s="182">
        <v>503</v>
      </c>
      <c r="B506" s="182">
        <v>0</v>
      </c>
      <c r="C506" s="182">
        <v>0</v>
      </c>
      <c r="D506" s="191"/>
      <c r="E506" s="183"/>
      <c r="F506" s="182">
        <v>800</v>
      </c>
      <c r="G506" s="182">
        <v>61.253866791725159</v>
      </c>
      <c r="H506" s="183"/>
      <c r="I506" s="183"/>
      <c r="J506" s="183"/>
      <c r="K506" s="183"/>
      <c r="L506" s="182">
        <v>-10.761466979980471</v>
      </c>
      <c r="M506" s="182">
        <v>4.0415354600391291</v>
      </c>
      <c r="N506" s="182"/>
      <c r="O506" s="182"/>
      <c r="P506" s="184"/>
      <c r="Q506" s="49"/>
      <c r="R506" s="49"/>
      <c r="S506" s="49"/>
      <c r="T506" s="49"/>
    </row>
    <row r="507" spans="1:20" s="29" customFormat="1">
      <c r="A507" s="182">
        <v>504</v>
      </c>
      <c r="B507" s="182">
        <v>0</v>
      </c>
      <c r="C507" s="182">
        <v>0</v>
      </c>
      <c r="D507" s="191"/>
      <c r="E507" s="183"/>
      <c r="F507" s="182">
        <v>800</v>
      </c>
      <c r="G507" s="182">
        <v>61.281319111585617</v>
      </c>
      <c r="H507" s="183"/>
      <c r="I507" s="183"/>
      <c r="J507" s="183"/>
      <c r="K507" s="183"/>
      <c r="L507" s="182">
        <v>-3.6398816108703609</v>
      </c>
      <c r="M507" s="182">
        <v>-3.0800499090709779</v>
      </c>
      <c r="N507" s="182"/>
      <c r="O507" s="182"/>
      <c r="P507" s="184"/>
      <c r="Q507" s="49"/>
      <c r="R507" s="49"/>
      <c r="S507" s="49"/>
      <c r="T507" s="49"/>
    </row>
    <row r="508" spans="1:20" s="29" customFormat="1">
      <c r="A508" s="182">
        <v>505</v>
      </c>
      <c r="B508" s="182">
        <v>0</v>
      </c>
      <c r="C508" s="182">
        <v>0</v>
      </c>
      <c r="D508" s="191"/>
      <c r="E508" s="183"/>
      <c r="F508" s="182">
        <v>800</v>
      </c>
      <c r="G508" s="182">
        <v>61.308771431446083</v>
      </c>
      <c r="H508" s="183"/>
      <c r="I508" s="183"/>
      <c r="J508" s="183"/>
      <c r="K508" s="183"/>
      <c r="L508" s="182">
        <v>-3.6398816108703609</v>
      </c>
      <c r="M508" s="182">
        <v>-3.0800499090709779</v>
      </c>
      <c r="N508" s="182"/>
      <c r="O508" s="182"/>
      <c r="P508" s="184"/>
      <c r="Q508" s="49"/>
      <c r="R508" s="49"/>
      <c r="S508" s="49"/>
      <c r="T508" s="49"/>
    </row>
    <row r="509" spans="1:20" s="29" customFormat="1">
      <c r="A509" s="182">
        <v>506</v>
      </c>
      <c r="B509" s="182">
        <v>0</v>
      </c>
      <c r="C509" s="182">
        <v>0</v>
      </c>
      <c r="D509" s="191"/>
      <c r="E509" s="183"/>
      <c r="F509" s="182">
        <v>800</v>
      </c>
      <c r="G509" s="182">
        <v>61.336223751306527</v>
      </c>
      <c r="H509" s="183"/>
      <c r="I509" s="183"/>
      <c r="J509" s="183"/>
      <c r="K509" s="183"/>
      <c r="L509" s="182">
        <v>-10.45251941680908</v>
      </c>
      <c r="M509" s="182">
        <v>3.732587896867742</v>
      </c>
      <c r="N509" s="182"/>
      <c r="O509" s="182"/>
      <c r="P509" s="184"/>
      <c r="Q509" s="49"/>
      <c r="R509" s="49"/>
      <c r="S509" s="49"/>
      <c r="T509" s="49"/>
    </row>
    <row r="510" spans="1:20" s="29" customFormat="1">
      <c r="A510" s="182">
        <v>507</v>
      </c>
      <c r="B510" s="182">
        <v>0</v>
      </c>
      <c r="C510" s="182">
        <v>0</v>
      </c>
      <c r="D510" s="191"/>
      <c r="E510" s="183"/>
      <c r="F510" s="182">
        <v>800</v>
      </c>
      <c r="G510" s="182">
        <v>61.363676071166992</v>
      </c>
      <c r="H510" s="183"/>
      <c r="I510" s="183"/>
      <c r="J510" s="183"/>
      <c r="K510" s="183"/>
      <c r="L510" s="182">
        <v>-4.6275734901428223</v>
      </c>
      <c r="M510" s="182">
        <v>-2.0923580297985169</v>
      </c>
      <c r="N510" s="182"/>
      <c r="O510" s="182"/>
      <c r="P510" s="184"/>
      <c r="Q510" s="49"/>
      <c r="R510" s="49"/>
      <c r="S510" s="49"/>
      <c r="T510" s="49"/>
    </row>
    <row r="511" spans="1:20" s="29" customFormat="1">
      <c r="A511" s="182">
        <v>508</v>
      </c>
      <c r="B511" s="182">
        <v>0</v>
      </c>
      <c r="C511" s="182">
        <v>0</v>
      </c>
      <c r="D511" s="191"/>
      <c r="E511" s="183"/>
      <c r="F511" s="182">
        <v>800</v>
      </c>
      <c r="G511" s="182">
        <v>61.391128391027451</v>
      </c>
      <c r="H511" s="183"/>
      <c r="I511" s="183"/>
      <c r="J511" s="183"/>
      <c r="K511" s="183"/>
      <c r="L511" s="182">
        <v>-3.6398816108703609</v>
      </c>
      <c r="M511" s="182">
        <v>-3.0800499090709779</v>
      </c>
      <c r="N511" s="182"/>
      <c r="O511" s="182"/>
      <c r="P511" s="184"/>
      <c r="Q511" s="49"/>
      <c r="R511" s="49"/>
      <c r="S511" s="49"/>
      <c r="T511" s="49"/>
    </row>
    <row r="512" spans="1:20" s="29" customFormat="1">
      <c r="A512" s="182">
        <v>509</v>
      </c>
      <c r="B512" s="182">
        <v>0</v>
      </c>
      <c r="C512" s="182">
        <v>0</v>
      </c>
      <c r="D512" s="191"/>
      <c r="E512" s="183"/>
      <c r="F512" s="182">
        <v>800</v>
      </c>
      <c r="G512" s="182">
        <v>61.418580710887909</v>
      </c>
      <c r="H512" s="183"/>
      <c r="I512" s="183"/>
      <c r="J512" s="183"/>
      <c r="K512" s="183"/>
      <c r="L512" s="182">
        <v>-10.761466979980471</v>
      </c>
      <c r="M512" s="182">
        <v>4.0415354600391291</v>
      </c>
      <c r="N512" s="182"/>
      <c r="O512" s="182"/>
      <c r="P512" s="184"/>
      <c r="Q512" s="49"/>
      <c r="R512" s="49"/>
      <c r="S512" s="49"/>
      <c r="T512" s="49"/>
    </row>
    <row r="513" spans="1:20" s="29" customFormat="1">
      <c r="A513" s="182">
        <v>510</v>
      </c>
      <c r="B513" s="182">
        <v>0</v>
      </c>
      <c r="C513" s="182">
        <v>0</v>
      </c>
      <c r="D513" s="191"/>
      <c r="E513" s="183"/>
      <c r="F513" s="182">
        <v>800</v>
      </c>
      <c r="G513" s="182">
        <v>61.446033030748367</v>
      </c>
      <c r="H513" s="183"/>
      <c r="I513" s="183"/>
      <c r="J513" s="183"/>
      <c r="K513" s="183"/>
      <c r="L513" s="182">
        <v>-10.761466979980471</v>
      </c>
      <c r="M513" s="182">
        <v>4.0415354600391291</v>
      </c>
      <c r="N513" s="182"/>
      <c r="O513" s="182"/>
      <c r="P513" s="184"/>
      <c r="Q513" s="49"/>
      <c r="R513" s="49"/>
      <c r="S513" s="49"/>
      <c r="T513" s="49"/>
    </row>
    <row r="514" spans="1:20" s="29" customFormat="1">
      <c r="A514" s="182">
        <v>511</v>
      </c>
      <c r="B514" s="182">
        <v>0</v>
      </c>
      <c r="C514" s="182">
        <v>0</v>
      </c>
      <c r="D514" s="191"/>
      <c r="E514" s="183"/>
      <c r="F514" s="182">
        <v>800</v>
      </c>
      <c r="G514" s="182">
        <v>61.473485350608833</v>
      </c>
      <c r="H514" s="183"/>
      <c r="I514" s="183"/>
      <c r="J514" s="183"/>
      <c r="K514" s="183"/>
      <c r="L514" s="182">
        <v>-2.960874080657959</v>
      </c>
      <c r="M514" s="182">
        <v>-3.7590574392833811</v>
      </c>
      <c r="N514" s="182"/>
      <c r="O514" s="182"/>
      <c r="P514" s="184"/>
      <c r="Q514" s="49"/>
      <c r="R514" s="49"/>
      <c r="S514" s="49"/>
      <c r="T514" s="49"/>
    </row>
    <row r="515" spans="1:20" s="29" customFormat="1">
      <c r="A515" s="182">
        <v>512</v>
      </c>
      <c r="B515" s="182">
        <v>0.99276302764827151</v>
      </c>
      <c r="C515" s="182">
        <v>0.98579249949637626</v>
      </c>
      <c r="D515" s="191"/>
      <c r="E515" s="183"/>
      <c r="F515" s="182">
        <v>800</v>
      </c>
      <c r="G515" s="182">
        <v>61.500937670469277</v>
      </c>
      <c r="H515" s="183"/>
      <c r="I515" s="183"/>
      <c r="J515" s="183"/>
      <c r="K515" s="183"/>
      <c r="L515" s="182">
        <v>-3.6398816108703609</v>
      </c>
      <c r="M515" s="182">
        <v>-3.0800499090709779</v>
      </c>
      <c r="N515" s="182"/>
      <c r="O515" s="182"/>
      <c r="P515" s="184"/>
      <c r="Q515" s="49"/>
      <c r="R515" s="49"/>
      <c r="S515" s="49"/>
      <c r="T515" s="49"/>
    </row>
    <row r="516" spans="1:20" s="29" customFormat="1">
      <c r="A516" s="182">
        <v>513</v>
      </c>
      <c r="B516" s="182">
        <v>0.99763395804278454</v>
      </c>
      <c r="C516" s="182">
        <v>1.000207604952086</v>
      </c>
      <c r="D516" s="191"/>
      <c r="E516" s="183"/>
      <c r="F516" s="182">
        <v>800.00001573562622</v>
      </c>
      <c r="G516" s="182">
        <v>61.528389990329742</v>
      </c>
      <c r="H516" s="183"/>
      <c r="I516" s="183"/>
      <c r="J516" s="183"/>
      <c r="K516" s="183"/>
      <c r="L516" s="182">
        <v>-12.41622734069824</v>
      </c>
      <c r="M516" s="182">
        <v>5.6962958207569034</v>
      </c>
      <c r="N516" s="182"/>
      <c r="O516" s="182"/>
      <c r="P516" s="184"/>
      <c r="Q516" s="49"/>
      <c r="R516" s="49"/>
      <c r="S516" s="49"/>
      <c r="T516" s="49"/>
    </row>
    <row r="517" spans="1:20" s="29" customFormat="1">
      <c r="A517" s="182">
        <v>514</v>
      </c>
      <c r="B517" s="182">
        <v>5.030779068775785</v>
      </c>
      <c r="C517" s="182">
        <v>5.0148703253990776</v>
      </c>
      <c r="D517" s="191"/>
      <c r="E517" s="183"/>
      <c r="F517" s="182">
        <v>800.00002405047417</v>
      </c>
      <c r="G517" s="182">
        <v>61.555842310190201</v>
      </c>
      <c r="H517" s="183"/>
      <c r="I517" s="183"/>
      <c r="J517" s="183"/>
      <c r="K517" s="183"/>
      <c r="L517" s="182">
        <v>-4.2019286155700684</v>
      </c>
      <c r="M517" s="182">
        <v>-2.5180029043712708</v>
      </c>
      <c r="N517" s="182"/>
      <c r="O517" s="182"/>
      <c r="P517" s="184"/>
      <c r="Q517" s="49"/>
      <c r="R517" s="49"/>
      <c r="S517" s="49"/>
      <c r="T517" s="49"/>
    </row>
    <row r="518" spans="1:20" s="29" customFormat="1">
      <c r="A518" s="182">
        <v>515</v>
      </c>
      <c r="B518" s="182">
        <v>10.01715754256904</v>
      </c>
      <c r="C518" s="182">
        <v>9.9747454488471394</v>
      </c>
      <c r="D518" s="191"/>
      <c r="E518" s="183"/>
      <c r="F518" s="182">
        <v>1193.074371963849</v>
      </c>
      <c r="G518" s="182">
        <v>61.583294630050659</v>
      </c>
      <c r="H518" s="183"/>
      <c r="I518" s="183"/>
      <c r="J518" s="183"/>
      <c r="K518" s="183"/>
      <c r="L518" s="182">
        <v>-2.0608396530151372</v>
      </c>
      <c r="M518" s="182">
        <v>-4.6590918669262029</v>
      </c>
      <c r="N518" s="182"/>
      <c r="O518" s="182"/>
      <c r="P518" s="184"/>
      <c r="Q518" s="49"/>
      <c r="R518" s="49"/>
      <c r="S518" s="49"/>
      <c r="T518" s="49"/>
    </row>
    <row r="519" spans="1:20" s="29" customFormat="1">
      <c r="A519" s="182">
        <v>516</v>
      </c>
      <c r="B519" s="182">
        <v>14.73915168626139</v>
      </c>
      <c r="C519" s="182">
        <v>14.84422859056421</v>
      </c>
      <c r="D519" s="191"/>
      <c r="E519" s="183"/>
      <c r="F519" s="182">
        <v>908.10568736876087</v>
      </c>
      <c r="G519" s="182">
        <v>61.637074738740921</v>
      </c>
      <c r="H519" s="183"/>
      <c r="I519" s="183"/>
      <c r="J519" s="183"/>
      <c r="K519" s="183"/>
      <c r="L519" s="182">
        <v>-16.524419784545898</v>
      </c>
      <c r="M519" s="182">
        <v>9.8044882646045579</v>
      </c>
      <c r="N519" s="182"/>
      <c r="O519" s="182"/>
      <c r="P519" s="184"/>
      <c r="Q519" s="49"/>
      <c r="R519" s="49"/>
      <c r="S519" s="49"/>
      <c r="T519" s="49"/>
    </row>
    <row r="520" spans="1:20" s="29" customFormat="1">
      <c r="A520" s="182">
        <v>517</v>
      </c>
      <c r="B520" s="182">
        <v>16.799242685924771</v>
      </c>
      <c r="C520" s="182">
        <v>16.645800343401003</v>
      </c>
      <c r="D520" s="191"/>
      <c r="E520" s="183"/>
      <c r="F520" s="182">
        <v>1035.031757204584</v>
      </c>
      <c r="G520" s="182">
        <v>61.671181350946433</v>
      </c>
      <c r="H520" s="183"/>
      <c r="I520" s="183"/>
      <c r="J520" s="183"/>
      <c r="K520" s="183"/>
      <c r="L520" s="182">
        <v>-1.5590357780456541</v>
      </c>
      <c r="M520" s="182">
        <v>-5.1608957418956853</v>
      </c>
      <c r="N520" s="182"/>
      <c r="O520" s="182"/>
      <c r="P520" s="184"/>
      <c r="Q520" s="49"/>
      <c r="R520" s="49"/>
      <c r="S520" s="49"/>
      <c r="T520" s="49"/>
    </row>
    <row r="521" spans="1:20" s="29" customFormat="1">
      <c r="A521" s="182">
        <v>518</v>
      </c>
      <c r="B521" s="182">
        <v>21.997555518286021</v>
      </c>
      <c r="C521" s="182">
        <v>21.906939862859875</v>
      </c>
      <c r="D521" s="191"/>
      <c r="E521" s="183"/>
      <c r="F521" s="182">
        <v>1355.3090785363511</v>
      </c>
      <c r="G521" s="182">
        <v>61.722337484359741</v>
      </c>
      <c r="H521" s="183"/>
      <c r="I521" s="183"/>
      <c r="J521" s="183"/>
      <c r="K521" s="183"/>
      <c r="L521" s="182">
        <v>-1.7837133407592769</v>
      </c>
      <c r="M521" s="182">
        <v>-4.9362181791820623</v>
      </c>
      <c r="N521" s="182"/>
      <c r="O521" s="182"/>
      <c r="P521" s="184"/>
      <c r="Q521" s="49"/>
      <c r="R521" s="49"/>
      <c r="S521" s="49"/>
      <c r="T521" s="49"/>
    </row>
    <row r="522" spans="1:20" s="29" customFormat="1">
      <c r="A522" s="182">
        <v>519</v>
      </c>
      <c r="B522" s="182">
        <v>21.88448096646141</v>
      </c>
      <c r="C522" s="182">
        <v>22.078510209853484</v>
      </c>
      <c r="D522" s="191"/>
      <c r="E522" s="183"/>
      <c r="F522" s="182">
        <v>1348.342463251211</v>
      </c>
      <c r="G522" s="182">
        <v>61.781230539083481</v>
      </c>
      <c r="H522" s="183"/>
      <c r="I522" s="183"/>
      <c r="J522" s="183"/>
      <c r="K522" s="183"/>
      <c r="L522" s="182">
        <v>-23.90433502197266</v>
      </c>
      <c r="M522" s="182">
        <v>17.184403502031319</v>
      </c>
      <c r="N522" s="182"/>
      <c r="O522" s="182"/>
      <c r="P522" s="184"/>
      <c r="Q522" s="49"/>
      <c r="R522" s="49"/>
      <c r="S522" s="49"/>
      <c r="T522" s="49"/>
    </row>
    <row r="523" spans="1:20" s="29" customFormat="1">
      <c r="A523" s="182">
        <v>520</v>
      </c>
      <c r="B523" s="182">
        <v>21.255007470871611</v>
      </c>
      <c r="C523" s="182">
        <v>21.234406539128738</v>
      </c>
      <c r="D523" s="191"/>
      <c r="E523" s="183"/>
      <c r="F523" s="182">
        <v>1309.559462416252</v>
      </c>
      <c r="G523" s="182">
        <v>61.841782242059708</v>
      </c>
      <c r="H523" s="183"/>
      <c r="I523" s="183"/>
      <c r="J523" s="183"/>
      <c r="K523" s="183"/>
      <c r="L523" s="182">
        <v>-14.07224750518799</v>
      </c>
      <c r="M523" s="182">
        <v>7.3523159852466486</v>
      </c>
      <c r="N523" s="182"/>
      <c r="O523" s="182"/>
      <c r="P523" s="184"/>
      <c r="Q523" s="49"/>
      <c r="R523" s="49"/>
      <c r="S523" s="49"/>
      <c r="T523" s="49"/>
    </row>
    <row r="524" spans="1:20" s="29" customFormat="1">
      <c r="A524" s="182">
        <v>521</v>
      </c>
      <c r="B524" s="182">
        <v>19.809072116315789</v>
      </c>
      <c r="C524" s="182">
        <v>19.674319270863556</v>
      </c>
      <c r="D524" s="191"/>
      <c r="E524" s="183"/>
      <c r="F524" s="182">
        <v>1220.472769400702</v>
      </c>
      <c r="G524" s="182">
        <v>61.902333945035927</v>
      </c>
      <c r="H524" s="183"/>
      <c r="I524" s="183"/>
      <c r="J524" s="183"/>
      <c r="K524" s="183"/>
      <c r="L524" s="182">
        <v>-6.9401936531066886</v>
      </c>
      <c r="M524" s="182">
        <v>0.22026213316534979</v>
      </c>
      <c r="N524" s="182"/>
      <c r="O524" s="182"/>
      <c r="P524" s="184"/>
      <c r="Q524" s="49"/>
      <c r="R524" s="49"/>
      <c r="S524" s="49"/>
      <c r="T524" s="49"/>
    </row>
    <row r="525" spans="1:20" s="29" customFormat="1">
      <c r="A525" s="182">
        <v>522</v>
      </c>
      <c r="B525" s="182">
        <v>19.06306746067127</v>
      </c>
      <c r="C525" s="182">
        <v>19.031451448679675</v>
      </c>
      <c r="D525" s="191"/>
      <c r="E525" s="183"/>
      <c r="F525" s="182">
        <v>1174.510072979886</v>
      </c>
      <c r="G525" s="182">
        <v>61.95959085226059</v>
      </c>
      <c r="H525" s="183"/>
      <c r="I525" s="183"/>
      <c r="J525" s="183"/>
      <c r="K525" s="183"/>
      <c r="L525" s="182">
        <v>-10.696614265441889</v>
      </c>
      <c r="M525" s="182">
        <v>3.9766827455005549</v>
      </c>
      <c r="N525" s="182"/>
      <c r="O525" s="182"/>
      <c r="P525" s="184"/>
      <c r="Q525" s="49"/>
      <c r="R525" s="49"/>
      <c r="S525" s="49"/>
      <c r="T525" s="49"/>
    </row>
    <row r="526" spans="1:20" s="29" customFormat="1">
      <c r="A526" s="182">
        <v>523</v>
      </c>
      <c r="B526" s="182">
        <v>16.820981505713782</v>
      </c>
      <c r="C526" s="182">
        <v>16.964795507779169</v>
      </c>
      <c r="D526" s="191"/>
      <c r="E526" s="183"/>
      <c r="F526" s="182">
        <v>1036.3711011687051</v>
      </c>
      <c r="G526" s="182">
        <v>62.012983411550522</v>
      </c>
      <c r="H526" s="183"/>
      <c r="I526" s="183"/>
      <c r="J526" s="183"/>
      <c r="K526" s="183"/>
      <c r="L526" s="182">
        <v>-10.696614265441889</v>
      </c>
      <c r="M526" s="182">
        <v>3.9766827455005549</v>
      </c>
      <c r="N526" s="182"/>
      <c r="O526" s="182"/>
      <c r="P526" s="184"/>
      <c r="Q526" s="49"/>
      <c r="R526" s="49"/>
      <c r="S526" s="49"/>
      <c r="T526" s="49"/>
    </row>
    <row r="527" spans="1:20" s="29" customFormat="1">
      <c r="A527" s="182">
        <v>524</v>
      </c>
      <c r="B527" s="182">
        <v>16.104387505060721</v>
      </c>
      <c r="C527" s="182">
        <v>15.947973370978833</v>
      </c>
      <c r="D527" s="191"/>
      <c r="E527" s="183"/>
      <c r="F527" s="182">
        <v>992.22044840831575</v>
      </c>
      <c r="G527" s="182">
        <v>62.066349536180503</v>
      </c>
      <c r="H527" s="183"/>
      <c r="I527" s="183"/>
      <c r="J527" s="183"/>
      <c r="K527" s="183"/>
      <c r="L527" s="182">
        <v>-3.7957038879394531</v>
      </c>
      <c r="M527" s="182">
        <v>-2.924227632001887</v>
      </c>
      <c r="N527" s="182"/>
      <c r="O527" s="182"/>
      <c r="P527" s="184"/>
      <c r="Q527" s="49"/>
      <c r="R527" s="49"/>
      <c r="S527" s="49"/>
      <c r="T527" s="49"/>
    </row>
    <row r="528" spans="1:20" s="29" customFormat="1">
      <c r="A528" s="182">
        <v>525</v>
      </c>
      <c r="B528" s="182">
        <v>14.099892050606471</v>
      </c>
      <c r="C528" s="182">
        <v>14.21506438057016</v>
      </c>
      <c r="D528" s="191"/>
      <c r="E528" s="183"/>
      <c r="F528" s="182">
        <v>868.71985715478195</v>
      </c>
      <c r="G528" s="182">
        <v>62.114061921834953</v>
      </c>
      <c r="H528" s="183"/>
      <c r="I528" s="183"/>
      <c r="J528" s="183"/>
      <c r="K528" s="183"/>
      <c r="L528" s="182">
        <v>-15.158760070800779</v>
      </c>
      <c r="M528" s="182">
        <v>8.4388285508594407</v>
      </c>
      <c r="N528" s="182"/>
      <c r="O528" s="182"/>
      <c r="P528" s="184"/>
      <c r="Q528" s="49"/>
      <c r="R528" s="49"/>
      <c r="S528" s="49"/>
      <c r="T528" s="49"/>
    </row>
    <row r="529" spans="1:20" s="29" customFormat="1">
      <c r="A529" s="182">
        <v>526</v>
      </c>
      <c r="B529" s="182">
        <v>9.0883672185201263</v>
      </c>
      <c r="C529" s="182">
        <v>9.0373287865904324</v>
      </c>
      <c r="D529" s="191"/>
      <c r="E529" s="183"/>
      <c r="F529" s="182">
        <v>1082.452556701262</v>
      </c>
      <c r="G529" s="182">
        <v>62.146967560052872</v>
      </c>
      <c r="H529" s="183"/>
      <c r="I529" s="183"/>
      <c r="J529" s="183"/>
      <c r="K529" s="183"/>
      <c r="L529" s="182">
        <v>-12.930105209350589</v>
      </c>
      <c r="M529" s="182">
        <v>6.2101736894092463</v>
      </c>
      <c r="N529" s="182"/>
      <c r="O529" s="182"/>
      <c r="P529" s="184"/>
      <c r="Q529" s="49"/>
      <c r="R529" s="49"/>
      <c r="S529" s="49"/>
      <c r="T529" s="49"/>
    </row>
    <row r="530" spans="1:20" s="29" customFormat="1">
      <c r="A530" s="182">
        <v>527</v>
      </c>
      <c r="B530" s="182">
        <v>5.9919540533261557</v>
      </c>
      <c r="C530" s="182">
        <v>5.9448188732831353</v>
      </c>
      <c r="D530" s="191"/>
      <c r="E530" s="183"/>
      <c r="F530" s="182">
        <v>800</v>
      </c>
      <c r="G530" s="182">
        <v>62.198054790496833</v>
      </c>
      <c r="H530" s="183"/>
      <c r="I530" s="183"/>
      <c r="J530" s="183"/>
      <c r="K530" s="183"/>
      <c r="L530" s="182">
        <v>-29.839944839477539</v>
      </c>
      <c r="M530" s="182">
        <v>23.120013319536199</v>
      </c>
      <c r="N530" s="182"/>
      <c r="O530" s="182"/>
      <c r="P530" s="184"/>
      <c r="Q530" s="49"/>
      <c r="R530" s="49"/>
      <c r="S530" s="49"/>
      <c r="T530" s="49"/>
    </row>
    <row r="531" spans="1:20" s="29" customFormat="1">
      <c r="A531" s="182">
        <v>528</v>
      </c>
      <c r="B531" s="182">
        <v>2.968621877858145</v>
      </c>
      <c r="C531" s="182">
        <v>2.9832197246465895</v>
      </c>
      <c r="D531" s="191"/>
      <c r="E531" s="183"/>
      <c r="F531" s="182">
        <v>800</v>
      </c>
      <c r="G531" s="182">
        <v>62.227717101573937</v>
      </c>
      <c r="H531" s="183"/>
      <c r="I531" s="183"/>
      <c r="J531" s="183"/>
      <c r="K531" s="183"/>
      <c r="L531" s="182">
        <v>-17.694185256958011</v>
      </c>
      <c r="M531" s="182">
        <v>10.974253737016671</v>
      </c>
      <c r="N531" s="182"/>
      <c r="O531" s="182"/>
      <c r="P531" s="184"/>
      <c r="Q531" s="49"/>
      <c r="R531" s="49"/>
      <c r="S531" s="49"/>
      <c r="T531" s="49"/>
    </row>
    <row r="532" spans="1:20" s="29" customFormat="1">
      <c r="A532" s="182">
        <v>529</v>
      </c>
      <c r="B532" s="182">
        <v>0.99350221904988678</v>
      </c>
      <c r="C532" s="182">
        <v>0.99645942401530252</v>
      </c>
      <c r="D532" s="191"/>
      <c r="E532" s="183"/>
      <c r="F532" s="182">
        <v>800</v>
      </c>
      <c r="G532" s="182">
        <v>62.257379412651062</v>
      </c>
      <c r="H532" s="183"/>
      <c r="I532" s="183"/>
      <c r="J532" s="183"/>
      <c r="K532" s="183"/>
      <c r="L532" s="182">
        <v>-6.8888726234436044</v>
      </c>
      <c r="M532" s="182">
        <v>0.16894110350226391</v>
      </c>
      <c r="N532" s="182"/>
      <c r="O532" s="182"/>
      <c r="P532" s="184"/>
      <c r="Q532" s="49"/>
      <c r="R532" s="49"/>
      <c r="S532" s="49"/>
      <c r="T532" s="49"/>
    </row>
    <row r="533" spans="1:20" s="29" customFormat="1">
      <c r="A533" s="182">
        <v>530</v>
      </c>
      <c r="B533" s="182">
        <v>0</v>
      </c>
      <c r="C533" s="182">
        <v>0</v>
      </c>
      <c r="D533" s="191"/>
      <c r="E533" s="183"/>
      <c r="F533" s="182">
        <v>800</v>
      </c>
      <c r="G533" s="182">
        <v>62.28704172372818</v>
      </c>
      <c r="H533" s="183"/>
      <c r="I533" s="183"/>
      <c r="J533" s="183"/>
      <c r="K533" s="183"/>
      <c r="L533" s="182">
        <v>-3.765419483184814</v>
      </c>
      <c r="M533" s="182">
        <v>-2.9545120367565252</v>
      </c>
      <c r="N533" s="182"/>
      <c r="O533" s="182"/>
      <c r="P533" s="184"/>
      <c r="Q533" s="49"/>
      <c r="R533" s="49"/>
      <c r="S533" s="49"/>
      <c r="T533" s="49"/>
    </row>
    <row r="534" spans="1:20" s="29" customFormat="1">
      <c r="A534" s="182">
        <v>531</v>
      </c>
      <c r="B534" s="182">
        <v>0</v>
      </c>
      <c r="C534" s="182">
        <v>0</v>
      </c>
      <c r="D534" s="191"/>
      <c r="E534" s="183"/>
      <c r="F534" s="182">
        <v>800</v>
      </c>
      <c r="G534" s="182">
        <v>62.316704034805298</v>
      </c>
      <c r="H534" s="183"/>
      <c r="I534" s="183"/>
      <c r="J534" s="183"/>
      <c r="K534" s="183"/>
      <c r="L534" s="182">
        <v>-3.765419483184814</v>
      </c>
      <c r="M534" s="182">
        <v>-2.9545120367565252</v>
      </c>
      <c r="N534" s="182"/>
      <c r="O534" s="182"/>
      <c r="P534" s="184"/>
      <c r="Q534" s="49"/>
      <c r="R534" s="49"/>
      <c r="S534" s="49"/>
      <c r="T534" s="49"/>
    </row>
    <row r="535" spans="1:20" s="29" customFormat="1">
      <c r="A535" s="182">
        <v>532</v>
      </c>
      <c r="B535" s="182">
        <v>0</v>
      </c>
      <c r="C535" s="182">
        <v>0</v>
      </c>
      <c r="D535" s="191"/>
      <c r="E535" s="183"/>
      <c r="F535" s="182">
        <v>800</v>
      </c>
      <c r="G535" s="182">
        <v>62.346366345882423</v>
      </c>
      <c r="H535" s="183"/>
      <c r="I535" s="183"/>
      <c r="J535" s="183"/>
      <c r="K535" s="183"/>
      <c r="L535" s="182">
        <v>-3.8731498718261719</v>
      </c>
      <c r="M535" s="182">
        <v>-2.8467816481151682</v>
      </c>
      <c r="N535" s="182"/>
      <c r="O535" s="182"/>
      <c r="P535" s="184"/>
      <c r="Q535" s="49"/>
      <c r="R535" s="49"/>
      <c r="S535" s="49"/>
      <c r="T535" s="49"/>
    </row>
    <row r="536" spans="1:20" s="29" customFormat="1">
      <c r="A536" s="182">
        <v>533</v>
      </c>
      <c r="B536" s="182">
        <v>0</v>
      </c>
      <c r="C536" s="182">
        <v>0</v>
      </c>
      <c r="D536" s="191"/>
      <c r="E536" s="183"/>
      <c r="F536" s="182">
        <v>800</v>
      </c>
      <c r="G536" s="182">
        <v>62.376028656959527</v>
      </c>
      <c r="H536" s="183"/>
      <c r="I536" s="183"/>
      <c r="J536" s="183"/>
      <c r="K536" s="183"/>
      <c r="L536" s="182">
        <v>-3.8731498718261719</v>
      </c>
      <c r="M536" s="182">
        <v>-2.8467816481151682</v>
      </c>
      <c r="N536" s="182"/>
      <c r="O536" s="182"/>
      <c r="P536" s="184"/>
      <c r="Q536" s="49"/>
      <c r="R536" s="49"/>
      <c r="S536" s="49"/>
      <c r="T536" s="49"/>
    </row>
    <row r="537" spans="1:20" s="29" customFormat="1">
      <c r="A537" s="182">
        <v>534</v>
      </c>
      <c r="B537" s="182">
        <v>0</v>
      </c>
      <c r="C537" s="182">
        <v>0</v>
      </c>
      <c r="D537" s="191"/>
      <c r="E537" s="183"/>
      <c r="F537" s="182">
        <v>800</v>
      </c>
      <c r="G537" s="182">
        <v>62.405690968036652</v>
      </c>
      <c r="H537" s="183"/>
      <c r="I537" s="183"/>
      <c r="J537" s="183"/>
      <c r="K537" s="183"/>
      <c r="L537" s="182">
        <v>-3.8731498718261719</v>
      </c>
      <c r="M537" s="182">
        <v>-2.8467816481151682</v>
      </c>
      <c r="N537" s="182"/>
      <c r="O537" s="182"/>
      <c r="P537" s="184"/>
      <c r="Q537" s="49"/>
      <c r="R537" s="49"/>
      <c r="S537" s="49"/>
      <c r="T537" s="49"/>
    </row>
    <row r="538" spans="1:20" s="29" customFormat="1">
      <c r="A538" s="182">
        <v>535</v>
      </c>
      <c r="B538" s="182">
        <v>0.99637843312493923</v>
      </c>
      <c r="C538" s="182">
        <v>1.0007111822080756</v>
      </c>
      <c r="D538" s="191"/>
      <c r="E538" s="183"/>
      <c r="F538" s="182">
        <v>800.00001573562622</v>
      </c>
      <c r="G538" s="182">
        <v>62.43535327911377</v>
      </c>
      <c r="H538" s="183"/>
      <c r="I538" s="183"/>
      <c r="J538" s="183"/>
      <c r="K538" s="183"/>
      <c r="L538" s="182">
        <v>-5.9776649475097656</v>
      </c>
      <c r="M538" s="182">
        <v>-0.74226657243157401</v>
      </c>
      <c r="N538" s="182"/>
      <c r="O538" s="182"/>
      <c r="P538" s="184"/>
      <c r="Q538" s="49"/>
      <c r="R538" s="49"/>
      <c r="S538" s="49"/>
      <c r="T538" s="49"/>
    </row>
    <row r="539" spans="1:20" s="29" customFormat="1">
      <c r="A539" s="182">
        <v>536</v>
      </c>
      <c r="B539" s="182">
        <v>2.9531523249950782</v>
      </c>
      <c r="C539" s="182">
        <v>2.9520120996727641</v>
      </c>
      <c r="D539" s="191"/>
      <c r="E539" s="183"/>
      <c r="F539" s="182">
        <v>800.00984588265419</v>
      </c>
      <c r="G539" s="182">
        <v>62.465015590190887</v>
      </c>
      <c r="H539" s="183"/>
      <c r="I539" s="183"/>
      <c r="J539" s="183"/>
      <c r="K539" s="183"/>
      <c r="L539" s="182">
        <v>-5.3645567893981934</v>
      </c>
      <c r="M539" s="182">
        <v>-1.3553747305431461</v>
      </c>
      <c r="N539" s="182"/>
      <c r="O539" s="182"/>
      <c r="P539" s="184"/>
      <c r="Q539" s="49"/>
      <c r="R539" s="49"/>
      <c r="S539" s="49"/>
      <c r="T539" s="49"/>
    </row>
    <row r="540" spans="1:20" s="29" customFormat="1">
      <c r="A540" s="182">
        <v>537</v>
      </c>
      <c r="B540" s="182">
        <v>5.7733839467664136</v>
      </c>
      <c r="C540" s="182">
        <v>5.7487363444330981</v>
      </c>
      <c r="D540" s="191"/>
      <c r="E540" s="183"/>
      <c r="F540" s="182">
        <v>800.00002405047417</v>
      </c>
      <c r="G540" s="182">
        <v>62.494677901268012</v>
      </c>
      <c r="H540" s="183"/>
      <c r="I540" s="183"/>
      <c r="J540" s="183"/>
      <c r="K540" s="183"/>
      <c r="L540" s="182">
        <v>-6.2475690841674796</v>
      </c>
      <c r="M540" s="182">
        <v>-0.47236243577385922</v>
      </c>
      <c r="N540" s="182"/>
      <c r="O540" s="182"/>
      <c r="P540" s="184"/>
      <c r="Q540" s="49"/>
      <c r="R540" s="49"/>
      <c r="S540" s="49"/>
      <c r="T540" s="49"/>
    </row>
    <row r="541" spans="1:20" s="29" customFormat="1">
      <c r="A541" s="182">
        <v>538</v>
      </c>
      <c r="B541" s="182">
        <v>11.122316266391611</v>
      </c>
      <c r="C541" s="182">
        <v>11.043250094132134</v>
      </c>
      <c r="D541" s="191"/>
      <c r="E541" s="183"/>
      <c r="F541" s="182">
        <v>1324.7021833626529</v>
      </c>
      <c r="G541" s="182">
        <v>62.524340212345123</v>
      </c>
      <c r="H541" s="183"/>
      <c r="I541" s="183"/>
      <c r="J541" s="183"/>
      <c r="K541" s="183"/>
      <c r="L541" s="182">
        <v>-1.477490305900574</v>
      </c>
      <c r="M541" s="182">
        <v>-5.2424412140407659</v>
      </c>
      <c r="N541" s="182"/>
      <c r="O541" s="182"/>
      <c r="P541" s="184"/>
      <c r="Q541" s="49"/>
      <c r="R541" s="49"/>
      <c r="S541" s="49"/>
      <c r="T541" s="49"/>
    </row>
    <row r="542" spans="1:20" s="29" customFormat="1">
      <c r="A542" s="182">
        <v>539</v>
      </c>
      <c r="B542" s="182">
        <v>17.205856277871568</v>
      </c>
      <c r="C542" s="182">
        <v>17.108281584708472</v>
      </c>
      <c r="D542" s="191"/>
      <c r="E542" s="183"/>
      <c r="F542" s="182">
        <v>1060.0839562033721</v>
      </c>
      <c r="G542" s="182">
        <v>62.58489191532135</v>
      </c>
      <c r="H542" s="183"/>
      <c r="I542" s="183"/>
      <c r="J542" s="183"/>
      <c r="K542" s="183"/>
      <c r="L542" s="182">
        <v>-3.6046710014343262</v>
      </c>
      <c r="M542" s="182">
        <v>-3.115260518507013</v>
      </c>
      <c r="N542" s="182"/>
      <c r="O542" s="182"/>
      <c r="P542" s="184"/>
      <c r="Q542" s="49"/>
      <c r="R542" s="49"/>
      <c r="S542" s="49"/>
      <c r="T542" s="49"/>
    </row>
    <row r="543" spans="1:20" s="29" customFormat="1">
      <c r="A543" s="182">
        <v>540</v>
      </c>
      <c r="B543" s="182">
        <v>20.8056849806004</v>
      </c>
      <c r="C543" s="182">
        <v>20.72145576367344</v>
      </c>
      <c r="D543" s="191"/>
      <c r="E543" s="183"/>
      <c r="F543" s="182">
        <v>1281.8761651984021</v>
      </c>
      <c r="G543" s="182">
        <v>62.631454437971122</v>
      </c>
      <c r="H543" s="183"/>
      <c r="I543" s="183"/>
      <c r="J543" s="183"/>
      <c r="K543" s="183"/>
      <c r="L543" s="182">
        <v>-4.6744980812072754</v>
      </c>
      <c r="M543" s="182">
        <v>-2.0454334387340638</v>
      </c>
      <c r="N543" s="182"/>
      <c r="O543" s="182"/>
      <c r="P543" s="184"/>
      <c r="Q543" s="49"/>
      <c r="R543" s="49"/>
      <c r="S543" s="49"/>
      <c r="T543" s="49"/>
    </row>
    <row r="544" spans="1:20" s="29" customFormat="1">
      <c r="A544" s="182">
        <v>541</v>
      </c>
      <c r="B544" s="182">
        <v>24.12551050024484</v>
      </c>
      <c r="C544" s="182">
        <v>24.008551161318902</v>
      </c>
      <c r="D544" s="191"/>
      <c r="E544" s="183"/>
      <c r="F544" s="182">
        <v>1486.4163498143171</v>
      </c>
      <c r="G544" s="182">
        <v>62.690196126699448</v>
      </c>
      <c r="H544" s="183"/>
      <c r="I544" s="183"/>
      <c r="J544" s="183"/>
      <c r="K544" s="183"/>
      <c r="L544" s="182">
        <v>-1.7425262928009031</v>
      </c>
      <c r="M544" s="182">
        <v>-4.9774052271404363</v>
      </c>
      <c r="N544" s="182"/>
      <c r="O544" s="182"/>
      <c r="P544" s="184"/>
      <c r="Q544" s="49"/>
      <c r="R544" s="49"/>
      <c r="S544" s="49"/>
      <c r="T544" s="49"/>
    </row>
    <row r="545" spans="1:20" s="29" customFormat="1">
      <c r="A545" s="182">
        <v>542</v>
      </c>
      <c r="B545" s="182">
        <v>23.57597774889107</v>
      </c>
      <c r="C545" s="182">
        <v>23.495323564937173</v>
      </c>
      <c r="D545" s="191"/>
      <c r="E545" s="183"/>
      <c r="F545" s="182">
        <v>1452.5586400798029</v>
      </c>
      <c r="G545" s="182">
        <v>62.742744266986847</v>
      </c>
      <c r="H545" s="183"/>
      <c r="I545" s="183"/>
      <c r="J545" s="183"/>
      <c r="K545" s="183"/>
      <c r="L545" s="182">
        <v>-2.2384033203125</v>
      </c>
      <c r="M545" s="182">
        <v>-4.4815281996288396</v>
      </c>
      <c r="N545" s="182"/>
      <c r="O545" s="182"/>
      <c r="P545" s="184"/>
      <c r="Q545" s="49"/>
      <c r="R545" s="49"/>
      <c r="S545" s="49"/>
      <c r="T545" s="49"/>
    </row>
    <row r="546" spans="1:20" s="29" customFormat="1">
      <c r="A546" s="182">
        <v>543</v>
      </c>
      <c r="B546" s="182">
        <v>24.640459310935139</v>
      </c>
      <c r="C546" s="182">
        <v>24.683897128139591</v>
      </c>
      <c r="D546" s="191"/>
      <c r="E546" s="183"/>
      <c r="F546" s="182">
        <v>1518.143277627616</v>
      </c>
      <c r="G546" s="182">
        <v>62.800422042608261</v>
      </c>
      <c r="H546" s="183"/>
      <c r="I546" s="183"/>
      <c r="J546" s="183"/>
      <c r="K546" s="183"/>
      <c r="L546" s="182">
        <v>-2.7140507698059082</v>
      </c>
      <c r="M546" s="182">
        <v>-4.0058807501354314</v>
      </c>
      <c r="N546" s="182"/>
      <c r="O546" s="182"/>
      <c r="P546" s="184"/>
      <c r="Q546" s="49"/>
      <c r="R546" s="49"/>
      <c r="S546" s="49"/>
      <c r="T546" s="49"/>
    </row>
    <row r="547" spans="1:20" s="29" customFormat="1">
      <c r="A547" s="182">
        <v>544</v>
      </c>
      <c r="B547" s="182">
        <v>25.065376245613471</v>
      </c>
      <c r="C547" s="182">
        <v>25.144571487321571</v>
      </c>
      <c r="D547" s="191"/>
      <c r="E547" s="183"/>
      <c r="F547" s="182">
        <v>1544.323175912798</v>
      </c>
      <c r="G547" s="182">
        <v>62.853836506605148</v>
      </c>
      <c r="H547" s="183"/>
      <c r="I547" s="183"/>
      <c r="J547" s="183"/>
      <c r="K547" s="183"/>
      <c r="L547" s="182">
        <v>-7.366239070892334</v>
      </c>
      <c r="M547" s="182">
        <v>0.64630755095099435</v>
      </c>
      <c r="N547" s="182"/>
      <c r="O547" s="182"/>
      <c r="P547" s="184"/>
      <c r="Q547" s="49"/>
      <c r="R547" s="49"/>
      <c r="S547" s="49"/>
      <c r="T547" s="49"/>
    </row>
    <row r="548" spans="1:20" s="29" customFormat="1">
      <c r="A548" s="182">
        <v>545</v>
      </c>
      <c r="B548" s="182">
        <v>23.267827834335652</v>
      </c>
      <c r="C548" s="182">
        <v>23.244420517991685</v>
      </c>
      <c r="D548" s="191"/>
      <c r="E548" s="183"/>
      <c r="F548" s="182">
        <v>1433.5729663743559</v>
      </c>
      <c r="G548" s="182">
        <v>62.907250970602043</v>
      </c>
      <c r="H548" s="183"/>
      <c r="I548" s="183"/>
      <c r="J548" s="183"/>
      <c r="K548" s="183"/>
      <c r="L548" s="182">
        <v>-31.68827056884766</v>
      </c>
      <c r="M548" s="182">
        <v>24.968339048906319</v>
      </c>
      <c r="N548" s="182"/>
      <c r="O548" s="182"/>
      <c r="P548" s="184"/>
      <c r="Q548" s="49"/>
      <c r="R548" s="49"/>
      <c r="S548" s="49"/>
      <c r="T548" s="49"/>
    </row>
    <row r="549" spans="1:20" s="29" customFormat="1">
      <c r="A549" s="182">
        <v>546</v>
      </c>
      <c r="B549" s="182">
        <v>21.117144536537548</v>
      </c>
      <c r="C549" s="182">
        <v>20.997044851375932</v>
      </c>
      <c r="D549" s="191"/>
      <c r="E549" s="183"/>
      <c r="F549" s="182">
        <v>1301.065477626031</v>
      </c>
      <c r="G549" s="182">
        <v>62.96492874622345</v>
      </c>
      <c r="H549" s="183"/>
      <c r="I549" s="183"/>
      <c r="J549" s="183"/>
      <c r="K549" s="183"/>
      <c r="L549" s="182">
        <v>-15.080075263977051</v>
      </c>
      <c r="M549" s="182">
        <v>8.3601437440357103</v>
      </c>
      <c r="N549" s="182"/>
      <c r="O549" s="182"/>
      <c r="P549" s="184"/>
      <c r="Q549" s="49"/>
      <c r="R549" s="49"/>
      <c r="S549" s="49"/>
      <c r="T549" s="49"/>
    </row>
    <row r="550" spans="1:20" s="29" customFormat="1">
      <c r="A550" s="182">
        <v>547</v>
      </c>
      <c r="B550" s="182">
        <v>18.77228261780326</v>
      </c>
      <c r="C550" s="182">
        <v>18.690289190402012</v>
      </c>
      <c r="D550" s="191"/>
      <c r="E550" s="183"/>
      <c r="F550" s="182">
        <v>1156.594292756007</v>
      </c>
      <c r="G550" s="182">
        <v>63.025090336799622</v>
      </c>
      <c r="H550" s="183"/>
      <c r="I550" s="183"/>
      <c r="J550" s="183"/>
      <c r="K550" s="183"/>
      <c r="L550" s="182">
        <v>-20.427675247192379</v>
      </c>
      <c r="M550" s="182">
        <v>13.707743727251041</v>
      </c>
      <c r="N550" s="182"/>
      <c r="O550" s="182"/>
      <c r="P550" s="184"/>
      <c r="Q550" s="49"/>
      <c r="R550" s="49"/>
      <c r="S550" s="49"/>
      <c r="T550" s="49"/>
    </row>
    <row r="551" spans="1:20" s="29" customFormat="1">
      <c r="A551" s="182">
        <v>548</v>
      </c>
      <c r="B551" s="182">
        <v>18.0785305844101</v>
      </c>
      <c r="C551" s="182">
        <v>18.092723464531179</v>
      </c>
      <c r="D551" s="191"/>
      <c r="E551" s="183"/>
      <c r="F551" s="182">
        <v>1113.850974921583</v>
      </c>
      <c r="G551" s="182">
        <v>63.078482896089547</v>
      </c>
      <c r="H551" s="183"/>
      <c r="I551" s="183"/>
      <c r="J551" s="183"/>
      <c r="K551" s="183"/>
      <c r="L551" s="182">
        <v>-20.319948196411129</v>
      </c>
      <c r="M551" s="182">
        <v>13.600016676469791</v>
      </c>
      <c r="N551" s="182"/>
      <c r="O551" s="182"/>
      <c r="P551" s="184"/>
      <c r="Q551" s="49"/>
      <c r="R551" s="49"/>
      <c r="S551" s="49"/>
      <c r="T551" s="49"/>
    </row>
    <row r="552" spans="1:20" s="29" customFormat="1">
      <c r="A552" s="182">
        <v>549</v>
      </c>
      <c r="B552" s="182">
        <v>15.855603935791811</v>
      </c>
      <c r="C552" s="182">
        <v>15.773632659892616</v>
      </c>
      <c r="D552" s="191"/>
      <c r="E552" s="183"/>
      <c r="F552" s="182">
        <v>976.8924426347935</v>
      </c>
      <c r="G552" s="182">
        <v>63.131875455379493</v>
      </c>
      <c r="H552" s="183"/>
      <c r="I552" s="183"/>
      <c r="J552" s="183"/>
      <c r="K552" s="183"/>
      <c r="L552" s="182">
        <v>0</v>
      </c>
      <c r="M552" s="182">
        <v>-6.7199315199413396</v>
      </c>
      <c r="N552" s="182"/>
      <c r="O552" s="182"/>
      <c r="P552" s="184"/>
      <c r="Q552" s="49"/>
      <c r="R552" s="49"/>
      <c r="S552" s="49"/>
      <c r="T552" s="49"/>
    </row>
    <row r="553" spans="1:20" s="29" customFormat="1">
      <c r="A553" s="182">
        <v>550</v>
      </c>
      <c r="B553" s="182">
        <v>14.81819627602219</v>
      </c>
      <c r="C553" s="182">
        <v>14.862723331550361</v>
      </c>
      <c r="D553" s="191"/>
      <c r="E553" s="183"/>
      <c r="F553" s="182">
        <v>912.97587995674212</v>
      </c>
      <c r="G553" s="182">
        <v>63.179587841033943</v>
      </c>
      <c r="H553" s="183"/>
      <c r="I553" s="183"/>
      <c r="J553" s="183"/>
      <c r="K553" s="183"/>
      <c r="L553" s="182">
        <v>0</v>
      </c>
      <c r="M553" s="182">
        <v>-6.7199315199413396</v>
      </c>
      <c r="N553" s="182"/>
      <c r="O553" s="182"/>
      <c r="P553" s="184"/>
      <c r="Q553" s="49"/>
      <c r="R553" s="49"/>
      <c r="S553" s="49"/>
      <c r="T553" s="49"/>
    </row>
    <row r="554" spans="1:20" s="29" customFormat="1">
      <c r="A554" s="182">
        <v>551</v>
      </c>
      <c r="B554" s="182">
        <v>15.029367006230171</v>
      </c>
      <c r="C554" s="182">
        <v>15.119860738221938</v>
      </c>
      <c r="D554" s="191"/>
      <c r="E554" s="183"/>
      <c r="F554" s="182">
        <v>925.98649067086183</v>
      </c>
      <c r="G554" s="182">
        <v>63.2159044444561</v>
      </c>
      <c r="H554" s="183"/>
      <c r="I554" s="183"/>
      <c r="J554" s="183"/>
      <c r="K554" s="183"/>
      <c r="L554" s="182">
        <v>0</v>
      </c>
      <c r="M554" s="182">
        <v>-6.7199315199413396</v>
      </c>
      <c r="N554" s="182"/>
      <c r="O554" s="182"/>
      <c r="P554" s="184"/>
      <c r="Q554" s="49"/>
      <c r="R554" s="49"/>
      <c r="S554" s="49"/>
      <c r="T554" s="49"/>
    </row>
    <row r="555" spans="1:20" s="29" customFormat="1">
      <c r="A555" s="182">
        <v>552</v>
      </c>
      <c r="B555" s="182">
        <v>14.553674512248319</v>
      </c>
      <c r="C555" s="182">
        <v>14.546610328279964</v>
      </c>
      <c r="D555" s="191"/>
      <c r="E555" s="183"/>
      <c r="F555" s="182">
        <v>896.67821554802185</v>
      </c>
      <c r="G555" s="182">
        <v>63.258357018232353</v>
      </c>
      <c r="H555" s="183"/>
      <c r="I555" s="183"/>
      <c r="J555" s="183"/>
      <c r="K555" s="183"/>
      <c r="L555" s="182">
        <v>0</v>
      </c>
      <c r="M555" s="182">
        <v>-6.7199315199413396</v>
      </c>
      <c r="N555" s="182"/>
      <c r="O555" s="182"/>
      <c r="P555" s="184"/>
      <c r="Q555" s="49"/>
      <c r="R555" s="49"/>
      <c r="S555" s="49"/>
      <c r="T555" s="49"/>
    </row>
    <row r="556" spans="1:20" s="29" customFormat="1">
      <c r="A556" s="182">
        <v>553</v>
      </c>
      <c r="B556" s="182">
        <v>13.03450945799065</v>
      </c>
      <c r="C556" s="182">
        <v>12.966895244709955</v>
      </c>
      <c r="D556" s="191"/>
      <c r="E556" s="183"/>
      <c r="F556" s="182">
        <v>1552.4502640471201</v>
      </c>
      <c r="G556" s="182">
        <v>63.29467362165451</v>
      </c>
      <c r="H556" s="183"/>
      <c r="I556" s="183"/>
      <c r="J556" s="183"/>
      <c r="K556" s="183"/>
      <c r="L556" s="182">
        <v>0</v>
      </c>
      <c r="M556" s="182">
        <v>-6.7199315199413396</v>
      </c>
      <c r="N556" s="182"/>
      <c r="O556" s="182"/>
      <c r="P556" s="184"/>
      <c r="Q556" s="49"/>
      <c r="R556" s="49"/>
      <c r="S556" s="49"/>
      <c r="T556" s="49"/>
    </row>
    <row r="557" spans="1:20" s="29" customFormat="1">
      <c r="A557" s="182">
        <v>554</v>
      </c>
      <c r="B557" s="182">
        <v>12.99508075532318</v>
      </c>
      <c r="C557" s="182">
        <v>12.921654554623112</v>
      </c>
      <c r="D557" s="191"/>
      <c r="E557" s="183"/>
      <c r="F557" s="182">
        <v>1547.754183994057</v>
      </c>
      <c r="G557" s="182">
        <v>63.349956870079041</v>
      </c>
      <c r="H557" s="183"/>
      <c r="I557" s="183"/>
      <c r="J557" s="183"/>
      <c r="K557" s="183"/>
      <c r="L557" s="182">
        <v>0</v>
      </c>
      <c r="M557" s="182">
        <v>-6.7199315199413396</v>
      </c>
      <c r="N557" s="182"/>
      <c r="O557" s="182"/>
      <c r="P557" s="184"/>
      <c r="Q557" s="49"/>
      <c r="R557" s="49"/>
      <c r="S557" s="49"/>
      <c r="T557" s="49"/>
    </row>
    <row r="558" spans="1:20" s="29" customFormat="1">
      <c r="A558" s="182">
        <v>555</v>
      </c>
      <c r="B558" s="182">
        <v>13.100895903096539</v>
      </c>
      <c r="C558" s="182">
        <v>13.031746538417826</v>
      </c>
      <c r="D558" s="191"/>
      <c r="E558" s="183"/>
      <c r="F558" s="182">
        <v>1560.3570943398861</v>
      </c>
      <c r="G558" s="182">
        <v>63.405240118503571</v>
      </c>
      <c r="H558" s="183"/>
      <c r="I558" s="183"/>
      <c r="J558" s="183"/>
      <c r="K558" s="183"/>
      <c r="L558" s="182">
        <v>0</v>
      </c>
      <c r="M558" s="182">
        <v>-6.7199315199413396</v>
      </c>
      <c r="N558" s="182"/>
      <c r="O558" s="182"/>
      <c r="P558" s="184"/>
      <c r="Q558" s="49"/>
      <c r="R558" s="49"/>
      <c r="S558" s="49"/>
      <c r="T558" s="49"/>
    </row>
    <row r="559" spans="1:20" s="29" customFormat="1">
      <c r="A559" s="182">
        <v>556</v>
      </c>
      <c r="B559" s="182">
        <v>12.84247940593613</v>
      </c>
      <c r="C559" s="182">
        <v>12.901037685195432</v>
      </c>
      <c r="D559" s="191"/>
      <c r="E559" s="183"/>
      <c r="F559" s="182">
        <v>1529.5788927862509</v>
      </c>
      <c r="G559" s="182">
        <v>63.460523366928101</v>
      </c>
      <c r="H559" s="183"/>
      <c r="I559" s="183"/>
      <c r="J559" s="183"/>
      <c r="K559" s="183"/>
      <c r="L559" s="182">
        <v>0</v>
      </c>
      <c r="M559" s="182">
        <v>-6.7199315199413396</v>
      </c>
      <c r="N559" s="182"/>
      <c r="O559" s="182"/>
      <c r="P559" s="184"/>
      <c r="Q559" s="49"/>
      <c r="R559" s="49"/>
      <c r="S559" s="49"/>
      <c r="T559" s="49"/>
    </row>
    <row r="560" spans="1:20" s="29" customFormat="1">
      <c r="A560" s="182">
        <v>557</v>
      </c>
      <c r="B560" s="182">
        <v>12.86392162725306</v>
      </c>
      <c r="C560" s="182">
        <v>12.745258693136147</v>
      </c>
      <c r="D560" s="191"/>
      <c r="E560" s="183"/>
      <c r="F560" s="182">
        <v>1532.1327274550979</v>
      </c>
      <c r="G560" s="182">
        <v>63.513937830924988</v>
      </c>
      <c r="H560" s="183"/>
      <c r="I560" s="183"/>
      <c r="J560" s="183"/>
      <c r="K560" s="183"/>
      <c r="L560" s="182">
        <v>0</v>
      </c>
      <c r="M560" s="182">
        <v>-6.7199315199413396</v>
      </c>
      <c r="N560" s="182"/>
      <c r="O560" s="182"/>
      <c r="P560" s="184"/>
      <c r="Q560" s="49"/>
      <c r="R560" s="49"/>
      <c r="S560" s="49"/>
      <c r="T560" s="49"/>
    </row>
    <row r="561" spans="1:20" s="29" customFormat="1">
      <c r="A561" s="182">
        <v>558</v>
      </c>
      <c r="B561" s="182">
        <v>13.098016475908089</v>
      </c>
      <c r="C561" s="182">
        <v>13.173342455394064</v>
      </c>
      <c r="D561" s="191"/>
      <c r="E561" s="183"/>
      <c r="F561" s="182">
        <v>1560.0141456839799</v>
      </c>
      <c r="G561" s="182">
        <v>63.567352294921882</v>
      </c>
      <c r="H561" s="183"/>
      <c r="I561" s="183"/>
      <c r="J561" s="183"/>
      <c r="K561" s="183"/>
      <c r="L561" s="182">
        <v>0</v>
      </c>
      <c r="M561" s="182">
        <v>-6.7199315199413396</v>
      </c>
      <c r="N561" s="182"/>
      <c r="O561" s="182"/>
      <c r="P561" s="184"/>
      <c r="Q561" s="49"/>
      <c r="R561" s="49"/>
      <c r="S561" s="49"/>
      <c r="T561" s="49"/>
    </row>
    <row r="562" spans="1:20" s="29" customFormat="1">
      <c r="A562" s="182">
        <v>559</v>
      </c>
      <c r="B562" s="182">
        <v>14.184300531804389</v>
      </c>
      <c r="C562" s="182">
        <v>14.320866702240203</v>
      </c>
      <c r="D562" s="191"/>
      <c r="E562" s="183"/>
      <c r="F562" s="182">
        <v>1689.3939287105841</v>
      </c>
      <c r="G562" s="182">
        <v>63.622635543346412</v>
      </c>
      <c r="H562" s="183"/>
      <c r="I562" s="183"/>
      <c r="J562" s="183"/>
      <c r="K562" s="183"/>
      <c r="L562" s="182">
        <v>0</v>
      </c>
      <c r="M562" s="182">
        <v>-6.7199315199413396</v>
      </c>
      <c r="N562" s="182"/>
      <c r="O562" s="182"/>
      <c r="P562" s="184"/>
      <c r="Q562" s="49"/>
      <c r="R562" s="49"/>
      <c r="S562" s="49"/>
      <c r="T562" s="49"/>
    </row>
    <row r="563" spans="1:20" s="29" customFormat="1">
      <c r="A563" s="182">
        <v>560</v>
      </c>
      <c r="B563" s="182">
        <v>15.86936114541064</v>
      </c>
      <c r="C563" s="182">
        <v>15.990647958592959</v>
      </c>
      <c r="D563" s="191"/>
      <c r="E563" s="183"/>
      <c r="F563" s="182">
        <v>977.74004920738423</v>
      </c>
      <c r="G563" s="182">
        <v>63.679770171642303</v>
      </c>
      <c r="H563" s="183"/>
      <c r="I563" s="183"/>
      <c r="J563" s="183"/>
      <c r="K563" s="183"/>
      <c r="L563" s="182">
        <v>0</v>
      </c>
      <c r="M563" s="182">
        <v>-6.7199315199413396</v>
      </c>
      <c r="N563" s="182"/>
      <c r="O563" s="182"/>
      <c r="P563" s="184"/>
      <c r="Q563" s="49"/>
      <c r="R563" s="49"/>
      <c r="S563" s="49"/>
      <c r="T563" s="49"/>
    </row>
    <row r="564" spans="1:20" s="29" customFormat="1">
      <c r="A564" s="182">
        <v>561</v>
      </c>
      <c r="B564" s="182">
        <v>15.74983624236353</v>
      </c>
      <c r="C564" s="182">
        <v>15.70169023382546</v>
      </c>
      <c r="D564" s="191"/>
      <c r="E564" s="183"/>
      <c r="F564" s="182">
        <v>970.37590369982649</v>
      </c>
      <c r="G564" s="182">
        <v>63.727482557296753</v>
      </c>
      <c r="H564" s="183"/>
      <c r="I564" s="183"/>
      <c r="J564" s="183"/>
      <c r="K564" s="183"/>
      <c r="L564" s="182">
        <v>0</v>
      </c>
      <c r="M564" s="182">
        <v>-6.7199315199413396</v>
      </c>
      <c r="N564" s="182"/>
      <c r="O564" s="182"/>
      <c r="P564" s="184"/>
      <c r="Q564" s="49"/>
      <c r="R564" s="49"/>
      <c r="S564" s="49"/>
      <c r="T564" s="49"/>
    </row>
    <row r="565" spans="1:20" s="29" customFormat="1">
      <c r="A565" s="182">
        <v>562</v>
      </c>
      <c r="B565" s="182">
        <v>15.855890986981789</v>
      </c>
      <c r="C565" s="182">
        <v>15.781526064061282</v>
      </c>
      <c r="D565" s="191"/>
      <c r="E565" s="183"/>
      <c r="F565" s="182">
        <v>976.91012837790799</v>
      </c>
      <c r="G565" s="182">
        <v>63.775194942951202</v>
      </c>
      <c r="H565" s="183"/>
      <c r="I565" s="183"/>
      <c r="J565" s="183"/>
      <c r="K565" s="183"/>
      <c r="L565" s="182">
        <v>0</v>
      </c>
      <c r="M565" s="182">
        <v>-6.7199315199413396</v>
      </c>
      <c r="N565" s="182"/>
      <c r="O565" s="182"/>
      <c r="P565" s="184"/>
      <c r="Q565" s="49"/>
      <c r="R565" s="49"/>
      <c r="S565" s="49"/>
      <c r="T565" s="49"/>
    </row>
    <row r="566" spans="1:20" s="29" customFormat="1">
      <c r="A566" s="182">
        <v>563</v>
      </c>
      <c r="B566" s="182">
        <v>15.97438714594451</v>
      </c>
      <c r="C566" s="182">
        <v>16.003781920550384</v>
      </c>
      <c r="D566" s="191"/>
      <c r="E566" s="183"/>
      <c r="F566" s="182">
        <v>984.21089110134039</v>
      </c>
      <c r="G566" s="182">
        <v>63.822907328605652</v>
      </c>
      <c r="H566" s="183"/>
      <c r="I566" s="183"/>
      <c r="J566" s="183"/>
      <c r="K566" s="183"/>
      <c r="L566" s="182">
        <v>0</v>
      </c>
      <c r="M566" s="182">
        <v>-6.7199315199413396</v>
      </c>
      <c r="N566" s="182"/>
      <c r="O566" s="182"/>
      <c r="P566" s="184"/>
      <c r="Q566" s="49"/>
      <c r="R566" s="49"/>
      <c r="S566" s="49"/>
      <c r="T566" s="49"/>
    </row>
    <row r="567" spans="1:20" s="29" customFormat="1">
      <c r="A567" s="182">
        <v>564</v>
      </c>
      <c r="B567" s="182">
        <v>15.882041779557889</v>
      </c>
      <c r="C567" s="182">
        <v>15.885572572476502</v>
      </c>
      <c r="D567" s="191"/>
      <c r="E567" s="183"/>
      <c r="F567" s="182">
        <v>978.52132601755341</v>
      </c>
      <c r="G567" s="182">
        <v>63.870619714260101</v>
      </c>
      <c r="H567" s="183"/>
      <c r="I567" s="183"/>
      <c r="J567" s="183"/>
      <c r="K567" s="183"/>
      <c r="L567" s="182">
        <v>0</v>
      </c>
      <c r="M567" s="182">
        <v>-6.7199315199413396</v>
      </c>
      <c r="N567" s="182"/>
      <c r="O567" s="182"/>
      <c r="P567" s="184"/>
      <c r="Q567" s="49"/>
      <c r="R567" s="49"/>
      <c r="S567" s="49"/>
      <c r="T567" s="49"/>
    </row>
    <row r="568" spans="1:20" s="29" customFormat="1">
      <c r="A568" s="182">
        <v>565</v>
      </c>
      <c r="B568" s="182">
        <v>13.41353169850075</v>
      </c>
      <c r="C568" s="182">
        <v>13.284665647127429</v>
      </c>
      <c r="D568" s="191"/>
      <c r="E568" s="183"/>
      <c r="F568" s="182">
        <v>1597.59298148164</v>
      </c>
      <c r="G568" s="182">
        <v>63.918332099914551</v>
      </c>
      <c r="H568" s="183"/>
      <c r="I568" s="183"/>
      <c r="J568" s="183"/>
      <c r="K568" s="183"/>
      <c r="L568" s="182">
        <v>0</v>
      </c>
      <c r="M568" s="182">
        <v>-6.7199315199413396</v>
      </c>
      <c r="N568" s="182"/>
      <c r="O568" s="182"/>
      <c r="P568" s="184"/>
      <c r="Q568" s="49"/>
      <c r="R568" s="49"/>
      <c r="S568" s="49"/>
      <c r="T568" s="49"/>
    </row>
    <row r="569" spans="1:20" s="29" customFormat="1">
      <c r="A569" s="182">
        <v>566</v>
      </c>
      <c r="B569" s="182">
        <v>8.5433273265154543</v>
      </c>
      <c r="C569" s="182">
        <v>8.6163712357634115</v>
      </c>
      <c r="D569" s="191"/>
      <c r="E569" s="183"/>
      <c r="F569" s="182">
        <v>1017.5366251132</v>
      </c>
      <c r="G569" s="182">
        <v>63.975466728210449</v>
      </c>
      <c r="H569" s="183"/>
      <c r="I569" s="183"/>
      <c r="J569" s="183"/>
      <c r="K569" s="183"/>
      <c r="L569" s="182">
        <v>0</v>
      </c>
      <c r="M569" s="182">
        <v>-6.7199315199413396</v>
      </c>
      <c r="N569" s="182"/>
      <c r="O569" s="182"/>
      <c r="P569" s="184"/>
      <c r="Q569" s="49"/>
      <c r="R569" s="49"/>
      <c r="S569" s="49"/>
      <c r="T569" s="49"/>
    </row>
    <row r="570" spans="1:20" s="29" customFormat="1">
      <c r="A570" s="182">
        <v>567</v>
      </c>
      <c r="B570" s="182">
        <v>2.9893501793006099</v>
      </c>
      <c r="C570" s="182">
        <v>2.9993789021360437</v>
      </c>
      <c r="D570" s="191"/>
      <c r="E570" s="183"/>
      <c r="F570" s="182">
        <v>800</v>
      </c>
      <c r="G570" s="182">
        <v>64.023179113864899</v>
      </c>
      <c r="H570" s="183"/>
      <c r="I570" s="183"/>
      <c r="J570" s="183"/>
      <c r="K570" s="183"/>
      <c r="L570" s="182">
        <v>-40.308528900146477</v>
      </c>
      <c r="M570" s="182">
        <v>33.588597380205137</v>
      </c>
      <c r="N570" s="182"/>
      <c r="O570" s="182"/>
      <c r="P570" s="184"/>
      <c r="Q570" s="49"/>
      <c r="R570" s="49"/>
      <c r="S570" s="49"/>
      <c r="T570" s="49"/>
    </row>
    <row r="571" spans="1:20" s="29" customFormat="1">
      <c r="A571" s="182">
        <v>568</v>
      </c>
      <c r="B571" s="182">
        <v>0</v>
      </c>
      <c r="C571" s="182">
        <v>0</v>
      </c>
      <c r="D571" s="191"/>
      <c r="E571" s="183"/>
      <c r="F571" s="182">
        <v>800</v>
      </c>
      <c r="G571" s="182">
        <v>64.052841424942017</v>
      </c>
      <c r="H571" s="183"/>
      <c r="I571" s="183"/>
      <c r="J571" s="183"/>
      <c r="K571" s="183"/>
      <c r="L571" s="182">
        <v>-13.339493751525881</v>
      </c>
      <c r="M571" s="182">
        <v>6.6195622315845393</v>
      </c>
      <c r="N571" s="182"/>
      <c r="O571" s="182"/>
      <c r="P571" s="184"/>
      <c r="Q571" s="49"/>
      <c r="R571" s="49"/>
      <c r="S571" s="49"/>
      <c r="T571" s="49"/>
    </row>
    <row r="572" spans="1:20" s="29" customFormat="1">
      <c r="A572" s="182">
        <v>569</v>
      </c>
      <c r="B572" s="182">
        <v>0</v>
      </c>
      <c r="C572" s="182">
        <v>0</v>
      </c>
      <c r="D572" s="191"/>
      <c r="E572" s="183"/>
      <c r="F572" s="182">
        <v>800</v>
      </c>
      <c r="G572" s="182">
        <v>64.082503736019135</v>
      </c>
      <c r="H572" s="183"/>
      <c r="I572" s="183"/>
      <c r="J572" s="183"/>
      <c r="K572" s="183"/>
      <c r="L572" s="182">
        <v>-3.7957038879394531</v>
      </c>
      <c r="M572" s="182">
        <v>-2.924227632001887</v>
      </c>
      <c r="N572" s="182"/>
      <c r="O572" s="182"/>
      <c r="P572" s="184"/>
      <c r="Q572" s="49"/>
      <c r="R572" s="49"/>
      <c r="S572" s="49"/>
      <c r="T572" s="49"/>
    </row>
    <row r="573" spans="1:20" s="29" customFormat="1">
      <c r="A573" s="182">
        <v>570</v>
      </c>
      <c r="B573" s="182">
        <v>0</v>
      </c>
      <c r="C573" s="182">
        <v>0</v>
      </c>
      <c r="D573" s="191"/>
      <c r="E573" s="183"/>
      <c r="F573" s="182">
        <v>800</v>
      </c>
      <c r="G573" s="182">
        <v>64.112166047096252</v>
      </c>
      <c r="H573" s="183"/>
      <c r="I573" s="183"/>
      <c r="J573" s="183"/>
      <c r="K573" s="183"/>
      <c r="L573" s="182">
        <v>-3.7957038879394531</v>
      </c>
      <c r="M573" s="182">
        <v>-2.924227632001887</v>
      </c>
      <c r="N573" s="182"/>
      <c r="O573" s="182"/>
      <c r="P573" s="184"/>
      <c r="Q573" s="49"/>
      <c r="R573" s="49"/>
      <c r="S573" s="49"/>
      <c r="T573" s="49"/>
    </row>
    <row r="574" spans="1:20" s="29" customFormat="1">
      <c r="A574" s="182">
        <v>571</v>
      </c>
      <c r="B574" s="182">
        <v>0</v>
      </c>
      <c r="C574" s="182">
        <v>0</v>
      </c>
      <c r="D574" s="191"/>
      <c r="E574" s="183"/>
      <c r="F574" s="182">
        <v>800</v>
      </c>
      <c r="G574" s="182">
        <v>64.14182835817337</v>
      </c>
      <c r="H574" s="183"/>
      <c r="I574" s="183"/>
      <c r="J574" s="183"/>
      <c r="K574" s="183"/>
      <c r="L574" s="182">
        <v>-3.7957038879394531</v>
      </c>
      <c r="M574" s="182">
        <v>-2.924227632001887</v>
      </c>
      <c r="N574" s="182"/>
      <c r="O574" s="182"/>
      <c r="P574" s="184"/>
      <c r="Q574" s="49"/>
      <c r="R574" s="49"/>
      <c r="S574" s="49"/>
      <c r="T574" s="49"/>
    </row>
    <row r="575" spans="1:20" s="29" customFormat="1">
      <c r="A575" s="182">
        <v>572</v>
      </c>
      <c r="B575" s="182">
        <v>0</v>
      </c>
      <c r="C575" s="182">
        <v>0</v>
      </c>
      <c r="D575" s="191"/>
      <c r="E575" s="183"/>
      <c r="F575" s="182">
        <v>800</v>
      </c>
      <c r="G575" s="182">
        <v>64.171490669250488</v>
      </c>
      <c r="H575" s="183"/>
      <c r="I575" s="183"/>
      <c r="J575" s="183"/>
      <c r="K575" s="183"/>
      <c r="L575" s="182">
        <v>-3.7957038879394531</v>
      </c>
      <c r="M575" s="182">
        <v>-2.924227632001887</v>
      </c>
      <c r="N575" s="182"/>
      <c r="O575" s="182"/>
      <c r="P575" s="184"/>
      <c r="Q575" s="49"/>
      <c r="R575" s="49"/>
      <c r="S575" s="49"/>
      <c r="T575" s="49"/>
    </row>
    <row r="576" spans="1:20" s="29" customFormat="1">
      <c r="A576" s="182">
        <v>573</v>
      </c>
      <c r="B576" s="182">
        <v>0</v>
      </c>
      <c r="C576" s="182">
        <v>0</v>
      </c>
      <c r="D576" s="191"/>
      <c r="E576" s="183"/>
      <c r="F576" s="182">
        <v>800</v>
      </c>
      <c r="G576" s="182">
        <v>64.201152980327606</v>
      </c>
      <c r="H576" s="183"/>
      <c r="I576" s="183"/>
      <c r="J576" s="183"/>
      <c r="K576" s="183"/>
      <c r="L576" s="182">
        <v>-3.7957038879394531</v>
      </c>
      <c r="M576" s="182">
        <v>-2.924227632001887</v>
      </c>
      <c r="N576" s="182"/>
      <c r="O576" s="182"/>
      <c r="P576" s="184"/>
      <c r="Q576" s="49"/>
      <c r="R576" s="49"/>
      <c r="S576" s="49"/>
      <c r="T576" s="49"/>
    </row>
    <row r="577" spans="1:20" s="29" customFormat="1">
      <c r="A577" s="182">
        <v>574</v>
      </c>
      <c r="B577" s="182">
        <v>0</v>
      </c>
      <c r="C577" s="182">
        <v>0</v>
      </c>
      <c r="D577" s="191"/>
      <c r="E577" s="183"/>
      <c r="F577" s="182">
        <v>800</v>
      </c>
      <c r="G577" s="182">
        <v>64.230815291404724</v>
      </c>
      <c r="H577" s="183"/>
      <c r="I577" s="183"/>
      <c r="J577" s="183"/>
      <c r="K577" s="183"/>
      <c r="L577" s="182">
        <v>-3.6398816108703609</v>
      </c>
      <c r="M577" s="182">
        <v>-3.0800499090709779</v>
      </c>
      <c r="N577" s="182"/>
      <c r="O577" s="182"/>
      <c r="P577" s="184"/>
      <c r="Q577" s="49"/>
      <c r="R577" s="49"/>
      <c r="S577" s="49"/>
      <c r="T577" s="49"/>
    </row>
    <row r="578" spans="1:20" s="29" customFormat="1">
      <c r="A578" s="182">
        <v>575</v>
      </c>
      <c r="B578" s="182">
        <v>0</v>
      </c>
      <c r="C578" s="182">
        <v>0</v>
      </c>
      <c r="D578" s="191"/>
      <c r="E578" s="183"/>
      <c r="F578" s="182">
        <v>800</v>
      </c>
      <c r="G578" s="182">
        <v>64.260477602481842</v>
      </c>
      <c r="H578" s="183"/>
      <c r="I578" s="183"/>
      <c r="J578" s="183"/>
      <c r="K578" s="183"/>
      <c r="L578" s="182">
        <v>-10.761466979980471</v>
      </c>
      <c r="M578" s="182">
        <v>4.0415354600391291</v>
      </c>
      <c r="N578" s="182"/>
      <c r="O578" s="182"/>
      <c r="P578" s="184"/>
      <c r="Q578" s="49"/>
      <c r="R578" s="49"/>
      <c r="S578" s="49"/>
      <c r="T578" s="49"/>
    </row>
    <row r="579" spans="1:20" s="29" customFormat="1">
      <c r="A579" s="182">
        <v>576</v>
      </c>
      <c r="B579" s="182">
        <v>0</v>
      </c>
      <c r="C579" s="182">
        <v>0</v>
      </c>
      <c r="D579" s="191"/>
      <c r="E579" s="183"/>
      <c r="F579" s="182">
        <v>800</v>
      </c>
      <c r="G579" s="182">
        <v>64.29013991355896</v>
      </c>
      <c r="H579" s="183"/>
      <c r="I579" s="183"/>
      <c r="J579" s="183"/>
      <c r="K579" s="183"/>
      <c r="L579" s="182">
        <v>-10.761466979980471</v>
      </c>
      <c r="M579" s="182">
        <v>4.0415354600391291</v>
      </c>
      <c r="N579" s="182"/>
      <c r="O579" s="182"/>
      <c r="P579" s="184"/>
      <c r="Q579" s="49"/>
      <c r="R579" s="49"/>
      <c r="S579" s="49"/>
      <c r="T579" s="49"/>
    </row>
    <row r="580" spans="1:20" s="29" customFormat="1">
      <c r="A580" s="182">
        <v>577</v>
      </c>
      <c r="B580" s="182">
        <v>0</v>
      </c>
      <c r="C580" s="182">
        <v>0</v>
      </c>
      <c r="D580" s="191"/>
      <c r="E580" s="183"/>
      <c r="F580" s="182">
        <v>800</v>
      </c>
      <c r="G580" s="182">
        <v>64.319802224636078</v>
      </c>
      <c r="H580" s="183"/>
      <c r="I580" s="183"/>
      <c r="J580" s="183"/>
      <c r="K580" s="183"/>
      <c r="L580" s="182">
        <v>-3.6398816108703609</v>
      </c>
      <c r="M580" s="182">
        <v>-3.0800499090709779</v>
      </c>
      <c r="N580" s="182"/>
      <c r="O580" s="182"/>
      <c r="P580" s="184"/>
      <c r="Q580" s="49"/>
      <c r="R580" s="49"/>
      <c r="S580" s="49"/>
      <c r="T580" s="49"/>
    </row>
    <row r="581" spans="1:20" s="29" customFormat="1">
      <c r="A581" s="182">
        <v>578</v>
      </c>
      <c r="B581" s="182">
        <v>0</v>
      </c>
      <c r="C581" s="182">
        <v>0</v>
      </c>
      <c r="D581" s="191"/>
      <c r="E581" s="183"/>
      <c r="F581" s="182">
        <v>800</v>
      </c>
      <c r="G581" s="182">
        <v>64.349464535713196</v>
      </c>
      <c r="H581" s="183"/>
      <c r="I581" s="183"/>
      <c r="J581" s="183"/>
      <c r="K581" s="183"/>
      <c r="L581" s="182">
        <v>-3.6398816108703609</v>
      </c>
      <c r="M581" s="182">
        <v>-3.0800499090709779</v>
      </c>
      <c r="N581" s="182"/>
      <c r="O581" s="182"/>
      <c r="P581" s="184"/>
      <c r="Q581" s="49"/>
      <c r="R581" s="49"/>
      <c r="S581" s="49"/>
      <c r="T581" s="49"/>
    </row>
    <row r="582" spans="1:20" s="29" customFormat="1">
      <c r="A582" s="182">
        <v>579</v>
      </c>
      <c r="B582" s="182">
        <v>0</v>
      </c>
      <c r="C582" s="182">
        <v>0</v>
      </c>
      <c r="D582" s="191"/>
      <c r="E582" s="183"/>
      <c r="F582" s="182">
        <v>800</v>
      </c>
      <c r="G582" s="182">
        <v>64.379126846790314</v>
      </c>
      <c r="H582" s="183"/>
      <c r="I582" s="183"/>
      <c r="J582" s="183"/>
      <c r="K582" s="183"/>
      <c r="L582" s="182">
        <v>-3.6398816108703609</v>
      </c>
      <c r="M582" s="182">
        <v>-3.0800499090709779</v>
      </c>
      <c r="N582" s="182"/>
      <c r="O582" s="182"/>
      <c r="P582" s="184"/>
      <c r="Q582" s="49"/>
      <c r="R582" s="49"/>
      <c r="S582" s="49"/>
      <c r="T582" s="49"/>
    </row>
    <row r="583" spans="1:20" s="29" customFormat="1">
      <c r="A583" s="182">
        <v>580</v>
      </c>
      <c r="B583" s="182">
        <v>0</v>
      </c>
      <c r="C583" s="182">
        <v>0</v>
      </c>
      <c r="D583" s="191"/>
      <c r="E583" s="183"/>
      <c r="F583" s="182">
        <v>800</v>
      </c>
      <c r="G583" s="182">
        <v>64.408789157867432</v>
      </c>
      <c r="H583" s="183"/>
      <c r="I583" s="183"/>
      <c r="J583" s="183"/>
      <c r="K583" s="183"/>
      <c r="L583" s="182">
        <v>-10.761466979980471</v>
      </c>
      <c r="M583" s="182">
        <v>4.0415354600391291</v>
      </c>
      <c r="N583" s="182"/>
      <c r="O583" s="182"/>
      <c r="P583" s="184"/>
      <c r="Q583" s="49"/>
      <c r="R583" s="49"/>
      <c r="S583" s="49"/>
      <c r="T583" s="49"/>
    </row>
    <row r="584" spans="1:20" s="29" customFormat="1">
      <c r="A584" s="182">
        <v>581</v>
      </c>
      <c r="B584" s="182">
        <v>0</v>
      </c>
      <c r="C584" s="182">
        <v>0</v>
      </c>
      <c r="D584" s="191"/>
      <c r="E584" s="183"/>
      <c r="F584" s="182">
        <v>800</v>
      </c>
      <c r="G584" s="182">
        <v>64.43845146894455</v>
      </c>
      <c r="H584" s="183"/>
      <c r="I584" s="183"/>
      <c r="J584" s="183"/>
      <c r="K584" s="183"/>
      <c r="L584" s="182">
        <v>-10.761466979980471</v>
      </c>
      <c r="M584" s="182">
        <v>4.0415354600391291</v>
      </c>
      <c r="N584" s="182"/>
      <c r="O584" s="182"/>
      <c r="P584" s="184"/>
      <c r="Q584" s="49"/>
      <c r="R584" s="49"/>
      <c r="S584" s="49"/>
      <c r="T584" s="49"/>
    </row>
    <row r="585" spans="1:20" s="29" customFormat="1">
      <c r="A585" s="182">
        <v>582</v>
      </c>
      <c r="B585" s="182">
        <v>0</v>
      </c>
      <c r="C585" s="182">
        <v>0</v>
      </c>
      <c r="D585" s="191"/>
      <c r="E585" s="183"/>
      <c r="F585" s="182">
        <v>800</v>
      </c>
      <c r="G585" s="182">
        <v>64.468113780021667</v>
      </c>
      <c r="H585" s="183"/>
      <c r="I585" s="183"/>
      <c r="J585" s="183"/>
      <c r="K585" s="183"/>
      <c r="L585" s="182">
        <v>-3.6398816108703609</v>
      </c>
      <c r="M585" s="182">
        <v>-3.0800499090709779</v>
      </c>
      <c r="N585" s="182"/>
      <c r="O585" s="182"/>
      <c r="P585" s="184"/>
      <c r="Q585" s="49"/>
      <c r="R585" s="49"/>
      <c r="S585" s="49"/>
      <c r="T585" s="49"/>
    </row>
    <row r="586" spans="1:20" s="29" customFormat="1">
      <c r="A586" s="182">
        <v>583</v>
      </c>
      <c r="B586" s="182">
        <v>0</v>
      </c>
      <c r="C586" s="182">
        <v>0</v>
      </c>
      <c r="D586" s="191"/>
      <c r="E586" s="183"/>
      <c r="F586" s="182">
        <v>800</v>
      </c>
      <c r="G586" s="182">
        <v>64.497776091098785</v>
      </c>
      <c r="H586" s="183"/>
      <c r="I586" s="183"/>
      <c r="J586" s="183"/>
      <c r="K586" s="183"/>
      <c r="L586" s="182">
        <v>-3.6398816108703609</v>
      </c>
      <c r="M586" s="182">
        <v>-3.0800499090709779</v>
      </c>
      <c r="N586" s="182"/>
      <c r="O586" s="182"/>
      <c r="P586" s="184"/>
      <c r="Q586" s="49"/>
      <c r="R586" s="49"/>
      <c r="S586" s="49"/>
      <c r="T586" s="49"/>
    </row>
    <row r="587" spans="1:20" s="29" customFormat="1">
      <c r="A587" s="182">
        <v>584</v>
      </c>
      <c r="B587" s="182">
        <v>0</v>
      </c>
      <c r="C587" s="182">
        <v>0</v>
      </c>
      <c r="D587" s="191"/>
      <c r="E587" s="183"/>
      <c r="F587" s="182">
        <v>800</v>
      </c>
      <c r="G587" s="182">
        <v>64.527438402175903</v>
      </c>
      <c r="H587" s="183"/>
      <c r="I587" s="183"/>
      <c r="J587" s="183"/>
      <c r="K587" s="183"/>
      <c r="L587" s="182">
        <v>-10.761466979980471</v>
      </c>
      <c r="M587" s="182">
        <v>4.0415354600391291</v>
      </c>
      <c r="N587" s="182"/>
      <c r="O587" s="182"/>
      <c r="P587" s="184"/>
      <c r="Q587" s="49"/>
      <c r="R587" s="49"/>
      <c r="S587" s="49"/>
      <c r="T587" s="49"/>
    </row>
    <row r="588" spans="1:20" s="29" customFormat="1">
      <c r="A588" s="182">
        <v>585</v>
      </c>
      <c r="B588" s="182">
        <v>0</v>
      </c>
      <c r="C588" s="182">
        <v>0</v>
      </c>
      <c r="D588" s="191"/>
      <c r="E588" s="183"/>
      <c r="F588" s="182">
        <v>800</v>
      </c>
      <c r="G588" s="182">
        <v>64.557100713253021</v>
      </c>
      <c r="H588" s="183"/>
      <c r="I588" s="183"/>
      <c r="J588" s="183"/>
      <c r="K588" s="183"/>
      <c r="L588" s="182">
        <v>-10.45251941680908</v>
      </c>
      <c r="M588" s="182">
        <v>3.732587896867742</v>
      </c>
      <c r="N588" s="182"/>
      <c r="O588" s="182"/>
      <c r="P588" s="184"/>
      <c r="Q588" s="49"/>
      <c r="R588" s="49"/>
      <c r="S588" s="49"/>
      <c r="T588" s="49"/>
    </row>
    <row r="589" spans="1:20" s="29" customFormat="1">
      <c r="A589" s="182">
        <v>586</v>
      </c>
      <c r="B589" s="182">
        <v>0</v>
      </c>
      <c r="C589" s="182">
        <v>0</v>
      </c>
      <c r="D589" s="191"/>
      <c r="E589" s="183"/>
      <c r="F589" s="182">
        <v>800</v>
      </c>
      <c r="G589" s="182">
        <v>64.586763024330139</v>
      </c>
      <c r="H589" s="183"/>
      <c r="I589" s="183"/>
      <c r="J589" s="183"/>
      <c r="K589" s="183"/>
      <c r="L589" s="182">
        <v>-3.6398816108703609</v>
      </c>
      <c r="M589" s="182">
        <v>-3.0800499090709779</v>
      </c>
      <c r="N589" s="182"/>
      <c r="O589" s="182"/>
      <c r="P589" s="184"/>
      <c r="Q589" s="49"/>
      <c r="R589" s="49"/>
      <c r="S589" s="49"/>
      <c r="T589" s="49"/>
    </row>
    <row r="590" spans="1:20" s="29" customFormat="1">
      <c r="A590" s="182">
        <v>587</v>
      </c>
      <c r="B590" s="182">
        <v>0</v>
      </c>
      <c r="C590" s="182">
        <v>0</v>
      </c>
      <c r="D590" s="191"/>
      <c r="E590" s="183"/>
      <c r="F590" s="182">
        <v>800</v>
      </c>
      <c r="G590" s="182">
        <v>64.616425335407257</v>
      </c>
      <c r="H590" s="183"/>
      <c r="I590" s="183"/>
      <c r="J590" s="183"/>
      <c r="K590" s="183"/>
      <c r="L590" s="182">
        <v>-3.6398816108703609</v>
      </c>
      <c r="M590" s="182">
        <v>-3.0800499090709779</v>
      </c>
      <c r="N590" s="182"/>
      <c r="O590" s="182"/>
      <c r="P590" s="184"/>
      <c r="Q590" s="49"/>
      <c r="R590" s="49"/>
      <c r="S590" s="49"/>
      <c r="T590" s="49"/>
    </row>
    <row r="591" spans="1:20" s="29" customFormat="1">
      <c r="A591" s="182">
        <v>588</v>
      </c>
      <c r="B591" s="182">
        <v>0</v>
      </c>
      <c r="C591" s="182">
        <v>0</v>
      </c>
      <c r="D591" s="191"/>
      <c r="E591" s="183"/>
      <c r="F591" s="182">
        <v>800</v>
      </c>
      <c r="G591" s="182">
        <v>64.646087646484375</v>
      </c>
      <c r="H591" s="183"/>
      <c r="I591" s="183"/>
      <c r="J591" s="183"/>
      <c r="K591" s="183"/>
      <c r="L591" s="182">
        <v>-3.6398816108703609</v>
      </c>
      <c r="M591" s="182">
        <v>-3.0800499090709779</v>
      </c>
      <c r="N591" s="182"/>
      <c r="O591" s="182"/>
      <c r="P591" s="184"/>
      <c r="Q591" s="49"/>
      <c r="R591" s="49"/>
      <c r="S591" s="49"/>
      <c r="T591" s="49"/>
    </row>
    <row r="592" spans="1:20" s="29" customFormat="1">
      <c r="A592" s="182">
        <v>589</v>
      </c>
      <c r="B592" s="182">
        <v>0</v>
      </c>
      <c r="C592" s="182">
        <v>0</v>
      </c>
      <c r="D592" s="191"/>
      <c r="E592" s="183"/>
      <c r="F592" s="182">
        <v>800</v>
      </c>
      <c r="G592" s="182">
        <v>64.675749957561493</v>
      </c>
      <c r="H592" s="183"/>
      <c r="I592" s="183"/>
      <c r="J592" s="183"/>
      <c r="K592" s="183"/>
      <c r="L592" s="182">
        <v>-10.761466979980471</v>
      </c>
      <c r="M592" s="182">
        <v>4.0415354600391291</v>
      </c>
      <c r="N592" s="182"/>
      <c r="O592" s="182"/>
      <c r="P592" s="184"/>
      <c r="Q592" s="49"/>
      <c r="R592" s="49"/>
      <c r="S592" s="49"/>
      <c r="T592" s="49"/>
    </row>
    <row r="593" spans="1:20" s="29" customFormat="1">
      <c r="A593" s="182">
        <v>590</v>
      </c>
      <c r="B593" s="182">
        <v>0</v>
      </c>
      <c r="C593" s="182">
        <v>0</v>
      </c>
      <c r="D593" s="191"/>
      <c r="E593" s="183"/>
      <c r="F593" s="182">
        <v>800</v>
      </c>
      <c r="G593" s="182">
        <v>64.705412268638611</v>
      </c>
      <c r="H593" s="183"/>
      <c r="I593" s="183"/>
      <c r="J593" s="183"/>
      <c r="K593" s="183"/>
      <c r="L593" s="182">
        <v>-10.761466979980471</v>
      </c>
      <c r="M593" s="182">
        <v>4.0415354600391291</v>
      </c>
      <c r="N593" s="182"/>
      <c r="O593" s="182"/>
      <c r="P593" s="184"/>
      <c r="Q593" s="49"/>
      <c r="R593" s="49"/>
      <c r="S593" s="49"/>
      <c r="T593" s="49"/>
    </row>
    <row r="594" spans="1:20" s="29" customFormat="1">
      <c r="A594" s="182">
        <v>591</v>
      </c>
      <c r="B594" s="182">
        <v>0</v>
      </c>
      <c r="C594" s="182">
        <v>0</v>
      </c>
      <c r="D594" s="191"/>
      <c r="E594" s="183"/>
      <c r="F594" s="182">
        <v>800</v>
      </c>
      <c r="G594" s="182">
        <v>64.735074579715729</v>
      </c>
      <c r="H594" s="183"/>
      <c r="I594" s="183"/>
      <c r="J594" s="183"/>
      <c r="K594" s="183"/>
      <c r="L594" s="182">
        <v>-3.6398816108703609</v>
      </c>
      <c r="M594" s="182">
        <v>-3.0800499090709779</v>
      </c>
      <c r="N594" s="182"/>
      <c r="O594" s="182"/>
      <c r="P594" s="184"/>
      <c r="Q594" s="49"/>
      <c r="R594" s="49"/>
      <c r="S594" s="49"/>
      <c r="T594" s="49"/>
    </row>
    <row r="595" spans="1:20" s="29" customFormat="1">
      <c r="A595" s="182">
        <v>592</v>
      </c>
      <c r="B595" s="182">
        <v>0</v>
      </c>
      <c r="C595" s="182">
        <v>0</v>
      </c>
      <c r="D595" s="191"/>
      <c r="E595" s="183"/>
      <c r="F595" s="182">
        <v>800</v>
      </c>
      <c r="G595" s="182">
        <v>64.764736890792847</v>
      </c>
      <c r="H595" s="183"/>
      <c r="I595" s="183"/>
      <c r="J595" s="183"/>
      <c r="K595" s="183"/>
      <c r="L595" s="182">
        <v>-3.6398816108703609</v>
      </c>
      <c r="M595" s="182">
        <v>-3.0800499090709779</v>
      </c>
      <c r="N595" s="182"/>
      <c r="O595" s="182"/>
      <c r="P595" s="184"/>
      <c r="Q595" s="49"/>
      <c r="R595" s="49"/>
      <c r="S595" s="49"/>
      <c r="T595" s="49"/>
    </row>
    <row r="596" spans="1:20" s="29" customFormat="1">
      <c r="A596" s="182">
        <v>593</v>
      </c>
      <c r="B596" s="182">
        <v>0</v>
      </c>
      <c r="C596" s="182">
        <v>0</v>
      </c>
      <c r="D596" s="191"/>
      <c r="E596" s="183"/>
      <c r="F596" s="182">
        <v>800</v>
      </c>
      <c r="G596" s="182">
        <v>64.794399201869965</v>
      </c>
      <c r="H596" s="183"/>
      <c r="I596" s="183"/>
      <c r="J596" s="183"/>
      <c r="K596" s="183"/>
      <c r="L596" s="182">
        <v>-10.45251941680908</v>
      </c>
      <c r="M596" s="182">
        <v>3.732587896867742</v>
      </c>
      <c r="N596" s="182"/>
      <c r="O596" s="182"/>
      <c r="P596" s="184"/>
      <c r="Q596" s="49"/>
      <c r="R596" s="49"/>
      <c r="S596" s="49"/>
      <c r="T596" s="49"/>
    </row>
    <row r="597" spans="1:20" s="29" customFormat="1">
      <c r="A597" s="182">
        <v>594</v>
      </c>
      <c r="B597" s="182">
        <v>0</v>
      </c>
      <c r="C597" s="182">
        <v>0</v>
      </c>
      <c r="D597" s="191"/>
      <c r="E597" s="183"/>
      <c r="F597" s="182">
        <v>800</v>
      </c>
      <c r="G597" s="182">
        <v>64.824061512947083</v>
      </c>
      <c r="H597" s="183"/>
      <c r="I597" s="183"/>
      <c r="J597" s="183"/>
      <c r="K597" s="183"/>
      <c r="L597" s="182">
        <v>-4.6275734901428223</v>
      </c>
      <c r="M597" s="182">
        <v>-2.0923580297985169</v>
      </c>
      <c r="N597" s="182"/>
      <c r="O597" s="182"/>
      <c r="P597" s="184"/>
      <c r="Q597" s="49"/>
      <c r="R597" s="49"/>
      <c r="S597" s="49"/>
      <c r="T597" s="49"/>
    </row>
    <row r="598" spans="1:20" s="29" customFormat="1">
      <c r="A598" s="182">
        <v>595</v>
      </c>
      <c r="B598" s="182">
        <v>0</v>
      </c>
      <c r="C598" s="182">
        <v>0</v>
      </c>
      <c r="D598" s="191"/>
      <c r="E598" s="183"/>
      <c r="F598" s="182">
        <v>800</v>
      </c>
      <c r="G598" s="182">
        <v>64.851550430059433</v>
      </c>
      <c r="H598" s="183"/>
      <c r="I598" s="183"/>
      <c r="J598" s="183"/>
      <c r="K598" s="183"/>
      <c r="L598" s="182">
        <v>-3.6398816108703609</v>
      </c>
      <c r="M598" s="182">
        <v>-3.0800499090709779</v>
      </c>
      <c r="N598" s="182"/>
      <c r="O598" s="182"/>
      <c r="P598" s="184"/>
      <c r="Q598" s="49"/>
      <c r="R598" s="49"/>
      <c r="S598" s="49"/>
      <c r="T598" s="49"/>
    </row>
    <row r="599" spans="1:20" s="29" customFormat="1">
      <c r="A599" s="182">
        <v>596</v>
      </c>
      <c r="B599" s="182">
        <v>0</v>
      </c>
      <c r="C599" s="182">
        <v>0</v>
      </c>
      <c r="D599" s="191"/>
      <c r="E599" s="183"/>
      <c r="F599" s="182">
        <v>800</v>
      </c>
      <c r="G599" s="182">
        <v>64.879039347171783</v>
      </c>
      <c r="H599" s="183"/>
      <c r="I599" s="183"/>
      <c r="J599" s="183"/>
      <c r="K599" s="183"/>
      <c r="L599" s="182">
        <v>-10.761466979980471</v>
      </c>
      <c r="M599" s="182">
        <v>4.0415354600391291</v>
      </c>
      <c r="N599" s="182"/>
      <c r="O599" s="182"/>
      <c r="P599" s="184"/>
      <c r="Q599" s="49"/>
      <c r="R599" s="49"/>
      <c r="S599" s="49"/>
      <c r="T599" s="49"/>
    </row>
    <row r="600" spans="1:20" s="29" customFormat="1">
      <c r="A600" s="182">
        <v>597</v>
      </c>
      <c r="B600" s="182">
        <v>0</v>
      </c>
      <c r="C600" s="182">
        <v>0</v>
      </c>
      <c r="D600" s="191"/>
      <c r="E600" s="183"/>
      <c r="F600" s="182">
        <v>800</v>
      </c>
      <c r="G600" s="182">
        <v>64.92244029045105</v>
      </c>
      <c r="H600" s="183"/>
      <c r="I600" s="183"/>
      <c r="J600" s="183"/>
      <c r="K600" s="183"/>
      <c r="L600" s="182">
        <v>-10.761466979980471</v>
      </c>
      <c r="M600" s="182">
        <v>4.0415354600391291</v>
      </c>
      <c r="N600" s="182"/>
      <c r="O600" s="182"/>
      <c r="P600" s="184"/>
      <c r="Q600" s="49"/>
      <c r="R600" s="49"/>
      <c r="S600" s="49"/>
      <c r="T600" s="49"/>
    </row>
    <row r="601" spans="1:20" s="29" customFormat="1">
      <c r="A601" s="182">
        <v>598</v>
      </c>
      <c r="B601" s="182">
        <v>0</v>
      </c>
      <c r="C601" s="182">
        <v>0</v>
      </c>
      <c r="D601" s="191"/>
      <c r="E601" s="183"/>
      <c r="F601" s="182">
        <v>800</v>
      </c>
      <c r="G601" s="182">
        <v>64.965841233730316</v>
      </c>
      <c r="H601" s="183"/>
      <c r="I601" s="183"/>
      <c r="J601" s="183"/>
      <c r="K601" s="183"/>
      <c r="L601" s="182">
        <v>-3.6398816108703609</v>
      </c>
      <c r="M601" s="182">
        <v>-3.0800499090709779</v>
      </c>
      <c r="N601" s="182"/>
      <c r="O601" s="182"/>
      <c r="P601" s="184"/>
      <c r="Q601" s="49"/>
      <c r="R601" s="49"/>
      <c r="S601" s="49"/>
      <c r="T601" s="49"/>
    </row>
    <row r="602" spans="1:20" s="29" customFormat="1">
      <c r="A602" s="182">
        <v>599</v>
      </c>
      <c r="B602" s="182">
        <v>0</v>
      </c>
      <c r="C602" s="182">
        <v>0</v>
      </c>
      <c r="D602" s="191"/>
      <c r="E602" s="183"/>
      <c r="F602" s="182">
        <v>800</v>
      </c>
      <c r="G602" s="182">
        <v>65.011382579803467</v>
      </c>
      <c r="H602" s="183"/>
      <c r="I602" s="183"/>
      <c r="J602" s="183"/>
      <c r="K602" s="183"/>
      <c r="L602" s="182">
        <v>-3.6398816108703609</v>
      </c>
      <c r="M602" s="182">
        <v>-3.0800499090709779</v>
      </c>
      <c r="N602" s="182"/>
      <c r="O602" s="182"/>
      <c r="P602" s="184"/>
      <c r="Q602" s="49"/>
      <c r="R602" s="49"/>
      <c r="S602" s="49"/>
      <c r="T602" s="49"/>
    </row>
    <row r="603" spans="1:20" s="29" customFormat="1">
      <c r="A603" s="182">
        <v>600</v>
      </c>
      <c r="B603" s="182">
        <v>0</v>
      </c>
      <c r="C603" s="182">
        <v>0</v>
      </c>
      <c r="D603" s="191"/>
      <c r="E603" s="183"/>
      <c r="F603" s="182">
        <v>800</v>
      </c>
      <c r="G603" s="182">
        <v>65.056923925876617</v>
      </c>
      <c r="H603" s="183"/>
      <c r="I603" s="183"/>
      <c r="J603" s="183"/>
      <c r="K603" s="183"/>
      <c r="L603" s="182">
        <v>-4.6275734901428223</v>
      </c>
      <c r="M603" s="182">
        <v>-2.0923580297985169</v>
      </c>
      <c r="N603" s="182"/>
      <c r="O603" s="182"/>
      <c r="P603" s="184"/>
      <c r="Q603" s="49"/>
      <c r="R603" s="49"/>
      <c r="S603" s="49"/>
      <c r="T603" s="49"/>
    </row>
    <row r="604" spans="1:20" s="29" customFormat="1">
      <c r="A604" s="182">
        <v>601</v>
      </c>
      <c r="B604" s="182">
        <v>0</v>
      </c>
      <c r="C604" s="182">
        <v>0</v>
      </c>
      <c r="D604" s="191"/>
      <c r="E604" s="183"/>
      <c r="F604" s="182">
        <v>800</v>
      </c>
      <c r="G604" s="182">
        <v>65.102465271949768</v>
      </c>
      <c r="H604" s="183"/>
      <c r="I604" s="183"/>
      <c r="J604" s="183"/>
      <c r="K604" s="183"/>
      <c r="L604" s="182">
        <v>-10.761466979980471</v>
      </c>
      <c r="M604" s="182">
        <v>4.0415354600391291</v>
      </c>
      <c r="N604" s="182"/>
      <c r="O604" s="182"/>
      <c r="P604" s="184"/>
      <c r="Q604" s="49"/>
      <c r="R604" s="49"/>
      <c r="S604" s="49"/>
      <c r="T604" s="49"/>
    </row>
    <row r="605" spans="1:20" s="29" customFormat="1">
      <c r="A605" s="182">
        <v>602</v>
      </c>
      <c r="B605" s="182">
        <v>0.98639359538496729</v>
      </c>
      <c r="C605" s="182">
        <v>0.98788504572547364</v>
      </c>
      <c r="D605" s="191"/>
      <c r="E605" s="183"/>
      <c r="F605" s="182">
        <v>800.00001573562622</v>
      </c>
      <c r="G605" s="182">
        <v>65.148006618022919</v>
      </c>
      <c r="H605" s="183"/>
      <c r="I605" s="183"/>
      <c r="J605" s="183"/>
      <c r="K605" s="183"/>
      <c r="L605" s="182">
        <v>-11.24556255340576</v>
      </c>
      <c r="M605" s="182">
        <v>4.5256310334644221</v>
      </c>
      <c r="N605" s="182"/>
      <c r="O605" s="182"/>
      <c r="P605" s="184"/>
      <c r="Q605" s="49"/>
      <c r="R605" s="49"/>
      <c r="S605" s="49"/>
      <c r="T605" s="49"/>
    </row>
    <row r="606" spans="1:20" s="29" customFormat="1">
      <c r="A606" s="182">
        <v>603</v>
      </c>
      <c r="B606" s="182">
        <v>3.1675566458438209</v>
      </c>
      <c r="C606" s="182">
        <v>3.144195211168296</v>
      </c>
      <c r="D606" s="191"/>
      <c r="E606" s="183"/>
      <c r="F606" s="182">
        <v>800</v>
      </c>
      <c r="G606" s="182">
        <v>65.193547964096069</v>
      </c>
      <c r="H606" s="183"/>
      <c r="I606" s="183"/>
      <c r="J606" s="183"/>
      <c r="K606" s="183"/>
      <c r="L606" s="182">
        <v>-4.2019286155700684</v>
      </c>
      <c r="M606" s="182">
        <v>-2.5180029043712708</v>
      </c>
      <c r="N606" s="182"/>
      <c r="O606" s="182"/>
      <c r="P606" s="184"/>
      <c r="Q606" s="49"/>
      <c r="R606" s="49"/>
      <c r="S606" s="49"/>
      <c r="T606" s="49"/>
    </row>
    <row r="607" spans="1:20" s="29" customFormat="1">
      <c r="A607" s="182">
        <v>604</v>
      </c>
      <c r="B607" s="182">
        <v>8.0816130010572813</v>
      </c>
      <c r="C607" s="182">
        <v>8.1583463281100546</v>
      </c>
      <c r="D607" s="191"/>
      <c r="E607" s="183"/>
      <c r="F607" s="182">
        <v>962.54504945813585</v>
      </c>
      <c r="G607" s="182">
        <v>65.23908931016922</v>
      </c>
      <c r="H607" s="183"/>
      <c r="I607" s="183"/>
      <c r="J607" s="183"/>
      <c r="K607" s="183"/>
      <c r="L607" s="182">
        <v>-1.5590357780456541</v>
      </c>
      <c r="M607" s="182">
        <v>-5.1608957418956853</v>
      </c>
      <c r="N607" s="182"/>
      <c r="O607" s="182"/>
      <c r="P607" s="184"/>
      <c r="Q607" s="49"/>
      <c r="R607" s="49"/>
      <c r="S607" s="49"/>
      <c r="T607" s="49"/>
    </row>
    <row r="608" spans="1:20" s="29" customFormat="1">
      <c r="A608" s="182">
        <v>605</v>
      </c>
      <c r="B608" s="182">
        <v>11.993433667399801</v>
      </c>
      <c r="C608" s="182">
        <v>11.897057624430579</v>
      </c>
      <c r="D608" s="191"/>
      <c r="E608" s="183"/>
      <c r="F608" s="182">
        <v>1428.454951625225</v>
      </c>
      <c r="G608" s="182">
        <v>65.297420918941498</v>
      </c>
      <c r="H608" s="183"/>
      <c r="I608" s="183"/>
      <c r="J608" s="183"/>
      <c r="K608" s="183"/>
      <c r="L608" s="182">
        <v>-1.6823053359985349</v>
      </c>
      <c r="M608" s="182">
        <v>-5.0376261839428036</v>
      </c>
      <c r="N608" s="182"/>
      <c r="O608" s="182"/>
      <c r="P608" s="184"/>
      <c r="Q608" s="49"/>
      <c r="R608" s="49"/>
      <c r="S608" s="49"/>
      <c r="T608" s="49"/>
    </row>
    <row r="609" spans="1:20" s="29" customFormat="1">
      <c r="A609" s="182">
        <v>606</v>
      </c>
      <c r="B609" s="182">
        <v>17.695038895366022</v>
      </c>
      <c r="C609" s="182">
        <v>17.781095429202725</v>
      </c>
      <c r="D609" s="191"/>
      <c r="E609" s="183"/>
      <c r="F609" s="182">
        <v>1090.223382240617</v>
      </c>
      <c r="G609" s="182">
        <v>65.370529741048813</v>
      </c>
      <c r="H609" s="183"/>
      <c r="I609" s="183"/>
      <c r="J609" s="183"/>
      <c r="K609" s="183"/>
      <c r="L609" s="182">
        <v>-6.9389967918395996</v>
      </c>
      <c r="M609" s="182">
        <v>0.21906527189826</v>
      </c>
      <c r="N609" s="182"/>
      <c r="O609" s="182"/>
      <c r="P609" s="184"/>
      <c r="Q609" s="49"/>
      <c r="R609" s="49"/>
      <c r="S609" s="49"/>
      <c r="T609" s="49"/>
    </row>
    <row r="610" spans="1:20" s="29" customFormat="1">
      <c r="A610" s="182">
        <v>607</v>
      </c>
      <c r="B610" s="182">
        <v>22.04943408361644</v>
      </c>
      <c r="C610" s="182">
        <v>22.075922820863205</v>
      </c>
      <c r="D610" s="191"/>
      <c r="E610" s="183"/>
      <c r="F610" s="182">
        <v>1358.505547263976</v>
      </c>
      <c r="G610" s="182">
        <v>65.4374960064888</v>
      </c>
      <c r="H610" s="183"/>
      <c r="I610" s="183"/>
      <c r="J610" s="183"/>
      <c r="K610" s="183"/>
      <c r="L610" s="182">
        <v>-16.55943489074707</v>
      </c>
      <c r="M610" s="182">
        <v>9.8395033708057298</v>
      </c>
      <c r="N610" s="182"/>
      <c r="O610" s="182"/>
      <c r="P610" s="184"/>
      <c r="Q610" s="49"/>
      <c r="R610" s="49"/>
      <c r="S610" s="49"/>
      <c r="T610" s="49"/>
    </row>
    <row r="611" spans="1:20" s="29" customFormat="1">
      <c r="A611" s="182">
        <v>608</v>
      </c>
      <c r="B611" s="182">
        <v>29.245263235976921</v>
      </c>
      <c r="C611" s="182">
        <v>29.091346709028926</v>
      </c>
      <c r="D611" s="191"/>
      <c r="E611" s="183"/>
      <c r="F611" s="182">
        <v>1801.853599214483</v>
      </c>
      <c r="G611" s="182">
        <v>65.512268096208572</v>
      </c>
      <c r="H611" s="183"/>
      <c r="I611" s="183"/>
      <c r="J611" s="183"/>
      <c r="K611" s="183"/>
      <c r="L611" s="182">
        <v>-7.0155606269836426</v>
      </c>
      <c r="M611" s="182">
        <v>0.29562910704230289</v>
      </c>
      <c r="N611" s="182"/>
      <c r="O611" s="182"/>
      <c r="P611" s="184"/>
      <c r="Q611" s="49"/>
      <c r="R611" s="49"/>
      <c r="S611" s="49"/>
      <c r="T611" s="49"/>
    </row>
    <row r="612" spans="1:20" s="29" customFormat="1">
      <c r="A612" s="182">
        <v>609</v>
      </c>
      <c r="B612" s="182">
        <v>35.113046776975317</v>
      </c>
      <c r="C612" s="182">
        <v>35.228097005819045</v>
      </c>
      <c r="D612" s="191"/>
      <c r="E612" s="183"/>
      <c r="F612" s="182">
        <v>1353.8341682815631</v>
      </c>
      <c r="G612" s="182">
        <v>65.583141356706619</v>
      </c>
      <c r="H612" s="183"/>
      <c r="I612" s="183"/>
      <c r="J612" s="183"/>
      <c r="K612" s="183"/>
      <c r="L612" s="182">
        <v>-5.9656734466552734</v>
      </c>
      <c r="M612" s="182">
        <v>-0.7542580732860662</v>
      </c>
      <c r="N612" s="182"/>
      <c r="O612" s="182"/>
      <c r="P612" s="184"/>
      <c r="Q612" s="49"/>
      <c r="R612" s="49"/>
      <c r="S612" s="49"/>
      <c r="T612" s="49"/>
    </row>
    <row r="613" spans="1:20" s="29" customFormat="1">
      <c r="A613" s="182">
        <v>610</v>
      </c>
      <c r="B613" s="182">
        <v>37.65814187566054</v>
      </c>
      <c r="C613" s="182">
        <v>37.576879002691541</v>
      </c>
      <c r="D613" s="191"/>
      <c r="E613" s="183"/>
      <c r="F613" s="182">
        <v>1451.963574489828</v>
      </c>
      <c r="G613" s="182">
        <v>65.657913446426392</v>
      </c>
      <c r="H613" s="183"/>
      <c r="I613" s="183"/>
      <c r="J613" s="183"/>
      <c r="K613" s="183"/>
      <c r="L613" s="182">
        <v>-17.153450012207031</v>
      </c>
      <c r="M613" s="182">
        <v>10.433518492265691</v>
      </c>
      <c r="N613" s="182"/>
      <c r="O613" s="182"/>
      <c r="P613" s="184"/>
      <c r="Q613" s="49"/>
      <c r="R613" s="49"/>
      <c r="S613" s="49"/>
      <c r="T613" s="49"/>
    </row>
    <row r="614" spans="1:20" s="29" customFormat="1">
      <c r="A614" s="182">
        <v>611</v>
      </c>
      <c r="B614" s="182">
        <v>41.900172630301263</v>
      </c>
      <c r="C614" s="182">
        <v>42.070300155409505</v>
      </c>
      <c r="D614" s="191"/>
      <c r="E614" s="183"/>
      <c r="F614" s="182">
        <v>1615.5212926007709</v>
      </c>
      <c r="G614" s="182">
        <v>65.729329854249954</v>
      </c>
      <c r="H614" s="183"/>
      <c r="I614" s="183"/>
      <c r="J614" s="183"/>
      <c r="K614" s="183"/>
      <c r="L614" s="182">
        <v>-3.500763893127441</v>
      </c>
      <c r="M614" s="182">
        <v>-3.2191676268138978</v>
      </c>
      <c r="N614" s="182"/>
      <c r="O614" s="182"/>
      <c r="P614" s="184"/>
      <c r="Q614" s="49"/>
      <c r="R614" s="49"/>
      <c r="S614" s="49"/>
      <c r="T614" s="49"/>
    </row>
    <row r="615" spans="1:20" s="29" customFormat="1">
      <c r="A615" s="182">
        <v>612</v>
      </c>
      <c r="B615" s="182">
        <v>45.603750938941943</v>
      </c>
      <c r="C615" s="182">
        <v>45.443666074558266</v>
      </c>
      <c r="D615" s="191"/>
      <c r="E615" s="183"/>
      <c r="F615" s="182">
        <v>1295.995235955691</v>
      </c>
      <c r="G615" s="182">
        <v>65.800203114748001</v>
      </c>
      <c r="H615" s="183"/>
      <c r="I615" s="183"/>
      <c r="J615" s="183"/>
      <c r="K615" s="183"/>
      <c r="L615" s="182">
        <v>-3.033376932144165</v>
      </c>
      <c r="M615" s="182">
        <v>-3.686554587797175</v>
      </c>
      <c r="N615" s="182"/>
      <c r="O615" s="182"/>
      <c r="P615" s="184"/>
      <c r="Q615" s="49"/>
      <c r="R615" s="49"/>
      <c r="S615" s="49"/>
      <c r="T615" s="49"/>
    </row>
    <row r="616" spans="1:20" s="29" customFormat="1">
      <c r="A616" s="182">
        <v>613</v>
      </c>
      <c r="B616" s="182">
        <v>46.553458100730609</v>
      </c>
      <c r="C616" s="182">
        <v>46.267800911863162</v>
      </c>
      <c r="D616" s="191"/>
      <c r="E616" s="183"/>
      <c r="F616" s="182">
        <v>1322.9845938321259</v>
      </c>
      <c r="G616" s="182">
        <v>65.874823838472366</v>
      </c>
      <c r="H616" s="183"/>
      <c r="I616" s="183"/>
      <c r="J616" s="183"/>
      <c r="K616" s="183"/>
      <c r="L616" s="182">
        <v>-2.275790691375732</v>
      </c>
      <c r="M616" s="182">
        <v>-4.4441408285656072</v>
      </c>
      <c r="N616" s="182"/>
      <c r="O616" s="182"/>
      <c r="P616" s="184"/>
      <c r="Q616" s="49"/>
      <c r="R616" s="49"/>
      <c r="S616" s="49"/>
      <c r="T616" s="49"/>
    </row>
    <row r="617" spans="1:20" s="29" customFormat="1">
      <c r="A617" s="182">
        <v>614</v>
      </c>
      <c r="B617" s="182">
        <v>48.567589331782457</v>
      </c>
      <c r="C617" s="182">
        <v>48.101445957600909</v>
      </c>
      <c r="D617" s="191"/>
      <c r="E617" s="183"/>
      <c r="F617" s="182">
        <v>1380.2234019194079</v>
      </c>
      <c r="G617" s="182">
        <v>65.951254576444626</v>
      </c>
      <c r="H617" s="183"/>
      <c r="I617" s="183"/>
      <c r="J617" s="183"/>
      <c r="K617" s="183"/>
      <c r="L617" s="182">
        <v>-0.89345180988311768</v>
      </c>
      <c r="M617" s="182">
        <v>-5.826479710058222</v>
      </c>
      <c r="N617" s="182"/>
      <c r="O617" s="182"/>
      <c r="P617" s="184"/>
      <c r="Q617" s="49"/>
      <c r="R617" s="49"/>
      <c r="S617" s="49"/>
      <c r="T617" s="49"/>
    </row>
    <row r="618" spans="1:20" s="29" customFormat="1">
      <c r="A618" s="182">
        <v>615</v>
      </c>
      <c r="B618" s="182">
        <v>48.629966291809893</v>
      </c>
      <c r="C618" s="182">
        <v>48.56697016841116</v>
      </c>
      <c r="D618" s="191"/>
      <c r="E618" s="183"/>
      <c r="F618" s="182">
        <v>1381.9960684477439</v>
      </c>
      <c r="G618" s="182">
        <v>66.026026666164398</v>
      </c>
      <c r="H618" s="183"/>
      <c r="I618" s="183"/>
      <c r="J618" s="183"/>
      <c r="K618" s="183"/>
      <c r="L618" s="182">
        <v>-8.8411426544189453</v>
      </c>
      <c r="M618" s="182">
        <v>2.1212111344776061</v>
      </c>
      <c r="N618" s="182"/>
      <c r="O618" s="182"/>
      <c r="P618" s="184"/>
      <c r="Q618" s="49"/>
      <c r="R618" s="49"/>
      <c r="S618" s="49"/>
      <c r="T618" s="49"/>
    </row>
    <row r="619" spans="1:20" s="29" customFormat="1">
      <c r="A619" s="182">
        <v>616</v>
      </c>
      <c r="B619" s="182">
        <v>49.563790765630479</v>
      </c>
      <c r="C619" s="182">
        <v>49.3153066796541</v>
      </c>
      <c r="D619" s="191"/>
      <c r="E619" s="183"/>
      <c r="F619" s="182">
        <v>1408.5340624018479</v>
      </c>
      <c r="G619" s="182">
        <v>66.100798755884171</v>
      </c>
      <c r="H619" s="183"/>
      <c r="I619" s="183"/>
      <c r="J619" s="183"/>
      <c r="K619" s="183"/>
      <c r="L619" s="182">
        <v>-8.8411426544189453</v>
      </c>
      <c r="M619" s="182">
        <v>2.1212111344776061</v>
      </c>
      <c r="N619" s="182"/>
      <c r="O619" s="182"/>
      <c r="P619" s="184"/>
      <c r="Q619" s="49"/>
      <c r="R619" s="49"/>
      <c r="S619" s="49"/>
      <c r="T619" s="49"/>
    </row>
    <row r="620" spans="1:20" s="29" customFormat="1">
      <c r="A620" s="182">
        <v>617</v>
      </c>
      <c r="B620" s="182">
        <v>48.337845488053148</v>
      </c>
      <c r="C620" s="182">
        <v>48.372570885689115</v>
      </c>
      <c r="D620" s="191"/>
      <c r="E620" s="183"/>
      <c r="F620" s="182">
        <v>1373.694401120214</v>
      </c>
      <c r="G620" s="182">
        <v>66.173907577991486</v>
      </c>
      <c r="H620" s="183"/>
      <c r="I620" s="183"/>
      <c r="J620" s="183"/>
      <c r="K620" s="183"/>
      <c r="L620" s="182">
        <v>-18.80574798583984</v>
      </c>
      <c r="M620" s="182">
        <v>12.0858164658985</v>
      </c>
      <c r="N620" s="182"/>
      <c r="O620" s="182"/>
      <c r="P620" s="184"/>
      <c r="Q620" s="49"/>
      <c r="R620" s="49"/>
      <c r="S620" s="49"/>
      <c r="T620" s="49"/>
    </row>
    <row r="621" spans="1:20" s="29" customFormat="1">
      <c r="A621" s="182">
        <v>618</v>
      </c>
      <c r="B621" s="182">
        <v>47.371603451122482</v>
      </c>
      <c r="C621" s="182">
        <v>47.585026689533095</v>
      </c>
      <c r="D621" s="191"/>
      <c r="E621" s="183"/>
      <c r="F621" s="182">
        <v>1346.2351450682099</v>
      </c>
      <c r="G621" s="182">
        <v>66.248679667711258</v>
      </c>
      <c r="H621" s="183"/>
      <c r="I621" s="183"/>
      <c r="J621" s="183"/>
      <c r="K621" s="183"/>
      <c r="L621" s="182">
        <v>-1.9472446441650391</v>
      </c>
      <c r="M621" s="182">
        <v>-4.7726868757763006</v>
      </c>
      <c r="N621" s="182"/>
      <c r="O621" s="182"/>
      <c r="P621" s="184"/>
      <c r="Q621" s="49"/>
      <c r="R621" s="49"/>
      <c r="S621" s="49"/>
      <c r="T621" s="49"/>
    </row>
    <row r="622" spans="1:20" s="29" customFormat="1">
      <c r="A622" s="182">
        <v>619</v>
      </c>
      <c r="B622" s="182">
        <v>46.827586959441938</v>
      </c>
      <c r="C622" s="182">
        <v>47.215061338145176</v>
      </c>
      <c r="D622" s="191"/>
      <c r="E622" s="183"/>
      <c r="F622" s="182">
        <v>1330.774952310481</v>
      </c>
      <c r="G622" s="182">
        <v>66.325110405683517</v>
      </c>
      <c r="H622" s="183"/>
      <c r="I622" s="183"/>
      <c r="J622" s="183"/>
      <c r="K622" s="183"/>
      <c r="L622" s="182">
        <v>-3.6215558052062988</v>
      </c>
      <c r="M622" s="182">
        <v>-3.0983757147350408</v>
      </c>
      <c r="N622" s="182"/>
      <c r="O622" s="182"/>
      <c r="P622" s="184"/>
      <c r="Q622" s="49"/>
      <c r="R622" s="49"/>
      <c r="S622" s="49"/>
      <c r="T622" s="49"/>
    </row>
    <row r="623" spans="1:20" s="29" customFormat="1">
      <c r="A623" s="182">
        <v>620</v>
      </c>
      <c r="B623" s="182">
        <v>46.357794008352762</v>
      </c>
      <c r="C623" s="182">
        <v>46.346748071490204</v>
      </c>
      <c r="D623" s="191"/>
      <c r="E623" s="183"/>
      <c r="F623" s="182">
        <v>1317.424089439349</v>
      </c>
      <c r="G623" s="182">
        <v>66.401541143655777</v>
      </c>
      <c r="H623" s="183"/>
      <c r="I623" s="183"/>
      <c r="J623" s="183"/>
      <c r="K623" s="183"/>
      <c r="L623" s="182">
        <v>-5.1704616546630859</v>
      </c>
      <c r="M623" s="182">
        <v>-1.5494698652782539</v>
      </c>
      <c r="N623" s="182"/>
      <c r="O623" s="182"/>
      <c r="P623" s="184"/>
      <c r="Q623" s="49"/>
      <c r="R623" s="49"/>
      <c r="S623" s="49"/>
      <c r="T623" s="49"/>
    </row>
    <row r="624" spans="1:20" s="29" customFormat="1">
      <c r="A624" s="182">
        <v>621</v>
      </c>
      <c r="B624" s="182">
        <v>45.277000984961383</v>
      </c>
      <c r="C624" s="182">
        <v>45.719451931557664</v>
      </c>
      <c r="D624" s="191"/>
      <c r="E624" s="183"/>
      <c r="F624" s="182">
        <v>1286.7094535259739</v>
      </c>
      <c r="G624" s="182">
        <v>66.477971881628036</v>
      </c>
      <c r="H624" s="183"/>
      <c r="I624" s="183"/>
      <c r="J624" s="183"/>
      <c r="K624" s="183"/>
      <c r="L624" s="182">
        <v>-16.97150802612305</v>
      </c>
      <c r="M624" s="182">
        <v>10.25157650618171</v>
      </c>
      <c r="N624" s="182"/>
      <c r="O624" s="182"/>
      <c r="P624" s="184"/>
      <c r="Q624" s="49"/>
      <c r="R624" s="49"/>
      <c r="S624" s="49"/>
      <c r="T624" s="49"/>
    </row>
    <row r="625" spans="1:20" s="29" customFormat="1">
      <c r="A625" s="182">
        <v>622</v>
      </c>
      <c r="B625" s="182">
        <v>44.339222235727888</v>
      </c>
      <c r="C625" s="182">
        <v>44.689573763790968</v>
      </c>
      <c r="D625" s="191"/>
      <c r="E625" s="183"/>
      <c r="F625" s="182">
        <v>1260.0590845592819</v>
      </c>
      <c r="G625" s="182">
        <v>66.552592605352402</v>
      </c>
      <c r="H625" s="183"/>
      <c r="I625" s="183"/>
      <c r="J625" s="183"/>
      <c r="K625" s="183"/>
      <c r="L625" s="182">
        <v>-14.30050086975098</v>
      </c>
      <c r="M625" s="182">
        <v>7.5805693498096369</v>
      </c>
      <c r="N625" s="182"/>
      <c r="O625" s="182"/>
      <c r="P625" s="184"/>
      <c r="Q625" s="49"/>
      <c r="R625" s="49"/>
      <c r="S625" s="49"/>
      <c r="T625" s="49"/>
    </row>
    <row r="626" spans="1:20" s="29" customFormat="1">
      <c r="A626" s="182">
        <v>623</v>
      </c>
      <c r="B626" s="182">
        <v>43.765235279675217</v>
      </c>
      <c r="C626" s="182">
        <v>43.369943127651808</v>
      </c>
      <c r="D626" s="191"/>
      <c r="E626" s="183"/>
      <c r="F626" s="182">
        <v>1243.7471728494299</v>
      </c>
      <c r="G626" s="182">
        <v>66.627213329076767</v>
      </c>
      <c r="H626" s="183"/>
      <c r="I626" s="183"/>
      <c r="J626" s="183"/>
      <c r="K626" s="183"/>
      <c r="L626" s="182">
        <v>-1.728283166885376</v>
      </c>
      <c r="M626" s="182">
        <v>-4.9916483530559637</v>
      </c>
      <c r="N626" s="182"/>
      <c r="O626" s="182"/>
      <c r="P626" s="184"/>
      <c r="Q626" s="49"/>
      <c r="R626" s="49"/>
      <c r="S626" s="49"/>
      <c r="T626" s="49"/>
    </row>
    <row r="627" spans="1:20" s="29" customFormat="1">
      <c r="A627" s="182">
        <v>624</v>
      </c>
      <c r="B627" s="182">
        <v>44.391668523677907</v>
      </c>
      <c r="C627" s="182">
        <v>44.599162060941403</v>
      </c>
      <c r="D627" s="191"/>
      <c r="E627" s="183"/>
      <c r="F627" s="182">
        <v>1261.549535186303</v>
      </c>
      <c r="G627" s="182">
        <v>66.701834052801132</v>
      </c>
      <c r="H627" s="183"/>
      <c r="I627" s="183"/>
      <c r="J627" s="183"/>
      <c r="K627" s="183"/>
      <c r="L627" s="182">
        <v>-1.800143241882324</v>
      </c>
      <c r="M627" s="182">
        <v>-4.9197882780590154</v>
      </c>
      <c r="N627" s="182"/>
      <c r="O627" s="182"/>
      <c r="P627" s="184"/>
      <c r="Q627" s="49"/>
      <c r="R627" s="49"/>
      <c r="S627" s="49"/>
      <c r="T627" s="49"/>
    </row>
    <row r="628" spans="1:20" s="29" customFormat="1">
      <c r="A628" s="182">
        <v>625</v>
      </c>
      <c r="B628" s="182">
        <v>43.544557321305589</v>
      </c>
      <c r="C628" s="182">
        <v>43.427808349460541</v>
      </c>
      <c r="D628" s="191"/>
      <c r="E628" s="183"/>
      <c r="F628" s="182">
        <v>1237.4758119146959</v>
      </c>
      <c r="G628" s="182">
        <v>66.776454776525497</v>
      </c>
      <c r="H628" s="183"/>
      <c r="I628" s="183"/>
      <c r="J628" s="183"/>
      <c r="K628" s="183"/>
      <c r="L628" s="182">
        <v>-1.049273729324341</v>
      </c>
      <c r="M628" s="182">
        <v>-5.6706577906169988</v>
      </c>
      <c r="N628" s="182"/>
      <c r="O628" s="182"/>
      <c r="P628" s="184"/>
      <c r="Q628" s="49"/>
      <c r="R628" s="49"/>
      <c r="S628" s="49"/>
      <c r="T628" s="49"/>
    </row>
    <row r="629" spans="1:20" s="29" customFormat="1">
      <c r="A629" s="182">
        <v>626</v>
      </c>
      <c r="B629" s="182">
        <v>45.710007763106972</v>
      </c>
      <c r="C629" s="182">
        <v>45.908920978227826</v>
      </c>
      <c r="D629" s="191"/>
      <c r="E629" s="183"/>
      <c r="F629" s="182">
        <v>1299.0145339160449</v>
      </c>
      <c r="G629" s="182">
        <v>66.849590718746185</v>
      </c>
      <c r="H629" s="183"/>
      <c r="I629" s="183"/>
      <c r="J629" s="183"/>
      <c r="K629" s="183"/>
      <c r="L629" s="182">
        <v>-3.033376932144165</v>
      </c>
      <c r="M629" s="182">
        <v>-3.686554587797175</v>
      </c>
      <c r="N629" s="182"/>
      <c r="O629" s="182"/>
      <c r="P629" s="184"/>
      <c r="Q629" s="49"/>
      <c r="R629" s="49"/>
      <c r="S629" s="49"/>
      <c r="T629" s="49"/>
    </row>
    <row r="630" spans="1:20" s="29" customFormat="1">
      <c r="A630" s="182">
        <v>627</v>
      </c>
      <c r="B630" s="182">
        <v>46.636516288465288</v>
      </c>
      <c r="C630" s="182">
        <v>46.542398112024443</v>
      </c>
      <c r="D630" s="191"/>
      <c r="E630" s="183"/>
      <c r="F630" s="182">
        <v>1325.344989342773</v>
      </c>
      <c r="G630" s="182">
        <v>66.924211442470551</v>
      </c>
      <c r="H630" s="183"/>
      <c r="I630" s="183"/>
      <c r="J630" s="183"/>
      <c r="K630" s="183"/>
      <c r="L630" s="182">
        <v>-1.5724613666534419</v>
      </c>
      <c r="M630" s="182">
        <v>-5.1474701532878973</v>
      </c>
      <c r="N630" s="182"/>
      <c r="O630" s="182"/>
      <c r="P630" s="184"/>
      <c r="Q630" s="49"/>
      <c r="R630" s="49"/>
      <c r="S630" s="49"/>
      <c r="T630" s="49"/>
    </row>
    <row r="631" spans="1:20" s="29" customFormat="1">
      <c r="A631" s="182">
        <v>628</v>
      </c>
      <c r="B631" s="182">
        <v>46.455654332791411</v>
      </c>
      <c r="C631" s="182">
        <v>46.789043578215882</v>
      </c>
      <c r="D631" s="191"/>
      <c r="E631" s="183"/>
      <c r="F631" s="182">
        <v>1320.2051438784929</v>
      </c>
      <c r="G631" s="182">
        <v>67.00064218044281</v>
      </c>
      <c r="H631" s="183"/>
      <c r="I631" s="183"/>
      <c r="J631" s="183"/>
      <c r="K631" s="183"/>
      <c r="L631" s="182">
        <v>-8.9130029678344727</v>
      </c>
      <c r="M631" s="182">
        <v>2.193071447893133</v>
      </c>
      <c r="N631" s="182"/>
      <c r="O631" s="182"/>
      <c r="P631" s="184"/>
      <c r="Q631" s="49"/>
      <c r="R631" s="49"/>
      <c r="S631" s="49"/>
      <c r="T631" s="49"/>
    </row>
    <row r="632" spans="1:20" s="29" customFormat="1">
      <c r="A632" s="182">
        <v>629</v>
      </c>
      <c r="B632" s="182">
        <v>45.676572347250591</v>
      </c>
      <c r="C632" s="182">
        <v>45.307341883633974</v>
      </c>
      <c r="D632" s="191"/>
      <c r="E632" s="183"/>
      <c r="F632" s="182">
        <v>1298.064716419525</v>
      </c>
      <c r="G632" s="182">
        <v>67.07707291841507</v>
      </c>
      <c r="H632" s="183"/>
      <c r="I632" s="183"/>
      <c r="J632" s="183"/>
      <c r="K632" s="183"/>
      <c r="L632" s="182">
        <v>-8.9130029678344727</v>
      </c>
      <c r="M632" s="182">
        <v>2.193071447893133</v>
      </c>
      <c r="N632" s="182"/>
      <c r="O632" s="182"/>
      <c r="P632" s="184"/>
      <c r="Q632" s="49"/>
      <c r="R632" s="49"/>
      <c r="S632" s="49"/>
      <c r="T632" s="49"/>
    </row>
    <row r="633" spans="1:20" s="29" customFormat="1">
      <c r="A633" s="182">
        <v>630</v>
      </c>
      <c r="B633" s="182">
        <v>45.571803570488022</v>
      </c>
      <c r="C633" s="182">
        <v>45.684201121209391</v>
      </c>
      <c r="D633" s="191"/>
      <c r="E633" s="183"/>
      <c r="F633" s="182">
        <v>1295.087333364947</v>
      </c>
      <c r="G633" s="182">
        <v>67.151693642139435</v>
      </c>
      <c r="H633" s="183"/>
      <c r="I633" s="183"/>
      <c r="J633" s="183"/>
      <c r="K633" s="183"/>
      <c r="L633" s="182">
        <v>-8.8411426544189453</v>
      </c>
      <c r="M633" s="182">
        <v>2.1212111344776061</v>
      </c>
      <c r="N633" s="182"/>
      <c r="O633" s="182"/>
      <c r="P633" s="184"/>
      <c r="Q633" s="49"/>
      <c r="R633" s="49"/>
      <c r="S633" s="49"/>
      <c r="T633" s="49"/>
    </row>
    <row r="634" spans="1:20" s="29" customFormat="1">
      <c r="A634" s="182">
        <v>631</v>
      </c>
      <c r="B634" s="182">
        <v>45.991611557829451</v>
      </c>
      <c r="C634" s="182">
        <v>46.280661756644918</v>
      </c>
      <c r="D634" s="191"/>
      <c r="E634" s="183"/>
      <c r="F634" s="182">
        <v>1307.017693022764</v>
      </c>
      <c r="G634" s="182">
        <v>67.224943459033966</v>
      </c>
      <c r="H634" s="183"/>
      <c r="I634" s="183"/>
      <c r="J634" s="183"/>
      <c r="K634" s="183"/>
      <c r="L634" s="182">
        <v>-0.89345180988311768</v>
      </c>
      <c r="M634" s="182">
        <v>-5.826479710058222</v>
      </c>
      <c r="N634" s="182"/>
      <c r="O634" s="182"/>
      <c r="P634" s="184"/>
      <c r="Q634" s="49"/>
      <c r="R634" s="49"/>
      <c r="S634" s="49"/>
      <c r="T634" s="49"/>
    </row>
    <row r="635" spans="1:20" s="29" customFormat="1">
      <c r="A635" s="182">
        <v>632</v>
      </c>
      <c r="B635" s="182">
        <v>47.231395117309482</v>
      </c>
      <c r="C635" s="182">
        <v>47.601302577167978</v>
      </c>
      <c r="D635" s="191"/>
      <c r="E635" s="183"/>
      <c r="F635" s="182">
        <v>1342.2506190471461</v>
      </c>
      <c r="G635" s="182">
        <v>67.299613177776337</v>
      </c>
      <c r="H635" s="183"/>
      <c r="I635" s="183"/>
      <c r="J635" s="183"/>
      <c r="K635" s="183"/>
      <c r="L635" s="182">
        <v>-8.1621303558349609</v>
      </c>
      <c r="M635" s="182">
        <v>1.4421988358936211</v>
      </c>
      <c r="N635" s="182"/>
      <c r="O635" s="182"/>
      <c r="P635" s="184"/>
      <c r="Q635" s="49"/>
      <c r="R635" s="49"/>
      <c r="S635" s="49"/>
      <c r="T635" s="49"/>
    </row>
    <row r="636" spans="1:20" s="29" customFormat="1">
      <c r="A636" s="182">
        <v>633</v>
      </c>
      <c r="B636" s="182">
        <v>48.184313509263333</v>
      </c>
      <c r="C636" s="182">
        <v>48.379112208118507</v>
      </c>
      <c r="D636" s="191"/>
      <c r="E636" s="183"/>
      <c r="F636" s="182">
        <v>1369.3312356227241</v>
      </c>
      <c r="G636" s="182">
        <v>67.374673008918762</v>
      </c>
      <c r="H636" s="183"/>
      <c r="I636" s="183"/>
      <c r="J636" s="183"/>
      <c r="K636" s="183"/>
      <c r="L636" s="182">
        <v>-10.67040348052979</v>
      </c>
      <c r="M636" s="182">
        <v>3.950471960588446</v>
      </c>
      <c r="N636" s="182"/>
      <c r="O636" s="182"/>
      <c r="P636" s="184"/>
      <c r="Q636" s="49"/>
      <c r="R636" s="49"/>
      <c r="S636" s="49"/>
      <c r="T636" s="49"/>
    </row>
    <row r="637" spans="1:20" s="29" customFormat="1">
      <c r="A637" s="182">
        <v>634</v>
      </c>
      <c r="B637" s="182">
        <v>50.31998264057858</v>
      </c>
      <c r="C637" s="182">
        <v>50.762945795959844</v>
      </c>
      <c r="D637" s="191"/>
      <c r="E637" s="183"/>
      <c r="F637" s="182">
        <v>1430.023984724628</v>
      </c>
      <c r="G637" s="182">
        <v>67.448074191808701</v>
      </c>
      <c r="H637" s="183"/>
      <c r="I637" s="183"/>
      <c r="J637" s="183"/>
      <c r="K637" s="183"/>
      <c r="L637" s="182">
        <v>-7.9770069122314453</v>
      </c>
      <c r="M637" s="182">
        <v>1.2570753922901059</v>
      </c>
      <c r="N637" s="182"/>
      <c r="O637" s="182"/>
      <c r="P637" s="184"/>
      <c r="Q637" s="49"/>
      <c r="R637" s="49"/>
      <c r="S637" s="49"/>
      <c r="T637" s="49"/>
    </row>
    <row r="638" spans="1:20" s="29" customFormat="1">
      <c r="A638" s="182">
        <v>635</v>
      </c>
      <c r="B638" s="182">
        <v>50.774891172480153</v>
      </c>
      <c r="C638" s="182">
        <v>51.010734805125004</v>
      </c>
      <c r="D638" s="191"/>
      <c r="E638" s="183"/>
      <c r="F638" s="182">
        <v>1442.9518530850301</v>
      </c>
      <c r="G638" s="182">
        <v>67.519812107086182</v>
      </c>
      <c r="H638" s="183"/>
      <c r="I638" s="183"/>
      <c r="J638" s="183"/>
      <c r="K638" s="183"/>
      <c r="L638" s="182">
        <v>-1.017275452613831</v>
      </c>
      <c r="M638" s="182">
        <v>-5.7026560673275091</v>
      </c>
      <c r="N638" s="182"/>
      <c r="O638" s="182"/>
      <c r="P638" s="184"/>
      <c r="Q638" s="49"/>
      <c r="R638" s="49"/>
      <c r="S638" s="49"/>
      <c r="T638" s="49"/>
    </row>
    <row r="639" spans="1:20" s="29" customFormat="1">
      <c r="A639" s="182">
        <v>636</v>
      </c>
      <c r="B639" s="182">
        <v>52.822724440778352</v>
      </c>
      <c r="C639" s="182">
        <v>52.704502311474009</v>
      </c>
      <c r="D639" s="191"/>
      <c r="E639" s="183"/>
      <c r="F639" s="182">
        <v>1501.1484290119449</v>
      </c>
      <c r="G639" s="182">
        <v>67.58985760807991</v>
      </c>
      <c r="H639" s="183"/>
      <c r="I639" s="183"/>
      <c r="J639" s="183"/>
      <c r="K639" s="183"/>
      <c r="L639" s="182">
        <v>-4.3894104957580566</v>
      </c>
      <c r="M639" s="182">
        <v>-2.330521024183283</v>
      </c>
      <c r="N639" s="182"/>
      <c r="O639" s="182"/>
      <c r="P639" s="184"/>
      <c r="Q639" s="49"/>
      <c r="R639" s="49"/>
      <c r="S639" s="49"/>
      <c r="T639" s="49"/>
    </row>
    <row r="640" spans="1:20" s="29" customFormat="1">
      <c r="A640" s="182">
        <v>637</v>
      </c>
      <c r="B640" s="182">
        <v>53.340500211503127</v>
      </c>
      <c r="C640" s="182">
        <v>53.231568029673213</v>
      </c>
      <c r="D640" s="191"/>
      <c r="E640" s="183"/>
      <c r="F640" s="182">
        <v>1515.862896942795</v>
      </c>
      <c r="G640" s="182">
        <v>67.655639797449112</v>
      </c>
      <c r="H640" s="183"/>
      <c r="I640" s="183"/>
      <c r="J640" s="183"/>
      <c r="K640" s="183"/>
      <c r="L640" s="182">
        <v>-8.8411426544189453</v>
      </c>
      <c r="M640" s="182">
        <v>2.1212111344776061</v>
      </c>
      <c r="N640" s="182"/>
      <c r="O640" s="182"/>
      <c r="P640" s="184"/>
      <c r="Q640" s="49"/>
      <c r="R640" s="49"/>
      <c r="S640" s="49"/>
      <c r="T640" s="49"/>
    </row>
    <row r="641" spans="1:20" s="29" customFormat="1">
      <c r="A641" s="182">
        <v>638</v>
      </c>
      <c r="B641" s="182">
        <v>53.358699684518498</v>
      </c>
      <c r="C641" s="182">
        <v>53.137932181913627</v>
      </c>
      <c r="D641" s="191"/>
      <c r="E641" s="183"/>
      <c r="F641" s="182">
        <v>1516.3801006768899</v>
      </c>
      <c r="G641" s="182">
        <v>67.721421986818314</v>
      </c>
      <c r="H641" s="183"/>
      <c r="I641" s="183"/>
      <c r="J641" s="183"/>
      <c r="K641" s="183"/>
      <c r="L641" s="182">
        <v>-8.8411426544189453</v>
      </c>
      <c r="M641" s="182">
        <v>2.1212111344776061</v>
      </c>
      <c r="N641" s="182"/>
      <c r="O641" s="182"/>
      <c r="P641" s="184"/>
      <c r="Q641" s="49"/>
      <c r="R641" s="49"/>
      <c r="S641" s="49"/>
      <c r="T641" s="49"/>
    </row>
    <row r="642" spans="1:20" s="29" customFormat="1">
      <c r="A642" s="182">
        <v>639</v>
      </c>
      <c r="B642" s="182">
        <v>53.219579419163637</v>
      </c>
      <c r="C642" s="182">
        <v>53.295875406297831</v>
      </c>
      <c r="D642" s="191"/>
      <c r="E642" s="183"/>
      <c r="F642" s="182">
        <v>1512.4264960494861</v>
      </c>
      <c r="G642" s="182">
        <v>67.787204176187515</v>
      </c>
      <c r="H642" s="183"/>
      <c r="I642" s="183"/>
      <c r="J642" s="183"/>
      <c r="K642" s="183"/>
      <c r="L642" s="182">
        <v>-9.4217987060546875</v>
      </c>
      <c r="M642" s="182">
        <v>2.7018671861133479</v>
      </c>
      <c r="N642" s="182"/>
      <c r="O642" s="182"/>
      <c r="P642" s="184"/>
      <c r="Q642" s="49"/>
      <c r="R642" s="49"/>
      <c r="S642" s="49"/>
      <c r="T642" s="49"/>
    </row>
    <row r="643" spans="1:20" s="29" customFormat="1">
      <c r="A643" s="182">
        <v>640</v>
      </c>
      <c r="B643" s="182">
        <v>52.127094059084371</v>
      </c>
      <c r="C643" s="182">
        <v>51.904587961827744</v>
      </c>
      <c r="D643" s="191"/>
      <c r="E643" s="183"/>
      <c r="F643" s="182">
        <v>1481.379580174478</v>
      </c>
      <c r="G643" s="182">
        <v>67.852986365556717</v>
      </c>
      <c r="H643" s="183"/>
      <c r="I643" s="183"/>
      <c r="J643" s="183"/>
      <c r="K643" s="183"/>
      <c r="L643" s="182">
        <v>-1.5724613666534419</v>
      </c>
      <c r="M643" s="182">
        <v>-5.1474701532878973</v>
      </c>
      <c r="N643" s="182"/>
      <c r="O643" s="182"/>
      <c r="P643" s="184"/>
      <c r="Q643" s="49"/>
      <c r="R643" s="49"/>
      <c r="S643" s="49"/>
      <c r="T643" s="49"/>
    </row>
    <row r="644" spans="1:20" s="29" customFormat="1">
      <c r="A644" s="182">
        <v>641</v>
      </c>
      <c r="B644" s="182">
        <v>52.44897416530695</v>
      </c>
      <c r="C644" s="182">
        <v>52.366099533365457</v>
      </c>
      <c r="D644" s="191"/>
      <c r="E644" s="183"/>
      <c r="F644" s="182">
        <v>1490.5269655261741</v>
      </c>
      <c r="G644" s="182">
        <v>67.917902231216431</v>
      </c>
      <c r="H644" s="183"/>
      <c r="I644" s="183"/>
      <c r="J644" s="183"/>
      <c r="K644" s="183"/>
      <c r="L644" s="182">
        <v>-8.8411426544189453</v>
      </c>
      <c r="M644" s="182">
        <v>2.1212111344776061</v>
      </c>
      <c r="N644" s="182"/>
      <c r="O644" s="182"/>
      <c r="P644" s="184"/>
      <c r="Q644" s="49"/>
      <c r="R644" s="49"/>
      <c r="S644" s="49"/>
      <c r="T644" s="49"/>
    </row>
    <row r="645" spans="1:20" s="29" customFormat="1">
      <c r="A645" s="182">
        <v>642</v>
      </c>
      <c r="B645" s="182">
        <v>52.180586187372228</v>
      </c>
      <c r="C645" s="182">
        <v>52.397895566436432</v>
      </c>
      <c r="D645" s="191"/>
      <c r="E645" s="183"/>
      <c r="F645" s="182">
        <v>1482.8997521306569</v>
      </c>
      <c r="G645" s="182">
        <v>67.982818096876144</v>
      </c>
      <c r="H645" s="183"/>
      <c r="I645" s="183"/>
      <c r="J645" s="183"/>
      <c r="K645" s="183"/>
      <c r="L645" s="182">
        <v>-8.8411426544189453</v>
      </c>
      <c r="M645" s="182">
        <v>2.1212111344776061</v>
      </c>
      <c r="N645" s="182"/>
      <c r="O645" s="182"/>
      <c r="P645" s="184"/>
      <c r="Q645" s="49"/>
      <c r="R645" s="49"/>
      <c r="S645" s="49"/>
      <c r="T645" s="49"/>
    </row>
    <row r="646" spans="1:20" s="29" customFormat="1">
      <c r="A646" s="182">
        <v>643</v>
      </c>
      <c r="B646" s="182">
        <v>53.267022179960144</v>
      </c>
      <c r="C646" s="182">
        <v>52.808075630038822</v>
      </c>
      <c r="D646" s="191"/>
      <c r="E646" s="183"/>
      <c r="F646" s="182">
        <v>1513.7747533874331</v>
      </c>
      <c r="G646" s="182">
        <v>68.047733962535858</v>
      </c>
      <c r="H646" s="183"/>
      <c r="I646" s="183"/>
      <c r="J646" s="183"/>
      <c r="K646" s="183"/>
      <c r="L646" s="182">
        <v>-7.8531827926635742</v>
      </c>
      <c r="M646" s="182">
        <v>1.133251272722235</v>
      </c>
      <c r="N646" s="182"/>
      <c r="O646" s="182"/>
      <c r="P646" s="184"/>
      <c r="Q646" s="49"/>
      <c r="R646" s="49"/>
      <c r="S646" s="49"/>
      <c r="T646" s="49"/>
    </row>
    <row r="647" spans="1:20" s="29" customFormat="1">
      <c r="A647" s="182">
        <v>644</v>
      </c>
      <c r="B647" s="182">
        <v>53.648746335447591</v>
      </c>
      <c r="C647" s="182">
        <v>54.068987252824705</v>
      </c>
      <c r="D647" s="191"/>
      <c r="E647" s="183"/>
      <c r="F647" s="182">
        <v>1524.622823463189</v>
      </c>
      <c r="G647" s="182">
        <v>68.11351615190506</v>
      </c>
      <c r="H647" s="183"/>
      <c r="I647" s="183"/>
      <c r="J647" s="183"/>
      <c r="K647" s="183"/>
      <c r="L647" s="182">
        <v>-1.5724613666534419</v>
      </c>
      <c r="M647" s="182">
        <v>-5.1474701532878973</v>
      </c>
      <c r="N647" s="182"/>
      <c r="O647" s="182"/>
      <c r="P647" s="184"/>
      <c r="Q647" s="49"/>
      <c r="R647" s="49"/>
      <c r="S647" s="49"/>
      <c r="T647" s="49"/>
    </row>
    <row r="648" spans="1:20" s="29" customFormat="1">
      <c r="A648" s="182">
        <v>645</v>
      </c>
      <c r="B648" s="182">
        <v>54.545116301427683</v>
      </c>
      <c r="C648" s="182">
        <v>54.311630420447315</v>
      </c>
      <c r="D648" s="191"/>
      <c r="E648" s="183"/>
      <c r="F648" s="182">
        <v>1550.0964123492199</v>
      </c>
      <c r="G648" s="182">
        <v>68.179298341274261</v>
      </c>
      <c r="H648" s="183"/>
      <c r="I648" s="183"/>
      <c r="J648" s="183"/>
      <c r="K648" s="183"/>
      <c r="L648" s="182">
        <v>-9.3886480331420898</v>
      </c>
      <c r="M648" s="182">
        <v>2.6687165132007502</v>
      </c>
      <c r="N648" s="182"/>
      <c r="O648" s="182"/>
      <c r="P648" s="184"/>
      <c r="Q648" s="49"/>
      <c r="R648" s="49"/>
      <c r="S648" s="49"/>
      <c r="T648" s="49"/>
    </row>
    <row r="649" spans="1:20" s="29" customFormat="1">
      <c r="A649" s="182">
        <v>646</v>
      </c>
      <c r="B649" s="182">
        <v>55.902339407302982</v>
      </c>
      <c r="C649" s="182">
        <v>55.546811076416489</v>
      </c>
      <c r="D649" s="191"/>
      <c r="E649" s="183"/>
      <c r="F649" s="182">
        <v>1288.8493659397491</v>
      </c>
      <c r="G649" s="182">
        <v>68.246949315071106</v>
      </c>
      <c r="H649" s="183"/>
      <c r="I649" s="183"/>
      <c r="J649" s="183"/>
      <c r="K649" s="183"/>
      <c r="L649" s="182">
        <v>-8.1621303558349609</v>
      </c>
      <c r="M649" s="182">
        <v>1.4421988358936211</v>
      </c>
      <c r="N649" s="182"/>
      <c r="O649" s="182"/>
      <c r="P649" s="184"/>
      <c r="Q649" s="49"/>
      <c r="R649" s="49"/>
      <c r="S649" s="49"/>
      <c r="T649" s="49"/>
    </row>
    <row r="650" spans="1:20" s="29" customFormat="1">
      <c r="A650" s="182">
        <v>647</v>
      </c>
      <c r="B650" s="182">
        <v>56.507658178369191</v>
      </c>
      <c r="C650" s="182">
        <v>56.30213341372643</v>
      </c>
      <c r="D650" s="191"/>
      <c r="E650" s="183"/>
      <c r="F650" s="182">
        <v>1302.8052168495981</v>
      </c>
      <c r="G650" s="182">
        <v>68.320199131965637</v>
      </c>
      <c r="H650" s="183"/>
      <c r="I650" s="183"/>
      <c r="J650" s="183"/>
      <c r="K650" s="183"/>
      <c r="L650" s="182">
        <v>-2.5601532459259029</v>
      </c>
      <c r="M650" s="182">
        <v>-4.1597782740154363</v>
      </c>
      <c r="N650" s="182"/>
      <c r="O650" s="182"/>
      <c r="P650" s="184"/>
      <c r="Q650" s="49"/>
      <c r="R650" s="49"/>
      <c r="S650" s="49"/>
      <c r="T650" s="49"/>
    </row>
    <row r="651" spans="1:20" s="29" customFormat="1">
      <c r="A651" s="182">
        <v>648</v>
      </c>
      <c r="B651" s="182">
        <v>56.216361471672329</v>
      </c>
      <c r="C651" s="182">
        <v>56.040996917649089</v>
      </c>
      <c r="D651" s="191"/>
      <c r="E651" s="183"/>
      <c r="F651" s="182">
        <v>1296.0892622096469</v>
      </c>
      <c r="G651" s="182">
        <v>68.394868850708008</v>
      </c>
      <c r="H651" s="183"/>
      <c r="I651" s="183"/>
      <c r="J651" s="183"/>
      <c r="K651" s="183"/>
      <c r="L651" s="182">
        <v>-11.357571601867679</v>
      </c>
      <c r="M651" s="182">
        <v>4.6376400819263361</v>
      </c>
      <c r="N651" s="182"/>
      <c r="O651" s="182"/>
      <c r="P651" s="184"/>
      <c r="Q651" s="49"/>
      <c r="R651" s="49"/>
      <c r="S651" s="49"/>
      <c r="T651" s="49"/>
    </row>
    <row r="652" spans="1:20" s="29" customFormat="1">
      <c r="A652" s="182">
        <v>649</v>
      </c>
      <c r="B652" s="182">
        <v>55.393561755605482</v>
      </c>
      <c r="C652" s="182">
        <v>55.739607049287287</v>
      </c>
      <c r="D652" s="191"/>
      <c r="E652" s="183"/>
      <c r="F652" s="182">
        <v>1277.119306683785</v>
      </c>
      <c r="G652" s="182">
        <v>68.468118667602539</v>
      </c>
      <c r="H652" s="183"/>
      <c r="I652" s="183"/>
      <c r="J652" s="183"/>
      <c r="K652" s="183"/>
      <c r="L652" s="182">
        <v>-8.8411426544189453</v>
      </c>
      <c r="M652" s="182">
        <v>2.1212111344776061</v>
      </c>
      <c r="N652" s="182"/>
      <c r="O652" s="182"/>
      <c r="P652" s="184"/>
      <c r="Q652" s="49"/>
      <c r="R652" s="49"/>
      <c r="S652" s="49"/>
      <c r="T652" s="49"/>
    </row>
    <row r="653" spans="1:20" s="29" customFormat="1">
      <c r="A653" s="182">
        <v>650</v>
      </c>
      <c r="B653" s="182">
        <v>56.501820225898193</v>
      </c>
      <c r="C653" s="182">
        <v>56.320289316796071</v>
      </c>
      <c r="D653" s="191"/>
      <c r="E653" s="183"/>
      <c r="F653" s="182">
        <v>1302.670620669538</v>
      </c>
      <c r="G653" s="182">
        <v>68.54136848449707</v>
      </c>
      <c r="H653" s="183"/>
      <c r="I653" s="183"/>
      <c r="J653" s="183"/>
      <c r="K653" s="183"/>
      <c r="L653" s="182">
        <v>-0.89345180988311768</v>
      </c>
      <c r="M653" s="182">
        <v>-5.826479710058222</v>
      </c>
      <c r="N653" s="182"/>
      <c r="O653" s="182"/>
      <c r="P653" s="184"/>
      <c r="Q653" s="49"/>
      <c r="R653" s="49"/>
      <c r="S653" s="49"/>
      <c r="T653" s="49"/>
    </row>
    <row r="654" spans="1:20" s="29" customFormat="1">
      <c r="A654" s="182">
        <v>651</v>
      </c>
      <c r="B654" s="182">
        <v>55.779805454001902</v>
      </c>
      <c r="C654" s="182">
        <v>55.625637680772243</v>
      </c>
      <c r="D654" s="191"/>
      <c r="E654" s="183"/>
      <c r="F654" s="182">
        <v>1286.0242997673381</v>
      </c>
      <c r="G654" s="182">
        <v>68.616038203239441</v>
      </c>
      <c r="H654" s="183"/>
      <c r="I654" s="183"/>
      <c r="J654" s="183"/>
      <c r="K654" s="183"/>
      <c r="L654" s="182">
        <v>-19.352703094482418</v>
      </c>
      <c r="M654" s="182">
        <v>12.63277157454108</v>
      </c>
      <c r="N654" s="182"/>
      <c r="O654" s="182"/>
      <c r="P654" s="184"/>
      <c r="Q654" s="49"/>
      <c r="R654" s="49"/>
      <c r="S654" s="49"/>
      <c r="T654" s="49"/>
    </row>
    <row r="655" spans="1:20" s="29" customFormat="1">
      <c r="A655" s="182">
        <v>652</v>
      </c>
      <c r="B655" s="182">
        <v>54.206133816209551</v>
      </c>
      <c r="C655" s="182">
        <v>54.1354138449841</v>
      </c>
      <c r="D655" s="191"/>
      <c r="E655" s="183"/>
      <c r="F655" s="182">
        <v>1249.742710945296</v>
      </c>
      <c r="G655" s="182">
        <v>68.689288020133972</v>
      </c>
      <c r="H655" s="183"/>
      <c r="I655" s="183"/>
      <c r="J655" s="183"/>
      <c r="K655" s="183"/>
      <c r="L655" s="182">
        <v>-1.5724613666534419</v>
      </c>
      <c r="M655" s="182">
        <v>-5.1474701532878973</v>
      </c>
      <c r="N655" s="182"/>
      <c r="O655" s="182"/>
      <c r="P655" s="184"/>
      <c r="Q655" s="49"/>
      <c r="R655" s="49"/>
      <c r="S655" s="49"/>
      <c r="T655" s="49"/>
    </row>
    <row r="656" spans="1:20" s="29" customFormat="1">
      <c r="A656" s="182">
        <v>653</v>
      </c>
      <c r="B656" s="182">
        <v>54.420166546979459</v>
      </c>
      <c r="C656" s="182">
        <v>54.102578770862713</v>
      </c>
      <c r="D656" s="191"/>
      <c r="E656" s="183"/>
      <c r="F656" s="182">
        <v>1254.6773156911411</v>
      </c>
      <c r="G656" s="182">
        <v>68.762537837028503</v>
      </c>
      <c r="H656" s="183"/>
      <c r="I656" s="183"/>
      <c r="J656" s="183"/>
      <c r="K656" s="183"/>
      <c r="L656" s="182">
        <v>-22.589996337890621</v>
      </c>
      <c r="M656" s="182">
        <v>15.870064817949279</v>
      </c>
      <c r="N656" s="182"/>
      <c r="O656" s="182"/>
      <c r="P656" s="184"/>
      <c r="Q656" s="49"/>
      <c r="R656" s="49"/>
      <c r="S656" s="49"/>
      <c r="T656" s="49"/>
    </row>
    <row r="657" spans="1:20" s="29" customFormat="1">
      <c r="A657" s="182">
        <v>654</v>
      </c>
      <c r="B657" s="182">
        <v>48.471576650931652</v>
      </c>
      <c r="C657" s="182">
        <v>48.877438806463289</v>
      </c>
      <c r="D657" s="191"/>
      <c r="E657" s="183"/>
      <c r="F657" s="182">
        <v>1377.4948549436449</v>
      </c>
      <c r="G657" s="182">
        <v>68.835787653923035</v>
      </c>
      <c r="H657" s="183"/>
      <c r="I657" s="183"/>
      <c r="J657" s="183"/>
      <c r="K657" s="183"/>
      <c r="L657" s="182">
        <v>-9.7948513031005859</v>
      </c>
      <c r="M657" s="182">
        <v>3.0749197831592459</v>
      </c>
      <c r="N657" s="182"/>
      <c r="O657" s="182"/>
      <c r="P657" s="184"/>
      <c r="Q657" s="49"/>
      <c r="R657" s="49"/>
      <c r="S657" s="49"/>
      <c r="T657" s="49"/>
    </row>
    <row r="658" spans="1:20" s="29" customFormat="1">
      <c r="A658" s="182">
        <v>655</v>
      </c>
      <c r="B658" s="182">
        <v>47.182384447819793</v>
      </c>
      <c r="C658" s="182">
        <v>47.213146240115002</v>
      </c>
      <c r="D658" s="191"/>
      <c r="E658" s="183"/>
      <c r="F658" s="182">
        <v>1340.8578039228189</v>
      </c>
      <c r="G658" s="182">
        <v>68.909188836812973</v>
      </c>
      <c r="H658" s="183"/>
      <c r="I658" s="183"/>
      <c r="J658" s="183"/>
      <c r="K658" s="183"/>
      <c r="L658" s="182">
        <v>-20.40825271606445</v>
      </c>
      <c r="M658" s="182">
        <v>13.688321196123111</v>
      </c>
      <c r="N658" s="182"/>
      <c r="O658" s="182"/>
      <c r="P658" s="184"/>
      <c r="Q658" s="49"/>
      <c r="R658" s="49"/>
      <c r="S658" s="49"/>
      <c r="T658" s="49"/>
    </row>
    <row r="659" spans="1:20" s="29" customFormat="1">
      <c r="A659" s="182">
        <v>656</v>
      </c>
      <c r="B659" s="182">
        <v>42.10954339604362</v>
      </c>
      <c r="C659" s="182">
        <v>42.418841312837515</v>
      </c>
      <c r="D659" s="191"/>
      <c r="E659" s="183"/>
      <c r="F659" s="182">
        <v>1196.694710176326</v>
      </c>
      <c r="G659" s="182">
        <v>68.984248667955399</v>
      </c>
      <c r="H659" s="183"/>
      <c r="I659" s="183"/>
      <c r="J659" s="183"/>
      <c r="K659" s="183"/>
      <c r="L659" s="182">
        <v>-21.490385055541989</v>
      </c>
      <c r="M659" s="182">
        <v>14.77045353560065</v>
      </c>
      <c r="N659" s="182"/>
      <c r="O659" s="182"/>
      <c r="P659" s="184"/>
      <c r="Q659" s="49"/>
      <c r="R659" s="49"/>
      <c r="S659" s="49"/>
      <c r="T659" s="49"/>
    </row>
    <row r="660" spans="1:20" s="29" customFormat="1">
      <c r="A660" s="182">
        <v>657</v>
      </c>
      <c r="B660" s="182">
        <v>40.231475534578173</v>
      </c>
      <c r="C660" s="182">
        <v>40.016450042000983</v>
      </c>
      <c r="D660" s="191"/>
      <c r="E660" s="183"/>
      <c r="F660" s="182">
        <v>1143.3226312147899</v>
      </c>
      <c r="G660" s="182">
        <v>69.054746896028519</v>
      </c>
      <c r="H660" s="183"/>
      <c r="I660" s="183"/>
      <c r="J660" s="183"/>
      <c r="K660" s="183"/>
      <c r="L660" s="182">
        <v>-12.706911087036129</v>
      </c>
      <c r="M660" s="182">
        <v>5.9869795670947932</v>
      </c>
      <c r="N660" s="182"/>
      <c r="O660" s="182"/>
      <c r="P660" s="184"/>
      <c r="Q660" s="49"/>
      <c r="R660" s="49"/>
      <c r="S660" s="49"/>
      <c r="T660" s="49"/>
    </row>
    <row r="661" spans="1:20" s="29" customFormat="1">
      <c r="A661" s="182">
        <v>658</v>
      </c>
      <c r="B661" s="182">
        <v>37.515880741746848</v>
      </c>
      <c r="C661" s="182">
        <v>37.854239477328221</v>
      </c>
      <c r="D661" s="191"/>
      <c r="E661" s="183"/>
      <c r="F661" s="182">
        <v>1446.4786047888119</v>
      </c>
      <c r="G661" s="182">
        <v>69.12264758348465</v>
      </c>
      <c r="H661" s="183"/>
      <c r="I661" s="183"/>
      <c r="J661" s="183"/>
      <c r="K661" s="183"/>
      <c r="L661" s="182">
        <v>-19.290370941162109</v>
      </c>
      <c r="M661" s="182">
        <v>12.570439421220771</v>
      </c>
      <c r="N661" s="182"/>
      <c r="O661" s="182"/>
      <c r="P661" s="184"/>
      <c r="Q661" s="49"/>
      <c r="R661" s="49"/>
      <c r="S661" s="49"/>
      <c r="T661" s="49"/>
    </row>
    <row r="662" spans="1:20" s="29" customFormat="1">
      <c r="A662" s="182">
        <v>659</v>
      </c>
      <c r="B662" s="182">
        <v>34.176778147309641</v>
      </c>
      <c r="C662" s="182">
        <v>34.055204021834655</v>
      </c>
      <c r="D662" s="191"/>
      <c r="E662" s="183"/>
      <c r="F662" s="182">
        <v>1317.7347137604561</v>
      </c>
      <c r="G662" s="182">
        <v>69.192693084478378</v>
      </c>
      <c r="H662" s="183"/>
      <c r="I662" s="183"/>
      <c r="J662" s="183"/>
      <c r="K662" s="183"/>
      <c r="L662" s="182">
        <v>-34.699516296386719</v>
      </c>
      <c r="M662" s="182">
        <v>27.979584776445378</v>
      </c>
      <c r="N662" s="182"/>
      <c r="O662" s="182"/>
      <c r="P662" s="184"/>
      <c r="Q662" s="49"/>
      <c r="R662" s="49"/>
      <c r="S662" s="49"/>
      <c r="T662" s="49"/>
    </row>
    <row r="663" spans="1:20" s="29" customFormat="1">
      <c r="A663" s="182">
        <v>660</v>
      </c>
      <c r="B663" s="182">
        <v>32.406999335106747</v>
      </c>
      <c r="C663" s="182">
        <v>32.546934089038857</v>
      </c>
      <c r="D663" s="191"/>
      <c r="E663" s="183"/>
      <c r="F663" s="182">
        <v>1249.4983526129649</v>
      </c>
      <c r="G663" s="182">
        <v>69.267752915620804</v>
      </c>
      <c r="H663" s="183"/>
      <c r="I663" s="183"/>
      <c r="J663" s="183"/>
      <c r="K663" s="183"/>
      <c r="L663" s="182">
        <v>0</v>
      </c>
      <c r="M663" s="182">
        <v>-6.7199315199413396</v>
      </c>
      <c r="N663" s="182"/>
      <c r="O663" s="182"/>
      <c r="P663" s="184"/>
      <c r="Q663" s="49"/>
      <c r="R663" s="49"/>
      <c r="S663" s="49"/>
      <c r="T663" s="49"/>
    </row>
    <row r="664" spans="1:20" s="29" customFormat="1">
      <c r="A664" s="182">
        <v>661</v>
      </c>
      <c r="B664" s="182">
        <v>27.820358416547489</v>
      </c>
      <c r="C664" s="182">
        <v>27.774716305849395</v>
      </c>
      <c r="D664" s="191"/>
      <c r="E664" s="183"/>
      <c r="F664" s="182">
        <v>1714.0626114636409</v>
      </c>
      <c r="G664" s="182">
        <v>69.341002732515335</v>
      </c>
      <c r="H664" s="183"/>
      <c r="I664" s="183"/>
      <c r="J664" s="183"/>
      <c r="K664" s="183"/>
      <c r="L664" s="182">
        <v>0</v>
      </c>
      <c r="M664" s="182">
        <v>-6.7199315199413396</v>
      </c>
      <c r="N664" s="182"/>
      <c r="O664" s="182"/>
      <c r="P664" s="184"/>
      <c r="Q664" s="49"/>
      <c r="R664" s="49"/>
      <c r="S664" s="49"/>
      <c r="T664" s="49"/>
    </row>
    <row r="665" spans="1:20" s="29" customFormat="1">
      <c r="A665" s="182">
        <v>662</v>
      </c>
      <c r="B665" s="182">
        <v>23.765599528929229</v>
      </c>
      <c r="C665" s="182">
        <v>23.714745809307992</v>
      </c>
      <c r="D665" s="191"/>
      <c r="E665" s="183"/>
      <c r="F665" s="182">
        <v>1464.2415809900569</v>
      </c>
      <c r="G665" s="182">
        <v>69.410505086183548</v>
      </c>
      <c r="H665" s="183"/>
      <c r="I665" s="183"/>
      <c r="J665" s="183"/>
      <c r="K665" s="183"/>
      <c r="L665" s="182">
        <v>0</v>
      </c>
      <c r="M665" s="182">
        <v>-6.7199315199413396</v>
      </c>
      <c r="N665" s="182"/>
      <c r="O665" s="182"/>
      <c r="P665" s="184"/>
      <c r="Q665" s="49"/>
      <c r="R665" s="49"/>
      <c r="S665" s="49"/>
      <c r="T665" s="49"/>
    </row>
    <row r="666" spans="1:20" s="29" customFormat="1">
      <c r="A666" s="182">
        <v>663</v>
      </c>
      <c r="B666" s="182">
        <v>17.421163007161219</v>
      </c>
      <c r="C666" s="182">
        <v>17.372524990916247</v>
      </c>
      <c r="D666" s="191"/>
      <c r="E666" s="183"/>
      <c r="F666" s="182">
        <v>1073.349369252817</v>
      </c>
      <c r="G666" s="182">
        <v>69.480550587177277</v>
      </c>
      <c r="H666" s="183"/>
      <c r="I666" s="183"/>
      <c r="J666" s="183"/>
      <c r="K666" s="183"/>
      <c r="L666" s="182">
        <v>0</v>
      </c>
      <c r="M666" s="182">
        <v>-6.7199315199413396</v>
      </c>
      <c r="N666" s="182"/>
      <c r="O666" s="182"/>
      <c r="P666" s="184"/>
      <c r="Q666" s="49"/>
      <c r="R666" s="49"/>
      <c r="S666" s="49"/>
      <c r="T666" s="49"/>
    </row>
    <row r="667" spans="1:20" s="29" customFormat="1">
      <c r="A667" s="182">
        <v>664</v>
      </c>
      <c r="B667" s="182">
        <v>13.61652841425315</v>
      </c>
      <c r="C667" s="182">
        <v>13.654577095012682</v>
      </c>
      <c r="D667" s="191"/>
      <c r="E667" s="183"/>
      <c r="F667" s="182">
        <v>1621.7705162010079</v>
      </c>
      <c r="G667" s="182">
        <v>69.54614594578743</v>
      </c>
      <c r="H667" s="183"/>
      <c r="I667" s="183"/>
      <c r="J667" s="183"/>
      <c r="K667" s="183"/>
      <c r="L667" s="182">
        <v>0</v>
      </c>
      <c r="M667" s="182">
        <v>-6.7199315199413396</v>
      </c>
      <c r="N667" s="182"/>
      <c r="O667" s="182"/>
      <c r="P667" s="184"/>
      <c r="Q667" s="49"/>
      <c r="R667" s="49"/>
      <c r="S667" s="49"/>
      <c r="T667" s="49"/>
    </row>
    <row r="668" spans="1:20" s="29" customFormat="1">
      <c r="A668" s="182">
        <v>665</v>
      </c>
      <c r="B668" s="182">
        <v>12.139880048921871</v>
      </c>
      <c r="C668" s="182">
        <v>12.176538849755556</v>
      </c>
      <c r="D668" s="191"/>
      <c r="E668" s="183"/>
      <c r="F668" s="182">
        <v>1445.8971431330301</v>
      </c>
      <c r="G668" s="182">
        <v>69.615648299455643</v>
      </c>
      <c r="H668" s="183"/>
      <c r="I668" s="183"/>
      <c r="J668" s="183"/>
      <c r="K668" s="183"/>
      <c r="L668" s="182">
        <v>0</v>
      </c>
      <c r="M668" s="182">
        <v>-6.7199315199413396</v>
      </c>
      <c r="N668" s="182"/>
      <c r="O668" s="182"/>
      <c r="P668" s="184"/>
      <c r="Q668" s="49"/>
      <c r="R668" s="49"/>
      <c r="S668" s="49"/>
      <c r="T668" s="49"/>
    </row>
    <row r="669" spans="1:20" s="29" customFormat="1">
      <c r="A669" s="182">
        <v>666</v>
      </c>
      <c r="B669" s="182">
        <v>11.89104136765566</v>
      </c>
      <c r="C669" s="182">
        <v>11.905281004766676</v>
      </c>
      <c r="D669" s="191"/>
      <c r="E669" s="183"/>
      <c r="F669" s="182">
        <v>1416.259688982421</v>
      </c>
      <c r="G669" s="182">
        <v>69.685693800449371</v>
      </c>
      <c r="H669" s="183"/>
      <c r="I669" s="183"/>
      <c r="J669" s="183"/>
      <c r="K669" s="183"/>
      <c r="L669" s="182">
        <v>0</v>
      </c>
      <c r="M669" s="182">
        <v>-6.7199315199413396</v>
      </c>
      <c r="N669" s="182"/>
      <c r="O669" s="182"/>
      <c r="P669" s="184"/>
      <c r="Q669" s="49"/>
      <c r="R669" s="49"/>
      <c r="S669" s="49"/>
      <c r="T669" s="49"/>
    </row>
    <row r="670" spans="1:20" s="29" customFormat="1">
      <c r="A670" s="182">
        <v>667</v>
      </c>
      <c r="B670" s="182">
        <v>13.68788009874323</v>
      </c>
      <c r="C670" s="182">
        <v>13.692148949763931</v>
      </c>
      <c r="D670" s="191"/>
      <c r="E670" s="183"/>
      <c r="F670" s="182">
        <v>1630.2686093987461</v>
      </c>
      <c r="G670" s="182">
        <v>69.757431715726852</v>
      </c>
      <c r="H670" s="183"/>
      <c r="I670" s="183"/>
      <c r="J670" s="183"/>
      <c r="K670" s="183"/>
      <c r="L670" s="182">
        <v>0</v>
      </c>
      <c r="M670" s="182">
        <v>-6.7199315199413396</v>
      </c>
      <c r="N670" s="182"/>
      <c r="O670" s="182"/>
      <c r="P670" s="184"/>
      <c r="Q670" s="49"/>
      <c r="R670" s="49"/>
      <c r="S670" s="49"/>
      <c r="T670" s="49"/>
    </row>
    <row r="671" spans="1:20" s="29" customFormat="1">
      <c r="A671" s="182">
        <v>668</v>
      </c>
      <c r="B671" s="182">
        <v>16.917316559559222</v>
      </c>
      <c r="C671" s="182">
        <v>16.984503571330926</v>
      </c>
      <c r="D671" s="191"/>
      <c r="E671" s="183"/>
      <c r="F671" s="182">
        <v>1042.3067523852901</v>
      </c>
      <c r="G671" s="182">
        <v>69.826934069395065</v>
      </c>
      <c r="H671" s="183"/>
      <c r="I671" s="183"/>
      <c r="J671" s="183"/>
      <c r="K671" s="183"/>
      <c r="L671" s="182">
        <v>0</v>
      </c>
      <c r="M671" s="182">
        <v>-6.7199315199413396</v>
      </c>
      <c r="N671" s="182"/>
      <c r="O671" s="182"/>
      <c r="P671" s="184"/>
      <c r="Q671" s="49"/>
      <c r="R671" s="49"/>
      <c r="S671" s="49"/>
      <c r="T671" s="49"/>
    </row>
    <row r="672" spans="1:20" s="29" customFormat="1">
      <c r="A672" s="182">
        <v>669</v>
      </c>
      <c r="B672" s="182">
        <v>21.118127352937229</v>
      </c>
      <c r="C672" s="182">
        <v>21.093873073380461</v>
      </c>
      <c r="D672" s="191"/>
      <c r="E672" s="183"/>
      <c r="F672" s="182">
        <v>1301.126054772888</v>
      </c>
      <c r="G672" s="182">
        <v>69.888004720211029</v>
      </c>
      <c r="H672" s="183"/>
      <c r="I672" s="183"/>
      <c r="J672" s="183"/>
      <c r="K672" s="183"/>
      <c r="L672" s="182">
        <v>0</v>
      </c>
      <c r="M672" s="182">
        <v>-6.7199315199413396</v>
      </c>
      <c r="N672" s="182"/>
      <c r="O672" s="182"/>
      <c r="P672" s="184"/>
      <c r="Q672" s="49"/>
      <c r="R672" s="49"/>
      <c r="S672" s="49"/>
      <c r="T672" s="49"/>
    </row>
    <row r="673" spans="1:20" s="29" customFormat="1">
      <c r="A673" s="182">
        <v>670</v>
      </c>
      <c r="B673" s="182">
        <v>26.966688381714551</v>
      </c>
      <c r="C673" s="182">
        <v>27.026456576190267</v>
      </c>
      <c r="D673" s="191"/>
      <c r="E673" s="183"/>
      <c r="F673" s="182">
        <v>1661.466480305573</v>
      </c>
      <c r="G673" s="182">
        <v>69.9626744389534</v>
      </c>
      <c r="H673" s="183"/>
      <c r="I673" s="183"/>
      <c r="J673" s="183"/>
      <c r="K673" s="183"/>
      <c r="L673" s="182">
        <v>0</v>
      </c>
      <c r="M673" s="182">
        <v>-6.7199315199413396</v>
      </c>
      <c r="N673" s="182"/>
      <c r="O673" s="182"/>
      <c r="P673" s="184"/>
      <c r="Q673" s="49"/>
      <c r="R673" s="49"/>
      <c r="S673" s="49"/>
      <c r="T673" s="49"/>
    </row>
    <row r="674" spans="1:20" s="29" customFormat="1">
      <c r="A674" s="182">
        <v>671</v>
      </c>
      <c r="B674" s="182">
        <v>30.482576531983089</v>
      </c>
      <c r="C674" s="182">
        <v>30.361398018117672</v>
      </c>
      <c r="D674" s="191"/>
      <c r="E674" s="183"/>
      <c r="F674" s="182">
        <v>1878.086315175</v>
      </c>
      <c r="G674" s="182">
        <v>70.032176792621613</v>
      </c>
      <c r="H674" s="183"/>
      <c r="I674" s="183"/>
      <c r="J674" s="183"/>
      <c r="K674" s="183"/>
      <c r="L674" s="182">
        <v>0</v>
      </c>
      <c r="M674" s="182">
        <v>-6.7199315199413396</v>
      </c>
      <c r="N674" s="182"/>
      <c r="O674" s="182"/>
      <c r="P674" s="184"/>
      <c r="Q674" s="49"/>
      <c r="R674" s="49"/>
      <c r="S674" s="49"/>
      <c r="T674" s="49"/>
    </row>
    <row r="675" spans="1:20" s="29" customFormat="1">
      <c r="A675" s="182">
        <v>672</v>
      </c>
      <c r="B675" s="182">
        <v>32.328575278412437</v>
      </c>
      <c r="C675" s="182">
        <v>32.560628223249552</v>
      </c>
      <c r="D675" s="191"/>
      <c r="E675" s="183"/>
      <c r="F675" s="182">
        <v>1246.474343341074</v>
      </c>
      <c r="G675" s="182">
        <v>70.102276533842087</v>
      </c>
      <c r="H675" s="183"/>
      <c r="I675" s="183"/>
      <c r="J675" s="183"/>
      <c r="K675" s="183"/>
      <c r="L675" s="182">
        <v>0</v>
      </c>
      <c r="M675" s="182">
        <v>-6.7199315199413396</v>
      </c>
      <c r="N675" s="182"/>
      <c r="O675" s="182"/>
      <c r="P675" s="184"/>
      <c r="Q675" s="49"/>
      <c r="R675" s="49"/>
      <c r="S675" s="49"/>
      <c r="T675" s="49"/>
    </row>
    <row r="676" spans="1:20" s="29" customFormat="1">
      <c r="A676" s="182">
        <v>673</v>
      </c>
      <c r="B676" s="182">
        <v>35.069585617491008</v>
      </c>
      <c r="C676" s="182">
        <v>35.352856745927667</v>
      </c>
      <c r="D676" s="191"/>
      <c r="E676" s="183"/>
      <c r="F676" s="182">
        <v>1352.156214873334</v>
      </c>
      <c r="G676" s="182">
        <v>70.175526350736618</v>
      </c>
      <c r="H676" s="183"/>
      <c r="I676" s="183"/>
      <c r="J676" s="183"/>
      <c r="K676" s="183"/>
      <c r="L676" s="182">
        <v>0</v>
      </c>
      <c r="M676" s="182">
        <v>-6.7199315199413396</v>
      </c>
      <c r="N676" s="182"/>
      <c r="O676" s="182"/>
      <c r="P676" s="184"/>
      <c r="Q676" s="49"/>
      <c r="R676" s="49"/>
      <c r="S676" s="49"/>
      <c r="T676" s="49"/>
    </row>
    <row r="677" spans="1:20" s="29" customFormat="1">
      <c r="A677" s="182">
        <v>674</v>
      </c>
      <c r="B677" s="182">
        <v>36.694685236653648</v>
      </c>
      <c r="C677" s="182">
        <v>36.743515074755358</v>
      </c>
      <c r="D677" s="191"/>
      <c r="E677" s="183"/>
      <c r="F677" s="182">
        <v>1414.8162367195839</v>
      </c>
      <c r="G677" s="182">
        <v>70.248927533626556</v>
      </c>
      <c r="H677" s="183"/>
      <c r="I677" s="183"/>
      <c r="J677" s="183"/>
      <c r="K677" s="183"/>
      <c r="L677" s="182">
        <v>0</v>
      </c>
      <c r="M677" s="182">
        <v>-6.7199315199413396</v>
      </c>
      <c r="N677" s="182"/>
      <c r="O677" s="182"/>
      <c r="P677" s="184"/>
      <c r="Q677" s="49"/>
      <c r="R677" s="49"/>
      <c r="S677" s="49"/>
      <c r="T677" s="49"/>
    </row>
    <row r="678" spans="1:20" s="29" customFormat="1">
      <c r="A678" s="182">
        <v>675</v>
      </c>
      <c r="B678" s="182">
        <v>39.175360120483226</v>
      </c>
      <c r="C678" s="182">
        <v>38.78364978045439</v>
      </c>
      <c r="D678" s="191"/>
      <c r="E678" s="183"/>
      <c r="F678" s="182">
        <v>1510.4621006217001</v>
      </c>
      <c r="G678" s="182">
        <v>70.320665448904037</v>
      </c>
      <c r="H678" s="183"/>
      <c r="I678" s="183"/>
      <c r="J678" s="183"/>
      <c r="K678" s="183"/>
      <c r="L678" s="182">
        <v>0</v>
      </c>
      <c r="M678" s="182">
        <v>-6.7199315199413396</v>
      </c>
      <c r="N678" s="182"/>
      <c r="O678" s="182"/>
      <c r="P678" s="184"/>
      <c r="Q678" s="49"/>
      <c r="R678" s="49"/>
      <c r="S678" s="49"/>
      <c r="T678" s="49"/>
    </row>
    <row r="679" spans="1:20" s="29" customFormat="1">
      <c r="A679" s="182">
        <v>676</v>
      </c>
      <c r="B679" s="182">
        <v>41.240820544573317</v>
      </c>
      <c r="C679" s="182">
        <v>41.325126125689302</v>
      </c>
      <c r="D679" s="191"/>
      <c r="E679" s="183"/>
      <c r="F679" s="182">
        <v>1590.0990057060869</v>
      </c>
      <c r="G679" s="182">
        <v>70.384404063224792</v>
      </c>
      <c r="H679" s="183"/>
      <c r="I679" s="183"/>
      <c r="J679" s="183"/>
      <c r="K679" s="183"/>
      <c r="L679" s="182">
        <v>0</v>
      </c>
      <c r="M679" s="182">
        <v>-6.7199315199413396</v>
      </c>
      <c r="N679" s="182"/>
      <c r="O679" s="182"/>
      <c r="P679" s="184"/>
      <c r="Q679" s="49"/>
      <c r="R679" s="49"/>
      <c r="S679" s="49"/>
      <c r="T679" s="49"/>
    </row>
    <row r="680" spans="1:20" s="29" customFormat="1">
      <c r="A680" s="182">
        <v>677</v>
      </c>
      <c r="B680" s="182">
        <v>41.530371652267903</v>
      </c>
      <c r="C680" s="182">
        <v>41.487565490226849</v>
      </c>
      <c r="D680" s="191"/>
      <c r="E680" s="183"/>
      <c r="F680" s="182">
        <v>1601.2630613010131</v>
      </c>
      <c r="G680" s="182">
        <v>70.449958801269531</v>
      </c>
      <c r="H680" s="183"/>
      <c r="I680" s="183"/>
      <c r="J680" s="183"/>
      <c r="K680" s="183"/>
      <c r="L680" s="182">
        <v>0</v>
      </c>
      <c r="M680" s="182">
        <v>-6.7199315199413396</v>
      </c>
      <c r="N680" s="182"/>
      <c r="O680" s="182"/>
      <c r="P680" s="184"/>
      <c r="Q680" s="49"/>
      <c r="R680" s="49"/>
      <c r="S680" s="49"/>
      <c r="T680" s="49"/>
    </row>
    <row r="681" spans="1:20" s="29" customFormat="1">
      <c r="A681" s="182">
        <v>678</v>
      </c>
      <c r="B681" s="182">
        <v>39.332047779913232</v>
      </c>
      <c r="C681" s="182">
        <v>39.258610122377696</v>
      </c>
      <c r="D681" s="191"/>
      <c r="E681" s="183"/>
      <c r="F681" s="182">
        <v>1516.5035305399761</v>
      </c>
      <c r="G681" s="182">
        <v>70.51551353931427</v>
      </c>
      <c r="H681" s="183"/>
      <c r="I681" s="183"/>
      <c r="J681" s="183"/>
      <c r="K681" s="183"/>
      <c r="L681" s="182">
        <v>-30.50505447387695</v>
      </c>
      <c r="M681" s="182">
        <v>23.785122953935609</v>
      </c>
      <c r="N681" s="182"/>
      <c r="O681" s="182"/>
      <c r="P681" s="184"/>
      <c r="Q681" s="49"/>
      <c r="R681" s="49"/>
      <c r="S681" s="49"/>
      <c r="T681" s="49"/>
    </row>
    <row r="682" spans="1:20" s="29" customFormat="1">
      <c r="A682" s="182">
        <v>679</v>
      </c>
      <c r="B682" s="182">
        <v>35.729031594195213</v>
      </c>
      <c r="C682" s="182">
        <v>35.375484653868973</v>
      </c>
      <c r="D682" s="191"/>
      <c r="E682" s="183"/>
      <c r="F682" s="182">
        <v>1377.584072371706</v>
      </c>
      <c r="G682" s="182">
        <v>70.577348113059998</v>
      </c>
      <c r="H682" s="183"/>
      <c r="I682" s="183"/>
      <c r="J682" s="183"/>
      <c r="K682" s="183"/>
      <c r="L682" s="182">
        <v>-30.288003921508789</v>
      </c>
      <c r="M682" s="182">
        <v>23.568072401567449</v>
      </c>
      <c r="N682" s="182"/>
      <c r="O682" s="182"/>
      <c r="P682" s="184"/>
      <c r="Q682" s="49"/>
      <c r="R682" s="49"/>
      <c r="S682" s="49"/>
      <c r="T682" s="49"/>
    </row>
    <row r="683" spans="1:20" s="29" customFormat="1">
      <c r="A683" s="182">
        <v>680</v>
      </c>
      <c r="B683" s="182">
        <v>33.023250519288133</v>
      </c>
      <c r="C683" s="182">
        <v>33.180613340463722</v>
      </c>
      <c r="D683" s="191"/>
      <c r="E683" s="183"/>
      <c r="F683" s="182">
        <v>1273.2588011342291</v>
      </c>
      <c r="G683" s="182">
        <v>70.646801680326462</v>
      </c>
      <c r="H683" s="183"/>
      <c r="I683" s="183"/>
      <c r="J683" s="183"/>
      <c r="K683" s="183"/>
      <c r="L683" s="182">
        <v>-20.211725234985352</v>
      </c>
      <c r="M683" s="182">
        <v>13.491793715044009</v>
      </c>
      <c r="N683" s="182"/>
      <c r="O683" s="182"/>
      <c r="P683" s="184"/>
      <c r="Q683" s="49"/>
      <c r="R683" s="49"/>
      <c r="S683" s="49"/>
      <c r="T683" s="49"/>
    </row>
    <row r="684" spans="1:20" s="29" customFormat="1">
      <c r="A684" s="182">
        <v>681</v>
      </c>
      <c r="B684" s="182">
        <v>27.800288939672139</v>
      </c>
      <c r="C684" s="182">
        <v>27.635348337257543</v>
      </c>
      <c r="D684" s="191"/>
      <c r="E684" s="183"/>
      <c r="F684" s="182">
        <v>1712.8260946859421</v>
      </c>
      <c r="G684" s="182">
        <v>70.716103881597519</v>
      </c>
      <c r="H684" s="183"/>
      <c r="I684" s="183"/>
      <c r="J684" s="183"/>
      <c r="K684" s="183"/>
      <c r="L684" s="182">
        <v>-19.458791732788089</v>
      </c>
      <c r="M684" s="182">
        <v>12.738860212846751</v>
      </c>
      <c r="N684" s="182"/>
      <c r="O684" s="182"/>
      <c r="P684" s="184"/>
      <c r="Q684" s="49"/>
      <c r="R684" s="49"/>
      <c r="S684" s="49"/>
      <c r="T684" s="49"/>
    </row>
    <row r="685" spans="1:20" s="29" customFormat="1">
      <c r="A685" s="182">
        <v>682</v>
      </c>
      <c r="B685" s="182">
        <v>24.19145763810814</v>
      </c>
      <c r="C685" s="182">
        <v>24.138384748206505</v>
      </c>
      <c r="D685" s="191"/>
      <c r="E685" s="183"/>
      <c r="F685" s="182">
        <v>1490.4794695105011</v>
      </c>
      <c r="G685" s="182">
        <v>70.791669219732285</v>
      </c>
      <c r="H685" s="183"/>
      <c r="I685" s="183"/>
      <c r="J685" s="183"/>
      <c r="K685" s="183"/>
      <c r="L685" s="182">
        <v>-18.537225723266602</v>
      </c>
      <c r="M685" s="182">
        <v>11.817294203325259</v>
      </c>
      <c r="N685" s="182"/>
      <c r="O685" s="182"/>
      <c r="P685" s="184"/>
      <c r="Q685" s="49"/>
      <c r="R685" s="49"/>
      <c r="S685" s="49"/>
      <c r="T685" s="49"/>
    </row>
    <row r="686" spans="1:20" s="29" customFormat="1">
      <c r="A686" s="182">
        <v>683</v>
      </c>
      <c r="B686" s="182">
        <v>19.85676788061544</v>
      </c>
      <c r="C686" s="182">
        <v>19.680706603869353</v>
      </c>
      <c r="D686" s="191"/>
      <c r="E686" s="183"/>
      <c r="F686" s="182">
        <v>1223.411391724941</v>
      </c>
      <c r="G686" s="182">
        <v>70.863940566778183</v>
      </c>
      <c r="H686" s="183"/>
      <c r="I686" s="183"/>
      <c r="J686" s="183"/>
      <c r="K686" s="183"/>
      <c r="L686" s="182">
        <v>-15.080075263977051</v>
      </c>
      <c r="M686" s="182">
        <v>8.3601437440357103</v>
      </c>
      <c r="N686" s="182"/>
      <c r="O686" s="182"/>
      <c r="P686" s="184"/>
      <c r="Q686" s="49"/>
      <c r="R686" s="49"/>
      <c r="S686" s="49"/>
      <c r="T686" s="49"/>
    </row>
    <row r="687" spans="1:20" s="29" customFormat="1">
      <c r="A687" s="182">
        <v>684</v>
      </c>
      <c r="B687" s="182">
        <v>19.144585802115682</v>
      </c>
      <c r="C687" s="182">
        <v>19.078109655156776</v>
      </c>
      <c r="D687" s="191"/>
      <c r="E687" s="183"/>
      <c r="F687" s="182">
        <v>1179.5325654699641</v>
      </c>
      <c r="G687" s="182">
        <v>70.943061083555222</v>
      </c>
      <c r="H687" s="183"/>
      <c r="I687" s="183"/>
      <c r="J687" s="183"/>
      <c r="K687" s="183"/>
      <c r="L687" s="182">
        <v>-1.8775885105133061</v>
      </c>
      <c r="M687" s="182">
        <v>-4.842343009428034</v>
      </c>
      <c r="N687" s="182"/>
      <c r="O687" s="182"/>
      <c r="P687" s="184"/>
      <c r="Q687" s="49"/>
      <c r="R687" s="49"/>
      <c r="S687" s="49"/>
      <c r="T687" s="49"/>
    </row>
    <row r="688" spans="1:20" s="29" customFormat="1">
      <c r="A688" s="182">
        <v>685</v>
      </c>
      <c r="B688" s="182">
        <v>19.252895589632669</v>
      </c>
      <c r="C688" s="182">
        <v>19.309906870560216</v>
      </c>
      <c r="D688" s="191"/>
      <c r="E688" s="183"/>
      <c r="F688" s="182">
        <v>1186.205727420602</v>
      </c>
      <c r="G688" s="182">
        <v>71.018317252397537</v>
      </c>
      <c r="H688" s="183"/>
      <c r="I688" s="183"/>
      <c r="J688" s="183"/>
      <c r="K688" s="183"/>
      <c r="L688" s="182">
        <v>-1.126718997955322</v>
      </c>
      <c r="M688" s="182">
        <v>-5.5932125219860174</v>
      </c>
      <c r="N688" s="182"/>
      <c r="O688" s="182"/>
      <c r="P688" s="184"/>
      <c r="Q688" s="49"/>
      <c r="R688" s="49"/>
      <c r="S688" s="49"/>
      <c r="T688" s="49"/>
    </row>
    <row r="689" spans="1:20" s="29" customFormat="1">
      <c r="A689" s="182">
        <v>686</v>
      </c>
      <c r="B689" s="182">
        <v>20.786706971177221</v>
      </c>
      <c r="C689" s="182">
        <v>20.629997700694986</v>
      </c>
      <c r="D689" s="191"/>
      <c r="E689" s="183"/>
      <c r="F689" s="182">
        <v>1280.7066242058329</v>
      </c>
      <c r="G689" s="182">
        <v>71.094875544309616</v>
      </c>
      <c r="H689" s="183"/>
      <c r="I689" s="183"/>
      <c r="J689" s="183"/>
      <c r="K689" s="183"/>
      <c r="L689" s="182">
        <v>-3.110822200775146</v>
      </c>
      <c r="M689" s="182">
        <v>-3.6091093191661932</v>
      </c>
      <c r="N689" s="182"/>
      <c r="O689" s="182"/>
      <c r="P689" s="184"/>
      <c r="Q689" s="49"/>
      <c r="R689" s="49"/>
      <c r="S689" s="49"/>
      <c r="T689" s="49"/>
    </row>
    <row r="690" spans="1:20" s="29" customFormat="1">
      <c r="A690" s="182">
        <v>687</v>
      </c>
      <c r="B690" s="182">
        <v>22.841258609250691</v>
      </c>
      <c r="C690" s="182">
        <v>23.007229138961744</v>
      </c>
      <c r="D690" s="191"/>
      <c r="E690" s="183"/>
      <c r="F690" s="182">
        <v>1407.290894154394</v>
      </c>
      <c r="G690" s="182">
        <v>71.175480842590332</v>
      </c>
      <c r="H690" s="183"/>
      <c r="I690" s="183"/>
      <c r="J690" s="183"/>
      <c r="K690" s="183"/>
      <c r="L690" s="182">
        <v>-3.4716370105743408</v>
      </c>
      <c r="M690" s="182">
        <v>-3.2482945093669988</v>
      </c>
      <c r="N690" s="182"/>
      <c r="O690" s="182"/>
      <c r="P690" s="184"/>
      <c r="Q690" s="49"/>
      <c r="R690" s="49"/>
      <c r="S690" s="49"/>
      <c r="T690" s="49"/>
    </row>
    <row r="691" spans="1:20" s="29" customFormat="1">
      <c r="A691" s="182">
        <v>688</v>
      </c>
      <c r="B691" s="182">
        <v>25.085095496110821</v>
      </c>
      <c r="C691" s="182">
        <v>25.323537408070539</v>
      </c>
      <c r="D691" s="191"/>
      <c r="E691" s="183"/>
      <c r="F691" s="182">
        <v>1545.537857356112</v>
      </c>
      <c r="G691" s="182">
        <v>71.254574239253998</v>
      </c>
      <c r="H691" s="183"/>
      <c r="I691" s="183"/>
      <c r="J691" s="183"/>
      <c r="K691" s="183"/>
      <c r="L691" s="182">
        <v>-4.0794425010681152</v>
      </c>
      <c r="M691" s="182">
        <v>-2.640489018873224</v>
      </c>
      <c r="N691" s="182"/>
      <c r="O691" s="182"/>
      <c r="P691" s="184"/>
      <c r="Q691" s="49"/>
      <c r="R691" s="49"/>
      <c r="S691" s="49"/>
      <c r="T691" s="49"/>
    </row>
    <row r="692" spans="1:20" s="29" customFormat="1">
      <c r="A692" s="182">
        <v>689</v>
      </c>
      <c r="B692" s="182">
        <v>27.383915555822021</v>
      </c>
      <c r="C692" s="182">
        <v>27.348522549413474</v>
      </c>
      <c r="D692" s="191"/>
      <c r="E692" s="183"/>
      <c r="F692" s="182">
        <v>1687.172206689612</v>
      </c>
      <c r="G692" s="182">
        <v>71.327711910009384</v>
      </c>
      <c r="H692" s="183"/>
      <c r="I692" s="183"/>
      <c r="J692" s="183"/>
      <c r="K692" s="183"/>
      <c r="L692" s="182">
        <v>-3.4716370105743408</v>
      </c>
      <c r="M692" s="182">
        <v>-3.2482945093669988</v>
      </c>
      <c r="N692" s="182"/>
      <c r="O692" s="182"/>
      <c r="P692" s="184"/>
      <c r="Q692" s="49"/>
      <c r="R692" s="49"/>
      <c r="S692" s="49"/>
      <c r="T692" s="49"/>
    </row>
    <row r="693" spans="1:20" s="29" customFormat="1">
      <c r="A693" s="182">
        <v>690</v>
      </c>
      <c r="B693" s="182">
        <v>29.048714217606829</v>
      </c>
      <c r="C693" s="182">
        <v>29.18847051525227</v>
      </c>
      <c r="D693" s="191"/>
      <c r="E693" s="183"/>
      <c r="F693" s="182">
        <v>1789.743837339772</v>
      </c>
      <c r="G693" s="182">
        <v>71.404569745063782</v>
      </c>
      <c r="H693" s="183"/>
      <c r="I693" s="183"/>
      <c r="J693" s="183"/>
      <c r="K693" s="183"/>
      <c r="L693" s="182">
        <v>-1.7425262928009031</v>
      </c>
      <c r="M693" s="182">
        <v>-4.9774052271404363</v>
      </c>
      <c r="N693" s="182"/>
      <c r="O693" s="182"/>
      <c r="P693" s="184"/>
      <c r="Q693" s="49"/>
      <c r="R693" s="49"/>
      <c r="S693" s="49"/>
      <c r="T693" s="49"/>
    </row>
    <row r="694" spans="1:20" s="29" customFormat="1">
      <c r="A694" s="182">
        <v>691</v>
      </c>
      <c r="B694" s="182">
        <v>30.011303549104891</v>
      </c>
      <c r="C694" s="182">
        <v>30.155108480962113</v>
      </c>
      <c r="D694" s="191"/>
      <c r="E694" s="183"/>
      <c r="F694" s="182">
        <v>1849.050704688608</v>
      </c>
      <c r="G694" s="182">
        <v>71.481427580118179</v>
      </c>
      <c r="H694" s="183"/>
      <c r="I694" s="183"/>
      <c r="J694" s="183"/>
      <c r="K694" s="183"/>
      <c r="L694" s="182">
        <v>-1.4875327348709111</v>
      </c>
      <c r="M694" s="182">
        <v>-5.232398785070429</v>
      </c>
      <c r="N694" s="182"/>
      <c r="O694" s="182"/>
      <c r="P694" s="184"/>
      <c r="Q694" s="49"/>
      <c r="R694" s="49"/>
      <c r="S694" s="49"/>
      <c r="T694" s="49"/>
    </row>
    <row r="695" spans="1:20" s="29" customFormat="1">
      <c r="A695" s="182">
        <v>692</v>
      </c>
      <c r="B695" s="182">
        <v>30.979202455355921</v>
      </c>
      <c r="C695" s="182">
        <v>31.038937952696759</v>
      </c>
      <c r="D695" s="191"/>
      <c r="E695" s="183"/>
      <c r="F695" s="182">
        <v>1908.6847100866839</v>
      </c>
      <c r="G695" s="182">
        <v>71.5650295317173</v>
      </c>
      <c r="H695" s="183"/>
      <c r="I695" s="183"/>
      <c r="J695" s="183"/>
      <c r="K695" s="183"/>
      <c r="L695" s="182">
        <v>-2.7140507698059082</v>
      </c>
      <c r="M695" s="182">
        <v>-4.0058807501354314</v>
      </c>
      <c r="N695" s="182"/>
      <c r="O695" s="182"/>
      <c r="P695" s="184"/>
      <c r="Q695" s="49"/>
      <c r="R695" s="49"/>
      <c r="S695" s="49"/>
      <c r="T695" s="49"/>
    </row>
    <row r="696" spans="1:20" s="29" customFormat="1">
      <c r="A696" s="182">
        <v>693</v>
      </c>
      <c r="B696" s="182">
        <v>32.151738470532578</v>
      </c>
      <c r="C696" s="182">
        <v>32.45646594666281</v>
      </c>
      <c r="D696" s="191"/>
      <c r="E696" s="183"/>
      <c r="F696" s="182">
        <v>1239.656403765006</v>
      </c>
      <c r="G696" s="182">
        <v>71.642484754323959</v>
      </c>
      <c r="H696" s="183"/>
      <c r="I696" s="183"/>
      <c r="J696" s="183"/>
      <c r="K696" s="183"/>
      <c r="L696" s="182">
        <v>-1.9882879257202151</v>
      </c>
      <c r="M696" s="182">
        <v>-4.7316435942211248</v>
      </c>
      <c r="N696" s="182"/>
      <c r="O696" s="182"/>
      <c r="P696" s="184"/>
      <c r="Q696" s="49"/>
      <c r="R696" s="49"/>
      <c r="S696" s="49"/>
      <c r="T696" s="49"/>
    </row>
    <row r="697" spans="1:20" s="29" customFormat="1">
      <c r="A697" s="182">
        <v>694</v>
      </c>
      <c r="B697" s="182">
        <v>32.105446296151683</v>
      </c>
      <c r="C697" s="182">
        <v>32.392608574446591</v>
      </c>
      <c r="D697" s="191"/>
      <c r="E697" s="183"/>
      <c r="F697" s="182">
        <v>1237.871542567902</v>
      </c>
      <c r="G697" s="182">
        <v>71.721605271100998</v>
      </c>
      <c r="H697" s="183"/>
      <c r="I697" s="183"/>
      <c r="J697" s="183"/>
      <c r="K697" s="183"/>
      <c r="L697" s="182">
        <v>-1.9882879257202151</v>
      </c>
      <c r="M697" s="182">
        <v>-4.7316435942211248</v>
      </c>
      <c r="N697" s="182"/>
      <c r="O697" s="182"/>
      <c r="P697" s="184"/>
      <c r="Q697" s="49"/>
      <c r="R697" s="49"/>
      <c r="S697" s="49"/>
      <c r="T697" s="49"/>
    </row>
    <row r="698" spans="1:20" s="29" customFormat="1">
      <c r="A698" s="182">
        <v>695</v>
      </c>
      <c r="B698" s="182">
        <v>32.461733961751719</v>
      </c>
      <c r="C698" s="182">
        <v>32.670183811048553</v>
      </c>
      <c r="D698" s="191"/>
      <c r="E698" s="183"/>
      <c r="F698" s="182">
        <v>1251.6087246692171</v>
      </c>
      <c r="G698" s="182">
        <v>71.800725787878036</v>
      </c>
      <c r="H698" s="183"/>
      <c r="I698" s="183"/>
      <c r="J698" s="183"/>
      <c r="K698" s="183"/>
      <c r="L698" s="182">
        <v>-1.728283166885376</v>
      </c>
      <c r="M698" s="182">
        <v>-4.9916483530559637</v>
      </c>
      <c r="N698" s="182"/>
      <c r="O698" s="182"/>
      <c r="P698" s="184"/>
      <c r="Q698" s="49"/>
      <c r="R698" s="49"/>
      <c r="S698" s="49"/>
      <c r="T698" s="49"/>
    </row>
    <row r="699" spans="1:20" s="29" customFormat="1">
      <c r="A699" s="182">
        <v>696</v>
      </c>
      <c r="B699" s="182">
        <v>31.68011172555806</v>
      </c>
      <c r="C699" s="182">
        <v>31.91365246679873</v>
      </c>
      <c r="D699" s="191"/>
      <c r="E699" s="183"/>
      <c r="F699" s="182">
        <v>1221.4721579852519</v>
      </c>
      <c r="G699" s="182">
        <v>71.881331086158752</v>
      </c>
      <c r="H699" s="183"/>
      <c r="I699" s="183"/>
      <c r="J699" s="183"/>
      <c r="K699" s="183"/>
      <c r="L699" s="182">
        <v>-15.91237831115723</v>
      </c>
      <c r="M699" s="182">
        <v>9.192446791215886</v>
      </c>
      <c r="N699" s="182"/>
      <c r="O699" s="182"/>
      <c r="P699" s="184"/>
      <c r="Q699" s="49"/>
      <c r="R699" s="49"/>
      <c r="S699" s="49"/>
      <c r="T699" s="49"/>
    </row>
    <row r="700" spans="1:20" s="29" customFormat="1">
      <c r="A700" s="182">
        <v>697</v>
      </c>
      <c r="B700" s="182">
        <v>29.02678033859965</v>
      </c>
      <c r="C700" s="182">
        <v>28.737944389430872</v>
      </c>
      <c r="D700" s="191"/>
      <c r="E700" s="183"/>
      <c r="F700" s="182">
        <v>1119.1691597144661</v>
      </c>
      <c r="G700" s="182">
        <v>71.960451602935791</v>
      </c>
      <c r="H700" s="183"/>
      <c r="I700" s="183"/>
      <c r="J700" s="183"/>
      <c r="K700" s="183"/>
      <c r="L700" s="182">
        <v>-17.971467971801761</v>
      </c>
      <c r="M700" s="182">
        <v>11.251536451860421</v>
      </c>
      <c r="N700" s="182"/>
      <c r="O700" s="182"/>
      <c r="P700" s="184"/>
      <c r="Q700" s="49"/>
      <c r="R700" s="49"/>
      <c r="S700" s="49"/>
      <c r="T700" s="49"/>
    </row>
    <row r="701" spans="1:20" s="29" customFormat="1">
      <c r="A701" s="182">
        <v>698</v>
      </c>
      <c r="B701" s="182">
        <v>26.221038657244161</v>
      </c>
      <c r="C701" s="182">
        <v>26.189827774369295</v>
      </c>
      <c r="D701" s="191"/>
      <c r="E701" s="183"/>
      <c r="F701" s="182">
        <v>1615.5256277860219</v>
      </c>
      <c r="G701" s="182">
        <v>72.035707771778107</v>
      </c>
      <c r="H701" s="183"/>
      <c r="I701" s="183"/>
      <c r="J701" s="183"/>
      <c r="K701" s="183"/>
      <c r="L701" s="182">
        <v>-18.09562873840332</v>
      </c>
      <c r="M701" s="182">
        <v>11.37569721846198</v>
      </c>
      <c r="N701" s="182"/>
      <c r="O701" s="182"/>
      <c r="P701" s="184"/>
      <c r="Q701" s="49"/>
      <c r="R701" s="49"/>
      <c r="S701" s="49"/>
      <c r="T701" s="49"/>
    </row>
    <row r="702" spans="1:20" s="29" customFormat="1">
      <c r="A702" s="182">
        <v>699</v>
      </c>
      <c r="B702" s="182">
        <v>23.831100613575401</v>
      </c>
      <c r="C702" s="182">
        <v>23.645500176571534</v>
      </c>
      <c r="D702" s="191"/>
      <c r="E702" s="183"/>
      <c r="F702" s="182">
        <v>1468.2772213122009</v>
      </c>
      <c r="G702" s="182">
        <v>72.112565606832504</v>
      </c>
      <c r="H702" s="183"/>
      <c r="I702" s="183"/>
      <c r="J702" s="183"/>
      <c r="K702" s="183"/>
      <c r="L702" s="182">
        <v>-34.194965362548828</v>
      </c>
      <c r="M702" s="182">
        <v>27.475033842607491</v>
      </c>
      <c r="N702" s="182"/>
      <c r="O702" s="182"/>
      <c r="P702" s="184"/>
      <c r="Q702" s="49"/>
      <c r="R702" s="49"/>
      <c r="S702" s="49"/>
      <c r="T702" s="49"/>
    </row>
    <row r="703" spans="1:20" s="29" customFormat="1">
      <c r="A703" s="182">
        <v>700</v>
      </c>
      <c r="B703" s="182">
        <v>21.867887277026931</v>
      </c>
      <c r="C703" s="182">
        <v>21.763570034950224</v>
      </c>
      <c r="D703" s="191"/>
      <c r="E703" s="183"/>
      <c r="F703" s="182">
        <v>1347.320096025742</v>
      </c>
      <c r="G703" s="182">
        <v>72.188852936029434</v>
      </c>
      <c r="H703" s="183"/>
      <c r="I703" s="183"/>
      <c r="J703" s="183"/>
      <c r="K703" s="183"/>
      <c r="L703" s="182">
        <v>-10.77405834197998</v>
      </c>
      <c r="M703" s="182">
        <v>4.0541268220386408</v>
      </c>
      <c r="N703" s="182"/>
      <c r="O703" s="182"/>
      <c r="P703" s="184"/>
      <c r="Q703" s="49"/>
      <c r="R703" s="49"/>
      <c r="S703" s="49"/>
      <c r="T703" s="49"/>
    </row>
    <row r="704" spans="1:20" s="29" customFormat="1">
      <c r="A704" s="182">
        <v>701</v>
      </c>
      <c r="B704" s="182">
        <v>20.805794384391969</v>
      </c>
      <c r="C704" s="182">
        <v>20.81364598130962</v>
      </c>
      <c r="D704" s="191"/>
      <c r="E704" s="183"/>
      <c r="F704" s="182">
        <v>1281.8826314931489</v>
      </c>
      <c r="G704" s="182">
        <v>72.270154595375061</v>
      </c>
      <c r="H704" s="183"/>
      <c r="I704" s="183"/>
      <c r="J704" s="183"/>
      <c r="K704" s="183"/>
      <c r="L704" s="182">
        <v>-1.1434075832366939</v>
      </c>
      <c r="M704" s="182">
        <v>-5.5765239367046453</v>
      </c>
      <c r="N704" s="182"/>
      <c r="O704" s="182"/>
      <c r="P704" s="184"/>
      <c r="Q704" s="49"/>
      <c r="R704" s="49"/>
      <c r="S704" s="49"/>
      <c r="T704" s="49"/>
    </row>
    <row r="705" spans="1:20" s="29" customFormat="1">
      <c r="A705" s="182">
        <v>702</v>
      </c>
      <c r="B705" s="182">
        <v>21.10367933411862</v>
      </c>
      <c r="C705" s="182">
        <v>20.915144585862148</v>
      </c>
      <c r="D705" s="191"/>
      <c r="E705" s="183"/>
      <c r="F705" s="182">
        <v>1300.235862145292</v>
      </c>
      <c r="G705" s="182">
        <v>72.349646240472794</v>
      </c>
      <c r="H705" s="183"/>
      <c r="I705" s="183"/>
      <c r="J705" s="183"/>
      <c r="K705" s="183"/>
      <c r="L705" s="182">
        <v>-0.54099929332733154</v>
      </c>
      <c r="M705" s="182">
        <v>-6.1789322266140081</v>
      </c>
      <c r="N705" s="182"/>
      <c r="O705" s="182"/>
      <c r="P705" s="184"/>
      <c r="Q705" s="49"/>
      <c r="R705" s="49"/>
      <c r="S705" s="49"/>
      <c r="T705" s="49"/>
    </row>
    <row r="706" spans="1:20" s="29" customFormat="1">
      <c r="A706" s="182">
        <v>703</v>
      </c>
      <c r="B706" s="182">
        <v>20.99142150289568</v>
      </c>
      <c r="C706" s="182">
        <v>20.994004956284847</v>
      </c>
      <c r="D706" s="191"/>
      <c r="E706" s="183"/>
      <c r="F706" s="182">
        <v>1293.319454079578</v>
      </c>
      <c r="G706" s="182">
        <v>72.430557787418365</v>
      </c>
      <c r="H706" s="183"/>
      <c r="I706" s="183"/>
      <c r="J706" s="183"/>
      <c r="K706" s="183"/>
      <c r="L706" s="182">
        <v>-3.765419483184814</v>
      </c>
      <c r="M706" s="182">
        <v>-2.9545120367565252</v>
      </c>
      <c r="N706" s="182"/>
      <c r="O706" s="182"/>
      <c r="P706" s="184"/>
      <c r="Q706" s="49"/>
      <c r="R706" s="49"/>
      <c r="S706" s="49"/>
      <c r="T706" s="49"/>
    </row>
    <row r="707" spans="1:20" s="29" customFormat="1">
      <c r="A707" s="182">
        <v>704</v>
      </c>
      <c r="B707" s="182">
        <v>20.00264722672194</v>
      </c>
      <c r="C707" s="182">
        <v>20.031827268446687</v>
      </c>
      <c r="D707" s="191"/>
      <c r="E707" s="183"/>
      <c r="F707" s="182">
        <v>1232.3992821468421</v>
      </c>
      <c r="G707" s="182">
        <v>72.510049432516098</v>
      </c>
      <c r="H707" s="183"/>
      <c r="I707" s="183"/>
      <c r="J707" s="183"/>
      <c r="K707" s="183"/>
      <c r="L707" s="182">
        <v>-16.89285850524902</v>
      </c>
      <c r="M707" s="182">
        <v>10.172926985307679</v>
      </c>
      <c r="N707" s="182"/>
      <c r="O707" s="182"/>
      <c r="P707" s="184"/>
      <c r="Q707" s="49"/>
      <c r="R707" s="49"/>
      <c r="S707" s="49"/>
      <c r="T707" s="49"/>
    </row>
    <row r="708" spans="1:20" s="29" customFormat="1">
      <c r="A708" s="182">
        <v>705</v>
      </c>
      <c r="B708" s="182">
        <v>19.003399905484081</v>
      </c>
      <c r="C708" s="182">
        <v>18.829208611479686</v>
      </c>
      <c r="D708" s="191"/>
      <c r="E708" s="183"/>
      <c r="F708" s="182">
        <v>1170.833846961066</v>
      </c>
      <c r="G708" s="182">
        <v>72.588056296110153</v>
      </c>
      <c r="H708" s="183"/>
      <c r="I708" s="183"/>
      <c r="J708" s="183"/>
      <c r="K708" s="183"/>
      <c r="L708" s="182">
        <v>-3.765419483184814</v>
      </c>
      <c r="M708" s="182">
        <v>-2.9545120367565252</v>
      </c>
      <c r="N708" s="182"/>
      <c r="O708" s="182"/>
      <c r="P708" s="184"/>
      <c r="Q708" s="49"/>
      <c r="R708" s="49"/>
      <c r="S708" s="49"/>
      <c r="T708" s="49"/>
    </row>
    <row r="709" spans="1:20" s="29" customFormat="1">
      <c r="A709" s="182">
        <v>706</v>
      </c>
      <c r="B709" s="182">
        <v>18.244059347360619</v>
      </c>
      <c r="C709" s="182">
        <v>18.41006746772139</v>
      </c>
      <c r="D709" s="191"/>
      <c r="E709" s="183"/>
      <c r="F709" s="182">
        <v>1124.049501462727</v>
      </c>
      <c r="G709" s="182">
        <v>72.662198811769485</v>
      </c>
      <c r="H709" s="183"/>
      <c r="I709" s="183"/>
      <c r="J709" s="183"/>
      <c r="K709" s="183"/>
      <c r="L709" s="182">
        <v>-12.45497512817383</v>
      </c>
      <c r="M709" s="182">
        <v>5.7350436082324876</v>
      </c>
      <c r="N709" s="182"/>
      <c r="O709" s="182"/>
      <c r="P709" s="184"/>
      <c r="Q709" s="49"/>
      <c r="R709" s="49"/>
      <c r="S709" s="49"/>
      <c r="T709" s="49"/>
    </row>
    <row r="710" spans="1:20" s="29" customFormat="1">
      <c r="A710" s="182">
        <v>707</v>
      </c>
      <c r="B710" s="182">
        <v>16.019209192374039</v>
      </c>
      <c r="C710" s="182">
        <v>16.053302673993521</v>
      </c>
      <c r="D710" s="191"/>
      <c r="E710" s="183"/>
      <c r="F710" s="182">
        <v>986.97245846879912</v>
      </c>
      <c r="G710" s="182">
        <v>72.736341327428818</v>
      </c>
      <c r="H710" s="183"/>
      <c r="I710" s="183"/>
      <c r="J710" s="183"/>
      <c r="K710" s="183"/>
      <c r="L710" s="182">
        <v>-29.327898025512699</v>
      </c>
      <c r="M710" s="182">
        <v>22.607966505571351</v>
      </c>
      <c r="N710" s="182"/>
      <c r="O710" s="182"/>
      <c r="P710" s="184"/>
      <c r="Q710" s="49"/>
      <c r="R710" s="49"/>
      <c r="S710" s="49"/>
      <c r="T710" s="49"/>
    </row>
    <row r="711" spans="1:20" s="29" customFormat="1">
      <c r="A711" s="182">
        <v>708</v>
      </c>
      <c r="B711" s="182">
        <v>14.029246374020159</v>
      </c>
      <c r="C711" s="182">
        <v>14.031542769659731</v>
      </c>
      <c r="D711" s="191"/>
      <c r="E711" s="183"/>
      <c r="F711" s="182">
        <v>864.36724921619634</v>
      </c>
      <c r="G711" s="182">
        <v>72.804803669452667</v>
      </c>
      <c r="H711" s="183"/>
      <c r="I711" s="183"/>
      <c r="J711" s="183"/>
      <c r="K711" s="183"/>
      <c r="L711" s="182">
        <v>0</v>
      </c>
      <c r="M711" s="182">
        <v>-6.7199315199413396</v>
      </c>
      <c r="N711" s="182"/>
      <c r="O711" s="182"/>
      <c r="P711" s="184"/>
      <c r="Q711" s="49"/>
      <c r="R711" s="49"/>
      <c r="S711" s="49"/>
      <c r="T711" s="49"/>
    </row>
    <row r="712" spans="1:20" s="29" customFormat="1">
      <c r="A712" s="182">
        <v>709</v>
      </c>
      <c r="B712" s="182">
        <v>11.865202460671</v>
      </c>
      <c r="C712" s="182">
        <v>11.959206769589274</v>
      </c>
      <c r="D712" s="191"/>
      <c r="E712" s="183"/>
      <c r="F712" s="182">
        <v>1413.1821954948209</v>
      </c>
      <c r="G712" s="182">
        <v>72.858459264039993</v>
      </c>
      <c r="H712" s="183"/>
      <c r="I712" s="183"/>
      <c r="J712" s="183"/>
      <c r="K712" s="183"/>
      <c r="L712" s="182">
        <v>0</v>
      </c>
      <c r="M712" s="182">
        <v>-6.7199315199413396</v>
      </c>
      <c r="N712" s="182"/>
      <c r="O712" s="182"/>
      <c r="P712" s="184"/>
      <c r="Q712" s="49"/>
      <c r="R712" s="49"/>
      <c r="S712" s="49"/>
      <c r="T712" s="49"/>
    </row>
    <row r="713" spans="1:20" s="29" customFormat="1">
      <c r="A713" s="182">
        <v>710</v>
      </c>
      <c r="B713" s="182">
        <v>13.127391035095631</v>
      </c>
      <c r="C713" s="182">
        <v>13.126414017707996</v>
      </c>
      <c r="D713" s="191"/>
      <c r="E713" s="183"/>
      <c r="F713" s="182">
        <v>1563.5127490215741</v>
      </c>
      <c r="G713" s="182">
        <v>72.936439007520676</v>
      </c>
      <c r="H713" s="183"/>
      <c r="I713" s="183"/>
      <c r="J713" s="183"/>
      <c r="K713" s="183"/>
      <c r="L713" s="182">
        <v>0</v>
      </c>
      <c r="M713" s="182">
        <v>-6.7199315199413396</v>
      </c>
      <c r="N713" s="182"/>
      <c r="O713" s="182"/>
      <c r="P713" s="184"/>
      <c r="Q713" s="49"/>
      <c r="R713" s="49"/>
      <c r="S713" s="49"/>
      <c r="T713" s="49"/>
    </row>
    <row r="714" spans="1:20" s="29" customFormat="1">
      <c r="A714" s="182">
        <v>711</v>
      </c>
      <c r="B714" s="182">
        <v>14.91241114974275</v>
      </c>
      <c r="C714" s="182">
        <v>14.817941918746421</v>
      </c>
      <c r="D714" s="191"/>
      <c r="E714" s="183"/>
      <c r="F714" s="182">
        <v>918.78065281994657</v>
      </c>
      <c r="G714" s="182">
        <v>73.010331809520721</v>
      </c>
      <c r="H714" s="183"/>
      <c r="I714" s="183"/>
      <c r="J714" s="183"/>
      <c r="K714" s="183"/>
      <c r="L714" s="182">
        <v>0</v>
      </c>
      <c r="M714" s="182">
        <v>-6.7199315199413396</v>
      </c>
      <c r="N714" s="182"/>
      <c r="O714" s="182"/>
      <c r="P714" s="184"/>
      <c r="Q714" s="49"/>
      <c r="R714" s="49"/>
      <c r="S714" s="49"/>
      <c r="T714" s="49"/>
    </row>
    <row r="715" spans="1:20" s="29" customFormat="1">
      <c r="A715" s="182">
        <v>712</v>
      </c>
      <c r="B715" s="182">
        <v>20.378075303591089</v>
      </c>
      <c r="C715" s="182">
        <v>20.35354356228067</v>
      </c>
      <c r="D715" s="191"/>
      <c r="E715" s="183"/>
      <c r="F715" s="182">
        <v>1255.5303594151901</v>
      </c>
      <c r="G715" s="182">
        <v>73.067398369312286</v>
      </c>
      <c r="H715" s="183"/>
      <c r="I715" s="183"/>
      <c r="J715" s="183"/>
      <c r="K715" s="183"/>
      <c r="L715" s="182">
        <v>0</v>
      </c>
      <c r="M715" s="182">
        <v>-6.7199315199413396</v>
      </c>
      <c r="N715" s="182"/>
      <c r="O715" s="182"/>
      <c r="P715" s="184"/>
      <c r="Q715" s="49"/>
      <c r="R715" s="49"/>
      <c r="S715" s="49"/>
      <c r="T715" s="49"/>
    </row>
    <row r="716" spans="1:20" s="29" customFormat="1">
      <c r="A716" s="182">
        <v>713</v>
      </c>
      <c r="B716" s="182">
        <v>21.247011281753931</v>
      </c>
      <c r="C716" s="182">
        <v>21.416642493299502</v>
      </c>
      <c r="D716" s="191"/>
      <c r="E716" s="183"/>
      <c r="F716" s="182">
        <v>1309.066802738919</v>
      </c>
      <c r="G716" s="182">
        <v>73.146890014410019</v>
      </c>
      <c r="H716" s="183"/>
      <c r="I716" s="183"/>
      <c r="J716" s="183"/>
      <c r="K716" s="183"/>
      <c r="L716" s="182">
        <v>0</v>
      </c>
      <c r="M716" s="182">
        <v>-6.7199315199413396</v>
      </c>
      <c r="N716" s="182"/>
      <c r="O716" s="182"/>
      <c r="P716" s="184"/>
      <c r="Q716" s="49"/>
      <c r="R716" s="49"/>
      <c r="S716" s="49"/>
      <c r="T716" s="49"/>
    </row>
    <row r="717" spans="1:20" s="29" customFormat="1">
      <c r="A717" s="182">
        <v>714</v>
      </c>
      <c r="B717" s="182">
        <v>20.99599202809647</v>
      </c>
      <c r="C717" s="182">
        <v>20.925180753376893</v>
      </c>
      <c r="D717" s="191"/>
      <c r="E717" s="183"/>
      <c r="F717" s="182">
        <v>1293.601052405673</v>
      </c>
      <c r="G717" s="182">
        <v>73.228191673755646</v>
      </c>
      <c r="H717" s="183"/>
      <c r="I717" s="183"/>
      <c r="J717" s="183"/>
      <c r="K717" s="183"/>
      <c r="L717" s="182">
        <v>0</v>
      </c>
      <c r="M717" s="182">
        <v>-6.7199315199413396</v>
      </c>
      <c r="N717" s="182"/>
      <c r="O717" s="182"/>
      <c r="P717" s="184"/>
      <c r="Q717" s="49"/>
      <c r="R717" s="49"/>
      <c r="S717" s="49"/>
      <c r="T717" s="49"/>
    </row>
    <row r="718" spans="1:20" s="29" customFormat="1">
      <c r="A718" s="182">
        <v>715</v>
      </c>
      <c r="B718" s="182">
        <v>18.732244696357419</v>
      </c>
      <c r="C718" s="182">
        <v>18.705150519870067</v>
      </c>
      <c r="D718" s="191"/>
      <c r="E718" s="183"/>
      <c r="F718" s="182">
        <v>1154.1274839836869</v>
      </c>
      <c r="G718" s="182">
        <v>73.307683318853378</v>
      </c>
      <c r="H718" s="183"/>
      <c r="I718" s="183"/>
      <c r="J718" s="183"/>
      <c r="K718" s="183"/>
      <c r="L718" s="182">
        <v>0</v>
      </c>
      <c r="M718" s="182">
        <v>-6.7199315199413396</v>
      </c>
      <c r="N718" s="182"/>
      <c r="O718" s="182"/>
      <c r="P718" s="184"/>
      <c r="Q718" s="49"/>
      <c r="R718" s="49"/>
      <c r="S718" s="49"/>
      <c r="T718" s="49"/>
    </row>
    <row r="719" spans="1:20" s="29" customFormat="1">
      <c r="A719" s="182">
        <v>716</v>
      </c>
      <c r="B719" s="182">
        <v>14.76623944155506</v>
      </c>
      <c r="C719" s="182">
        <v>14.863672320874185</v>
      </c>
      <c r="D719" s="191"/>
      <c r="E719" s="183"/>
      <c r="F719" s="182">
        <v>909.77472539084215</v>
      </c>
      <c r="G719" s="182">
        <v>73.381825834512711</v>
      </c>
      <c r="H719" s="183"/>
      <c r="I719" s="183"/>
      <c r="J719" s="183"/>
      <c r="K719" s="183"/>
      <c r="L719" s="182">
        <v>0</v>
      </c>
      <c r="M719" s="182">
        <v>-6.7199315199413396</v>
      </c>
      <c r="N719" s="182"/>
      <c r="O719" s="182"/>
      <c r="P719" s="184"/>
      <c r="Q719" s="49"/>
      <c r="R719" s="49"/>
      <c r="S719" s="49"/>
      <c r="T719" s="49"/>
    </row>
    <row r="720" spans="1:20" s="29" customFormat="1">
      <c r="A720" s="182">
        <v>717</v>
      </c>
      <c r="B720" s="182">
        <v>12.97375802876223</v>
      </c>
      <c r="C720" s="182">
        <v>13.041994157420397</v>
      </c>
      <c r="D720" s="191"/>
      <c r="E720" s="183"/>
      <c r="F720" s="182">
        <v>1545.214581519069</v>
      </c>
      <c r="G720" s="182">
        <v>73.438892394304276</v>
      </c>
      <c r="H720" s="183"/>
      <c r="I720" s="183"/>
      <c r="J720" s="183"/>
      <c r="K720" s="183"/>
      <c r="L720" s="182">
        <v>0</v>
      </c>
      <c r="M720" s="182">
        <v>-6.7199315199413396</v>
      </c>
      <c r="N720" s="182"/>
      <c r="O720" s="182"/>
      <c r="P720" s="184"/>
      <c r="Q720" s="49"/>
      <c r="R720" s="49"/>
      <c r="S720" s="49"/>
      <c r="T720" s="49"/>
    </row>
    <row r="721" spans="1:20" s="29" customFormat="1">
      <c r="A721" s="182">
        <v>718</v>
      </c>
      <c r="B721" s="182">
        <v>11.9948871741834</v>
      </c>
      <c r="C721" s="182">
        <v>12.041720255753241</v>
      </c>
      <c r="D721" s="191"/>
      <c r="E721" s="183"/>
      <c r="F721" s="182">
        <v>1428.6280447140859</v>
      </c>
      <c r="G721" s="182">
        <v>73.510916411876678</v>
      </c>
      <c r="H721" s="183"/>
      <c r="I721" s="183"/>
      <c r="J721" s="183"/>
      <c r="K721" s="183"/>
      <c r="L721" s="182">
        <v>0</v>
      </c>
      <c r="M721" s="182">
        <v>-6.7199315199413396</v>
      </c>
      <c r="N721" s="182"/>
      <c r="O721" s="182"/>
      <c r="P721" s="184"/>
      <c r="Q721" s="49"/>
      <c r="R721" s="49"/>
      <c r="S721" s="49"/>
      <c r="T721" s="49"/>
    </row>
    <row r="722" spans="1:20" s="29" customFormat="1">
      <c r="A722" s="182">
        <v>719</v>
      </c>
      <c r="B722" s="182">
        <v>12.92332308019852</v>
      </c>
      <c r="C722" s="182">
        <v>12.938591778840546</v>
      </c>
      <c r="D722" s="191"/>
      <c r="E722" s="183"/>
      <c r="F722" s="182">
        <v>1539.207626417259</v>
      </c>
      <c r="G722" s="182">
        <v>73.588896155357361</v>
      </c>
      <c r="H722" s="183"/>
      <c r="I722" s="183"/>
      <c r="J722" s="183"/>
      <c r="K722" s="183"/>
      <c r="L722" s="182">
        <v>0</v>
      </c>
      <c r="M722" s="182">
        <v>-6.7199315199413396</v>
      </c>
      <c r="N722" s="182"/>
      <c r="O722" s="182"/>
      <c r="P722" s="184"/>
      <c r="Q722" s="49"/>
      <c r="R722" s="49"/>
      <c r="S722" s="49"/>
      <c r="T722" s="49"/>
    </row>
    <row r="723" spans="1:20" s="29" customFormat="1">
      <c r="A723" s="182">
        <v>720</v>
      </c>
      <c r="B723" s="182">
        <v>14.764721669707169</v>
      </c>
      <c r="C723" s="182">
        <v>14.808090681169812</v>
      </c>
      <c r="D723" s="191"/>
      <c r="E723" s="183"/>
      <c r="F723" s="182">
        <v>909.68084215943691</v>
      </c>
      <c r="G723" s="182">
        <v>73.660920172929764</v>
      </c>
      <c r="H723" s="183"/>
      <c r="I723" s="183"/>
      <c r="J723" s="183"/>
      <c r="K723" s="183"/>
      <c r="L723" s="182">
        <v>0</v>
      </c>
      <c r="M723" s="182">
        <v>-6.7199315199413396</v>
      </c>
      <c r="N723" s="182"/>
      <c r="O723" s="182"/>
      <c r="P723" s="184"/>
      <c r="Q723" s="49"/>
      <c r="R723" s="49"/>
      <c r="S723" s="49"/>
      <c r="T723" s="49"/>
    </row>
    <row r="724" spans="1:20" s="29" customFormat="1">
      <c r="A724" s="182">
        <v>721</v>
      </c>
      <c r="B724" s="182">
        <v>17.000579303746068</v>
      </c>
      <c r="C724" s="182">
        <v>17.044441093096982</v>
      </c>
      <c r="D724" s="191"/>
      <c r="E724" s="183"/>
      <c r="F724" s="182">
        <v>1047.4364491849481</v>
      </c>
      <c r="G724" s="182">
        <v>73.717986732721329</v>
      </c>
      <c r="H724" s="183"/>
      <c r="I724" s="183"/>
      <c r="J724" s="183"/>
      <c r="K724" s="183"/>
      <c r="L724" s="182">
        <v>0</v>
      </c>
      <c r="M724" s="182">
        <v>-6.7199315199413396</v>
      </c>
      <c r="N724" s="182"/>
      <c r="O724" s="182"/>
      <c r="P724" s="184"/>
      <c r="Q724" s="49"/>
      <c r="R724" s="49"/>
      <c r="S724" s="49"/>
      <c r="T724" s="49"/>
    </row>
    <row r="725" spans="1:20" s="29" customFormat="1">
      <c r="A725" s="182">
        <v>722</v>
      </c>
      <c r="B725" s="182">
        <v>18.945185639098479</v>
      </c>
      <c r="C725" s="182">
        <v>19.05449373073743</v>
      </c>
      <c r="D725" s="191"/>
      <c r="E725" s="183"/>
      <c r="F725" s="182">
        <v>1167.2470482800759</v>
      </c>
      <c r="G725" s="182">
        <v>73.785299211740494</v>
      </c>
      <c r="H725" s="183"/>
      <c r="I725" s="183"/>
      <c r="J725" s="183"/>
      <c r="K725" s="183"/>
      <c r="L725" s="182">
        <v>0</v>
      </c>
      <c r="M725" s="182">
        <v>-6.7199315199413396</v>
      </c>
      <c r="N725" s="182"/>
      <c r="O725" s="182"/>
      <c r="P725" s="184"/>
      <c r="Q725" s="49"/>
      <c r="R725" s="49"/>
      <c r="S725" s="49"/>
      <c r="T725" s="49"/>
    </row>
    <row r="726" spans="1:20" s="29" customFormat="1">
      <c r="A726" s="182">
        <v>723</v>
      </c>
      <c r="B726" s="182">
        <v>21.830833761422689</v>
      </c>
      <c r="C726" s="182">
        <v>21.669696104568608</v>
      </c>
      <c r="D726" s="191"/>
      <c r="E726" s="183"/>
      <c r="F726" s="182">
        <v>1345.037049482009</v>
      </c>
      <c r="G726" s="182">
        <v>73.859441727399826</v>
      </c>
      <c r="H726" s="183"/>
      <c r="I726" s="183"/>
      <c r="J726" s="183"/>
      <c r="K726" s="183"/>
      <c r="L726" s="182">
        <v>0</v>
      </c>
      <c r="M726" s="182">
        <v>-6.7199315199413396</v>
      </c>
      <c r="N726" s="182"/>
      <c r="O726" s="182"/>
      <c r="P726" s="184"/>
      <c r="Q726" s="49"/>
      <c r="R726" s="49"/>
      <c r="S726" s="49"/>
      <c r="T726" s="49"/>
    </row>
    <row r="727" spans="1:20" s="29" customFormat="1">
      <c r="A727" s="182">
        <v>724</v>
      </c>
      <c r="B727" s="182">
        <v>23.742896930291831</v>
      </c>
      <c r="C727" s="182">
        <v>23.576255526800193</v>
      </c>
      <c r="D727" s="191"/>
      <c r="E727" s="183"/>
      <c r="F727" s="182">
        <v>1462.8428355886699</v>
      </c>
      <c r="G727" s="182">
        <v>73.940743386745453</v>
      </c>
      <c r="H727" s="183"/>
      <c r="I727" s="183"/>
      <c r="J727" s="183"/>
      <c r="K727" s="183"/>
      <c r="L727" s="182">
        <v>0</v>
      </c>
      <c r="M727" s="182">
        <v>-6.7199315199413396</v>
      </c>
      <c r="N727" s="182"/>
      <c r="O727" s="182"/>
      <c r="P727" s="184"/>
      <c r="Q727" s="49"/>
      <c r="R727" s="49"/>
      <c r="S727" s="49"/>
      <c r="T727" s="49"/>
    </row>
    <row r="728" spans="1:20" s="29" customFormat="1">
      <c r="A728" s="182">
        <v>725</v>
      </c>
      <c r="B728" s="182">
        <v>25.99214427357855</v>
      </c>
      <c r="C728" s="182">
        <v>25.736401479218294</v>
      </c>
      <c r="D728" s="191"/>
      <c r="E728" s="183"/>
      <c r="F728" s="182">
        <v>1601.4229183044049</v>
      </c>
      <c r="G728" s="182">
        <v>74.017030715942383</v>
      </c>
      <c r="H728" s="183"/>
      <c r="I728" s="183"/>
      <c r="J728" s="183"/>
      <c r="K728" s="183"/>
      <c r="L728" s="182">
        <v>0</v>
      </c>
      <c r="M728" s="182">
        <v>-6.7199315199413396</v>
      </c>
      <c r="N728" s="182"/>
      <c r="O728" s="182"/>
      <c r="P728" s="184"/>
      <c r="Q728" s="49"/>
      <c r="R728" s="49"/>
      <c r="S728" s="49"/>
      <c r="T728" s="49"/>
    </row>
    <row r="729" spans="1:20" s="29" customFormat="1">
      <c r="A729" s="182">
        <v>726</v>
      </c>
      <c r="B729" s="182">
        <v>29.958072416549602</v>
      </c>
      <c r="C729" s="182">
        <v>30.154795981632887</v>
      </c>
      <c r="D729" s="191"/>
      <c r="E729" s="183"/>
      <c r="F729" s="182">
        <v>1845.7710623626549</v>
      </c>
      <c r="G729" s="182">
        <v>74.092774897813797</v>
      </c>
      <c r="H729" s="183"/>
      <c r="I729" s="183"/>
      <c r="J729" s="183"/>
      <c r="K729" s="183"/>
      <c r="L729" s="182">
        <v>0</v>
      </c>
      <c r="M729" s="182">
        <v>-6.7199315199413396</v>
      </c>
      <c r="N729" s="182"/>
      <c r="O729" s="182"/>
      <c r="P729" s="184"/>
      <c r="Q729" s="49"/>
      <c r="R729" s="49"/>
      <c r="S729" s="49"/>
      <c r="T729" s="49"/>
    </row>
    <row r="730" spans="1:20" s="29" customFormat="1">
      <c r="A730" s="182">
        <v>727</v>
      </c>
      <c r="B730" s="182">
        <v>34.960964630246373</v>
      </c>
      <c r="C730" s="182">
        <v>34.753338897011986</v>
      </c>
      <c r="D730" s="191"/>
      <c r="E730" s="183"/>
      <c r="F730" s="182">
        <v>1347.9701514280559</v>
      </c>
      <c r="G730" s="182">
        <v>74.175263196229935</v>
      </c>
      <c r="H730" s="183"/>
      <c r="I730" s="183"/>
      <c r="J730" s="183"/>
      <c r="K730" s="183"/>
      <c r="L730" s="182">
        <v>-19.1578254699707</v>
      </c>
      <c r="M730" s="182">
        <v>12.437893950029361</v>
      </c>
      <c r="N730" s="182"/>
      <c r="O730" s="182"/>
      <c r="P730" s="184"/>
      <c r="Q730" s="49"/>
      <c r="R730" s="49"/>
      <c r="S730" s="49"/>
      <c r="T730" s="49"/>
    </row>
    <row r="731" spans="1:20" s="29" customFormat="1">
      <c r="A731" s="182">
        <v>728</v>
      </c>
      <c r="B731" s="182">
        <v>34.857539524814413</v>
      </c>
      <c r="C731" s="182">
        <v>34.98895403692368</v>
      </c>
      <c r="D731" s="191"/>
      <c r="E731" s="183"/>
      <c r="F731" s="182">
        <v>1343.9823329215801</v>
      </c>
      <c r="G731" s="182">
        <v>74.256564855575562</v>
      </c>
      <c r="H731" s="183"/>
      <c r="I731" s="183"/>
      <c r="J731" s="183"/>
      <c r="K731" s="183"/>
      <c r="L731" s="182">
        <v>-19.765632629394531</v>
      </c>
      <c r="M731" s="182">
        <v>13.045701109453191</v>
      </c>
      <c r="N731" s="182"/>
      <c r="O731" s="182"/>
      <c r="P731" s="184"/>
      <c r="Q731" s="49"/>
      <c r="R731" s="49"/>
      <c r="S731" s="49"/>
      <c r="T731" s="49"/>
    </row>
    <row r="732" spans="1:20" s="29" customFormat="1">
      <c r="A732" s="182">
        <v>729</v>
      </c>
      <c r="B732" s="182">
        <v>39.734019390243013</v>
      </c>
      <c r="C732" s="182">
        <v>39.351311647593711</v>
      </c>
      <c r="D732" s="191"/>
      <c r="E732" s="183"/>
      <c r="F732" s="182">
        <v>1532.0020102572271</v>
      </c>
      <c r="G732" s="182">
        <v>74.337866514921188</v>
      </c>
      <c r="H732" s="183"/>
      <c r="I732" s="183"/>
      <c r="J732" s="183"/>
      <c r="K732" s="183"/>
      <c r="L732" s="182">
        <v>-18.29142951965332</v>
      </c>
      <c r="M732" s="182">
        <v>11.57149799971198</v>
      </c>
      <c r="N732" s="182"/>
      <c r="O732" s="182"/>
      <c r="P732" s="184"/>
      <c r="Q732" s="49"/>
      <c r="R732" s="49"/>
      <c r="S732" s="49"/>
      <c r="T732" s="49"/>
    </row>
    <row r="733" spans="1:20" s="29" customFormat="1">
      <c r="A733" s="182">
        <v>730</v>
      </c>
      <c r="B733" s="182">
        <v>39.352851101041963</v>
      </c>
      <c r="C733" s="182">
        <v>39.191425746482224</v>
      </c>
      <c r="D733" s="191"/>
      <c r="E733" s="183"/>
      <c r="F733" s="182">
        <v>1517.3056324319291</v>
      </c>
      <c r="G733" s="182">
        <v>74.409890532493591</v>
      </c>
      <c r="H733" s="183"/>
      <c r="I733" s="183"/>
      <c r="J733" s="183"/>
      <c r="K733" s="183"/>
      <c r="L733" s="182">
        <v>-1.728283166885376</v>
      </c>
      <c r="M733" s="182">
        <v>-4.9916483530559637</v>
      </c>
      <c r="N733" s="182"/>
      <c r="O733" s="182"/>
      <c r="P733" s="184"/>
      <c r="Q733" s="49"/>
      <c r="R733" s="49"/>
      <c r="S733" s="49"/>
      <c r="T733" s="49"/>
    </row>
    <row r="734" spans="1:20" s="29" customFormat="1">
      <c r="A734" s="182">
        <v>731</v>
      </c>
      <c r="B734" s="182">
        <v>41.496597964070112</v>
      </c>
      <c r="C734" s="182">
        <v>41.464222036352218</v>
      </c>
      <c r="D734" s="191"/>
      <c r="E734" s="183"/>
      <c r="F734" s="182">
        <v>1599.9606110449099</v>
      </c>
      <c r="G734" s="182">
        <v>74.481914550065994</v>
      </c>
      <c r="H734" s="183"/>
      <c r="I734" s="183"/>
      <c r="J734" s="183"/>
      <c r="K734" s="183"/>
      <c r="L734" s="182">
        <v>-3.6411819458007808</v>
      </c>
      <c r="M734" s="182">
        <v>-3.0787495741405579</v>
      </c>
      <c r="N734" s="182"/>
      <c r="O734" s="182"/>
      <c r="P734" s="184"/>
      <c r="Q734" s="49"/>
      <c r="R734" s="49"/>
      <c r="S734" s="49"/>
      <c r="T734" s="49"/>
    </row>
    <row r="735" spans="1:20" s="29" customFormat="1">
      <c r="A735" s="182">
        <v>732</v>
      </c>
      <c r="B735" s="182">
        <v>42.288742517416992</v>
      </c>
      <c r="C735" s="182">
        <v>42.100901738645717</v>
      </c>
      <c r="D735" s="191"/>
      <c r="E735" s="183"/>
      <c r="F735" s="182">
        <v>1630.503138016383</v>
      </c>
      <c r="G735" s="182">
        <v>74.557658731937408</v>
      </c>
      <c r="H735" s="183"/>
      <c r="I735" s="183"/>
      <c r="J735" s="183"/>
      <c r="K735" s="183"/>
      <c r="L735" s="182">
        <v>-5.1704616546630859</v>
      </c>
      <c r="M735" s="182">
        <v>-1.5494698652782539</v>
      </c>
      <c r="N735" s="182"/>
      <c r="O735" s="182"/>
      <c r="P735" s="184"/>
      <c r="Q735" s="49"/>
      <c r="R735" s="49"/>
      <c r="S735" s="49"/>
      <c r="T735" s="49"/>
    </row>
    <row r="736" spans="1:20" s="29" customFormat="1">
      <c r="A736" s="182">
        <v>733</v>
      </c>
      <c r="B736" s="182">
        <v>41.345228982855033</v>
      </c>
      <c r="C736" s="182">
        <v>41.267526902487809</v>
      </c>
      <c r="D736" s="191"/>
      <c r="E736" s="183"/>
      <c r="F736" s="182">
        <v>1594.1246200637479</v>
      </c>
      <c r="G736" s="182">
        <v>74.633402913808823</v>
      </c>
      <c r="H736" s="183"/>
      <c r="I736" s="183"/>
      <c r="J736" s="183"/>
      <c r="K736" s="183"/>
      <c r="L736" s="182">
        <v>-1.728283166885376</v>
      </c>
      <c r="M736" s="182">
        <v>-4.9916483530559637</v>
      </c>
      <c r="N736" s="182"/>
      <c r="O736" s="182"/>
      <c r="P736" s="184"/>
      <c r="Q736" s="49"/>
      <c r="R736" s="49"/>
      <c r="S736" s="49"/>
      <c r="T736" s="49"/>
    </row>
    <row r="737" spans="1:20" s="29" customFormat="1">
      <c r="A737" s="182">
        <v>734</v>
      </c>
      <c r="B737" s="182">
        <v>42.50463452417754</v>
      </c>
      <c r="C737" s="182">
        <v>42.666127824886921</v>
      </c>
      <c r="D737" s="191"/>
      <c r="E737" s="183"/>
      <c r="F737" s="182">
        <v>1638.827166841759</v>
      </c>
      <c r="G737" s="182">
        <v>74.709147095680237</v>
      </c>
      <c r="H737" s="183"/>
      <c r="I737" s="183"/>
      <c r="J737" s="183"/>
      <c r="K737" s="183"/>
      <c r="L737" s="182">
        <v>-2.1199688911437988</v>
      </c>
      <c r="M737" s="182">
        <v>-4.5999626287975408</v>
      </c>
      <c r="N737" s="182"/>
      <c r="O737" s="182"/>
      <c r="P737" s="184"/>
      <c r="Q737" s="49"/>
      <c r="R737" s="49"/>
      <c r="S737" s="49"/>
      <c r="T737" s="49"/>
    </row>
    <row r="738" spans="1:20" s="29" customFormat="1">
      <c r="A738" s="182">
        <v>735</v>
      </c>
      <c r="B738" s="182">
        <v>43.064869926244043</v>
      </c>
      <c r="C738" s="182">
        <v>43.468973438402415</v>
      </c>
      <c r="D738" s="191"/>
      <c r="E738" s="183"/>
      <c r="F738" s="182">
        <v>1223.8437626946529</v>
      </c>
      <c r="G738" s="182">
        <v>74.784891277551651</v>
      </c>
      <c r="H738" s="183"/>
      <c r="I738" s="183"/>
      <c r="J738" s="183"/>
      <c r="K738" s="183"/>
      <c r="L738" s="182">
        <v>-8.8411426544189453</v>
      </c>
      <c r="M738" s="182">
        <v>2.1212111344776061</v>
      </c>
      <c r="N738" s="182"/>
      <c r="O738" s="182"/>
      <c r="P738" s="184"/>
      <c r="Q738" s="49"/>
      <c r="R738" s="49"/>
      <c r="S738" s="49"/>
      <c r="T738" s="49"/>
    </row>
    <row r="739" spans="1:20" s="29" customFormat="1">
      <c r="A739" s="182">
        <v>736</v>
      </c>
      <c r="B739" s="182">
        <v>43.036472972982082</v>
      </c>
      <c r="C739" s="182">
        <v>42.9562175090552</v>
      </c>
      <c r="D739" s="191"/>
      <c r="E739" s="183"/>
      <c r="F739" s="182">
        <v>1223.036760741815</v>
      </c>
      <c r="G739" s="182">
        <v>74.862898141145706</v>
      </c>
      <c r="H739" s="183"/>
      <c r="I739" s="183"/>
      <c r="J739" s="183"/>
      <c r="K739" s="183"/>
      <c r="L739" s="182">
        <v>-8.6801824569702148</v>
      </c>
      <c r="M739" s="182">
        <v>1.960250937028875</v>
      </c>
      <c r="N739" s="182"/>
      <c r="O739" s="182"/>
      <c r="P739" s="184"/>
      <c r="Q739" s="49"/>
      <c r="R739" s="49"/>
      <c r="S739" s="49"/>
      <c r="T739" s="49"/>
    </row>
    <row r="740" spans="1:20" s="29" customFormat="1">
      <c r="A740" s="182">
        <v>737</v>
      </c>
      <c r="B740" s="182">
        <v>43.619644205987342</v>
      </c>
      <c r="C740" s="182">
        <v>43.570747251789186</v>
      </c>
      <c r="D740" s="191"/>
      <c r="E740" s="183"/>
      <c r="F740" s="182">
        <v>1239.609676840686</v>
      </c>
      <c r="G740" s="182">
        <v>74.940905004739761</v>
      </c>
      <c r="H740" s="183"/>
      <c r="I740" s="183"/>
      <c r="J740" s="183"/>
      <c r="K740" s="183"/>
      <c r="L740" s="182">
        <v>-8.8411426544189453</v>
      </c>
      <c r="M740" s="182">
        <v>2.1212111344776061</v>
      </c>
      <c r="N740" s="182"/>
      <c r="O740" s="182"/>
      <c r="P740" s="184"/>
      <c r="Q740" s="49"/>
      <c r="R740" s="49"/>
      <c r="S740" s="49"/>
      <c r="T740" s="49"/>
    </row>
    <row r="741" spans="1:20" s="29" customFormat="1">
      <c r="A741" s="182">
        <v>738</v>
      </c>
      <c r="B741" s="182">
        <v>43.839064123551097</v>
      </c>
      <c r="C741" s="182">
        <v>43.593692229171438</v>
      </c>
      <c r="D741" s="191"/>
      <c r="E741" s="183"/>
      <c r="F741" s="182">
        <v>1245.845286003823</v>
      </c>
      <c r="G741" s="182">
        <v>75.018911868333817</v>
      </c>
      <c r="H741" s="183"/>
      <c r="I741" s="183"/>
      <c r="J741" s="183"/>
      <c r="K741" s="183"/>
      <c r="L741" s="182">
        <v>-8.8411426544189453</v>
      </c>
      <c r="M741" s="182">
        <v>2.1212111344776061</v>
      </c>
      <c r="N741" s="182"/>
      <c r="O741" s="182"/>
      <c r="P741" s="184"/>
      <c r="Q741" s="49"/>
      <c r="R741" s="49"/>
      <c r="S741" s="49"/>
      <c r="T741" s="49"/>
    </row>
    <row r="742" spans="1:20" s="29" customFormat="1">
      <c r="A742" s="182">
        <v>739</v>
      </c>
      <c r="B742" s="182">
        <v>44.266451076960678</v>
      </c>
      <c r="C742" s="182">
        <v>44.468442769919712</v>
      </c>
      <c r="D742" s="191"/>
      <c r="E742" s="183"/>
      <c r="F742" s="182">
        <v>1257.9910293459759</v>
      </c>
      <c r="G742" s="182">
        <v>75.098403513431549</v>
      </c>
      <c r="H742" s="183"/>
      <c r="I742" s="183"/>
      <c r="J742" s="183"/>
      <c r="K742" s="183"/>
      <c r="L742" s="182">
        <v>-1.5724613666534419</v>
      </c>
      <c r="M742" s="182">
        <v>-5.1474701532878973</v>
      </c>
      <c r="N742" s="182"/>
      <c r="O742" s="182"/>
      <c r="P742" s="184"/>
      <c r="Q742" s="49"/>
      <c r="R742" s="49"/>
      <c r="S742" s="49"/>
      <c r="T742" s="49"/>
    </row>
    <row r="743" spans="1:20" s="29" customFormat="1">
      <c r="A743" s="182">
        <v>740</v>
      </c>
      <c r="B743" s="182">
        <v>44.529059358468508</v>
      </c>
      <c r="C743" s="182">
        <v>44.22288464717105</v>
      </c>
      <c r="D743" s="191"/>
      <c r="E743" s="183"/>
      <c r="F743" s="182">
        <v>1265.453991800194</v>
      </c>
      <c r="G743" s="182">
        <v>75.177895158529282</v>
      </c>
      <c r="H743" s="183"/>
      <c r="I743" s="183"/>
      <c r="J743" s="183"/>
      <c r="K743" s="183"/>
      <c r="L743" s="182">
        <v>-2.5601532459259029</v>
      </c>
      <c r="M743" s="182">
        <v>-4.1597782740154363</v>
      </c>
      <c r="N743" s="182"/>
      <c r="O743" s="182"/>
      <c r="P743" s="184"/>
      <c r="Q743" s="49"/>
      <c r="R743" s="49"/>
      <c r="S743" s="49"/>
      <c r="T743" s="49"/>
    </row>
    <row r="744" spans="1:20" s="29" customFormat="1">
      <c r="A744" s="182">
        <v>741</v>
      </c>
      <c r="B744" s="182">
        <v>44.944729746024898</v>
      </c>
      <c r="C744" s="182">
        <v>44.860124420559451</v>
      </c>
      <c r="D744" s="191"/>
      <c r="E744" s="183"/>
      <c r="F744" s="182">
        <v>1277.266766621505</v>
      </c>
      <c r="G744" s="182">
        <v>75.257386803627014</v>
      </c>
      <c r="H744" s="183"/>
      <c r="I744" s="183"/>
      <c r="J744" s="183"/>
      <c r="K744" s="183"/>
      <c r="L744" s="182">
        <v>-8.0011701583862305</v>
      </c>
      <c r="M744" s="182">
        <v>1.2812386384448911</v>
      </c>
      <c r="N744" s="182"/>
      <c r="O744" s="182"/>
      <c r="P744" s="184"/>
      <c r="Q744" s="49"/>
      <c r="R744" s="49"/>
      <c r="S744" s="49"/>
      <c r="T744" s="49"/>
    </row>
    <row r="745" spans="1:20" s="29" customFormat="1">
      <c r="A745" s="182">
        <v>742</v>
      </c>
      <c r="B745" s="182">
        <v>46.098761096297771</v>
      </c>
      <c r="C745" s="182">
        <v>46.021732791839646</v>
      </c>
      <c r="D745" s="191"/>
      <c r="E745" s="183"/>
      <c r="F745" s="182">
        <v>1310.0627367884581</v>
      </c>
      <c r="G745" s="182">
        <v>75.336878448724747</v>
      </c>
      <c r="H745" s="183"/>
      <c r="I745" s="183"/>
      <c r="J745" s="183"/>
      <c r="K745" s="183"/>
      <c r="L745" s="182">
        <v>-13.043844223022459</v>
      </c>
      <c r="M745" s="182">
        <v>6.3239127030811213</v>
      </c>
      <c r="N745" s="182"/>
      <c r="O745" s="182"/>
      <c r="P745" s="184"/>
      <c r="Q745" s="49"/>
      <c r="R745" s="49"/>
      <c r="S745" s="49"/>
      <c r="T745" s="49"/>
    </row>
    <row r="746" spans="1:20" s="29" customFormat="1">
      <c r="A746" s="182">
        <v>743</v>
      </c>
      <c r="B746" s="182">
        <v>47.029527484817272</v>
      </c>
      <c r="C746" s="182">
        <v>46.776853876790717</v>
      </c>
      <c r="D746" s="191"/>
      <c r="E746" s="183"/>
      <c r="F746" s="182">
        <v>1336.5138214360391</v>
      </c>
      <c r="G746" s="182">
        <v>75.418180108070374</v>
      </c>
      <c r="H746" s="183"/>
      <c r="I746" s="183"/>
      <c r="J746" s="183"/>
      <c r="K746" s="183"/>
      <c r="L746" s="182">
        <v>-8.8411426544189453</v>
      </c>
      <c r="M746" s="182">
        <v>2.1212111344776061</v>
      </c>
      <c r="N746" s="182"/>
      <c r="O746" s="182"/>
      <c r="P746" s="184"/>
      <c r="Q746" s="49"/>
      <c r="R746" s="49"/>
      <c r="S746" s="49"/>
      <c r="T746" s="49"/>
    </row>
    <row r="747" spans="1:20" s="29" customFormat="1">
      <c r="A747" s="182">
        <v>744</v>
      </c>
      <c r="B747" s="182">
        <v>46.708780856428596</v>
      </c>
      <c r="C747" s="182">
        <v>46.521597120493752</v>
      </c>
      <c r="D747" s="191"/>
      <c r="E747" s="183"/>
      <c r="F747" s="182">
        <v>1327.398647949364</v>
      </c>
      <c r="G747" s="182">
        <v>75.499481767416</v>
      </c>
      <c r="H747" s="183"/>
      <c r="I747" s="183"/>
      <c r="J747" s="183"/>
      <c r="K747" s="183"/>
      <c r="L747" s="182">
        <v>-1.5724613666534419</v>
      </c>
      <c r="M747" s="182">
        <v>-5.1474701532878973</v>
      </c>
      <c r="N747" s="182"/>
      <c r="O747" s="182"/>
      <c r="P747" s="184"/>
      <c r="Q747" s="49"/>
      <c r="R747" s="49"/>
      <c r="S747" s="49"/>
      <c r="T747" s="49"/>
    </row>
    <row r="748" spans="1:20" s="29" customFormat="1">
      <c r="A748" s="182">
        <v>745</v>
      </c>
      <c r="B748" s="182">
        <v>47.709737435072313</v>
      </c>
      <c r="C748" s="182">
        <v>47.967167609461711</v>
      </c>
      <c r="D748" s="191"/>
      <c r="E748" s="183"/>
      <c r="F748" s="182">
        <v>1355.844443039407</v>
      </c>
      <c r="G748" s="182">
        <v>75.580783426761627</v>
      </c>
      <c r="H748" s="183"/>
      <c r="I748" s="183"/>
      <c r="J748" s="183"/>
      <c r="K748" s="183"/>
      <c r="L748" s="182">
        <v>-1.5724613666534419</v>
      </c>
      <c r="M748" s="182">
        <v>-5.1474701532878973</v>
      </c>
      <c r="N748" s="182"/>
      <c r="O748" s="182"/>
      <c r="P748" s="184"/>
      <c r="Q748" s="49"/>
      <c r="R748" s="49"/>
      <c r="S748" s="49"/>
      <c r="T748" s="49"/>
    </row>
    <row r="749" spans="1:20" s="29" customFormat="1">
      <c r="A749" s="182">
        <v>746</v>
      </c>
      <c r="B749" s="182">
        <v>46.919039510845607</v>
      </c>
      <c r="C749" s="182">
        <v>47.204353011911863</v>
      </c>
      <c r="D749" s="191"/>
      <c r="E749" s="183"/>
      <c r="F749" s="182">
        <v>1333.3739067438639</v>
      </c>
      <c r="G749" s="182">
        <v>75.660426437854767</v>
      </c>
      <c r="H749" s="183"/>
      <c r="I749" s="183"/>
      <c r="J749" s="183"/>
      <c r="K749" s="183"/>
      <c r="L749" s="182">
        <v>-8.7520427703857422</v>
      </c>
      <c r="M749" s="182">
        <v>2.032111250444403</v>
      </c>
      <c r="N749" s="182"/>
      <c r="O749" s="182"/>
      <c r="P749" s="184"/>
      <c r="Q749" s="49"/>
      <c r="R749" s="49"/>
      <c r="S749" s="49"/>
      <c r="T749" s="49"/>
    </row>
    <row r="750" spans="1:20" s="29" customFormat="1">
      <c r="A750" s="182">
        <v>747</v>
      </c>
      <c r="B750" s="182">
        <v>47.456036712313193</v>
      </c>
      <c r="C750" s="182">
        <v>47.438969544475803</v>
      </c>
      <c r="D750" s="191"/>
      <c r="E750" s="183"/>
      <c r="F750" s="182">
        <v>1348.6346210273659</v>
      </c>
      <c r="G750" s="182">
        <v>75.741728097200394</v>
      </c>
      <c r="H750" s="183"/>
      <c r="I750" s="183"/>
      <c r="J750" s="183"/>
      <c r="K750" s="183"/>
      <c r="L750" s="182">
        <v>-8.9185943603515625</v>
      </c>
      <c r="M750" s="182">
        <v>2.1986628404102229</v>
      </c>
      <c r="N750" s="182"/>
      <c r="O750" s="182"/>
      <c r="P750" s="184"/>
      <c r="Q750" s="49"/>
      <c r="R750" s="49"/>
      <c r="S750" s="49"/>
      <c r="T750" s="49"/>
    </row>
    <row r="751" spans="1:20" s="29" customFormat="1">
      <c r="A751" s="182">
        <v>748</v>
      </c>
      <c r="B751" s="182">
        <v>48.301011547079057</v>
      </c>
      <c r="C751" s="182">
        <v>48.162394727147301</v>
      </c>
      <c r="D751" s="191"/>
      <c r="E751" s="183"/>
      <c r="F751" s="182">
        <v>1372.6476317001791</v>
      </c>
      <c r="G751" s="182">
        <v>75.823029756546021</v>
      </c>
      <c r="H751" s="183"/>
      <c r="I751" s="183"/>
      <c r="J751" s="183"/>
      <c r="K751" s="183"/>
      <c r="L751" s="182">
        <v>-8.1621303558349609</v>
      </c>
      <c r="M751" s="182">
        <v>1.4421988358936211</v>
      </c>
      <c r="N751" s="182"/>
      <c r="O751" s="182"/>
      <c r="P751" s="184"/>
      <c r="Q751" s="49"/>
      <c r="R751" s="49"/>
      <c r="S751" s="49"/>
      <c r="T751" s="49"/>
    </row>
    <row r="752" spans="1:20" s="29" customFormat="1">
      <c r="A752" s="182">
        <v>749</v>
      </c>
      <c r="B752" s="182">
        <v>49.36551039077608</v>
      </c>
      <c r="C752" s="182">
        <v>49.856744925276658</v>
      </c>
      <c r="D752" s="191"/>
      <c r="E752" s="183"/>
      <c r="F752" s="182">
        <v>1402.8992096681491</v>
      </c>
      <c r="G752" s="182">
        <v>75.90267276763916</v>
      </c>
      <c r="H752" s="183"/>
      <c r="I752" s="183"/>
      <c r="J752" s="183"/>
      <c r="K752" s="183"/>
      <c r="L752" s="182">
        <v>-8.1621303558349609</v>
      </c>
      <c r="M752" s="182">
        <v>1.4421988358936211</v>
      </c>
      <c r="N752" s="182"/>
      <c r="O752" s="182"/>
      <c r="P752" s="184"/>
      <c r="Q752" s="49"/>
      <c r="R752" s="49"/>
      <c r="S752" s="49"/>
      <c r="T752" s="49"/>
    </row>
    <row r="753" spans="1:20" s="29" customFormat="1">
      <c r="A753" s="182">
        <v>750</v>
      </c>
      <c r="B753" s="182">
        <v>49.600079555417338</v>
      </c>
      <c r="C753" s="182">
        <v>49.143405889682633</v>
      </c>
      <c r="D753" s="191"/>
      <c r="E753" s="183"/>
      <c r="F753" s="182">
        <v>1409.5653393826551</v>
      </c>
      <c r="G753" s="182">
        <v>75.980652511119843</v>
      </c>
      <c r="H753" s="183"/>
      <c r="I753" s="183"/>
      <c r="J753" s="183"/>
      <c r="K753" s="183"/>
      <c r="L753" s="182">
        <v>-8.8411426544189453</v>
      </c>
      <c r="M753" s="182">
        <v>2.1212111344776061</v>
      </c>
      <c r="N753" s="182"/>
      <c r="O753" s="182"/>
      <c r="P753" s="184"/>
      <c r="Q753" s="49"/>
      <c r="R753" s="49"/>
      <c r="S753" s="49"/>
      <c r="T753" s="49"/>
    </row>
    <row r="754" spans="1:20" s="29" customFormat="1">
      <c r="A754" s="182">
        <v>751</v>
      </c>
      <c r="B754" s="182">
        <v>50.030399117997383</v>
      </c>
      <c r="C754" s="182">
        <v>50.461360605051482</v>
      </c>
      <c r="D754" s="191"/>
      <c r="E754" s="183"/>
      <c r="F754" s="182">
        <v>1421.794423402438</v>
      </c>
      <c r="G754" s="182">
        <v>76.058632254600525</v>
      </c>
      <c r="H754" s="183"/>
      <c r="I754" s="183"/>
      <c r="J754" s="183"/>
      <c r="K754" s="183"/>
      <c r="L754" s="182">
        <v>-1.5724613666534419</v>
      </c>
      <c r="M754" s="182">
        <v>-5.1474701532878973</v>
      </c>
      <c r="N754" s="182"/>
      <c r="O754" s="182"/>
      <c r="P754" s="184"/>
      <c r="Q754" s="49"/>
      <c r="R754" s="49"/>
      <c r="S754" s="49"/>
      <c r="T754" s="49"/>
    </row>
    <row r="755" spans="1:20" s="29" customFormat="1">
      <c r="A755" s="182">
        <v>752</v>
      </c>
      <c r="B755" s="182">
        <v>49.871248902509102</v>
      </c>
      <c r="C755" s="182">
        <v>50.007604551217447</v>
      </c>
      <c r="D755" s="191"/>
      <c r="E755" s="183"/>
      <c r="F755" s="182">
        <v>1417.2715954247749</v>
      </c>
      <c r="G755" s="182">
        <v>76.136611998081207</v>
      </c>
      <c r="H755" s="183"/>
      <c r="I755" s="183"/>
      <c r="J755" s="183"/>
      <c r="K755" s="183"/>
      <c r="L755" s="182">
        <v>-8.8411426544189453</v>
      </c>
      <c r="M755" s="182">
        <v>2.1212111344776061</v>
      </c>
      <c r="N755" s="182"/>
      <c r="O755" s="182"/>
      <c r="P755" s="184"/>
      <c r="Q755" s="49"/>
      <c r="R755" s="49"/>
      <c r="S755" s="49"/>
      <c r="T755" s="49"/>
    </row>
    <row r="756" spans="1:20" s="29" customFormat="1">
      <c r="A756" s="182">
        <v>753</v>
      </c>
      <c r="B756" s="182">
        <v>49.569387744942397</v>
      </c>
      <c r="C756" s="182">
        <v>49.466254702085287</v>
      </c>
      <c r="D756" s="191"/>
      <c r="E756" s="183"/>
      <c r="F756" s="182">
        <v>1408.693120776634</v>
      </c>
      <c r="G756" s="182">
        <v>76.21459174156189</v>
      </c>
      <c r="H756" s="183"/>
      <c r="I756" s="183"/>
      <c r="J756" s="183"/>
      <c r="K756" s="183"/>
      <c r="L756" s="182">
        <v>-8.8411426544189453</v>
      </c>
      <c r="M756" s="182">
        <v>2.1212111344776061</v>
      </c>
      <c r="N756" s="182"/>
      <c r="O756" s="182"/>
      <c r="P756" s="184"/>
      <c r="Q756" s="49"/>
      <c r="R756" s="49"/>
      <c r="S756" s="49"/>
      <c r="T756" s="49"/>
    </row>
    <row r="757" spans="1:20" s="29" customFormat="1">
      <c r="A757" s="182">
        <v>754</v>
      </c>
      <c r="B757" s="182">
        <v>49.54859365277445</v>
      </c>
      <c r="C757" s="182">
        <v>49.900258830153447</v>
      </c>
      <c r="D757" s="191"/>
      <c r="E757" s="183"/>
      <c r="F757" s="182">
        <v>1408.102181571564</v>
      </c>
      <c r="G757" s="182">
        <v>76.292571485042572</v>
      </c>
      <c r="H757" s="183"/>
      <c r="I757" s="183"/>
      <c r="J757" s="183"/>
      <c r="K757" s="183"/>
      <c r="L757" s="182">
        <v>-4.4534268379211426</v>
      </c>
      <c r="M757" s="182">
        <v>-2.2665046820201971</v>
      </c>
      <c r="N757" s="182"/>
      <c r="O757" s="182"/>
      <c r="P757" s="184"/>
      <c r="Q757" s="49"/>
      <c r="R757" s="49"/>
      <c r="S757" s="49"/>
      <c r="T757" s="49"/>
    </row>
    <row r="758" spans="1:20" s="29" customFormat="1">
      <c r="A758" s="182">
        <v>755</v>
      </c>
      <c r="B758" s="182">
        <v>48.335821018244523</v>
      </c>
      <c r="C758" s="182">
        <v>47.880865689651081</v>
      </c>
      <c r="D758" s="191"/>
      <c r="E758" s="183"/>
      <c r="F758" s="182">
        <v>1373.636868501346</v>
      </c>
      <c r="G758" s="182">
        <v>76.370551228523254</v>
      </c>
      <c r="H758" s="183"/>
      <c r="I758" s="183"/>
      <c r="J758" s="183"/>
      <c r="K758" s="183"/>
      <c r="L758" s="182">
        <v>-19.543291091918949</v>
      </c>
      <c r="M758" s="182">
        <v>12.823359571977599</v>
      </c>
      <c r="N758" s="182"/>
      <c r="O758" s="182"/>
      <c r="P758" s="184"/>
      <c r="Q758" s="49"/>
      <c r="R758" s="49"/>
      <c r="S758" s="49"/>
      <c r="T758" s="49"/>
    </row>
    <row r="759" spans="1:20" s="29" customFormat="1">
      <c r="A759" s="182">
        <v>756</v>
      </c>
      <c r="B759" s="182">
        <v>46.208906912317168</v>
      </c>
      <c r="C759" s="182">
        <v>46.173601895396438</v>
      </c>
      <c r="D759" s="191"/>
      <c r="E759" s="183"/>
      <c r="F759" s="182">
        <v>1313.192925055457</v>
      </c>
      <c r="G759" s="182">
        <v>76.450194239616394</v>
      </c>
      <c r="H759" s="183"/>
      <c r="I759" s="183"/>
      <c r="J759" s="183"/>
      <c r="K759" s="183"/>
      <c r="L759" s="182">
        <v>-19.508525848388668</v>
      </c>
      <c r="M759" s="182">
        <v>12.78859432844733</v>
      </c>
      <c r="N759" s="182"/>
      <c r="O759" s="182"/>
      <c r="P759" s="184"/>
      <c r="Q759" s="49"/>
      <c r="R759" s="49"/>
      <c r="S759" s="49"/>
      <c r="T759" s="49"/>
    </row>
    <row r="760" spans="1:20" s="29" customFormat="1">
      <c r="A760" s="182">
        <v>757</v>
      </c>
      <c r="B760" s="182">
        <v>44.516680225835238</v>
      </c>
      <c r="C760" s="182">
        <v>44.865459534744616</v>
      </c>
      <c r="D760" s="191"/>
      <c r="E760" s="183"/>
      <c r="F760" s="182">
        <v>1265.102194052128</v>
      </c>
      <c r="G760" s="182">
        <v>76.531495898962021</v>
      </c>
      <c r="H760" s="183"/>
      <c r="I760" s="183"/>
      <c r="J760" s="183"/>
      <c r="K760" s="183"/>
      <c r="L760" s="182">
        <v>-20.158674240112301</v>
      </c>
      <c r="M760" s="182">
        <v>13.438742720170961</v>
      </c>
      <c r="N760" s="182"/>
      <c r="O760" s="182"/>
      <c r="P760" s="184"/>
      <c r="Q760" s="49"/>
      <c r="R760" s="49"/>
      <c r="S760" s="49"/>
      <c r="T760" s="49"/>
    </row>
    <row r="761" spans="1:20" s="29" customFormat="1">
      <c r="A761" s="182">
        <v>758</v>
      </c>
      <c r="B761" s="182">
        <v>41.845530414398389</v>
      </c>
      <c r="C761" s="182">
        <v>41.975414424332627</v>
      </c>
      <c r="D761" s="191"/>
      <c r="E761" s="183"/>
      <c r="F761" s="182">
        <v>1189.191828096099</v>
      </c>
      <c r="G761" s="182">
        <v>76.610987544059753</v>
      </c>
      <c r="H761" s="183"/>
      <c r="I761" s="183"/>
      <c r="J761" s="183"/>
      <c r="K761" s="183"/>
      <c r="L761" s="182">
        <v>-21.490385055541989</v>
      </c>
      <c r="M761" s="182">
        <v>14.77045353560065</v>
      </c>
      <c r="N761" s="182"/>
      <c r="O761" s="182"/>
      <c r="P761" s="184"/>
      <c r="Q761" s="49"/>
      <c r="R761" s="49"/>
      <c r="S761" s="49"/>
      <c r="T761" s="49"/>
    </row>
    <row r="762" spans="1:20" s="29" customFormat="1">
      <c r="A762" s="182">
        <v>759</v>
      </c>
      <c r="B762" s="182">
        <v>36.574988868056501</v>
      </c>
      <c r="C762" s="182">
        <v>36.750828257204333</v>
      </c>
      <c r="D762" s="191"/>
      <c r="E762" s="183"/>
      <c r="F762" s="182">
        <v>1410.201168732292</v>
      </c>
      <c r="G762" s="182">
        <v>76.686432182788849</v>
      </c>
      <c r="H762" s="183"/>
      <c r="I762" s="183"/>
      <c r="J762" s="183"/>
      <c r="K762" s="183"/>
      <c r="L762" s="182">
        <v>-14.8215274810791</v>
      </c>
      <c r="M762" s="182">
        <v>8.101595961137761</v>
      </c>
      <c r="N762" s="182"/>
      <c r="O762" s="182"/>
      <c r="P762" s="184"/>
      <c r="Q762" s="49"/>
      <c r="R762" s="49"/>
      <c r="S762" s="49"/>
      <c r="T762" s="49"/>
    </row>
    <row r="763" spans="1:20" s="29" customFormat="1">
      <c r="A763" s="182">
        <v>760</v>
      </c>
      <c r="B763" s="182">
        <v>30.294251475534718</v>
      </c>
      <c r="C763" s="182">
        <v>30.036128555200275</v>
      </c>
      <c r="D763" s="191"/>
      <c r="E763" s="183"/>
      <c r="F763" s="182">
        <v>1168.0383277978319</v>
      </c>
      <c r="G763" s="182">
        <v>76.764411926269531</v>
      </c>
      <c r="H763" s="183"/>
      <c r="I763" s="183"/>
      <c r="J763" s="183"/>
      <c r="K763" s="183"/>
      <c r="L763" s="182">
        <v>-14.8215274810791</v>
      </c>
      <c r="M763" s="182">
        <v>8.101595961137761</v>
      </c>
      <c r="N763" s="182"/>
      <c r="O763" s="182"/>
      <c r="P763" s="184"/>
      <c r="Q763" s="49"/>
      <c r="R763" s="49"/>
      <c r="S763" s="49"/>
      <c r="T763" s="49"/>
    </row>
    <row r="764" spans="1:20" s="29" customFormat="1">
      <c r="A764" s="182">
        <v>761</v>
      </c>
      <c r="B764" s="182">
        <v>24.275908744772991</v>
      </c>
      <c r="C764" s="182">
        <v>24.081309404479065</v>
      </c>
      <c r="D764" s="191"/>
      <c r="E764" s="183"/>
      <c r="F764" s="182">
        <v>1495.6826549714351</v>
      </c>
      <c r="G764" s="182">
        <v>76.838554441928864</v>
      </c>
      <c r="H764" s="183"/>
      <c r="I764" s="183"/>
      <c r="J764" s="183"/>
      <c r="K764" s="183"/>
      <c r="L764" s="182">
        <v>-20.970998764038089</v>
      </c>
      <c r="M764" s="182">
        <v>14.251067244096751</v>
      </c>
      <c r="N764" s="182"/>
      <c r="O764" s="182"/>
      <c r="P764" s="184"/>
      <c r="Q764" s="49"/>
      <c r="R764" s="49"/>
      <c r="S764" s="49"/>
      <c r="T764" s="49"/>
    </row>
    <row r="765" spans="1:20" s="29" customFormat="1">
      <c r="A765" s="182">
        <v>762</v>
      </c>
      <c r="B765" s="182">
        <v>19.714715612966351</v>
      </c>
      <c r="C765" s="182">
        <v>19.813205829698244</v>
      </c>
      <c r="D765" s="191"/>
      <c r="E765" s="183"/>
      <c r="F765" s="182">
        <v>1214.6592945303159</v>
      </c>
      <c r="G765" s="182">
        <v>76.909712135791779</v>
      </c>
      <c r="H765" s="183"/>
      <c r="I765" s="183"/>
      <c r="J765" s="183"/>
      <c r="K765" s="183"/>
      <c r="L765" s="182">
        <v>-18.693080902099609</v>
      </c>
      <c r="M765" s="182">
        <v>11.973149382158271</v>
      </c>
      <c r="N765" s="182"/>
      <c r="O765" s="182"/>
      <c r="P765" s="184"/>
      <c r="Q765" s="49"/>
      <c r="R765" s="49"/>
      <c r="S765" s="49"/>
      <c r="T765" s="49"/>
    </row>
    <row r="766" spans="1:20" s="29" customFormat="1">
      <c r="A766" s="182">
        <v>763</v>
      </c>
      <c r="B766" s="182">
        <v>14.96308314904817</v>
      </c>
      <c r="C766" s="182">
        <v>14.91708493866313</v>
      </c>
      <c r="D766" s="191"/>
      <c r="E766" s="183"/>
      <c r="F766" s="182">
        <v>921.90262231668203</v>
      </c>
      <c r="G766" s="182">
        <v>76.987807422876358</v>
      </c>
      <c r="H766" s="183"/>
      <c r="I766" s="183"/>
      <c r="J766" s="183"/>
      <c r="K766" s="183"/>
      <c r="L766" s="182">
        <v>0</v>
      </c>
      <c r="M766" s="182">
        <v>-6.7199315199413396</v>
      </c>
      <c r="N766" s="182"/>
      <c r="O766" s="182"/>
      <c r="P766" s="184"/>
      <c r="Q766" s="49"/>
      <c r="R766" s="49"/>
      <c r="S766" s="49"/>
      <c r="T766" s="49"/>
    </row>
    <row r="767" spans="1:20" s="29" customFormat="1">
      <c r="A767" s="182">
        <v>764</v>
      </c>
      <c r="B767" s="182">
        <v>11.93965875817651</v>
      </c>
      <c r="C767" s="182">
        <v>11.913043006645008</v>
      </c>
      <c r="D767" s="191"/>
      <c r="E767" s="183"/>
      <c r="F767" s="182">
        <v>1422.0501700891041</v>
      </c>
      <c r="G767" s="182">
        <v>77.046229213476181</v>
      </c>
      <c r="H767" s="183"/>
      <c r="I767" s="183"/>
      <c r="J767" s="183"/>
      <c r="K767" s="183"/>
      <c r="L767" s="182">
        <v>0</v>
      </c>
      <c r="M767" s="182">
        <v>-6.7199315199413396</v>
      </c>
      <c r="N767" s="182"/>
      <c r="O767" s="182"/>
      <c r="P767" s="184"/>
      <c r="Q767" s="49"/>
      <c r="R767" s="49"/>
      <c r="S767" s="49"/>
      <c r="T767" s="49"/>
    </row>
    <row r="768" spans="1:20" s="29" customFormat="1">
      <c r="A768" s="182">
        <v>765</v>
      </c>
      <c r="B768" s="182">
        <v>13.151171312597651</v>
      </c>
      <c r="C768" s="182">
        <v>13.067177469105635</v>
      </c>
      <c r="D768" s="191"/>
      <c r="E768" s="183"/>
      <c r="F768" s="182">
        <v>1566.345053390688</v>
      </c>
      <c r="G768" s="182">
        <v>77.134598404169083</v>
      </c>
      <c r="H768" s="183"/>
      <c r="I768" s="183"/>
      <c r="J768" s="183"/>
      <c r="K768" s="183"/>
      <c r="L768" s="182">
        <v>0</v>
      </c>
      <c r="M768" s="182">
        <v>-6.7199315199413396</v>
      </c>
      <c r="N768" s="182"/>
      <c r="O768" s="182"/>
      <c r="P768" s="184"/>
      <c r="Q768" s="49"/>
      <c r="R768" s="49"/>
      <c r="S768" s="49"/>
      <c r="T768" s="49"/>
    </row>
    <row r="769" spans="1:20" s="29" customFormat="1">
      <c r="A769" s="182">
        <v>766</v>
      </c>
      <c r="B769" s="182">
        <v>14.052151638207061</v>
      </c>
      <c r="C769" s="182">
        <v>14.005978607715074</v>
      </c>
      <c r="D769" s="191"/>
      <c r="E769" s="183"/>
      <c r="F769" s="182">
        <v>1673.640890749339</v>
      </c>
      <c r="G769" s="182">
        <v>77.220300376415253</v>
      </c>
      <c r="H769" s="183"/>
      <c r="I769" s="183"/>
      <c r="J769" s="183"/>
      <c r="K769" s="183"/>
      <c r="L769" s="182">
        <v>0</v>
      </c>
      <c r="M769" s="182">
        <v>-6.7199315199413396</v>
      </c>
      <c r="N769" s="182"/>
      <c r="O769" s="182"/>
      <c r="P769" s="184"/>
      <c r="Q769" s="49"/>
      <c r="R769" s="49"/>
      <c r="S769" s="49"/>
      <c r="T769" s="49"/>
    </row>
    <row r="770" spans="1:20" s="29" customFormat="1">
      <c r="A770" s="182">
        <v>767</v>
      </c>
      <c r="B770" s="182">
        <v>17.88472086501681</v>
      </c>
      <c r="C770" s="182">
        <v>17.81020955697883</v>
      </c>
      <c r="D770" s="191"/>
      <c r="E770" s="183"/>
      <c r="F770" s="182">
        <v>1101.910281762091</v>
      </c>
      <c r="G770" s="182">
        <v>77.307853728532791</v>
      </c>
      <c r="H770" s="183"/>
      <c r="I770" s="183"/>
      <c r="J770" s="183"/>
      <c r="K770" s="183"/>
      <c r="L770" s="182">
        <v>0</v>
      </c>
      <c r="M770" s="182">
        <v>-6.7199315199413396</v>
      </c>
      <c r="N770" s="182"/>
      <c r="O770" s="182"/>
      <c r="P770" s="184"/>
      <c r="Q770" s="49"/>
      <c r="R770" s="49"/>
      <c r="S770" s="49"/>
      <c r="T770" s="49"/>
    </row>
    <row r="771" spans="1:20" s="29" customFormat="1">
      <c r="A771" s="182">
        <v>768</v>
      </c>
      <c r="B771" s="182">
        <v>20.28063964701694</v>
      </c>
      <c r="C771" s="182">
        <v>20.34126222805714</v>
      </c>
      <c r="D771" s="191"/>
      <c r="E771" s="183"/>
      <c r="F771" s="182">
        <v>1249.5267856590449</v>
      </c>
      <c r="G771" s="182">
        <v>77.39150008559227</v>
      </c>
      <c r="H771" s="183"/>
      <c r="I771" s="183"/>
      <c r="J771" s="183"/>
      <c r="K771" s="183"/>
      <c r="L771" s="182">
        <v>0</v>
      </c>
      <c r="M771" s="182">
        <v>-6.7199315199413396</v>
      </c>
      <c r="N771" s="182"/>
      <c r="O771" s="182"/>
      <c r="P771" s="184"/>
      <c r="Q771" s="49"/>
      <c r="R771" s="49"/>
      <c r="S771" s="49"/>
      <c r="T771" s="49"/>
    </row>
    <row r="772" spans="1:20" s="29" customFormat="1">
      <c r="A772" s="182">
        <v>769</v>
      </c>
      <c r="B772" s="182">
        <v>24.272959328594229</v>
      </c>
      <c r="C772" s="182">
        <v>24.174639470501468</v>
      </c>
      <c r="D772" s="191"/>
      <c r="E772" s="183"/>
      <c r="F772" s="182">
        <v>1495.5012103756869</v>
      </c>
      <c r="G772" s="182">
        <v>77.482800900936127</v>
      </c>
      <c r="H772" s="183"/>
      <c r="I772" s="183"/>
      <c r="J772" s="183"/>
      <c r="K772" s="183"/>
      <c r="L772" s="182">
        <v>0</v>
      </c>
      <c r="M772" s="182">
        <v>-6.7199315199413396</v>
      </c>
      <c r="N772" s="182"/>
      <c r="O772" s="182"/>
      <c r="P772" s="184"/>
      <c r="Q772" s="49"/>
      <c r="R772" s="49"/>
      <c r="S772" s="49"/>
      <c r="T772" s="49"/>
    </row>
    <row r="773" spans="1:20" s="29" customFormat="1">
      <c r="A773" s="182">
        <v>770</v>
      </c>
      <c r="B773" s="182">
        <v>27.91541828203232</v>
      </c>
      <c r="C773" s="182">
        <v>27.922854062121704</v>
      </c>
      <c r="D773" s="191"/>
      <c r="E773" s="183"/>
      <c r="F773" s="182">
        <v>1719.919445798105</v>
      </c>
      <c r="G773" s="182">
        <v>77.565767765045166</v>
      </c>
      <c r="H773" s="183"/>
      <c r="I773" s="183"/>
      <c r="J773" s="183"/>
      <c r="K773" s="183"/>
      <c r="L773" s="182">
        <v>0</v>
      </c>
      <c r="M773" s="182">
        <v>-6.7199315199413396</v>
      </c>
      <c r="N773" s="182"/>
      <c r="O773" s="182"/>
      <c r="P773" s="184"/>
      <c r="Q773" s="49"/>
      <c r="R773" s="49"/>
      <c r="S773" s="49"/>
      <c r="T773" s="49"/>
    </row>
    <row r="774" spans="1:20" s="29" customFormat="1">
      <c r="A774" s="182">
        <v>771</v>
      </c>
      <c r="B774" s="182">
        <v>35.189047371488911</v>
      </c>
      <c r="C774" s="182">
        <v>34.942600723435007</v>
      </c>
      <c r="D774" s="191"/>
      <c r="E774" s="183"/>
      <c r="F774" s="182">
        <v>1356.7642300182699</v>
      </c>
      <c r="G774" s="182">
        <v>77.653321117162704</v>
      </c>
      <c r="H774" s="183"/>
      <c r="I774" s="183"/>
      <c r="J774" s="183"/>
      <c r="K774" s="183"/>
      <c r="L774" s="182">
        <v>0</v>
      </c>
      <c r="M774" s="182">
        <v>-6.7199315199413396</v>
      </c>
      <c r="N774" s="182"/>
      <c r="O774" s="182"/>
      <c r="P774" s="184"/>
      <c r="Q774" s="49"/>
      <c r="R774" s="49"/>
      <c r="S774" s="49"/>
      <c r="T774" s="49"/>
    </row>
    <row r="775" spans="1:20" s="29" customFormat="1">
      <c r="A775" s="182">
        <v>772</v>
      </c>
      <c r="B775" s="182">
        <v>38.754164037406838</v>
      </c>
      <c r="C775" s="182">
        <v>38.695757676998639</v>
      </c>
      <c r="D775" s="191"/>
      <c r="E775" s="183"/>
      <c r="F775" s="182">
        <v>1494.2226680477611</v>
      </c>
      <c r="G775" s="182">
        <v>77.744773298501968</v>
      </c>
      <c r="H775" s="183"/>
      <c r="I775" s="183"/>
      <c r="J775" s="183"/>
      <c r="K775" s="183"/>
      <c r="L775" s="182">
        <v>0</v>
      </c>
      <c r="M775" s="182">
        <v>-6.7199315199413396</v>
      </c>
      <c r="N775" s="182"/>
      <c r="O775" s="182"/>
      <c r="P775" s="184"/>
      <c r="Q775" s="49"/>
      <c r="R775" s="49"/>
      <c r="S775" s="49"/>
      <c r="T775" s="49"/>
    </row>
    <row r="776" spans="1:20" s="29" customFormat="1">
      <c r="A776" s="182">
        <v>773</v>
      </c>
      <c r="B776" s="182">
        <v>43.079898575185183</v>
      </c>
      <c r="C776" s="182">
        <v>43.14043313953033</v>
      </c>
      <c r="D776" s="191"/>
      <c r="E776" s="183"/>
      <c r="F776" s="182">
        <v>1661.0073189194859</v>
      </c>
      <c r="G776" s="182">
        <v>77.827740162611008</v>
      </c>
      <c r="H776" s="183"/>
      <c r="I776" s="183"/>
      <c r="J776" s="183"/>
      <c r="K776" s="183"/>
      <c r="L776" s="182">
        <v>0</v>
      </c>
      <c r="M776" s="182">
        <v>-6.7199315199413396</v>
      </c>
      <c r="N776" s="182"/>
      <c r="O776" s="182"/>
      <c r="P776" s="184"/>
      <c r="Q776" s="49"/>
      <c r="R776" s="49"/>
      <c r="S776" s="49"/>
      <c r="T776" s="49"/>
    </row>
    <row r="777" spans="1:20" s="29" customFormat="1">
      <c r="A777" s="182">
        <v>774</v>
      </c>
      <c r="B777" s="182">
        <v>47.074699203483632</v>
      </c>
      <c r="C777" s="182">
        <v>47.015032472017474</v>
      </c>
      <c r="D777" s="191"/>
      <c r="E777" s="183"/>
      <c r="F777" s="182">
        <v>1337.797813183138</v>
      </c>
      <c r="G777" s="182">
        <v>77.915293514728546</v>
      </c>
      <c r="H777" s="183"/>
      <c r="I777" s="183"/>
      <c r="J777" s="183"/>
      <c r="K777" s="183"/>
      <c r="L777" s="182">
        <v>0</v>
      </c>
      <c r="M777" s="182">
        <v>-6.7199315199413396</v>
      </c>
      <c r="N777" s="182"/>
      <c r="O777" s="182"/>
      <c r="P777" s="184"/>
      <c r="Q777" s="49"/>
      <c r="R777" s="49"/>
      <c r="S777" s="49"/>
      <c r="T777" s="49"/>
    </row>
    <row r="778" spans="1:20" s="29" customFormat="1">
      <c r="A778" s="182">
        <v>775</v>
      </c>
      <c r="B778" s="182">
        <v>50.241311198865901</v>
      </c>
      <c r="C778" s="182">
        <v>50.354024484149129</v>
      </c>
      <c r="D778" s="191"/>
      <c r="E778" s="183"/>
      <c r="F778" s="182">
        <v>1427.788251668725</v>
      </c>
      <c r="G778" s="182">
        <v>78.008404344320297</v>
      </c>
      <c r="H778" s="183"/>
      <c r="I778" s="183"/>
      <c r="J778" s="183"/>
      <c r="K778" s="183"/>
      <c r="L778" s="182">
        <v>0</v>
      </c>
      <c r="M778" s="182">
        <v>-6.7199315199413396</v>
      </c>
      <c r="N778" s="182"/>
      <c r="O778" s="182"/>
      <c r="P778" s="184"/>
      <c r="Q778" s="49"/>
      <c r="R778" s="49"/>
      <c r="S778" s="49"/>
      <c r="T778" s="49"/>
    </row>
    <row r="779" spans="1:20" s="29" customFormat="1">
      <c r="A779" s="182">
        <v>776</v>
      </c>
      <c r="B779" s="182">
        <v>53.896393034014373</v>
      </c>
      <c r="C779" s="182">
        <v>53.839064125018481</v>
      </c>
      <c r="D779" s="191"/>
      <c r="E779" s="183"/>
      <c r="F779" s="182">
        <v>1531.660598520026</v>
      </c>
      <c r="G779" s="182">
        <v>78.098193258047104</v>
      </c>
      <c r="H779" s="183"/>
      <c r="I779" s="183"/>
      <c r="J779" s="183"/>
      <c r="K779" s="183"/>
      <c r="L779" s="182">
        <v>0</v>
      </c>
      <c r="M779" s="182">
        <v>-6.7199315199413396</v>
      </c>
      <c r="N779" s="182"/>
      <c r="O779" s="182"/>
      <c r="P779" s="184"/>
      <c r="Q779" s="49"/>
      <c r="R779" s="49"/>
      <c r="S779" s="49"/>
      <c r="T779" s="49"/>
    </row>
    <row r="780" spans="1:20" s="29" customFormat="1">
      <c r="A780" s="182">
        <v>777</v>
      </c>
      <c r="B780" s="182">
        <v>55.081758461090757</v>
      </c>
      <c r="C780" s="182">
        <v>55.584839169542626</v>
      </c>
      <c r="D780" s="191"/>
      <c r="E780" s="183"/>
      <c r="F780" s="182">
        <v>1565.3470368379849</v>
      </c>
      <c r="G780" s="182">
        <v>78.182026445865631</v>
      </c>
      <c r="H780" s="183"/>
      <c r="I780" s="183"/>
      <c r="J780" s="183"/>
      <c r="K780" s="183"/>
      <c r="L780" s="182">
        <v>0</v>
      </c>
      <c r="M780" s="182">
        <v>-6.7199315199413396</v>
      </c>
      <c r="N780" s="182"/>
      <c r="O780" s="182"/>
      <c r="P780" s="184"/>
      <c r="Q780" s="49"/>
      <c r="R780" s="49"/>
      <c r="S780" s="49"/>
      <c r="T780" s="49"/>
    </row>
    <row r="781" spans="1:20" s="29" customFormat="1">
      <c r="A781" s="182">
        <v>778</v>
      </c>
      <c r="B781" s="182">
        <v>56.293122784533978</v>
      </c>
      <c r="C781" s="182">
        <v>55.780435489154264</v>
      </c>
      <c r="D781" s="191"/>
      <c r="E781" s="183"/>
      <c r="F781" s="182">
        <v>1297.859023018575</v>
      </c>
      <c r="G781" s="182">
        <v>78.267728418111801</v>
      </c>
      <c r="H781" s="183"/>
      <c r="I781" s="183"/>
      <c r="J781" s="183"/>
      <c r="K781" s="183"/>
      <c r="L781" s="182">
        <v>0</v>
      </c>
      <c r="M781" s="182">
        <v>-6.7199315199413396</v>
      </c>
      <c r="N781" s="182"/>
      <c r="O781" s="182"/>
      <c r="P781" s="184"/>
      <c r="Q781" s="49"/>
      <c r="R781" s="49"/>
      <c r="S781" s="49"/>
      <c r="T781" s="49"/>
    </row>
    <row r="782" spans="1:20" s="29" customFormat="1">
      <c r="A782" s="182">
        <v>779</v>
      </c>
      <c r="B782" s="182">
        <v>59.580660151127653</v>
      </c>
      <c r="C782" s="182">
        <v>58.999818253233528</v>
      </c>
      <c r="D782" s="191"/>
      <c r="E782" s="183"/>
      <c r="F782" s="182">
        <v>1373.6544279222189</v>
      </c>
      <c r="G782" s="182">
        <v>78.359029233455658</v>
      </c>
      <c r="H782" s="183"/>
      <c r="I782" s="183"/>
      <c r="J782" s="183"/>
      <c r="K782" s="183"/>
      <c r="L782" s="182">
        <v>0</v>
      </c>
      <c r="M782" s="182">
        <v>-6.7199315199413396</v>
      </c>
      <c r="N782" s="182"/>
      <c r="O782" s="182"/>
      <c r="P782" s="184"/>
      <c r="Q782" s="49"/>
      <c r="R782" s="49"/>
      <c r="S782" s="49"/>
      <c r="T782" s="49"/>
    </row>
    <row r="783" spans="1:20" s="29" customFormat="1">
      <c r="A783" s="182">
        <v>780</v>
      </c>
      <c r="B783" s="182">
        <v>61.307142488314838</v>
      </c>
      <c r="C783" s="182">
        <v>60.76363992136038</v>
      </c>
      <c r="D783" s="191"/>
      <c r="E783" s="183"/>
      <c r="F783" s="182">
        <v>1413.4591246340569</v>
      </c>
      <c r="G783" s="182">
        <v>78.450481414794922</v>
      </c>
      <c r="H783" s="183"/>
      <c r="I783" s="183"/>
      <c r="J783" s="183"/>
      <c r="K783" s="183"/>
      <c r="L783" s="182">
        <v>0</v>
      </c>
      <c r="M783" s="182">
        <v>-6.7199315199413396</v>
      </c>
      <c r="N783" s="182"/>
      <c r="O783" s="182"/>
      <c r="P783" s="184"/>
      <c r="Q783" s="49"/>
      <c r="R783" s="49"/>
      <c r="S783" s="49"/>
      <c r="T783" s="49"/>
    </row>
    <row r="784" spans="1:20" s="29" customFormat="1">
      <c r="A784" s="182">
        <v>781</v>
      </c>
      <c r="B784" s="182">
        <v>61.257906536349367</v>
      </c>
      <c r="C784" s="182">
        <v>60.794771363472918</v>
      </c>
      <c r="D784" s="191"/>
      <c r="E784" s="183"/>
      <c r="F784" s="182">
        <v>1412.3239713266121</v>
      </c>
      <c r="G784" s="182">
        <v>78.540270328521729</v>
      </c>
      <c r="H784" s="183"/>
      <c r="I784" s="183"/>
      <c r="J784" s="183"/>
      <c r="K784" s="183"/>
      <c r="L784" s="182">
        <v>-13.75080585479736</v>
      </c>
      <c r="M784" s="182">
        <v>7.0308743348560236</v>
      </c>
      <c r="N784" s="182"/>
      <c r="O784" s="182"/>
      <c r="P784" s="184"/>
      <c r="Q784" s="49"/>
      <c r="R784" s="49"/>
      <c r="S784" s="49"/>
      <c r="T784" s="49"/>
    </row>
    <row r="785" spans="1:20" s="29" customFormat="1">
      <c r="A785" s="182">
        <v>782</v>
      </c>
      <c r="B785" s="182">
        <v>62.305776541716327</v>
      </c>
      <c r="C785" s="182">
        <v>62.92372151053015</v>
      </c>
      <c r="D785" s="191"/>
      <c r="E785" s="183"/>
      <c r="F785" s="182">
        <v>1206.2382126703551</v>
      </c>
      <c r="G785" s="182">
        <v>78.630059242248535</v>
      </c>
      <c r="H785" s="183"/>
      <c r="I785" s="183"/>
      <c r="J785" s="183"/>
      <c r="K785" s="183"/>
      <c r="L785" s="182">
        <v>-14.429817199707029</v>
      </c>
      <c r="M785" s="182">
        <v>7.7098856797656916</v>
      </c>
      <c r="N785" s="182"/>
      <c r="O785" s="182"/>
      <c r="P785" s="184"/>
      <c r="Q785" s="49"/>
      <c r="R785" s="49"/>
      <c r="S785" s="49"/>
      <c r="T785" s="49"/>
    </row>
    <row r="786" spans="1:20" s="29" customFormat="1">
      <c r="A786" s="182">
        <v>783</v>
      </c>
      <c r="B786" s="182">
        <v>61.784080278521358</v>
      </c>
      <c r="C786" s="182">
        <v>61.956151586372116</v>
      </c>
      <c r="D786" s="191"/>
      <c r="E786" s="183"/>
      <c r="F786" s="182">
        <v>1196.138186589277</v>
      </c>
      <c r="G786" s="182">
        <v>78.718608468770981</v>
      </c>
      <c r="H786" s="183"/>
      <c r="I786" s="183"/>
      <c r="J786" s="183"/>
      <c r="K786" s="183"/>
      <c r="L786" s="182">
        <v>-14.429817199707029</v>
      </c>
      <c r="M786" s="182">
        <v>7.7098856797656916</v>
      </c>
      <c r="N786" s="182"/>
      <c r="O786" s="182"/>
      <c r="P786" s="184"/>
      <c r="Q786" s="49"/>
      <c r="R786" s="49"/>
      <c r="S786" s="49"/>
      <c r="T786" s="49"/>
    </row>
    <row r="787" spans="1:20" s="29" customFormat="1">
      <c r="A787" s="182">
        <v>784</v>
      </c>
      <c r="B787" s="182">
        <v>63.564223454474551</v>
      </c>
      <c r="C787" s="182">
        <v>63.931176530872143</v>
      </c>
      <c r="D787" s="191"/>
      <c r="E787" s="183"/>
      <c r="F787" s="182">
        <v>1230.60171215695</v>
      </c>
      <c r="G787" s="182">
        <v>78.807157695293427</v>
      </c>
      <c r="H787" s="183"/>
      <c r="I787" s="183"/>
      <c r="J787" s="183"/>
      <c r="K787" s="183"/>
      <c r="L787" s="182">
        <v>-17.058090209960941</v>
      </c>
      <c r="M787" s="182">
        <v>10.338158690019601</v>
      </c>
      <c r="N787" s="182"/>
      <c r="O787" s="182"/>
      <c r="P787" s="184"/>
      <c r="Q787" s="49"/>
      <c r="R787" s="49"/>
      <c r="S787" s="49"/>
      <c r="T787" s="49"/>
    </row>
    <row r="788" spans="1:20" s="29" customFormat="1">
      <c r="A788" s="182">
        <v>785</v>
      </c>
      <c r="B788" s="182">
        <v>64.65670612420567</v>
      </c>
      <c r="C788" s="182">
        <v>64.733241449976944</v>
      </c>
      <c r="D788" s="191"/>
      <c r="E788" s="183"/>
      <c r="F788" s="182">
        <v>1251.752148216879</v>
      </c>
      <c r="G788" s="182">
        <v>78.896973729133606</v>
      </c>
      <c r="H788" s="183"/>
      <c r="I788" s="183"/>
      <c r="J788" s="183"/>
      <c r="K788" s="183"/>
      <c r="L788" s="182">
        <v>-0.89345180988311768</v>
      </c>
      <c r="M788" s="182">
        <v>-5.826479710058222</v>
      </c>
      <c r="N788" s="182"/>
      <c r="O788" s="182"/>
      <c r="P788" s="184"/>
      <c r="Q788" s="49"/>
      <c r="R788" s="49"/>
      <c r="S788" s="49"/>
      <c r="T788" s="49"/>
    </row>
    <row r="789" spans="1:20" s="29" customFormat="1">
      <c r="A789" s="182">
        <v>786</v>
      </c>
      <c r="B789" s="182">
        <v>65.339707378405421</v>
      </c>
      <c r="C789" s="182">
        <v>65.811394510797669</v>
      </c>
      <c r="D789" s="191"/>
      <c r="E789" s="183"/>
      <c r="F789" s="182">
        <v>1264.975034726702</v>
      </c>
      <c r="G789" s="182">
        <v>78.988274544477463</v>
      </c>
      <c r="H789" s="183"/>
      <c r="I789" s="183"/>
      <c r="J789" s="183"/>
      <c r="K789" s="183"/>
      <c r="L789" s="182">
        <v>-1.5724613666534419</v>
      </c>
      <c r="M789" s="182">
        <v>-5.1474701532878973</v>
      </c>
      <c r="N789" s="182"/>
      <c r="O789" s="182"/>
      <c r="P789" s="184"/>
      <c r="Q789" s="49"/>
      <c r="R789" s="49"/>
      <c r="S789" s="49"/>
      <c r="T789" s="49"/>
    </row>
    <row r="790" spans="1:20" s="29" customFormat="1">
      <c r="A790" s="182">
        <v>787</v>
      </c>
      <c r="B790" s="182">
        <v>64.142290626980511</v>
      </c>
      <c r="C790" s="182">
        <v>63.761822396198191</v>
      </c>
      <c r="D790" s="191"/>
      <c r="E790" s="183"/>
      <c r="F790" s="182">
        <v>1241.793077575534</v>
      </c>
      <c r="G790" s="182">
        <v>79.07957535982132</v>
      </c>
      <c r="H790" s="183"/>
      <c r="I790" s="183"/>
      <c r="J790" s="183"/>
      <c r="K790" s="183"/>
      <c r="L790" s="182">
        <v>-8.8411426544189453</v>
      </c>
      <c r="M790" s="182">
        <v>2.1212111344776061</v>
      </c>
      <c r="N790" s="182"/>
      <c r="O790" s="182"/>
      <c r="P790" s="184"/>
      <c r="Q790" s="49"/>
      <c r="R790" s="49"/>
      <c r="S790" s="49"/>
      <c r="T790" s="49"/>
    </row>
    <row r="791" spans="1:20" s="29" customFormat="1">
      <c r="A791" s="182">
        <v>788</v>
      </c>
      <c r="B791" s="182">
        <v>65.023766799987399</v>
      </c>
      <c r="C791" s="182">
        <v>64.984911855432813</v>
      </c>
      <c r="D791" s="191"/>
      <c r="E791" s="183"/>
      <c r="F791" s="182">
        <v>1258.8584333492061</v>
      </c>
      <c r="G791" s="182">
        <v>79.170876175165176</v>
      </c>
      <c r="H791" s="183"/>
      <c r="I791" s="183"/>
      <c r="J791" s="183"/>
      <c r="K791" s="183"/>
      <c r="L791" s="182">
        <v>-8.8411426544189453</v>
      </c>
      <c r="M791" s="182">
        <v>2.1212111344776061</v>
      </c>
      <c r="N791" s="182"/>
      <c r="O791" s="182"/>
      <c r="P791" s="184"/>
      <c r="Q791" s="49"/>
      <c r="R791" s="49"/>
      <c r="S791" s="49"/>
      <c r="T791" s="49"/>
    </row>
    <row r="792" spans="1:20" s="29" customFormat="1">
      <c r="A792" s="182">
        <v>789</v>
      </c>
      <c r="B792" s="182">
        <v>64.55884347389771</v>
      </c>
      <c r="C792" s="182">
        <v>64.316691097571947</v>
      </c>
      <c r="D792" s="191"/>
      <c r="E792" s="183"/>
      <c r="F792" s="182">
        <v>1249.857529853273</v>
      </c>
      <c r="G792" s="182">
        <v>79.262176990509033</v>
      </c>
      <c r="H792" s="183"/>
      <c r="I792" s="183"/>
      <c r="J792" s="183"/>
      <c r="K792" s="183"/>
      <c r="L792" s="182">
        <v>-8.8411426544189453</v>
      </c>
      <c r="M792" s="182">
        <v>2.1212111344776061</v>
      </c>
      <c r="N792" s="182"/>
      <c r="O792" s="182"/>
      <c r="P792" s="184"/>
      <c r="Q792" s="49"/>
      <c r="R792" s="49"/>
      <c r="S792" s="49"/>
      <c r="T792" s="49"/>
    </row>
    <row r="793" spans="1:20" s="29" customFormat="1">
      <c r="A793" s="182">
        <v>790</v>
      </c>
      <c r="B793" s="182">
        <v>64.893562131937401</v>
      </c>
      <c r="C793" s="182">
        <v>65.285081767366677</v>
      </c>
      <c r="D793" s="191"/>
      <c r="E793" s="183"/>
      <c r="F793" s="182">
        <v>1256.3376743636441</v>
      </c>
      <c r="G793" s="182">
        <v>79.35347780585289</v>
      </c>
      <c r="H793" s="183"/>
      <c r="I793" s="183"/>
      <c r="J793" s="183"/>
      <c r="K793" s="183"/>
      <c r="L793" s="182">
        <v>-1.5724613666534419</v>
      </c>
      <c r="M793" s="182">
        <v>-5.1474701532878973</v>
      </c>
      <c r="N793" s="182"/>
      <c r="O793" s="182"/>
      <c r="P793" s="184"/>
      <c r="Q793" s="49"/>
      <c r="R793" s="49"/>
      <c r="S793" s="49"/>
      <c r="T793" s="49"/>
    </row>
    <row r="794" spans="1:20" s="29" customFormat="1">
      <c r="A794" s="182">
        <v>791</v>
      </c>
      <c r="B794" s="182">
        <v>65.137748322424969</v>
      </c>
      <c r="C794" s="182">
        <v>64.696530352388663</v>
      </c>
      <c r="D794" s="191"/>
      <c r="E794" s="183"/>
      <c r="F794" s="182">
        <v>1261.065112657833</v>
      </c>
      <c r="G794" s="182">
        <v>79.444778621196747</v>
      </c>
      <c r="H794" s="183"/>
      <c r="I794" s="183"/>
      <c r="J794" s="183"/>
      <c r="K794" s="183"/>
      <c r="L794" s="182">
        <v>-8.5321950912475586</v>
      </c>
      <c r="M794" s="182">
        <v>1.812263571306219</v>
      </c>
      <c r="N794" s="182"/>
      <c r="O794" s="182"/>
      <c r="P794" s="184"/>
      <c r="Q794" s="49"/>
      <c r="R794" s="49"/>
      <c r="S794" s="49"/>
      <c r="T794" s="49"/>
    </row>
    <row r="795" spans="1:20" s="29" customFormat="1">
      <c r="A795" s="182">
        <v>792</v>
      </c>
      <c r="B795" s="182">
        <v>65.28390775401725</v>
      </c>
      <c r="C795" s="182">
        <v>64.875100313424937</v>
      </c>
      <c r="D795" s="191"/>
      <c r="E795" s="183"/>
      <c r="F795" s="182">
        <v>1263.8947554504359</v>
      </c>
      <c r="G795" s="182">
        <v>79.536079436540604</v>
      </c>
      <c r="H795" s="183"/>
      <c r="I795" s="183"/>
      <c r="J795" s="183"/>
      <c r="K795" s="183"/>
      <c r="L795" s="182">
        <v>-8.8411426544189453</v>
      </c>
      <c r="M795" s="182">
        <v>2.1212111344776061</v>
      </c>
      <c r="N795" s="182"/>
      <c r="O795" s="182"/>
      <c r="P795" s="184"/>
      <c r="Q795" s="49"/>
      <c r="R795" s="49"/>
      <c r="S795" s="49"/>
      <c r="T795" s="49"/>
    </row>
    <row r="796" spans="1:20" s="29" customFormat="1">
      <c r="A796" s="182">
        <v>793</v>
      </c>
      <c r="B796" s="182">
        <v>65.435256105946721</v>
      </c>
      <c r="C796" s="182">
        <v>65.214108826064958</v>
      </c>
      <c r="D796" s="191"/>
      <c r="E796" s="183"/>
      <c r="F796" s="182">
        <v>1266.8248556057531</v>
      </c>
      <c r="G796" s="182">
        <v>79.62738025188446</v>
      </c>
      <c r="H796" s="183"/>
      <c r="I796" s="183"/>
      <c r="J796" s="183"/>
      <c r="K796" s="183"/>
      <c r="L796" s="182">
        <v>-2.5601532459259029</v>
      </c>
      <c r="M796" s="182">
        <v>-4.1597782740154363</v>
      </c>
      <c r="N796" s="182"/>
      <c r="O796" s="182"/>
      <c r="P796" s="184"/>
      <c r="Q796" s="49"/>
      <c r="R796" s="49"/>
      <c r="S796" s="49"/>
      <c r="T796" s="49"/>
    </row>
    <row r="797" spans="1:20" s="29" customFormat="1">
      <c r="A797" s="182">
        <v>794</v>
      </c>
      <c r="B797" s="182">
        <v>64.279252338220545</v>
      </c>
      <c r="C797" s="182">
        <v>64.293769292995961</v>
      </c>
      <c r="D797" s="191"/>
      <c r="E797" s="183"/>
      <c r="F797" s="182">
        <v>1244.4446527414391</v>
      </c>
      <c r="G797" s="182">
        <v>79.718681067228317</v>
      </c>
      <c r="H797" s="183"/>
      <c r="I797" s="183"/>
      <c r="J797" s="183"/>
      <c r="K797" s="183"/>
      <c r="L797" s="182">
        <v>-14.92669105529785</v>
      </c>
      <c r="M797" s="182">
        <v>8.206759535356511</v>
      </c>
      <c r="N797" s="182"/>
      <c r="O797" s="182"/>
      <c r="P797" s="184"/>
      <c r="Q797" s="49"/>
      <c r="R797" s="49"/>
      <c r="S797" s="49"/>
      <c r="T797" s="49"/>
    </row>
    <row r="798" spans="1:20" s="29" customFormat="1">
      <c r="A798" s="182">
        <v>795</v>
      </c>
      <c r="B798" s="182">
        <v>59.577317724950817</v>
      </c>
      <c r="C798" s="182">
        <v>59.88880648963179</v>
      </c>
      <c r="D798" s="191"/>
      <c r="E798" s="183"/>
      <c r="F798" s="182">
        <v>1373.5773670352439</v>
      </c>
      <c r="G798" s="182">
        <v>79.809981882572174</v>
      </c>
      <c r="H798" s="183"/>
      <c r="I798" s="183"/>
      <c r="J798" s="183"/>
      <c r="K798" s="183"/>
      <c r="L798" s="182">
        <v>-10.27932548522949</v>
      </c>
      <c r="M798" s="182">
        <v>3.559393965288153</v>
      </c>
      <c r="N798" s="182"/>
      <c r="O798" s="182"/>
      <c r="P798" s="184"/>
      <c r="Q798" s="49"/>
      <c r="R798" s="49"/>
      <c r="S798" s="49"/>
      <c r="T798" s="49"/>
    </row>
    <row r="799" spans="1:20" s="29" customFormat="1">
      <c r="A799" s="182">
        <v>796</v>
      </c>
      <c r="B799" s="182">
        <v>55.716289028769573</v>
      </c>
      <c r="C799" s="182">
        <v>55.556276383008147</v>
      </c>
      <c r="D799" s="191"/>
      <c r="E799" s="183"/>
      <c r="F799" s="182">
        <v>1284.559904801843</v>
      </c>
      <c r="G799" s="182">
        <v>79.901434063911438</v>
      </c>
      <c r="H799" s="183"/>
      <c r="I799" s="183"/>
      <c r="J799" s="183"/>
      <c r="K799" s="183"/>
      <c r="L799" s="182">
        <v>-20.583791732788089</v>
      </c>
      <c r="M799" s="182">
        <v>13.863860212846751</v>
      </c>
      <c r="N799" s="182"/>
      <c r="O799" s="182"/>
      <c r="P799" s="184"/>
      <c r="Q799" s="49"/>
      <c r="R799" s="49"/>
      <c r="S799" s="49"/>
      <c r="T799" s="49"/>
    </row>
    <row r="800" spans="1:20" s="29" customFormat="1">
      <c r="A800" s="182">
        <v>797</v>
      </c>
      <c r="B800" s="182">
        <v>49.901467816517268</v>
      </c>
      <c r="C800" s="182">
        <v>50.085991245821027</v>
      </c>
      <c r="D800" s="191"/>
      <c r="E800" s="183"/>
      <c r="F800" s="182">
        <v>1150.4970245731611</v>
      </c>
      <c r="G800" s="182">
        <v>79.992734879255295</v>
      </c>
      <c r="H800" s="183"/>
      <c r="I800" s="183"/>
      <c r="J800" s="183"/>
      <c r="K800" s="183"/>
      <c r="L800" s="182">
        <v>-19.805055618286129</v>
      </c>
      <c r="M800" s="182">
        <v>13.085124098344791</v>
      </c>
      <c r="N800" s="182"/>
      <c r="O800" s="182"/>
      <c r="P800" s="184"/>
      <c r="Q800" s="49"/>
      <c r="R800" s="49"/>
      <c r="S800" s="49"/>
      <c r="T800" s="49"/>
    </row>
    <row r="801" spans="1:20" s="29" customFormat="1">
      <c r="A801" s="182">
        <v>798</v>
      </c>
      <c r="B801" s="182">
        <v>46.044826297340947</v>
      </c>
      <c r="C801" s="182">
        <v>45.945233884047823</v>
      </c>
      <c r="D801" s="191"/>
      <c r="E801" s="183"/>
      <c r="F801" s="182">
        <v>1308.5299819753629</v>
      </c>
      <c r="G801" s="182">
        <v>80.078686565160751</v>
      </c>
      <c r="H801" s="183"/>
      <c r="I801" s="183"/>
      <c r="J801" s="183"/>
      <c r="K801" s="183"/>
      <c r="L801" s="182">
        <v>-20.668256759643551</v>
      </c>
      <c r="M801" s="182">
        <v>13.948325239702211</v>
      </c>
      <c r="N801" s="182"/>
      <c r="O801" s="182"/>
      <c r="P801" s="184"/>
      <c r="Q801" s="49"/>
      <c r="R801" s="49"/>
      <c r="S801" s="49"/>
      <c r="T801" s="49"/>
    </row>
    <row r="802" spans="1:20" s="29" customFormat="1">
      <c r="A802" s="182">
        <v>799</v>
      </c>
      <c r="B802" s="182">
        <v>43.606276818939897</v>
      </c>
      <c r="C802" s="182">
        <v>43.246978916294879</v>
      </c>
      <c r="D802" s="191"/>
      <c r="E802" s="183"/>
      <c r="F802" s="182">
        <v>1239.2297942753951</v>
      </c>
      <c r="G802" s="182">
        <v>80.171797394752502</v>
      </c>
      <c r="H802" s="183"/>
      <c r="I802" s="183"/>
      <c r="J802" s="183"/>
      <c r="K802" s="183"/>
      <c r="L802" s="182">
        <v>-20.316768646240231</v>
      </c>
      <c r="M802" s="182">
        <v>13.59683712629889</v>
      </c>
      <c r="N802" s="182"/>
      <c r="O802" s="182"/>
      <c r="P802" s="184"/>
      <c r="Q802" s="49"/>
      <c r="R802" s="49"/>
      <c r="S802" s="49"/>
      <c r="T802" s="49"/>
    </row>
    <row r="803" spans="1:20" s="29" customFormat="1">
      <c r="A803" s="182">
        <v>800</v>
      </c>
      <c r="B803" s="182">
        <v>41.976183321288332</v>
      </c>
      <c r="C803" s="182">
        <v>41.979126265136948</v>
      </c>
      <c r="D803" s="191"/>
      <c r="E803" s="183"/>
      <c r="F803" s="182">
        <v>1192.904802161713</v>
      </c>
      <c r="G803" s="182">
        <v>80.261613428592682</v>
      </c>
      <c r="H803" s="183"/>
      <c r="I803" s="183"/>
      <c r="J803" s="183"/>
      <c r="K803" s="183"/>
      <c r="L803" s="182">
        <v>-2.1665432453155522</v>
      </c>
      <c r="M803" s="182">
        <v>-4.5533882746257879</v>
      </c>
      <c r="N803" s="182"/>
      <c r="O803" s="182"/>
      <c r="P803" s="184"/>
      <c r="Q803" s="49"/>
      <c r="R803" s="49"/>
      <c r="S803" s="49"/>
      <c r="T803" s="49"/>
    </row>
    <row r="804" spans="1:20" s="29" customFormat="1">
      <c r="A804" s="182">
        <v>801</v>
      </c>
      <c r="B804" s="182">
        <v>42.837352848985446</v>
      </c>
      <c r="C804" s="182">
        <v>43.132382093721439</v>
      </c>
      <c r="D804" s="191"/>
      <c r="E804" s="183"/>
      <c r="F804" s="182">
        <v>1217.3780435043629</v>
      </c>
      <c r="G804" s="182">
        <v>80.350162655115128</v>
      </c>
      <c r="H804" s="183"/>
      <c r="I804" s="183"/>
      <c r="J804" s="183"/>
      <c r="K804" s="183"/>
      <c r="L804" s="182">
        <v>-3.416028738021851</v>
      </c>
      <c r="M804" s="182">
        <v>-3.3039027819194891</v>
      </c>
      <c r="N804" s="182"/>
      <c r="O804" s="182"/>
      <c r="P804" s="184"/>
      <c r="Q804" s="49"/>
      <c r="R804" s="49"/>
      <c r="S804" s="49"/>
      <c r="T804" s="49"/>
    </row>
    <row r="805" spans="1:20" s="29" customFormat="1">
      <c r="A805" s="182">
        <v>802</v>
      </c>
      <c r="B805" s="182">
        <v>41.525861923168783</v>
      </c>
      <c r="C805" s="182">
        <v>41.676483645236139</v>
      </c>
      <c r="D805" s="191"/>
      <c r="E805" s="183"/>
      <c r="F805" s="182">
        <v>1180.107293769363</v>
      </c>
      <c r="G805" s="182">
        <v>80.438711881637573</v>
      </c>
      <c r="H805" s="183"/>
      <c r="I805" s="183"/>
      <c r="J805" s="183"/>
      <c r="K805" s="183"/>
      <c r="L805" s="182">
        <v>-2.1665432453155522</v>
      </c>
      <c r="M805" s="182">
        <v>-4.5533882746257879</v>
      </c>
      <c r="N805" s="182"/>
      <c r="O805" s="182"/>
      <c r="P805" s="184"/>
      <c r="Q805" s="49"/>
      <c r="R805" s="49"/>
      <c r="S805" s="49"/>
      <c r="T805" s="49"/>
    </row>
    <row r="806" spans="1:20" s="29" customFormat="1">
      <c r="A806" s="182">
        <v>803</v>
      </c>
      <c r="B806" s="182">
        <v>44.041292892380483</v>
      </c>
      <c r="C806" s="182">
        <v>44.421745370350678</v>
      </c>
      <c r="D806" s="191"/>
      <c r="E806" s="183"/>
      <c r="F806" s="182">
        <v>1251.59262087859</v>
      </c>
      <c r="G806" s="182">
        <v>80.52466356754303</v>
      </c>
      <c r="H806" s="183"/>
      <c r="I806" s="183"/>
      <c r="J806" s="183"/>
      <c r="K806" s="183"/>
      <c r="L806" s="182">
        <v>-7.6388120651245117</v>
      </c>
      <c r="M806" s="182">
        <v>0.91888054518317208</v>
      </c>
      <c r="N806" s="182"/>
      <c r="O806" s="182"/>
      <c r="P806" s="184"/>
      <c r="Q806" s="49"/>
      <c r="R806" s="49"/>
      <c r="S806" s="49"/>
      <c r="T806" s="49"/>
    </row>
    <row r="807" spans="1:20" s="29" customFormat="1">
      <c r="A807" s="182">
        <v>804</v>
      </c>
      <c r="B807" s="182">
        <v>47.392819320346383</v>
      </c>
      <c r="C807" s="182">
        <v>47.177581091511769</v>
      </c>
      <c r="D807" s="191"/>
      <c r="E807" s="183"/>
      <c r="F807" s="182">
        <v>1346.837958176772</v>
      </c>
      <c r="G807" s="182">
        <v>80.615964382886887</v>
      </c>
      <c r="H807" s="183"/>
      <c r="I807" s="183"/>
      <c r="J807" s="183"/>
      <c r="K807" s="183"/>
      <c r="L807" s="182">
        <v>-11.87383460998535</v>
      </c>
      <c r="M807" s="182">
        <v>5.1539030900440119</v>
      </c>
      <c r="N807" s="182"/>
      <c r="O807" s="182"/>
      <c r="P807" s="184"/>
      <c r="Q807" s="49"/>
      <c r="R807" s="49"/>
      <c r="S807" s="49"/>
      <c r="T807" s="49"/>
    </row>
    <row r="808" spans="1:20" s="29" customFormat="1">
      <c r="A808" s="182">
        <v>805</v>
      </c>
      <c r="B808" s="182">
        <v>49.806148831617968</v>
      </c>
      <c r="C808" s="182">
        <v>49.387268947092295</v>
      </c>
      <c r="D808" s="191"/>
      <c r="E808" s="183"/>
      <c r="F808" s="182">
        <v>1415.4215418695801</v>
      </c>
      <c r="G808" s="182">
        <v>80.709075212478638</v>
      </c>
      <c r="H808" s="183"/>
      <c r="I808" s="183"/>
      <c r="J808" s="183"/>
      <c r="K808" s="183"/>
      <c r="L808" s="182">
        <v>-7.4162578582763672</v>
      </c>
      <c r="M808" s="182">
        <v>0.69632633833502755</v>
      </c>
      <c r="N808" s="182"/>
      <c r="O808" s="182"/>
      <c r="P808" s="184"/>
      <c r="Q808" s="49"/>
      <c r="R808" s="49"/>
      <c r="S808" s="49"/>
      <c r="T808" s="49"/>
    </row>
    <row r="809" spans="1:20" s="29" customFormat="1">
      <c r="A809" s="182">
        <v>806</v>
      </c>
      <c r="B809" s="182">
        <v>52.304506361803497</v>
      </c>
      <c r="C809" s="182">
        <v>52.820238856441371</v>
      </c>
      <c r="D809" s="191"/>
      <c r="E809" s="183"/>
      <c r="F809" s="182">
        <v>1486.421391295235</v>
      </c>
      <c r="G809" s="182">
        <v>80.798864126205444</v>
      </c>
      <c r="H809" s="183"/>
      <c r="I809" s="183"/>
      <c r="J809" s="183"/>
      <c r="K809" s="183"/>
      <c r="L809" s="182">
        <v>-2.7140507698059082</v>
      </c>
      <c r="M809" s="182">
        <v>-4.0058807501354314</v>
      </c>
      <c r="N809" s="182"/>
      <c r="O809" s="182"/>
      <c r="P809" s="184"/>
      <c r="Q809" s="49"/>
      <c r="R809" s="49"/>
      <c r="S809" s="49"/>
      <c r="T809" s="49"/>
    </row>
    <row r="810" spans="1:20" s="29" customFormat="1">
      <c r="A810" s="182">
        <v>807</v>
      </c>
      <c r="B810" s="182">
        <v>52.783977101059733</v>
      </c>
      <c r="C810" s="182">
        <v>53.295575776738652</v>
      </c>
      <c r="D810" s="191"/>
      <c r="E810" s="183"/>
      <c r="F810" s="182">
        <v>1500.047283458345</v>
      </c>
      <c r="G810" s="182">
        <v>80.881830990314484</v>
      </c>
      <c r="H810" s="183"/>
      <c r="I810" s="183"/>
      <c r="J810" s="183"/>
      <c r="K810" s="183"/>
      <c r="L810" s="182">
        <v>-2.1665432453155522</v>
      </c>
      <c r="M810" s="182">
        <v>-4.5533882746257879</v>
      </c>
      <c r="N810" s="182"/>
      <c r="O810" s="182"/>
      <c r="P810" s="184"/>
      <c r="Q810" s="49"/>
      <c r="R810" s="49"/>
      <c r="S810" s="49"/>
      <c r="T810" s="49"/>
    </row>
    <row r="811" spans="1:20" s="29" customFormat="1">
      <c r="A811" s="182">
        <v>808</v>
      </c>
      <c r="B811" s="182">
        <v>52.974470797837313</v>
      </c>
      <c r="C811" s="182">
        <v>52.76347058726396</v>
      </c>
      <c r="D811" s="191"/>
      <c r="E811" s="183"/>
      <c r="F811" s="182">
        <v>1505.4608496210469</v>
      </c>
      <c r="G811" s="182">
        <v>80.964797854423523</v>
      </c>
      <c r="H811" s="183"/>
      <c r="I811" s="183"/>
      <c r="J811" s="183"/>
      <c r="K811" s="183"/>
      <c r="L811" s="182">
        <v>-2.1665432453155522</v>
      </c>
      <c r="M811" s="182">
        <v>-4.5533882746257879</v>
      </c>
      <c r="N811" s="182"/>
      <c r="O811" s="182"/>
      <c r="P811" s="184"/>
      <c r="Q811" s="49"/>
      <c r="R811" s="49"/>
      <c r="S811" s="49"/>
      <c r="T811" s="49"/>
    </row>
    <row r="812" spans="1:20" s="29" customFormat="1">
      <c r="A812" s="182">
        <v>809</v>
      </c>
      <c r="B812" s="182">
        <v>52.117007091384863</v>
      </c>
      <c r="C812" s="182">
        <v>52.234354439947651</v>
      </c>
      <c r="D812" s="191"/>
      <c r="E812" s="183"/>
      <c r="F812" s="182">
        <v>1481.092922568761</v>
      </c>
      <c r="G812" s="182">
        <v>81.04863104224205</v>
      </c>
      <c r="H812" s="183"/>
      <c r="I812" s="183"/>
      <c r="J812" s="183"/>
      <c r="K812" s="183"/>
      <c r="L812" s="182">
        <v>-15.90072822570801</v>
      </c>
      <c r="M812" s="182">
        <v>9.1807967057666673</v>
      </c>
      <c r="N812" s="182"/>
      <c r="O812" s="182"/>
      <c r="P812" s="184"/>
      <c r="Q812" s="49"/>
      <c r="R812" s="49"/>
      <c r="S812" s="49"/>
      <c r="T812" s="49"/>
    </row>
    <row r="813" spans="1:20" s="29" customFormat="1">
      <c r="A813" s="182">
        <v>810</v>
      </c>
      <c r="B813" s="182">
        <v>50.07279475001414</v>
      </c>
      <c r="C813" s="182">
        <v>49.588661756018332</v>
      </c>
      <c r="D813" s="191"/>
      <c r="E813" s="183"/>
      <c r="F813" s="182">
        <v>1422.9992483536821</v>
      </c>
      <c r="G813" s="182">
        <v>81.131597906351089</v>
      </c>
      <c r="H813" s="183"/>
      <c r="I813" s="183"/>
      <c r="J813" s="183"/>
      <c r="K813" s="183"/>
      <c r="L813" s="182">
        <v>-20.596933364868161</v>
      </c>
      <c r="M813" s="182">
        <v>13.87700184492682</v>
      </c>
      <c r="N813" s="182"/>
      <c r="O813" s="182"/>
      <c r="P813" s="184"/>
      <c r="Q813" s="49"/>
      <c r="R813" s="49"/>
      <c r="S813" s="49"/>
      <c r="T813" s="49"/>
    </row>
    <row r="814" spans="1:20" s="29" customFormat="1">
      <c r="A814" s="182">
        <v>811</v>
      </c>
      <c r="B814" s="182">
        <v>48.372349216281698</v>
      </c>
      <c r="C814" s="182">
        <v>48.173473091764876</v>
      </c>
      <c r="D814" s="191"/>
      <c r="E814" s="183"/>
      <c r="F814" s="182">
        <v>1374.6749491319581</v>
      </c>
      <c r="G814" s="182">
        <v>81.221386820077896</v>
      </c>
      <c r="H814" s="183"/>
      <c r="I814" s="183"/>
      <c r="J814" s="183"/>
      <c r="K814" s="183"/>
      <c r="L814" s="182">
        <v>-20.316768646240231</v>
      </c>
      <c r="M814" s="182">
        <v>13.59683712629889</v>
      </c>
      <c r="N814" s="182"/>
      <c r="O814" s="182"/>
      <c r="P814" s="184"/>
      <c r="Q814" s="49"/>
      <c r="R814" s="49"/>
      <c r="S814" s="49"/>
      <c r="T814" s="49"/>
    </row>
    <row r="815" spans="1:20" s="29" customFormat="1">
      <c r="A815" s="182">
        <v>812</v>
      </c>
      <c r="B815" s="182">
        <v>44.775886383700247</v>
      </c>
      <c r="C815" s="182">
        <v>45.148096527067615</v>
      </c>
      <c r="D815" s="191"/>
      <c r="E815" s="183"/>
      <c r="F815" s="182">
        <v>1272.4684728798229</v>
      </c>
      <c r="G815" s="182">
        <v>81.31283900141716</v>
      </c>
      <c r="H815" s="183"/>
      <c r="I815" s="183"/>
      <c r="J815" s="183"/>
      <c r="K815" s="183"/>
      <c r="L815" s="182">
        <v>-20.30568695068359</v>
      </c>
      <c r="M815" s="182">
        <v>13.58575543074225</v>
      </c>
      <c r="N815" s="182"/>
      <c r="O815" s="182"/>
      <c r="P815" s="184"/>
      <c r="Q815" s="49"/>
      <c r="R815" s="49"/>
      <c r="S815" s="49"/>
      <c r="T815" s="49"/>
    </row>
    <row r="816" spans="1:20" s="29" customFormat="1">
      <c r="A816" s="182">
        <v>813</v>
      </c>
      <c r="B816" s="182">
        <v>39.704299851864697</v>
      </c>
      <c r="C816" s="182">
        <v>40.048118362760349</v>
      </c>
      <c r="D816" s="191"/>
      <c r="E816" s="183"/>
      <c r="F816" s="182">
        <v>1530.8562432317749</v>
      </c>
      <c r="G816" s="182">
        <v>81.401590645313263</v>
      </c>
      <c r="H816" s="183"/>
      <c r="I816" s="183"/>
      <c r="J816" s="183"/>
      <c r="K816" s="183"/>
      <c r="L816" s="182">
        <v>0</v>
      </c>
      <c r="M816" s="182">
        <v>-6.7199315199413396</v>
      </c>
      <c r="N816" s="182"/>
      <c r="O816" s="182"/>
      <c r="P816" s="184"/>
      <c r="Q816" s="49"/>
      <c r="R816" s="49"/>
      <c r="S816" s="49"/>
      <c r="T816" s="49"/>
    </row>
    <row r="817" spans="1:20" s="29" customFormat="1">
      <c r="A817" s="182">
        <v>814</v>
      </c>
      <c r="B817" s="182">
        <v>36.033150599621287</v>
      </c>
      <c r="C817" s="182">
        <v>36.173665222160324</v>
      </c>
      <c r="D817" s="191"/>
      <c r="E817" s="183"/>
      <c r="F817" s="182">
        <v>1389.3098169353659</v>
      </c>
      <c r="G817" s="182">
        <v>81.468176573514938</v>
      </c>
      <c r="H817" s="183"/>
      <c r="I817" s="183"/>
      <c r="J817" s="183"/>
      <c r="K817" s="183"/>
      <c r="L817" s="182">
        <v>0</v>
      </c>
      <c r="M817" s="182">
        <v>-6.7199315199413396</v>
      </c>
      <c r="N817" s="182"/>
      <c r="O817" s="182"/>
      <c r="P817" s="184"/>
      <c r="Q817" s="49"/>
      <c r="R817" s="49"/>
      <c r="S817" s="49"/>
      <c r="T817" s="49"/>
    </row>
    <row r="818" spans="1:20" s="29" customFormat="1">
      <c r="A818" s="182">
        <v>815</v>
      </c>
      <c r="B818" s="182">
        <v>31.91949929631048</v>
      </c>
      <c r="C818" s="182">
        <v>31.642225902227125</v>
      </c>
      <c r="D818" s="191"/>
      <c r="E818" s="183"/>
      <c r="F818" s="182">
        <v>1230.702089217026</v>
      </c>
      <c r="G818" s="182">
        <v>81.535522371530533</v>
      </c>
      <c r="H818" s="183"/>
      <c r="I818" s="183"/>
      <c r="J818" s="183"/>
      <c r="K818" s="183"/>
      <c r="L818" s="182">
        <v>0</v>
      </c>
      <c r="M818" s="182">
        <v>-6.7199315199413396</v>
      </c>
      <c r="N818" s="182"/>
      <c r="O818" s="182"/>
      <c r="P818" s="184"/>
      <c r="Q818" s="49"/>
      <c r="R818" s="49"/>
      <c r="S818" s="49"/>
      <c r="T818" s="49"/>
    </row>
    <row r="819" spans="1:20" s="29" customFormat="1">
      <c r="A819" s="182">
        <v>816</v>
      </c>
      <c r="B819" s="182">
        <v>28.254511719266549</v>
      </c>
      <c r="C819" s="182">
        <v>28.422873132810842</v>
      </c>
      <c r="D819" s="191"/>
      <c r="E819" s="183"/>
      <c r="F819" s="182">
        <v>1089.393235147885</v>
      </c>
      <c r="G819" s="182">
        <v>81.601232022047043</v>
      </c>
      <c r="H819" s="183"/>
      <c r="I819" s="183"/>
      <c r="J819" s="183"/>
      <c r="K819" s="183"/>
      <c r="L819" s="182">
        <v>0</v>
      </c>
      <c r="M819" s="182">
        <v>-6.7199315199413396</v>
      </c>
      <c r="N819" s="182"/>
      <c r="O819" s="182"/>
      <c r="P819" s="184"/>
      <c r="Q819" s="49"/>
      <c r="R819" s="49"/>
      <c r="S819" s="49"/>
      <c r="T819" s="49"/>
    </row>
    <row r="820" spans="1:20" s="29" customFormat="1">
      <c r="A820" s="182">
        <v>817</v>
      </c>
      <c r="B820" s="182">
        <v>23.231568748578049</v>
      </c>
      <c r="C820" s="182">
        <v>23.199871004603555</v>
      </c>
      <c r="D820" s="191"/>
      <c r="E820" s="183"/>
      <c r="F820" s="182">
        <v>1431.3389785050269</v>
      </c>
      <c r="G820" s="182">
        <v>81.660771995782852</v>
      </c>
      <c r="H820" s="183"/>
      <c r="I820" s="183"/>
      <c r="J820" s="183"/>
      <c r="K820" s="183"/>
      <c r="L820" s="182">
        <v>0</v>
      </c>
      <c r="M820" s="182">
        <v>-6.7199315199413396</v>
      </c>
      <c r="N820" s="182"/>
      <c r="O820" s="182"/>
      <c r="P820" s="184"/>
      <c r="Q820" s="49"/>
      <c r="R820" s="49"/>
      <c r="S820" s="49"/>
      <c r="T820" s="49"/>
    </row>
    <row r="821" spans="1:20" s="29" customFormat="1">
      <c r="A821" s="182">
        <v>818</v>
      </c>
      <c r="B821" s="182">
        <v>18.139794993495009</v>
      </c>
      <c r="C821" s="182">
        <v>18.28221972560403</v>
      </c>
      <c r="D821" s="191"/>
      <c r="E821" s="183"/>
      <c r="F821" s="182">
        <v>1117.625585997888</v>
      </c>
      <c r="G821" s="182">
        <v>81.726454526185989</v>
      </c>
      <c r="H821" s="183"/>
      <c r="I821" s="183"/>
      <c r="J821" s="183"/>
      <c r="K821" s="183"/>
      <c r="L821" s="182">
        <v>0</v>
      </c>
      <c r="M821" s="182">
        <v>-6.7199315199413396</v>
      </c>
      <c r="N821" s="182"/>
      <c r="O821" s="182"/>
      <c r="P821" s="184"/>
      <c r="Q821" s="49"/>
      <c r="R821" s="49"/>
      <c r="S821" s="49"/>
      <c r="T821" s="49"/>
    </row>
    <row r="822" spans="1:20" s="29" customFormat="1">
      <c r="A822" s="182">
        <v>819</v>
      </c>
      <c r="B822" s="182">
        <v>16.947734248302879</v>
      </c>
      <c r="C822" s="182">
        <v>16.945193726723492</v>
      </c>
      <c r="D822" s="191"/>
      <c r="E822" s="183"/>
      <c r="F822" s="182">
        <v>1044.1805669462281</v>
      </c>
      <c r="G822" s="182">
        <v>81.788299828767776</v>
      </c>
      <c r="H822" s="183"/>
      <c r="I822" s="183"/>
      <c r="J822" s="183"/>
      <c r="K822" s="183"/>
      <c r="L822" s="182">
        <v>0</v>
      </c>
      <c r="M822" s="182">
        <v>-6.7199315199413396</v>
      </c>
      <c r="N822" s="182"/>
      <c r="O822" s="182"/>
      <c r="P822" s="184"/>
      <c r="Q822" s="49"/>
      <c r="R822" s="49"/>
      <c r="S822" s="49"/>
      <c r="T822" s="49"/>
    </row>
    <row r="823" spans="1:20" s="29" customFormat="1">
      <c r="A823" s="182">
        <v>820</v>
      </c>
      <c r="B823" s="182">
        <v>18.68080208066182</v>
      </c>
      <c r="C823" s="182">
        <v>18.728094809488695</v>
      </c>
      <c r="D823" s="191"/>
      <c r="E823" s="183"/>
      <c r="F823" s="182">
        <v>1150.958014138183</v>
      </c>
      <c r="G823" s="182">
        <v>81.843315094709396</v>
      </c>
      <c r="H823" s="183"/>
      <c r="I823" s="183"/>
      <c r="J823" s="183"/>
      <c r="K823" s="183"/>
      <c r="L823" s="182">
        <v>0</v>
      </c>
      <c r="M823" s="182">
        <v>-6.7199315199413396</v>
      </c>
      <c r="N823" s="182"/>
      <c r="O823" s="182"/>
      <c r="P823" s="184"/>
      <c r="Q823" s="49"/>
      <c r="R823" s="49"/>
      <c r="S823" s="49"/>
      <c r="T823" s="49"/>
    </row>
    <row r="824" spans="1:20" s="29" customFormat="1">
      <c r="A824" s="182">
        <v>821</v>
      </c>
      <c r="B824" s="182">
        <v>20.297518093468721</v>
      </c>
      <c r="C824" s="182">
        <v>20.385521651472832</v>
      </c>
      <c r="D824" s="191"/>
      <c r="E824" s="183"/>
      <c r="F824" s="182">
        <v>1250.5666972795</v>
      </c>
      <c r="G824" s="182">
        <v>81.905160397291183</v>
      </c>
      <c r="H824" s="183"/>
      <c r="I824" s="183"/>
      <c r="J824" s="183"/>
      <c r="K824" s="183"/>
      <c r="L824" s="182">
        <v>0</v>
      </c>
      <c r="M824" s="182">
        <v>-6.7199315199413396</v>
      </c>
      <c r="N824" s="182"/>
      <c r="O824" s="182"/>
      <c r="P824" s="184"/>
      <c r="Q824" s="49"/>
      <c r="R824" s="49"/>
      <c r="S824" s="49"/>
      <c r="T824" s="49"/>
    </row>
    <row r="825" spans="1:20" s="29" customFormat="1">
      <c r="A825" s="182">
        <v>822</v>
      </c>
      <c r="B825" s="182">
        <v>24.195466134226919</v>
      </c>
      <c r="C825" s="182">
        <v>24.009093896163751</v>
      </c>
      <c r="D825" s="191"/>
      <c r="E825" s="183"/>
      <c r="F825" s="182">
        <v>1490.726714478865</v>
      </c>
      <c r="G825" s="182">
        <v>81.980468511581421</v>
      </c>
      <c r="H825" s="183"/>
      <c r="I825" s="183"/>
      <c r="J825" s="183"/>
      <c r="K825" s="183"/>
      <c r="L825" s="182">
        <v>0</v>
      </c>
      <c r="M825" s="182">
        <v>-6.7199315199413396</v>
      </c>
      <c r="N825" s="182"/>
      <c r="O825" s="182"/>
      <c r="P825" s="184"/>
      <c r="Q825" s="49"/>
      <c r="R825" s="49"/>
      <c r="S825" s="49"/>
      <c r="T825" s="49"/>
    </row>
    <row r="826" spans="1:20" s="29" customFormat="1">
      <c r="A826" s="182">
        <v>823</v>
      </c>
      <c r="B826" s="182">
        <v>26.710280844734282</v>
      </c>
      <c r="C826" s="182">
        <v>26.559222015371407</v>
      </c>
      <c r="D826" s="191"/>
      <c r="E826" s="183"/>
      <c r="F826" s="182">
        <v>1645.668611624106</v>
      </c>
      <c r="G826" s="182">
        <v>82.049781501293182</v>
      </c>
      <c r="H826" s="183"/>
      <c r="I826" s="183"/>
      <c r="J826" s="183"/>
      <c r="K826" s="183"/>
      <c r="L826" s="182">
        <v>0</v>
      </c>
      <c r="M826" s="182">
        <v>-6.7199315199413396</v>
      </c>
      <c r="N826" s="182"/>
      <c r="O826" s="182"/>
      <c r="P826" s="184"/>
      <c r="Q826" s="49"/>
      <c r="R826" s="49"/>
      <c r="S826" s="49"/>
      <c r="T826" s="49"/>
    </row>
    <row r="827" spans="1:20" s="29" customFormat="1">
      <c r="A827" s="182">
        <v>824</v>
      </c>
      <c r="B827" s="182">
        <v>29.300755171514719</v>
      </c>
      <c r="C827" s="182">
        <v>29.10119100530633</v>
      </c>
      <c r="D827" s="191"/>
      <c r="E827" s="183"/>
      <c r="F827" s="182">
        <v>1805.272536473791</v>
      </c>
      <c r="G827" s="182">
        <v>82.123680979013443</v>
      </c>
      <c r="H827" s="183"/>
      <c r="I827" s="183"/>
      <c r="J827" s="183"/>
      <c r="K827" s="183"/>
      <c r="L827" s="182">
        <v>0</v>
      </c>
      <c r="M827" s="182">
        <v>-6.7199315199413396</v>
      </c>
      <c r="N827" s="182"/>
      <c r="O827" s="182"/>
      <c r="P827" s="184"/>
      <c r="Q827" s="49"/>
      <c r="R827" s="49"/>
      <c r="S827" s="49"/>
      <c r="T827" s="49"/>
    </row>
    <row r="828" spans="1:20" s="29" customFormat="1">
      <c r="A828" s="182">
        <v>825</v>
      </c>
      <c r="B828" s="182">
        <v>30.410713006330379</v>
      </c>
      <c r="C828" s="182">
        <v>30.169958429069482</v>
      </c>
      <c r="D828" s="191"/>
      <c r="E828" s="183"/>
      <c r="F828" s="182">
        <v>1873.6590466859329</v>
      </c>
      <c r="G828" s="182">
        <v>82.197580456733704</v>
      </c>
      <c r="H828" s="183"/>
      <c r="I828" s="183"/>
      <c r="J828" s="183"/>
      <c r="K828" s="183"/>
      <c r="L828" s="182">
        <v>0</v>
      </c>
      <c r="M828" s="182">
        <v>-6.7199315199413396</v>
      </c>
      <c r="N828" s="182"/>
      <c r="O828" s="182"/>
      <c r="P828" s="184"/>
      <c r="Q828" s="49"/>
      <c r="R828" s="49"/>
      <c r="S828" s="49"/>
      <c r="T828" s="49"/>
    </row>
    <row r="829" spans="1:20" s="29" customFormat="1">
      <c r="A829" s="182">
        <v>826</v>
      </c>
      <c r="B829" s="182">
        <v>33.491161437274457</v>
      </c>
      <c r="C829" s="182">
        <v>33.284841954027236</v>
      </c>
      <c r="D829" s="191"/>
      <c r="E829" s="183"/>
      <c r="F829" s="182">
        <v>1291.3000521442509</v>
      </c>
      <c r="G829" s="182">
        <v>82.272077322006226</v>
      </c>
      <c r="H829" s="183"/>
      <c r="I829" s="183"/>
      <c r="J829" s="183"/>
      <c r="K829" s="183"/>
      <c r="L829" s="182">
        <v>0</v>
      </c>
      <c r="M829" s="182">
        <v>-6.7199315199413396</v>
      </c>
      <c r="N829" s="182"/>
      <c r="O829" s="182"/>
      <c r="P829" s="184"/>
      <c r="Q829" s="49"/>
      <c r="R829" s="49"/>
      <c r="S829" s="49"/>
      <c r="T829" s="49"/>
    </row>
    <row r="830" spans="1:20" s="29" customFormat="1">
      <c r="A830" s="182">
        <v>827</v>
      </c>
      <c r="B830" s="182">
        <v>36.040746228931788</v>
      </c>
      <c r="C830" s="182">
        <v>35.839617512639883</v>
      </c>
      <c r="D830" s="191"/>
      <c r="E830" s="183"/>
      <c r="F830" s="182">
        <v>1389.6023067585541</v>
      </c>
      <c r="G830" s="182">
        <v>82.349724262952805</v>
      </c>
      <c r="H830" s="183"/>
      <c r="I830" s="183"/>
      <c r="J830" s="183"/>
      <c r="K830" s="183"/>
      <c r="L830" s="182">
        <v>0</v>
      </c>
      <c r="M830" s="182">
        <v>-6.7199315199413396</v>
      </c>
      <c r="N830" s="182"/>
      <c r="O830" s="182"/>
      <c r="P830" s="184"/>
      <c r="Q830" s="49"/>
      <c r="R830" s="49"/>
      <c r="S830" s="49"/>
      <c r="T830" s="49"/>
    </row>
    <row r="831" spans="1:20" s="29" customFormat="1">
      <c r="A831" s="182">
        <v>828</v>
      </c>
      <c r="B831" s="182">
        <v>37.864226006395043</v>
      </c>
      <c r="C831" s="182">
        <v>37.961217272292139</v>
      </c>
      <c r="D831" s="191"/>
      <c r="E831" s="183"/>
      <c r="F831" s="182">
        <v>1459.909558998346</v>
      </c>
      <c r="G831" s="182">
        <v>82.427522569894791</v>
      </c>
      <c r="H831" s="183"/>
      <c r="I831" s="183"/>
      <c r="J831" s="183"/>
      <c r="K831" s="183"/>
      <c r="L831" s="182">
        <v>0</v>
      </c>
      <c r="M831" s="182">
        <v>-6.7199315199413396</v>
      </c>
      <c r="N831" s="182"/>
      <c r="O831" s="182"/>
      <c r="P831" s="184"/>
      <c r="Q831" s="49"/>
      <c r="R831" s="49"/>
      <c r="S831" s="49"/>
      <c r="T831" s="49"/>
    </row>
    <row r="832" spans="1:20" s="29" customFormat="1">
      <c r="A832" s="182">
        <v>829</v>
      </c>
      <c r="B832" s="182">
        <v>39.52901653992766</v>
      </c>
      <c r="C832" s="182">
        <v>39.188576086586806</v>
      </c>
      <c r="D832" s="191"/>
      <c r="E832" s="183"/>
      <c r="F832" s="182">
        <v>1524.097573104807</v>
      </c>
      <c r="G832" s="182">
        <v>82.501965194940567</v>
      </c>
      <c r="H832" s="183"/>
      <c r="I832" s="183"/>
      <c r="J832" s="183"/>
      <c r="K832" s="183"/>
      <c r="L832" s="182">
        <v>0</v>
      </c>
      <c r="M832" s="182">
        <v>-6.7199315199413396</v>
      </c>
      <c r="N832" s="182"/>
      <c r="O832" s="182"/>
      <c r="P832" s="184"/>
      <c r="Q832" s="49"/>
      <c r="R832" s="49"/>
      <c r="S832" s="49"/>
      <c r="T832" s="49"/>
    </row>
    <row r="833" spans="1:20" s="29" customFormat="1">
      <c r="A833" s="182">
        <v>830</v>
      </c>
      <c r="B833" s="182">
        <v>42.380860017078383</v>
      </c>
      <c r="C833" s="182">
        <v>42.439683763819993</v>
      </c>
      <c r="D833" s="191"/>
      <c r="E833" s="183"/>
      <c r="F833" s="182">
        <v>1634.055134644525</v>
      </c>
      <c r="G833" s="182">
        <v>82.572144508361816</v>
      </c>
      <c r="H833" s="183"/>
      <c r="I833" s="183"/>
      <c r="J833" s="183"/>
      <c r="K833" s="183"/>
      <c r="L833" s="182">
        <v>-13.79842472076416</v>
      </c>
      <c r="M833" s="182">
        <v>7.0784932008228214</v>
      </c>
      <c r="N833" s="182"/>
      <c r="O833" s="182"/>
      <c r="P833" s="184"/>
      <c r="Q833" s="49"/>
      <c r="R833" s="49"/>
      <c r="S833" s="49"/>
      <c r="T833" s="49"/>
    </row>
    <row r="834" spans="1:20" s="29" customFormat="1">
      <c r="A834" s="182">
        <v>831</v>
      </c>
      <c r="B834" s="182">
        <v>45.246353637945937</v>
      </c>
      <c r="C834" s="182">
        <v>45.475060856587007</v>
      </c>
      <c r="D834" s="191"/>
      <c r="E834" s="183"/>
      <c r="F834" s="182">
        <v>1285.838498509688</v>
      </c>
      <c r="G834" s="182">
        <v>82.646043986082077</v>
      </c>
      <c r="H834" s="183"/>
      <c r="I834" s="183"/>
      <c r="J834" s="183"/>
      <c r="K834" s="183"/>
      <c r="L834" s="182">
        <v>-13.75080585479736</v>
      </c>
      <c r="M834" s="182">
        <v>7.0308743348560236</v>
      </c>
      <c r="N834" s="182"/>
      <c r="O834" s="182"/>
      <c r="P834" s="184"/>
      <c r="Q834" s="49"/>
      <c r="R834" s="49"/>
      <c r="S834" s="49"/>
      <c r="T834" s="49"/>
    </row>
    <row r="835" spans="1:20" s="29" customFormat="1">
      <c r="A835" s="182">
        <v>832</v>
      </c>
      <c r="B835" s="182">
        <v>44.865449602030537</v>
      </c>
      <c r="C835" s="182">
        <v>44.540924985394753</v>
      </c>
      <c r="D835" s="191"/>
      <c r="E835" s="183"/>
      <c r="F835" s="182">
        <v>1275.0137350925761</v>
      </c>
      <c r="G835" s="182">
        <v>82.723690927028656</v>
      </c>
      <c r="H835" s="183"/>
      <c r="I835" s="183"/>
      <c r="J835" s="183"/>
      <c r="K835" s="183"/>
      <c r="L835" s="182">
        <v>-10.740159034729</v>
      </c>
      <c r="M835" s="182">
        <v>4.0202275147876643</v>
      </c>
      <c r="N835" s="182"/>
      <c r="O835" s="182"/>
      <c r="P835" s="184"/>
      <c r="Q835" s="49"/>
      <c r="R835" s="49"/>
      <c r="S835" s="49"/>
      <c r="T835" s="49"/>
    </row>
    <row r="836" spans="1:20" s="29" customFormat="1">
      <c r="A836" s="182">
        <v>833</v>
      </c>
      <c r="B836" s="182">
        <v>47.227978680755768</v>
      </c>
      <c r="C836" s="182">
        <v>47.027483835240901</v>
      </c>
      <c r="D836" s="191"/>
      <c r="E836" s="183"/>
      <c r="F836" s="182">
        <v>1342.153416253225</v>
      </c>
      <c r="G836" s="182">
        <v>82.801337867975235</v>
      </c>
      <c r="H836" s="183"/>
      <c r="I836" s="183"/>
      <c r="J836" s="183"/>
      <c r="K836" s="183"/>
      <c r="L836" s="182">
        <v>-14.61502838134766</v>
      </c>
      <c r="M836" s="182">
        <v>7.8950968614063166</v>
      </c>
      <c r="N836" s="182"/>
      <c r="O836" s="182"/>
      <c r="P836" s="184"/>
      <c r="Q836" s="49"/>
      <c r="R836" s="49"/>
      <c r="S836" s="49"/>
      <c r="T836" s="49"/>
    </row>
    <row r="837" spans="1:20" s="29" customFormat="1">
      <c r="A837" s="182">
        <v>834</v>
      </c>
      <c r="B837" s="182">
        <v>48.591627094159428</v>
      </c>
      <c r="C837" s="182">
        <v>48.741519696164943</v>
      </c>
      <c r="D837" s="191"/>
      <c r="E837" s="183"/>
      <c r="F837" s="182">
        <v>1380.9065217245891</v>
      </c>
      <c r="G837" s="182">
        <v>82.880794823169708</v>
      </c>
      <c r="H837" s="183"/>
      <c r="I837" s="183"/>
      <c r="J837" s="183"/>
      <c r="K837" s="183"/>
      <c r="L837" s="182">
        <v>-1.5724613666534419</v>
      </c>
      <c r="M837" s="182">
        <v>-5.1474701532878973</v>
      </c>
      <c r="N837" s="182"/>
      <c r="O837" s="182"/>
      <c r="P837" s="184"/>
      <c r="Q837" s="49"/>
      <c r="R837" s="49"/>
      <c r="S837" s="49"/>
      <c r="T837" s="49"/>
    </row>
    <row r="838" spans="1:20" s="29" customFormat="1">
      <c r="A838" s="182">
        <v>835</v>
      </c>
      <c r="B838" s="182">
        <v>48.550250903301361</v>
      </c>
      <c r="C838" s="182">
        <v>49.014229042054524</v>
      </c>
      <c r="D838" s="191"/>
      <c r="E838" s="183"/>
      <c r="F838" s="182">
        <v>1379.7306678745149</v>
      </c>
      <c r="G838" s="182">
        <v>82.958593130111694</v>
      </c>
      <c r="H838" s="183"/>
      <c r="I838" s="183"/>
      <c r="J838" s="183"/>
      <c r="K838" s="183"/>
      <c r="L838" s="182">
        <v>-1.5724613666534419</v>
      </c>
      <c r="M838" s="182">
        <v>-5.1474701532878973</v>
      </c>
      <c r="N838" s="182"/>
      <c r="O838" s="182"/>
      <c r="P838" s="184"/>
      <c r="Q838" s="49"/>
      <c r="R838" s="49"/>
      <c r="S838" s="49"/>
      <c r="T838" s="49"/>
    </row>
    <row r="839" spans="1:20" s="29" customFormat="1">
      <c r="A839" s="182">
        <v>836</v>
      </c>
      <c r="B839" s="182">
        <v>49.374887608769093</v>
      </c>
      <c r="C839" s="182">
        <v>49.735630345312771</v>
      </c>
      <c r="D839" s="191"/>
      <c r="E839" s="183"/>
      <c r="F839" s="182">
        <v>1403.165697173436</v>
      </c>
      <c r="G839" s="182">
        <v>83.03639143705368</v>
      </c>
      <c r="H839" s="183"/>
      <c r="I839" s="183"/>
      <c r="J839" s="183"/>
      <c r="K839" s="183"/>
      <c r="L839" s="182">
        <v>-9.3886480331420898</v>
      </c>
      <c r="M839" s="182">
        <v>2.6687165132007502</v>
      </c>
      <c r="N839" s="182"/>
      <c r="O839" s="182"/>
      <c r="P839" s="184"/>
      <c r="Q839" s="49"/>
      <c r="R839" s="49"/>
      <c r="S839" s="49"/>
      <c r="T839" s="49"/>
    </row>
    <row r="840" spans="1:20" s="29" customFormat="1">
      <c r="A840" s="182">
        <v>837</v>
      </c>
      <c r="B840" s="182">
        <v>50.447146769449709</v>
      </c>
      <c r="C840" s="182">
        <v>50.441925880547295</v>
      </c>
      <c r="D840" s="191"/>
      <c r="E840" s="183"/>
      <c r="F840" s="182">
        <v>1433.6378125667641</v>
      </c>
      <c r="G840" s="182">
        <v>83.115079790353775</v>
      </c>
      <c r="H840" s="183"/>
      <c r="I840" s="183"/>
      <c r="J840" s="183"/>
      <c r="K840" s="183"/>
      <c r="L840" s="182">
        <v>-8.8411426544189453</v>
      </c>
      <c r="M840" s="182">
        <v>2.1212111344776061</v>
      </c>
      <c r="N840" s="182"/>
      <c r="O840" s="182"/>
      <c r="P840" s="184"/>
      <c r="Q840" s="49"/>
      <c r="R840" s="49"/>
      <c r="S840" s="49"/>
      <c r="T840" s="49"/>
    </row>
    <row r="841" spans="1:20" s="29" customFormat="1">
      <c r="A841" s="182">
        <v>838</v>
      </c>
      <c r="B841" s="182">
        <v>50.023848328475573</v>
      </c>
      <c r="C841" s="182">
        <v>49.613757201703962</v>
      </c>
      <c r="D841" s="191"/>
      <c r="E841" s="183"/>
      <c r="F841" s="182">
        <v>1421.6082590668509</v>
      </c>
      <c r="G841" s="182">
        <v>83.192075729370117</v>
      </c>
      <c r="H841" s="183"/>
      <c r="I841" s="183"/>
      <c r="J841" s="183"/>
      <c r="K841" s="183"/>
      <c r="L841" s="182">
        <v>-2.632013320922852</v>
      </c>
      <c r="M841" s="182">
        <v>-4.0879181990184881</v>
      </c>
      <c r="N841" s="182"/>
      <c r="O841" s="182"/>
      <c r="P841" s="184"/>
      <c r="Q841" s="49"/>
      <c r="R841" s="49"/>
      <c r="S841" s="49"/>
      <c r="T841" s="49"/>
    </row>
    <row r="842" spans="1:20" s="29" customFormat="1">
      <c r="A842" s="182">
        <v>839</v>
      </c>
      <c r="B842" s="182">
        <v>50.487910850631827</v>
      </c>
      <c r="C842" s="182">
        <v>50.508346890066257</v>
      </c>
      <c r="D842" s="191"/>
      <c r="E842" s="183"/>
      <c r="F842" s="182">
        <v>1434.7962711104019</v>
      </c>
      <c r="G842" s="182">
        <v>83.270764082670212</v>
      </c>
      <c r="H842" s="183"/>
      <c r="I842" s="183"/>
      <c r="J842" s="183"/>
      <c r="K842" s="183"/>
      <c r="L842" s="182">
        <v>-12.43741035461426</v>
      </c>
      <c r="M842" s="182">
        <v>5.7174788346729182</v>
      </c>
      <c r="N842" s="182"/>
      <c r="O842" s="182"/>
      <c r="P842" s="184"/>
      <c r="Q842" s="49"/>
      <c r="R842" s="49"/>
      <c r="S842" s="49"/>
      <c r="T842" s="49"/>
    </row>
    <row r="843" spans="1:20" s="29" customFormat="1">
      <c r="A843" s="182">
        <v>840</v>
      </c>
      <c r="B843" s="182">
        <v>52.798524269493953</v>
      </c>
      <c r="C843" s="182">
        <v>53.08862667714282</v>
      </c>
      <c r="D843" s="191"/>
      <c r="E843" s="183"/>
      <c r="F843" s="182">
        <v>1500.4606937712881</v>
      </c>
      <c r="G843" s="182">
        <v>83.347760021686554</v>
      </c>
      <c r="H843" s="183"/>
      <c r="I843" s="183"/>
      <c r="J843" s="183"/>
      <c r="K843" s="183"/>
      <c r="L843" s="182">
        <v>-7.8531827926635742</v>
      </c>
      <c r="M843" s="182">
        <v>1.133251272722235</v>
      </c>
      <c r="N843" s="182"/>
      <c r="O843" s="182"/>
      <c r="P843" s="184"/>
      <c r="Q843" s="49"/>
      <c r="R843" s="49"/>
      <c r="S843" s="49"/>
      <c r="T843" s="49"/>
    </row>
    <row r="844" spans="1:20" s="29" customFormat="1">
      <c r="A844" s="182">
        <v>841</v>
      </c>
      <c r="B844" s="182">
        <v>52.294856670951852</v>
      </c>
      <c r="C844" s="182">
        <v>51.98803567285141</v>
      </c>
      <c r="D844" s="191"/>
      <c r="E844" s="183"/>
      <c r="F844" s="182">
        <v>1486.1471604899191</v>
      </c>
      <c r="G844" s="182">
        <v>83.419626325368881</v>
      </c>
      <c r="H844" s="183"/>
      <c r="I844" s="183"/>
      <c r="J844" s="183"/>
      <c r="K844" s="183"/>
      <c r="L844" s="182">
        <v>-1.5724613666534419</v>
      </c>
      <c r="M844" s="182">
        <v>-5.1474701532878973</v>
      </c>
      <c r="N844" s="182"/>
      <c r="O844" s="182"/>
      <c r="P844" s="184"/>
      <c r="Q844" s="49"/>
      <c r="R844" s="49"/>
      <c r="S844" s="49"/>
      <c r="T844" s="49"/>
    </row>
    <row r="845" spans="1:20" s="29" customFormat="1">
      <c r="A845" s="182">
        <v>842</v>
      </c>
      <c r="B845" s="182">
        <v>53.533032971298312</v>
      </c>
      <c r="C845" s="182">
        <v>53.460338166194347</v>
      </c>
      <c r="D845" s="191"/>
      <c r="E845" s="183"/>
      <c r="F845" s="182">
        <v>1521.334410443086</v>
      </c>
      <c r="G845" s="182">
        <v>83.491492629051208</v>
      </c>
      <c r="H845" s="183"/>
      <c r="I845" s="183"/>
      <c r="J845" s="183"/>
      <c r="K845" s="183"/>
      <c r="L845" s="182">
        <v>-1.148445248603821</v>
      </c>
      <c r="M845" s="182">
        <v>-5.5714862713375188</v>
      </c>
      <c r="N845" s="182"/>
      <c r="O845" s="182"/>
      <c r="P845" s="184"/>
      <c r="Q845" s="49"/>
      <c r="R845" s="49"/>
      <c r="S845" s="49"/>
      <c r="T845" s="49"/>
    </row>
    <row r="846" spans="1:20" s="29" customFormat="1">
      <c r="A846" s="182">
        <v>843</v>
      </c>
      <c r="B846" s="182">
        <v>54.489327108826743</v>
      </c>
      <c r="C846" s="182">
        <v>54.918307659695181</v>
      </c>
      <c r="D846" s="191"/>
      <c r="E846" s="183"/>
      <c r="F846" s="182">
        <v>1548.5109610171389</v>
      </c>
      <c r="G846" s="182">
        <v>83.564225256443024</v>
      </c>
      <c r="H846" s="183"/>
      <c r="I846" s="183"/>
      <c r="J846" s="183"/>
      <c r="K846" s="183"/>
      <c r="L846" s="182">
        <v>-12.43741035461426</v>
      </c>
      <c r="M846" s="182">
        <v>5.7174788346729182</v>
      </c>
      <c r="N846" s="182"/>
      <c r="O846" s="182"/>
      <c r="P846" s="184"/>
      <c r="Q846" s="49"/>
      <c r="R846" s="49"/>
      <c r="S846" s="49"/>
      <c r="T846" s="49"/>
    </row>
    <row r="847" spans="1:20" s="29" customFormat="1">
      <c r="A847" s="182">
        <v>844</v>
      </c>
      <c r="B847" s="182">
        <v>56.665943392172068</v>
      </c>
      <c r="C847" s="182">
        <v>57.203105535006323</v>
      </c>
      <c r="D847" s="191"/>
      <c r="E847" s="183"/>
      <c r="F847" s="182">
        <v>1306.4545417188331</v>
      </c>
      <c r="G847" s="182">
        <v>83.638826668262482</v>
      </c>
      <c r="H847" s="183"/>
      <c r="I847" s="183"/>
      <c r="J847" s="183"/>
      <c r="K847" s="183"/>
      <c r="L847" s="182">
        <v>-9.3886480331420898</v>
      </c>
      <c r="M847" s="182">
        <v>2.6687165132007502</v>
      </c>
      <c r="N847" s="182"/>
      <c r="O847" s="182"/>
      <c r="P847" s="184"/>
      <c r="Q847" s="49"/>
      <c r="R847" s="49"/>
      <c r="S847" s="49"/>
      <c r="T847" s="49"/>
    </row>
    <row r="848" spans="1:20" s="29" customFormat="1">
      <c r="A848" s="182">
        <v>845</v>
      </c>
      <c r="B848" s="182">
        <v>57.074044818676818</v>
      </c>
      <c r="C848" s="182">
        <v>56.907270353853583</v>
      </c>
      <c r="D848" s="191"/>
      <c r="E848" s="183"/>
      <c r="F848" s="182">
        <v>1315.863472907874</v>
      </c>
      <c r="G848" s="182">
        <v>83.720446825027466</v>
      </c>
      <c r="H848" s="183"/>
      <c r="I848" s="183"/>
      <c r="J848" s="183"/>
      <c r="K848" s="183"/>
      <c r="L848" s="182">
        <v>-2.5601532459259029</v>
      </c>
      <c r="M848" s="182">
        <v>-4.1597782740154363</v>
      </c>
      <c r="N848" s="182"/>
      <c r="O848" s="182"/>
      <c r="P848" s="184"/>
      <c r="Q848" s="49"/>
      <c r="R848" s="49"/>
      <c r="S848" s="49"/>
      <c r="T848" s="49"/>
    </row>
    <row r="849" spans="1:20" s="29" customFormat="1">
      <c r="A849" s="182">
        <v>846</v>
      </c>
      <c r="B849" s="182">
        <v>57.34746945968628</v>
      </c>
      <c r="C849" s="182">
        <v>57.618280496357897</v>
      </c>
      <c r="D849" s="191"/>
      <c r="E849" s="183"/>
      <c r="F849" s="182">
        <v>1322.1673803817589</v>
      </c>
      <c r="G849" s="182">
        <v>83.802457094192505</v>
      </c>
      <c r="H849" s="183"/>
      <c r="I849" s="183"/>
      <c r="J849" s="183"/>
      <c r="K849" s="183"/>
      <c r="L849" s="182">
        <v>-8.8411426544189453</v>
      </c>
      <c r="M849" s="182">
        <v>2.1212111344776061</v>
      </c>
      <c r="N849" s="182"/>
      <c r="O849" s="182"/>
      <c r="P849" s="184"/>
      <c r="Q849" s="49"/>
      <c r="R849" s="49"/>
      <c r="S849" s="49"/>
      <c r="T849" s="49"/>
    </row>
    <row r="850" spans="1:20" s="29" customFormat="1">
      <c r="A850" s="182">
        <v>847</v>
      </c>
      <c r="B850" s="182">
        <v>57.229998344607068</v>
      </c>
      <c r="C850" s="182">
        <v>57.146072823883721</v>
      </c>
      <c r="D850" s="191"/>
      <c r="E850" s="183"/>
      <c r="F850" s="182">
        <v>1319.459039840177</v>
      </c>
      <c r="G850" s="182">
        <v>83.884467363357544</v>
      </c>
      <c r="H850" s="183"/>
      <c r="I850" s="183"/>
      <c r="J850" s="183"/>
      <c r="K850" s="183"/>
      <c r="L850" s="182">
        <v>-8.8411426544189453</v>
      </c>
      <c r="M850" s="182">
        <v>2.1212111344776061</v>
      </c>
      <c r="N850" s="182"/>
      <c r="O850" s="182"/>
      <c r="P850" s="184"/>
      <c r="Q850" s="49"/>
      <c r="R850" s="49"/>
      <c r="S850" s="49"/>
      <c r="T850" s="49"/>
    </row>
    <row r="851" spans="1:20" s="29" customFormat="1">
      <c r="A851" s="182">
        <v>848</v>
      </c>
      <c r="B851" s="182">
        <v>57.188002271656387</v>
      </c>
      <c r="C851" s="182">
        <v>56.935559137692827</v>
      </c>
      <c r="D851" s="191"/>
      <c r="E851" s="183"/>
      <c r="F851" s="182">
        <v>1318.4908046541671</v>
      </c>
      <c r="G851" s="182">
        <v>83.966477632522583</v>
      </c>
      <c r="H851" s="183"/>
      <c r="I851" s="183"/>
      <c r="J851" s="183"/>
      <c r="K851" s="183"/>
      <c r="L851" s="182">
        <v>-1.5724613666534419</v>
      </c>
      <c r="M851" s="182">
        <v>-5.1474701532878973</v>
      </c>
      <c r="N851" s="182"/>
      <c r="O851" s="182"/>
      <c r="P851" s="184"/>
      <c r="Q851" s="49"/>
      <c r="R851" s="49"/>
      <c r="S851" s="49"/>
      <c r="T851" s="49"/>
    </row>
    <row r="852" spans="1:20" s="29" customFormat="1">
      <c r="A852" s="182">
        <v>849</v>
      </c>
      <c r="B852" s="182">
        <v>57.618451217399851</v>
      </c>
      <c r="C852" s="182">
        <v>58.099965143906275</v>
      </c>
      <c r="D852" s="191"/>
      <c r="E852" s="183"/>
      <c r="F852" s="182">
        <v>1328.414966266595</v>
      </c>
      <c r="G852" s="182">
        <v>84.048487901687622</v>
      </c>
      <c r="H852" s="183"/>
      <c r="I852" s="183"/>
      <c r="J852" s="183"/>
      <c r="K852" s="183"/>
      <c r="L852" s="182">
        <v>-8.1621303558349609</v>
      </c>
      <c r="M852" s="182">
        <v>1.4421988358936211</v>
      </c>
      <c r="N852" s="182"/>
      <c r="O852" s="182"/>
      <c r="P852" s="184"/>
      <c r="Q852" s="49"/>
      <c r="R852" s="49"/>
      <c r="S852" s="49"/>
      <c r="T852" s="49"/>
    </row>
    <row r="853" spans="1:20" s="29" customFormat="1">
      <c r="A853" s="182">
        <v>850</v>
      </c>
      <c r="B853" s="182">
        <v>58.813605580803653</v>
      </c>
      <c r="C853" s="182">
        <v>59.365218662133039</v>
      </c>
      <c r="D853" s="191"/>
      <c r="E853" s="183"/>
      <c r="F853" s="182">
        <v>1355.969697603507</v>
      </c>
      <c r="G853" s="182">
        <v>84.130498170852661</v>
      </c>
      <c r="H853" s="183"/>
      <c r="I853" s="183"/>
      <c r="J853" s="183"/>
      <c r="K853" s="183"/>
      <c r="L853" s="182">
        <v>-13.63471603393555</v>
      </c>
      <c r="M853" s="182">
        <v>6.9147845139942072</v>
      </c>
      <c r="N853" s="182"/>
      <c r="O853" s="182"/>
      <c r="P853" s="184"/>
      <c r="Q853" s="49"/>
      <c r="R853" s="49"/>
      <c r="S853" s="49"/>
      <c r="T853" s="49"/>
    </row>
    <row r="854" spans="1:20" s="29" customFormat="1">
      <c r="A854" s="182">
        <v>851</v>
      </c>
      <c r="B854" s="182">
        <v>61.197614834081932</v>
      </c>
      <c r="C854" s="182">
        <v>61.556659836567107</v>
      </c>
      <c r="D854" s="191"/>
      <c r="E854" s="183"/>
      <c r="F854" s="182">
        <v>1410.9339235564701</v>
      </c>
      <c r="G854" s="182">
        <v>84.210849791765213</v>
      </c>
      <c r="H854" s="183"/>
      <c r="I854" s="183"/>
      <c r="J854" s="183"/>
      <c r="K854" s="183"/>
      <c r="L854" s="182">
        <v>-3.8869690895080571</v>
      </c>
      <c r="M854" s="182">
        <v>-2.832962430433283</v>
      </c>
      <c r="N854" s="182"/>
      <c r="O854" s="182"/>
      <c r="P854" s="184"/>
      <c r="Q854" s="49"/>
      <c r="R854" s="49"/>
      <c r="S854" s="49"/>
      <c r="T854" s="49"/>
    </row>
    <row r="855" spans="1:20" s="29" customFormat="1">
      <c r="A855" s="182">
        <v>852</v>
      </c>
      <c r="B855" s="182">
        <v>61.557490188879427</v>
      </c>
      <c r="C855" s="182">
        <v>61.255524939569781</v>
      </c>
      <c r="D855" s="191"/>
      <c r="E855" s="183"/>
      <c r="F855" s="182">
        <v>1191.7514083496151</v>
      </c>
      <c r="G855" s="182">
        <v>84.289538145065308</v>
      </c>
      <c r="H855" s="183"/>
      <c r="I855" s="183"/>
      <c r="J855" s="183"/>
      <c r="K855" s="183"/>
      <c r="L855" s="182">
        <v>-1.5724613666534419</v>
      </c>
      <c r="M855" s="182">
        <v>-5.1474701532878973</v>
      </c>
      <c r="N855" s="182"/>
      <c r="O855" s="182"/>
      <c r="P855" s="184"/>
      <c r="Q855" s="49"/>
      <c r="R855" s="49"/>
      <c r="S855" s="49"/>
      <c r="T855" s="49"/>
    </row>
    <row r="856" spans="1:20" s="29" customFormat="1">
      <c r="A856" s="182">
        <v>853</v>
      </c>
      <c r="B856" s="182">
        <v>62.428328225073919</v>
      </c>
      <c r="C856" s="182">
        <v>61.921475178965032</v>
      </c>
      <c r="D856" s="191"/>
      <c r="E856" s="183"/>
      <c r="F856" s="182">
        <v>1208.6108100714</v>
      </c>
      <c r="G856" s="182">
        <v>84.365691393613815</v>
      </c>
      <c r="H856" s="183"/>
      <c r="I856" s="183"/>
      <c r="J856" s="183"/>
      <c r="K856" s="183"/>
      <c r="L856" s="182">
        <v>-8.1621303558349609</v>
      </c>
      <c r="M856" s="182">
        <v>1.4421988358936211</v>
      </c>
      <c r="N856" s="182"/>
      <c r="O856" s="182"/>
      <c r="P856" s="184"/>
      <c r="Q856" s="49"/>
      <c r="R856" s="49"/>
      <c r="S856" s="49"/>
      <c r="T856" s="49"/>
    </row>
    <row r="857" spans="1:20" s="29" customFormat="1">
      <c r="A857" s="182">
        <v>854</v>
      </c>
      <c r="B857" s="182">
        <v>63.124133873061979</v>
      </c>
      <c r="C857" s="182">
        <v>62.805652837410605</v>
      </c>
      <c r="D857" s="191"/>
      <c r="E857" s="183"/>
      <c r="F857" s="182">
        <v>1222.081589311799</v>
      </c>
      <c r="G857" s="182">
        <v>84.443140059709549</v>
      </c>
      <c r="H857" s="183"/>
      <c r="I857" s="183"/>
      <c r="J857" s="183"/>
      <c r="K857" s="183"/>
      <c r="L857" s="182">
        <v>-8.1621303558349609</v>
      </c>
      <c r="M857" s="182">
        <v>1.4421988358936211</v>
      </c>
      <c r="N857" s="182"/>
      <c r="O857" s="182"/>
      <c r="P857" s="184"/>
      <c r="Q857" s="49"/>
      <c r="R857" s="49"/>
      <c r="S857" s="49"/>
      <c r="T857" s="49"/>
    </row>
    <row r="858" spans="1:20" s="29" customFormat="1">
      <c r="A858" s="182">
        <v>855</v>
      </c>
      <c r="B858" s="182">
        <v>63.500725157629887</v>
      </c>
      <c r="C858" s="182">
        <v>63.432809848886052</v>
      </c>
      <c r="D858" s="191"/>
      <c r="E858" s="183"/>
      <c r="F858" s="182">
        <v>1229.372386782243</v>
      </c>
      <c r="G858" s="182">
        <v>84.521855533123016</v>
      </c>
      <c r="H858" s="183"/>
      <c r="I858" s="183"/>
      <c r="J858" s="183"/>
      <c r="K858" s="183"/>
      <c r="L858" s="182">
        <v>-8.8411426544189453</v>
      </c>
      <c r="M858" s="182">
        <v>2.1212111344776061</v>
      </c>
      <c r="N858" s="182"/>
      <c r="O858" s="182"/>
      <c r="P858" s="184"/>
      <c r="Q858" s="49"/>
      <c r="R858" s="49"/>
      <c r="S858" s="49"/>
      <c r="T858" s="49"/>
    </row>
    <row r="859" spans="1:20" s="29" customFormat="1">
      <c r="A859" s="182">
        <v>856</v>
      </c>
      <c r="B859" s="182">
        <v>63.068448766408189</v>
      </c>
      <c r="C859" s="182">
        <v>63.073024551961296</v>
      </c>
      <c r="D859" s="191"/>
      <c r="E859" s="183"/>
      <c r="F859" s="182">
        <v>1221.0035270958911</v>
      </c>
      <c r="G859" s="182">
        <v>84.600571006536484</v>
      </c>
      <c r="H859" s="183"/>
      <c r="I859" s="183"/>
      <c r="J859" s="183"/>
      <c r="K859" s="183"/>
      <c r="L859" s="182">
        <v>-1.5724613666534419</v>
      </c>
      <c r="M859" s="182">
        <v>-5.1474701532878973</v>
      </c>
      <c r="N859" s="182"/>
      <c r="O859" s="182"/>
      <c r="P859" s="184"/>
      <c r="Q859" s="49"/>
      <c r="R859" s="49"/>
      <c r="S859" s="49"/>
      <c r="T859" s="49"/>
    </row>
    <row r="860" spans="1:20" s="29" customFormat="1">
      <c r="A860" s="182">
        <v>857</v>
      </c>
      <c r="B860" s="182">
        <v>63.011280087370892</v>
      </c>
      <c r="C860" s="182">
        <v>62.802217820063127</v>
      </c>
      <c r="D860" s="191"/>
      <c r="E860" s="183"/>
      <c r="F860" s="182">
        <v>1219.8967429572399</v>
      </c>
      <c r="G860" s="182">
        <v>84.679286479949951</v>
      </c>
      <c r="H860" s="183"/>
      <c r="I860" s="183"/>
      <c r="J860" s="183"/>
      <c r="K860" s="183"/>
      <c r="L860" s="182">
        <v>-8.8411426544189453</v>
      </c>
      <c r="M860" s="182">
        <v>2.1212111344776061</v>
      </c>
      <c r="N860" s="182"/>
      <c r="O860" s="182"/>
      <c r="P860" s="184"/>
      <c r="Q860" s="49"/>
      <c r="R860" s="49"/>
      <c r="S860" s="49"/>
      <c r="T860" s="49"/>
    </row>
    <row r="861" spans="1:20" s="29" customFormat="1">
      <c r="A861" s="182">
        <v>858</v>
      </c>
      <c r="B861" s="182">
        <v>64.111749147629368</v>
      </c>
      <c r="C861" s="182">
        <v>64.563263473978637</v>
      </c>
      <c r="D861" s="191"/>
      <c r="E861" s="183"/>
      <c r="F861" s="182">
        <v>1241.201795329976</v>
      </c>
      <c r="G861" s="182">
        <v>84.758001953363419</v>
      </c>
      <c r="H861" s="183"/>
      <c r="I861" s="183"/>
      <c r="J861" s="183"/>
      <c r="K861" s="183"/>
      <c r="L861" s="182">
        <v>-13.63471603393555</v>
      </c>
      <c r="M861" s="182">
        <v>6.9147845139942072</v>
      </c>
      <c r="N861" s="182"/>
      <c r="O861" s="182"/>
      <c r="P861" s="184"/>
      <c r="Q861" s="49"/>
      <c r="R861" s="49"/>
      <c r="S861" s="49"/>
      <c r="T861" s="49"/>
    </row>
    <row r="862" spans="1:20" s="29" customFormat="1">
      <c r="A862" s="182">
        <v>859</v>
      </c>
      <c r="B862" s="182">
        <v>66.179698713967028</v>
      </c>
      <c r="C862" s="182">
        <v>65.851276489189203</v>
      </c>
      <c r="D862" s="191"/>
      <c r="E862" s="183"/>
      <c r="F862" s="182">
        <v>1281.237245126857</v>
      </c>
      <c r="G862" s="182">
        <v>84.838202208280563</v>
      </c>
      <c r="H862" s="183"/>
      <c r="I862" s="183"/>
      <c r="J862" s="183"/>
      <c r="K862" s="183"/>
      <c r="L862" s="182">
        <v>-1.5724613666534419</v>
      </c>
      <c r="M862" s="182">
        <v>-5.1474701532878973</v>
      </c>
      <c r="N862" s="182"/>
      <c r="O862" s="182"/>
      <c r="P862" s="184"/>
      <c r="Q862" s="49"/>
      <c r="R862" s="49"/>
      <c r="S862" s="49"/>
      <c r="T862" s="49"/>
    </row>
    <row r="863" spans="1:20" s="29" customFormat="1">
      <c r="A863" s="182">
        <v>860</v>
      </c>
      <c r="B863" s="182">
        <v>65.617537999190077</v>
      </c>
      <c r="C863" s="182">
        <v>65.996406230308963</v>
      </c>
      <c r="D863" s="191"/>
      <c r="E863" s="183"/>
      <c r="F863" s="182">
        <v>1270.3538283160251</v>
      </c>
      <c r="G863" s="182">
        <v>84.918402463197708</v>
      </c>
      <c r="H863" s="183"/>
      <c r="I863" s="183"/>
      <c r="J863" s="183"/>
      <c r="K863" s="183"/>
      <c r="L863" s="182">
        <v>-1.5724613666534419</v>
      </c>
      <c r="M863" s="182">
        <v>-5.1474701532878973</v>
      </c>
      <c r="N863" s="182"/>
      <c r="O863" s="182"/>
      <c r="P863" s="184"/>
      <c r="Q863" s="49"/>
      <c r="R863" s="49"/>
      <c r="S863" s="49"/>
      <c r="T863" s="49"/>
    </row>
    <row r="864" spans="1:20" s="29" customFormat="1">
      <c r="A864" s="182">
        <v>861</v>
      </c>
      <c r="B864" s="182">
        <v>67.301065013913586</v>
      </c>
      <c r="C864" s="182">
        <v>66.67342662214817</v>
      </c>
      <c r="D864" s="191"/>
      <c r="E864" s="183"/>
      <c r="F864" s="182">
        <v>1302.9468675162141</v>
      </c>
      <c r="G864" s="182">
        <v>84.998602718114853</v>
      </c>
      <c r="H864" s="183"/>
      <c r="I864" s="183"/>
      <c r="J864" s="183"/>
      <c r="K864" s="183"/>
      <c r="L864" s="182">
        <v>-12.7254638671875</v>
      </c>
      <c r="M864" s="182">
        <v>6.0055323472461604</v>
      </c>
      <c r="N864" s="182"/>
      <c r="O864" s="182"/>
      <c r="P864" s="184"/>
      <c r="Q864" s="49"/>
      <c r="R864" s="49"/>
      <c r="S864" s="49"/>
      <c r="T864" s="49"/>
    </row>
    <row r="865" spans="1:20" s="29" customFormat="1">
      <c r="A865" s="182">
        <v>862</v>
      </c>
      <c r="B865" s="182">
        <v>68.038387796633828</v>
      </c>
      <c r="C865" s="182">
        <v>68.321220464959367</v>
      </c>
      <c r="D865" s="191"/>
      <c r="E865" s="183"/>
      <c r="F865" s="182">
        <v>1317.221417404764</v>
      </c>
      <c r="G865" s="182">
        <v>85.080222874879837</v>
      </c>
      <c r="H865" s="183"/>
      <c r="I865" s="183"/>
      <c r="J865" s="183"/>
      <c r="K865" s="183"/>
      <c r="L865" s="182">
        <v>-8.1621303558349609</v>
      </c>
      <c r="M865" s="182">
        <v>1.4421988358936211</v>
      </c>
      <c r="N865" s="182"/>
      <c r="O865" s="182"/>
      <c r="P865" s="184"/>
      <c r="Q865" s="49"/>
      <c r="R865" s="49"/>
      <c r="S865" s="49"/>
      <c r="T865" s="49"/>
    </row>
    <row r="866" spans="1:20" s="29" customFormat="1">
      <c r="A866" s="182">
        <v>863</v>
      </c>
      <c r="B866" s="182">
        <v>69.575728832994812</v>
      </c>
      <c r="C866" s="182">
        <v>69.606672646385505</v>
      </c>
      <c r="D866" s="191"/>
      <c r="E866" s="183"/>
      <c r="F866" s="182">
        <v>1346.9842998675681</v>
      </c>
      <c r="G866" s="182">
        <v>85.162233144044876</v>
      </c>
      <c r="H866" s="183"/>
      <c r="I866" s="183"/>
      <c r="J866" s="183"/>
      <c r="K866" s="183"/>
      <c r="L866" s="182">
        <v>-5.8418622016906738</v>
      </c>
      <c r="M866" s="182">
        <v>-0.87806931825066581</v>
      </c>
      <c r="N866" s="182"/>
      <c r="O866" s="182"/>
      <c r="P866" s="184"/>
      <c r="Q866" s="49"/>
      <c r="R866" s="49"/>
      <c r="S866" s="49"/>
      <c r="T866" s="49"/>
    </row>
    <row r="867" spans="1:20" s="29" customFormat="1">
      <c r="A867" s="182">
        <v>864</v>
      </c>
      <c r="B867" s="182">
        <v>71.095271934620882</v>
      </c>
      <c r="C867" s="182">
        <v>70.755822924754284</v>
      </c>
      <c r="D867" s="191"/>
      <c r="E867" s="183"/>
      <c r="F867" s="182">
        <v>1376.4026147770021</v>
      </c>
      <c r="G867" s="182">
        <v>85.244243413209915</v>
      </c>
      <c r="H867" s="183"/>
      <c r="I867" s="183"/>
      <c r="J867" s="183"/>
      <c r="K867" s="183"/>
      <c r="L867" s="182">
        <v>-5.0842752456665039</v>
      </c>
      <c r="M867" s="182">
        <v>-1.635656274274836</v>
      </c>
      <c r="N867" s="182"/>
      <c r="O867" s="182"/>
      <c r="P867" s="184"/>
      <c r="Q867" s="49"/>
      <c r="R867" s="49"/>
      <c r="S867" s="49"/>
      <c r="T867" s="49"/>
    </row>
    <row r="868" spans="1:20" s="29" customFormat="1">
      <c r="A868" s="182">
        <v>865</v>
      </c>
      <c r="B868" s="182">
        <v>72.423148022817088</v>
      </c>
      <c r="C868" s="182">
        <v>72.940911196377598</v>
      </c>
      <c r="D868" s="191"/>
      <c r="E868" s="183"/>
      <c r="F868" s="182">
        <v>1402.1102612935499</v>
      </c>
      <c r="G868" s="182">
        <v>85.324595034122467</v>
      </c>
      <c r="H868" s="183"/>
      <c r="I868" s="183"/>
      <c r="J868" s="183"/>
      <c r="K868" s="183"/>
      <c r="L868" s="182">
        <v>-0.89345180988311768</v>
      </c>
      <c r="M868" s="182">
        <v>-5.826479710058222</v>
      </c>
      <c r="N868" s="182"/>
      <c r="O868" s="182"/>
      <c r="P868" s="184"/>
      <c r="Q868" s="49"/>
      <c r="R868" s="49"/>
      <c r="S868" s="49"/>
      <c r="T868" s="49"/>
    </row>
    <row r="869" spans="1:20" s="29" customFormat="1">
      <c r="A869" s="182">
        <v>866</v>
      </c>
      <c r="B869" s="182">
        <v>72.753321995831726</v>
      </c>
      <c r="C869" s="182">
        <v>72.35250112858435</v>
      </c>
      <c r="D869" s="191"/>
      <c r="E869" s="183"/>
      <c r="F869" s="182">
        <v>1408.502420820088</v>
      </c>
      <c r="G869" s="182">
        <v>85.403283387422562</v>
      </c>
      <c r="H869" s="183"/>
      <c r="I869" s="183"/>
      <c r="J869" s="183"/>
      <c r="K869" s="183"/>
      <c r="L869" s="182">
        <v>-8.8411426544189453</v>
      </c>
      <c r="M869" s="182">
        <v>2.1212111344776061</v>
      </c>
      <c r="N869" s="182"/>
      <c r="O869" s="182"/>
      <c r="P869" s="184"/>
      <c r="Q869" s="49"/>
      <c r="R869" s="49"/>
      <c r="S869" s="49"/>
      <c r="T869" s="49"/>
    </row>
    <row r="870" spans="1:20" s="29" customFormat="1">
      <c r="A870" s="182">
        <v>867</v>
      </c>
      <c r="B870" s="182">
        <v>73.174702887598741</v>
      </c>
      <c r="C870" s="182">
        <v>73.450498036011439</v>
      </c>
      <c r="D870" s="191"/>
      <c r="E870" s="183"/>
      <c r="F870" s="182">
        <v>1416.6603439204951</v>
      </c>
      <c r="G870" s="182">
        <v>85.481971740722656</v>
      </c>
      <c r="H870" s="183"/>
      <c r="I870" s="183"/>
      <c r="J870" s="183"/>
      <c r="K870" s="183"/>
      <c r="L870" s="182">
        <v>-8.6801824569702148</v>
      </c>
      <c r="M870" s="182">
        <v>1.960250937028875</v>
      </c>
      <c r="N870" s="182"/>
      <c r="O870" s="182"/>
      <c r="P870" s="184"/>
      <c r="Q870" s="49"/>
      <c r="R870" s="49"/>
      <c r="S870" s="49"/>
      <c r="T870" s="49"/>
    </row>
    <row r="871" spans="1:20" s="29" customFormat="1">
      <c r="A871" s="182">
        <v>868</v>
      </c>
      <c r="B871" s="182">
        <v>73.64473015596873</v>
      </c>
      <c r="C871" s="182">
        <v>73.109068759065011</v>
      </c>
      <c r="D871" s="191"/>
      <c r="E871" s="183"/>
      <c r="F871" s="182">
        <v>1425.760059606172</v>
      </c>
      <c r="G871" s="182">
        <v>85.560660094022751</v>
      </c>
      <c r="H871" s="183"/>
      <c r="I871" s="183"/>
      <c r="J871" s="183"/>
      <c r="K871" s="183"/>
      <c r="L871" s="182">
        <v>-11.753940582275391</v>
      </c>
      <c r="M871" s="182">
        <v>5.034009062334051</v>
      </c>
      <c r="N871" s="182"/>
      <c r="O871" s="182"/>
      <c r="P871" s="184"/>
      <c r="Q871" s="49"/>
      <c r="R871" s="49"/>
      <c r="S871" s="49"/>
      <c r="T871" s="49"/>
    </row>
    <row r="872" spans="1:20" s="29" customFormat="1">
      <c r="A872" s="182">
        <v>869</v>
      </c>
      <c r="B872" s="182">
        <v>75.723436231926442</v>
      </c>
      <c r="C872" s="182">
        <v>75.340650943512628</v>
      </c>
      <c r="D872" s="191"/>
      <c r="E872" s="183"/>
      <c r="F872" s="182">
        <v>1466.0037551494161</v>
      </c>
      <c r="G872" s="182">
        <v>85.639348447322845</v>
      </c>
      <c r="H872" s="183"/>
      <c r="I872" s="183"/>
      <c r="J872" s="183"/>
      <c r="K872" s="183"/>
      <c r="L872" s="182">
        <v>-6.776738166809082</v>
      </c>
      <c r="M872" s="182">
        <v>5.6806646867742387E-2</v>
      </c>
      <c r="N872" s="182"/>
      <c r="O872" s="182"/>
      <c r="P872" s="184"/>
      <c r="Q872" s="49"/>
      <c r="R872" s="49"/>
      <c r="S872" s="49"/>
      <c r="T872" s="49"/>
    </row>
    <row r="873" spans="1:20" s="29" customFormat="1">
      <c r="A873" s="182">
        <v>870</v>
      </c>
      <c r="B873" s="182">
        <v>77.305711558585173</v>
      </c>
      <c r="C873" s="182">
        <v>77.590401991800348</v>
      </c>
      <c r="D873" s="191"/>
      <c r="E873" s="183"/>
      <c r="F873" s="182">
        <v>1496.6365643032079</v>
      </c>
      <c r="G873" s="182">
        <v>85.716344386339188</v>
      </c>
      <c r="H873" s="183"/>
      <c r="I873" s="183"/>
      <c r="J873" s="183"/>
      <c r="K873" s="183"/>
      <c r="L873" s="182">
        <v>-1.5724613666534419</v>
      </c>
      <c r="M873" s="182">
        <v>-5.1474701532878973</v>
      </c>
      <c r="N873" s="182"/>
      <c r="O873" s="182"/>
      <c r="P873" s="184"/>
      <c r="Q873" s="49"/>
      <c r="R873" s="49"/>
      <c r="S873" s="49"/>
      <c r="T873" s="49"/>
    </row>
    <row r="874" spans="1:20" s="29" customFormat="1">
      <c r="A874" s="182">
        <v>871</v>
      </c>
      <c r="B874" s="182">
        <v>76.299561714534107</v>
      </c>
      <c r="C874" s="182">
        <v>75.566513112352041</v>
      </c>
      <c r="D874" s="191"/>
      <c r="E874" s="183"/>
      <c r="F874" s="182">
        <v>1477.1575295020909</v>
      </c>
      <c r="G874" s="182">
        <v>85.788210690021515</v>
      </c>
      <c r="H874" s="183"/>
      <c r="I874" s="183"/>
      <c r="J874" s="183"/>
      <c r="K874" s="183"/>
      <c r="L874" s="182">
        <v>-1.5724613666534419</v>
      </c>
      <c r="M874" s="182">
        <v>-5.1474701532878973</v>
      </c>
      <c r="N874" s="182"/>
      <c r="O874" s="182"/>
      <c r="P874" s="184"/>
      <c r="Q874" s="49"/>
      <c r="R874" s="49"/>
      <c r="S874" s="49"/>
      <c r="T874" s="49"/>
    </row>
    <row r="875" spans="1:20" s="29" customFormat="1">
      <c r="A875" s="182">
        <v>872</v>
      </c>
      <c r="B875" s="182">
        <v>76.250750690740176</v>
      </c>
      <c r="C875" s="182">
        <v>76.836056547155906</v>
      </c>
      <c r="D875" s="191"/>
      <c r="E875" s="183"/>
      <c r="F875" s="182">
        <v>1476.2125493514891</v>
      </c>
      <c r="G875" s="182">
        <v>85.860076993703842</v>
      </c>
      <c r="H875" s="183"/>
      <c r="I875" s="183"/>
      <c r="J875" s="183"/>
      <c r="K875" s="183"/>
      <c r="L875" s="182">
        <v>-7.407285213470459</v>
      </c>
      <c r="M875" s="182">
        <v>0.68735369352911935</v>
      </c>
      <c r="N875" s="182"/>
      <c r="O875" s="182"/>
      <c r="P875" s="184"/>
      <c r="Q875" s="49"/>
      <c r="R875" s="49"/>
      <c r="S875" s="49"/>
      <c r="T875" s="49"/>
    </row>
    <row r="876" spans="1:20" s="29" customFormat="1">
      <c r="A876" s="182">
        <v>873</v>
      </c>
      <c r="B876" s="182">
        <v>74.838426409271307</v>
      </c>
      <c r="C876" s="182">
        <v>74.916733448875434</v>
      </c>
      <c r="D876" s="191"/>
      <c r="E876" s="183"/>
      <c r="F876" s="182">
        <v>1448.869988010498</v>
      </c>
      <c r="G876" s="182">
        <v>85.931943297386169</v>
      </c>
      <c r="H876" s="183"/>
      <c r="I876" s="183"/>
      <c r="J876" s="183"/>
      <c r="K876" s="183"/>
      <c r="L876" s="182">
        <v>-9.5976066589355469</v>
      </c>
      <c r="M876" s="182">
        <v>2.8776751389942068</v>
      </c>
      <c r="N876" s="182"/>
      <c r="O876" s="182"/>
      <c r="P876" s="184"/>
      <c r="Q876" s="49"/>
      <c r="R876" s="49"/>
      <c r="S876" s="49"/>
      <c r="T876" s="49"/>
    </row>
    <row r="877" spans="1:20" s="29" customFormat="1">
      <c r="A877" s="182">
        <v>874</v>
      </c>
      <c r="B877" s="182">
        <v>76.149848658926217</v>
      </c>
      <c r="C877" s="182">
        <v>75.887917132274225</v>
      </c>
      <c r="D877" s="191"/>
      <c r="E877" s="183"/>
      <c r="F877" s="182">
        <v>1474.259088641011</v>
      </c>
      <c r="G877" s="182">
        <v>86.008939236402512</v>
      </c>
      <c r="H877" s="183"/>
      <c r="I877" s="183"/>
      <c r="J877" s="183"/>
      <c r="K877" s="183"/>
      <c r="L877" s="182">
        <v>-8.6801824569702148</v>
      </c>
      <c r="M877" s="182">
        <v>1.960250937028875</v>
      </c>
      <c r="N877" s="182"/>
      <c r="O877" s="182"/>
      <c r="P877" s="184"/>
      <c r="Q877" s="49"/>
      <c r="R877" s="49"/>
      <c r="S877" s="49"/>
      <c r="T877" s="49"/>
    </row>
    <row r="878" spans="1:20" s="29" customFormat="1">
      <c r="A878" s="182">
        <v>875</v>
      </c>
      <c r="B878" s="182">
        <v>74.377828762378172</v>
      </c>
      <c r="C878" s="182">
        <v>74.68016544617609</v>
      </c>
      <c r="D878" s="191"/>
      <c r="E878" s="183"/>
      <c r="F878" s="182">
        <v>1439.9528295512571</v>
      </c>
      <c r="G878" s="182">
        <v>86.083120584487915</v>
      </c>
      <c r="H878" s="183"/>
      <c r="I878" s="183"/>
      <c r="J878" s="183"/>
      <c r="K878" s="183"/>
      <c r="L878" s="182">
        <v>-30.567508697509769</v>
      </c>
      <c r="M878" s="182">
        <v>23.847577177568429</v>
      </c>
      <c r="N878" s="182"/>
      <c r="O878" s="182"/>
      <c r="P878" s="184"/>
      <c r="Q878" s="49"/>
      <c r="R878" s="49"/>
      <c r="S878" s="49"/>
      <c r="T878" s="49"/>
    </row>
    <row r="879" spans="1:20" s="29" customFormat="1">
      <c r="A879" s="182">
        <v>876</v>
      </c>
      <c r="B879" s="182">
        <v>72.027673727358518</v>
      </c>
      <c r="C879" s="182">
        <v>71.580071610346792</v>
      </c>
      <c r="D879" s="191"/>
      <c r="E879" s="183"/>
      <c r="F879" s="182">
        <v>1394.453889223593</v>
      </c>
      <c r="G879" s="182">
        <v>86.160116523504257</v>
      </c>
      <c r="H879" s="183"/>
      <c r="I879" s="183"/>
      <c r="J879" s="183"/>
      <c r="K879" s="183"/>
      <c r="L879" s="182">
        <v>-3.0088598728179932</v>
      </c>
      <c r="M879" s="182">
        <v>-3.711071647123346</v>
      </c>
      <c r="N879" s="182"/>
      <c r="O879" s="182"/>
      <c r="P879" s="184"/>
      <c r="Q879" s="49"/>
      <c r="R879" s="49"/>
      <c r="S879" s="49"/>
      <c r="T879" s="49"/>
    </row>
    <row r="880" spans="1:20" s="29" customFormat="1">
      <c r="A880" s="182">
        <v>877</v>
      </c>
      <c r="B880" s="182">
        <v>71.756891514713345</v>
      </c>
      <c r="C880" s="182">
        <v>71.772862463408913</v>
      </c>
      <c r="D880" s="191"/>
      <c r="E880" s="183"/>
      <c r="F880" s="182">
        <v>1389.2115526324519</v>
      </c>
      <c r="G880" s="182">
        <v>86.240468144416809</v>
      </c>
      <c r="H880" s="183"/>
      <c r="I880" s="183"/>
      <c r="J880" s="183"/>
      <c r="K880" s="183"/>
      <c r="L880" s="182">
        <v>-4.4971837997436523</v>
      </c>
      <c r="M880" s="182">
        <v>-2.2227477201976868</v>
      </c>
      <c r="N880" s="182"/>
      <c r="O880" s="182"/>
      <c r="P880" s="184"/>
      <c r="Q880" s="49"/>
      <c r="R880" s="49"/>
      <c r="S880" s="49"/>
      <c r="T880" s="49"/>
    </row>
    <row r="881" spans="1:20" s="29" customFormat="1">
      <c r="A881" s="182">
        <v>878</v>
      </c>
      <c r="B881" s="182">
        <v>69.907556444078679</v>
      </c>
      <c r="C881" s="182">
        <v>69.484647651083804</v>
      </c>
      <c r="D881" s="191"/>
      <c r="E881" s="183"/>
      <c r="F881" s="182">
        <v>1353.408473784099</v>
      </c>
      <c r="G881" s="182">
        <v>86.320819765329361</v>
      </c>
      <c r="H881" s="183"/>
      <c r="I881" s="183"/>
      <c r="J881" s="183"/>
      <c r="K881" s="183"/>
      <c r="L881" s="182">
        <v>-18.156036376953121</v>
      </c>
      <c r="M881" s="182">
        <v>11.436104857011779</v>
      </c>
      <c r="N881" s="182"/>
      <c r="O881" s="182"/>
      <c r="P881" s="184"/>
      <c r="Q881" s="49"/>
      <c r="R881" s="49"/>
      <c r="S881" s="49"/>
      <c r="T881" s="49"/>
    </row>
    <row r="882" spans="1:20" s="29" customFormat="1">
      <c r="A882" s="182">
        <v>879</v>
      </c>
      <c r="B882" s="182">
        <v>70.073066995203433</v>
      </c>
      <c r="C882" s="182">
        <v>69.382127472881166</v>
      </c>
      <c r="D882" s="191"/>
      <c r="E882" s="183"/>
      <c r="F882" s="182">
        <v>1356.6127537473401</v>
      </c>
      <c r="G882" s="182">
        <v>86.401171386241913</v>
      </c>
      <c r="H882" s="183"/>
      <c r="I882" s="183"/>
      <c r="J882" s="183"/>
      <c r="K882" s="183"/>
      <c r="L882" s="182">
        <v>-1.049273729324341</v>
      </c>
      <c r="M882" s="182">
        <v>-5.6706577906169988</v>
      </c>
      <c r="N882" s="182"/>
      <c r="O882" s="182"/>
      <c r="P882" s="184"/>
      <c r="Q882" s="49"/>
      <c r="R882" s="49"/>
      <c r="S882" s="49"/>
      <c r="T882" s="49"/>
    </row>
    <row r="883" spans="1:20" s="29" customFormat="1">
      <c r="A883" s="182">
        <v>880</v>
      </c>
      <c r="B883" s="182">
        <v>70.513787730227392</v>
      </c>
      <c r="C883" s="182">
        <v>70.218850150044915</v>
      </c>
      <c r="D883" s="191"/>
      <c r="E883" s="183"/>
      <c r="F883" s="182">
        <v>1365.1450957099851</v>
      </c>
      <c r="G883" s="182">
        <v>86.481523007154465</v>
      </c>
      <c r="H883" s="183"/>
      <c r="I883" s="183"/>
      <c r="J883" s="183"/>
      <c r="K883" s="183"/>
      <c r="L883" s="182">
        <v>-1.728283166885376</v>
      </c>
      <c r="M883" s="182">
        <v>-4.9916483530559637</v>
      </c>
      <c r="N883" s="182"/>
      <c r="O883" s="182"/>
      <c r="P883" s="184"/>
      <c r="Q883" s="49"/>
      <c r="R883" s="49"/>
      <c r="S883" s="49"/>
      <c r="T883" s="49"/>
    </row>
    <row r="884" spans="1:20" s="29" customFormat="1">
      <c r="A884" s="182">
        <v>881</v>
      </c>
      <c r="B884" s="182">
        <v>69.484821408907237</v>
      </c>
      <c r="C884" s="182">
        <v>69.962651101217034</v>
      </c>
      <c r="D884" s="191"/>
      <c r="E884" s="183"/>
      <c r="F884" s="182">
        <v>1345.2243345026161</v>
      </c>
      <c r="G884" s="182">
        <v>86.561874628067017</v>
      </c>
      <c r="H884" s="183"/>
      <c r="I884" s="183"/>
      <c r="J884" s="183"/>
      <c r="K884" s="183"/>
      <c r="L884" s="182">
        <v>-20.158674240112301</v>
      </c>
      <c r="M884" s="182">
        <v>13.438742720170961</v>
      </c>
      <c r="N884" s="182"/>
      <c r="O884" s="182"/>
      <c r="P884" s="184"/>
      <c r="Q884" s="49"/>
      <c r="R884" s="49"/>
      <c r="S884" s="49"/>
      <c r="T884" s="49"/>
    </row>
    <row r="885" spans="1:20" s="29" customFormat="1">
      <c r="A885" s="182">
        <v>882</v>
      </c>
      <c r="B885" s="182">
        <v>67.93944043459544</v>
      </c>
      <c r="C885" s="182">
        <v>67.873792106660446</v>
      </c>
      <c r="D885" s="191"/>
      <c r="E885" s="183"/>
      <c r="F885" s="182">
        <v>1315.30579905028</v>
      </c>
      <c r="G885" s="182">
        <v>86.643884897232056</v>
      </c>
      <c r="H885" s="183"/>
      <c r="I885" s="183"/>
      <c r="J885" s="183"/>
      <c r="K885" s="183"/>
      <c r="L885" s="182">
        <v>-1.728283166885376</v>
      </c>
      <c r="M885" s="182">
        <v>-4.9916483530559637</v>
      </c>
      <c r="N885" s="182"/>
      <c r="O885" s="182"/>
      <c r="P885" s="184"/>
      <c r="Q885" s="49"/>
      <c r="R885" s="49"/>
      <c r="S885" s="49"/>
      <c r="T885" s="49"/>
    </row>
    <row r="886" spans="1:20" s="29" customFormat="1">
      <c r="A886" s="182">
        <v>883</v>
      </c>
      <c r="B886" s="182">
        <v>67.987867207579882</v>
      </c>
      <c r="C886" s="182">
        <v>67.932355007604599</v>
      </c>
      <c r="D886" s="191"/>
      <c r="E886" s="183"/>
      <c r="F886" s="182">
        <v>1316.24334011521</v>
      </c>
      <c r="G886" s="182">
        <v>86.725895166397095</v>
      </c>
      <c r="H886" s="183"/>
      <c r="I886" s="183"/>
      <c r="J886" s="183"/>
      <c r="K886" s="183"/>
      <c r="L886" s="182">
        <v>-1.728283166885376</v>
      </c>
      <c r="M886" s="182">
        <v>-4.9916483530559637</v>
      </c>
      <c r="N886" s="182"/>
      <c r="O886" s="182"/>
      <c r="P886" s="184"/>
      <c r="Q886" s="49"/>
      <c r="R886" s="49"/>
      <c r="S886" s="49"/>
      <c r="T886" s="49"/>
    </row>
    <row r="887" spans="1:20" s="29" customFormat="1">
      <c r="A887" s="182">
        <v>884</v>
      </c>
      <c r="B887" s="182">
        <v>66.817998248585113</v>
      </c>
      <c r="C887" s="182">
        <v>66.625749213100704</v>
      </c>
      <c r="D887" s="191"/>
      <c r="E887" s="183"/>
      <c r="F887" s="182">
        <v>1293.594707508704</v>
      </c>
      <c r="G887" s="182">
        <v>86.807905435562134</v>
      </c>
      <c r="H887" s="183"/>
      <c r="I887" s="183"/>
      <c r="J887" s="183"/>
      <c r="K887" s="183"/>
      <c r="L887" s="182">
        <v>-12.268651008605961</v>
      </c>
      <c r="M887" s="182">
        <v>5.5487194886646174</v>
      </c>
      <c r="N887" s="182"/>
      <c r="O887" s="182"/>
      <c r="P887" s="184"/>
      <c r="Q887" s="49"/>
      <c r="R887" s="49"/>
      <c r="S887" s="49"/>
      <c r="T887" s="49"/>
    </row>
    <row r="888" spans="1:20" s="29" customFormat="1">
      <c r="A888" s="182">
        <v>885</v>
      </c>
      <c r="B888" s="182">
        <v>66.325929364517009</v>
      </c>
      <c r="C888" s="182">
        <v>66.415789110844003</v>
      </c>
      <c r="D888" s="191"/>
      <c r="E888" s="183"/>
      <c r="F888" s="182">
        <v>1284.068266716627</v>
      </c>
      <c r="G888" s="182">
        <v>86.888105690479279</v>
      </c>
      <c r="H888" s="183"/>
      <c r="I888" s="183"/>
      <c r="J888" s="183"/>
      <c r="K888" s="183"/>
      <c r="L888" s="182">
        <v>-5.6126008033752441</v>
      </c>
      <c r="M888" s="182">
        <v>-1.1073307165660951</v>
      </c>
      <c r="N888" s="182"/>
      <c r="O888" s="182"/>
      <c r="P888" s="184"/>
      <c r="Q888" s="49"/>
      <c r="R888" s="49"/>
      <c r="S888" s="49"/>
      <c r="T888" s="49"/>
    </row>
    <row r="889" spans="1:20" s="29" customFormat="1">
      <c r="A889" s="182">
        <v>886</v>
      </c>
      <c r="B889" s="182">
        <v>68.502812601811726</v>
      </c>
      <c r="C889" s="182">
        <v>68.820142923487552</v>
      </c>
      <c r="D889" s="191"/>
      <c r="E889" s="183"/>
      <c r="F889" s="182">
        <v>1326.2126695488159</v>
      </c>
      <c r="G889" s="182">
        <v>86.968305945396423</v>
      </c>
      <c r="H889" s="183"/>
      <c r="I889" s="183"/>
      <c r="J889" s="183"/>
      <c r="K889" s="183"/>
      <c r="L889" s="182">
        <v>-1.049273729324341</v>
      </c>
      <c r="M889" s="182">
        <v>-5.6706577906169988</v>
      </c>
      <c r="N889" s="182"/>
      <c r="O889" s="182"/>
      <c r="P889" s="184"/>
      <c r="Q889" s="49"/>
      <c r="R889" s="49"/>
      <c r="S889" s="49"/>
      <c r="T889" s="49"/>
    </row>
    <row r="890" spans="1:20" s="29" customFormat="1">
      <c r="A890" s="182">
        <v>887</v>
      </c>
      <c r="B890" s="182">
        <v>67.689435153063215</v>
      </c>
      <c r="C890" s="182">
        <v>68.074585028095342</v>
      </c>
      <c r="D890" s="191"/>
      <c r="E890" s="183"/>
      <c r="F890" s="182">
        <v>1310.4657033048779</v>
      </c>
      <c r="G890" s="182">
        <v>87.050316214561462</v>
      </c>
      <c r="H890" s="183"/>
      <c r="I890" s="183"/>
      <c r="J890" s="183"/>
      <c r="K890" s="183"/>
      <c r="L890" s="182">
        <v>-1.728283166885376</v>
      </c>
      <c r="M890" s="182">
        <v>-4.9916483530559637</v>
      </c>
      <c r="N890" s="182"/>
      <c r="O890" s="182"/>
      <c r="P890" s="184"/>
      <c r="Q890" s="49"/>
      <c r="R890" s="49"/>
      <c r="S890" s="49"/>
      <c r="T890" s="49"/>
    </row>
    <row r="891" spans="1:20" s="29" customFormat="1">
      <c r="A891" s="182">
        <v>888</v>
      </c>
      <c r="B891" s="182">
        <v>68.40725385623621</v>
      </c>
      <c r="C891" s="182">
        <v>68.821377372051629</v>
      </c>
      <c r="D891" s="191"/>
      <c r="E891" s="183"/>
      <c r="F891" s="182">
        <v>1324.3626547208839</v>
      </c>
      <c r="G891" s="182">
        <v>87.132326483726501</v>
      </c>
      <c r="H891" s="183"/>
      <c r="I891" s="183"/>
      <c r="J891" s="183"/>
      <c r="K891" s="183"/>
      <c r="L891" s="182">
        <v>-1.728283166885376</v>
      </c>
      <c r="M891" s="182">
        <v>-4.9916483530559637</v>
      </c>
      <c r="N891" s="182"/>
      <c r="O891" s="182"/>
      <c r="P891" s="184"/>
      <c r="Q891" s="49"/>
      <c r="R891" s="49"/>
      <c r="S891" s="49"/>
      <c r="T891" s="49"/>
    </row>
    <row r="892" spans="1:20" s="29" customFormat="1">
      <c r="A892" s="182">
        <v>889</v>
      </c>
      <c r="B892" s="182">
        <v>67.783462486354424</v>
      </c>
      <c r="C892" s="182">
        <v>68.405524965059186</v>
      </c>
      <c r="D892" s="191"/>
      <c r="E892" s="183"/>
      <c r="F892" s="182">
        <v>1312.2860700308329</v>
      </c>
      <c r="G892" s="182">
        <v>87.214336752891541</v>
      </c>
      <c r="H892" s="183"/>
      <c r="I892" s="183"/>
      <c r="J892" s="183"/>
      <c r="K892" s="183"/>
      <c r="L892" s="182">
        <v>-1.728283166885376</v>
      </c>
      <c r="M892" s="182">
        <v>-4.9916483530559637</v>
      </c>
      <c r="N892" s="182"/>
      <c r="O892" s="182"/>
      <c r="P892" s="184"/>
      <c r="Q892" s="49"/>
      <c r="R892" s="49"/>
      <c r="S892" s="49"/>
      <c r="T892" s="49"/>
    </row>
    <row r="893" spans="1:20" s="29" customFormat="1">
      <c r="A893" s="182">
        <v>890</v>
      </c>
      <c r="B893" s="182">
        <v>67.936815382067849</v>
      </c>
      <c r="C893" s="182">
        <v>68.032651618919132</v>
      </c>
      <c r="D893" s="191"/>
      <c r="E893" s="183"/>
      <c r="F893" s="182">
        <v>1315.2549781016489</v>
      </c>
      <c r="G893" s="182">
        <v>87.29634702205658</v>
      </c>
      <c r="H893" s="183"/>
      <c r="I893" s="183"/>
      <c r="J893" s="183"/>
      <c r="K893" s="183"/>
      <c r="L893" s="182">
        <v>-6.4329557418823242</v>
      </c>
      <c r="M893" s="182">
        <v>-0.28697577805901542</v>
      </c>
      <c r="N893" s="182"/>
      <c r="O893" s="182"/>
      <c r="P893" s="184"/>
      <c r="Q893" s="49"/>
      <c r="R893" s="49"/>
      <c r="S893" s="49"/>
      <c r="T893" s="49"/>
    </row>
    <row r="894" spans="1:20" s="29" customFormat="1">
      <c r="A894" s="182">
        <v>891</v>
      </c>
      <c r="B894" s="182">
        <v>66.119189879887045</v>
      </c>
      <c r="C894" s="182">
        <v>65.55906217310681</v>
      </c>
      <c r="D894" s="191"/>
      <c r="E894" s="183"/>
      <c r="F894" s="182">
        <v>1280.065795673489</v>
      </c>
      <c r="G894" s="182">
        <v>87.378357291221619</v>
      </c>
      <c r="H894" s="183"/>
      <c r="I894" s="183"/>
      <c r="J894" s="183"/>
      <c r="K894" s="183"/>
      <c r="L894" s="182">
        <v>-1.728283166885376</v>
      </c>
      <c r="M894" s="182">
        <v>-4.9916483530559637</v>
      </c>
      <c r="N894" s="182"/>
      <c r="O894" s="182"/>
      <c r="P894" s="184"/>
      <c r="Q894" s="49"/>
      <c r="R894" s="49"/>
      <c r="S894" s="49"/>
      <c r="T894" s="49"/>
    </row>
    <row r="895" spans="1:20" s="29" customFormat="1">
      <c r="A895" s="182">
        <v>892</v>
      </c>
      <c r="B895" s="182">
        <v>66.916342785726982</v>
      </c>
      <c r="C895" s="182">
        <v>67.068753252530556</v>
      </c>
      <c r="D895" s="191"/>
      <c r="E895" s="183"/>
      <c r="F895" s="182">
        <v>1295.498655188876</v>
      </c>
      <c r="G895" s="182">
        <v>87.458557546138763</v>
      </c>
      <c r="H895" s="183"/>
      <c r="I895" s="183"/>
      <c r="J895" s="183"/>
      <c r="K895" s="183"/>
      <c r="L895" s="182">
        <v>-1.5724613666534419</v>
      </c>
      <c r="M895" s="182">
        <v>-5.1474701532878973</v>
      </c>
      <c r="N895" s="182"/>
      <c r="O895" s="182"/>
      <c r="P895" s="184"/>
      <c r="Q895" s="49"/>
      <c r="R895" s="49"/>
      <c r="S895" s="49"/>
      <c r="T895" s="49"/>
    </row>
    <row r="896" spans="1:20" s="29" customFormat="1">
      <c r="A896" s="182">
        <v>893</v>
      </c>
      <c r="B896" s="182">
        <v>65.067648430296529</v>
      </c>
      <c r="C896" s="182">
        <v>65.395878748813246</v>
      </c>
      <c r="D896" s="191"/>
      <c r="E896" s="183"/>
      <c r="F896" s="182">
        <v>1259.7079805702051</v>
      </c>
      <c r="G896" s="182">
        <v>87.538757801055908</v>
      </c>
      <c r="H896" s="183"/>
      <c r="I896" s="183"/>
      <c r="J896" s="183"/>
      <c r="K896" s="183"/>
      <c r="L896" s="182">
        <v>-29.030313491821289</v>
      </c>
      <c r="M896" s="182">
        <v>22.310381971879949</v>
      </c>
      <c r="N896" s="182"/>
      <c r="O896" s="182"/>
      <c r="P896" s="184"/>
      <c r="Q896" s="49"/>
      <c r="R896" s="49"/>
      <c r="S896" s="49"/>
      <c r="T896" s="49"/>
    </row>
    <row r="897" spans="1:20" s="29" customFormat="1">
      <c r="A897" s="182">
        <v>894</v>
      </c>
      <c r="B897" s="182">
        <v>63.326567588114102</v>
      </c>
      <c r="C897" s="182">
        <v>63.741897850500209</v>
      </c>
      <c r="D897" s="191"/>
      <c r="E897" s="183"/>
      <c r="F897" s="182">
        <v>1226.000700767944</v>
      </c>
      <c r="G897" s="182">
        <v>87.618958055973053</v>
      </c>
      <c r="H897" s="183"/>
      <c r="I897" s="183"/>
      <c r="J897" s="183"/>
      <c r="K897" s="183"/>
      <c r="L897" s="182">
        <v>-5.1704616546630859</v>
      </c>
      <c r="M897" s="182">
        <v>-1.5494698652782539</v>
      </c>
      <c r="N897" s="182"/>
      <c r="O897" s="182"/>
      <c r="P897" s="184"/>
      <c r="Q897" s="49"/>
      <c r="R897" s="49"/>
      <c r="S897" s="49"/>
      <c r="T897" s="49"/>
    </row>
    <row r="898" spans="1:20" s="29" customFormat="1">
      <c r="A898" s="182">
        <v>895</v>
      </c>
      <c r="B898" s="182">
        <v>63.008498301289123</v>
      </c>
      <c r="C898" s="182">
        <v>62.397912865705578</v>
      </c>
      <c r="D898" s="191"/>
      <c r="E898" s="183"/>
      <c r="F898" s="182">
        <v>1219.8428876510791</v>
      </c>
      <c r="G898" s="182">
        <v>87.69767352938652</v>
      </c>
      <c r="H898" s="183"/>
      <c r="I898" s="183"/>
      <c r="J898" s="183"/>
      <c r="K898" s="183"/>
      <c r="L898" s="182">
        <v>-1.728283166885376</v>
      </c>
      <c r="M898" s="182">
        <v>-4.9916483530559637</v>
      </c>
      <c r="N898" s="182"/>
      <c r="O898" s="182"/>
      <c r="P898" s="184"/>
      <c r="Q898" s="49"/>
      <c r="R898" s="49"/>
      <c r="S898" s="49"/>
      <c r="T898" s="49"/>
    </row>
    <row r="899" spans="1:20" s="29" customFormat="1">
      <c r="A899" s="182">
        <v>896</v>
      </c>
      <c r="B899" s="182">
        <v>62.645069252292203</v>
      </c>
      <c r="C899" s="182">
        <v>62.794648370320012</v>
      </c>
      <c r="D899" s="191"/>
      <c r="E899" s="183"/>
      <c r="F899" s="182">
        <v>1212.806910718811</v>
      </c>
      <c r="G899" s="182">
        <v>87.776389002799988</v>
      </c>
      <c r="H899" s="183"/>
      <c r="I899" s="183"/>
      <c r="J899" s="183"/>
      <c r="K899" s="183"/>
      <c r="L899" s="182">
        <v>-3.174899578094482</v>
      </c>
      <c r="M899" s="182">
        <v>-3.5450319418468572</v>
      </c>
      <c r="N899" s="182"/>
      <c r="O899" s="182"/>
      <c r="P899" s="184"/>
      <c r="Q899" s="49"/>
      <c r="R899" s="49"/>
      <c r="S899" s="49"/>
      <c r="T899" s="49"/>
    </row>
    <row r="900" spans="1:20" s="29" customFormat="1">
      <c r="A900" s="182">
        <v>897</v>
      </c>
      <c r="B900" s="182">
        <v>61.967582631018622</v>
      </c>
      <c r="C900" s="182">
        <v>62.384027430969738</v>
      </c>
      <c r="D900" s="191"/>
      <c r="E900" s="183"/>
      <c r="F900" s="182">
        <v>1199.6907873589489</v>
      </c>
      <c r="G900" s="182">
        <v>87.853837668895721</v>
      </c>
      <c r="H900" s="183"/>
      <c r="I900" s="183"/>
      <c r="J900" s="183"/>
      <c r="K900" s="183"/>
      <c r="L900" s="182">
        <v>-1.728283166885376</v>
      </c>
      <c r="M900" s="182">
        <v>-4.9916483530559637</v>
      </c>
      <c r="N900" s="182"/>
      <c r="O900" s="182"/>
      <c r="P900" s="184"/>
      <c r="Q900" s="49"/>
      <c r="R900" s="49"/>
      <c r="S900" s="49"/>
      <c r="T900" s="49"/>
    </row>
    <row r="901" spans="1:20" s="29" customFormat="1">
      <c r="A901" s="182">
        <v>898</v>
      </c>
      <c r="B901" s="182">
        <v>62.518920476696827</v>
      </c>
      <c r="C901" s="182">
        <v>62.522565258585914</v>
      </c>
      <c r="D901" s="191"/>
      <c r="E901" s="183"/>
      <c r="F901" s="182">
        <v>1210.364673705637</v>
      </c>
      <c r="G901" s="182">
        <v>87.885695278644562</v>
      </c>
      <c r="H901" s="183"/>
      <c r="I901" s="183"/>
      <c r="J901" s="183"/>
      <c r="K901" s="183"/>
      <c r="L901" s="182">
        <v>-3.4657332897186279</v>
      </c>
      <c r="M901" s="182">
        <v>-3.2541982302227122</v>
      </c>
      <c r="N901" s="182"/>
      <c r="O901" s="182"/>
      <c r="P901" s="184"/>
      <c r="Q901" s="49"/>
      <c r="R901" s="49"/>
      <c r="S901" s="49"/>
      <c r="T901" s="49"/>
    </row>
    <row r="902" spans="1:20" s="29" customFormat="1">
      <c r="A902" s="182">
        <v>899</v>
      </c>
      <c r="B902" s="182">
        <v>61.070154633138543</v>
      </c>
      <c r="C902" s="182">
        <v>60.651961610285454</v>
      </c>
      <c r="D902" s="191"/>
      <c r="E902" s="183"/>
      <c r="F902" s="182">
        <v>1182.3166046707929</v>
      </c>
      <c r="G902" s="182">
        <v>87.917552888393402</v>
      </c>
      <c r="H902" s="183"/>
      <c r="I902" s="183"/>
      <c r="J902" s="183"/>
      <c r="K902" s="183"/>
      <c r="L902" s="182">
        <v>-2.5601532459259029</v>
      </c>
      <c r="M902" s="182">
        <v>-4.1597782740154363</v>
      </c>
      <c r="N902" s="182"/>
      <c r="O902" s="182"/>
      <c r="P902" s="184"/>
      <c r="Q902" s="49"/>
      <c r="R902" s="49"/>
      <c r="S902" s="49"/>
      <c r="T902" s="49"/>
    </row>
    <row r="903" spans="1:20" s="29" customFormat="1">
      <c r="A903" s="182">
        <v>900</v>
      </c>
      <c r="B903" s="182">
        <v>61.715239686771511</v>
      </c>
      <c r="C903" s="182">
        <v>62.153390172351912</v>
      </c>
      <c r="D903" s="191"/>
      <c r="E903" s="183"/>
      <c r="F903" s="182">
        <v>1194.805434524211</v>
      </c>
      <c r="G903" s="182">
        <v>87.948879599571228</v>
      </c>
      <c r="H903" s="183"/>
      <c r="I903" s="183"/>
      <c r="J903" s="183"/>
      <c r="K903" s="183"/>
      <c r="L903" s="182">
        <v>-8.8411426544189453</v>
      </c>
      <c r="M903" s="182">
        <v>2.1212111344776061</v>
      </c>
      <c r="N903" s="182"/>
      <c r="O903" s="182"/>
      <c r="P903" s="184"/>
      <c r="Q903" s="49"/>
      <c r="R903" s="49"/>
      <c r="S903" s="49"/>
      <c r="T903" s="49"/>
    </row>
    <row r="904" spans="1:20" s="29" customFormat="1">
      <c r="A904" s="182">
        <v>901</v>
      </c>
      <c r="B904" s="182">
        <v>60.836139946314837</v>
      </c>
      <c r="C904" s="182">
        <v>61.368903818762107</v>
      </c>
      <c r="D904" s="191"/>
      <c r="E904" s="183"/>
      <c r="F904" s="182">
        <v>1177.7860864228769</v>
      </c>
      <c r="G904" s="182">
        <v>87.982803851366043</v>
      </c>
      <c r="H904" s="183"/>
      <c r="I904" s="183"/>
      <c r="J904" s="183"/>
      <c r="K904" s="183"/>
      <c r="L904" s="182">
        <v>-8.0690879821777344</v>
      </c>
      <c r="M904" s="182">
        <v>1.349156462236395</v>
      </c>
      <c r="N904" s="182"/>
      <c r="O904" s="182"/>
      <c r="P904" s="184"/>
      <c r="Q904" s="49"/>
      <c r="R904" s="49"/>
      <c r="S904" s="49"/>
      <c r="T904" s="49"/>
    </row>
    <row r="905" spans="1:20" s="29" customFormat="1">
      <c r="A905" s="182">
        <v>902</v>
      </c>
      <c r="B905" s="182">
        <v>60.001084359503118</v>
      </c>
      <c r="C905" s="182">
        <v>60.563392145275756</v>
      </c>
      <c r="D905" s="191"/>
      <c r="E905" s="183"/>
      <c r="F905" s="182">
        <v>1383.3474654611759</v>
      </c>
      <c r="G905" s="182">
        <v>88.014130562543869</v>
      </c>
      <c r="H905" s="183"/>
      <c r="I905" s="183"/>
      <c r="J905" s="183"/>
      <c r="K905" s="183"/>
      <c r="L905" s="182">
        <v>-27.775371551513668</v>
      </c>
      <c r="M905" s="182">
        <v>21.055440031572331</v>
      </c>
      <c r="N905" s="182"/>
      <c r="O905" s="182"/>
      <c r="P905" s="184"/>
      <c r="Q905" s="49"/>
      <c r="R905" s="49"/>
      <c r="S905" s="49"/>
      <c r="T905" s="49"/>
    </row>
    <row r="906" spans="1:20" s="29" customFormat="1">
      <c r="A906" s="182">
        <v>903</v>
      </c>
      <c r="B906" s="182">
        <v>56.124886045118757</v>
      </c>
      <c r="C906" s="182">
        <v>56.568170043019457</v>
      </c>
      <c r="D906" s="191"/>
      <c r="E906" s="183"/>
      <c r="F906" s="182">
        <v>1293.980262000307</v>
      </c>
      <c r="G906" s="182">
        <v>88.049739241600037</v>
      </c>
      <c r="H906" s="183"/>
      <c r="I906" s="183"/>
      <c r="J906" s="183"/>
      <c r="K906" s="183"/>
      <c r="L906" s="182">
        <v>-20.583791732788089</v>
      </c>
      <c r="M906" s="182">
        <v>13.863860212846751</v>
      </c>
      <c r="N906" s="182"/>
      <c r="O906" s="182"/>
      <c r="P906" s="184"/>
      <c r="Q906" s="49"/>
      <c r="R906" s="49"/>
      <c r="S906" s="49"/>
      <c r="T906" s="49"/>
    </row>
    <row r="907" spans="1:20" s="29" customFormat="1">
      <c r="A907" s="182">
        <v>904</v>
      </c>
      <c r="B907" s="182">
        <v>50.911433473038798</v>
      </c>
      <c r="C907" s="182">
        <v>51.355550240852118</v>
      </c>
      <c r="D907" s="191"/>
      <c r="E907" s="183"/>
      <c r="F907" s="182">
        <v>1173.7821609347111</v>
      </c>
      <c r="G907" s="182">
        <v>88.086415082216263</v>
      </c>
      <c r="H907" s="183"/>
      <c r="I907" s="183"/>
      <c r="J907" s="183"/>
      <c r="K907" s="183"/>
      <c r="L907" s="182">
        <v>-19.224176406860352</v>
      </c>
      <c r="M907" s="182">
        <v>12.504244886919009</v>
      </c>
      <c r="N907" s="182"/>
      <c r="O907" s="182"/>
      <c r="P907" s="184"/>
      <c r="Q907" s="49"/>
      <c r="R907" s="49"/>
      <c r="S907" s="49"/>
      <c r="T907" s="49"/>
    </row>
    <row r="908" spans="1:20" s="29" customFormat="1">
      <c r="A908" s="182">
        <v>905</v>
      </c>
      <c r="B908" s="182">
        <v>46.701988914787528</v>
      </c>
      <c r="C908" s="182">
        <v>46.691354386646495</v>
      </c>
      <c r="D908" s="191"/>
      <c r="E908" s="183"/>
      <c r="F908" s="182">
        <v>1327.2056304056391</v>
      </c>
      <c r="G908" s="182">
        <v>88.117741793394089</v>
      </c>
      <c r="H908" s="183"/>
      <c r="I908" s="183"/>
      <c r="J908" s="183"/>
      <c r="K908" s="183"/>
      <c r="L908" s="182">
        <v>-8.8734941482543945</v>
      </c>
      <c r="M908" s="182">
        <v>2.1535626283130549</v>
      </c>
      <c r="N908" s="182"/>
      <c r="O908" s="182"/>
      <c r="P908" s="184"/>
      <c r="Q908" s="49"/>
      <c r="R908" s="49"/>
      <c r="S908" s="49"/>
      <c r="T908" s="49"/>
    </row>
    <row r="909" spans="1:20" s="29" customFormat="1">
      <c r="A909" s="182">
        <v>906</v>
      </c>
      <c r="B909" s="182">
        <v>43.031118781162597</v>
      </c>
      <c r="C909" s="182">
        <v>43.301021819647623</v>
      </c>
      <c r="D909" s="191"/>
      <c r="E909" s="183"/>
      <c r="F909" s="182">
        <v>1222.884602050201</v>
      </c>
      <c r="G909" s="182">
        <v>88.156227648258209</v>
      </c>
      <c r="H909" s="183"/>
      <c r="I909" s="183"/>
      <c r="J909" s="183"/>
      <c r="K909" s="183"/>
      <c r="L909" s="182">
        <v>-19.290370941162109</v>
      </c>
      <c r="M909" s="182">
        <v>12.570439421220771</v>
      </c>
      <c r="N909" s="182"/>
      <c r="O909" s="182"/>
      <c r="P909" s="184"/>
      <c r="Q909" s="49"/>
      <c r="R909" s="49"/>
      <c r="S909" s="49"/>
      <c r="T909" s="49"/>
    </row>
    <row r="910" spans="1:20" s="29" customFormat="1">
      <c r="A910" s="182">
        <v>907</v>
      </c>
      <c r="B910" s="182">
        <v>40.670620088307111</v>
      </c>
      <c r="C910" s="182">
        <v>40.679821467021164</v>
      </c>
      <c r="D910" s="191"/>
      <c r="E910" s="183"/>
      <c r="F910" s="182">
        <v>1155.8025092202961</v>
      </c>
      <c r="G910" s="182">
        <v>88.191418707370758</v>
      </c>
      <c r="H910" s="183"/>
      <c r="I910" s="183"/>
      <c r="J910" s="183"/>
      <c r="K910" s="183"/>
      <c r="L910" s="182">
        <v>-13.403305053710939</v>
      </c>
      <c r="M910" s="182">
        <v>6.6833735337695979</v>
      </c>
      <c r="N910" s="182"/>
      <c r="O910" s="182"/>
      <c r="P910" s="184"/>
      <c r="Q910" s="49"/>
      <c r="R910" s="49"/>
      <c r="S910" s="49"/>
      <c r="T910" s="49"/>
    </row>
    <row r="911" spans="1:20" s="29" customFormat="1">
      <c r="A911" s="182">
        <v>908</v>
      </c>
      <c r="B911" s="182">
        <v>40.993143611350597</v>
      </c>
      <c r="C911" s="182">
        <v>40.61393739664949</v>
      </c>
      <c r="D911" s="191"/>
      <c r="E911" s="183"/>
      <c r="F911" s="182">
        <v>1164.9681823556</v>
      </c>
      <c r="G911" s="182">
        <v>88.222745418548584</v>
      </c>
      <c r="H911" s="183"/>
      <c r="I911" s="183"/>
      <c r="J911" s="183"/>
      <c r="K911" s="183"/>
      <c r="L911" s="182">
        <v>-3.110822200775146</v>
      </c>
      <c r="M911" s="182">
        <v>-3.6091093191661932</v>
      </c>
      <c r="N911" s="182"/>
      <c r="O911" s="182"/>
      <c r="P911" s="184"/>
      <c r="Q911" s="49"/>
      <c r="R911" s="49"/>
      <c r="S911" s="49"/>
      <c r="T911" s="49"/>
    </row>
    <row r="912" spans="1:20" s="29" customFormat="1">
      <c r="A912" s="182">
        <v>909</v>
      </c>
      <c r="B912" s="182">
        <v>42.880937864668297</v>
      </c>
      <c r="C912" s="182">
        <v>42.636921710788116</v>
      </c>
      <c r="D912" s="191"/>
      <c r="E912" s="183"/>
      <c r="F912" s="182">
        <v>1218.6166718583099</v>
      </c>
      <c r="G912" s="182">
        <v>88.25407212972641</v>
      </c>
      <c r="H912" s="183"/>
      <c r="I912" s="183"/>
      <c r="J912" s="183"/>
      <c r="K912" s="183"/>
      <c r="L912" s="182">
        <v>-2.3532359600067139</v>
      </c>
      <c r="M912" s="182">
        <v>-4.3666955599346258</v>
      </c>
      <c r="N912" s="182"/>
      <c r="O912" s="182"/>
      <c r="P912" s="184"/>
      <c r="Q912" s="49"/>
      <c r="R912" s="49"/>
      <c r="S912" s="49"/>
      <c r="T912" s="49"/>
    </row>
    <row r="913" spans="1:20" s="29" customFormat="1">
      <c r="A913" s="182">
        <v>910</v>
      </c>
      <c r="B913" s="182">
        <v>44.116895888989824</v>
      </c>
      <c r="C913" s="182">
        <v>43.814537584364196</v>
      </c>
      <c r="D913" s="191"/>
      <c r="E913" s="183"/>
      <c r="F913" s="182">
        <v>1253.7407663032679</v>
      </c>
      <c r="G913" s="182">
        <v>88.287996381521225</v>
      </c>
      <c r="H913" s="183"/>
      <c r="I913" s="183"/>
      <c r="J913" s="183"/>
      <c r="K913" s="183"/>
      <c r="L913" s="182">
        <v>-5.8464484214782706</v>
      </c>
      <c r="M913" s="182">
        <v>-0.87348309846306815</v>
      </c>
      <c r="N913" s="182"/>
      <c r="O913" s="182"/>
      <c r="P913" s="184"/>
      <c r="Q913" s="49"/>
      <c r="R913" s="49"/>
      <c r="S913" s="49"/>
      <c r="T913" s="49"/>
    </row>
    <row r="914" spans="1:20" s="29" customFormat="1">
      <c r="A914" s="182">
        <v>911</v>
      </c>
      <c r="B914" s="182">
        <v>48.223526539358453</v>
      </c>
      <c r="C914" s="182">
        <v>48.442932377869234</v>
      </c>
      <c r="D914" s="191"/>
      <c r="E914" s="183"/>
      <c r="F914" s="182">
        <v>1370.4456154497259</v>
      </c>
      <c r="G914" s="182">
        <v>88.324672222137451</v>
      </c>
      <c r="H914" s="183"/>
      <c r="I914" s="183"/>
      <c r="J914" s="183"/>
      <c r="K914" s="183"/>
      <c r="L914" s="182">
        <v>-5.7176485061645508</v>
      </c>
      <c r="M914" s="182">
        <v>-1.0022830137767891</v>
      </c>
      <c r="N914" s="182"/>
      <c r="O914" s="182"/>
      <c r="P914" s="184"/>
      <c r="Q914" s="49"/>
      <c r="R914" s="49"/>
      <c r="S914" s="49"/>
      <c r="T914" s="49"/>
    </row>
    <row r="915" spans="1:20" s="29" customFormat="1">
      <c r="A915" s="182">
        <v>912</v>
      </c>
      <c r="B915" s="182">
        <v>51.650606274473098</v>
      </c>
      <c r="C915" s="182">
        <v>51.892197886811118</v>
      </c>
      <c r="D915" s="191"/>
      <c r="E915" s="183"/>
      <c r="F915" s="182">
        <v>1467.8384594374261</v>
      </c>
      <c r="G915" s="182">
        <v>88.361524909734726</v>
      </c>
      <c r="H915" s="183"/>
      <c r="I915" s="183"/>
      <c r="J915" s="183"/>
      <c r="K915" s="183"/>
      <c r="L915" s="182">
        <v>-6.808448314666748</v>
      </c>
      <c r="M915" s="182">
        <v>8.851679472540841E-2</v>
      </c>
      <c r="N915" s="182"/>
      <c r="O915" s="182"/>
      <c r="P915" s="184"/>
      <c r="Q915" s="49"/>
      <c r="R915" s="49"/>
      <c r="S915" s="49"/>
      <c r="T915" s="49"/>
    </row>
    <row r="916" spans="1:20" s="29" customFormat="1">
      <c r="A916" s="182">
        <v>913</v>
      </c>
      <c r="B916" s="182">
        <v>52.727289917013962</v>
      </c>
      <c r="C916" s="182">
        <v>52.482035012465523</v>
      </c>
      <c r="D916" s="191"/>
      <c r="E916" s="183"/>
      <c r="F916" s="182">
        <v>1498.4363124572019</v>
      </c>
      <c r="G916" s="182">
        <v>88.395021915435791</v>
      </c>
      <c r="H916" s="183"/>
      <c r="I916" s="183"/>
      <c r="J916" s="183"/>
      <c r="K916" s="183"/>
      <c r="L916" s="182">
        <v>-2.1665432453155522</v>
      </c>
      <c r="M916" s="182">
        <v>-4.5533882746257879</v>
      </c>
      <c r="N916" s="182"/>
      <c r="O916" s="182"/>
      <c r="P916" s="184"/>
      <c r="Q916" s="49"/>
      <c r="R916" s="49"/>
      <c r="S916" s="49"/>
      <c r="T916" s="49"/>
    </row>
    <row r="917" spans="1:20" s="29" customFormat="1">
      <c r="A917" s="182">
        <v>914</v>
      </c>
      <c r="B917" s="182">
        <v>53.142464844494839</v>
      </c>
      <c r="C917" s="182">
        <v>53.459683429352104</v>
      </c>
      <c r="D917" s="191"/>
      <c r="E917" s="183"/>
      <c r="F917" s="182">
        <v>1510.235006991632</v>
      </c>
      <c r="G917" s="182">
        <v>88.409949362277985</v>
      </c>
      <c r="H917" s="183"/>
      <c r="I917" s="183"/>
      <c r="J917" s="183"/>
      <c r="K917" s="183"/>
      <c r="L917" s="182">
        <v>-11.5013313293457</v>
      </c>
      <c r="M917" s="182">
        <v>4.7813998094043626</v>
      </c>
      <c r="N917" s="182"/>
      <c r="O917" s="182"/>
      <c r="P917" s="184"/>
      <c r="Q917" s="49"/>
      <c r="R917" s="49"/>
      <c r="S917" s="49"/>
      <c r="T917" s="49"/>
    </row>
    <row r="918" spans="1:20" s="29" customFormat="1">
      <c r="A918" s="182">
        <v>915</v>
      </c>
      <c r="B918" s="182">
        <v>56.95795210733111</v>
      </c>
      <c r="C918" s="182">
        <v>57.437829655957849</v>
      </c>
      <c r="D918" s="191"/>
      <c r="E918" s="183"/>
      <c r="F918" s="182">
        <v>1313.1869119804689</v>
      </c>
      <c r="G918" s="182">
        <v>88.425743132829666</v>
      </c>
      <c r="H918" s="183"/>
      <c r="I918" s="183"/>
      <c r="J918" s="183"/>
      <c r="K918" s="183"/>
      <c r="L918" s="182">
        <v>-6.808448314666748</v>
      </c>
      <c r="M918" s="182">
        <v>8.851679472540841E-2</v>
      </c>
      <c r="N918" s="182"/>
      <c r="O918" s="182"/>
      <c r="P918" s="184"/>
      <c r="Q918" s="49"/>
      <c r="R918" s="49"/>
      <c r="S918" s="49"/>
      <c r="T918" s="49"/>
    </row>
    <row r="919" spans="1:20" s="29" customFormat="1">
      <c r="A919" s="182">
        <v>916</v>
      </c>
      <c r="B919" s="182">
        <v>56.55912413350282</v>
      </c>
      <c r="C919" s="182">
        <v>56.120970310012922</v>
      </c>
      <c r="D919" s="191"/>
      <c r="E919" s="183"/>
      <c r="F919" s="182">
        <v>1303.991783715041</v>
      </c>
      <c r="G919" s="182">
        <v>88.452033072710037</v>
      </c>
      <c r="H919" s="183"/>
      <c r="I919" s="183"/>
      <c r="J919" s="183"/>
      <c r="K919" s="183"/>
      <c r="L919" s="182">
        <v>-2.1665432453155522</v>
      </c>
      <c r="M919" s="182">
        <v>-4.5533882746257879</v>
      </c>
      <c r="N919" s="182"/>
      <c r="O919" s="182"/>
      <c r="P919" s="184"/>
      <c r="Q919" s="49"/>
      <c r="R919" s="49"/>
      <c r="S919" s="49"/>
      <c r="T919" s="49"/>
    </row>
    <row r="920" spans="1:20" s="29" customFormat="1">
      <c r="A920" s="182">
        <v>917</v>
      </c>
      <c r="B920" s="182">
        <v>57.422427677056547</v>
      </c>
      <c r="C920" s="182">
        <v>57.440225343598776</v>
      </c>
      <c r="D920" s="191"/>
      <c r="E920" s="183"/>
      <c r="F920" s="182">
        <v>1323.8955701490199</v>
      </c>
      <c r="G920" s="182">
        <v>88.477932900190353</v>
      </c>
      <c r="H920" s="183"/>
      <c r="I920" s="183"/>
      <c r="J920" s="183"/>
      <c r="K920" s="183"/>
      <c r="L920" s="182">
        <v>-2.7140507698059082</v>
      </c>
      <c r="M920" s="182">
        <v>-4.0058807501354314</v>
      </c>
      <c r="N920" s="182"/>
      <c r="O920" s="182"/>
      <c r="P920" s="184"/>
      <c r="Q920" s="49"/>
      <c r="R920" s="49"/>
      <c r="S920" s="49"/>
      <c r="T920" s="49"/>
    </row>
    <row r="921" spans="1:20" s="29" customFormat="1">
      <c r="A921" s="182">
        <v>918</v>
      </c>
      <c r="B921" s="182">
        <v>58.492261864216879</v>
      </c>
      <c r="C921" s="182">
        <v>58.949413787876288</v>
      </c>
      <c r="D921" s="191"/>
      <c r="E921" s="183"/>
      <c r="F921" s="182">
        <v>1348.56099790037</v>
      </c>
      <c r="G921" s="182">
        <v>88.504222840070724</v>
      </c>
      <c r="H921" s="183"/>
      <c r="I921" s="183"/>
      <c r="J921" s="183"/>
      <c r="K921" s="183"/>
      <c r="L921" s="182">
        <v>-1.4875327348709111</v>
      </c>
      <c r="M921" s="182">
        <v>-5.232398785070429</v>
      </c>
      <c r="N921" s="182"/>
      <c r="O921" s="182"/>
      <c r="P921" s="184"/>
      <c r="Q921" s="49"/>
      <c r="R921" s="49"/>
      <c r="S921" s="49"/>
      <c r="T921" s="49"/>
    </row>
    <row r="922" spans="1:20" s="29" customFormat="1">
      <c r="A922" s="182">
        <v>919</v>
      </c>
      <c r="B922" s="182">
        <v>58.915360181160572</v>
      </c>
      <c r="C922" s="182">
        <v>59.407769482609716</v>
      </c>
      <c r="D922" s="191"/>
      <c r="E922" s="183"/>
      <c r="F922" s="182">
        <v>1358.315688013603</v>
      </c>
      <c r="G922" s="182">
        <v>88.530512779951096</v>
      </c>
      <c r="H922" s="183"/>
      <c r="I922" s="183"/>
      <c r="J922" s="183"/>
      <c r="K922" s="183"/>
      <c r="L922" s="182">
        <v>-2.1665432453155522</v>
      </c>
      <c r="M922" s="182">
        <v>-4.5533882746257879</v>
      </c>
      <c r="N922" s="182"/>
      <c r="O922" s="182"/>
      <c r="P922" s="184"/>
      <c r="Q922" s="49"/>
      <c r="R922" s="49"/>
      <c r="S922" s="49"/>
      <c r="T922" s="49"/>
    </row>
    <row r="923" spans="1:20" s="29" customFormat="1">
      <c r="A923" s="182">
        <v>920</v>
      </c>
      <c r="B923" s="182">
        <v>58.445904877285493</v>
      </c>
      <c r="C923" s="182">
        <v>58.185070703682776</v>
      </c>
      <c r="D923" s="191"/>
      <c r="E923" s="183"/>
      <c r="F923" s="182">
        <v>1347.492220209725</v>
      </c>
      <c r="G923" s="182">
        <v>88.546764194965363</v>
      </c>
      <c r="H923" s="183"/>
      <c r="I923" s="183"/>
      <c r="J923" s="183"/>
      <c r="K923" s="183"/>
      <c r="L923" s="182">
        <v>-2.1665432453155522</v>
      </c>
      <c r="M923" s="182">
        <v>-4.5533882746257879</v>
      </c>
      <c r="N923" s="182"/>
      <c r="O923" s="182"/>
      <c r="P923" s="184"/>
      <c r="Q923" s="49"/>
      <c r="R923" s="49"/>
      <c r="S923" s="49"/>
      <c r="T923" s="49"/>
    </row>
    <row r="924" spans="1:20" s="29" customFormat="1">
      <c r="A924" s="182">
        <v>921</v>
      </c>
      <c r="B924" s="182">
        <v>59.344305329891412</v>
      </c>
      <c r="C924" s="182">
        <v>59.173805781496959</v>
      </c>
      <c r="D924" s="191"/>
      <c r="E924" s="183"/>
      <c r="F924" s="182">
        <v>1368.205179022855</v>
      </c>
      <c r="G924" s="182">
        <v>88.567739576101303</v>
      </c>
      <c r="H924" s="183"/>
      <c r="I924" s="183"/>
      <c r="J924" s="183"/>
      <c r="K924" s="183"/>
      <c r="L924" s="182">
        <v>-1.9882879257202151</v>
      </c>
      <c r="M924" s="182">
        <v>-4.7316435942211248</v>
      </c>
      <c r="N924" s="182"/>
      <c r="O924" s="182"/>
      <c r="P924" s="184"/>
      <c r="Q924" s="49"/>
      <c r="R924" s="49"/>
      <c r="S924" s="49"/>
      <c r="T924" s="49"/>
    </row>
    <row r="925" spans="1:20" s="29" customFormat="1">
      <c r="A925" s="182">
        <v>922</v>
      </c>
      <c r="B925" s="182">
        <v>59.996771008478618</v>
      </c>
      <c r="C925" s="182">
        <v>60.430852419039311</v>
      </c>
      <c r="D925" s="191"/>
      <c r="E925" s="183"/>
      <c r="F925" s="182">
        <v>1383.248019538305</v>
      </c>
      <c r="G925" s="182">
        <v>88.58399099111557</v>
      </c>
      <c r="H925" s="183"/>
      <c r="I925" s="183"/>
      <c r="J925" s="183"/>
      <c r="K925" s="183"/>
      <c r="L925" s="182">
        <v>-6.8654994964599609</v>
      </c>
      <c r="M925" s="182">
        <v>0.1455679765186213</v>
      </c>
      <c r="N925" s="182"/>
      <c r="O925" s="182"/>
      <c r="P925" s="184"/>
      <c r="Q925" s="49"/>
      <c r="R925" s="49"/>
      <c r="S925" s="49"/>
      <c r="T925" s="49"/>
    </row>
    <row r="926" spans="1:20" s="29" customFormat="1">
      <c r="A926" s="182">
        <v>923</v>
      </c>
      <c r="B926" s="182">
        <v>63.543789460113949</v>
      </c>
      <c r="C926" s="182">
        <v>64.062974760959492</v>
      </c>
      <c r="D926" s="191"/>
      <c r="E926" s="183"/>
      <c r="F926" s="182">
        <v>1465.025858012262</v>
      </c>
      <c r="G926" s="182">
        <v>88.600242406129837</v>
      </c>
      <c r="H926" s="183"/>
      <c r="I926" s="183"/>
      <c r="J926" s="183"/>
      <c r="K926" s="183"/>
      <c r="L926" s="182">
        <v>-6.2576899528503418</v>
      </c>
      <c r="M926" s="182">
        <v>-0.46224156709099778</v>
      </c>
      <c r="N926" s="182"/>
      <c r="O926" s="182"/>
      <c r="P926" s="184"/>
      <c r="Q926" s="49"/>
      <c r="R926" s="49"/>
      <c r="S926" s="49"/>
      <c r="T926" s="49"/>
    </row>
    <row r="927" spans="1:20" s="29" customFormat="1">
      <c r="A927" s="182">
        <v>924</v>
      </c>
      <c r="B927" s="182">
        <v>63.827349296704838</v>
      </c>
      <c r="C927" s="182">
        <v>63.931125598732294</v>
      </c>
      <c r="D927" s="191"/>
      <c r="E927" s="183"/>
      <c r="F927" s="182">
        <v>1235.695821616074</v>
      </c>
      <c r="G927" s="182">
        <v>88.613138139247894</v>
      </c>
      <c r="H927" s="183"/>
      <c r="I927" s="183"/>
      <c r="J927" s="183"/>
      <c r="K927" s="183"/>
      <c r="L927" s="182">
        <v>-1.9882879257202151</v>
      </c>
      <c r="M927" s="182">
        <v>-4.7316435942211248</v>
      </c>
      <c r="N927" s="182"/>
      <c r="O927" s="182"/>
      <c r="P927" s="184"/>
      <c r="Q927" s="49"/>
      <c r="R927" s="49"/>
      <c r="S927" s="49"/>
      <c r="T927" s="49"/>
    </row>
    <row r="928" spans="1:20" s="29" customFormat="1">
      <c r="A928" s="182">
        <v>925</v>
      </c>
      <c r="B928" s="182">
        <v>64.137700501750913</v>
      </c>
      <c r="C928" s="182">
        <v>63.738913946791101</v>
      </c>
      <c r="D928" s="191"/>
      <c r="E928" s="183"/>
      <c r="F928" s="182">
        <v>1241.704212870522</v>
      </c>
      <c r="G928" s="182">
        <v>88.630818724632263</v>
      </c>
      <c r="H928" s="183"/>
      <c r="I928" s="183"/>
      <c r="J928" s="183"/>
      <c r="K928" s="183"/>
      <c r="L928" s="182">
        <v>-5.0044217109680176</v>
      </c>
      <c r="M928" s="182">
        <v>-1.7155098089733221</v>
      </c>
      <c r="N928" s="182"/>
      <c r="O928" s="182"/>
      <c r="P928" s="184"/>
      <c r="Q928" s="49"/>
      <c r="R928" s="49"/>
      <c r="S928" s="49"/>
      <c r="T928" s="49"/>
    </row>
    <row r="929" spans="1:20" s="29" customFormat="1">
      <c r="A929" s="182">
        <v>926</v>
      </c>
      <c r="B929" s="182">
        <v>62.135997699310408</v>
      </c>
      <c r="C929" s="182">
        <v>61.712389173284471</v>
      </c>
      <c r="D929" s="191"/>
      <c r="E929" s="183"/>
      <c r="F929" s="182">
        <v>1202.95129869897</v>
      </c>
      <c r="G929" s="182">
        <v>88.649984091520309</v>
      </c>
      <c r="H929" s="183"/>
      <c r="I929" s="183"/>
      <c r="J929" s="183"/>
      <c r="K929" s="183"/>
      <c r="L929" s="182">
        <v>-20.35023307800293</v>
      </c>
      <c r="M929" s="182">
        <v>13.630301558061589</v>
      </c>
      <c r="N929" s="182"/>
      <c r="O929" s="182"/>
      <c r="P929" s="184"/>
      <c r="Q929" s="49"/>
      <c r="R929" s="49"/>
      <c r="S929" s="49"/>
      <c r="T929" s="49"/>
    </row>
    <row r="930" spans="1:20" s="29" customFormat="1">
      <c r="A930" s="182">
        <v>927</v>
      </c>
      <c r="B930" s="182">
        <v>62.239083001706838</v>
      </c>
      <c r="C930" s="182">
        <v>61.851904246825242</v>
      </c>
      <c r="D930" s="191"/>
      <c r="E930" s="183"/>
      <c r="F930" s="182">
        <v>1204.9470274711159</v>
      </c>
      <c r="G930" s="182">
        <v>88.666397869586945</v>
      </c>
      <c r="H930" s="183"/>
      <c r="I930" s="183"/>
      <c r="J930" s="183"/>
      <c r="K930" s="183"/>
      <c r="L930" s="182">
        <v>-1.9882879257202151</v>
      </c>
      <c r="M930" s="182">
        <v>-4.7316435942211248</v>
      </c>
      <c r="N930" s="182"/>
      <c r="O930" s="182"/>
      <c r="P930" s="184"/>
      <c r="Q930" s="49"/>
      <c r="R930" s="49"/>
      <c r="S930" s="49"/>
      <c r="T930" s="49"/>
    </row>
    <row r="931" spans="1:20" s="29" customFormat="1">
      <c r="A931" s="182">
        <v>928</v>
      </c>
      <c r="B931" s="182">
        <v>61.64230986673229</v>
      </c>
      <c r="C931" s="182">
        <v>61.447801527687169</v>
      </c>
      <c r="D931" s="191"/>
      <c r="E931" s="183"/>
      <c r="F931" s="182">
        <v>1193.393515105864</v>
      </c>
      <c r="G931" s="182">
        <v>88.68281164765358</v>
      </c>
      <c r="H931" s="183"/>
      <c r="I931" s="183"/>
      <c r="J931" s="183"/>
      <c r="K931" s="183"/>
      <c r="L931" s="182">
        <v>-2.0601480007171631</v>
      </c>
      <c r="M931" s="182">
        <v>-4.6597835192241774</v>
      </c>
      <c r="N931" s="182"/>
      <c r="O931" s="182"/>
      <c r="P931" s="184"/>
      <c r="Q931" s="49"/>
      <c r="R931" s="49"/>
      <c r="S931" s="49"/>
      <c r="T931" s="49"/>
    </row>
    <row r="932" spans="1:20" s="29" customFormat="1">
      <c r="A932" s="182">
        <v>929</v>
      </c>
      <c r="B932" s="182">
        <v>61.355088030218091</v>
      </c>
      <c r="C932" s="182">
        <v>61.785656509059237</v>
      </c>
      <c r="D932" s="191"/>
      <c r="E932" s="183"/>
      <c r="F932" s="182">
        <v>1187.832907824373</v>
      </c>
      <c r="G932" s="182">
        <v>88.699225425720215</v>
      </c>
      <c r="H932" s="183"/>
      <c r="I932" s="183"/>
      <c r="J932" s="183"/>
      <c r="K932" s="183"/>
      <c r="L932" s="182">
        <v>-1.9882879257202151</v>
      </c>
      <c r="M932" s="182">
        <v>-4.7316435942211248</v>
      </c>
      <c r="N932" s="182"/>
      <c r="O932" s="182"/>
      <c r="P932" s="184"/>
      <c r="Q932" s="49"/>
      <c r="R932" s="49"/>
      <c r="S932" s="49"/>
      <c r="T932" s="49"/>
    </row>
    <row r="933" spans="1:20" s="29" customFormat="1">
      <c r="A933" s="182">
        <v>930</v>
      </c>
      <c r="B933" s="182">
        <v>60.5581686425623</v>
      </c>
      <c r="C933" s="182">
        <v>61.071035290259381</v>
      </c>
      <c r="D933" s="191"/>
      <c r="E933" s="183"/>
      <c r="F933" s="182">
        <v>1396.191252190109</v>
      </c>
      <c r="G933" s="182">
        <v>88.719722926616669</v>
      </c>
      <c r="H933" s="183"/>
      <c r="I933" s="183"/>
      <c r="J933" s="183"/>
      <c r="K933" s="183"/>
      <c r="L933" s="182">
        <v>-19.1061897277832</v>
      </c>
      <c r="M933" s="182">
        <v>12.386258207841861</v>
      </c>
      <c r="N933" s="182"/>
      <c r="O933" s="182"/>
      <c r="P933" s="184"/>
      <c r="Q933" s="49"/>
      <c r="R933" s="49"/>
      <c r="S933" s="49"/>
      <c r="T933" s="49"/>
    </row>
    <row r="934" spans="1:20" s="29" customFormat="1">
      <c r="A934" s="182">
        <v>931</v>
      </c>
      <c r="B934" s="182">
        <v>59.07453102143387</v>
      </c>
      <c r="C934" s="182">
        <v>58.774971331101298</v>
      </c>
      <c r="D934" s="191"/>
      <c r="E934" s="183"/>
      <c r="F934" s="182">
        <v>1361.9854313327089</v>
      </c>
      <c r="G934" s="182">
        <v>88.733056277036667</v>
      </c>
      <c r="H934" s="183"/>
      <c r="I934" s="183"/>
      <c r="J934" s="183"/>
      <c r="K934" s="183"/>
      <c r="L934" s="182">
        <v>-1.049273729324341</v>
      </c>
      <c r="M934" s="182">
        <v>-5.6706577906169988</v>
      </c>
      <c r="N934" s="182"/>
      <c r="O934" s="182"/>
      <c r="P934" s="184"/>
      <c r="Q934" s="49"/>
      <c r="R934" s="49"/>
      <c r="S934" s="49"/>
      <c r="T934" s="49"/>
    </row>
    <row r="935" spans="1:20" s="29" customFormat="1">
      <c r="A935" s="182">
        <v>932</v>
      </c>
      <c r="B935" s="182">
        <v>60.945725960175423</v>
      </c>
      <c r="C935" s="182">
        <v>61.25581443565185</v>
      </c>
      <c r="D935" s="191"/>
      <c r="E935" s="183"/>
      <c r="F935" s="182">
        <v>1405.126531256547</v>
      </c>
      <c r="G935" s="182">
        <v>88.748052895069122</v>
      </c>
      <c r="H935" s="183"/>
      <c r="I935" s="183"/>
      <c r="J935" s="183"/>
      <c r="K935" s="183"/>
      <c r="L935" s="182">
        <v>-1.9882879257202151</v>
      </c>
      <c r="M935" s="182">
        <v>-4.7316435942211248</v>
      </c>
      <c r="N935" s="182"/>
      <c r="O935" s="182"/>
      <c r="P935" s="184"/>
      <c r="Q935" s="49"/>
      <c r="R935" s="49"/>
      <c r="S935" s="49"/>
      <c r="T935" s="49"/>
    </row>
    <row r="936" spans="1:20" s="29" customFormat="1">
      <c r="A936" s="182">
        <v>933</v>
      </c>
      <c r="B936" s="182">
        <v>58.759731486464453</v>
      </c>
      <c r="C936" s="182">
        <v>58.272552264886968</v>
      </c>
      <c r="D936" s="191"/>
      <c r="E936" s="183"/>
      <c r="F936" s="182">
        <v>1354.7276101870259</v>
      </c>
      <c r="G936" s="182">
        <v>88.76138624548912</v>
      </c>
      <c r="H936" s="183"/>
      <c r="I936" s="183"/>
      <c r="J936" s="183"/>
      <c r="K936" s="183"/>
      <c r="L936" s="182">
        <v>-13.72100162506104</v>
      </c>
      <c r="M936" s="182">
        <v>7.0010701051196964</v>
      </c>
      <c r="N936" s="182"/>
      <c r="O936" s="182"/>
      <c r="P936" s="184"/>
      <c r="Q936" s="49"/>
      <c r="R936" s="49"/>
      <c r="S936" s="49"/>
      <c r="T936" s="49"/>
    </row>
    <row r="937" spans="1:20" s="29" customFormat="1">
      <c r="A937" s="182">
        <v>934</v>
      </c>
      <c r="B937" s="182">
        <v>59.136068861348932</v>
      </c>
      <c r="C937" s="182">
        <v>59.088466851728207</v>
      </c>
      <c r="D937" s="191"/>
      <c r="E937" s="183"/>
      <c r="F937" s="182">
        <v>1363.4042092728951</v>
      </c>
      <c r="G937" s="182">
        <v>88.779448181390762</v>
      </c>
      <c r="H937" s="183"/>
      <c r="I937" s="183"/>
      <c r="J937" s="183"/>
      <c r="K937" s="183"/>
      <c r="L937" s="182">
        <v>-1.728283166885376</v>
      </c>
      <c r="M937" s="182">
        <v>-4.9916483530559637</v>
      </c>
      <c r="N937" s="182"/>
      <c r="O937" s="182"/>
      <c r="P937" s="184"/>
      <c r="Q937" s="49"/>
      <c r="R937" s="49"/>
      <c r="S937" s="49"/>
      <c r="T937" s="49"/>
    </row>
    <row r="938" spans="1:20" s="29" customFormat="1">
      <c r="A938" s="182">
        <v>935</v>
      </c>
      <c r="B938" s="182">
        <v>58.050679684807719</v>
      </c>
      <c r="C938" s="182">
        <v>58.558580043943145</v>
      </c>
      <c r="D938" s="191"/>
      <c r="E938" s="183"/>
      <c r="F938" s="182">
        <v>1338.380155417283</v>
      </c>
      <c r="G938" s="182">
        <v>88.794444799423218</v>
      </c>
      <c r="H938" s="183"/>
      <c r="I938" s="183"/>
      <c r="J938" s="183"/>
      <c r="K938" s="183"/>
      <c r="L938" s="182">
        <v>-12.408969879150391</v>
      </c>
      <c r="M938" s="182">
        <v>5.689038359209051</v>
      </c>
      <c r="N938" s="182"/>
      <c r="O938" s="182"/>
      <c r="P938" s="184"/>
      <c r="Q938" s="49"/>
      <c r="R938" s="49"/>
      <c r="S938" s="49"/>
      <c r="T938" s="49"/>
    </row>
    <row r="939" spans="1:20" s="29" customFormat="1">
      <c r="A939" s="182">
        <v>936</v>
      </c>
      <c r="B939" s="182">
        <v>57.183101020273547</v>
      </c>
      <c r="C939" s="182">
        <v>56.748700908446494</v>
      </c>
      <c r="D939" s="191"/>
      <c r="E939" s="183"/>
      <c r="F939" s="182">
        <v>1318.3778044684141</v>
      </c>
      <c r="G939" s="182">
        <v>88.814165383577347</v>
      </c>
      <c r="H939" s="183"/>
      <c r="I939" s="183"/>
      <c r="J939" s="183"/>
      <c r="K939" s="183"/>
      <c r="L939" s="182">
        <v>-15.19314765930176</v>
      </c>
      <c r="M939" s="182">
        <v>8.4732161393604173</v>
      </c>
      <c r="N939" s="182"/>
      <c r="O939" s="182"/>
      <c r="P939" s="184"/>
      <c r="Q939" s="49"/>
      <c r="R939" s="49"/>
      <c r="S939" s="49"/>
      <c r="T939" s="49"/>
    </row>
    <row r="940" spans="1:20" s="29" customFormat="1">
      <c r="A940" s="182">
        <v>937</v>
      </c>
      <c r="B940" s="182">
        <v>55.964871929419971</v>
      </c>
      <c r="C940" s="182">
        <v>56.432221169238197</v>
      </c>
      <c r="D940" s="191"/>
      <c r="E940" s="183"/>
      <c r="F940" s="182">
        <v>1290.291076650527</v>
      </c>
      <c r="G940" s="182">
        <v>88.833885967731476</v>
      </c>
      <c r="H940" s="183"/>
      <c r="I940" s="183"/>
      <c r="J940" s="183"/>
      <c r="K940" s="183"/>
      <c r="L940" s="182">
        <v>-5.4304671287536621</v>
      </c>
      <c r="M940" s="182">
        <v>-1.289464391187678</v>
      </c>
      <c r="N940" s="182"/>
      <c r="O940" s="182"/>
      <c r="P940" s="184"/>
      <c r="Q940" s="49"/>
      <c r="R940" s="49"/>
      <c r="S940" s="49"/>
      <c r="T940" s="49"/>
    </row>
    <row r="941" spans="1:20" s="29" customFormat="1">
      <c r="A941" s="182">
        <v>938</v>
      </c>
      <c r="B941" s="182">
        <v>55.726496128475993</v>
      </c>
      <c r="C941" s="182">
        <v>55.64990709966839</v>
      </c>
      <c r="D941" s="191"/>
      <c r="E941" s="183"/>
      <c r="F941" s="182">
        <v>1284.7952333073081</v>
      </c>
      <c r="G941" s="182">
        <v>88.847150981426239</v>
      </c>
      <c r="H941" s="183"/>
      <c r="I941" s="183"/>
      <c r="J941" s="183"/>
      <c r="K941" s="183"/>
      <c r="L941" s="182">
        <v>-2.1665432453155522</v>
      </c>
      <c r="M941" s="182">
        <v>-4.5533882746257879</v>
      </c>
      <c r="N941" s="182"/>
      <c r="O941" s="182"/>
      <c r="P941" s="184"/>
      <c r="Q941" s="49"/>
      <c r="R941" s="49"/>
      <c r="S941" s="49"/>
      <c r="T941" s="49"/>
    </row>
    <row r="942" spans="1:20" s="29" customFormat="1">
      <c r="A942" s="182">
        <v>939</v>
      </c>
      <c r="B942" s="182">
        <v>55.43326746426326</v>
      </c>
      <c r="C942" s="182">
        <v>55.172398945314505</v>
      </c>
      <c r="D942" s="191"/>
      <c r="E942" s="183"/>
      <c r="F942" s="182">
        <v>1278.0347366634669</v>
      </c>
      <c r="G942" s="182">
        <v>88.852720588445663</v>
      </c>
      <c r="H942" s="183"/>
      <c r="I942" s="183"/>
      <c r="J942" s="183"/>
      <c r="K942" s="183"/>
      <c r="L942" s="182">
        <v>-17.791572570800781</v>
      </c>
      <c r="M942" s="182">
        <v>11.071641050859441</v>
      </c>
      <c r="N942" s="182"/>
      <c r="O942" s="182"/>
      <c r="P942" s="184"/>
      <c r="Q942" s="49"/>
      <c r="R942" s="49"/>
      <c r="S942" s="49"/>
      <c r="T942" s="49"/>
    </row>
    <row r="943" spans="1:20" s="29" customFormat="1">
      <c r="A943" s="182">
        <v>940</v>
      </c>
      <c r="B943" s="182">
        <v>54.026709966409662</v>
      </c>
      <c r="C943" s="182">
        <v>53.654479912217688</v>
      </c>
      <c r="D943" s="191"/>
      <c r="E943" s="183"/>
      <c r="F943" s="182">
        <v>1245.6060269084401</v>
      </c>
      <c r="G943" s="182">
        <v>88.858290195465088</v>
      </c>
      <c r="H943" s="183"/>
      <c r="I943" s="183"/>
      <c r="J943" s="183"/>
      <c r="K943" s="183"/>
      <c r="L943" s="182">
        <v>-3.6131572723388672</v>
      </c>
      <c r="M943" s="182">
        <v>-3.106774247602472</v>
      </c>
      <c r="N943" s="182"/>
      <c r="O943" s="182"/>
      <c r="P943" s="184"/>
      <c r="Q943" s="49"/>
      <c r="R943" s="49"/>
      <c r="S943" s="49"/>
      <c r="T943" s="49"/>
    </row>
    <row r="944" spans="1:20" s="29" customFormat="1">
      <c r="A944" s="182">
        <v>941</v>
      </c>
      <c r="B944" s="182">
        <v>54.301325943379247</v>
      </c>
      <c r="C944" s="182">
        <v>54.142420672297689</v>
      </c>
      <c r="D944" s="191"/>
      <c r="E944" s="183"/>
      <c r="F944" s="182">
        <v>1251.937401078945</v>
      </c>
      <c r="G944" s="182">
        <v>88.863859802484512</v>
      </c>
      <c r="H944" s="183"/>
      <c r="I944" s="183"/>
      <c r="J944" s="183"/>
      <c r="K944" s="183"/>
      <c r="L944" s="182">
        <v>-1.4875327348709111</v>
      </c>
      <c r="M944" s="182">
        <v>-5.232398785070429</v>
      </c>
      <c r="N944" s="182"/>
      <c r="O944" s="182"/>
      <c r="P944" s="184"/>
      <c r="Q944" s="49"/>
      <c r="R944" s="49"/>
      <c r="S944" s="49"/>
      <c r="T944" s="49"/>
    </row>
    <row r="945" spans="1:20" s="29" customFormat="1">
      <c r="A945" s="182">
        <v>942</v>
      </c>
      <c r="B945" s="182">
        <v>54.442222111859323</v>
      </c>
      <c r="C945" s="182">
        <v>54.175897467637895</v>
      </c>
      <c r="D945" s="191"/>
      <c r="E945" s="183"/>
      <c r="F945" s="182">
        <v>1255.185814997471</v>
      </c>
      <c r="G945" s="182">
        <v>88.869429409503937</v>
      </c>
      <c r="H945" s="183"/>
      <c r="I945" s="183"/>
      <c r="J945" s="183"/>
      <c r="K945" s="183"/>
      <c r="L945" s="182">
        <v>-2.1665432453155522</v>
      </c>
      <c r="M945" s="182">
        <v>-4.5533882746257879</v>
      </c>
      <c r="N945" s="182"/>
      <c r="O945" s="182"/>
      <c r="P945" s="184"/>
      <c r="Q945" s="49"/>
      <c r="R945" s="49"/>
      <c r="S945" s="49"/>
      <c r="T945" s="49"/>
    </row>
    <row r="946" spans="1:20" s="29" customFormat="1">
      <c r="A946" s="182">
        <v>943</v>
      </c>
      <c r="B946" s="182">
        <v>54.336316549296519</v>
      </c>
      <c r="C946" s="182">
        <v>54.328575269694646</v>
      </c>
      <c r="D946" s="191"/>
      <c r="E946" s="183"/>
      <c r="F946" s="182">
        <v>1252.744122599519</v>
      </c>
      <c r="G946" s="182">
        <v>88.874999016523361</v>
      </c>
      <c r="H946" s="183"/>
      <c r="I946" s="183"/>
      <c r="J946" s="183"/>
      <c r="K946" s="183"/>
      <c r="L946" s="182">
        <v>-1.309278249740601</v>
      </c>
      <c r="M946" s="182">
        <v>-5.4106532702007391</v>
      </c>
      <c r="N946" s="182"/>
      <c r="O946" s="182"/>
      <c r="P946" s="184"/>
      <c r="Q946" s="49"/>
      <c r="R946" s="49"/>
      <c r="S946" s="49"/>
      <c r="T946" s="49"/>
    </row>
    <row r="947" spans="1:20" s="29" customFormat="1">
      <c r="A947" s="182">
        <v>944</v>
      </c>
      <c r="B947" s="182">
        <v>54.983479459479113</v>
      </c>
      <c r="C947" s="182">
        <v>54.60958833623603</v>
      </c>
      <c r="D947" s="191"/>
      <c r="E947" s="183"/>
      <c r="F947" s="182">
        <v>1267.6647058039421</v>
      </c>
      <c r="G947" s="182">
        <v>88.880568623542786</v>
      </c>
      <c r="H947" s="183"/>
      <c r="I947" s="183"/>
      <c r="J947" s="183"/>
      <c r="K947" s="183"/>
      <c r="L947" s="182">
        <v>-1.9882879257202151</v>
      </c>
      <c r="M947" s="182">
        <v>-4.7316435942211248</v>
      </c>
      <c r="N947" s="182"/>
      <c r="O947" s="182"/>
      <c r="P947" s="184"/>
      <c r="Q947" s="49"/>
      <c r="R947" s="49"/>
      <c r="S947" s="49"/>
      <c r="T947" s="49"/>
    </row>
    <row r="948" spans="1:20" s="29" customFormat="1">
      <c r="A948" s="182">
        <v>945</v>
      </c>
      <c r="B948" s="182">
        <v>53.621616441335703</v>
      </c>
      <c r="C948" s="182">
        <v>53.843022689684332</v>
      </c>
      <c r="D948" s="191"/>
      <c r="E948" s="183"/>
      <c r="F948" s="182">
        <v>1236.266444013102</v>
      </c>
      <c r="G948" s="182">
        <v>88.88613823056221</v>
      </c>
      <c r="H948" s="183"/>
      <c r="I948" s="183"/>
      <c r="J948" s="183"/>
      <c r="K948" s="183"/>
      <c r="L948" s="182">
        <v>-5.1704616546630859</v>
      </c>
      <c r="M948" s="182">
        <v>-1.5494698652782539</v>
      </c>
      <c r="N948" s="182"/>
      <c r="O948" s="182"/>
      <c r="P948" s="184"/>
      <c r="Q948" s="49"/>
      <c r="R948" s="49"/>
      <c r="S948" s="49"/>
      <c r="T948" s="49"/>
    </row>
    <row r="949" spans="1:20" s="29" customFormat="1">
      <c r="A949" s="182">
        <v>946</v>
      </c>
      <c r="B949" s="182">
        <v>53.834028401998253</v>
      </c>
      <c r="C949" s="182">
        <v>53.365156786269559</v>
      </c>
      <c r="D949" s="191"/>
      <c r="E949" s="183"/>
      <c r="F949" s="182">
        <v>1241.163681297274</v>
      </c>
      <c r="G949" s="182">
        <v>88.890223056077957</v>
      </c>
      <c r="H949" s="183"/>
      <c r="I949" s="183"/>
      <c r="J949" s="183"/>
      <c r="K949" s="183"/>
      <c r="L949" s="182">
        <v>-1.728283166885376</v>
      </c>
      <c r="M949" s="182">
        <v>-4.9916483530559637</v>
      </c>
      <c r="N949" s="182"/>
      <c r="O949" s="182"/>
      <c r="P949" s="184"/>
      <c r="Q949" s="49"/>
      <c r="R949" s="49"/>
      <c r="S949" s="49"/>
      <c r="T949" s="49"/>
    </row>
    <row r="950" spans="1:20" s="29" customFormat="1">
      <c r="A950" s="182">
        <v>947</v>
      </c>
      <c r="B950" s="182">
        <v>53.943100939007373</v>
      </c>
      <c r="C950" s="182">
        <v>54.112179868826928</v>
      </c>
      <c r="D950" s="191"/>
      <c r="E950" s="183"/>
      <c r="F950" s="182">
        <v>1243.678389476863</v>
      </c>
      <c r="G950" s="182">
        <v>88.895792663097382</v>
      </c>
      <c r="H950" s="183"/>
      <c r="I950" s="183"/>
      <c r="J950" s="183"/>
      <c r="K950" s="183"/>
      <c r="L950" s="182">
        <v>-1.728283166885376</v>
      </c>
      <c r="M950" s="182">
        <v>-4.9916483530559637</v>
      </c>
      <c r="N950" s="182"/>
      <c r="O950" s="182"/>
      <c r="P950" s="184"/>
      <c r="Q950" s="49"/>
      <c r="R950" s="49"/>
      <c r="S950" s="49"/>
      <c r="T950" s="49"/>
    </row>
    <row r="951" spans="1:20" s="29" customFormat="1">
      <c r="A951" s="182">
        <v>948</v>
      </c>
      <c r="B951" s="182">
        <v>54.255247245756458</v>
      </c>
      <c r="C951" s="182">
        <v>54.557442623056865</v>
      </c>
      <c r="D951" s="191"/>
      <c r="E951" s="183"/>
      <c r="F951" s="182">
        <v>1250.8750394525059</v>
      </c>
      <c r="G951" s="182">
        <v>88.904517889022827</v>
      </c>
      <c r="H951" s="183"/>
      <c r="I951" s="183"/>
      <c r="J951" s="183"/>
      <c r="K951" s="183"/>
      <c r="L951" s="182">
        <v>-1.728283166885376</v>
      </c>
      <c r="M951" s="182">
        <v>-4.9916483530559637</v>
      </c>
      <c r="N951" s="182"/>
      <c r="O951" s="182"/>
      <c r="P951" s="184"/>
      <c r="Q951" s="49"/>
      <c r="R951" s="49"/>
      <c r="S951" s="49"/>
      <c r="T951" s="49"/>
    </row>
    <row r="952" spans="1:20" s="29" customFormat="1">
      <c r="A952" s="182">
        <v>949</v>
      </c>
      <c r="B952" s="182">
        <v>54.227200574153848</v>
      </c>
      <c r="C952" s="182">
        <v>53.770172036177954</v>
      </c>
      <c r="D952" s="191"/>
      <c r="E952" s="183"/>
      <c r="F952" s="182">
        <v>1250.228412937498</v>
      </c>
      <c r="G952" s="182">
        <v>88.913243114948273</v>
      </c>
      <c r="H952" s="183"/>
      <c r="I952" s="183"/>
      <c r="J952" s="183"/>
      <c r="K952" s="183"/>
      <c r="L952" s="182">
        <v>-1.049273729324341</v>
      </c>
      <c r="M952" s="182">
        <v>-5.6706577906169988</v>
      </c>
      <c r="N952" s="182"/>
      <c r="O952" s="182"/>
      <c r="P952" s="184"/>
      <c r="Q952" s="49"/>
      <c r="R952" s="49"/>
      <c r="S952" s="49"/>
      <c r="T952" s="49"/>
    </row>
    <row r="953" spans="1:20" s="29" customFormat="1">
      <c r="A953" s="182">
        <v>950</v>
      </c>
      <c r="B953" s="182">
        <v>55.98737882855751</v>
      </c>
      <c r="C953" s="182">
        <v>56.231223207174658</v>
      </c>
      <c r="D953" s="191"/>
      <c r="E953" s="183"/>
      <c r="F953" s="182">
        <v>1290.8099816371571</v>
      </c>
      <c r="G953" s="182">
        <v>88.921968340873718</v>
      </c>
      <c r="H953" s="183"/>
      <c r="I953" s="183"/>
      <c r="J953" s="183"/>
      <c r="K953" s="183"/>
      <c r="L953" s="182">
        <v>-2.1199688911437988</v>
      </c>
      <c r="M953" s="182">
        <v>-4.5999626287975408</v>
      </c>
      <c r="N953" s="182"/>
      <c r="O953" s="182"/>
      <c r="P953" s="184"/>
      <c r="Q953" s="49"/>
      <c r="R953" s="49"/>
      <c r="S953" s="49"/>
      <c r="T953" s="49"/>
    </row>
    <row r="954" spans="1:20" s="29" customFormat="1">
      <c r="A954" s="182">
        <v>951</v>
      </c>
      <c r="B954" s="182">
        <v>55.909942875224829</v>
      </c>
      <c r="C954" s="182">
        <v>56.403115993700027</v>
      </c>
      <c r="D954" s="191"/>
      <c r="E954" s="183"/>
      <c r="F954" s="182">
        <v>1289.0246667395711</v>
      </c>
      <c r="G954" s="182">
        <v>88.930693566799164</v>
      </c>
      <c r="H954" s="183"/>
      <c r="I954" s="183"/>
      <c r="J954" s="183"/>
      <c r="K954" s="183"/>
      <c r="L954" s="182">
        <v>-20.30556488037109</v>
      </c>
      <c r="M954" s="182">
        <v>13.58563336042975</v>
      </c>
      <c r="N954" s="182"/>
      <c r="O954" s="182"/>
      <c r="P954" s="184"/>
      <c r="Q954" s="49"/>
      <c r="R954" s="49"/>
      <c r="S954" s="49"/>
      <c r="T954" s="49"/>
    </row>
    <row r="955" spans="1:20" s="29" customFormat="1">
      <c r="A955" s="182">
        <v>952</v>
      </c>
      <c r="B955" s="182">
        <v>53.438374876787663</v>
      </c>
      <c r="C955" s="182">
        <v>53.077182371555153</v>
      </c>
      <c r="D955" s="191"/>
      <c r="E955" s="183"/>
      <c r="F955" s="182">
        <v>1232.0417411333019</v>
      </c>
      <c r="G955" s="182">
        <v>88.939418792724609</v>
      </c>
      <c r="H955" s="183"/>
      <c r="I955" s="183"/>
      <c r="J955" s="183"/>
      <c r="K955" s="183"/>
      <c r="L955" s="182">
        <v>-26.483808517456051</v>
      </c>
      <c r="M955" s="182">
        <v>19.763876997514711</v>
      </c>
      <c r="N955" s="182"/>
      <c r="O955" s="182"/>
      <c r="P955" s="184"/>
      <c r="Q955" s="49"/>
      <c r="R955" s="49"/>
      <c r="S955" s="49"/>
      <c r="T955" s="49"/>
    </row>
    <row r="956" spans="1:20" s="29" customFormat="1">
      <c r="A956" s="182">
        <v>953</v>
      </c>
      <c r="B956" s="182">
        <v>50.024866638513728</v>
      </c>
      <c r="C956" s="182">
        <v>49.603174277459978</v>
      </c>
      <c r="D956" s="191"/>
      <c r="E956" s="183"/>
      <c r="F956" s="182">
        <v>1153.342030617167</v>
      </c>
      <c r="G956" s="182">
        <v>88.946659237146378</v>
      </c>
      <c r="H956" s="183"/>
      <c r="I956" s="183"/>
      <c r="J956" s="183"/>
      <c r="K956" s="183"/>
      <c r="L956" s="182">
        <v>-9.3925142288208008</v>
      </c>
      <c r="M956" s="182">
        <v>2.6725827088794611</v>
      </c>
      <c r="N956" s="182"/>
      <c r="O956" s="182"/>
      <c r="P956" s="184"/>
      <c r="Q956" s="49"/>
      <c r="R956" s="49"/>
      <c r="S956" s="49"/>
      <c r="T956" s="49"/>
    </row>
    <row r="957" spans="1:20" s="29" customFormat="1">
      <c r="A957" s="182">
        <v>954</v>
      </c>
      <c r="B957" s="182">
        <v>45.315354390723002</v>
      </c>
      <c r="C957" s="182">
        <v>45.623608269897431</v>
      </c>
      <c r="D957" s="191"/>
      <c r="E957" s="183"/>
      <c r="F957" s="182">
        <v>1287.7994040239059</v>
      </c>
      <c r="G957" s="182">
        <v>88.951330751180649</v>
      </c>
      <c r="H957" s="183"/>
      <c r="I957" s="183"/>
      <c r="J957" s="183"/>
      <c r="K957" s="183"/>
      <c r="L957" s="182">
        <v>-19.107780456542969</v>
      </c>
      <c r="M957" s="182">
        <v>12.38784893660163</v>
      </c>
      <c r="N957" s="182"/>
      <c r="O957" s="182"/>
      <c r="P957" s="184"/>
      <c r="Q957" s="49"/>
      <c r="R957" s="49"/>
      <c r="S957" s="49"/>
      <c r="T957" s="49"/>
    </row>
    <row r="958" spans="1:20" s="29" customFormat="1">
      <c r="A958" s="182">
        <v>955</v>
      </c>
      <c r="B958" s="182">
        <v>39.620461424974053</v>
      </c>
      <c r="C958" s="182">
        <v>39.458349763492421</v>
      </c>
      <c r="D958" s="191"/>
      <c r="E958" s="183"/>
      <c r="F958" s="182">
        <v>1527.6237324027941</v>
      </c>
      <c r="G958" s="182">
        <v>88.960055977106094</v>
      </c>
      <c r="H958" s="183"/>
      <c r="I958" s="183"/>
      <c r="J958" s="183"/>
      <c r="K958" s="183"/>
      <c r="L958" s="182">
        <v>-19.48418045043945</v>
      </c>
      <c r="M958" s="182">
        <v>12.764248930498111</v>
      </c>
      <c r="N958" s="182"/>
      <c r="O958" s="182"/>
      <c r="P958" s="184"/>
      <c r="Q958" s="49"/>
      <c r="R958" s="49"/>
      <c r="S958" s="49"/>
      <c r="T958" s="49"/>
    </row>
    <row r="959" spans="1:20" s="29" customFormat="1">
      <c r="A959" s="182">
        <v>956</v>
      </c>
      <c r="B959" s="182">
        <v>34.95217945769479</v>
      </c>
      <c r="C959" s="182">
        <v>35.070995014124328</v>
      </c>
      <c r="D959" s="191"/>
      <c r="E959" s="183"/>
      <c r="F959" s="182">
        <v>1347.631423724918</v>
      </c>
      <c r="G959" s="182">
        <v>88.952690035104752</v>
      </c>
      <c r="H959" s="183"/>
      <c r="I959" s="183"/>
      <c r="J959" s="183"/>
      <c r="K959" s="183"/>
      <c r="L959" s="182">
        <v>-18.992414474487301</v>
      </c>
      <c r="M959" s="182">
        <v>12.272482954545961</v>
      </c>
      <c r="N959" s="182"/>
      <c r="O959" s="182"/>
      <c r="P959" s="184"/>
      <c r="Q959" s="49"/>
      <c r="R959" s="49"/>
      <c r="S959" s="49"/>
      <c r="T959" s="49"/>
    </row>
    <row r="960" spans="1:20" s="29" customFormat="1">
      <c r="A960" s="182">
        <v>957</v>
      </c>
      <c r="B960" s="182">
        <v>29.026129439416369</v>
      </c>
      <c r="C960" s="182">
        <v>29.003022257724403</v>
      </c>
      <c r="D960" s="191"/>
      <c r="E960" s="183"/>
      <c r="F960" s="182">
        <v>1119.144063362631</v>
      </c>
      <c r="G960" s="182">
        <v>88.963225275278091</v>
      </c>
      <c r="H960" s="183"/>
      <c r="I960" s="183"/>
      <c r="J960" s="183"/>
      <c r="K960" s="183"/>
      <c r="L960" s="182">
        <v>-23.00498008728027</v>
      </c>
      <c r="M960" s="182">
        <v>16.285048567338929</v>
      </c>
      <c r="N960" s="182"/>
      <c r="O960" s="182"/>
      <c r="P960" s="184"/>
      <c r="Q960" s="49"/>
      <c r="R960" s="49"/>
      <c r="S960" s="49"/>
      <c r="T960" s="49"/>
    </row>
    <row r="961" spans="1:20" s="29" customFormat="1">
      <c r="A961" s="182">
        <v>958</v>
      </c>
      <c r="B961" s="182">
        <v>26.054526122058959</v>
      </c>
      <c r="C961" s="182">
        <v>25.998088836112341</v>
      </c>
      <c r="D961" s="191"/>
      <c r="E961" s="183"/>
      <c r="F961" s="182">
        <v>1605.26648925777</v>
      </c>
      <c r="G961" s="182">
        <v>88.963168293237686</v>
      </c>
      <c r="H961" s="183"/>
      <c r="I961" s="183"/>
      <c r="J961" s="183"/>
      <c r="K961" s="183"/>
      <c r="L961" s="182">
        <v>-10.272591590881349</v>
      </c>
      <c r="M961" s="182">
        <v>3.552660070940008</v>
      </c>
      <c r="N961" s="182"/>
      <c r="O961" s="182"/>
      <c r="P961" s="184"/>
      <c r="Q961" s="49"/>
      <c r="R961" s="49"/>
      <c r="S961" s="49"/>
      <c r="T961" s="49"/>
    </row>
    <row r="962" spans="1:20" s="29" customFormat="1">
      <c r="A962" s="182">
        <v>959</v>
      </c>
      <c r="B962" s="182">
        <v>25.943534760989412</v>
      </c>
      <c r="C962" s="182">
        <v>25.978066116689455</v>
      </c>
      <c r="D962" s="191"/>
      <c r="E962" s="183"/>
      <c r="F962" s="182">
        <v>1598.4281107093609</v>
      </c>
      <c r="G962" s="182">
        <v>88.95952245593071</v>
      </c>
      <c r="H962" s="183"/>
      <c r="I962" s="183"/>
      <c r="J962" s="183"/>
      <c r="K962" s="183"/>
      <c r="L962" s="182">
        <v>0</v>
      </c>
      <c r="M962" s="182">
        <v>-6.7199315199413396</v>
      </c>
      <c r="N962" s="182"/>
      <c r="O962" s="182"/>
      <c r="P962" s="184"/>
      <c r="Q962" s="49"/>
      <c r="R962" s="49"/>
      <c r="S962" s="49"/>
      <c r="T962" s="49"/>
    </row>
    <row r="963" spans="1:20" s="29" customFormat="1">
      <c r="A963" s="182">
        <v>960</v>
      </c>
      <c r="B963" s="182">
        <v>27.557501878262919</v>
      </c>
      <c r="C963" s="182">
        <v>27.758504336315323</v>
      </c>
      <c r="D963" s="191"/>
      <c r="E963" s="183"/>
      <c r="F963" s="182">
        <v>1697.867547381469</v>
      </c>
      <c r="G963" s="182">
        <v>88.95991238951683</v>
      </c>
      <c r="H963" s="183"/>
      <c r="I963" s="183"/>
      <c r="J963" s="183"/>
      <c r="K963" s="183"/>
      <c r="L963" s="182">
        <v>0</v>
      </c>
      <c r="M963" s="182">
        <v>-6.7199315199413396</v>
      </c>
      <c r="N963" s="182"/>
      <c r="O963" s="182"/>
      <c r="P963" s="184"/>
      <c r="Q963" s="49"/>
      <c r="R963" s="49"/>
      <c r="S963" s="49"/>
      <c r="T963" s="49"/>
    </row>
    <row r="964" spans="1:20" s="29" customFormat="1">
      <c r="A964" s="182">
        <v>961</v>
      </c>
      <c r="B964" s="182">
        <v>30.889980427725899</v>
      </c>
      <c r="C964" s="182">
        <v>30.9688247011246</v>
      </c>
      <c r="D964" s="191"/>
      <c r="E964" s="183"/>
      <c r="F964" s="182">
        <v>1903.187600832938</v>
      </c>
      <c r="G964" s="182">
        <v>88.956266552209854</v>
      </c>
      <c r="H964" s="183"/>
      <c r="I964" s="183"/>
      <c r="J964" s="183"/>
      <c r="K964" s="183"/>
      <c r="L964" s="182">
        <v>0</v>
      </c>
      <c r="M964" s="182">
        <v>-6.7199315199413396</v>
      </c>
      <c r="N964" s="182"/>
      <c r="O964" s="182"/>
      <c r="P964" s="184"/>
      <c r="Q964" s="49"/>
      <c r="R964" s="49"/>
      <c r="S964" s="49"/>
      <c r="T964" s="49"/>
    </row>
    <row r="965" spans="1:20" s="29" customFormat="1">
      <c r="A965" s="182">
        <v>962</v>
      </c>
      <c r="B965" s="182">
        <v>38.393728132721648</v>
      </c>
      <c r="C965" s="182">
        <v>38.054293161986514</v>
      </c>
      <c r="D965" s="191"/>
      <c r="E965" s="183"/>
      <c r="F965" s="182">
        <v>2365.507071862437</v>
      </c>
      <c r="G965" s="182">
        <v>88.9529689848423</v>
      </c>
      <c r="H965" s="183"/>
      <c r="I965" s="183"/>
      <c r="J965" s="183"/>
      <c r="K965" s="183"/>
      <c r="L965" s="182">
        <v>0</v>
      </c>
      <c r="M965" s="182">
        <v>-6.7199315199413396</v>
      </c>
      <c r="N965" s="182"/>
      <c r="O965" s="182"/>
      <c r="P965" s="184"/>
      <c r="Q965" s="49"/>
      <c r="R965" s="49"/>
      <c r="S965" s="49"/>
      <c r="T965" s="49"/>
    </row>
    <row r="966" spans="1:20" s="29" customFormat="1">
      <c r="A966" s="182">
        <v>963</v>
      </c>
      <c r="B966" s="182">
        <v>44.294493667182323</v>
      </c>
      <c r="C966" s="182">
        <v>43.998345748920492</v>
      </c>
      <c r="D966" s="191"/>
      <c r="E966" s="183"/>
      <c r="F966" s="182">
        <v>1707.8377752307599</v>
      </c>
      <c r="G966" s="182">
        <v>88.891720980405807</v>
      </c>
      <c r="H966" s="183"/>
      <c r="I966" s="183"/>
      <c r="J966" s="183"/>
      <c r="K966" s="183"/>
      <c r="L966" s="182">
        <v>0</v>
      </c>
      <c r="M966" s="182">
        <v>-6.7199315199413396</v>
      </c>
      <c r="N966" s="182"/>
      <c r="O966" s="182"/>
      <c r="P966" s="184"/>
      <c r="Q966" s="49"/>
      <c r="R966" s="49"/>
      <c r="S966" s="49"/>
      <c r="T966" s="49"/>
    </row>
    <row r="967" spans="1:20" s="29" customFormat="1">
      <c r="A967" s="182">
        <v>964</v>
      </c>
      <c r="B967" s="182">
        <v>48.385043006337867</v>
      </c>
      <c r="C967" s="182">
        <v>48.158532108699099</v>
      </c>
      <c r="D967" s="191"/>
      <c r="E967" s="183"/>
      <c r="F967" s="182">
        <v>1375.0356890067519</v>
      </c>
      <c r="G967" s="182">
        <v>88.889647752046585</v>
      </c>
      <c r="H967" s="183"/>
      <c r="I967" s="183"/>
      <c r="J967" s="183"/>
      <c r="K967" s="183"/>
      <c r="L967" s="182">
        <v>0</v>
      </c>
      <c r="M967" s="182">
        <v>-6.7199315199413396</v>
      </c>
      <c r="N967" s="182"/>
      <c r="O967" s="182"/>
      <c r="P967" s="184"/>
      <c r="Q967" s="49"/>
      <c r="R967" s="49"/>
      <c r="S967" s="49"/>
      <c r="T967" s="49"/>
    </row>
    <row r="968" spans="1:20" s="29" customFormat="1">
      <c r="A968" s="182">
        <v>965</v>
      </c>
      <c r="B968" s="182">
        <v>50.457839554180502</v>
      </c>
      <c r="C968" s="182">
        <v>50.579883629119514</v>
      </c>
      <c r="D968" s="191"/>
      <c r="E968" s="183"/>
      <c r="F968" s="182">
        <v>1433.941686650699</v>
      </c>
      <c r="G968" s="182">
        <v>88.8914735019207</v>
      </c>
      <c r="H968" s="183"/>
      <c r="I968" s="183"/>
      <c r="J968" s="183"/>
      <c r="K968" s="183"/>
      <c r="L968" s="182">
        <v>0</v>
      </c>
      <c r="M968" s="182">
        <v>-6.7199315199413396</v>
      </c>
      <c r="N968" s="182"/>
      <c r="O968" s="182"/>
      <c r="P968" s="184"/>
      <c r="Q968" s="49"/>
      <c r="R968" s="49"/>
      <c r="S968" s="49"/>
      <c r="T968" s="49"/>
    </row>
    <row r="969" spans="1:20" s="29" customFormat="1">
      <c r="A969" s="182">
        <v>966</v>
      </c>
      <c r="B969" s="182">
        <v>50.785301365275402</v>
      </c>
      <c r="C969" s="182">
        <v>50.891193536896758</v>
      </c>
      <c r="D969" s="191"/>
      <c r="E969" s="183"/>
      <c r="F969" s="182">
        <v>1443.2476962988319</v>
      </c>
      <c r="G969" s="182">
        <v>88.88994362950325</v>
      </c>
      <c r="H969" s="183"/>
      <c r="I969" s="183"/>
      <c r="J969" s="183"/>
      <c r="K969" s="183"/>
      <c r="L969" s="182">
        <v>0</v>
      </c>
      <c r="M969" s="182">
        <v>-6.7199315199413396</v>
      </c>
      <c r="N969" s="182"/>
      <c r="O969" s="182"/>
      <c r="P969" s="184"/>
      <c r="Q969" s="49"/>
      <c r="R969" s="49"/>
      <c r="S969" s="49"/>
      <c r="T969" s="49"/>
    </row>
    <row r="970" spans="1:20" s="29" customFormat="1">
      <c r="A970" s="182">
        <v>967</v>
      </c>
      <c r="B970" s="182">
        <v>52.151912762465606</v>
      </c>
      <c r="C970" s="182">
        <v>51.998162806923268</v>
      </c>
      <c r="D970" s="191"/>
      <c r="E970" s="183"/>
      <c r="F970" s="182">
        <v>1482.0848932378481</v>
      </c>
      <c r="G970" s="182">
        <v>88.8884137570858</v>
      </c>
      <c r="H970" s="183"/>
      <c r="I970" s="183"/>
      <c r="J970" s="183"/>
      <c r="K970" s="183"/>
      <c r="L970" s="182">
        <v>0</v>
      </c>
      <c r="M970" s="182">
        <v>-6.7199315199413396</v>
      </c>
      <c r="N970" s="182"/>
      <c r="O970" s="182"/>
      <c r="P970" s="184"/>
      <c r="Q970" s="49"/>
      <c r="R970" s="49"/>
      <c r="S970" s="49"/>
      <c r="T970" s="49"/>
    </row>
    <row r="971" spans="1:20" s="29" customFormat="1">
      <c r="A971" s="182">
        <v>968</v>
      </c>
      <c r="B971" s="182">
        <v>51.319026610651669</v>
      </c>
      <c r="C971" s="182">
        <v>51.179144272477231</v>
      </c>
      <c r="D971" s="191"/>
      <c r="E971" s="183"/>
      <c r="F971" s="182">
        <v>1458.415426136751</v>
      </c>
      <c r="G971" s="182">
        <v>88.881754130125046</v>
      </c>
      <c r="H971" s="183"/>
      <c r="I971" s="183"/>
      <c r="J971" s="183"/>
      <c r="K971" s="183"/>
      <c r="L971" s="182">
        <v>0</v>
      </c>
      <c r="M971" s="182">
        <v>-6.7199315199413396</v>
      </c>
      <c r="N971" s="182"/>
      <c r="O971" s="182"/>
      <c r="P971" s="184"/>
      <c r="Q971" s="49"/>
      <c r="R971" s="49"/>
      <c r="S971" s="49"/>
      <c r="T971" s="49"/>
    </row>
    <row r="972" spans="1:20" s="29" customFormat="1">
      <c r="A972" s="182">
        <v>969</v>
      </c>
      <c r="B972" s="182">
        <v>51.984911558356558</v>
      </c>
      <c r="C972" s="182">
        <v>51.578938952504615</v>
      </c>
      <c r="D972" s="191"/>
      <c r="E972" s="183"/>
      <c r="F972" s="182">
        <v>1477.3389510728909</v>
      </c>
      <c r="G972" s="182">
        <v>88.880224257707596</v>
      </c>
      <c r="H972" s="183"/>
      <c r="I972" s="183"/>
      <c r="J972" s="183"/>
      <c r="K972" s="183"/>
      <c r="L972" s="182">
        <v>0</v>
      </c>
      <c r="M972" s="182">
        <v>-6.7199315199413396</v>
      </c>
      <c r="N972" s="182"/>
      <c r="O972" s="182"/>
      <c r="P972" s="184"/>
      <c r="Q972" s="49"/>
      <c r="R972" s="49"/>
      <c r="S972" s="49"/>
      <c r="T972" s="49"/>
    </row>
    <row r="973" spans="1:20" s="29" customFormat="1">
      <c r="A973" s="182">
        <v>970</v>
      </c>
      <c r="B973" s="182">
        <v>51.034492756251367</v>
      </c>
      <c r="C973" s="182">
        <v>51.087885473000384</v>
      </c>
      <c r="D973" s="191"/>
      <c r="E973" s="183"/>
      <c r="F973" s="182">
        <v>1450.3293693675171</v>
      </c>
      <c r="G973" s="182">
        <v>88.873564630746841</v>
      </c>
      <c r="H973" s="183"/>
      <c r="I973" s="183"/>
      <c r="J973" s="183"/>
      <c r="K973" s="183"/>
      <c r="L973" s="182">
        <v>0</v>
      </c>
      <c r="M973" s="182">
        <v>-6.7199315199413396</v>
      </c>
      <c r="N973" s="182"/>
      <c r="O973" s="182"/>
      <c r="P973" s="184"/>
      <c r="Q973" s="49"/>
      <c r="R973" s="49"/>
      <c r="S973" s="49"/>
      <c r="T973" s="49"/>
    </row>
    <row r="974" spans="1:20" s="29" customFormat="1">
      <c r="A974" s="182">
        <v>971</v>
      </c>
      <c r="B974" s="182">
        <v>49.965113822511022</v>
      </c>
      <c r="C974" s="182">
        <v>50.324502405010101</v>
      </c>
      <c r="D974" s="191"/>
      <c r="E974" s="183"/>
      <c r="F974" s="182">
        <v>1419.939106021624</v>
      </c>
      <c r="G974" s="182">
        <v>88.872034758329391</v>
      </c>
      <c r="H974" s="183"/>
      <c r="I974" s="183"/>
      <c r="J974" s="183"/>
      <c r="K974" s="183"/>
      <c r="L974" s="182">
        <v>0</v>
      </c>
      <c r="M974" s="182">
        <v>-6.7199315199413396</v>
      </c>
      <c r="N974" s="182"/>
      <c r="O974" s="182"/>
      <c r="P974" s="184"/>
      <c r="Q974" s="49"/>
      <c r="R974" s="49"/>
      <c r="S974" s="49"/>
      <c r="T974" s="49"/>
    </row>
    <row r="975" spans="1:20" s="29" customFormat="1">
      <c r="A975" s="182">
        <v>972</v>
      </c>
      <c r="B975" s="182">
        <v>45.924978437528587</v>
      </c>
      <c r="C975" s="182">
        <v>45.705107777988808</v>
      </c>
      <c r="D975" s="191"/>
      <c r="E975" s="183"/>
      <c r="F975" s="182">
        <v>1305.1240723335859</v>
      </c>
      <c r="G975" s="182">
        <v>88.872197210788727</v>
      </c>
      <c r="H975" s="183"/>
      <c r="I975" s="183"/>
      <c r="J975" s="183"/>
      <c r="K975" s="183"/>
      <c r="L975" s="182">
        <v>0</v>
      </c>
      <c r="M975" s="182">
        <v>-6.7199315199413396</v>
      </c>
      <c r="N975" s="182"/>
      <c r="O975" s="182"/>
      <c r="P975" s="184"/>
      <c r="Q975" s="49"/>
      <c r="R975" s="49"/>
      <c r="S975" s="49"/>
      <c r="T975" s="49"/>
    </row>
    <row r="976" spans="1:20" s="29" customFormat="1">
      <c r="A976" s="182">
        <v>973</v>
      </c>
      <c r="B976" s="182">
        <v>42.387518259922523</v>
      </c>
      <c r="C976" s="182">
        <v>42.05010067769318</v>
      </c>
      <c r="D976" s="191"/>
      <c r="E976" s="183"/>
      <c r="F976" s="182">
        <v>1204.59436954896</v>
      </c>
      <c r="G976" s="182">
        <v>88.879186719655991</v>
      </c>
      <c r="H976" s="183"/>
      <c r="I976" s="183"/>
      <c r="J976" s="183"/>
      <c r="K976" s="183"/>
      <c r="L976" s="182">
        <v>0</v>
      </c>
      <c r="M976" s="182">
        <v>-6.7199315199413396</v>
      </c>
      <c r="N976" s="182"/>
      <c r="O976" s="182"/>
      <c r="P976" s="184"/>
      <c r="Q976" s="49"/>
      <c r="R976" s="49"/>
      <c r="S976" s="49"/>
      <c r="T976" s="49"/>
    </row>
    <row r="977" spans="1:20" s="29" customFormat="1">
      <c r="A977" s="182">
        <v>974</v>
      </c>
      <c r="B977" s="182">
        <v>36.479017736399882</v>
      </c>
      <c r="C977" s="182">
        <v>36.708538407206213</v>
      </c>
      <c r="D977" s="191"/>
      <c r="E977" s="183"/>
      <c r="F977" s="182">
        <v>1406.500864064669</v>
      </c>
      <c r="G977" s="182">
        <v>88.882004737854004</v>
      </c>
      <c r="H977" s="183"/>
      <c r="I977" s="183"/>
      <c r="J977" s="183"/>
      <c r="K977" s="183"/>
      <c r="L977" s="182">
        <v>0</v>
      </c>
      <c r="M977" s="182">
        <v>-6.7199315199413396</v>
      </c>
      <c r="N977" s="182"/>
      <c r="O977" s="182"/>
      <c r="P977" s="184"/>
      <c r="Q977" s="49"/>
      <c r="R977" s="49"/>
      <c r="S977" s="49"/>
      <c r="T977" s="49"/>
    </row>
    <row r="978" spans="1:20" s="29" customFormat="1">
      <c r="A978" s="182">
        <v>975</v>
      </c>
      <c r="B978" s="182">
        <v>31.10542754816338</v>
      </c>
      <c r="C978" s="182">
        <v>31.260818706680009</v>
      </c>
      <c r="D978" s="191"/>
      <c r="E978" s="183"/>
      <c r="F978" s="182">
        <v>1199.3143850454569</v>
      </c>
      <c r="G978" s="182">
        <v>88.882167190313339</v>
      </c>
      <c r="H978" s="183"/>
      <c r="I978" s="183"/>
      <c r="J978" s="183"/>
      <c r="K978" s="183"/>
      <c r="L978" s="182">
        <v>0</v>
      </c>
      <c r="M978" s="182">
        <v>-6.7199315199413396</v>
      </c>
      <c r="N978" s="182"/>
      <c r="O978" s="182"/>
      <c r="P978" s="184"/>
      <c r="Q978" s="49"/>
      <c r="R978" s="49"/>
      <c r="S978" s="49"/>
      <c r="T978" s="49"/>
    </row>
    <row r="979" spans="1:20" s="29" customFormat="1">
      <c r="A979" s="182">
        <v>976</v>
      </c>
      <c r="B979" s="182">
        <v>25.294654560537261</v>
      </c>
      <c r="C979" s="182">
        <v>25.320932623411984</v>
      </c>
      <c r="D979" s="191"/>
      <c r="E979" s="183"/>
      <c r="F979" s="182">
        <v>1558.449427679436</v>
      </c>
      <c r="G979" s="182">
        <v>88.884985208511353</v>
      </c>
      <c r="H979" s="183"/>
      <c r="I979" s="183"/>
      <c r="J979" s="183"/>
      <c r="K979" s="183"/>
      <c r="L979" s="182">
        <v>-32.922897338867188</v>
      </c>
      <c r="M979" s="182">
        <v>26.202965818925851</v>
      </c>
      <c r="N979" s="182"/>
      <c r="O979" s="182"/>
      <c r="P979" s="184"/>
      <c r="Q979" s="49"/>
      <c r="R979" s="49"/>
      <c r="S979" s="49"/>
      <c r="T979" s="49"/>
    </row>
    <row r="980" spans="1:20" s="29" customFormat="1">
      <c r="A980" s="182">
        <v>977</v>
      </c>
      <c r="B980" s="182">
        <v>21.023975195698672</v>
      </c>
      <c r="C980" s="182">
        <v>20.996338105138328</v>
      </c>
      <c r="D980" s="191"/>
      <c r="E980" s="183"/>
      <c r="F980" s="182">
        <v>1295.3251459856001</v>
      </c>
      <c r="G980" s="182">
        <v>88.881060600280762</v>
      </c>
      <c r="H980" s="183"/>
      <c r="I980" s="183"/>
      <c r="J980" s="183"/>
      <c r="K980" s="183"/>
      <c r="L980" s="182">
        <v>-27.978717803955082</v>
      </c>
      <c r="M980" s="182">
        <v>21.258786284013741</v>
      </c>
      <c r="N980" s="182"/>
      <c r="O980" s="182"/>
      <c r="P980" s="184"/>
      <c r="Q980" s="49"/>
      <c r="R980" s="49"/>
      <c r="S980" s="49"/>
      <c r="T980" s="49"/>
    </row>
    <row r="981" spans="1:20" s="29" customFormat="1">
      <c r="A981" s="182">
        <v>978</v>
      </c>
      <c r="B981" s="182">
        <v>16.764797600114289</v>
      </c>
      <c r="C981" s="182">
        <v>16.616334870521381</v>
      </c>
      <c r="D981" s="191"/>
      <c r="E981" s="183"/>
      <c r="F981" s="182">
        <v>1032.909509103205</v>
      </c>
      <c r="G981" s="182">
        <v>88.886630207300186</v>
      </c>
      <c r="H981" s="183"/>
      <c r="I981" s="183"/>
      <c r="J981" s="183"/>
      <c r="K981" s="183"/>
      <c r="L981" s="182">
        <v>-16.490144729614261</v>
      </c>
      <c r="M981" s="182">
        <v>9.7702132096729173</v>
      </c>
      <c r="N981" s="182"/>
      <c r="O981" s="182"/>
      <c r="P981" s="184"/>
      <c r="Q981" s="49"/>
      <c r="R981" s="49"/>
      <c r="S981" s="49"/>
      <c r="T981" s="49"/>
    </row>
    <row r="982" spans="1:20" s="29" customFormat="1">
      <c r="A982" s="182">
        <v>979</v>
      </c>
      <c r="B982" s="182">
        <v>14.482267454427159</v>
      </c>
      <c r="C982" s="182">
        <v>14.591674129675329</v>
      </c>
      <c r="D982" s="191"/>
      <c r="E982" s="183"/>
      <c r="F982" s="182">
        <v>892.27869753415393</v>
      </c>
      <c r="G982" s="182">
        <v>88.894416242837906</v>
      </c>
      <c r="H982" s="183"/>
      <c r="I982" s="183"/>
      <c r="J982" s="183"/>
      <c r="K982" s="183"/>
      <c r="L982" s="182">
        <v>-13.06976413726807</v>
      </c>
      <c r="M982" s="182">
        <v>6.3498326173267268</v>
      </c>
      <c r="N982" s="182"/>
      <c r="O982" s="182"/>
      <c r="P982" s="184"/>
      <c r="Q982" s="49"/>
      <c r="R982" s="49"/>
      <c r="S982" s="49"/>
      <c r="T982" s="49"/>
    </row>
    <row r="983" spans="1:20" s="29" customFormat="1">
      <c r="A983" s="182">
        <v>980</v>
      </c>
      <c r="B983" s="182">
        <v>12.07222659184229</v>
      </c>
      <c r="C983" s="182">
        <v>11.975335017257441</v>
      </c>
      <c r="D983" s="191"/>
      <c r="E983" s="183"/>
      <c r="F983" s="182">
        <v>1437.839407807784</v>
      </c>
      <c r="G983" s="182">
        <v>88.905357897281647</v>
      </c>
      <c r="H983" s="183"/>
      <c r="I983" s="183"/>
      <c r="J983" s="183"/>
      <c r="K983" s="183"/>
      <c r="L983" s="182">
        <v>-18.469449996948239</v>
      </c>
      <c r="M983" s="182">
        <v>11.7495184770069</v>
      </c>
      <c r="N983" s="182"/>
      <c r="O983" s="182"/>
      <c r="P983" s="184"/>
      <c r="Q983" s="49"/>
      <c r="R983" s="49"/>
      <c r="S983" s="49"/>
      <c r="T983" s="49"/>
    </row>
    <row r="984" spans="1:20" s="29" customFormat="1">
      <c r="A984" s="182">
        <v>981</v>
      </c>
      <c r="B984" s="182">
        <v>10.936393593682951</v>
      </c>
      <c r="C984" s="182">
        <v>10.875158010872893</v>
      </c>
      <c r="D984" s="191"/>
      <c r="E984" s="183"/>
      <c r="F984" s="182">
        <v>1302.5581957614861</v>
      </c>
      <c r="G984" s="182">
        <v>88.906983584165573</v>
      </c>
      <c r="H984" s="183"/>
      <c r="I984" s="183"/>
      <c r="J984" s="183"/>
      <c r="K984" s="183"/>
      <c r="L984" s="182">
        <v>-24.390232086181641</v>
      </c>
      <c r="M984" s="182">
        <v>17.6703005662403</v>
      </c>
      <c r="N984" s="182"/>
      <c r="O984" s="182"/>
      <c r="P984" s="184"/>
      <c r="Q984" s="49"/>
      <c r="R984" s="49"/>
      <c r="S984" s="49"/>
      <c r="T984" s="49"/>
    </row>
    <row r="985" spans="1:20" s="29" customFormat="1">
      <c r="A985" s="182">
        <v>982</v>
      </c>
      <c r="B985" s="182">
        <v>8.0199118435068399</v>
      </c>
      <c r="C985" s="182">
        <v>7.9765806649463205</v>
      </c>
      <c r="D985" s="191"/>
      <c r="E985" s="183"/>
      <c r="F985" s="182">
        <v>955.19622730828462</v>
      </c>
      <c r="G985" s="182">
        <v>88.917128711938858</v>
      </c>
      <c r="H985" s="183"/>
      <c r="I985" s="183"/>
      <c r="J985" s="183"/>
      <c r="K985" s="183"/>
      <c r="L985" s="182">
        <v>-13.112442970275881</v>
      </c>
      <c r="M985" s="182">
        <v>6.3925114503345393</v>
      </c>
      <c r="N985" s="182"/>
      <c r="O985" s="182"/>
      <c r="P985" s="184"/>
      <c r="Q985" s="49"/>
      <c r="R985" s="49"/>
      <c r="S985" s="49"/>
      <c r="T985" s="49"/>
    </row>
    <row r="986" spans="1:20" s="29" customFormat="1">
      <c r="A986" s="182">
        <v>983</v>
      </c>
      <c r="B986" s="182">
        <v>4.9999611413483107</v>
      </c>
      <c r="C986" s="182">
        <v>4.9945325404088212</v>
      </c>
      <c r="D986" s="191"/>
      <c r="E986" s="183"/>
      <c r="F986" s="182">
        <v>800</v>
      </c>
      <c r="G986" s="182">
        <v>88.928070366382599</v>
      </c>
      <c r="H986" s="183"/>
      <c r="I986" s="183"/>
      <c r="J986" s="183"/>
      <c r="K986" s="183"/>
      <c r="L986" s="182">
        <v>-17.333368301391602</v>
      </c>
      <c r="M986" s="182">
        <v>10.613436781450259</v>
      </c>
      <c r="N986" s="182"/>
      <c r="O986" s="182"/>
      <c r="P986" s="184"/>
      <c r="Q986" s="49"/>
      <c r="R986" s="49"/>
      <c r="S986" s="49"/>
      <c r="T986" s="49"/>
    </row>
    <row r="987" spans="1:20" s="29" customFormat="1">
      <c r="A987" s="182">
        <v>984</v>
      </c>
      <c r="B987" s="182">
        <v>2.9434684397852608</v>
      </c>
      <c r="C987" s="182">
        <v>2.9581822757873169</v>
      </c>
      <c r="D987" s="191"/>
      <c r="E987" s="183"/>
      <c r="F987" s="182">
        <v>800</v>
      </c>
      <c r="G987" s="182">
        <v>88.936717242002487</v>
      </c>
      <c r="H987" s="183"/>
      <c r="I987" s="183"/>
      <c r="J987" s="183"/>
      <c r="K987" s="183"/>
      <c r="L987" s="182">
        <v>-5.7495274543762207</v>
      </c>
      <c r="M987" s="182">
        <v>-0.97040406556511893</v>
      </c>
      <c r="N987" s="182"/>
      <c r="O987" s="182"/>
      <c r="P987" s="184"/>
      <c r="Q987" s="49"/>
      <c r="R987" s="49"/>
      <c r="S987" s="49"/>
      <c r="T987" s="49"/>
    </row>
    <row r="988" spans="1:20" s="29" customFormat="1">
      <c r="A988" s="182">
        <v>985</v>
      </c>
      <c r="B988" s="182">
        <v>2.0378210017479601</v>
      </c>
      <c r="C988" s="182">
        <v>2.0524274313790856</v>
      </c>
      <c r="D988" s="191"/>
      <c r="E988" s="183"/>
      <c r="F988" s="182">
        <v>800</v>
      </c>
      <c r="G988" s="182">
        <v>88.945364117622375</v>
      </c>
      <c r="H988" s="183"/>
      <c r="I988" s="183"/>
      <c r="J988" s="183"/>
      <c r="K988" s="183"/>
      <c r="L988" s="182">
        <v>-5.4577751159667969</v>
      </c>
      <c r="M988" s="182">
        <v>-1.262156403974543</v>
      </c>
      <c r="N988" s="182"/>
      <c r="O988" s="182"/>
      <c r="P988" s="184"/>
      <c r="Q988" s="49"/>
      <c r="R988" s="49"/>
      <c r="S988" s="49"/>
      <c r="T988" s="49"/>
    </row>
    <row r="989" spans="1:20" s="29" customFormat="1">
      <c r="A989" s="182">
        <v>986</v>
      </c>
      <c r="B989" s="182">
        <v>0</v>
      </c>
      <c r="C989" s="182">
        <v>0</v>
      </c>
      <c r="D989" s="191"/>
      <c r="E989" s="183"/>
      <c r="F989" s="182">
        <v>800</v>
      </c>
      <c r="G989" s="182">
        <v>88.954010993242264</v>
      </c>
      <c r="H989" s="183"/>
      <c r="I989" s="183"/>
      <c r="J989" s="183"/>
      <c r="K989" s="183"/>
      <c r="L989" s="182">
        <v>-3.1389715671539311</v>
      </c>
      <c r="M989" s="182">
        <v>-3.580959952787409</v>
      </c>
      <c r="N989" s="182"/>
      <c r="O989" s="182"/>
      <c r="P989" s="184"/>
      <c r="Q989" s="49"/>
      <c r="R989" s="49"/>
      <c r="S989" s="49"/>
      <c r="T989" s="49"/>
    </row>
    <row r="990" spans="1:20" s="29" customFormat="1">
      <c r="A990" s="182">
        <v>987</v>
      </c>
      <c r="B990" s="182">
        <v>0</v>
      </c>
      <c r="C990" s="182">
        <v>0</v>
      </c>
      <c r="D990" s="191"/>
      <c r="E990" s="183"/>
      <c r="F990" s="182">
        <v>800</v>
      </c>
      <c r="G990" s="182">
        <v>88.962657868862152</v>
      </c>
      <c r="H990" s="183"/>
      <c r="I990" s="183"/>
      <c r="J990" s="183"/>
      <c r="K990" s="183"/>
      <c r="L990" s="182">
        <v>-3.1389715671539311</v>
      </c>
      <c r="M990" s="182">
        <v>-3.580959952787409</v>
      </c>
      <c r="N990" s="182"/>
      <c r="O990" s="182"/>
      <c r="P990" s="184"/>
      <c r="Q990" s="49"/>
      <c r="R990" s="49"/>
      <c r="S990" s="49"/>
      <c r="T990" s="49"/>
    </row>
    <row r="991" spans="1:20" s="29" customFormat="1">
      <c r="A991" s="182">
        <v>988</v>
      </c>
      <c r="B991" s="182">
        <v>0</v>
      </c>
      <c r="C991" s="182">
        <v>0</v>
      </c>
      <c r="D991" s="191"/>
      <c r="E991" s="183"/>
      <c r="F991" s="182">
        <v>800</v>
      </c>
      <c r="G991" s="182">
        <v>88.967224210500717</v>
      </c>
      <c r="H991" s="183"/>
      <c r="I991" s="183"/>
      <c r="J991" s="183"/>
      <c r="K991" s="183"/>
      <c r="L991" s="182">
        <v>-3.5758576393127441</v>
      </c>
      <c r="M991" s="182">
        <v>-3.1440738806285951</v>
      </c>
      <c r="N991" s="182"/>
      <c r="O991" s="182"/>
      <c r="P991" s="184"/>
      <c r="Q991" s="49"/>
      <c r="R991" s="49"/>
      <c r="S991" s="49"/>
      <c r="T991" s="49"/>
    </row>
    <row r="992" spans="1:20" s="29" customFormat="1">
      <c r="A992" s="182">
        <v>989</v>
      </c>
      <c r="B992" s="182">
        <v>0</v>
      </c>
      <c r="C992" s="182">
        <v>0</v>
      </c>
      <c r="D992" s="191"/>
      <c r="E992" s="183"/>
      <c r="F992" s="182">
        <v>800</v>
      </c>
      <c r="G992" s="182">
        <v>88.971790552139282</v>
      </c>
      <c r="H992" s="183"/>
      <c r="I992" s="183"/>
      <c r="J992" s="183"/>
      <c r="K992" s="183"/>
      <c r="L992" s="182">
        <v>-3.765419483184814</v>
      </c>
      <c r="M992" s="182">
        <v>-2.9545120367565252</v>
      </c>
      <c r="N992" s="182"/>
      <c r="O992" s="182"/>
      <c r="P992" s="184"/>
      <c r="Q992" s="49"/>
      <c r="R992" s="49"/>
      <c r="S992" s="49"/>
      <c r="T992" s="49"/>
    </row>
    <row r="993" spans="1:20" s="29" customFormat="1">
      <c r="A993" s="182">
        <v>990</v>
      </c>
      <c r="B993" s="182">
        <v>0</v>
      </c>
      <c r="C993" s="182">
        <v>0</v>
      </c>
      <c r="D993" s="191"/>
      <c r="E993" s="183"/>
      <c r="F993" s="182">
        <v>800</v>
      </c>
      <c r="G993" s="182">
        <v>88.976356893777847</v>
      </c>
      <c r="H993" s="183"/>
      <c r="I993" s="183"/>
      <c r="J993" s="183"/>
      <c r="K993" s="183"/>
      <c r="L993" s="182">
        <v>-3.8731498718261719</v>
      </c>
      <c r="M993" s="182">
        <v>-2.8467816481151682</v>
      </c>
      <c r="N993" s="182"/>
      <c r="O993" s="182"/>
      <c r="P993" s="184"/>
      <c r="Q993" s="49"/>
      <c r="R993" s="49"/>
      <c r="S993" s="49"/>
      <c r="T993" s="49"/>
    </row>
    <row r="994" spans="1:20" s="29" customFormat="1">
      <c r="A994" s="182">
        <v>991</v>
      </c>
      <c r="B994" s="182">
        <v>0</v>
      </c>
      <c r="C994" s="182">
        <v>0</v>
      </c>
      <c r="D994" s="191"/>
      <c r="E994" s="183"/>
      <c r="F994" s="182">
        <v>800</v>
      </c>
      <c r="G994" s="182">
        <v>88.980923235416412</v>
      </c>
      <c r="H994" s="183"/>
      <c r="I994" s="183"/>
      <c r="J994" s="183"/>
      <c r="K994" s="183"/>
      <c r="L994" s="182">
        <v>-3.8731498718261719</v>
      </c>
      <c r="M994" s="182">
        <v>-2.8467816481151682</v>
      </c>
      <c r="N994" s="182"/>
      <c r="O994" s="182"/>
      <c r="P994" s="184"/>
      <c r="Q994" s="49"/>
      <c r="R994" s="49"/>
      <c r="S994" s="49"/>
      <c r="T994" s="49"/>
    </row>
    <row r="995" spans="1:20" s="29" customFormat="1">
      <c r="A995" s="182">
        <v>992</v>
      </c>
      <c r="B995" s="182">
        <v>0</v>
      </c>
      <c r="C995" s="182">
        <v>0</v>
      </c>
      <c r="D995" s="191"/>
      <c r="E995" s="183"/>
      <c r="F995" s="182">
        <v>800</v>
      </c>
      <c r="G995" s="182">
        <v>88.985489577054977</v>
      </c>
      <c r="H995" s="183"/>
      <c r="I995" s="183"/>
      <c r="J995" s="183"/>
      <c r="K995" s="183"/>
      <c r="L995" s="182">
        <v>-3.8731498718261719</v>
      </c>
      <c r="M995" s="182">
        <v>-2.8467816481151682</v>
      </c>
      <c r="N995" s="182"/>
      <c r="O995" s="182"/>
      <c r="P995" s="184"/>
      <c r="Q995" s="49"/>
      <c r="R995" s="49"/>
      <c r="S995" s="49"/>
      <c r="T995" s="49"/>
    </row>
    <row r="996" spans="1:20" s="29" customFormat="1">
      <c r="A996" s="182">
        <v>993</v>
      </c>
      <c r="B996" s="182">
        <v>0</v>
      </c>
      <c r="C996" s="182">
        <v>0</v>
      </c>
      <c r="D996" s="191"/>
      <c r="E996" s="183"/>
      <c r="F996" s="182">
        <v>800</v>
      </c>
      <c r="G996" s="182">
        <v>88.990055918693542</v>
      </c>
      <c r="H996" s="183"/>
      <c r="I996" s="183"/>
      <c r="J996" s="183"/>
      <c r="K996" s="183"/>
      <c r="L996" s="182">
        <v>-3.8731498718261719</v>
      </c>
      <c r="M996" s="182">
        <v>-2.8467816481151682</v>
      </c>
      <c r="N996" s="182"/>
      <c r="O996" s="182"/>
      <c r="P996" s="184"/>
      <c r="Q996" s="49"/>
      <c r="R996" s="49"/>
      <c r="S996" s="49"/>
      <c r="T996" s="49"/>
    </row>
    <row r="997" spans="1:20" s="29" customFormat="1">
      <c r="A997" s="182">
        <v>994</v>
      </c>
      <c r="B997" s="182">
        <v>0</v>
      </c>
      <c r="C997" s="182">
        <v>0</v>
      </c>
      <c r="D997" s="191"/>
      <c r="E997" s="183"/>
      <c r="F997" s="182">
        <v>800</v>
      </c>
      <c r="G997" s="182">
        <v>88.994622260332108</v>
      </c>
      <c r="H997" s="183"/>
      <c r="I997" s="183"/>
      <c r="J997" s="183"/>
      <c r="K997" s="183"/>
      <c r="L997" s="182">
        <v>-4.2339644432067871</v>
      </c>
      <c r="M997" s="182">
        <v>-2.485967076734553</v>
      </c>
      <c r="N997" s="182"/>
      <c r="O997" s="182"/>
      <c r="P997" s="184"/>
      <c r="Q997" s="49"/>
      <c r="R997" s="49"/>
      <c r="S997" s="49"/>
      <c r="T997" s="49"/>
    </row>
    <row r="998" spans="1:20" s="29" customFormat="1">
      <c r="A998" s="182">
        <v>995</v>
      </c>
      <c r="B998" s="182">
        <v>0</v>
      </c>
      <c r="C998" s="182">
        <v>0</v>
      </c>
      <c r="D998" s="191"/>
      <c r="E998" s="183"/>
      <c r="F998" s="182">
        <v>800</v>
      </c>
      <c r="G998" s="182">
        <v>89.001943737268448</v>
      </c>
      <c r="H998" s="183"/>
      <c r="I998" s="183"/>
      <c r="J998" s="183"/>
      <c r="K998" s="183"/>
      <c r="L998" s="182">
        <v>-4.2339644432067871</v>
      </c>
      <c r="M998" s="182">
        <v>-2.485967076734553</v>
      </c>
      <c r="N998" s="182"/>
      <c r="O998" s="182"/>
      <c r="P998" s="184"/>
      <c r="Q998" s="49"/>
      <c r="R998" s="49"/>
      <c r="S998" s="49"/>
      <c r="T998" s="49"/>
    </row>
    <row r="999" spans="1:20" s="29" customFormat="1">
      <c r="A999" s="182">
        <v>996</v>
      </c>
      <c r="B999" s="182">
        <v>0</v>
      </c>
      <c r="C999" s="182">
        <v>0</v>
      </c>
      <c r="D999" s="191"/>
      <c r="E999" s="183"/>
      <c r="F999" s="182">
        <v>800</v>
      </c>
      <c r="G999" s="182">
        <v>89.009265214204788</v>
      </c>
      <c r="H999" s="183"/>
      <c r="I999" s="183"/>
      <c r="J999" s="183"/>
      <c r="K999" s="183"/>
      <c r="L999" s="182">
        <v>-4.2339644432067871</v>
      </c>
      <c r="M999" s="182">
        <v>-2.485967076734553</v>
      </c>
      <c r="N999" s="182"/>
      <c r="O999" s="182"/>
      <c r="P999" s="184"/>
      <c r="Q999" s="49"/>
      <c r="R999" s="49"/>
      <c r="S999" s="49"/>
      <c r="T999" s="49"/>
    </row>
    <row r="1000" spans="1:20" s="29" customFormat="1">
      <c r="A1000" s="182">
        <v>997</v>
      </c>
      <c r="B1000" s="182">
        <v>0</v>
      </c>
      <c r="C1000" s="182">
        <v>0</v>
      </c>
      <c r="D1000" s="191"/>
      <c r="E1000" s="183"/>
      <c r="F1000" s="182">
        <v>800</v>
      </c>
      <c r="G1000" s="182">
        <v>89.016988962888718</v>
      </c>
      <c r="H1000" s="183"/>
      <c r="I1000" s="183"/>
      <c r="J1000" s="183"/>
      <c r="K1000" s="183"/>
      <c r="L1000" s="182">
        <v>-4.2339644432067871</v>
      </c>
      <c r="M1000" s="182">
        <v>-2.485967076734553</v>
      </c>
      <c r="N1000" s="182"/>
      <c r="O1000" s="182"/>
      <c r="P1000" s="184"/>
      <c r="Q1000" s="49"/>
      <c r="R1000" s="49"/>
      <c r="S1000" s="49"/>
      <c r="T1000" s="49"/>
    </row>
    <row r="1001" spans="1:20" s="29" customFormat="1">
      <c r="A1001" s="182">
        <v>998</v>
      </c>
      <c r="B1001" s="182">
        <v>0</v>
      </c>
      <c r="C1001" s="182">
        <v>0</v>
      </c>
      <c r="D1001" s="191"/>
      <c r="E1001" s="183"/>
      <c r="F1001" s="182">
        <v>800</v>
      </c>
      <c r="G1001" s="182">
        <v>89.024712711572647</v>
      </c>
      <c r="H1001" s="183"/>
      <c r="I1001" s="183"/>
      <c r="J1001" s="183"/>
      <c r="K1001" s="183"/>
      <c r="L1001" s="182">
        <v>-4.2339644432067871</v>
      </c>
      <c r="M1001" s="182">
        <v>-2.485967076734553</v>
      </c>
      <c r="N1001" s="182"/>
      <c r="O1001" s="182"/>
      <c r="P1001" s="184"/>
      <c r="Q1001" s="49"/>
      <c r="R1001" s="49"/>
      <c r="S1001" s="49"/>
      <c r="T1001" s="49"/>
    </row>
    <row r="1002" spans="1:20" s="29" customFormat="1">
      <c r="A1002" s="182">
        <v>999</v>
      </c>
      <c r="B1002" s="182">
        <v>0</v>
      </c>
      <c r="C1002" s="182">
        <v>0</v>
      </c>
      <c r="D1002" s="191"/>
      <c r="E1002" s="183"/>
      <c r="F1002" s="182">
        <v>800</v>
      </c>
      <c r="G1002" s="182">
        <v>89.032739222049713</v>
      </c>
      <c r="H1002" s="183"/>
      <c r="I1002" s="183"/>
      <c r="J1002" s="183"/>
      <c r="K1002" s="183"/>
      <c r="L1002" s="182">
        <v>-4.2339644432067871</v>
      </c>
      <c r="M1002" s="182">
        <v>-2.485967076734553</v>
      </c>
      <c r="N1002" s="182"/>
      <c r="O1002" s="182"/>
      <c r="P1002" s="184"/>
      <c r="Q1002" s="49"/>
      <c r="R1002" s="49"/>
      <c r="S1002" s="49"/>
      <c r="T1002" s="49"/>
    </row>
    <row r="1003" spans="1:20" s="29" customFormat="1">
      <c r="A1003" s="182">
        <v>1000</v>
      </c>
      <c r="B1003" s="182">
        <v>0</v>
      </c>
      <c r="C1003" s="182">
        <v>0</v>
      </c>
      <c r="D1003" s="191"/>
      <c r="E1003" s="183"/>
      <c r="F1003" s="182">
        <v>800</v>
      </c>
      <c r="G1003" s="182">
        <v>89.040765732526779</v>
      </c>
      <c r="H1003" s="183"/>
      <c r="I1003" s="183"/>
      <c r="J1003" s="183"/>
      <c r="K1003" s="183"/>
      <c r="L1003" s="182">
        <v>-4.2339644432067871</v>
      </c>
      <c r="M1003" s="182">
        <v>-2.485967076734553</v>
      </c>
      <c r="N1003" s="182"/>
      <c r="O1003" s="182"/>
      <c r="P1003" s="184"/>
      <c r="Q1003" s="49"/>
      <c r="R1003" s="49"/>
      <c r="S1003" s="49"/>
      <c r="T1003" s="49"/>
    </row>
    <row r="1004" spans="1:20" s="29" customFormat="1">
      <c r="A1004" s="182">
        <v>1001</v>
      </c>
      <c r="B1004" s="182">
        <v>0</v>
      </c>
      <c r="C1004" s="182">
        <v>0</v>
      </c>
      <c r="D1004" s="191"/>
      <c r="E1004" s="183"/>
      <c r="F1004" s="182">
        <v>800</v>
      </c>
      <c r="G1004" s="182">
        <v>89.048792243003845</v>
      </c>
      <c r="H1004" s="183"/>
      <c r="I1004" s="183"/>
      <c r="J1004" s="183"/>
      <c r="K1004" s="183"/>
      <c r="L1004" s="182">
        <v>-4.2339644432067871</v>
      </c>
      <c r="M1004" s="182">
        <v>-2.485967076734553</v>
      </c>
      <c r="N1004" s="182"/>
      <c r="O1004" s="182"/>
      <c r="P1004" s="184"/>
      <c r="Q1004" s="49"/>
      <c r="R1004" s="49"/>
      <c r="S1004" s="49"/>
      <c r="T1004" s="49"/>
    </row>
    <row r="1005" spans="1:20" s="29" customFormat="1">
      <c r="A1005" s="182">
        <v>1002</v>
      </c>
      <c r="B1005" s="182">
        <v>0</v>
      </c>
      <c r="C1005" s="182">
        <v>0</v>
      </c>
      <c r="D1005" s="191"/>
      <c r="E1005" s="183"/>
      <c r="F1005" s="182">
        <v>800</v>
      </c>
      <c r="G1005" s="182">
        <v>89.056818753480911</v>
      </c>
      <c r="H1005" s="183"/>
      <c r="I1005" s="183"/>
      <c r="J1005" s="183"/>
      <c r="K1005" s="183"/>
      <c r="L1005" s="182">
        <v>-4.2339644432067871</v>
      </c>
      <c r="M1005" s="182">
        <v>-2.485967076734553</v>
      </c>
      <c r="N1005" s="182"/>
      <c r="O1005" s="182"/>
      <c r="P1005" s="184"/>
      <c r="Q1005" s="49"/>
      <c r="R1005" s="49"/>
      <c r="S1005" s="49"/>
      <c r="T1005" s="49"/>
    </row>
    <row r="1006" spans="1:20" s="29" customFormat="1">
      <c r="A1006" s="182">
        <v>1003</v>
      </c>
      <c r="B1006" s="182">
        <v>0</v>
      </c>
      <c r="C1006" s="182">
        <v>0</v>
      </c>
      <c r="D1006" s="191"/>
      <c r="E1006" s="183"/>
      <c r="F1006" s="182">
        <v>800</v>
      </c>
      <c r="G1006" s="182">
        <v>89.064845263957977</v>
      </c>
      <c r="H1006" s="183"/>
      <c r="I1006" s="183"/>
      <c r="J1006" s="183"/>
      <c r="K1006" s="183"/>
      <c r="L1006" s="182">
        <v>-4.0557093620300293</v>
      </c>
      <c r="M1006" s="182">
        <v>-2.6642221579113099</v>
      </c>
      <c r="N1006" s="182"/>
      <c r="O1006" s="182"/>
      <c r="P1006" s="184"/>
      <c r="Q1006" s="49"/>
      <c r="R1006" s="49"/>
      <c r="S1006" s="49"/>
      <c r="T1006" s="49"/>
    </row>
    <row r="1007" spans="1:20" s="29" customFormat="1">
      <c r="A1007" s="182">
        <v>1004</v>
      </c>
      <c r="B1007" s="182">
        <v>0</v>
      </c>
      <c r="C1007" s="182">
        <v>0</v>
      </c>
      <c r="D1007" s="191"/>
      <c r="E1007" s="183"/>
      <c r="F1007" s="182">
        <v>800</v>
      </c>
      <c r="G1007" s="182">
        <v>89.072871774435043</v>
      </c>
      <c r="H1007" s="183"/>
      <c r="I1007" s="183"/>
      <c r="J1007" s="183"/>
      <c r="K1007" s="183"/>
      <c r="L1007" s="182">
        <v>-4.0557093620300293</v>
      </c>
      <c r="M1007" s="182">
        <v>-2.6642221579113099</v>
      </c>
      <c r="N1007" s="182"/>
      <c r="O1007" s="182"/>
      <c r="P1007" s="184"/>
      <c r="Q1007" s="49"/>
      <c r="R1007" s="49"/>
      <c r="S1007" s="49"/>
      <c r="T1007" s="49"/>
    </row>
    <row r="1008" spans="1:20" s="29" customFormat="1">
      <c r="A1008" s="182">
        <v>1005</v>
      </c>
      <c r="B1008" s="182">
        <v>0</v>
      </c>
      <c r="C1008" s="182">
        <v>0</v>
      </c>
      <c r="D1008" s="191"/>
      <c r="E1008" s="183"/>
      <c r="F1008" s="182">
        <v>800</v>
      </c>
      <c r="G1008" s="182">
        <v>89.081720054149628</v>
      </c>
      <c r="H1008" s="183"/>
      <c r="I1008" s="183"/>
      <c r="J1008" s="183"/>
      <c r="K1008" s="183"/>
      <c r="L1008" s="182">
        <v>-4.0557093620300293</v>
      </c>
      <c r="M1008" s="182">
        <v>-2.6642221579113099</v>
      </c>
      <c r="N1008" s="182"/>
      <c r="O1008" s="182"/>
      <c r="P1008" s="184"/>
      <c r="Q1008" s="49"/>
      <c r="R1008" s="49"/>
      <c r="S1008" s="49"/>
      <c r="T1008" s="49"/>
    </row>
    <row r="1009" spans="1:20" s="29" customFormat="1">
      <c r="A1009" s="182">
        <v>1006</v>
      </c>
      <c r="B1009" s="182">
        <v>0</v>
      </c>
      <c r="C1009" s="182">
        <v>0</v>
      </c>
      <c r="D1009" s="191"/>
      <c r="E1009" s="183"/>
      <c r="F1009" s="182">
        <v>800</v>
      </c>
      <c r="G1009" s="182">
        <v>89.090839892625809</v>
      </c>
      <c r="H1009" s="183"/>
      <c r="I1009" s="183"/>
      <c r="J1009" s="183"/>
      <c r="K1009" s="183"/>
      <c r="L1009" s="182">
        <v>-4.0557093620300293</v>
      </c>
      <c r="M1009" s="182">
        <v>-2.6642221579113099</v>
      </c>
      <c r="N1009" s="182"/>
      <c r="O1009" s="182"/>
      <c r="P1009" s="184"/>
      <c r="Q1009" s="49"/>
      <c r="R1009" s="49"/>
      <c r="S1009" s="49"/>
      <c r="T1009" s="49"/>
    </row>
    <row r="1010" spans="1:20" s="29" customFormat="1">
      <c r="A1010" s="182">
        <v>1007</v>
      </c>
      <c r="B1010" s="182">
        <v>0</v>
      </c>
      <c r="C1010" s="182">
        <v>0</v>
      </c>
      <c r="D1010" s="191"/>
      <c r="E1010" s="183"/>
      <c r="F1010" s="182">
        <v>800</v>
      </c>
      <c r="G1010" s="182">
        <v>89.09995973110199</v>
      </c>
      <c r="H1010" s="183"/>
      <c r="I1010" s="183"/>
      <c r="J1010" s="183"/>
      <c r="K1010" s="183"/>
      <c r="L1010" s="182">
        <v>-3.7957038879394531</v>
      </c>
      <c r="M1010" s="182">
        <v>-2.924227632001887</v>
      </c>
      <c r="N1010" s="182"/>
      <c r="O1010" s="182"/>
      <c r="P1010" s="184"/>
      <c r="Q1010" s="49"/>
      <c r="R1010" s="49"/>
      <c r="S1010" s="49"/>
      <c r="T1010" s="49"/>
    </row>
    <row r="1011" spans="1:20" s="29" customFormat="1">
      <c r="A1011" s="182">
        <v>1008</v>
      </c>
      <c r="B1011" s="182">
        <v>0</v>
      </c>
      <c r="C1011" s="182">
        <v>0</v>
      </c>
      <c r="D1011" s="191"/>
      <c r="E1011" s="183"/>
      <c r="F1011" s="182">
        <v>800</v>
      </c>
      <c r="G1011" s="182">
        <v>89.113458842039108</v>
      </c>
      <c r="H1011" s="183"/>
      <c r="I1011" s="183"/>
      <c r="J1011" s="183"/>
      <c r="K1011" s="183"/>
      <c r="L1011" s="182">
        <v>-3.7957038879394531</v>
      </c>
      <c r="M1011" s="182">
        <v>-2.924227632001887</v>
      </c>
      <c r="N1011" s="182"/>
      <c r="O1011" s="182"/>
      <c r="P1011" s="184"/>
      <c r="Q1011" s="49"/>
      <c r="R1011" s="49"/>
      <c r="S1011" s="49"/>
      <c r="T1011" s="49"/>
    </row>
    <row r="1012" spans="1:20" s="29" customFormat="1">
      <c r="A1012" s="182">
        <v>1009</v>
      </c>
      <c r="B1012" s="182">
        <v>0</v>
      </c>
      <c r="C1012" s="182">
        <v>0</v>
      </c>
      <c r="D1012" s="191"/>
      <c r="E1012" s="183"/>
      <c r="F1012" s="182">
        <v>800</v>
      </c>
      <c r="G1012" s="182">
        <v>89.126957952976227</v>
      </c>
      <c r="H1012" s="183"/>
      <c r="I1012" s="183"/>
      <c r="J1012" s="183"/>
      <c r="K1012" s="183"/>
      <c r="L1012" s="182">
        <v>-3.7957038879394531</v>
      </c>
      <c r="M1012" s="182">
        <v>-2.924227632001887</v>
      </c>
      <c r="N1012" s="182"/>
      <c r="O1012" s="182"/>
      <c r="P1012" s="184"/>
      <c r="Q1012" s="49"/>
      <c r="R1012" s="49"/>
      <c r="S1012" s="49"/>
      <c r="T1012" s="49"/>
    </row>
    <row r="1013" spans="1:20" s="29" customFormat="1">
      <c r="A1013" s="182">
        <v>1010</v>
      </c>
      <c r="B1013" s="182">
        <v>0</v>
      </c>
      <c r="C1013" s="182">
        <v>0</v>
      </c>
      <c r="D1013" s="191"/>
      <c r="E1013" s="183"/>
      <c r="F1013" s="182">
        <v>800</v>
      </c>
      <c r="G1013" s="182">
        <v>89.140457063913345</v>
      </c>
      <c r="H1013" s="183"/>
      <c r="I1013" s="183"/>
      <c r="J1013" s="183"/>
      <c r="K1013" s="183"/>
      <c r="L1013" s="182">
        <v>-3.7957038879394531</v>
      </c>
      <c r="M1013" s="182">
        <v>-2.924227632001887</v>
      </c>
      <c r="N1013" s="182"/>
      <c r="O1013" s="182"/>
      <c r="P1013" s="184"/>
      <c r="Q1013" s="49"/>
      <c r="R1013" s="49"/>
      <c r="S1013" s="49"/>
      <c r="T1013" s="49"/>
    </row>
    <row r="1014" spans="1:20" s="29" customFormat="1">
      <c r="A1014" s="182">
        <v>1011</v>
      </c>
      <c r="B1014" s="182">
        <v>0</v>
      </c>
      <c r="C1014" s="182">
        <v>0</v>
      </c>
      <c r="D1014" s="191"/>
      <c r="E1014" s="183"/>
      <c r="F1014" s="182">
        <v>800</v>
      </c>
      <c r="G1014" s="182">
        <v>89.153449684381485</v>
      </c>
      <c r="H1014" s="183"/>
      <c r="I1014" s="183"/>
      <c r="J1014" s="183"/>
      <c r="K1014" s="183"/>
      <c r="L1014" s="182">
        <v>-3.7957038879394531</v>
      </c>
      <c r="M1014" s="182">
        <v>-2.924227632001887</v>
      </c>
      <c r="N1014" s="182"/>
      <c r="O1014" s="182"/>
      <c r="P1014" s="184"/>
      <c r="Q1014" s="49"/>
      <c r="R1014" s="49"/>
      <c r="S1014" s="49"/>
      <c r="T1014" s="49"/>
    </row>
    <row r="1015" spans="1:20" s="29" customFormat="1">
      <c r="A1015" s="182">
        <v>1012</v>
      </c>
      <c r="B1015" s="182">
        <v>0</v>
      </c>
      <c r="C1015" s="182">
        <v>0</v>
      </c>
      <c r="D1015" s="191"/>
      <c r="E1015" s="183"/>
      <c r="F1015" s="182">
        <v>800</v>
      </c>
      <c r="G1015" s="182">
        <v>89.165575832128525</v>
      </c>
      <c r="H1015" s="183"/>
      <c r="I1015" s="183"/>
      <c r="J1015" s="183"/>
      <c r="K1015" s="183"/>
      <c r="L1015" s="182">
        <v>-3.7957038879394531</v>
      </c>
      <c r="M1015" s="182">
        <v>-2.924227632001887</v>
      </c>
      <c r="N1015" s="182"/>
      <c r="O1015" s="182"/>
      <c r="P1015" s="184"/>
      <c r="Q1015" s="49"/>
      <c r="R1015" s="49"/>
      <c r="S1015" s="49"/>
      <c r="T1015" s="49"/>
    </row>
    <row r="1016" spans="1:20" s="29" customFormat="1">
      <c r="A1016" s="182">
        <v>1013</v>
      </c>
      <c r="B1016" s="182">
        <v>0</v>
      </c>
      <c r="C1016" s="182">
        <v>0</v>
      </c>
      <c r="D1016" s="191"/>
      <c r="E1016" s="183"/>
      <c r="F1016" s="182">
        <v>800</v>
      </c>
      <c r="G1016" s="182">
        <v>89.177701979875565</v>
      </c>
      <c r="H1016" s="183"/>
      <c r="I1016" s="183"/>
      <c r="J1016" s="183"/>
      <c r="K1016" s="183"/>
      <c r="L1016" s="182">
        <v>-3.7957038879394531</v>
      </c>
      <c r="M1016" s="182">
        <v>-2.924227632001887</v>
      </c>
      <c r="N1016" s="182"/>
      <c r="O1016" s="182"/>
      <c r="P1016" s="184"/>
      <c r="Q1016" s="49"/>
      <c r="R1016" s="49"/>
      <c r="S1016" s="49"/>
      <c r="T1016" s="49"/>
    </row>
    <row r="1017" spans="1:20" s="29" customFormat="1">
      <c r="A1017" s="182">
        <v>1014</v>
      </c>
      <c r="B1017" s="182">
        <v>0</v>
      </c>
      <c r="C1017" s="182">
        <v>0</v>
      </c>
      <c r="D1017" s="191"/>
      <c r="E1017" s="183"/>
      <c r="F1017" s="182">
        <v>800</v>
      </c>
      <c r="G1017" s="182">
        <v>89.189035654067993</v>
      </c>
      <c r="H1017" s="183"/>
      <c r="I1017" s="183"/>
      <c r="J1017" s="183"/>
      <c r="K1017" s="183"/>
      <c r="L1017" s="182">
        <v>-3.7957038879394531</v>
      </c>
      <c r="M1017" s="182">
        <v>-2.924227632001887</v>
      </c>
      <c r="N1017" s="182"/>
      <c r="O1017" s="182"/>
      <c r="P1017" s="184"/>
      <c r="Q1017" s="49"/>
      <c r="R1017" s="49"/>
      <c r="S1017" s="49"/>
      <c r="T1017" s="49"/>
    </row>
    <row r="1018" spans="1:20" s="29" customFormat="1">
      <c r="A1018" s="182">
        <v>1015</v>
      </c>
      <c r="B1018" s="182">
        <v>0</v>
      </c>
      <c r="C1018" s="182">
        <v>0</v>
      </c>
      <c r="D1018" s="191"/>
      <c r="E1018" s="183"/>
      <c r="F1018" s="182">
        <v>800</v>
      </c>
      <c r="G1018" s="182">
        <v>89.200369328260422</v>
      </c>
      <c r="H1018" s="183"/>
      <c r="I1018" s="183"/>
      <c r="J1018" s="183"/>
      <c r="K1018" s="183"/>
      <c r="L1018" s="182">
        <v>-3.6398816108703609</v>
      </c>
      <c r="M1018" s="182">
        <v>-3.0800499090709779</v>
      </c>
      <c r="N1018" s="182"/>
      <c r="O1018" s="182"/>
      <c r="P1018" s="184"/>
      <c r="Q1018" s="49"/>
      <c r="R1018" s="49"/>
      <c r="S1018" s="49"/>
      <c r="T1018" s="49"/>
    </row>
    <row r="1019" spans="1:20" s="29" customFormat="1">
      <c r="A1019" s="182">
        <v>1016</v>
      </c>
      <c r="B1019" s="182">
        <v>0</v>
      </c>
      <c r="C1019" s="182">
        <v>0</v>
      </c>
      <c r="D1019" s="191"/>
      <c r="E1019" s="183"/>
      <c r="F1019" s="182">
        <v>800</v>
      </c>
      <c r="G1019" s="182">
        <v>89.21170300245285</v>
      </c>
      <c r="H1019" s="183"/>
      <c r="I1019" s="183"/>
      <c r="J1019" s="183"/>
      <c r="K1019" s="183"/>
      <c r="L1019" s="182">
        <v>-4.6275734901428223</v>
      </c>
      <c r="M1019" s="182">
        <v>-2.0923580297985169</v>
      </c>
      <c r="N1019" s="182"/>
      <c r="O1019" s="182"/>
      <c r="P1019" s="184"/>
      <c r="Q1019" s="49"/>
      <c r="R1019" s="49"/>
      <c r="S1019" s="49"/>
      <c r="T1019" s="49"/>
    </row>
    <row r="1020" spans="1:20" s="29" customFormat="1">
      <c r="A1020" s="182">
        <v>1017</v>
      </c>
      <c r="B1020" s="182">
        <v>0</v>
      </c>
      <c r="C1020" s="182">
        <v>0</v>
      </c>
      <c r="D1020" s="191"/>
      <c r="E1020" s="183"/>
      <c r="F1020" s="182">
        <v>800</v>
      </c>
      <c r="G1020" s="182">
        <v>89.221109926700592</v>
      </c>
      <c r="H1020" s="183"/>
      <c r="I1020" s="183"/>
      <c r="J1020" s="183"/>
      <c r="K1020" s="183"/>
      <c r="L1020" s="182">
        <v>-10.761466979980471</v>
      </c>
      <c r="M1020" s="182">
        <v>4.0415354600391291</v>
      </c>
      <c r="N1020" s="182"/>
      <c r="O1020" s="182"/>
      <c r="P1020" s="184"/>
      <c r="Q1020" s="49"/>
      <c r="R1020" s="49"/>
      <c r="S1020" s="49"/>
      <c r="T1020" s="49"/>
    </row>
    <row r="1021" spans="1:20" s="29" customFormat="1">
      <c r="A1021" s="182">
        <v>1018</v>
      </c>
      <c r="B1021" s="182">
        <v>0</v>
      </c>
      <c r="C1021" s="182">
        <v>0</v>
      </c>
      <c r="D1021" s="191"/>
      <c r="E1021" s="183"/>
      <c r="F1021" s="182">
        <v>800</v>
      </c>
      <c r="G1021" s="182">
        <v>89.231724798679352</v>
      </c>
      <c r="H1021" s="183"/>
      <c r="I1021" s="183"/>
      <c r="J1021" s="183"/>
      <c r="K1021" s="183"/>
      <c r="L1021" s="182">
        <v>-10.761466979980471</v>
      </c>
      <c r="M1021" s="182">
        <v>4.0415354600391291</v>
      </c>
      <c r="N1021" s="182"/>
      <c r="O1021" s="182"/>
      <c r="P1021" s="184"/>
      <c r="Q1021" s="49"/>
      <c r="R1021" s="49"/>
      <c r="S1021" s="49"/>
      <c r="T1021" s="49"/>
    </row>
    <row r="1022" spans="1:20" s="29" customFormat="1">
      <c r="A1022" s="182">
        <v>1019</v>
      </c>
      <c r="B1022" s="182">
        <v>0</v>
      </c>
      <c r="C1022" s="182">
        <v>0</v>
      </c>
      <c r="D1022" s="191"/>
      <c r="E1022" s="183"/>
      <c r="F1022" s="182">
        <v>800</v>
      </c>
      <c r="G1022" s="182">
        <v>89.242339670658112</v>
      </c>
      <c r="H1022" s="183"/>
      <c r="I1022" s="183"/>
      <c r="J1022" s="183"/>
      <c r="K1022" s="183"/>
      <c r="L1022" s="182">
        <v>-3.6398816108703609</v>
      </c>
      <c r="M1022" s="182">
        <v>-3.0800499090709779</v>
      </c>
      <c r="N1022" s="182"/>
      <c r="O1022" s="182"/>
      <c r="P1022" s="184"/>
      <c r="Q1022" s="49"/>
      <c r="R1022" s="49"/>
      <c r="S1022" s="49"/>
      <c r="T1022" s="49"/>
    </row>
    <row r="1023" spans="1:20" s="29" customFormat="1">
      <c r="A1023" s="182">
        <v>1020</v>
      </c>
      <c r="B1023" s="182">
        <v>0</v>
      </c>
      <c r="C1023" s="182">
        <v>0</v>
      </c>
      <c r="D1023" s="191"/>
      <c r="E1023" s="183"/>
      <c r="F1023" s="182">
        <v>800</v>
      </c>
      <c r="G1023" s="182">
        <v>89.252954542636871</v>
      </c>
      <c r="H1023" s="183"/>
      <c r="I1023" s="183"/>
      <c r="J1023" s="183"/>
      <c r="K1023" s="183"/>
      <c r="L1023" s="182">
        <v>-3.6398816108703609</v>
      </c>
      <c r="M1023" s="182">
        <v>-3.0800499090709779</v>
      </c>
      <c r="N1023" s="182"/>
      <c r="O1023" s="182"/>
      <c r="P1023" s="184"/>
      <c r="Q1023" s="49"/>
      <c r="R1023" s="49"/>
      <c r="S1023" s="49"/>
      <c r="T1023" s="49"/>
    </row>
    <row r="1024" spans="1:20" s="29" customFormat="1">
      <c r="A1024" s="182">
        <v>1021</v>
      </c>
      <c r="B1024" s="182">
        <v>0</v>
      </c>
      <c r="C1024" s="182">
        <v>0</v>
      </c>
      <c r="D1024" s="191"/>
      <c r="E1024" s="183"/>
      <c r="F1024" s="182">
        <v>800</v>
      </c>
      <c r="G1024" s="182">
        <v>89.263569414615631</v>
      </c>
      <c r="H1024" s="183"/>
      <c r="I1024" s="183"/>
      <c r="J1024" s="183"/>
      <c r="K1024" s="183"/>
      <c r="L1024" s="182">
        <v>-10.45251941680908</v>
      </c>
      <c r="M1024" s="182">
        <v>3.732587896867742</v>
      </c>
      <c r="N1024" s="182"/>
      <c r="O1024" s="182"/>
      <c r="P1024" s="184"/>
      <c r="Q1024" s="49"/>
      <c r="R1024" s="49"/>
      <c r="S1024" s="49"/>
      <c r="T1024" s="49"/>
    </row>
    <row r="1025" spans="1:20" s="29" customFormat="1">
      <c r="A1025" s="182">
        <v>1022</v>
      </c>
      <c r="B1025" s="182">
        <v>0</v>
      </c>
      <c r="C1025" s="182">
        <v>0</v>
      </c>
      <c r="D1025" s="191"/>
      <c r="E1025" s="183"/>
      <c r="F1025" s="182">
        <v>800</v>
      </c>
      <c r="G1025" s="182">
        <v>89.281917214393616</v>
      </c>
      <c r="H1025" s="183"/>
      <c r="I1025" s="183"/>
      <c r="J1025" s="183"/>
      <c r="K1025" s="183"/>
      <c r="L1025" s="182">
        <v>-4.6275734901428223</v>
      </c>
      <c r="M1025" s="182">
        <v>-2.0923580297985169</v>
      </c>
      <c r="N1025" s="182"/>
      <c r="O1025" s="182"/>
      <c r="P1025" s="184"/>
      <c r="Q1025" s="49"/>
      <c r="R1025" s="49"/>
      <c r="S1025" s="49"/>
      <c r="T1025" s="49"/>
    </row>
    <row r="1026" spans="1:20" s="29" customFormat="1">
      <c r="A1026" s="182">
        <v>1023</v>
      </c>
      <c r="B1026" s="182">
        <v>0</v>
      </c>
      <c r="C1026" s="182">
        <v>0</v>
      </c>
      <c r="D1026" s="191"/>
      <c r="E1026" s="183"/>
      <c r="F1026" s="182">
        <v>800</v>
      </c>
      <c r="G1026" s="182">
        <v>89.291143298149109</v>
      </c>
      <c r="H1026" s="183"/>
      <c r="I1026" s="183"/>
      <c r="J1026" s="183"/>
      <c r="K1026" s="183"/>
      <c r="L1026" s="182">
        <v>-3.6398816108703609</v>
      </c>
      <c r="M1026" s="182">
        <v>-3.0800499090709779</v>
      </c>
      <c r="N1026" s="182"/>
      <c r="O1026" s="182"/>
      <c r="P1026" s="184"/>
      <c r="Q1026" s="49"/>
      <c r="R1026" s="49"/>
      <c r="S1026" s="49"/>
      <c r="T1026" s="49"/>
    </row>
    <row r="1027" spans="1:20" s="29" customFormat="1">
      <c r="A1027" s="182">
        <v>1024</v>
      </c>
      <c r="B1027" s="182">
        <v>0</v>
      </c>
      <c r="C1027" s="182">
        <v>0</v>
      </c>
      <c r="D1027" s="191"/>
      <c r="E1027" s="183"/>
      <c r="F1027" s="182">
        <v>800</v>
      </c>
      <c r="G1027" s="182">
        <v>89.300369381904602</v>
      </c>
      <c r="H1027" s="183"/>
      <c r="I1027" s="183"/>
      <c r="J1027" s="183"/>
      <c r="K1027" s="183"/>
      <c r="L1027" s="182">
        <v>-10.761466979980471</v>
      </c>
      <c r="M1027" s="182">
        <v>4.0415354600391291</v>
      </c>
      <c r="N1027" s="182"/>
      <c r="O1027" s="182"/>
      <c r="P1027" s="184"/>
      <c r="Q1027" s="49"/>
      <c r="R1027" s="49"/>
      <c r="S1027" s="49"/>
      <c r="T1027" s="49"/>
    </row>
    <row r="1028" spans="1:20" s="29" customFormat="1">
      <c r="A1028" s="182">
        <v>1025</v>
      </c>
      <c r="B1028" s="182">
        <v>0</v>
      </c>
      <c r="C1028" s="182">
        <v>0</v>
      </c>
      <c r="D1028" s="191"/>
      <c r="E1028" s="183"/>
      <c r="F1028" s="182">
        <v>800</v>
      </c>
      <c r="G1028" s="182">
        <v>89.309595465660095</v>
      </c>
      <c r="H1028" s="183"/>
      <c r="I1028" s="183"/>
      <c r="J1028" s="183"/>
      <c r="K1028" s="183"/>
      <c r="L1028" s="182">
        <v>-10.761466979980471</v>
      </c>
      <c r="M1028" s="182">
        <v>4.0415354600391291</v>
      </c>
      <c r="N1028" s="182"/>
      <c r="O1028" s="182"/>
      <c r="P1028" s="184"/>
      <c r="Q1028" s="49"/>
      <c r="R1028" s="49"/>
      <c r="S1028" s="49"/>
      <c r="T1028" s="49"/>
    </row>
    <row r="1029" spans="1:20" s="29" customFormat="1">
      <c r="A1029" s="182">
        <v>1026</v>
      </c>
      <c r="B1029" s="182">
        <v>0</v>
      </c>
      <c r="C1029" s="182">
        <v>0</v>
      </c>
      <c r="D1029" s="191"/>
      <c r="E1029" s="183"/>
      <c r="F1029" s="182">
        <v>800</v>
      </c>
      <c r="G1029" s="182">
        <v>89.318821549415588</v>
      </c>
      <c r="H1029" s="183"/>
      <c r="I1029" s="183"/>
      <c r="J1029" s="183"/>
      <c r="K1029" s="183"/>
      <c r="L1029" s="182">
        <v>-3.6398816108703609</v>
      </c>
      <c r="M1029" s="182">
        <v>-3.0800499090709779</v>
      </c>
      <c r="N1029" s="182"/>
      <c r="O1029" s="182"/>
      <c r="P1029" s="184"/>
      <c r="Q1029" s="49"/>
      <c r="R1029" s="49"/>
      <c r="S1029" s="49"/>
      <c r="T1029" s="49"/>
    </row>
    <row r="1030" spans="1:20" s="29" customFormat="1">
      <c r="A1030" s="182">
        <v>1027</v>
      </c>
      <c r="B1030" s="182">
        <v>0</v>
      </c>
      <c r="C1030" s="182">
        <v>0</v>
      </c>
      <c r="D1030" s="191"/>
      <c r="E1030" s="183"/>
      <c r="F1030" s="182">
        <v>800</v>
      </c>
      <c r="G1030" s="182">
        <v>89.324267536401749</v>
      </c>
      <c r="H1030" s="183"/>
      <c r="I1030" s="183"/>
      <c r="J1030" s="183"/>
      <c r="K1030" s="183"/>
      <c r="L1030" s="182">
        <v>-2.960874080657959</v>
      </c>
      <c r="M1030" s="182">
        <v>-3.7590574392833811</v>
      </c>
      <c r="N1030" s="182"/>
      <c r="O1030" s="182"/>
      <c r="P1030" s="184"/>
      <c r="Q1030" s="49"/>
      <c r="R1030" s="49"/>
      <c r="S1030" s="49"/>
      <c r="T1030" s="49"/>
    </row>
    <row r="1031" spans="1:20" s="29" customFormat="1">
      <c r="A1031" s="182">
        <v>1028</v>
      </c>
      <c r="B1031" s="182">
        <v>2.047561358802672</v>
      </c>
      <c r="C1031" s="182">
        <v>2.0657463799294384</v>
      </c>
      <c r="D1031" s="191"/>
      <c r="E1031" s="183"/>
      <c r="F1031" s="182">
        <v>800.0058419406414</v>
      </c>
      <c r="G1031" s="182">
        <v>89.331626117229462</v>
      </c>
      <c r="H1031" s="183"/>
      <c r="I1031" s="183"/>
      <c r="J1031" s="183"/>
      <c r="K1031" s="183"/>
      <c r="L1031" s="182">
        <v>-5.0971975326538086</v>
      </c>
      <c r="M1031" s="182">
        <v>-1.622733987287531</v>
      </c>
      <c r="N1031" s="182"/>
      <c r="O1031" s="182"/>
      <c r="P1031" s="184"/>
      <c r="Q1031" s="49"/>
      <c r="R1031" s="49"/>
      <c r="S1031" s="49"/>
      <c r="T1031" s="49"/>
    </row>
    <row r="1032" spans="1:20" s="29" customFormat="1">
      <c r="A1032" s="182">
        <v>1029</v>
      </c>
      <c r="B1032" s="182">
        <v>6.9842538855814746</v>
      </c>
      <c r="C1032" s="182">
        <v>6.9343271193022602</v>
      </c>
      <c r="D1032" s="191"/>
      <c r="E1032" s="183"/>
      <c r="F1032" s="182">
        <v>831.84619546094461</v>
      </c>
      <c r="G1032" s="182">
        <v>89.338984698057175</v>
      </c>
      <c r="H1032" s="183"/>
      <c r="I1032" s="183"/>
      <c r="J1032" s="183"/>
      <c r="K1032" s="183"/>
      <c r="L1032" s="182">
        <v>-7.6425981521606454</v>
      </c>
      <c r="M1032" s="182">
        <v>0.92266663221930489</v>
      </c>
      <c r="N1032" s="182"/>
      <c r="O1032" s="182"/>
      <c r="P1032" s="184"/>
      <c r="Q1032" s="49"/>
      <c r="R1032" s="49"/>
      <c r="S1032" s="49"/>
      <c r="T1032" s="49"/>
    </row>
    <row r="1033" spans="1:20" s="29" customFormat="1">
      <c r="A1033" s="182">
        <v>1030</v>
      </c>
      <c r="B1033" s="182">
        <v>12.17411093083334</v>
      </c>
      <c r="C1033" s="182">
        <v>12.156279673534572</v>
      </c>
      <c r="D1033" s="191"/>
      <c r="E1033" s="183"/>
      <c r="F1033" s="182">
        <v>1449.9741707587659</v>
      </c>
      <c r="G1033" s="182">
        <v>89.341492861509323</v>
      </c>
      <c r="H1033" s="183"/>
      <c r="I1033" s="183"/>
      <c r="J1033" s="183"/>
      <c r="K1033" s="183"/>
      <c r="L1033" s="182">
        <v>-4.7157721519470206</v>
      </c>
      <c r="M1033" s="182">
        <v>-2.0041593679943182</v>
      </c>
      <c r="N1033" s="182"/>
      <c r="O1033" s="182"/>
      <c r="P1033" s="184"/>
      <c r="Q1033" s="49"/>
      <c r="R1033" s="49"/>
      <c r="S1033" s="49"/>
      <c r="T1033" s="49"/>
    </row>
    <row r="1034" spans="1:20" s="29" customFormat="1">
      <c r="A1034" s="182">
        <v>1031</v>
      </c>
      <c r="B1034" s="182">
        <v>18.838812047702611</v>
      </c>
      <c r="C1034" s="182">
        <v>18.795627895943625</v>
      </c>
      <c r="D1034" s="191"/>
      <c r="E1034" s="183"/>
      <c r="F1034" s="182">
        <v>1160.6933153400389</v>
      </c>
      <c r="G1034" s="182">
        <v>89.313537448644638</v>
      </c>
      <c r="H1034" s="183"/>
      <c r="I1034" s="183"/>
      <c r="J1034" s="183"/>
      <c r="K1034" s="183"/>
      <c r="L1034" s="182">
        <v>-5.2296428680419922</v>
      </c>
      <c r="M1034" s="182">
        <v>-1.490288651899347</v>
      </c>
      <c r="N1034" s="182"/>
      <c r="O1034" s="182"/>
      <c r="P1034" s="184"/>
      <c r="Q1034" s="49"/>
      <c r="R1034" s="49"/>
      <c r="S1034" s="49"/>
      <c r="T1034" s="49"/>
    </row>
    <row r="1035" spans="1:20" s="29" customFormat="1">
      <c r="A1035" s="182">
        <v>1032</v>
      </c>
      <c r="B1035" s="182">
        <v>23.18882406892406</v>
      </c>
      <c r="C1035" s="182">
        <v>23.070606251572698</v>
      </c>
      <c r="D1035" s="191"/>
      <c r="E1035" s="183"/>
      <c r="F1035" s="182">
        <v>1428.705289048384</v>
      </c>
      <c r="G1035" s="182">
        <v>89.314406007528305</v>
      </c>
      <c r="H1035" s="183"/>
      <c r="I1035" s="183"/>
      <c r="J1035" s="183"/>
      <c r="K1035" s="183"/>
      <c r="L1035" s="182">
        <v>-29.433620452880859</v>
      </c>
      <c r="M1035" s="182">
        <v>22.713688932939519</v>
      </c>
      <c r="N1035" s="182"/>
      <c r="O1035" s="182"/>
      <c r="P1035" s="184"/>
      <c r="Q1035" s="49"/>
      <c r="R1035" s="49"/>
      <c r="S1035" s="49"/>
      <c r="T1035" s="49"/>
    </row>
    <row r="1036" spans="1:20" s="29" customFormat="1">
      <c r="A1036" s="182">
        <v>1033</v>
      </c>
      <c r="B1036" s="182">
        <v>25.89665285143673</v>
      </c>
      <c r="C1036" s="182">
        <v>26.150852077618193</v>
      </c>
      <c r="D1036" s="191"/>
      <c r="E1036" s="183"/>
      <c r="F1036" s="182">
        <v>1595.539655498889</v>
      </c>
      <c r="G1036" s="182">
        <v>89.293919593095779</v>
      </c>
      <c r="H1036" s="183"/>
      <c r="I1036" s="183"/>
      <c r="J1036" s="183"/>
      <c r="K1036" s="183"/>
      <c r="L1036" s="182">
        <v>-1.714857816696167</v>
      </c>
      <c r="M1036" s="182">
        <v>-5.0050737032451726</v>
      </c>
      <c r="N1036" s="182"/>
      <c r="O1036" s="182"/>
      <c r="P1036" s="184"/>
      <c r="Q1036" s="49"/>
      <c r="R1036" s="49"/>
      <c r="S1036" s="49"/>
      <c r="T1036" s="49"/>
    </row>
    <row r="1037" spans="1:20" s="29" customFormat="1">
      <c r="A1037" s="182">
        <v>1034</v>
      </c>
      <c r="B1037" s="182">
        <v>30.91486689272233</v>
      </c>
      <c r="C1037" s="182">
        <v>30.699898655308868</v>
      </c>
      <c r="D1037" s="191"/>
      <c r="E1037" s="183"/>
      <c r="F1037" s="182">
        <v>1904.7211511834221</v>
      </c>
      <c r="G1037" s="182">
        <v>89.268189340829849</v>
      </c>
      <c r="H1037" s="183"/>
      <c r="I1037" s="183"/>
      <c r="J1037" s="183"/>
      <c r="K1037" s="183"/>
      <c r="L1037" s="182">
        <v>-1.9395349025726321</v>
      </c>
      <c r="M1037" s="182">
        <v>-4.7803966173687078</v>
      </c>
      <c r="N1037" s="182"/>
      <c r="O1037" s="182"/>
      <c r="P1037" s="184"/>
      <c r="Q1037" s="49"/>
      <c r="R1037" s="49"/>
      <c r="S1037" s="49"/>
      <c r="T1037" s="49"/>
    </row>
    <row r="1038" spans="1:20" s="29" customFormat="1">
      <c r="A1038" s="182">
        <v>1035</v>
      </c>
      <c r="B1038" s="182">
        <v>32.513675444972179</v>
      </c>
      <c r="C1038" s="182">
        <v>32.257351833503336</v>
      </c>
      <c r="D1038" s="191"/>
      <c r="E1038" s="183"/>
      <c r="F1038" s="182">
        <v>1253.6114058451219</v>
      </c>
      <c r="G1038" s="182">
        <v>89.258920699357986</v>
      </c>
      <c r="H1038" s="183"/>
      <c r="I1038" s="183"/>
      <c r="J1038" s="183"/>
      <c r="K1038" s="183"/>
      <c r="L1038" s="182">
        <v>-3.033376932144165</v>
      </c>
      <c r="M1038" s="182">
        <v>-3.686554587797175</v>
      </c>
      <c r="N1038" s="182"/>
      <c r="O1038" s="182"/>
      <c r="P1038" s="184"/>
      <c r="Q1038" s="49"/>
      <c r="R1038" s="49"/>
      <c r="S1038" s="49"/>
      <c r="T1038" s="49"/>
    </row>
    <row r="1039" spans="1:20" s="29" customFormat="1">
      <c r="A1039" s="182">
        <v>1036</v>
      </c>
      <c r="B1039" s="182">
        <v>35.792016244353867</v>
      </c>
      <c r="C1039" s="182">
        <v>35.867188263482461</v>
      </c>
      <c r="D1039" s="191"/>
      <c r="E1039" s="183"/>
      <c r="F1039" s="182">
        <v>1380.012810191336</v>
      </c>
      <c r="G1039" s="182">
        <v>89.26598796248436</v>
      </c>
      <c r="H1039" s="183"/>
      <c r="I1039" s="183"/>
      <c r="J1039" s="183"/>
      <c r="K1039" s="183"/>
      <c r="L1039" s="182">
        <v>-3.706537246704102</v>
      </c>
      <c r="M1039" s="182">
        <v>-3.0133942732372381</v>
      </c>
      <c r="N1039" s="182"/>
      <c r="O1039" s="182"/>
      <c r="P1039" s="184"/>
      <c r="Q1039" s="49"/>
      <c r="R1039" s="49"/>
      <c r="S1039" s="49"/>
      <c r="T1039" s="49"/>
    </row>
    <row r="1040" spans="1:20" s="29" customFormat="1">
      <c r="A1040" s="182">
        <v>1037</v>
      </c>
      <c r="B1040" s="182">
        <v>38.017533409036453</v>
      </c>
      <c r="C1040" s="182">
        <v>38.051544056827403</v>
      </c>
      <c r="D1040" s="191"/>
      <c r="E1040" s="183"/>
      <c r="F1040" s="182">
        <v>1465.820545852235</v>
      </c>
      <c r="G1040" s="182">
        <v>89.268318176269531</v>
      </c>
      <c r="H1040" s="183"/>
      <c r="I1040" s="183"/>
      <c r="J1040" s="183"/>
      <c r="K1040" s="183"/>
      <c r="L1040" s="182">
        <v>-2.1199688911437988</v>
      </c>
      <c r="M1040" s="182">
        <v>-4.5999626287975408</v>
      </c>
      <c r="N1040" s="182"/>
      <c r="O1040" s="182"/>
      <c r="P1040" s="184"/>
      <c r="Q1040" s="49"/>
      <c r="R1040" s="49"/>
      <c r="S1040" s="49"/>
      <c r="T1040" s="49"/>
    </row>
    <row r="1041" spans="1:20" s="29" customFormat="1">
      <c r="A1041" s="182">
        <v>1038</v>
      </c>
      <c r="B1041" s="182">
        <v>39.814835510232527</v>
      </c>
      <c r="C1041" s="182">
        <v>40.184299278013171</v>
      </c>
      <c r="D1041" s="191"/>
      <c r="E1041" s="183"/>
      <c r="F1041" s="182">
        <v>1535.118378392765</v>
      </c>
      <c r="G1041" s="182">
        <v>89.259029567241669</v>
      </c>
      <c r="H1041" s="183"/>
      <c r="I1041" s="183"/>
      <c r="J1041" s="183"/>
      <c r="K1041" s="183"/>
      <c r="L1041" s="182">
        <v>-12.097037315368651</v>
      </c>
      <c r="M1041" s="182">
        <v>5.3771057954273127</v>
      </c>
      <c r="N1041" s="182"/>
      <c r="O1041" s="182"/>
      <c r="P1041" s="184"/>
      <c r="Q1041" s="49"/>
      <c r="R1041" s="49"/>
      <c r="S1041" s="49"/>
      <c r="T1041" s="49"/>
    </row>
    <row r="1042" spans="1:20" s="29" customFormat="1">
      <c r="A1042" s="182">
        <v>1039</v>
      </c>
      <c r="B1042" s="182">
        <v>44.189934894579913</v>
      </c>
      <c r="C1042" s="182">
        <v>44.136639309097625</v>
      </c>
      <c r="D1042" s="191"/>
      <c r="E1042" s="183"/>
      <c r="F1042" s="182">
        <v>1703.8062252812349</v>
      </c>
      <c r="G1042" s="182">
        <v>89.238496541976929</v>
      </c>
      <c r="H1042" s="183"/>
      <c r="I1042" s="183"/>
      <c r="J1042" s="183"/>
      <c r="K1042" s="183"/>
      <c r="L1042" s="182">
        <v>-19.86122894287109</v>
      </c>
      <c r="M1042" s="182">
        <v>13.14129742292975</v>
      </c>
      <c r="N1042" s="182"/>
      <c r="O1042" s="182"/>
      <c r="P1042" s="184"/>
      <c r="Q1042" s="49"/>
      <c r="R1042" s="49"/>
      <c r="S1042" s="49"/>
      <c r="T1042" s="49"/>
    </row>
    <row r="1043" spans="1:20" s="29" customFormat="1">
      <c r="A1043" s="182">
        <v>1040</v>
      </c>
      <c r="B1043" s="182">
        <v>44.994848576412018</v>
      </c>
      <c r="C1043" s="182">
        <v>45.26009138621599</v>
      </c>
      <c r="D1043" s="191"/>
      <c r="E1043" s="183"/>
      <c r="F1043" s="182">
        <v>1278.691074138696</v>
      </c>
      <c r="G1043" s="182">
        <v>89.225874960422516</v>
      </c>
      <c r="H1043" s="183"/>
      <c r="I1043" s="183"/>
      <c r="J1043" s="183"/>
      <c r="K1043" s="183"/>
      <c r="L1043" s="182">
        <v>-1.049273729324341</v>
      </c>
      <c r="M1043" s="182">
        <v>-5.6706577906169988</v>
      </c>
      <c r="N1043" s="182"/>
      <c r="O1043" s="182"/>
      <c r="P1043" s="184"/>
      <c r="Q1043" s="49"/>
      <c r="R1043" s="49"/>
      <c r="S1043" s="49"/>
      <c r="T1043" s="49"/>
    </row>
    <row r="1044" spans="1:20" s="29" customFormat="1">
      <c r="A1044" s="182">
        <v>1041</v>
      </c>
      <c r="B1044" s="182">
        <v>47.315963306022518</v>
      </c>
      <c r="C1044" s="182">
        <v>46.886656815681704</v>
      </c>
      <c r="D1044" s="191"/>
      <c r="E1044" s="183"/>
      <c r="F1044" s="182">
        <v>1344.653672205352</v>
      </c>
      <c r="G1044" s="182">
        <v>89.232942223548889</v>
      </c>
      <c r="H1044" s="183"/>
      <c r="I1044" s="183"/>
      <c r="J1044" s="183"/>
      <c r="K1044" s="183"/>
      <c r="L1044" s="182">
        <v>-6.9779973030090332</v>
      </c>
      <c r="M1044" s="182">
        <v>0.25806578306769362</v>
      </c>
      <c r="N1044" s="182"/>
      <c r="O1044" s="182"/>
      <c r="P1044" s="184"/>
      <c r="Q1044" s="49"/>
      <c r="R1044" s="49"/>
      <c r="S1044" s="49"/>
      <c r="T1044" s="49"/>
    </row>
    <row r="1045" spans="1:20" s="29" customFormat="1">
      <c r="A1045" s="182">
        <v>1042</v>
      </c>
      <c r="B1045" s="182">
        <v>49.23582334638369</v>
      </c>
      <c r="C1045" s="182">
        <v>49.212039591025565</v>
      </c>
      <c r="D1045" s="191"/>
      <c r="E1045" s="183"/>
      <c r="F1045" s="182">
        <v>1399.213684072605</v>
      </c>
      <c r="G1045" s="182">
        <v>89.237640857696533</v>
      </c>
      <c r="H1045" s="183"/>
      <c r="I1045" s="183"/>
      <c r="J1045" s="183"/>
      <c r="K1045" s="183"/>
      <c r="L1045" s="182">
        <v>-4.8003783226013184</v>
      </c>
      <c r="M1045" s="182">
        <v>-1.9195531973400211</v>
      </c>
      <c r="N1045" s="182"/>
      <c r="O1045" s="182"/>
      <c r="P1045" s="184"/>
      <c r="Q1045" s="49"/>
      <c r="R1045" s="49"/>
      <c r="S1045" s="49"/>
      <c r="T1045" s="49"/>
    </row>
    <row r="1046" spans="1:20" s="29" customFormat="1">
      <c r="A1046" s="182">
        <v>1043</v>
      </c>
      <c r="B1046" s="182">
        <v>51.048242325146489</v>
      </c>
      <c r="C1046" s="182">
        <v>50.700765980345246</v>
      </c>
      <c r="D1046" s="191"/>
      <c r="E1046" s="183"/>
      <c r="F1046" s="182">
        <v>1450.7201130098611</v>
      </c>
      <c r="G1046" s="182">
        <v>89.228161096572876</v>
      </c>
      <c r="H1046" s="183"/>
      <c r="I1046" s="183"/>
      <c r="J1046" s="183"/>
      <c r="K1046" s="183"/>
      <c r="L1046" s="182">
        <v>-1.728283166885376</v>
      </c>
      <c r="M1046" s="182">
        <v>-4.9916483530559637</v>
      </c>
      <c r="N1046" s="182"/>
      <c r="O1046" s="182"/>
      <c r="P1046" s="184"/>
      <c r="Q1046" s="49"/>
      <c r="R1046" s="49"/>
      <c r="S1046" s="49"/>
      <c r="T1046" s="49"/>
    </row>
    <row r="1047" spans="1:20" s="29" customFormat="1">
      <c r="A1047" s="182">
        <v>1044</v>
      </c>
      <c r="B1047" s="182">
        <v>51.185135018183537</v>
      </c>
      <c r="C1047" s="182">
        <v>51.068903782396255</v>
      </c>
      <c r="D1047" s="191"/>
      <c r="E1047" s="183"/>
      <c r="F1047" s="182">
        <v>1454.6104131273071</v>
      </c>
      <c r="G1047" s="182">
        <v>89.211139559745789</v>
      </c>
      <c r="H1047" s="183"/>
      <c r="I1047" s="183"/>
      <c r="J1047" s="183"/>
      <c r="K1047" s="183"/>
      <c r="L1047" s="182">
        <v>-2.877555131912231</v>
      </c>
      <c r="M1047" s="182">
        <v>-3.8423763880291082</v>
      </c>
      <c r="N1047" s="182"/>
      <c r="O1047" s="182"/>
      <c r="P1047" s="184"/>
      <c r="Q1047" s="49"/>
      <c r="R1047" s="49"/>
      <c r="S1047" s="49"/>
      <c r="T1047" s="49"/>
    </row>
    <row r="1048" spans="1:20" s="29" customFormat="1">
      <c r="A1048" s="182">
        <v>1045</v>
      </c>
      <c r="B1048" s="182">
        <v>53.685761078736988</v>
      </c>
      <c r="C1048" s="182">
        <v>53.834923284327303</v>
      </c>
      <c r="D1048" s="191"/>
      <c r="E1048" s="183"/>
      <c r="F1048" s="182">
        <v>1525.6747310337921</v>
      </c>
      <c r="G1048" s="182">
        <v>89.192910075187683</v>
      </c>
      <c r="H1048" s="183"/>
      <c r="I1048" s="183"/>
      <c r="J1048" s="183"/>
      <c r="K1048" s="183"/>
      <c r="L1048" s="182">
        <v>-8.5321950912475586</v>
      </c>
      <c r="M1048" s="182">
        <v>1.812263571306219</v>
      </c>
      <c r="N1048" s="182"/>
      <c r="O1048" s="182"/>
      <c r="P1048" s="184"/>
      <c r="Q1048" s="49"/>
      <c r="R1048" s="49"/>
      <c r="S1048" s="49"/>
      <c r="T1048" s="49"/>
    </row>
    <row r="1049" spans="1:20" s="29" customFormat="1">
      <c r="A1049" s="182">
        <v>1046</v>
      </c>
      <c r="B1049" s="182">
        <v>52.135189782270039</v>
      </c>
      <c r="C1049" s="182">
        <v>52.629425237866876</v>
      </c>
      <c r="D1049" s="191"/>
      <c r="E1049" s="183"/>
      <c r="F1049" s="182">
        <v>1481.6096493780369</v>
      </c>
      <c r="G1049" s="182">
        <v>89.1744624376297</v>
      </c>
      <c r="H1049" s="183"/>
      <c r="I1049" s="183"/>
      <c r="J1049" s="183"/>
      <c r="K1049" s="183"/>
      <c r="L1049" s="182">
        <v>-11.357571601867679</v>
      </c>
      <c r="M1049" s="182">
        <v>4.6376400819263361</v>
      </c>
      <c r="N1049" s="182"/>
      <c r="O1049" s="182"/>
      <c r="P1049" s="184"/>
      <c r="Q1049" s="49"/>
      <c r="R1049" s="49"/>
      <c r="S1049" s="49"/>
      <c r="T1049" s="49"/>
    </row>
    <row r="1050" spans="1:20" s="29" customFormat="1">
      <c r="A1050" s="182">
        <v>1047</v>
      </c>
      <c r="B1050" s="182">
        <v>52.814873151119258</v>
      </c>
      <c r="C1050" s="182">
        <v>52.313656630829961</v>
      </c>
      <c r="D1050" s="191"/>
      <c r="E1050" s="183"/>
      <c r="F1050" s="182">
        <v>1500.92530626956</v>
      </c>
      <c r="G1050" s="182">
        <v>89.154396712779999</v>
      </c>
      <c r="H1050" s="183"/>
      <c r="I1050" s="183"/>
      <c r="J1050" s="183"/>
      <c r="K1050" s="183"/>
      <c r="L1050" s="182">
        <v>-0.89345180988311768</v>
      </c>
      <c r="M1050" s="182">
        <v>-5.826479710058222</v>
      </c>
      <c r="N1050" s="182"/>
      <c r="O1050" s="182"/>
      <c r="P1050" s="184"/>
      <c r="Q1050" s="49"/>
      <c r="R1050" s="49"/>
      <c r="S1050" s="49"/>
      <c r="T1050" s="49"/>
    </row>
    <row r="1051" spans="1:20" s="29" customFormat="1">
      <c r="A1051" s="182">
        <v>1048</v>
      </c>
      <c r="B1051" s="182">
        <v>52.934027625270339</v>
      </c>
      <c r="C1051" s="182">
        <v>52.797466966358279</v>
      </c>
      <c r="D1051" s="191"/>
      <c r="E1051" s="183"/>
      <c r="F1051" s="182">
        <v>1504.3115108543341</v>
      </c>
      <c r="G1051" s="182">
        <v>89.137601137161255</v>
      </c>
      <c r="H1051" s="183"/>
      <c r="I1051" s="183"/>
      <c r="J1051" s="183"/>
      <c r="K1051" s="183"/>
      <c r="L1051" s="182">
        <v>-0.89345180988311768</v>
      </c>
      <c r="M1051" s="182">
        <v>-5.826479710058222</v>
      </c>
      <c r="N1051" s="182"/>
      <c r="O1051" s="182"/>
      <c r="P1051" s="184"/>
      <c r="Q1051" s="49"/>
      <c r="R1051" s="49"/>
      <c r="S1051" s="49"/>
      <c r="T1051" s="49"/>
    </row>
    <row r="1052" spans="1:20" s="29" customFormat="1">
      <c r="A1052" s="182">
        <v>1049</v>
      </c>
      <c r="B1052" s="182">
        <v>53.502025154368837</v>
      </c>
      <c r="C1052" s="182">
        <v>53.548514408667174</v>
      </c>
      <c r="D1052" s="191"/>
      <c r="E1052" s="183"/>
      <c r="F1052" s="182">
        <v>1520.4532113727321</v>
      </c>
      <c r="G1052" s="182">
        <v>89.130231857299805</v>
      </c>
      <c r="H1052" s="183"/>
      <c r="I1052" s="183"/>
      <c r="J1052" s="183"/>
      <c r="K1052" s="183"/>
      <c r="L1052" s="182">
        <v>-21.036285400390621</v>
      </c>
      <c r="M1052" s="182">
        <v>14.316353880449279</v>
      </c>
      <c r="N1052" s="182"/>
      <c r="O1052" s="182"/>
      <c r="P1052" s="184"/>
      <c r="Q1052" s="49"/>
      <c r="R1052" s="49"/>
      <c r="S1052" s="49"/>
      <c r="T1052" s="49"/>
    </row>
    <row r="1053" spans="1:20" s="29" customFormat="1">
      <c r="A1053" s="182">
        <v>1050</v>
      </c>
      <c r="B1053" s="182">
        <v>51.124390661917303</v>
      </c>
      <c r="C1053" s="182">
        <v>50.751711537971595</v>
      </c>
      <c r="D1053" s="191"/>
      <c r="E1053" s="183"/>
      <c r="F1053" s="182">
        <v>1452.8841429292861</v>
      </c>
      <c r="G1053" s="182">
        <v>89.128364264965057</v>
      </c>
      <c r="H1053" s="183"/>
      <c r="I1053" s="183"/>
      <c r="J1053" s="183"/>
      <c r="K1053" s="183"/>
      <c r="L1053" s="182">
        <v>-18.781351089477539</v>
      </c>
      <c r="M1053" s="182">
        <v>12.0614195695362</v>
      </c>
      <c r="N1053" s="182"/>
      <c r="O1053" s="182"/>
      <c r="P1053" s="184"/>
      <c r="Q1053" s="49"/>
      <c r="R1053" s="49"/>
      <c r="S1053" s="49"/>
      <c r="T1053" s="49"/>
    </row>
    <row r="1054" spans="1:20" s="29" customFormat="1">
      <c r="A1054" s="182">
        <v>1051</v>
      </c>
      <c r="B1054" s="182">
        <v>51.210076809108578</v>
      </c>
      <c r="C1054" s="182">
        <v>51.030213544844152</v>
      </c>
      <c r="D1054" s="191"/>
      <c r="E1054" s="183"/>
      <c r="F1054" s="182">
        <v>1455.3192241676361</v>
      </c>
      <c r="G1054" s="182">
        <v>89.129964828491211</v>
      </c>
      <c r="H1054" s="183"/>
      <c r="I1054" s="183"/>
      <c r="J1054" s="183"/>
      <c r="K1054" s="183"/>
      <c r="L1054" s="182">
        <v>-1.728283166885376</v>
      </c>
      <c r="M1054" s="182">
        <v>-4.9916483530559637</v>
      </c>
      <c r="N1054" s="182"/>
      <c r="O1054" s="182"/>
      <c r="P1054" s="184"/>
      <c r="Q1054" s="49"/>
      <c r="R1054" s="49"/>
      <c r="S1054" s="49"/>
      <c r="T1054" s="49"/>
    </row>
    <row r="1055" spans="1:20" s="29" customFormat="1">
      <c r="A1055" s="182">
        <v>1052</v>
      </c>
      <c r="B1055" s="182">
        <v>49.275617276060181</v>
      </c>
      <c r="C1055" s="182">
        <v>48.916189346854509</v>
      </c>
      <c r="D1055" s="191"/>
      <c r="E1055" s="183"/>
      <c r="F1055" s="182">
        <v>1400.3445722585229</v>
      </c>
      <c r="G1055" s="182">
        <v>89.132360488176346</v>
      </c>
      <c r="H1055" s="183"/>
      <c r="I1055" s="183"/>
      <c r="J1055" s="183"/>
      <c r="K1055" s="183"/>
      <c r="L1055" s="182">
        <v>-22.35611534118652</v>
      </c>
      <c r="M1055" s="182">
        <v>15.636183821245179</v>
      </c>
      <c r="N1055" s="182"/>
      <c r="O1055" s="182"/>
      <c r="P1055" s="184"/>
      <c r="Q1055" s="49"/>
      <c r="R1055" s="49"/>
      <c r="S1055" s="49"/>
      <c r="T1055" s="49"/>
    </row>
    <row r="1056" spans="1:20" s="29" customFormat="1">
      <c r="A1056" s="182">
        <v>1053</v>
      </c>
      <c r="B1056" s="182">
        <v>47.026172492267477</v>
      </c>
      <c r="C1056" s="182">
        <v>47.076069811976005</v>
      </c>
      <c r="D1056" s="191"/>
      <c r="E1056" s="183"/>
      <c r="F1056" s="182">
        <v>1336.4184772096901</v>
      </c>
      <c r="G1056" s="182">
        <v>89.136448562145233</v>
      </c>
      <c r="H1056" s="183"/>
      <c r="I1056" s="183"/>
      <c r="J1056" s="183"/>
      <c r="K1056" s="183"/>
      <c r="L1056" s="182">
        <v>-19.1061897277832</v>
      </c>
      <c r="M1056" s="182">
        <v>12.386258207841861</v>
      </c>
      <c r="N1056" s="182"/>
      <c r="O1056" s="182"/>
      <c r="P1056" s="184"/>
      <c r="Q1056" s="49"/>
      <c r="R1056" s="49"/>
      <c r="S1056" s="49"/>
      <c r="T1056" s="49"/>
    </row>
    <row r="1057" spans="1:20" s="29" customFormat="1">
      <c r="A1057" s="182">
        <v>1054</v>
      </c>
      <c r="B1057" s="182">
        <v>44.572753868379941</v>
      </c>
      <c r="C1057" s="182">
        <v>44.660832542411271</v>
      </c>
      <c r="D1057" s="191"/>
      <c r="E1057" s="183"/>
      <c r="F1057" s="182">
        <v>1266.6957290563539</v>
      </c>
      <c r="G1057" s="182">
        <v>89.148505300283432</v>
      </c>
      <c r="H1057" s="183"/>
      <c r="I1057" s="183"/>
      <c r="J1057" s="183"/>
      <c r="K1057" s="183"/>
      <c r="L1057" s="182">
        <v>-19.976188659667969</v>
      </c>
      <c r="M1057" s="182">
        <v>13.25625713972663</v>
      </c>
      <c r="N1057" s="182"/>
      <c r="O1057" s="182"/>
      <c r="P1057" s="184"/>
      <c r="Q1057" s="49"/>
      <c r="R1057" s="49"/>
      <c r="S1057" s="49"/>
      <c r="T1057" s="49"/>
    </row>
    <row r="1058" spans="1:20" s="29" customFormat="1">
      <c r="A1058" s="182">
        <v>1055</v>
      </c>
      <c r="B1058" s="182">
        <v>40.518473092148902</v>
      </c>
      <c r="C1058" s="182">
        <v>40.911042388193707</v>
      </c>
      <c r="D1058" s="191"/>
      <c r="E1058" s="183"/>
      <c r="F1058" s="182">
        <v>1151.4787030046989</v>
      </c>
      <c r="G1058" s="182">
        <v>89.160512506961823</v>
      </c>
      <c r="H1058" s="183"/>
      <c r="I1058" s="183"/>
      <c r="J1058" s="183"/>
      <c r="K1058" s="183"/>
      <c r="L1058" s="182">
        <v>-20.154445648193359</v>
      </c>
      <c r="M1058" s="182">
        <v>13.434514128252021</v>
      </c>
      <c r="N1058" s="182"/>
      <c r="O1058" s="182"/>
      <c r="P1058" s="184"/>
      <c r="Q1058" s="49"/>
      <c r="R1058" s="49"/>
      <c r="S1058" s="49"/>
      <c r="T1058" s="49"/>
    </row>
    <row r="1059" spans="1:20" s="29" customFormat="1">
      <c r="A1059" s="182">
        <v>1056</v>
      </c>
      <c r="B1059" s="182">
        <v>37.173329389981461</v>
      </c>
      <c r="C1059" s="182">
        <v>37.272102878658082</v>
      </c>
      <c r="D1059" s="191"/>
      <c r="E1059" s="183"/>
      <c r="F1059" s="182">
        <v>1433.271045974426</v>
      </c>
      <c r="G1059" s="182">
        <v>89.168015360832214</v>
      </c>
      <c r="H1059" s="183"/>
      <c r="I1059" s="183"/>
      <c r="J1059" s="183"/>
      <c r="K1059" s="183"/>
      <c r="L1059" s="182">
        <v>-19.79362678527832</v>
      </c>
      <c r="M1059" s="182">
        <v>13.07369526533698</v>
      </c>
      <c r="N1059" s="182"/>
      <c r="O1059" s="182"/>
      <c r="P1059" s="184"/>
      <c r="Q1059" s="49"/>
      <c r="R1059" s="49"/>
      <c r="S1059" s="49"/>
      <c r="T1059" s="49"/>
    </row>
    <row r="1060" spans="1:20" s="29" customFormat="1">
      <c r="A1060" s="182">
        <v>1057</v>
      </c>
      <c r="B1060" s="182">
        <v>32.237626371539953</v>
      </c>
      <c r="C1060" s="182">
        <v>32.317096920289153</v>
      </c>
      <c r="D1060" s="191"/>
      <c r="E1060" s="183"/>
      <c r="F1060" s="182">
        <v>1242.96793500887</v>
      </c>
      <c r="G1060" s="182">
        <v>89.155483067035675</v>
      </c>
      <c r="H1060" s="183"/>
      <c r="I1060" s="183"/>
      <c r="J1060" s="183"/>
      <c r="K1060" s="183"/>
      <c r="L1060" s="182">
        <v>-20.809013366699219</v>
      </c>
      <c r="M1060" s="182">
        <v>14.08908184675788</v>
      </c>
      <c r="N1060" s="182"/>
      <c r="O1060" s="182"/>
      <c r="P1060" s="184"/>
      <c r="Q1060" s="49"/>
      <c r="R1060" s="49"/>
      <c r="S1060" s="49"/>
      <c r="T1060" s="49"/>
    </row>
    <row r="1061" spans="1:20" s="29" customFormat="1">
      <c r="A1061" s="182">
        <v>1058</v>
      </c>
      <c r="B1061" s="182">
        <v>27.378366359732109</v>
      </c>
      <c r="C1061" s="182">
        <v>27.422606105974115</v>
      </c>
      <c r="D1061" s="191"/>
      <c r="E1061" s="183"/>
      <c r="F1061" s="182">
        <v>1686.830681241616</v>
      </c>
      <c r="G1061" s="182">
        <v>89.167039632797241</v>
      </c>
      <c r="H1061" s="183"/>
      <c r="I1061" s="183"/>
      <c r="J1061" s="183"/>
      <c r="K1061" s="183"/>
      <c r="L1061" s="182">
        <v>0</v>
      </c>
      <c r="M1061" s="182">
        <v>-6.7199315199413396</v>
      </c>
      <c r="N1061" s="182"/>
      <c r="O1061" s="182"/>
      <c r="P1061" s="184"/>
      <c r="Q1061" s="49"/>
      <c r="R1061" s="49"/>
      <c r="S1061" s="49"/>
      <c r="T1061" s="49"/>
    </row>
    <row r="1062" spans="1:20" s="29" customFormat="1">
      <c r="A1062" s="182">
        <v>1059</v>
      </c>
      <c r="B1062" s="182">
        <v>21.918335991639431</v>
      </c>
      <c r="C1062" s="182">
        <v>21.766630753923035</v>
      </c>
      <c r="D1062" s="191"/>
      <c r="E1062" s="183"/>
      <c r="F1062" s="182">
        <v>1350.42833259908</v>
      </c>
      <c r="G1062" s="182">
        <v>89.158155500888824</v>
      </c>
      <c r="H1062" s="183"/>
      <c r="I1062" s="183"/>
      <c r="J1062" s="183"/>
      <c r="K1062" s="183"/>
      <c r="L1062" s="182">
        <v>0</v>
      </c>
      <c r="M1062" s="182">
        <v>-6.7199315199413396</v>
      </c>
      <c r="N1062" s="182"/>
      <c r="O1062" s="182"/>
      <c r="P1062" s="184"/>
      <c r="Q1062" s="49"/>
      <c r="R1062" s="49"/>
      <c r="S1062" s="49"/>
      <c r="T1062" s="49"/>
    </row>
    <row r="1063" spans="1:20" s="29" customFormat="1">
      <c r="A1063" s="182">
        <v>1060</v>
      </c>
      <c r="B1063" s="182">
        <v>16.994100634837981</v>
      </c>
      <c r="C1063" s="182">
        <v>16.953463700388404</v>
      </c>
      <c r="D1063" s="191"/>
      <c r="E1063" s="183"/>
      <c r="F1063" s="182">
        <v>1047.037283901436</v>
      </c>
      <c r="G1063" s="182">
        <v>89.167343437671661</v>
      </c>
      <c r="H1063" s="183"/>
      <c r="I1063" s="183"/>
      <c r="J1063" s="183"/>
      <c r="K1063" s="183"/>
      <c r="L1063" s="182">
        <v>0</v>
      </c>
      <c r="M1063" s="182">
        <v>-6.7199315199413396</v>
      </c>
      <c r="N1063" s="182"/>
      <c r="O1063" s="182"/>
      <c r="P1063" s="184"/>
      <c r="Q1063" s="49"/>
      <c r="R1063" s="49"/>
      <c r="S1063" s="49"/>
      <c r="T1063" s="49"/>
    </row>
    <row r="1064" spans="1:20" s="29" customFormat="1">
      <c r="A1064" s="182">
        <v>1061</v>
      </c>
      <c r="B1064" s="182">
        <v>14.33026760975576</v>
      </c>
      <c r="C1064" s="182">
        <v>14.401528406195265</v>
      </c>
      <c r="D1064" s="191"/>
      <c r="E1064" s="183"/>
      <c r="F1064" s="182">
        <v>882.9137121231621</v>
      </c>
      <c r="G1064" s="182">
        <v>89.174312829971313</v>
      </c>
      <c r="H1064" s="183"/>
      <c r="I1064" s="183"/>
      <c r="J1064" s="183"/>
      <c r="K1064" s="183"/>
      <c r="L1064" s="182">
        <v>0</v>
      </c>
      <c r="M1064" s="182">
        <v>-6.7199315199413396</v>
      </c>
      <c r="N1064" s="182"/>
      <c r="O1064" s="182"/>
      <c r="P1064" s="184"/>
      <c r="Q1064" s="49"/>
      <c r="R1064" s="49"/>
      <c r="S1064" s="49"/>
      <c r="T1064" s="49"/>
    </row>
    <row r="1065" spans="1:20" s="29" customFormat="1">
      <c r="A1065" s="182">
        <v>1062</v>
      </c>
      <c r="B1065" s="182">
        <v>12.09739959340197</v>
      </c>
      <c r="C1065" s="182">
        <v>12.218258318546274</v>
      </c>
      <c r="D1065" s="191"/>
      <c r="E1065" s="183"/>
      <c r="F1065" s="182">
        <v>1440.83758990617</v>
      </c>
      <c r="G1065" s="182">
        <v>89.184530317783356</v>
      </c>
      <c r="H1065" s="183"/>
      <c r="I1065" s="183"/>
      <c r="J1065" s="183"/>
      <c r="K1065" s="183"/>
      <c r="L1065" s="182">
        <v>0</v>
      </c>
      <c r="M1065" s="182">
        <v>-6.7199315199413396</v>
      </c>
      <c r="N1065" s="182"/>
      <c r="O1065" s="182"/>
      <c r="P1065" s="184"/>
      <c r="Q1065" s="49"/>
      <c r="R1065" s="49"/>
      <c r="S1065" s="49"/>
      <c r="T1065" s="49"/>
    </row>
    <row r="1066" spans="1:20" s="29" customFormat="1">
      <c r="A1066" s="182">
        <v>1063</v>
      </c>
      <c r="B1066" s="182">
        <v>12.055498255957749</v>
      </c>
      <c r="C1066" s="182">
        <v>12.059859872504751</v>
      </c>
      <c r="D1066" s="191"/>
      <c r="E1066" s="183"/>
      <c r="F1066" s="182">
        <v>1435.847011427642</v>
      </c>
      <c r="G1066" s="182">
        <v>89.169594168663025</v>
      </c>
      <c r="H1066" s="183"/>
      <c r="I1066" s="183"/>
      <c r="J1066" s="183"/>
      <c r="K1066" s="183"/>
      <c r="L1066" s="182">
        <v>0</v>
      </c>
      <c r="M1066" s="182">
        <v>-6.7199315199413396</v>
      </c>
      <c r="N1066" s="182"/>
      <c r="O1066" s="182"/>
      <c r="P1066" s="184"/>
      <c r="Q1066" s="49"/>
      <c r="R1066" s="49"/>
      <c r="S1066" s="49"/>
      <c r="T1066" s="49"/>
    </row>
    <row r="1067" spans="1:20" s="29" customFormat="1">
      <c r="A1067" s="182">
        <v>1064</v>
      </c>
      <c r="B1067" s="182">
        <v>12.983289299283969</v>
      </c>
      <c r="C1067" s="182">
        <v>12.965302096334486</v>
      </c>
      <c r="D1067" s="191"/>
      <c r="E1067" s="183"/>
      <c r="F1067" s="182">
        <v>1546.3497852247301</v>
      </c>
      <c r="G1067" s="182">
        <v>89.154658019542694</v>
      </c>
      <c r="H1067" s="183"/>
      <c r="I1067" s="183"/>
      <c r="J1067" s="183"/>
      <c r="K1067" s="183"/>
      <c r="L1067" s="182">
        <v>0</v>
      </c>
      <c r="M1067" s="182">
        <v>-6.7199315199413396</v>
      </c>
      <c r="N1067" s="182"/>
      <c r="O1067" s="182"/>
      <c r="P1067" s="184"/>
      <c r="Q1067" s="49"/>
      <c r="R1067" s="49"/>
      <c r="S1067" s="49"/>
      <c r="T1067" s="49"/>
    </row>
    <row r="1068" spans="1:20" s="29" customFormat="1">
      <c r="A1068" s="182">
        <v>1065</v>
      </c>
      <c r="B1068" s="182">
        <v>13.69545692413015</v>
      </c>
      <c r="C1068" s="182">
        <v>13.777818104453335</v>
      </c>
      <c r="D1068" s="191"/>
      <c r="E1068" s="183"/>
      <c r="F1068" s="182">
        <v>1631.1711478489401</v>
      </c>
      <c r="G1068" s="182">
        <v>89.141906261444092</v>
      </c>
      <c r="H1068" s="183"/>
      <c r="I1068" s="183"/>
      <c r="J1068" s="183"/>
      <c r="K1068" s="183"/>
      <c r="L1068" s="182">
        <v>0</v>
      </c>
      <c r="M1068" s="182">
        <v>-6.7199315199413396</v>
      </c>
      <c r="N1068" s="182"/>
      <c r="O1068" s="182"/>
      <c r="P1068" s="184"/>
      <c r="Q1068" s="49"/>
      <c r="R1068" s="49"/>
      <c r="S1068" s="49"/>
      <c r="T1068" s="49"/>
    </row>
    <row r="1069" spans="1:20" s="29" customFormat="1">
      <c r="A1069" s="182">
        <v>1066</v>
      </c>
      <c r="B1069" s="182">
        <v>14.988223824873041</v>
      </c>
      <c r="C1069" s="182">
        <v>14.994146872916383</v>
      </c>
      <c r="D1069" s="191"/>
      <c r="E1069" s="183"/>
      <c r="F1069" s="182">
        <v>923.45158483589671</v>
      </c>
      <c r="G1069" s="182">
        <v>89.142448425292969</v>
      </c>
      <c r="H1069" s="183"/>
      <c r="I1069" s="183"/>
      <c r="J1069" s="183"/>
      <c r="K1069" s="183"/>
      <c r="L1069" s="182">
        <v>0</v>
      </c>
      <c r="M1069" s="182">
        <v>-6.7199315199413396</v>
      </c>
      <c r="N1069" s="182"/>
      <c r="O1069" s="182"/>
      <c r="P1069" s="184"/>
      <c r="Q1069" s="49"/>
      <c r="R1069" s="49"/>
      <c r="S1069" s="49"/>
      <c r="T1069" s="49"/>
    </row>
    <row r="1070" spans="1:20" s="29" customFormat="1">
      <c r="A1070" s="182">
        <v>1067</v>
      </c>
      <c r="B1070" s="182">
        <v>14.97849249290762</v>
      </c>
      <c r="C1070" s="182">
        <v>14.833465170946084</v>
      </c>
      <c r="D1070" s="191"/>
      <c r="E1070" s="183"/>
      <c r="F1070" s="182">
        <v>922.85229413946365</v>
      </c>
      <c r="G1070" s="182">
        <v>89.15708789229393</v>
      </c>
      <c r="H1070" s="183"/>
      <c r="I1070" s="183"/>
      <c r="J1070" s="183"/>
      <c r="K1070" s="183"/>
      <c r="L1070" s="182">
        <v>0</v>
      </c>
      <c r="M1070" s="182">
        <v>-6.7199315199413396</v>
      </c>
      <c r="N1070" s="182"/>
      <c r="O1070" s="182"/>
      <c r="P1070" s="184"/>
      <c r="Q1070" s="49"/>
      <c r="R1070" s="49"/>
      <c r="S1070" s="49"/>
      <c r="T1070" s="49"/>
    </row>
    <row r="1071" spans="1:20" s="29" customFormat="1">
      <c r="A1071" s="182">
        <v>1068</v>
      </c>
      <c r="B1071" s="182">
        <v>21.973676064089219</v>
      </c>
      <c r="C1071" s="182">
        <v>21.828118317557585</v>
      </c>
      <c r="D1071" s="191"/>
      <c r="E1071" s="183"/>
      <c r="F1071" s="182">
        <v>1353.8379586281339</v>
      </c>
      <c r="G1071" s="182">
        <v>89.170860886573792</v>
      </c>
      <c r="H1071" s="183"/>
      <c r="I1071" s="183"/>
      <c r="J1071" s="183"/>
      <c r="K1071" s="183"/>
      <c r="L1071" s="182">
        <v>0</v>
      </c>
      <c r="M1071" s="182">
        <v>-6.7199315199413396</v>
      </c>
      <c r="N1071" s="182"/>
      <c r="O1071" s="182"/>
      <c r="P1071" s="184"/>
      <c r="Q1071" s="49"/>
      <c r="R1071" s="49"/>
      <c r="S1071" s="49"/>
      <c r="T1071" s="49"/>
    </row>
    <row r="1072" spans="1:20" s="29" customFormat="1">
      <c r="A1072" s="182">
        <v>1069</v>
      </c>
      <c r="B1072" s="182">
        <v>25.09458098814271</v>
      </c>
      <c r="C1072" s="182">
        <v>25.165634493041487</v>
      </c>
      <c r="D1072" s="191"/>
      <c r="E1072" s="183"/>
      <c r="F1072" s="182">
        <v>1546.12253570553</v>
      </c>
      <c r="G1072" s="182">
        <v>89.173083126544952</v>
      </c>
      <c r="H1072" s="183"/>
      <c r="I1072" s="183"/>
      <c r="J1072" s="183"/>
      <c r="K1072" s="183"/>
      <c r="L1072" s="182">
        <v>0</v>
      </c>
      <c r="M1072" s="182">
        <v>-6.7199315199413396</v>
      </c>
      <c r="N1072" s="182"/>
      <c r="O1072" s="182"/>
      <c r="P1072" s="184"/>
      <c r="Q1072" s="49"/>
      <c r="R1072" s="49"/>
      <c r="S1072" s="49"/>
      <c r="T1072" s="49"/>
    </row>
    <row r="1073" spans="1:20" s="29" customFormat="1">
      <c r="A1073" s="182">
        <v>1070</v>
      </c>
      <c r="B1073" s="182">
        <v>26.081230889305179</v>
      </c>
      <c r="C1073" s="182">
        <v>25.970463127541656</v>
      </c>
      <c r="D1073" s="191"/>
      <c r="E1073" s="183"/>
      <c r="F1073" s="182">
        <v>1606.9118210506449</v>
      </c>
      <c r="G1073" s="182">
        <v>89.154635488986969</v>
      </c>
      <c r="H1073" s="183"/>
      <c r="I1073" s="183"/>
      <c r="J1073" s="183"/>
      <c r="K1073" s="183"/>
      <c r="L1073" s="182">
        <v>0</v>
      </c>
      <c r="M1073" s="182">
        <v>-6.7199315199413396</v>
      </c>
      <c r="N1073" s="182"/>
      <c r="O1073" s="182"/>
      <c r="P1073" s="184"/>
      <c r="Q1073" s="49"/>
      <c r="R1073" s="49"/>
      <c r="S1073" s="49"/>
      <c r="T1073" s="49"/>
    </row>
    <row r="1074" spans="1:20" s="29" customFormat="1">
      <c r="A1074" s="182">
        <v>1071</v>
      </c>
      <c r="B1074" s="182">
        <v>27.70903353184227</v>
      </c>
      <c r="C1074" s="182">
        <v>27.981454345295404</v>
      </c>
      <c r="D1074" s="191"/>
      <c r="E1074" s="183"/>
      <c r="F1074" s="182">
        <v>1707.203686692282</v>
      </c>
      <c r="G1074" s="182">
        <v>89.145751357078552</v>
      </c>
      <c r="H1074" s="183"/>
      <c r="I1074" s="183"/>
      <c r="J1074" s="183"/>
      <c r="K1074" s="183"/>
      <c r="L1074" s="182">
        <v>0</v>
      </c>
      <c r="M1074" s="182">
        <v>-6.7199315199413396</v>
      </c>
      <c r="N1074" s="182"/>
      <c r="O1074" s="182"/>
      <c r="P1074" s="184"/>
      <c r="Q1074" s="49"/>
      <c r="R1074" s="49"/>
      <c r="S1074" s="49"/>
      <c r="T1074" s="49"/>
    </row>
    <row r="1075" spans="1:20" s="29" customFormat="1">
      <c r="A1075" s="182">
        <v>1072</v>
      </c>
      <c r="B1075" s="182">
        <v>30.289685185243261</v>
      </c>
      <c r="C1075" s="182">
        <v>30.056712465509648</v>
      </c>
      <c r="D1075" s="191"/>
      <c r="E1075" s="183"/>
      <c r="F1075" s="182">
        <v>1866.2023249578799</v>
      </c>
      <c r="G1075" s="182">
        <v>89.138340771198273</v>
      </c>
      <c r="H1075" s="183"/>
      <c r="I1075" s="183"/>
      <c r="J1075" s="183"/>
      <c r="K1075" s="183"/>
      <c r="L1075" s="182">
        <v>0</v>
      </c>
      <c r="M1075" s="182">
        <v>-6.7199315199413396</v>
      </c>
      <c r="N1075" s="182"/>
      <c r="O1075" s="182"/>
      <c r="P1075" s="184"/>
      <c r="Q1075" s="49"/>
      <c r="R1075" s="49"/>
      <c r="S1075" s="49"/>
      <c r="T1075" s="49"/>
    </row>
    <row r="1076" spans="1:20" s="29" customFormat="1">
      <c r="A1076" s="182">
        <v>1073</v>
      </c>
      <c r="B1076" s="182">
        <v>36.231273589465722</v>
      </c>
      <c r="C1076" s="182">
        <v>36.512728869270397</v>
      </c>
      <c r="D1076" s="191"/>
      <c r="E1076" s="183"/>
      <c r="F1076" s="182">
        <v>1396.948757099779</v>
      </c>
      <c r="G1076" s="182">
        <v>89.140893697738647</v>
      </c>
      <c r="H1076" s="183"/>
      <c r="I1076" s="183"/>
      <c r="J1076" s="183"/>
      <c r="K1076" s="183"/>
      <c r="L1076" s="182">
        <v>0</v>
      </c>
      <c r="M1076" s="182">
        <v>-6.7199315199413396</v>
      </c>
      <c r="N1076" s="182"/>
      <c r="O1076" s="182"/>
      <c r="P1076" s="184"/>
      <c r="Q1076" s="49"/>
      <c r="R1076" s="49"/>
      <c r="S1076" s="49"/>
      <c r="T1076" s="49"/>
    </row>
    <row r="1077" spans="1:20" s="29" customFormat="1">
      <c r="A1077" s="182">
        <v>1074</v>
      </c>
      <c r="B1077" s="182">
        <v>40.718925506639671</v>
      </c>
      <c r="C1077" s="182">
        <v>40.791330262361811</v>
      </c>
      <c r="D1077" s="191"/>
      <c r="E1077" s="183"/>
      <c r="F1077" s="182">
        <v>1569.976865272198</v>
      </c>
      <c r="G1077" s="182">
        <v>89.139480292797089</v>
      </c>
      <c r="H1077" s="183"/>
      <c r="I1077" s="183"/>
      <c r="J1077" s="183"/>
      <c r="K1077" s="183"/>
      <c r="L1077" s="182">
        <v>0</v>
      </c>
      <c r="M1077" s="182">
        <v>-6.7199315199413396</v>
      </c>
      <c r="N1077" s="182"/>
      <c r="O1077" s="182"/>
      <c r="P1077" s="184"/>
      <c r="Q1077" s="49"/>
      <c r="R1077" s="49"/>
      <c r="S1077" s="49"/>
      <c r="T1077" s="49"/>
    </row>
    <row r="1078" spans="1:20" s="29" customFormat="1">
      <c r="A1078" s="182">
        <v>1075</v>
      </c>
      <c r="B1078" s="182">
        <v>43.742996747377717</v>
      </c>
      <c r="C1078" s="182">
        <v>43.479085604961483</v>
      </c>
      <c r="D1078" s="191"/>
      <c r="E1078" s="183"/>
      <c r="F1078" s="182">
        <v>1686.5697656043901</v>
      </c>
      <c r="G1078" s="182">
        <v>89.13615483045578</v>
      </c>
      <c r="H1078" s="183"/>
      <c r="I1078" s="183"/>
      <c r="J1078" s="183"/>
      <c r="K1078" s="183"/>
      <c r="L1078" s="182">
        <v>0</v>
      </c>
      <c r="M1078" s="182">
        <v>-6.7199315199413396</v>
      </c>
      <c r="N1078" s="182"/>
      <c r="O1078" s="182"/>
      <c r="P1078" s="184"/>
      <c r="Q1078" s="49"/>
      <c r="R1078" s="49"/>
      <c r="S1078" s="49"/>
      <c r="T1078" s="49"/>
    </row>
    <row r="1079" spans="1:20" s="29" customFormat="1">
      <c r="A1079" s="182">
        <v>1076</v>
      </c>
      <c r="B1079" s="182">
        <v>46.39856130804251</v>
      </c>
      <c r="C1079" s="182">
        <v>46.775670546058606</v>
      </c>
      <c r="D1079" s="191"/>
      <c r="E1079" s="183"/>
      <c r="F1079" s="182">
        <v>1318.582663498976</v>
      </c>
      <c r="G1079" s="182">
        <v>89.138049572706223</v>
      </c>
      <c r="H1079" s="183"/>
      <c r="I1079" s="183"/>
      <c r="J1079" s="183"/>
      <c r="K1079" s="183"/>
      <c r="L1079" s="182">
        <v>-11.877262115478519</v>
      </c>
      <c r="M1079" s="182">
        <v>5.157330595537176</v>
      </c>
      <c r="N1079" s="182"/>
      <c r="O1079" s="182"/>
      <c r="P1079" s="184"/>
      <c r="Q1079" s="49"/>
      <c r="R1079" s="49"/>
      <c r="S1079" s="49"/>
      <c r="T1079" s="49"/>
    </row>
    <row r="1080" spans="1:20" s="29" customFormat="1">
      <c r="A1080" s="182">
        <v>1077</v>
      </c>
      <c r="B1080" s="182">
        <v>52.057757625288367</v>
      </c>
      <c r="C1080" s="182">
        <v>52.408689818733414</v>
      </c>
      <c r="D1080" s="191"/>
      <c r="E1080" s="183"/>
      <c r="F1080" s="182">
        <v>1479.409135072146</v>
      </c>
      <c r="G1080" s="182">
        <v>89.150106310844421</v>
      </c>
      <c r="H1080" s="183"/>
      <c r="I1080" s="183"/>
      <c r="J1080" s="183"/>
      <c r="K1080" s="183"/>
      <c r="L1080" s="182">
        <v>-13.7956075668335</v>
      </c>
      <c r="M1080" s="182">
        <v>7.0756760468921556</v>
      </c>
      <c r="N1080" s="182"/>
      <c r="O1080" s="182"/>
      <c r="P1080" s="184"/>
      <c r="Q1080" s="49"/>
      <c r="R1080" s="49"/>
      <c r="S1080" s="49"/>
      <c r="T1080" s="49"/>
    </row>
    <row r="1081" spans="1:20" s="29" customFormat="1">
      <c r="A1081" s="182">
        <v>1078</v>
      </c>
      <c r="B1081" s="182">
        <v>54.525688691479317</v>
      </c>
      <c r="C1081" s="182">
        <v>54.713679714469535</v>
      </c>
      <c r="D1081" s="191"/>
      <c r="E1081" s="183"/>
      <c r="F1081" s="182">
        <v>1549.5443066700409</v>
      </c>
      <c r="G1081" s="182">
        <v>89.133917987346649</v>
      </c>
      <c r="H1081" s="183"/>
      <c r="I1081" s="183"/>
      <c r="J1081" s="183"/>
      <c r="K1081" s="183"/>
      <c r="L1081" s="182">
        <v>-22.72993278503418</v>
      </c>
      <c r="M1081" s="182">
        <v>16.010001265092839</v>
      </c>
      <c r="N1081" s="182"/>
      <c r="O1081" s="182"/>
      <c r="P1081" s="184"/>
      <c r="Q1081" s="49"/>
      <c r="R1081" s="49"/>
      <c r="S1081" s="49"/>
      <c r="T1081" s="49"/>
    </row>
    <row r="1082" spans="1:20" s="29" customFormat="1">
      <c r="A1082" s="182">
        <v>1079</v>
      </c>
      <c r="B1082" s="182">
        <v>57.479834135892858</v>
      </c>
      <c r="C1082" s="182">
        <v>57.580125400796227</v>
      </c>
      <c r="D1082" s="191"/>
      <c r="E1082" s="183"/>
      <c r="F1082" s="182">
        <v>1325.2190975515671</v>
      </c>
      <c r="G1082" s="182">
        <v>89.136094152927399</v>
      </c>
      <c r="H1082" s="183"/>
      <c r="I1082" s="183"/>
      <c r="J1082" s="183"/>
      <c r="K1082" s="183"/>
      <c r="L1082" s="182">
        <v>-12.43741035461426</v>
      </c>
      <c r="M1082" s="182">
        <v>5.7174788346729182</v>
      </c>
      <c r="N1082" s="182"/>
      <c r="O1082" s="182"/>
      <c r="P1082" s="184"/>
      <c r="Q1082" s="49"/>
      <c r="R1082" s="49"/>
      <c r="S1082" s="49"/>
      <c r="T1082" s="49"/>
    </row>
    <row r="1083" spans="1:20" s="29" customFormat="1">
      <c r="A1083" s="182">
        <v>1080</v>
      </c>
      <c r="B1083" s="182">
        <v>57.97798913043038</v>
      </c>
      <c r="C1083" s="182">
        <v>57.759350323612928</v>
      </c>
      <c r="D1083" s="191"/>
      <c r="E1083" s="183"/>
      <c r="F1083" s="182">
        <v>1336.704247469381</v>
      </c>
      <c r="G1083" s="182">
        <v>89.148150891065598</v>
      </c>
      <c r="H1083" s="183"/>
      <c r="I1083" s="183"/>
      <c r="J1083" s="183"/>
      <c r="K1083" s="183"/>
      <c r="L1083" s="182">
        <v>-1.049273729324341</v>
      </c>
      <c r="M1083" s="182">
        <v>-5.6706577906169988</v>
      </c>
      <c r="N1083" s="182"/>
      <c r="O1083" s="182"/>
      <c r="P1083" s="184"/>
      <c r="Q1083" s="49"/>
      <c r="R1083" s="49"/>
      <c r="S1083" s="49"/>
      <c r="T1083" s="49"/>
    </row>
    <row r="1084" spans="1:20" s="29" customFormat="1">
      <c r="A1084" s="182">
        <v>1081</v>
      </c>
      <c r="B1084" s="182">
        <v>60.486616123988078</v>
      </c>
      <c r="C1084" s="182">
        <v>60.207986306491435</v>
      </c>
      <c r="D1084" s="191"/>
      <c r="E1084" s="183"/>
      <c r="F1084" s="182">
        <v>1394.5415820837491</v>
      </c>
      <c r="G1084" s="182">
        <v>89.158812373876572</v>
      </c>
      <c r="H1084" s="183"/>
      <c r="I1084" s="183"/>
      <c r="J1084" s="183"/>
      <c r="K1084" s="183"/>
      <c r="L1084" s="182">
        <v>-5.2309098243713379</v>
      </c>
      <c r="M1084" s="182">
        <v>-1.489021695570002</v>
      </c>
      <c r="N1084" s="182"/>
      <c r="O1084" s="182"/>
      <c r="P1084" s="184"/>
      <c r="Q1084" s="49"/>
      <c r="R1084" s="49"/>
      <c r="S1084" s="49"/>
      <c r="T1084" s="49"/>
    </row>
    <row r="1085" spans="1:20" s="29" customFormat="1">
      <c r="A1085" s="182">
        <v>1082</v>
      </c>
      <c r="B1085" s="182">
        <v>62.993160211222673</v>
      </c>
      <c r="C1085" s="182">
        <v>63.267283380943539</v>
      </c>
      <c r="D1085" s="191"/>
      <c r="E1085" s="183"/>
      <c r="F1085" s="182">
        <v>1452.3308945129579</v>
      </c>
      <c r="G1085" s="182">
        <v>89.157898932695389</v>
      </c>
      <c r="H1085" s="183"/>
      <c r="I1085" s="183"/>
      <c r="J1085" s="183"/>
      <c r="K1085" s="183"/>
      <c r="L1085" s="182">
        <v>-0.89345180988311768</v>
      </c>
      <c r="M1085" s="182">
        <v>-5.826479710058222</v>
      </c>
      <c r="N1085" s="182"/>
      <c r="O1085" s="182"/>
      <c r="P1085" s="184"/>
      <c r="Q1085" s="49"/>
      <c r="R1085" s="49"/>
      <c r="S1085" s="49"/>
      <c r="T1085" s="49"/>
    </row>
    <row r="1086" spans="1:20" s="29" customFormat="1">
      <c r="A1086" s="182">
        <v>1083</v>
      </c>
      <c r="B1086" s="182">
        <v>62.288451210110892</v>
      </c>
      <c r="C1086" s="182">
        <v>62.88744270874723</v>
      </c>
      <c r="D1086" s="191"/>
      <c r="E1086" s="183"/>
      <c r="F1086" s="182">
        <v>1436.0835646358071</v>
      </c>
      <c r="G1086" s="182">
        <v>89.145366638898849</v>
      </c>
      <c r="H1086" s="183"/>
      <c r="I1086" s="183"/>
      <c r="J1086" s="183"/>
      <c r="K1086" s="183"/>
      <c r="L1086" s="182">
        <v>-23.332160949707031</v>
      </c>
      <c r="M1086" s="182">
        <v>16.612229429765691</v>
      </c>
      <c r="N1086" s="182"/>
      <c r="O1086" s="182"/>
      <c r="P1086" s="184"/>
      <c r="Q1086" s="49"/>
      <c r="R1086" s="49"/>
      <c r="S1086" s="49"/>
      <c r="T1086" s="49"/>
    </row>
    <row r="1087" spans="1:20" s="29" customFormat="1">
      <c r="A1087" s="182">
        <v>1084</v>
      </c>
      <c r="B1087" s="182">
        <v>61.090506774266807</v>
      </c>
      <c r="C1087" s="182">
        <v>61.238688984060374</v>
      </c>
      <c r="D1087" s="191"/>
      <c r="E1087" s="183"/>
      <c r="F1087" s="182">
        <v>1408.4645071341281</v>
      </c>
      <c r="G1087" s="182">
        <v>89.136036545038223</v>
      </c>
      <c r="H1087" s="183"/>
      <c r="I1087" s="183"/>
      <c r="J1087" s="183"/>
      <c r="K1087" s="183"/>
      <c r="L1087" s="182">
        <v>-20.40518760681152</v>
      </c>
      <c r="M1087" s="182">
        <v>13.685256086870179</v>
      </c>
      <c r="N1087" s="182"/>
      <c r="O1087" s="182"/>
      <c r="P1087" s="184"/>
      <c r="Q1087" s="49"/>
      <c r="R1087" s="49"/>
      <c r="S1087" s="49"/>
      <c r="T1087" s="49"/>
    </row>
    <row r="1088" spans="1:20" s="29" customFormat="1">
      <c r="A1088" s="182">
        <v>1085</v>
      </c>
      <c r="B1088" s="182">
        <v>58.920272687629257</v>
      </c>
      <c r="C1088" s="182">
        <v>58.56708015622835</v>
      </c>
      <c r="D1088" s="191"/>
      <c r="E1088" s="183"/>
      <c r="F1088" s="182">
        <v>1358.4289476895749</v>
      </c>
      <c r="G1088" s="182">
        <v>89.135975390672684</v>
      </c>
      <c r="H1088" s="183"/>
      <c r="I1088" s="183"/>
      <c r="J1088" s="183"/>
      <c r="K1088" s="183"/>
      <c r="L1088" s="182">
        <v>-19.1061897277832</v>
      </c>
      <c r="M1088" s="182">
        <v>12.386258207841861</v>
      </c>
      <c r="N1088" s="182"/>
      <c r="O1088" s="182"/>
      <c r="P1088" s="184"/>
      <c r="Q1088" s="49"/>
      <c r="R1088" s="49"/>
      <c r="S1088" s="49"/>
      <c r="T1088" s="49"/>
    </row>
    <row r="1089" spans="1:20" s="29" customFormat="1">
      <c r="A1089" s="182">
        <v>1086</v>
      </c>
      <c r="B1089" s="182">
        <v>57.891908869660988</v>
      </c>
      <c r="C1089" s="182">
        <v>57.65688392424704</v>
      </c>
      <c r="D1089" s="191"/>
      <c r="E1089" s="183"/>
      <c r="F1089" s="182">
        <v>1334.719634827248</v>
      </c>
      <c r="G1089" s="182">
        <v>89.138638943433762</v>
      </c>
      <c r="H1089" s="183"/>
      <c r="I1089" s="183"/>
      <c r="J1089" s="183"/>
      <c r="K1089" s="183"/>
      <c r="L1089" s="182">
        <v>-1.9882879257202151</v>
      </c>
      <c r="M1089" s="182">
        <v>-4.7316435942211248</v>
      </c>
      <c r="N1089" s="182"/>
      <c r="O1089" s="182"/>
      <c r="P1089" s="184"/>
      <c r="Q1089" s="49"/>
      <c r="R1089" s="49"/>
      <c r="S1089" s="49"/>
      <c r="T1089" s="49"/>
    </row>
    <row r="1090" spans="1:20" s="29" customFormat="1">
      <c r="A1090" s="182">
        <v>1087</v>
      </c>
      <c r="B1090" s="182">
        <v>58.210890874861541</v>
      </c>
      <c r="C1090" s="182">
        <v>57.795032102049625</v>
      </c>
      <c r="D1090" s="191"/>
      <c r="E1090" s="183"/>
      <c r="F1090" s="182">
        <v>1342.0738843901061</v>
      </c>
      <c r="G1090" s="182">
        <v>89.15069568157196</v>
      </c>
      <c r="H1090" s="183"/>
      <c r="I1090" s="183"/>
      <c r="J1090" s="183"/>
      <c r="K1090" s="183"/>
      <c r="L1090" s="182">
        <v>-1.9882879257202151</v>
      </c>
      <c r="M1090" s="182">
        <v>-4.7316435942211248</v>
      </c>
      <c r="N1090" s="182"/>
      <c r="O1090" s="182"/>
      <c r="P1090" s="184"/>
      <c r="Q1090" s="49"/>
      <c r="R1090" s="49"/>
      <c r="S1090" s="49"/>
      <c r="T1090" s="49"/>
    </row>
    <row r="1091" spans="1:20" s="29" customFormat="1">
      <c r="A1091" s="182">
        <v>1088</v>
      </c>
      <c r="B1091" s="182">
        <v>58.033943030227462</v>
      </c>
      <c r="C1091" s="182">
        <v>58.16497986987941</v>
      </c>
      <c r="D1091" s="191"/>
      <c r="E1091" s="183"/>
      <c r="F1091" s="182">
        <v>1337.994285579412</v>
      </c>
      <c r="G1091" s="182">
        <v>89.161357164382935</v>
      </c>
      <c r="H1091" s="183"/>
      <c r="I1091" s="183"/>
      <c r="J1091" s="183"/>
      <c r="K1091" s="183"/>
      <c r="L1091" s="182">
        <v>-1.9882879257202151</v>
      </c>
      <c r="M1091" s="182">
        <v>-4.7316435942211248</v>
      </c>
      <c r="N1091" s="182"/>
      <c r="O1091" s="182"/>
      <c r="P1091" s="184"/>
      <c r="Q1091" s="49"/>
      <c r="R1091" s="49"/>
      <c r="S1091" s="49"/>
      <c r="T1091" s="49"/>
    </row>
    <row r="1092" spans="1:20" s="29" customFormat="1">
      <c r="A1092" s="182">
        <v>1089</v>
      </c>
      <c r="B1092" s="182">
        <v>58.522133416072244</v>
      </c>
      <c r="C1092" s="182">
        <v>58.96924068894338</v>
      </c>
      <c r="D1092" s="191"/>
      <c r="E1092" s="183"/>
      <c r="F1092" s="182">
        <v>1349.2496977128751</v>
      </c>
      <c r="G1092" s="182">
        <v>89.170545101165771</v>
      </c>
      <c r="H1092" s="183"/>
      <c r="I1092" s="183"/>
      <c r="J1092" s="183"/>
      <c r="K1092" s="183"/>
      <c r="L1092" s="182">
        <v>-1.728283166885376</v>
      </c>
      <c r="M1092" s="182">
        <v>-4.9916483530559637</v>
      </c>
      <c r="N1092" s="182"/>
      <c r="O1092" s="182"/>
      <c r="P1092" s="184"/>
      <c r="Q1092" s="49"/>
      <c r="R1092" s="49"/>
      <c r="S1092" s="49"/>
      <c r="T1092" s="49"/>
    </row>
    <row r="1093" spans="1:20" s="29" customFormat="1">
      <c r="A1093" s="182">
        <v>1090</v>
      </c>
      <c r="B1093" s="182">
        <v>58.512192626327639</v>
      </c>
      <c r="C1093" s="182">
        <v>58.081560286865084</v>
      </c>
      <c r="D1093" s="191"/>
      <c r="E1093" s="183"/>
      <c r="F1093" s="182">
        <v>1349.0205090832919</v>
      </c>
      <c r="G1093" s="182">
        <v>89.177329123020172</v>
      </c>
      <c r="H1093" s="183"/>
      <c r="I1093" s="183"/>
      <c r="J1093" s="183"/>
      <c r="K1093" s="183"/>
      <c r="L1093" s="182">
        <v>-1.728283166885376</v>
      </c>
      <c r="M1093" s="182">
        <v>-4.9916483530559637</v>
      </c>
      <c r="N1093" s="182"/>
      <c r="O1093" s="182"/>
      <c r="P1093" s="184"/>
      <c r="Q1093" s="49"/>
      <c r="R1093" s="49"/>
      <c r="S1093" s="49"/>
      <c r="T1093" s="49"/>
    </row>
    <row r="1094" spans="1:20" s="29" customFormat="1">
      <c r="A1094" s="182">
        <v>1091</v>
      </c>
      <c r="B1094" s="182">
        <v>58.366556962353108</v>
      </c>
      <c r="C1094" s="182">
        <v>58.333292219853483</v>
      </c>
      <c r="D1094" s="191"/>
      <c r="E1094" s="183"/>
      <c r="F1094" s="182">
        <v>1345.662824321583</v>
      </c>
      <c r="G1094" s="182">
        <v>89.184113144874573</v>
      </c>
      <c r="H1094" s="183"/>
      <c r="I1094" s="183"/>
      <c r="J1094" s="183"/>
      <c r="K1094" s="183"/>
      <c r="L1094" s="182">
        <v>-1.728283166885376</v>
      </c>
      <c r="M1094" s="182">
        <v>-4.9916483530559637</v>
      </c>
      <c r="N1094" s="182"/>
      <c r="O1094" s="182"/>
      <c r="P1094" s="184"/>
      <c r="Q1094" s="49"/>
      <c r="R1094" s="49"/>
      <c r="S1094" s="49"/>
      <c r="T1094" s="49"/>
    </row>
    <row r="1095" spans="1:20" s="29" customFormat="1">
      <c r="A1095" s="182">
        <v>1092</v>
      </c>
      <c r="B1095" s="182">
        <v>59.095916815838223</v>
      </c>
      <c r="C1095" s="182">
        <v>58.946297090949805</v>
      </c>
      <c r="D1095" s="191"/>
      <c r="E1095" s="183"/>
      <c r="F1095" s="182">
        <v>1362.4784888299521</v>
      </c>
      <c r="G1095" s="182">
        <v>89.190897166728973</v>
      </c>
      <c r="H1095" s="183"/>
      <c r="I1095" s="183"/>
      <c r="J1095" s="183"/>
      <c r="K1095" s="183"/>
      <c r="L1095" s="182">
        <v>-1.049273729324341</v>
      </c>
      <c r="M1095" s="182">
        <v>-5.6706577906169988</v>
      </c>
      <c r="N1095" s="182"/>
      <c r="O1095" s="182"/>
      <c r="P1095" s="184"/>
      <c r="Q1095" s="49"/>
      <c r="R1095" s="49"/>
      <c r="S1095" s="49"/>
      <c r="T1095" s="49"/>
    </row>
    <row r="1096" spans="1:20" s="29" customFormat="1">
      <c r="A1096" s="182">
        <v>1093</v>
      </c>
      <c r="B1096" s="182">
        <v>60.034906962538187</v>
      </c>
      <c r="C1096" s="182">
        <v>60.366965334706656</v>
      </c>
      <c r="D1096" s="191"/>
      <c r="E1096" s="183"/>
      <c r="F1096" s="182">
        <v>1384.1272582379779</v>
      </c>
      <c r="G1096" s="182">
        <v>89.187579989433289</v>
      </c>
      <c r="H1096" s="183"/>
      <c r="I1096" s="183"/>
      <c r="J1096" s="183"/>
      <c r="K1096" s="183"/>
      <c r="L1096" s="182">
        <v>-4.0427913665771484</v>
      </c>
      <c r="M1096" s="182">
        <v>-2.6771401533641912</v>
      </c>
      <c r="N1096" s="182"/>
      <c r="O1096" s="182"/>
      <c r="P1096" s="184"/>
      <c r="Q1096" s="49"/>
      <c r="R1096" s="49"/>
      <c r="S1096" s="49"/>
      <c r="T1096" s="49"/>
    </row>
    <row r="1097" spans="1:20" s="29" customFormat="1">
      <c r="A1097" s="182">
        <v>1094</v>
      </c>
      <c r="B1097" s="182">
        <v>61.470482781783637</v>
      </c>
      <c r="C1097" s="182">
        <v>61.034034915115562</v>
      </c>
      <c r="D1097" s="191"/>
      <c r="E1097" s="183"/>
      <c r="F1097" s="182">
        <v>1190.066947212146</v>
      </c>
      <c r="G1097" s="182">
        <v>89.184262812137604</v>
      </c>
      <c r="H1097" s="183"/>
      <c r="I1097" s="183"/>
      <c r="J1097" s="183"/>
      <c r="K1097" s="183"/>
      <c r="L1097" s="182">
        <v>-1.5724613666534419</v>
      </c>
      <c r="M1097" s="182">
        <v>-5.1474701532878973</v>
      </c>
      <c r="N1097" s="182"/>
      <c r="O1097" s="182"/>
      <c r="P1097" s="184"/>
      <c r="Q1097" s="49"/>
      <c r="R1097" s="49"/>
      <c r="S1097" s="49"/>
      <c r="T1097" s="49"/>
    </row>
    <row r="1098" spans="1:20" s="29" customFormat="1">
      <c r="A1098" s="182">
        <v>1095</v>
      </c>
      <c r="B1098" s="182">
        <v>61.201996856884683</v>
      </c>
      <c r="C1098" s="182">
        <v>60.666105717740585</v>
      </c>
      <c r="D1098" s="191"/>
      <c r="E1098" s="183"/>
      <c r="F1098" s="182">
        <v>1184.869066692024</v>
      </c>
      <c r="G1098" s="182">
        <v>89.192275315523148</v>
      </c>
      <c r="H1098" s="183"/>
      <c r="I1098" s="183"/>
      <c r="J1098" s="183"/>
      <c r="K1098" s="183"/>
      <c r="L1098" s="182">
        <v>-9.3886480331420898</v>
      </c>
      <c r="M1098" s="182">
        <v>2.6687165132007502</v>
      </c>
      <c r="N1098" s="182"/>
      <c r="O1098" s="182"/>
      <c r="P1098" s="184"/>
      <c r="Q1098" s="49"/>
      <c r="R1098" s="49"/>
      <c r="S1098" s="49"/>
      <c r="T1098" s="49"/>
    </row>
    <row r="1099" spans="1:20" s="29" customFormat="1">
      <c r="A1099" s="182">
        <v>1096</v>
      </c>
      <c r="B1099" s="182">
        <v>63.842228096652939</v>
      </c>
      <c r="C1099" s="182">
        <v>64.392201503966675</v>
      </c>
      <c r="D1099" s="191"/>
      <c r="E1099" s="183"/>
      <c r="F1099" s="182">
        <v>1235.983874795927</v>
      </c>
      <c r="G1099" s="182">
        <v>89.198985695838928</v>
      </c>
      <c r="H1099" s="183"/>
      <c r="I1099" s="183"/>
      <c r="J1099" s="183"/>
      <c r="K1099" s="183"/>
      <c r="L1099" s="182">
        <v>-14.007219314575201</v>
      </c>
      <c r="M1099" s="182">
        <v>7.2872877946338557</v>
      </c>
      <c r="N1099" s="182"/>
      <c r="O1099" s="182"/>
      <c r="P1099" s="184"/>
      <c r="Q1099" s="49"/>
      <c r="R1099" s="49"/>
      <c r="S1099" s="49"/>
      <c r="T1099" s="49"/>
    </row>
    <row r="1100" spans="1:20" s="29" customFormat="1">
      <c r="A1100" s="182">
        <v>1097</v>
      </c>
      <c r="B1100" s="182">
        <v>63.465217509203242</v>
      </c>
      <c r="C1100" s="182">
        <v>63.386494414593905</v>
      </c>
      <c r="D1100" s="191"/>
      <c r="E1100" s="183"/>
      <c r="F1100" s="182">
        <v>1228.684959632601</v>
      </c>
      <c r="G1100" s="182">
        <v>89.208265006542206</v>
      </c>
      <c r="H1100" s="183"/>
      <c r="I1100" s="183"/>
      <c r="J1100" s="183"/>
      <c r="K1100" s="183"/>
      <c r="L1100" s="182">
        <v>-15.627876281738279</v>
      </c>
      <c r="M1100" s="182">
        <v>8.9079447617969407</v>
      </c>
      <c r="N1100" s="182"/>
      <c r="O1100" s="182"/>
      <c r="P1100" s="184"/>
      <c r="Q1100" s="49"/>
      <c r="R1100" s="49"/>
      <c r="S1100" s="49"/>
      <c r="T1100" s="49"/>
    </row>
    <row r="1101" spans="1:20" s="29" customFormat="1">
      <c r="A1101" s="182">
        <v>1098</v>
      </c>
      <c r="B1101" s="182">
        <v>62.509248085087819</v>
      </c>
      <c r="C1101" s="182">
        <v>62.799022794171819</v>
      </c>
      <c r="D1101" s="191"/>
      <c r="E1101" s="183"/>
      <c r="F1101" s="182">
        <v>1210.1774164557589</v>
      </c>
      <c r="G1101" s="182">
        <v>89.215617567300797</v>
      </c>
      <c r="H1101" s="183"/>
      <c r="I1101" s="183"/>
      <c r="J1101" s="183"/>
      <c r="K1101" s="183"/>
      <c r="L1101" s="182">
        <v>-3.174899578094482</v>
      </c>
      <c r="M1101" s="182">
        <v>-3.5450319418468572</v>
      </c>
      <c r="N1101" s="182"/>
      <c r="O1101" s="182"/>
      <c r="P1101" s="184"/>
      <c r="Q1101" s="49"/>
      <c r="R1101" s="49"/>
      <c r="S1101" s="49"/>
      <c r="T1101" s="49"/>
    </row>
    <row r="1102" spans="1:20" s="29" customFormat="1">
      <c r="A1102" s="182">
        <v>1099</v>
      </c>
      <c r="B1102" s="182">
        <v>61.842388232577669</v>
      </c>
      <c r="C1102" s="182">
        <v>61.428125039663058</v>
      </c>
      <c r="D1102" s="191"/>
      <c r="E1102" s="183"/>
      <c r="F1102" s="182">
        <v>1197.2670270626529</v>
      </c>
      <c r="G1102" s="182">
        <v>89.221703320741653</v>
      </c>
      <c r="H1102" s="183"/>
      <c r="I1102" s="183"/>
      <c r="J1102" s="183"/>
      <c r="K1102" s="183"/>
      <c r="L1102" s="182">
        <v>-1.728283166885376</v>
      </c>
      <c r="M1102" s="182">
        <v>-4.9916483530559637</v>
      </c>
      <c r="N1102" s="182"/>
      <c r="O1102" s="182"/>
      <c r="P1102" s="184"/>
      <c r="Q1102" s="49"/>
      <c r="R1102" s="49"/>
      <c r="S1102" s="49"/>
      <c r="T1102" s="49"/>
    </row>
    <row r="1103" spans="1:20" s="29" customFormat="1">
      <c r="A1103" s="182">
        <v>1100</v>
      </c>
      <c r="B1103" s="182">
        <v>61.325141941227074</v>
      </c>
      <c r="C1103" s="182">
        <v>60.733514648515538</v>
      </c>
      <c r="D1103" s="191"/>
      <c r="E1103" s="183"/>
      <c r="F1103" s="182">
        <v>1187.253152320696</v>
      </c>
      <c r="G1103" s="182">
        <v>89.228997021913528</v>
      </c>
      <c r="H1103" s="183"/>
      <c r="I1103" s="183"/>
      <c r="J1103" s="183"/>
      <c r="K1103" s="183"/>
      <c r="L1103" s="182">
        <v>-12.148964881896971</v>
      </c>
      <c r="M1103" s="182">
        <v>5.429033361955633</v>
      </c>
      <c r="N1103" s="182"/>
      <c r="O1103" s="182"/>
      <c r="P1103" s="184"/>
      <c r="Q1103" s="49"/>
      <c r="R1103" s="49"/>
      <c r="S1103" s="49"/>
      <c r="T1103" s="49"/>
    </row>
    <row r="1104" spans="1:20" s="29" customFormat="1">
      <c r="A1104" s="182">
        <v>1101</v>
      </c>
      <c r="B1104" s="182">
        <v>59.340990595555382</v>
      </c>
      <c r="C1104" s="182">
        <v>59.248755084852739</v>
      </c>
      <c r="D1104" s="191"/>
      <c r="E1104" s="183"/>
      <c r="F1104" s="182">
        <v>1368.1287565816381</v>
      </c>
      <c r="G1104" s="182">
        <v>89.236290723085403</v>
      </c>
      <c r="H1104" s="183"/>
      <c r="I1104" s="183"/>
      <c r="J1104" s="183"/>
      <c r="K1104" s="183"/>
      <c r="L1104" s="182">
        <v>-21.54567718505859</v>
      </c>
      <c r="M1104" s="182">
        <v>14.82574566511725</v>
      </c>
      <c r="N1104" s="182"/>
      <c r="O1104" s="182"/>
      <c r="P1104" s="184"/>
      <c r="Q1104" s="49"/>
      <c r="R1104" s="49"/>
      <c r="S1104" s="49"/>
      <c r="T1104" s="49"/>
    </row>
    <row r="1105" spans="1:20" s="29" customFormat="1">
      <c r="A1105" s="182">
        <v>1102</v>
      </c>
      <c r="B1105" s="182">
        <v>58.254937397443577</v>
      </c>
      <c r="C1105" s="182">
        <v>58.402517906644135</v>
      </c>
      <c r="D1105" s="191"/>
      <c r="E1105" s="183"/>
      <c r="F1105" s="182">
        <v>1343.0893934600949</v>
      </c>
      <c r="G1105" s="182">
        <v>89.230888217687607</v>
      </c>
      <c r="H1105" s="183"/>
      <c r="I1105" s="183"/>
      <c r="J1105" s="183"/>
      <c r="K1105" s="183"/>
      <c r="L1105" s="182">
        <v>-1.728283166885376</v>
      </c>
      <c r="M1105" s="182">
        <v>-4.9916483530559637</v>
      </c>
      <c r="N1105" s="182"/>
      <c r="O1105" s="182"/>
      <c r="P1105" s="184"/>
      <c r="Q1105" s="49"/>
      <c r="R1105" s="49"/>
      <c r="S1105" s="49"/>
      <c r="T1105" s="49"/>
    </row>
    <row r="1106" spans="1:20" s="29" customFormat="1">
      <c r="A1106" s="182">
        <v>1103</v>
      </c>
      <c r="B1106" s="182">
        <v>58.916721010558483</v>
      </c>
      <c r="C1106" s="182">
        <v>58.393456764080746</v>
      </c>
      <c r="D1106" s="191"/>
      <c r="E1106" s="183"/>
      <c r="F1106" s="182">
        <v>1358.347062444893</v>
      </c>
      <c r="G1106" s="182">
        <v>89.235586851835251</v>
      </c>
      <c r="H1106" s="183"/>
      <c r="I1106" s="183"/>
      <c r="J1106" s="183"/>
      <c r="K1106" s="183"/>
      <c r="L1106" s="182">
        <v>-1.728283166885376</v>
      </c>
      <c r="M1106" s="182">
        <v>-4.9916483530559637</v>
      </c>
      <c r="N1106" s="182"/>
      <c r="O1106" s="182"/>
      <c r="P1106" s="184"/>
      <c r="Q1106" s="49"/>
      <c r="R1106" s="49"/>
      <c r="S1106" s="49"/>
      <c r="T1106" s="49"/>
    </row>
    <row r="1107" spans="1:20" s="29" customFormat="1">
      <c r="A1107" s="182">
        <v>1104</v>
      </c>
      <c r="B1107" s="182">
        <v>58.539588433251922</v>
      </c>
      <c r="C1107" s="182">
        <v>58.436669159754743</v>
      </c>
      <c r="D1107" s="191"/>
      <c r="E1107" s="183"/>
      <c r="F1107" s="182">
        <v>1349.652129669445</v>
      </c>
      <c r="G1107" s="182">
        <v>89.230184346437454</v>
      </c>
      <c r="H1107" s="183"/>
      <c r="I1107" s="183"/>
      <c r="J1107" s="183"/>
      <c r="K1107" s="183"/>
      <c r="L1107" s="182">
        <v>-4.8003783226013184</v>
      </c>
      <c r="M1107" s="182">
        <v>-1.9195531973400211</v>
      </c>
      <c r="N1107" s="182"/>
      <c r="O1107" s="182"/>
      <c r="P1107" s="184"/>
      <c r="Q1107" s="49"/>
      <c r="R1107" s="49"/>
      <c r="S1107" s="49"/>
      <c r="T1107" s="49"/>
    </row>
    <row r="1108" spans="1:20" s="29" customFormat="1">
      <c r="A1108" s="182">
        <v>1105</v>
      </c>
      <c r="B1108" s="182">
        <v>61.705514863818593</v>
      </c>
      <c r="C1108" s="182">
        <v>61.242458988408821</v>
      </c>
      <c r="D1108" s="191"/>
      <c r="E1108" s="183"/>
      <c r="F1108" s="182">
        <v>1422.6437489095281</v>
      </c>
      <c r="G1108" s="182">
        <v>89.234882980585098</v>
      </c>
      <c r="H1108" s="183"/>
      <c r="I1108" s="183"/>
      <c r="J1108" s="183"/>
      <c r="K1108" s="183"/>
      <c r="L1108" s="182">
        <v>-5.9976844787597656</v>
      </c>
      <c r="M1108" s="182">
        <v>-0.72224704118157401</v>
      </c>
      <c r="N1108" s="182"/>
      <c r="O1108" s="182"/>
      <c r="P1108" s="184"/>
      <c r="Q1108" s="49"/>
      <c r="R1108" s="49"/>
      <c r="S1108" s="49"/>
      <c r="T1108" s="49"/>
    </row>
    <row r="1109" spans="1:20" s="29" customFormat="1">
      <c r="A1109" s="182">
        <v>1106</v>
      </c>
      <c r="B1109" s="182">
        <v>61.99064727926195</v>
      </c>
      <c r="C1109" s="182">
        <v>61.465595627955501</v>
      </c>
      <c r="D1109" s="191"/>
      <c r="E1109" s="183"/>
      <c r="F1109" s="182">
        <v>1200.1373183488049</v>
      </c>
      <c r="G1109" s="182">
        <v>89.225403219461441</v>
      </c>
      <c r="H1109" s="183"/>
      <c r="I1109" s="183"/>
      <c r="J1109" s="183"/>
      <c r="K1109" s="183"/>
      <c r="L1109" s="182">
        <v>-1.728283166885376</v>
      </c>
      <c r="M1109" s="182">
        <v>-4.9916483530559637</v>
      </c>
      <c r="N1109" s="182"/>
      <c r="O1109" s="182"/>
      <c r="P1109" s="184"/>
      <c r="Q1109" s="49"/>
      <c r="R1109" s="49"/>
      <c r="S1109" s="49"/>
      <c r="T1109" s="49"/>
    </row>
    <row r="1110" spans="1:20" s="29" customFormat="1">
      <c r="A1110" s="182">
        <v>1107</v>
      </c>
      <c r="B1110" s="182">
        <v>63.160992085619903</v>
      </c>
      <c r="C1110" s="182">
        <v>63.389748446146896</v>
      </c>
      <c r="D1110" s="191"/>
      <c r="E1110" s="183"/>
      <c r="F1110" s="182">
        <v>1222.795163347881</v>
      </c>
      <c r="G1110" s="182">
        <v>89.232696920633316</v>
      </c>
      <c r="H1110" s="183"/>
      <c r="I1110" s="183"/>
      <c r="J1110" s="183"/>
      <c r="K1110" s="183"/>
      <c r="L1110" s="182">
        <v>-6.3701877593994141</v>
      </c>
      <c r="M1110" s="182">
        <v>-0.34974376054192557</v>
      </c>
      <c r="N1110" s="182"/>
      <c r="O1110" s="182"/>
      <c r="P1110" s="184"/>
      <c r="Q1110" s="49"/>
      <c r="R1110" s="49"/>
      <c r="S1110" s="49"/>
      <c r="T1110" s="49"/>
    </row>
    <row r="1111" spans="1:20" s="29" customFormat="1">
      <c r="A1111" s="182">
        <v>1108</v>
      </c>
      <c r="B1111" s="182">
        <v>64.369841248556213</v>
      </c>
      <c r="C1111" s="182">
        <v>64.167537105307161</v>
      </c>
      <c r="D1111" s="191"/>
      <c r="E1111" s="183"/>
      <c r="F1111" s="182">
        <v>1246.198451688442</v>
      </c>
      <c r="G1111" s="182">
        <v>89.241257429122925</v>
      </c>
      <c r="H1111" s="183"/>
      <c r="I1111" s="183"/>
      <c r="J1111" s="183"/>
      <c r="K1111" s="183"/>
      <c r="L1111" s="182">
        <v>-1.728283166885376</v>
      </c>
      <c r="M1111" s="182">
        <v>-4.9916483530559637</v>
      </c>
      <c r="N1111" s="182"/>
      <c r="O1111" s="182"/>
      <c r="P1111" s="184"/>
      <c r="Q1111" s="49"/>
      <c r="R1111" s="49"/>
      <c r="S1111" s="49"/>
      <c r="T1111" s="49"/>
    </row>
    <row r="1112" spans="1:20" s="29" customFormat="1">
      <c r="A1112" s="182">
        <v>1109</v>
      </c>
      <c r="B1112" s="182">
        <v>62.823198540589047</v>
      </c>
      <c r="C1112" s="182">
        <v>62.471183027992289</v>
      </c>
      <c r="D1112" s="191"/>
      <c r="E1112" s="183"/>
      <c r="F1112" s="182">
        <v>1216.255489105368</v>
      </c>
      <c r="G1112" s="182">
        <v>89.251302719116211</v>
      </c>
      <c r="H1112" s="183"/>
      <c r="I1112" s="183"/>
      <c r="J1112" s="183"/>
      <c r="K1112" s="183"/>
      <c r="L1112" s="182">
        <v>-15.864805221557621</v>
      </c>
      <c r="M1112" s="182">
        <v>9.1448737016162767</v>
      </c>
      <c r="N1112" s="182"/>
      <c r="O1112" s="182"/>
      <c r="P1112" s="184"/>
      <c r="Q1112" s="49"/>
      <c r="R1112" s="49"/>
      <c r="S1112" s="49"/>
      <c r="T1112" s="49"/>
    </row>
    <row r="1113" spans="1:20" s="29" customFormat="1">
      <c r="A1113" s="182">
        <v>1110</v>
      </c>
      <c r="B1113" s="182">
        <v>62.001456145408639</v>
      </c>
      <c r="C1113" s="182">
        <v>61.910534809280676</v>
      </c>
      <c r="D1113" s="191"/>
      <c r="E1113" s="183"/>
      <c r="F1113" s="182">
        <v>1200.3465777161621</v>
      </c>
      <c r="G1113" s="182">
        <v>89.258596420288086</v>
      </c>
      <c r="H1113" s="183"/>
      <c r="I1113" s="183"/>
      <c r="J1113" s="183"/>
      <c r="K1113" s="183"/>
      <c r="L1113" s="182">
        <v>-1.728283166885376</v>
      </c>
      <c r="M1113" s="182">
        <v>-4.9916483530559637</v>
      </c>
      <c r="N1113" s="182"/>
      <c r="O1113" s="182"/>
      <c r="P1113" s="184"/>
      <c r="Q1113" s="49"/>
      <c r="R1113" s="49"/>
      <c r="S1113" s="49"/>
      <c r="T1113" s="49"/>
    </row>
    <row r="1114" spans="1:20" s="29" customFormat="1">
      <c r="A1114" s="182">
        <v>1111</v>
      </c>
      <c r="B1114" s="182">
        <v>62.107708282662358</v>
      </c>
      <c r="C1114" s="182">
        <v>62.012224056520637</v>
      </c>
      <c r="D1114" s="191"/>
      <c r="E1114" s="183"/>
      <c r="F1114" s="182">
        <v>1202.4036163287451</v>
      </c>
      <c r="G1114" s="182">
        <v>89.265890121459961</v>
      </c>
      <c r="H1114" s="183"/>
      <c r="I1114" s="183"/>
      <c r="J1114" s="183"/>
      <c r="K1114" s="183"/>
      <c r="L1114" s="182">
        <v>-1.728283166885376</v>
      </c>
      <c r="M1114" s="182">
        <v>-4.9916483530559637</v>
      </c>
      <c r="N1114" s="182"/>
      <c r="O1114" s="182"/>
      <c r="P1114" s="184"/>
      <c r="Q1114" s="49"/>
      <c r="R1114" s="49"/>
      <c r="S1114" s="49"/>
      <c r="T1114" s="49"/>
    </row>
    <row r="1115" spans="1:20" s="29" customFormat="1">
      <c r="A1115" s="182">
        <v>1112</v>
      </c>
      <c r="B1115" s="182">
        <v>61.47677856412124</v>
      </c>
      <c r="C1115" s="182">
        <v>61.376415853150966</v>
      </c>
      <c r="D1115" s="191"/>
      <c r="E1115" s="183"/>
      <c r="F1115" s="182">
        <v>1190.188833394388</v>
      </c>
      <c r="G1115" s="182">
        <v>89.280916750431061</v>
      </c>
      <c r="H1115" s="183"/>
      <c r="I1115" s="183"/>
      <c r="J1115" s="183"/>
      <c r="K1115" s="183"/>
      <c r="L1115" s="182">
        <v>-3.3220009803771968</v>
      </c>
      <c r="M1115" s="182">
        <v>-3.3979305395641419</v>
      </c>
      <c r="N1115" s="182"/>
      <c r="O1115" s="182"/>
      <c r="P1115" s="184"/>
      <c r="Q1115" s="49"/>
      <c r="R1115" s="49"/>
      <c r="S1115" s="49"/>
      <c r="T1115" s="49"/>
    </row>
    <row r="1116" spans="1:20" s="29" customFormat="1">
      <c r="A1116" s="182">
        <v>1113</v>
      </c>
      <c r="B1116" s="182">
        <v>61.475321326691891</v>
      </c>
      <c r="C1116" s="182">
        <v>61.369967178047219</v>
      </c>
      <c r="D1116" s="191"/>
      <c r="E1116" s="183"/>
      <c r="F1116" s="182">
        <v>1190.1606213156731</v>
      </c>
      <c r="G1116" s="182">
        <v>89.283087432384491</v>
      </c>
      <c r="H1116" s="183"/>
      <c r="I1116" s="183"/>
      <c r="J1116" s="183"/>
      <c r="K1116" s="183"/>
      <c r="L1116" s="182">
        <v>-3.8869690895080571</v>
      </c>
      <c r="M1116" s="182">
        <v>-2.832962430433283</v>
      </c>
      <c r="N1116" s="182"/>
      <c r="O1116" s="182"/>
      <c r="P1116" s="184"/>
      <c r="Q1116" s="49"/>
      <c r="R1116" s="49"/>
      <c r="S1116" s="49"/>
      <c r="T1116" s="49"/>
    </row>
    <row r="1117" spans="1:20" s="29" customFormat="1">
      <c r="A1117" s="182">
        <v>1114</v>
      </c>
      <c r="B1117" s="182">
        <v>64.254061972748033</v>
      </c>
      <c r="C1117" s="182">
        <v>64.153055436666492</v>
      </c>
      <c r="D1117" s="191"/>
      <c r="E1117" s="183"/>
      <c r="F1117" s="182">
        <v>1481.401456730646</v>
      </c>
      <c r="G1117" s="182">
        <v>89.285258114337921</v>
      </c>
      <c r="H1117" s="183"/>
      <c r="I1117" s="183"/>
      <c r="J1117" s="183"/>
      <c r="K1117" s="183"/>
      <c r="L1117" s="182">
        <v>-12.555459022521971</v>
      </c>
      <c r="M1117" s="182">
        <v>5.835527502580633</v>
      </c>
      <c r="N1117" s="182"/>
      <c r="O1117" s="182"/>
      <c r="P1117" s="184"/>
      <c r="Q1117" s="49"/>
      <c r="R1117" s="49"/>
      <c r="S1117" s="49"/>
      <c r="T1117" s="49"/>
    </row>
    <row r="1118" spans="1:20" s="29" customFormat="1">
      <c r="A1118" s="182">
        <v>1115</v>
      </c>
      <c r="B1118" s="182">
        <v>67.710346246537839</v>
      </c>
      <c r="C1118" s="182">
        <v>67.484814944510859</v>
      </c>
      <c r="D1118" s="191"/>
      <c r="E1118" s="183"/>
      <c r="F1118" s="182">
        <v>1561.087384761765</v>
      </c>
      <c r="G1118" s="182">
        <v>89.249998331069946</v>
      </c>
      <c r="H1118" s="183"/>
      <c r="I1118" s="183"/>
      <c r="J1118" s="183"/>
      <c r="K1118" s="183"/>
      <c r="L1118" s="182">
        <v>-13.07317447662354</v>
      </c>
      <c r="M1118" s="182">
        <v>6.3532429566821964</v>
      </c>
      <c r="N1118" s="182"/>
      <c r="O1118" s="182"/>
      <c r="P1118" s="184"/>
      <c r="Q1118" s="49"/>
      <c r="R1118" s="49"/>
      <c r="S1118" s="49"/>
      <c r="T1118" s="49"/>
    </row>
    <row r="1119" spans="1:20" s="29" customFormat="1">
      <c r="A1119" s="182">
        <v>1116</v>
      </c>
      <c r="B1119" s="182">
        <v>69.800573360949357</v>
      </c>
      <c r="C1119" s="182">
        <v>69.295865577279713</v>
      </c>
      <c r="D1119" s="191"/>
      <c r="E1119" s="183"/>
      <c r="F1119" s="182">
        <v>1351.337284078382</v>
      </c>
      <c r="G1119" s="182">
        <v>89.233509123325348</v>
      </c>
      <c r="H1119" s="183"/>
      <c r="I1119" s="183"/>
      <c r="J1119" s="183"/>
      <c r="K1119" s="183"/>
      <c r="L1119" s="182">
        <v>-1.728283166885376</v>
      </c>
      <c r="M1119" s="182">
        <v>-4.9916483530559637</v>
      </c>
      <c r="N1119" s="182"/>
      <c r="O1119" s="182"/>
      <c r="P1119" s="184"/>
      <c r="Q1119" s="49"/>
      <c r="R1119" s="49"/>
      <c r="S1119" s="49"/>
      <c r="T1119" s="49"/>
    </row>
    <row r="1120" spans="1:20" s="29" customFormat="1">
      <c r="A1120" s="182">
        <v>1117</v>
      </c>
      <c r="B1120" s="182">
        <v>69.377821143223912</v>
      </c>
      <c r="C1120" s="182">
        <v>69.81863071254979</v>
      </c>
      <c r="D1120" s="191"/>
      <c r="E1120" s="183"/>
      <c r="F1120" s="182">
        <v>1343.1528121431011</v>
      </c>
      <c r="G1120" s="182">
        <v>89.238207757472992</v>
      </c>
      <c r="H1120" s="183"/>
      <c r="I1120" s="183"/>
      <c r="J1120" s="183"/>
      <c r="K1120" s="183"/>
      <c r="L1120" s="182">
        <v>-1.049273729324341</v>
      </c>
      <c r="M1120" s="182">
        <v>-5.6706577906169988</v>
      </c>
      <c r="N1120" s="182"/>
      <c r="O1120" s="182"/>
      <c r="P1120" s="184"/>
      <c r="Q1120" s="49"/>
      <c r="R1120" s="49"/>
      <c r="S1120" s="49"/>
      <c r="T1120" s="49"/>
    </row>
    <row r="1121" spans="1:20" s="29" customFormat="1">
      <c r="A1121" s="182">
        <v>1118</v>
      </c>
      <c r="B1121" s="182">
        <v>70.300358446775704</v>
      </c>
      <c r="C1121" s="182">
        <v>70.522513081718714</v>
      </c>
      <c r="D1121" s="191"/>
      <c r="E1121" s="183"/>
      <c r="F1121" s="182">
        <v>1361.0131103357251</v>
      </c>
      <c r="G1121" s="182">
        <v>89.242906391620636</v>
      </c>
      <c r="H1121" s="183"/>
      <c r="I1121" s="183"/>
      <c r="J1121" s="183"/>
      <c r="K1121" s="183"/>
      <c r="L1121" s="182">
        <v>-20.194412231445309</v>
      </c>
      <c r="M1121" s="182">
        <v>13.47448071150397</v>
      </c>
      <c r="N1121" s="182"/>
      <c r="O1121" s="182"/>
      <c r="P1121" s="184"/>
      <c r="Q1121" s="49"/>
      <c r="R1121" s="49"/>
      <c r="S1121" s="49"/>
      <c r="T1121" s="49"/>
    </row>
    <row r="1122" spans="1:20" s="29" customFormat="1">
      <c r="A1122" s="182">
        <v>1119</v>
      </c>
      <c r="B1122" s="182">
        <v>67.180245733820271</v>
      </c>
      <c r="C1122" s="182">
        <v>67.148708234754636</v>
      </c>
      <c r="D1122" s="191"/>
      <c r="E1122" s="183"/>
      <c r="F1122" s="182">
        <v>1300.6078093972881</v>
      </c>
      <c r="G1122" s="182">
        <v>89.237503886222839</v>
      </c>
      <c r="H1122" s="183"/>
      <c r="I1122" s="183"/>
      <c r="J1122" s="183"/>
      <c r="K1122" s="183"/>
      <c r="L1122" s="182">
        <v>-44.3538818359375</v>
      </c>
      <c r="M1122" s="182">
        <v>37.633950315996159</v>
      </c>
      <c r="N1122" s="182"/>
      <c r="O1122" s="182"/>
      <c r="P1122" s="184"/>
      <c r="Q1122" s="49"/>
      <c r="R1122" s="49"/>
      <c r="S1122" s="49"/>
      <c r="T1122" s="49"/>
    </row>
    <row r="1123" spans="1:20" s="29" customFormat="1">
      <c r="A1123" s="182">
        <v>1120</v>
      </c>
      <c r="B1123" s="182">
        <v>67.388335847061896</v>
      </c>
      <c r="C1123" s="182">
        <v>66.823393379718894</v>
      </c>
      <c r="D1123" s="191"/>
      <c r="E1123" s="183"/>
      <c r="F1123" s="182">
        <v>1304.636428575204</v>
      </c>
      <c r="G1123" s="182">
        <v>89.245991051197052</v>
      </c>
      <c r="H1123" s="183"/>
      <c r="I1123" s="183"/>
      <c r="J1123" s="183"/>
      <c r="K1123" s="183"/>
      <c r="L1123" s="182">
        <v>-3.076282262802124</v>
      </c>
      <c r="M1123" s="182">
        <v>-3.6436492571392161</v>
      </c>
      <c r="N1123" s="182"/>
      <c r="O1123" s="182"/>
      <c r="P1123" s="184"/>
      <c r="Q1123" s="49"/>
      <c r="R1123" s="49"/>
      <c r="S1123" s="49"/>
      <c r="T1123" s="49"/>
    </row>
    <row r="1124" spans="1:20" s="29" customFormat="1">
      <c r="A1124" s="182">
        <v>1121</v>
      </c>
      <c r="B1124" s="182">
        <v>67.616505392419128</v>
      </c>
      <c r="C1124" s="182">
        <v>68.061544453742684</v>
      </c>
      <c r="D1124" s="191"/>
      <c r="E1124" s="183"/>
      <c r="F1124" s="182">
        <v>1309.053785036419</v>
      </c>
      <c r="G1124" s="182">
        <v>89.254478216171265</v>
      </c>
      <c r="H1124" s="183"/>
      <c r="I1124" s="183"/>
      <c r="J1124" s="183"/>
      <c r="K1124" s="183"/>
      <c r="L1124" s="182">
        <v>-6.8712196350097656</v>
      </c>
      <c r="M1124" s="182">
        <v>0.15128811506842599</v>
      </c>
      <c r="N1124" s="182"/>
      <c r="O1124" s="182"/>
      <c r="P1124" s="184"/>
      <c r="Q1124" s="49"/>
      <c r="R1124" s="49"/>
      <c r="S1124" s="49"/>
      <c r="T1124" s="49"/>
    </row>
    <row r="1125" spans="1:20" s="29" customFormat="1">
      <c r="A1125" s="182">
        <v>1122</v>
      </c>
      <c r="B1125" s="182">
        <v>65.901296334268238</v>
      </c>
      <c r="C1125" s="182">
        <v>65.640665667796384</v>
      </c>
      <c r="D1125" s="191"/>
      <c r="E1125" s="183"/>
      <c r="F1125" s="182">
        <v>1275.847382299833</v>
      </c>
      <c r="G1125" s="182">
        <v>89.261179178953171</v>
      </c>
      <c r="H1125" s="183"/>
      <c r="I1125" s="183"/>
      <c r="J1125" s="183"/>
      <c r="K1125" s="183"/>
      <c r="L1125" s="182">
        <v>-20.788492202758789</v>
      </c>
      <c r="M1125" s="182">
        <v>14.06856068281745</v>
      </c>
      <c r="N1125" s="182"/>
      <c r="O1125" s="182"/>
      <c r="P1125" s="184"/>
      <c r="Q1125" s="49"/>
      <c r="R1125" s="49"/>
      <c r="S1125" s="49"/>
      <c r="T1125" s="49"/>
    </row>
    <row r="1126" spans="1:20" s="29" customFormat="1">
      <c r="A1126" s="182">
        <v>1123</v>
      </c>
      <c r="B1126" s="182">
        <v>65.513421364873523</v>
      </c>
      <c r="C1126" s="182">
        <v>65.842104913282952</v>
      </c>
      <c r="D1126" s="191"/>
      <c r="E1126" s="183"/>
      <c r="F1126" s="182">
        <v>1268.33813298474</v>
      </c>
      <c r="G1126" s="182">
        <v>89.275979369878769</v>
      </c>
      <c r="H1126" s="183"/>
      <c r="I1126" s="183"/>
      <c r="J1126" s="183"/>
      <c r="K1126" s="183"/>
      <c r="L1126" s="182">
        <v>-2.1665432453155522</v>
      </c>
      <c r="M1126" s="182">
        <v>-4.5533882746257879</v>
      </c>
      <c r="N1126" s="182"/>
      <c r="O1126" s="182"/>
      <c r="P1126" s="184"/>
      <c r="Q1126" s="49"/>
      <c r="R1126" s="49"/>
      <c r="S1126" s="49"/>
      <c r="T1126" s="49"/>
    </row>
    <row r="1127" spans="1:20" s="29" customFormat="1">
      <c r="A1127" s="182">
        <v>1124</v>
      </c>
      <c r="B1127" s="182">
        <v>64.091886984650131</v>
      </c>
      <c r="C1127" s="182">
        <v>64.456157346784863</v>
      </c>
      <c r="D1127" s="191"/>
      <c r="E1127" s="183"/>
      <c r="F1127" s="182">
        <v>1240.817264371505</v>
      </c>
      <c r="G1127" s="182">
        <v>89.290779560804367</v>
      </c>
      <c r="H1127" s="183"/>
      <c r="I1127" s="183"/>
      <c r="J1127" s="183"/>
      <c r="K1127" s="183"/>
      <c r="L1127" s="182">
        <v>-21.03818511962891</v>
      </c>
      <c r="M1127" s="182">
        <v>14.318253599687569</v>
      </c>
      <c r="N1127" s="182"/>
      <c r="O1127" s="182"/>
      <c r="P1127" s="184"/>
      <c r="Q1127" s="49"/>
      <c r="R1127" s="49"/>
      <c r="S1127" s="49"/>
      <c r="T1127" s="49"/>
    </row>
    <row r="1128" spans="1:20" s="29" customFormat="1">
      <c r="A1128" s="182">
        <v>1125</v>
      </c>
      <c r="B1128" s="182">
        <v>60.494835904605829</v>
      </c>
      <c r="C1128" s="182">
        <v>60.94428916267028</v>
      </c>
      <c r="D1128" s="191"/>
      <c r="E1128" s="183"/>
      <c r="F1128" s="182">
        <v>1394.7310922035349</v>
      </c>
      <c r="G1128" s="182">
        <v>89.295492202043533</v>
      </c>
      <c r="H1128" s="183"/>
      <c r="I1128" s="183"/>
      <c r="J1128" s="183"/>
      <c r="K1128" s="183"/>
      <c r="L1128" s="182">
        <v>-10.5738410949707</v>
      </c>
      <c r="M1128" s="182">
        <v>3.853909575029363</v>
      </c>
      <c r="N1128" s="182"/>
      <c r="O1128" s="182"/>
      <c r="P1128" s="184"/>
      <c r="Q1128" s="49"/>
      <c r="R1128" s="49"/>
      <c r="S1128" s="49"/>
      <c r="T1128" s="49"/>
    </row>
    <row r="1129" spans="1:20" s="29" customFormat="1">
      <c r="A1129" s="182">
        <v>1126</v>
      </c>
      <c r="B1129" s="182">
        <v>56.715779702020882</v>
      </c>
      <c r="C1129" s="182">
        <v>56.199829847461103</v>
      </c>
      <c r="D1129" s="191"/>
      <c r="E1129" s="183"/>
      <c r="F1129" s="182">
        <v>1307.6035365020639</v>
      </c>
      <c r="G1129" s="182">
        <v>89.275728791952133</v>
      </c>
      <c r="H1129" s="183"/>
      <c r="I1129" s="183"/>
      <c r="J1129" s="183"/>
      <c r="K1129" s="183"/>
      <c r="L1129" s="182">
        <v>-10.15704345703125</v>
      </c>
      <c r="M1129" s="182">
        <v>3.4371119370899099</v>
      </c>
      <c r="N1129" s="182"/>
      <c r="O1129" s="182"/>
      <c r="P1129" s="184"/>
      <c r="Q1129" s="49"/>
      <c r="R1129" s="49"/>
      <c r="S1129" s="49"/>
      <c r="T1129" s="49"/>
    </row>
    <row r="1130" spans="1:20" s="29" customFormat="1">
      <c r="A1130" s="182">
        <v>1127</v>
      </c>
      <c r="B1130" s="182">
        <v>51.409425018024287</v>
      </c>
      <c r="C1130" s="182">
        <v>51.478300127074178</v>
      </c>
      <c r="D1130" s="191"/>
      <c r="E1130" s="183"/>
      <c r="F1130" s="182">
        <v>1185.263542461905</v>
      </c>
      <c r="G1130" s="182">
        <v>89.290162682533264</v>
      </c>
      <c r="H1130" s="183"/>
      <c r="I1130" s="183"/>
      <c r="J1130" s="183"/>
      <c r="K1130" s="183"/>
      <c r="L1130" s="182">
        <v>-19.270416259765621</v>
      </c>
      <c r="M1130" s="182">
        <v>12.550484739824279</v>
      </c>
      <c r="N1130" s="182"/>
      <c r="O1130" s="182"/>
      <c r="P1130" s="184"/>
      <c r="Q1130" s="49"/>
      <c r="R1130" s="49"/>
      <c r="S1130" s="49"/>
      <c r="T1130" s="49"/>
    </row>
    <row r="1131" spans="1:20" s="29" customFormat="1">
      <c r="A1131" s="182">
        <v>1128</v>
      </c>
      <c r="B1131" s="182">
        <v>46.458764192241652</v>
      </c>
      <c r="C1131" s="182">
        <v>46.533174247128535</v>
      </c>
      <c r="D1131" s="191"/>
      <c r="E1131" s="183"/>
      <c r="F1131" s="182">
        <v>1320.2935217627769</v>
      </c>
      <c r="G1131" s="182">
        <v>89.291031241416931</v>
      </c>
      <c r="H1131" s="183"/>
      <c r="I1131" s="183"/>
      <c r="J1131" s="183"/>
      <c r="K1131" s="183"/>
      <c r="L1131" s="182">
        <v>0</v>
      </c>
      <c r="M1131" s="182">
        <v>-6.7199315199413396</v>
      </c>
      <c r="N1131" s="182"/>
      <c r="O1131" s="182"/>
      <c r="P1131" s="184"/>
      <c r="Q1131" s="49"/>
      <c r="R1131" s="49"/>
      <c r="S1131" s="49"/>
      <c r="T1131" s="49"/>
    </row>
    <row r="1132" spans="1:20" s="29" customFormat="1">
      <c r="A1132" s="182">
        <v>1129</v>
      </c>
      <c r="B1132" s="182">
        <v>41.960979399038273</v>
      </c>
      <c r="C1132" s="182">
        <v>41.745288435159949</v>
      </c>
      <c r="D1132" s="191"/>
      <c r="E1132" s="183"/>
      <c r="F1132" s="182">
        <v>1192.4727278179121</v>
      </c>
      <c r="G1132" s="182">
        <v>89.283371329307556</v>
      </c>
      <c r="H1132" s="183"/>
      <c r="I1132" s="183"/>
      <c r="J1132" s="183"/>
      <c r="K1132" s="183"/>
      <c r="L1132" s="182">
        <v>0</v>
      </c>
      <c r="M1132" s="182">
        <v>-6.7199315199413396</v>
      </c>
      <c r="N1132" s="182"/>
      <c r="O1132" s="182"/>
      <c r="P1132" s="184"/>
      <c r="Q1132" s="49"/>
      <c r="R1132" s="49"/>
      <c r="S1132" s="49"/>
      <c r="T1132" s="49"/>
    </row>
    <row r="1133" spans="1:20" s="29" customFormat="1">
      <c r="A1133" s="182">
        <v>1130</v>
      </c>
      <c r="B1133" s="182">
        <v>36.995611096754082</v>
      </c>
      <c r="C1133" s="182">
        <v>36.777926588585196</v>
      </c>
      <c r="D1133" s="191"/>
      <c r="E1133" s="183"/>
      <c r="F1133" s="182">
        <v>1426.418862212498</v>
      </c>
      <c r="G1133" s="182">
        <v>89.285542011260986</v>
      </c>
      <c r="H1133" s="183"/>
      <c r="I1133" s="183"/>
      <c r="J1133" s="183"/>
      <c r="K1133" s="183"/>
      <c r="L1133" s="182">
        <v>0</v>
      </c>
      <c r="M1133" s="182">
        <v>-6.7199315199413396</v>
      </c>
      <c r="N1133" s="182"/>
      <c r="O1133" s="182"/>
      <c r="P1133" s="184"/>
      <c r="Q1133" s="49"/>
      <c r="R1133" s="49"/>
      <c r="S1133" s="49"/>
      <c r="T1133" s="49"/>
    </row>
    <row r="1134" spans="1:20" s="29" customFormat="1">
      <c r="A1134" s="182">
        <v>1131</v>
      </c>
      <c r="B1134" s="182">
        <v>34.085221335287613</v>
      </c>
      <c r="C1134" s="182">
        <v>34.054613367899684</v>
      </c>
      <c r="D1134" s="191"/>
      <c r="E1134" s="183"/>
      <c r="F1134" s="182">
        <v>1314.204609519423</v>
      </c>
      <c r="G1134" s="182">
        <v>89.262953579425812</v>
      </c>
      <c r="H1134" s="183"/>
      <c r="I1134" s="183"/>
      <c r="J1134" s="183"/>
      <c r="K1134" s="183"/>
      <c r="L1134" s="182">
        <v>0</v>
      </c>
      <c r="M1134" s="182">
        <v>-6.7199315199413396</v>
      </c>
      <c r="N1134" s="182"/>
      <c r="O1134" s="182"/>
      <c r="P1134" s="184"/>
      <c r="Q1134" s="49"/>
      <c r="R1134" s="49"/>
      <c r="S1134" s="49"/>
      <c r="T1134" s="49"/>
    </row>
    <row r="1135" spans="1:20" s="29" customFormat="1">
      <c r="A1135" s="182">
        <v>1132</v>
      </c>
      <c r="B1135" s="182">
        <v>31.036892960918539</v>
      </c>
      <c r="C1135" s="182">
        <v>30.90348769965976</v>
      </c>
      <c r="D1135" s="191"/>
      <c r="E1135" s="183"/>
      <c r="F1135" s="182">
        <v>1196.6719357099309</v>
      </c>
      <c r="G1135" s="182">
        <v>89.277387470006943</v>
      </c>
      <c r="H1135" s="183"/>
      <c r="I1135" s="183"/>
      <c r="J1135" s="183"/>
      <c r="K1135" s="183"/>
      <c r="L1135" s="182">
        <v>0</v>
      </c>
      <c r="M1135" s="182">
        <v>-6.7199315199413396</v>
      </c>
      <c r="N1135" s="182"/>
      <c r="O1135" s="182"/>
      <c r="P1135" s="184"/>
      <c r="Q1135" s="49"/>
      <c r="R1135" s="49"/>
      <c r="S1135" s="49"/>
      <c r="T1135" s="49"/>
    </row>
    <row r="1136" spans="1:20" s="29" customFormat="1">
      <c r="A1136" s="182">
        <v>1133</v>
      </c>
      <c r="B1136" s="182">
        <v>27.831903840955711</v>
      </c>
      <c r="C1136" s="182">
        <v>27.870763528635944</v>
      </c>
      <c r="D1136" s="191"/>
      <c r="E1136" s="183"/>
      <c r="F1136" s="182">
        <v>1714.773945948097</v>
      </c>
      <c r="G1136" s="182">
        <v>89.292414098978043</v>
      </c>
      <c r="H1136" s="183"/>
      <c r="I1136" s="183"/>
      <c r="J1136" s="183"/>
      <c r="K1136" s="183"/>
      <c r="L1136" s="182">
        <v>0</v>
      </c>
      <c r="M1136" s="182">
        <v>-6.7199315199413396</v>
      </c>
      <c r="N1136" s="182"/>
      <c r="O1136" s="182"/>
      <c r="P1136" s="184"/>
      <c r="Q1136" s="49"/>
      <c r="R1136" s="49"/>
      <c r="S1136" s="49"/>
      <c r="T1136" s="49"/>
    </row>
    <row r="1137" spans="1:20" s="29" customFormat="1">
      <c r="A1137" s="182">
        <v>1134</v>
      </c>
      <c r="B1137" s="182">
        <v>22.86847766273096</v>
      </c>
      <c r="C1137" s="182">
        <v>22.988475047500867</v>
      </c>
      <c r="D1137" s="191"/>
      <c r="E1137" s="183"/>
      <c r="F1137" s="182">
        <v>1408.9682798429981</v>
      </c>
      <c r="G1137" s="182">
        <v>89.266683846712112</v>
      </c>
      <c r="H1137" s="183"/>
      <c r="I1137" s="183"/>
      <c r="J1137" s="183"/>
      <c r="K1137" s="183"/>
      <c r="L1137" s="182">
        <v>0</v>
      </c>
      <c r="M1137" s="182">
        <v>-6.7199315199413396</v>
      </c>
      <c r="N1137" s="182"/>
      <c r="O1137" s="182"/>
      <c r="P1137" s="184"/>
      <c r="Q1137" s="49"/>
      <c r="R1137" s="49"/>
      <c r="S1137" s="49"/>
      <c r="T1137" s="49"/>
    </row>
    <row r="1138" spans="1:20" s="29" customFormat="1">
      <c r="A1138" s="182">
        <v>1135</v>
      </c>
      <c r="B1138" s="182">
        <v>19.140834616207218</v>
      </c>
      <c r="C1138" s="182">
        <v>19.037527914324926</v>
      </c>
      <c r="D1138" s="191"/>
      <c r="E1138" s="183"/>
      <c r="F1138" s="182">
        <v>1179.3014481199259</v>
      </c>
      <c r="G1138" s="182">
        <v>89.264936953783035</v>
      </c>
      <c r="H1138" s="183"/>
      <c r="I1138" s="183"/>
      <c r="J1138" s="183"/>
      <c r="K1138" s="183"/>
      <c r="L1138" s="182">
        <v>0</v>
      </c>
      <c r="M1138" s="182">
        <v>-6.7199315199413396</v>
      </c>
      <c r="N1138" s="182"/>
      <c r="O1138" s="182"/>
      <c r="P1138" s="184"/>
      <c r="Q1138" s="49"/>
      <c r="R1138" s="49"/>
      <c r="S1138" s="49"/>
      <c r="T1138" s="49"/>
    </row>
    <row r="1139" spans="1:20" s="29" customFormat="1">
      <c r="A1139" s="182">
        <v>1136</v>
      </c>
      <c r="B1139" s="182">
        <v>16.669412391777509</v>
      </c>
      <c r="C1139" s="182">
        <v>16.597429088056217</v>
      </c>
      <c r="D1139" s="191"/>
      <c r="E1139" s="183"/>
      <c r="F1139" s="182">
        <v>1027.0326538575339</v>
      </c>
      <c r="G1139" s="182">
        <v>89.278661459684372</v>
      </c>
      <c r="H1139" s="183"/>
      <c r="I1139" s="183"/>
      <c r="J1139" s="183"/>
      <c r="K1139" s="183"/>
      <c r="L1139" s="182">
        <v>0</v>
      </c>
      <c r="M1139" s="182">
        <v>-6.7199315199413396</v>
      </c>
      <c r="N1139" s="182"/>
      <c r="O1139" s="182"/>
      <c r="P1139" s="184"/>
      <c r="Q1139" s="49"/>
      <c r="R1139" s="49"/>
      <c r="S1139" s="49"/>
      <c r="T1139" s="49"/>
    </row>
    <row r="1140" spans="1:20" s="29" customFormat="1">
      <c r="A1140" s="182">
        <v>1137</v>
      </c>
      <c r="B1140" s="182">
        <v>14.878246444446919</v>
      </c>
      <c r="C1140" s="182">
        <v>14.789777551684484</v>
      </c>
      <c r="D1140" s="191"/>
      <c r="E1140" s="183"/>
      <c r="F1140" s="182">
        <v>916.67567946930717</v>
      </c>
      <c r="G1140" s="182">
        <v>89.298656105995178</v>
      </c>
      <c r="H1140" s="183"/>
      <c r="I1140" s="183"/>
      <c r="J1140" s="183"/>
      <c r="K1140" s="183"/>
      <c r="L1140" s="182">
        <v>0</v>
      </c>
      <c r="M1140" s="182">
        <v>-6.7199315199413396</v>
      </c>
      <c r="N1140" s="182"/>
      <c r="O1140" s="182"/>
      <c r="P1140" s="184"/>
      <c r="Q1140" s="49"/>
      <c r="R1140" s="49"/>
      <c r="S1140" s="49"/>
      <c r="T1140" s="49"/>
    </row>
    <row r="1141" spans="1:20" s="29" customFormat="1">
      <c r="A1141" s="182">
        <v>1138</v>
      </c>
      <c r="B1141" s="182">
        <v>13.97969159889464</v>
      </c>
      <c r="C1141" s="182">
        <v>13.937364634436877</v>
      </c>
      <c r="D1141" s="191"/>
      <c r="E1141" s="183"/>
      <c r="F1141" s="182">
        <v>1665.0243711854209</v>
      </c>
      <c r="G1141" s="182">
        <v>89.305794805288315</v>
      </c>
      <c r="H1141" s="183"/>
      <c r="I1141" s="183"/>
      <c r="J1141" s="183"/>
      <c r="K1141" s="183"/>
      <c r="L1141" s="182">
        <v>0</v>
      </c>
      <c r="M1141" s="182">
        <v>-6.7199315199413396</v>
      </c>
      <c r="N1141" s="182"/>
      <c r="O1141" s="182"/>
      <c r="P1141" s="184"/>
      <c r="Q1141" s="49"/>
      <c r="R1141" s="49"/>
      <c r="S1141" s="49"/>
      <c r="T1141" s="49"/>
    </row>
    <row r="1142" spans="1:20" s="29" customFormat="1">
      <c r="A1142" s="182">
        <v>1139</v>
      </c>
      <c r="B1142" s="182">
        <v>13.9378985565763</v>
      </c>
      <c r="C1142" s="182">
        <v>13.860415632652096</v>
      </c>
      <c r="D1142" s="191"/>
      <c r="E1142" s="183"/>
      <c r="F1142" s="182">
        <v>1660.0466909902771</v>
      </c>
      <c r="G1142" s="182">
        <v>89.280064553022385</v>
      </c>
      <c r="H1142" s="183"/>
      <c r="I1142" s="183"/>
      <c r="J1142" s="183"/>
      <c r="K1142" s="183"/>
      <c r="L1142" s="182">
        <v>0</v>
      </c>
      <c r="M1142" s="182">
        <v>-6.7199315199413396</v>
      </c>
      <c r="N1142" s="182"/>
      <c r="O1142" s="182"/>
      <c r="P1142" s="184"/>
      <c r="Q1142" s="49"/>
      <c r="R1142" s="49"/>
      <c r="S1142" s="49"/>
      <c r="T1142" s="49"/>
    </row>
    <row r="1143" spans="1:20" s="29" customFormat="1">
      <c r="A1143" s="182">
        <v>1140</v>
      </c>
      <c r="B1143" s="182">
        <v>14.10288683087493</v>
      </c>
      <c r="C1143" s="182">
        <v>14.125346327255288</v>
      </c>
      <c r="D1143" s="191"/>
      <c r="E1143" s="183"/>
      <c r="F1143" s="182">
        <v>1679.69730314604</v>
      </c>
      <c r="G1143" s="182">
        <v>89.254334300756454</v>
      </c>
      <c r="H1143" s="183"/>
      <c r="I1143" s="183"/>
      <c r="J1143" s="183"/>
      <c r="K1143" s="183"/>
      <c r="L1143" s="182">
        <v>0</v>
      </c>
      <c r="M1143" s="182">
        <v>-6.7199315199413396</v>
      </c>
      <c r="N1143" s="182"/>
      <c r="O1143" s="182"/>
      <c r="P1143" s="184"/>
      <c r="Q1143" s="49"/>
      <c r="R1143" s="49"/>
      <c r="S1143" s="49"/>
      <c r="T1143" s="49"/>
    </row>
    <row r="1144" spans="1:20" s="29" customFormat="1">
      <c r="A1144" s="182">
        <v>1141</v>
      </c>
      <c r="B1144" s="182">
        <v>14.02557333757635</v>
      </c>
      <c r="C1144" s="182">
        <v>13.995426353258447</v>
      </c>
      <c r="D1144" s="191"/>
      <c r="E1144" s="183"/>
      <c r="F1144" s="182">
        <v>1670.4890277235841</v>
      </c>
      <c r="G1144" s="182">
        <v>89.241712719202042</v>
      </c>
      <c r="H1144" s="183"/>
      <c r="I1144" s="183"/>
      <c r="J1144" s="183"/>
      <c r="K1144" s="183"/>
      <c r="L1144" s="182">
        <v>0</v>
      </c>
      <c r="M1144" s="182">
        <v>-6.7199315199413396</v>
      </c>
      <c r="N1144" s="182"/>
      <c r="O1144" s="182"/>
      <c r="P1144" s="184"/>
      <c r="Q1144" s="49"/>
      <c r="R1144" s="49"/>
      <c r="S1144" s="49"/>
      <c r="T1144" s="49"/>
    </row>
    <row r="1145" spans="1:20" s="29" customFormat="1">
      <c r="A1145" s="182">
        <v>1142</v>
      </c>
      <c r="B1145" s="182">
        <v>16.06439362037073</v>
      </c>
      <c r="C1145" s="182">
        <v>15.943791883666108</v>
      </c>
      <c r="D1145" s="191"/>
      <c r="E1145" s="183"/>
      <c r="F1145" s="182">
        <v>989.75609556654331</v>
      </c>
      <c r="G1145" s="182">
        <v>89.229091137647629</v>
      </c>
      <c r="H1145" s="183"/>
      <c r="I1145" s="183"/>
      <c r="J1145" s="183"/>
      <c r="K1145" s="183"/>
      <c r="L1145" s="182">
        <v>0</v>
      </c>
      <c r="M1145" s="182">
        <v>-6.7199315199413396</v>
      </c>
      <c r="N1145" s="182"/>
      <c r="O1145" s="182"/>
      <c r="P1145" s="184"/>
      <c r="Q1145" s="49"/>
      <c r="R1145" s="49"/>
      <c r="S1145" s="49"/>
      <c r="T1145" s="49"/>
    </row>
    <row r="1146" spans="1:20" s="29" customFormat="1">
      <c r="A1146" s="182">
        <v>1143</v>
      </c>
      <c r="B1146" s="182">
        <v>18.23182335764157</v>
      </c>
      <c r="C1146" s="182">
        <v>18.236543803134079</v>
      </c>
      <c r="D1146" s="191"/>
      <c r="E1146" s="183"/>
      <c r="F1146" s="182">
        <v>1123.2953627465331</v>
      </c>
      <c r="G1146" s="182">
        <v>89.24135285615921</v>
      </c>
      <c r="H1146" s="183"/>
      <c r="I1146" s="183"/>
      <c r="J1146" s="183"/>
      <c r="K1146" s="183"/>
      <c r="L1146" s="182">
        <v>0</v>
      </c>
      <c r="M1146" s="182">
        <v>-6.7199315199413396</v>
      </c>
      <c r="N1146" s="182"/>
      <c r="O1146" s="182"/>
      <c r="P1146" s="184"/>
      <c r="Q1146" s="49"/>
      <c r="R1146" s="49"/>
      <c r="S1146" s="49"/>
      <c r="T1146" s="49"/>
    </row>
    <row r="1147" spans="1:20" s="29" customFormat="1">
      <c r="A1147" s="182">
        <v>1144</v>
      </c>
      <c r="B1147" s="182">
        <v>21.266488976856461</v>
      </c>
      <c r="C1147" s="182">
        <v>21.132287002360204</v>
      </c>
      <c r="D1147" s="191"/>
      <c r="E1147" s="183"/>
      <c r="F1147" s="182">
        <v>1310.2671330417841</v>
      </c>
      <c r="G1147" s="182">
        <v>89.247344434261322</v>
      </c>
      <c r="H1147" s="183"/>
      <c r="I1147" s="183"/>
      <c r="J1147" s="183"/>
      <c r="K1147" s="183"/>
      <c r="L1147" s="182">
        <v>0</v>
      </c>
      <c r="M1147" s="182">
        <v>-6.7199315199413396</v>
      </c>
      <c r="N1147" s="182"/>
      <c r="O1147" s="182"/>
      <c r="P1147" s="184"/>
      <c r="Q1147" s="49"/>
      <c r="R1147" s="49"/>
      <c r="S1147" s="49"/>
      <c r="T1147" s="49"/>
    </row>
    <row r="1148" spans="1:20" s="29" customFormat="1">
      <c r="A1148" s="182">
        <v>1145</v>
      </c>
      <c r="B1148" s="182">
        <v>24.27946587928292</v>
      </c>
      <c r="C1148" s="182">
        <v>24.053565502885739</v>
      </c>
      <c r="D1148" s="191"/>
      <c r="E1148" s="183"/>
      <c r="F1148" s="182">
        <v>1495.901819235369</v>
      </c>
      <c r="G1148" s="182">
        <v>89.254045397043228</v>
      </c>
      <c r="H1148" s="183"/>
      <c r="I1148" s="183"/>
      <c r="J1148" s="183"/>
      <c r="K1148" s="183"/>
      <c r="L1148" s="182">
        <v>-13.874629974365231</v>
      </c>
      <c r="M1148" s="182">
        <v>7.1546984544238947</v>
      </c>
      <c r="N1148" s="182"/>
      <c r="O1148" s="182"/>
      <c r="P1148" s="184"/>
      <c r="Q1148" s="49"/>
      <c r="R1148" s="49"/>
      <c r="S1148" s="49"/>
      <c r="T1148" s="49"/>
    </row>
    <row r="1149" spans="1:20" s="29" customFormat="1">
      <c r="A1149" s="182">
        <v>1146</v>
      </c>
      <c r="B1149" s="182">
        <v>23.823930491969389</v>
      </c>
      <c r="C1149" s="182">
        <v>23.973063136299345</v>
      </c>
      <c r="D1149" s="191"/>
      <c r="E1149" s="183"/>
      <c r="F1149" s="182">
        <v>1467.835457148688</v>
      </c>
      <c r="G1149" s="182">
        <v>89.231894284486771</v>
      </c>
      <c r="H1149" s="183"/>
      <c r="I1149" s="183"/>
      <c r="J1149" s="183"/>
      <c r="K1149" s="183"/>
      <c r="L1149" s="182">
        <v>-16.35014533996582</v>
      </c>
      <c r="M1149" s="182">
        <v>9.6302138200244798</v>
      </c>
      <c r="N1149" s="182"/>
      <c r="O1149" s="182"/>
      <c r="P1149" s="184"/>
      <c r="Q1149" s="49"/>
      <c r="R1149" s="49"/>
      <c r="S1149" s="49"/>
      <c r="T1149" s="49"/>
    </row>
    <row r="1150" spans="1:20" s="29" customFormat="1">
      <c r="A1150" s="182">
        <v>1147</v>
      </c>
      <c r="B1150" s="182">
        <v>22.887180991535981</v>
      </c>
      <c r="C1150" s="182">
        <v>23.012965583676195</v>
      </c>
      <c r="D1150" s="191"/>
      <c r="E1150" s="183"/>
      <c r="F1150" s="182">
        <v>1410.1206257666049</v>
      </c>
      <c r="G1150" s="182">
        <v>89.214872747659683</v>
      </c>
      <c r="H1150" s="183"/>
      <c r="I1150" s="183"/>
      <c r="J1150" s="183"/>
      <c r="K1150" s="183"/>
      <c r="L1150" s="182">
        <v>-22.30924224853516</v>
      </c>
      <c r="M1150" s="182">
        <v>15.589310728593819</v>
      </c>
      <c r="N1150" s="182"/>
      <c r="O1150" s="182"/>
      <c r="P1150" s="184"/>
      <c r="Q1150" s="49"/>
      <c r="R1150" s="49"/>
      <c r="S1150" s="49"/>
      <c r="T1150" s="49"/>
    </row>
    <row r="1151" spans="1:20" s="29" customFormat="1">
      <c r="A1151" s="182">
        <v>1148</v>
      </c>
      <c r="B1151" s="182">
        <v>18.10713081385726</v>
      </c>
      <c r="C1151" s="182">
        <v>18.146570747056792</v>
      </c>
      <c r="D1151" s="191"/>
      <c r="E1151" s="183"/>
      <c r="F1151" s="182">
        <v>1115.613086798096</v>
      </c>
      <c r="G1151" s="182">
        <v>89.204185038805008</v>
      </c>
      <c r="H1151" s="183"/>
      <c r="I1151" s="183"/>
      <c r="J1151" s="183"/>
      <c r="K1151" s="183"/>
      <c r="L1151" s="182">
        <v>-25.978525161743161</v>
      </c>
      <c r="M1151" s="182">
        <v>19.25859364180182</v>
      </c>
      <c r="N1151" s="182"/>
      <c r="O1151" s="182"/>
      <c r="P1151" s="184"/>
      <c r="Q1151" s="49"/>
      <c r="R1151" s="49"/>
      <c r="S1151" s="49"/>
      <c r="T1151" s="49"/>
    </row>
    <row r="1152" spans="1:20" s="29" customFormat="1">
      <c r="A1152" s="182">
        <v>1149</v>
      </c>
      <c r="B1152" s="182">
        <v>14.023567902639471</v>
      </c>
      <c r="C1152" s="182">
        <v>13.902604015354898</v>
      </c>
      <c r="D1152" s="191"/>
      <c r="E1152" s="183"/>
      <c r="F1152" s="182">
        <v>864.01738832158946</v>
      </c>
      <c r="G1152" s="182">
        <v>89.208968669176102</v>
      </c>
      <c r="H1152" s="183"/>
      <c r="I1152" s="183"/>
      <c r="J1152" s="183"/>
      <c r="K1152" s="183"/>
      <c r="L1152" s="182">
        <v>-14.64181518554688</v>
      </c>
      <c r="M1152" s="182">
        <v>7.9218836656055354</v>
      </c>
      <c r="N1152" s="182"/>
      <c r="O1152" s="182"/>
      <c r="P1152" s="184"/>
      <c r="Q1152" s="49"/>
      <c r="R1152" s="49"/>
      <c r="S1152" s="49"/>
      <c r="T1152" s="49"/>
    </row>
    <row r="1153" spans="1:20" s="29" customFormat="1">
      <c r="A1153" s="182">
        <v>1150</v>
      </c>
      <c r="B1153" s="182">
        <v>12.05149124767042</v>
      </c>
      <c r="C1153" s="182">
        <v>12.025334371751102</v>
      </c>
      <c r="D1153" s="191"/>
      <c r="E1153" s="183"/>
      <c r="F1153" s="182">
        <v>1435.3697643863361</v>
      </c>
      <c r="G1153" s="182">
        <v>89.217259407043457</v>
      </c>
      <c r="H1153" s="183"/>
      <c r="I1153" s="183"/>
      <c r="J1153" s="183"/>
      <c r="K1153" s="183"/>
      <c r="L1153" s="182">
        <v>-17.507383346557621</v>
      </c>
      <c r="M1153" s="182">
        <v>10.78745182661628</v>
      </c>
      <c r="N1153" s="182"/>
      <c r="O1153" s="182"/>
      <c r="P1153" s="184"/>
      <c r="Q1153" s="49"/>
      <c r="R1153" s="49"/>
      <c r="S1153" s="49"/>
      <c r="T1153" s="49"/>
    </row>
    <row r="1154" spans="1:20" s="29" customFormat="1">
      <c r="A1154" s="182">
        <v>1151</v>
      </c>
      <c r="B1154" s="182">
        <v>10.89308195797442</v>
      </c>
      <c r="C1154" s="182">
        <v>10.904845432267644</v>
      </c>
      <c r="D1154" s="191"/>
      <c r="E1154" s="183"/>
      <c r="F1154" s="182">
        <v>1297.3996464114921</v>
      </c>
      <c r="G1154" s="182">
        <v>89.199029922485352</v>
      </c>
      <c r="H1154" s="183"/>
      <c r="I1154" s="183"/>
      <c r="J1154" s="183"/>
      <c r="K1154" s="183"/>
      <c r="L1154" s="182">
        <v>-4.2339644432067871</v>
      </c>
      <c r="M1154" s="182">
        <v>-2.485967076734553</v>
      </c>
      <c r="N1154" s="182"/>
      <c r="O1154" s="182"/>
      <c r="P1154" s="184"/>
      <c r="Q1154" s="49"/>
      <c r="R1154" s="49"/>
      <c r="S1154" s="49"/>
      <c r="T1154" s="49"/>
    </row>
    <row r="1155" spans="1:20" s="29" customFormat="1">
      <c r="A1155" s="182">
        <v>1152</v>
      </c>
      <c r="B1155" s="182">
        <v>10.87047211937745</v>
      </c>
      <c r="C1155" s="182">
        <v>10.970067090812183</v>
      </c>
      <c r="D1155" s="191"/>
      <c r="E1155" s="183"/>
      <c r="F1155" s="182">
        <v>1294.706744924631</v>
      </c>
      <c r="G1155" s="182">
        <v>89.208182573318481</v>
      </c>
      <c r="H1155" s="183"/>
      <c r="I1155" s="183"/>
      <c r="J1155" s="183"/>
      <c r="K1155" s="183"/>
      <c r="L1155" s="182">
        <v>-2.2384033203125</v>
      </c>
      <c r="M1155" s="182">
        <v>-4.4815281996288396</v>
      </c>
      <c r="N1155" s="182"/>
      <c r="O1155" s="182"/>
      <c r="P1155" s="184"/>
      <c r="Q1155" s="49"/>
      <c r="R1155" s="49"/>
      <c r="S1155" s="49"/>
      <c r="T1155" s="49"/>
    </row>
    <row r="1156" spans="1:20" s="29" customFormat="1">
      <c r="A1156" s="182">
        <v>1153</v>
      </c>
      <c r="B1156" s="182">
        <v>12.055519426360149</v>
      </c>
      <c r="C1156" s="182">
        <v>12.020091153128185</v>
      </c>
      <c r="D1156" s="191"/>
      <c r="E1156" s="183"/>
      <c r="F1156" s="182">
        <v>1435.84942047348</v>
      </c>
      <c r="G1156" s="182">
        <v>89.214041888713837</v>
      </c>
      <c r="H1156" s="183"/>
      <c r="I1156" s="183"/>
      <c r="J1156" s="183"/>
      <c r="K1156" s="183"/>
      <c r="L1156" s="182">
        <v>-4.0794425010681152</v>
      </c>
      <c r="M1156" s="182">
        <v>-2.640489018873224</v>
      </c>
      <c r="N1156" s="182"/>
      <c r="O1156" s="182"/>
      <c r="P1156" s="184"/>
      <c r="Q1156" s="49"/>
      <c r="R1156" s="49"/>
      <c r="S1156" s="49"/>
      <c r="T1156" s="49"/>
    </row>
    <row r="1157" spans="1:20" s="29" customFormat="1">
      <c r="A1157" s="182">
        <v>1154</v>
      </c>
      <c r="B1157" s="182">
        <v>15.996314843010429</v>
      </c>
      <c r="C1157" s="182">
        <v>15.899714489427604</v>
      </c>
      <c r="D1157" s="191"/>
      <c r="E1157" s="183"/>
      <c r="F1157" s="182">
        <v>985.56192023713504</v>
      </c>
      <c r="G1157" s="182">
        <v>89.195812404155731</v>
      </c>
      <c r="H1157" s="183"/>
      <c r="I1157" s="183"/>
      <c r="J1157" s="183"/>
      <c r="K1157" s="183"/>
      <c r="L1157" s="182">
        <v>-3.4264154434204102</v>
      </c>
      <c r="M1157" s="182">
        <v>-3.293516076520929</v>
      </c>
      <c r="N1157" s="182"/>
      <c r="O1157" s="182"/>
      <c r="P1157" s="184"/>
      <c r="Q1157" s="49"/>
      <c r="R1157" s="49"/>
      <c r="S1157" s="49"/>
      <c r="T1157" s="49"/>
    </row>
    <row r="1158" spans="1:20" s="29" customFormat="1">
      <c r="A1158" s="182">
        <v>1155</v>
      </c>
      <c r="B1158" s="182">
        <v>20.953176325271489</v>
      </c>
      <c r="C1158" s="182">
        <v>20.877753010139514</v>
      </c>
      <c r="D1158" s="191"/>
      <c r="E1158" s="183"/>
      <c r="F1158" s="182">
        <v>1290.9631235478121</v>
      </c>
      <c r="G1158" s="182">
        <v>89.208792924880981</v>
      </c>
      <c r="H1158" s="183"/>
      <c r="I1158" s="183"/>
      <c r="J1158" s="183"/>
      <c r="K1158" s="183"/>
      <c r="L1158" s="182">
        <v>-3.4264154434204102</v>
      </c>
      <c r="M1158" s="182">
        <v>-3.293516076520929</v>
      </c>
      <c r="N1158" s="182"/>
      <c r="O1158" s="182"/>
      <c r="P1158" s="184"/>
      <c r="Q1158" s="49"/>
      <c r="R1158" s="49"/>
      <c r="S1158" s="49"/>
      <c r="T1158" s="49"/>
    </row>
    <row r="1159" spans="1:20" s="29" customFormat="1">
      <c r="A1159" s="182">
        <v>1156</v>
      </c>
      <c r="B1159" s="182">
        <v>25.993751155310601</v>
      </c>
      <c r="C1159" s="182">
        <v>25.899757498998458</v>
      </c>
      <c r="D1159" s="191"/>
      <c r="E1159" s="183"/>
      <c r="F1159" s="182">
        <v>1601.522057659738</v>
      </c>
      <c r="G1159" s="182">
        <v>89.214652240276337</v>
      </c>
      <c r="H1159" s="183"/>
      <c r="I1159" s="183"/>
      <c r="J1159" s="183"/>
      <c r="K1159" s="183"/>
      <c r="L1159" s="182">
        <v>-12.15694046020508</v>
      </c>
      <c r="M1159" s="182">
        <v>5.4370089402637376</v>
      </c>
      <c r="N1159" s="182"/>
      <c r="O1159" s="182"/>
      <c r="P1159" s="184"/>
      <c r="Q1159" s="49"/>
      <c r="R1159" s="49"/>
      <c r="S1159" s="49"/>
      <c r="T1159" s="49"/>
    </row>
    <row r="1160" spans="1:20" s="29" customFormat="1">
      <c r="A1160" s="182">
        <v>1157</v>
      </c>
      <c r="B1160" s="182">
        <v>31.38825973117666</v>
      </c>
      <c r="C1160" s="182">
        <v>31.667383122947975</v>
      </c>
      <c r="D1160" s="191"/>
      <c r="E1160" s="183"/>
      <c r="F1160" s="182">
        <v>1933.887490148637</v>
      </c>
      <c r="G1160" s="182">
        <v>89.200822710990906</v>
      </c>
      <c r="H1160" s="183"/>
      <c r="I1160" s="183"/>
      <c r="J1160" s="183"/>
      <c r="K1160" s="183"/>
      <c r="L1160" s="182">
        <v>-5.5848312377929688</v>
      </c>
      <c r="M1160" s="182">
        <v>-1.1351002821483711</v>
      </c>
      <c r="N1160" s="182"/>
      <c r="O1160" s="182"/>
      <c r="P1160" s="184"/>
      <c r="Q1160" s="49"/>
      <c r="R1160" s="49"/>
      <c r="S1160" s="49"/>
      <c r="T1160" s="49"/>
    </row>
    <row r="1161" spans="1:20" s="29" customFormat="1">
      <c r="A1161" s="182">
        <v>1158</v>
      </c>
      <c r="B1161" s="182">
        <v>34.154628027754079</v>
      </c>
      <c r="C1161" s="182">
        <v>33.974357531423465</v>
      </c>
      <c r="D1161" s="191"/>
      <c r="E1161" s="183"/>
      <c r="F1161" s="182">
        <v>1316.8806868945651</v>
      </c>
      <c r="G1161" s="182">
        <v>89.185906529426575</v>
      </c>
      <c r="H1161" s="183"/>
      <c r="I1161" s="183"/>
      <c r="J1161" s="183"/>
      <c r="K1161" s="183"/>
      <c r="L1161" s="182">
        <v>-3.2933816909790039</v>
      </c>
      <c r="M1161" s="182">
        <v>-3.4265498289623362</v>
      </c>
      <c r="N1161" s="182"/>
      <c r="O1161" s="182"/>
      <c r="P1161" s="184"/>
      <c r="Q1161" s="49"/>
      <c r="R1161" s="49"/>
      <c r="S1161" s="49"/>
      <c r="T1161" s="49"/>
    </row>
    <row r="1162" spans="1:20" s="29" customFormat="1">
      <c r="A1162" s="182">
        <v>1159</v>
      </c>
      <c r="B1162" s="182">
        <v>36.662518479763641</v>
      </c>
      <c r="C1162" s="182">
        <v>36.550411893643428</v>
      </c>
      <c r="D1162" s="191"/>
      <c r="E1162" s="183"/>
      <c r="F1162" s="182">
        <v>1413.5756872916429</v>
      </c>
      <c r="G1162" s="182">
        <v>89.194692879915237</v>
      </c>
      <c r="H1162" s="183"/>
      <c r="I1162" s="183"/>
      <c r="J1162" s="183"/>
      <c r="K1162" s="183"/>
      <c r="L1162" s="182">
        <v>-5.5848312377929688</v>
      </c>
      <c r="M1162" s="182">
        <v>-1.1351002821483711</v>
      </c>
      <c r="N1162" s="182"/>
      <c r="O1162" s="182"/>
      <c r="P1162" s="184"/>
      <c r="Q1162" s="49"/>
      <c r="R1162" s="49"/>
      <c r="S1162" s="49"/>
      <c r="T1162" s="49"/>
    </row>
    <row r="1163" spans="1:20" s="29" customFormat="1">
      <c r="A1163" s="182">
        <v>1160</v>
      </c>
      <c r="B1163" s="182">
        <v>41.043139640965713</v>
      </c>
      <c r="C1163" s="182">
        <v>40.738675606987357</v>
      </c>
      <c r="D1163" s="191"/>
      <c r="E1163" s="183"/>
      <c r="F1163" s="182">
        <v>1582.4774063604109</v>
      </c>
      <c r="G1163" s="182">
        <v>89.187298506498337</v>
      </c>
      <c r="H1163" s="183"/>
      <c r="I1163" s="183"/>
      <c r="J1163" s="183"/>
      <c r="K1163" s="183"/>
      <c r="L1163" s="182">
        <v>-5.5363521575927734</v>
      </c>
      <c r="M1163" s="182">
        <v>-1.183579362348566</v>
      </c>
      <c r="N1163" s="182"/>
      <c r="O1163" s="182"/>
      <c r="P1163" s="184"/>
      <c r="Q1163" s="49"/>
      <c r="R1163" s="49"/>
      <c r="S1163" s="49"/>
      <c r="T1163" s="49"/>
    </row>
    <row r="1164" spans="1:20" s="29" customFormat="1">
      <c r="A1164" s="182">
        <v>1161</v>
      </c>
      <c r="B1164" s="182">
        <v>43.158816635012748</v>
      </c>
      <c r="C1164" s="182">
        <v>42.747659492016581</v>
      </c>
      <c r="D1164" s="191"/>
      <c r="E1164" s="183"/>
      <c r="F1164" s="182">
        <v>1664.049981472428</v>
      </c>
      <c r="G1164" s="182">
        <v>89.176762312650681</v>
      </c>
      <c r="H1164" s="183"/>
      <c r="I1164" s="183"/>
      <c r="J1164" s="183"/>
      <c r="K1164" s="183"/>
      <c r="L1164" s="182">
        <v>-5.4081878662109384</v>
      </c>
      <c r="M1164" s="182">
        <v>-1.3117436537304019</v>
      </c>
      <c r="N1164" s="182"/>
      <c r="O1164" s="182"/>
      <c r="P1164" s="184"/>
      <c r="Q1164" s="49"/>
      <c r="R1164" s="49"/>
      <c r="S1164" s="49"/>
      <c r="T1164" s="49"/>
    </row>
    <row r="1165" spans="1:20" s="29" customFormat="1">
      <c r="A1165" s="182">
        <v>1162</v>
      </c>
      <c r="B1165" s="182">
        <v>46.545946847445563</v>
      </c>
      <c r="C1165" s="182">
        <v>46.772860707357587</v>
      </c>
      <c r="D1165" s="191"/>
      <c r="E1165" s="183"/>
      <c r="F1165" s="182">
        <v>1322.771019265019</v>
      </c>
      <c r="G1165" s="182">
        <v>89.166226118803024</v>
      </c>
      <c r="H1165" s="183"/>
      <c r="I1165" s="183"/>
      <c r="J1165" s="183"/>
      <c r="K1165" s="183"/>
      <c r="L1165" s="182">
        <v>-63.004398345947273</v>
      </c>
      <c r="M1165" s="182">
        <v>56.284466826005932</v>
      </c>
      <c r="N1165" s="182"/>
      <c r="O1165" s="182"/>
      <c r="P1165" s="184"/>
      <c r="Q1165" s="49"/>
      <c r="R1165" s="49"/>
      <c r="S1165" s="49"/>
      <c r="T1165" s="49"/>
    </row>
    <row r="1166" spans="1:20" s="29" customFormat="1">
      <c r="A1166" s="182">
        <v>1163</v>
      </c>
      <c r="B1166" s="182">
        <v>48.967894897398722</v>
      </c>
      <c r="C1166" s="182">
        <v>48.631175496234796</v>
      </c>
      <c r="D1166" s="191"/>
      <c r="E1166" s="183"/>
      <c r="F1166" s="182">
        <v>1391.599529851303</v>
      </c>
      <c r="G1166" s="182">
        <v>89.177416384220123</v>
      </c>
      <c r="H1166" s="183"/>
      <c r="I1166" s="183"/>
      <c r="J1166" s="183"/>
      <c r="K1166" s="183"/>
      <c r="L1166" s="182">
        <v>-6.7936615943908691</v>
      </c>
      <c r="M1166" s="182">
        <v>7.3730074449529504E-2</v>
      </c>
      <c r="N1166" s="182"/>
      <c r="O1166" s="182"/>
      <c r="P1166" s="184"/>
      <c r="Q1166" s="49"/>
      <c r="R1166" s="49"/>
      <c r="S1166" s="49"/>
      <c r="T1166" s="49"/>
    </row>
    <row r="1167" spans="1:20" s="29" customFormat="1">
      <c r="A1167" s="182">
        <v>1164</v>
      </c>
      <c r="B1167" s="182">
        <v>52.809883888940782</v>
      </c>
      <c r="C1167" s="182">
        <v>52.938781174048607</v>
      </c>
      <c r="D1167" s="191"/>
      <c r="E1167" s="183"/>
      <c r="F1167" s="182">
        <v>1500.7835183712559</v>
      </c>
      <c r="G1167" s="182">
        <v>89.174099206924438</v>
      </c>
      <c r="H1167" s="183"/>
      <c r="I1167" s="183"/>
      <c r="J1167" s="183"/>
      <c r="K1167" s="183"/>
      <c r="L1167" s="182">
        <v>-5.6607985496520996</v>
      </c>
      <c r="M1167" s="182">
        <v>-1.05913297028924</v>
      </c>
      <c r="N1167" s="182"/>
      <c r="O1167" s="182"/>
      <c r="P1167" s="184"/>
      <c r="Q1167" s="49"/>
      <c r="R1167" s="49"/>
      <c r="S1167" s="49"/>
      <c r="T1167" s="49"/>
    </row>
    <row r="1168" spans="1:20" s="29" customFormat="1">
      <c r="A1168" s="182">
        <v>1165</v>
      </c>
      <c r="B1168" s="182">
        <v>53.715028412708449</v>
      </c>
      <c r="C1168" s="182">
        <v>54.120994581457957</v>
      </c>
      <c r="D1168" s="191"/>
      <c r="E1168" s="183"/>
      <c r="F1168" s="182">
        <v>1526.5064679969601</v>
      </c>
      <c r="G1168" s="182">
        <v>89.154899775981903</v>
      </c>
      <c r="H1168" s="183"/>
      <c r="I1168" s="183"/>
      <c r="J1168" s="183"/>
      <c r="K1168" s="183"/>
      <c r="L1168" s="182">
        <v>-0.39253759384155268</v>
      </c>
      <c r="M1168" s="182">
        <v>-6.3273939260997869</v>
      </c>
      <c r="N1168" s="182"/>
      <c r="O1168" s="182"/>
      <c r="P1168" s="184"/>
      <c r="Q1168" s="49"/>
      <c r="R1168" s="49"/>
      <c r="S1168" s="49"/>
      <c r="T1168" s="49"/>
    </row>
    <row r="1169" spans="1:20" s="29" customFormat="1">
      <c r="A1169" s="182">
        <v>1166</v>
      </c>
      <c r="B1169" s="182">
        <v>55.332569737325407</v>
      </c>
      <c r="C1169" s="182">
        <v>55.31376133723365</v>
      </c>
      <c r="D1169" s="191"/>
      <c r="E1169" s="183"/>
      <c r="F1169" s="182">
        <v>1572.474744794818</v>
      </c>
      <c r="G1169" s="182">
        <v>89.138104200363159</v>
      </c>
      <c r="H1169" s="183"/>
      <c r="I1169" s="183"/>
      <c r="J1169" s="183"/>
      <c r="K1169" s="183"/>
      <c r="L1169" s="182">
        <v>-6.1503415107727051</v>
      </c>
      <c r="M1169" s="182">
        <v>-0.56959000916863456</v>
      </c>
      <c r="N1169" s="182"/>
      <c r="O1169" s="182"/>
      <c r="P1169" s="184"/>
      <c r="Q1169" s="49"/>
      <c r="R1169" s="49"/>
      <c r="S1169" s="49"/>
      <c r="T1169" s="49"/>
    </row>
    <row r="1170" spans="1:20" s="29" customFormat="1">
      <c r="A1170" s="182">
        <v>1167</v>
      </c>
      <c r="B1170" s="182">
        <v>57.610631709155449</v>
      </c>
      <c r="C1170" s="182">
        <v>57.253262383392773</v>
      </c>
      <c r="D1170" s="191"/>
      <c r="E1170" s="183"/>
      <c r="F1170" s="182">
        <v>1328.234684576247</v>
      </c>
      <c r="G1170" s="182">
        <v>89.134778738021851</v>
      </c>
      <c r="H1170" s="183"/>
      <c r="I1170" s="183"/>
      <c r="J1170" s="183"/>
      <c r="K1170" s="183"/>
      <c r="L1170" s="182">
        <v>-5.967400074005127</v>
      </c>
      <c r="M1170" s="182">
        <v>-0.75253144593621268</v>
      </c>
      <c r="N1170" s="182"/>
      <c r="O1170" s="182"/>
      <c r="P1170" s="184"/>
      <c r="Q1170" s="49"/>
      <c r="R1170" s="49"/>
      <c r="S1170" s="49"/>
      <c r="T1170" s="49"/>
    </row>
    <row r="1171" spans="1:20" s="29" customFormat="1">
      <c r="A1171" s="182">
        <v>1168</v>
      </c>
      <c r="B1171" s="182">
        <v>60.163165018813338</v>
      </c>
      <c r="C1171" s="182">
        <v>60.509008898618553</v>
      </c>
      <c r="D1171" s="191"/>
      <c r="E1171" s="183"/>
      <c r="F1171" s="182">
        <v>1387.08429574767</v>
      </c>
      <c r="G1171" s="182">
        <v>89.149923264980316</v>
      </c>
      <c r="H1171" s="183"/>
      <c r="I1171" s="183"/>
      <c r="J1171" s="183"/>
      <c r="K1171" s="183"/>
      <c r="L1171" s="182">
        <v>-18.512958526611332</v>
      </c>
      <c r="M1171" s="182">
        <v>11.793027006669989</v>
      </c>
      <c r="N1171" s="182"/>
      <c r="O1171" s="182"/>
      <c r="P1171" s="184"/>
      <c r="Q1171" s="49"/>
      <c r="R1171" s="49"/>
      <c r="S1171" s="49"/>
      <c r="T1171" s="49"/>
    </row>
    <row r="1172" spans="1:20" s="29" customFormat="1">
      <c r="A1172" s="182">
        <v>1169</v>
      </c>
      <c r="B1172" s="182">
        <v>62.445217432277261</v>
      </c>
      <c r="C1172" s="182">
        <v>62.543076541618611</v>
      </c>
      <c r="D1172" s="191"/>
      <c r="E1172" s="183"/>
      <c r="F1172" s="182">
        <v>1208.937784683405</v>
      </c>
      <c r="G1172" s="182">
        <v>89.150483399629593</v>
      </c>
      <c r="H1172" s="183"/>
      <c r="I1172" s="183"/>
      <c r="J1172" s="183"/>
      <c r="K1172" s="183"/>
      <c r="L1172" s="182">
        <v>-0.54099929332733154</v>
      </c>
      <c r="M1172" s="182">
        <v>-6.1789322266140081</v>
      </c>
      <c r="N1172" s="182"/>
      <c r="O1172" s="182"/>
      <c r="P1172" s="184"/>
      <c r="Q1172" s="49"/>
      <c r="R1172" s="49"/>
      <c r="S1172" s="49"/>
      <c r="T1172" s="49"/>
    </row>
    <row r="1173" spans="1:20" s="29" customFormat="1">
      <c r="A1173" s="182">
        <v>1170</v>
      </c>
      <c r="B1173" s="182">
        <v>61.682580624610559</v>
      </c>
      <c r="C1173" s="182">
        <v>61.976112394880239</v>
      </c>
      <c r="D1173" s="191"/>
      <c r="E1173" s="183"/>
      <c r="F1173" s="182">
        <v>1194.173155930554</v>
      </c>
      <c r="G1173" s="182">
        <v>89.159739017486572</v>
      </c>
      <c r="H1173" s="183"/>
      <c r="I1173" s="183"/>
      <c r="J1173" s="183"/>
      <c r="K1173" s="183"/>
      <c r="L1173" s="182">
        <v>-1.0715476274490361</v>
      </c>
      <c r="M1173" s="182">
        <v>-5.648383892492304</v>
      </c>
      <c r="N1173" s="182"/>
      <c r="O1173" s="182"/>
      <c r="P1173" s="184"/>
      <c r="Q1173" s="49"/>
      <c r="R1173" s="49"/>
      <c r="S1173" s="49"/>
      <c r="T1173" s="49"/>
    </row>
    <row r="1174" spans="1:20" s="29" customFormat="1">
      <c r="A1174" s="182">
        <v>1171</v>
      </c>
      <c r="B1174" s="182">
        <v>63.84432082136049</v>
      </c>
      <c r="C1174" s="182">
        <v>63.444650963393435</v>
      </c>
      <c r="D1174" s="191"/>
      <c r="E1174" s="183"/>
      <c r="F1174" s="182">
        <v>1471.954721070487</v>
      </c>
      <c r="G1174" s="182">
        <v>89.168543994426727</v>
      </c>
      <c r="H1174" s="183"/>
      <c r="I1174" s="183"/>
      <c r="J1174" s="183"/>
      <c r="K1174" s="183"/>
      <c r="L1174" s="182">
        <v>-5.7598638534545898</v>
      </c>
      <c r="M1174" s="182">
        <v>-0.96006766648674979</v>
      </c>
      <c r="N1174" s="182"/>
      <c r="O1174" s="182"/>
      <c r="P1174" s="184"/>
      <c r="Q1174" s="49"/>
      <c r="R1174" s="49"/>
      <c r="S1174" s="49"/>
      <c r="T1174" s="49"/>
    </row>
    <row r="1175" spans="1:20" s="29" customFormat="1">
      <c r="A1175" s="182">
        <v>1172</v>
      </c>
      <c r="B1175" s="182">
        <v>65.941723430223789</v>
      </c>
      <c r="C1175" s="182">
        <v>65.29632465335564</v>
      </c>
      <c r="D1175" s="191"/>
      <c r="E1175" s="183"/>
      <c r="F1175" s="182">
        <v>1276.6300498256321</v>
      </c>
      <c r="G1175" s="182">
        <v>89.153197169303894</v>
      </c>
      <c r="H1175" s="183"/>
      <c r="I1175" s="183"/>
      <c r="J1175" s="183"/>
      <c r="K1175" s="183"/>
      <c r="L1175" s="182">
        <v>-1.6979982852935791</v>
      </c>
      <c r="M1175" s="182">
        <v>-5.0219332346477614</v>
      </c>
      <c r="N1175" s="182"/>
      <c r="O1175" s="182"/>
      <c r="P1175" s="184"/>
      <c r="Q1175" s="49"/>
      <c r="R1175" s="49"/>
      <c r="S1175" s="49"/>
      <c r="T1175" s="49"/>
    </row>
    <row r="1176" spans="1:20" s="29" customFormat="1">
      <c r="A1176" s="182">
        <v>1173</v>
      </c>
      <c r="B1176" s="182">
        <v>65.464311674782564</v>
      </c>
      <c r="C1176" s="182">
        <v>65.500978281764063</v>
      </c>
      <c r="D1176" s="191"/>
      <c r="E1176" s="183"/>
      <c r="F1176" s="182">
        <v>1267.3873706623981</v>
      </c>
      <c r="G1176" s="182">
        <v>89.16475373506546</v>
      </c>
      <c r="H1176" s="183"/>
      <c r="I1176" s="183"/>
      <c r="J1176" s="183"/>
      <c r="K1176" s="183"/>
      <c r="L1176" s="182">
        <v>-1.126718997955322</v>
      </c>
      <c r="M1176" s="182">
        <v>-5.5932125219860174</v>
      </c>
      <c r="N1176" s="182"/>
      <c r="O1176" s="182"/>
      <c r="P1176" s="184"/>
      <c r="Q1176" s="49"/>
      <c r="R1176" s="49"/>
      <c r="S1176" s="49"/>
      <c r="T1176" s="49"/>
    </row>
    <row r="1177" spans="1:20" s="29" customFormat="1">
      <c r="A1177" s="182">
        <v>1174</v>
      </c>
      <c r="B1177" s="182">
        <v>67.690194062920412</v>
      </c>
      <c r="C1177" s="182">
        <v>68.139161322982062</v>
      </c>
      <c r="D1177" s="191"/>
      <c r="E1177" s="183"/>
      <c r="F1177" s="182">
        <v>1310.480395779967</v>
      </c>
      <c r="G1177" s="182">
        <v>89.176310300827026</v>
      </c>
      <c r="H1177" s="183"/>
      <c r="I1177" s="183"/>
      <c r="J1177" s="183"/>
      <c r="K1177" s="183"/>
      <c r="L1177" s="182">
        <v>-6.0751304626464844</v>
      </c>
      <c r="M1177" s="182">
        <v>-0.64480105729485526</v>
      </c>
      <c r="N1177" s="182"/>
      <c r="O1177" s="182"/>
      <c r="P1177" s="184"/>
      <c r="Q1177" s="49"/>
      <c r="R1177" s="49"/>
      <c r="S1177" s="49"/>
      <c r="T1177" s="49"/>
    </row>
    <row r="1178" spans="1:20" s="29" customFormat="1">
      <c r="A1178" s="182">
        <v>1175</v>
      </c>
      <c r="B1178" s="182">
        <v>68.367160347951966</v>
      </c>
      <c r="C1178" s="182">
        <v>68.906891082832516</v>
      </c>
      <c r="D1178" s="191"/>
      <c r="E1178" s="183"/>
      <c r="F1178" s="182">
        <v>1323.5864454437219</v>
      </c>
      <c r="G1178" s="182">
        <v>89.185096651315689</v>
      </c>
      <c r="H1178" s="183"/>
      <c r="I1178" s="183"/>
      <c r="J1178" s="183"/>
      <c r="K1178" s="183"/>
      <c r="L1178" s="182">
        <v>-1.126718997955322</v>
      </c>
      <c r="M1178" s="182">
        <v>-5.5932125219860174</v>
      </c>
      <c r="N1178" s="182"/>
      <c r="O1178" s="182"/>
      <c r="P1178" s="184"/>
      <c r="Q1178" s="49"/>
      <c r="R1178" s="49"/>
      <c r="S1178" s="49"/>
      <c r="T1178" s="49"/>
    </row>
    <row r="1179" spans="1:20" s="29" customFormat="1">
      <c r="A1179" s="182">
        <v>1176</v>
      </c>
      <c r="B1179" s="182">
        <v>70.062413929636662</v>
      </c>
      <c r="C1179" s="182">
        <v>70.268292547986135</v>
      </c>
      <c r="D1179" s="191"/>
      <c r="E1179" s="183"/>
      <c r="F1179" s="182">
        <v>1356.4065106751571</v>
      </c>
      <c r="G1179" s="182">
        <v>89.193883001804352</v>
      </c>
      <c r="H1179" s="183"/>
      <c r="I1179" s="183"/>
      <c r="J1179" s="183"/>
      <c r="K1179" s="183"/>
      <c r="L1179" s="182">
        <v>-6.0508613586425781</v>
      </c>
      <c r="M1179" s="182">
        <v>-0.66907016129876151</v>
      </c>
      <c r="N1179" s="182"/>
      <c r="O1179" s="182"/>
      <c r="P1179" s="184"/>
      <c r="Q1179" s="49"/>
      <c r="R1179" s="49"/>
      <c r="S1179" s="49"/>
      <c r="T1179" s="49"/>
    </row>
    <row r="1180" spans="1:20" s="29" customFormat="1">
      <c r="A1180" s="182">
        <v>1177</v>
      </c>
      <c r="B1180" s="182">
        <v>70.806945341478539</v>
      </c>
      <c r="C1180" s="182">
        <v>71.285336152800781</v>
      </c>
      <c r="D1180" s="191"/>
      <c r="E1180" s="183"/>
      <c r="F1180" s="182">
        <v>1370.820619435935</v>
      </c>
      <c r="G1180" s="182">
        <v>89.19221019744873</v>
      </c>
      <c r="H1180" s="183"/>
      <c r="I1180" s="183"/>
      <c r="J1180" s="183"/>
      <c r="K1180" s="183"/>
      <c r="L1180" s="182">
        <v>-2.1665432453155522</v>
      </c>
      <c r="M1180" s="182">
        <v>-4.5533882746257879</v>
      </c>
      <c r="N1180" s="182"/>
      <c r="O1180" s="182"/>
      <c r="P1180" s="184"/>
      <c r="Q1180" s="49"/>
      <c r="R1180" s="49"/>
      <c r="S1180" s="49"/>
      <c r="T1180" s="49"/>
    </row>
    <row r="1181" spans="1:20" s="29" customFormat="1">
      <c r="A1181" s="182">
        <v>1178</v>
      </c>
      <c r="B1181" s="182">
        <v>71.62501128572498</v>
      </c>
      <c r="C1181" s="182">
        <v>71.307724559747896</v>
      </c>
      <c r="D1181" s="191"/>
      <c r="E1181" s="183"/>
      <c r="F1181" s="182">
        <v>1386.658354830721</v>
      </c>
      <c r="G1181" s="182">
        <v>89.188893020153046</v>
      </c>
      <c r="H1181" s="183"/>
      <c r="I1181" s="183"/>
      <c r="J1181" s="183"/>
      <c r="K1181" s="183"/>
      <c r="L1181" s="182">
        <v>-5.6783580780029297</v>
      </c>
      <c r="M1181" s="182">
        <v>-1.0415734419384099</v>
      </c>
      <c r="N1181" s="182"/>
      <c r="O1181" s="182"/>
      <c r="P1181" s="184"/>
      <c r="Q1181" s="49"/>
      <c r="R1181" s="49"/>
      <c r="S1181" s="49"/>
      <c r="T1181" s="49"/>
    </row>
    <row r="1182" spans="1:20" s="29" customFormat="1">
      <c r="A1182" s="182">
        <v>1179</v>
      </c>
      <c r="B1182" s="182">
        <v>72.999936108171639</v>
      </c>
      <c r="C1182" s="182">
        <v>73.644786366995916</v>
      </c>
      <c r="D1182" s="191"/>
      <c r="E1182" s="183"/>
      <c r="F1182" s="182">
        <v>1413.276863618164</v>
      </c>
      <c r="G1182" s="182">
        <v>89.185575842857361</v>
      </c>
      <c r="H1182" s="183"/>
      <c r="I1182" s="183"/>
      <c r="J1182" s="183"/>
      <c r="K1182" s="183"/>
      <c r="L1182" s="182">
        <v>-2.1665432453155522</v>
      </c>
      <c r="M1182" s="182">
        <v>-4.5533882746257879</v>
      </c>
      <c r="N1182" s="182"/>
      <c r="O1182" s="182"/>
      <c r="P1182" s="184"/>
      <c r="Q1182" s="49"/>
      <c r="R1182" s="49"/>
      <c r="S1182" s="49"/>
      <c r="T1182" s="49"/>
    </row>
    <row r="1183" spans="1:20" s="29" customFormat="1">
      <c r="A1183" s="182">
        <v>1180</v>
      </c>
      <c r="B1183" s="182">
        <v>73.148490500046435</v>
      </c>
      <c r="C1183" s="182">
        <v>73.499102286485495</v>
      </c>
      <c r="D1183" s="191"/>
      <c r="E1183" s="183"/>
      <c r="F1183" s="182">
        <v>1416.152872779521</v>
      </c>
      <c r="G1183" s="182">
        <v>89.17818146944046</v>
      </c>
      <c r="H1183" s="183"/>
      <c r="I1183" s="183"/>
      <c r="J1183" s="183"/>
      <c r="K1183" s="183"/>
      <c r="L1183" s="182">
        <v>-6.0508613586425781</v>
      </c>
      <c r="M1183" s="182">
        <v>-0.66907016129876151</v>
      </c>
      <c r="N1183" s="182"/>
      <c r="O1183" s="182"/>
      <c r="P1183" s="184"/>
      <c r="Q1183" s="49"/>
      <c r="R1183" s="49"/>
      <c r="S1183" s="49"/>
      <c r="T1183" s="49"/>
    </row>
    <row r="1184" spans="1:20" s="29" customFormat="1">
      <c r="A1184" s="182">
        <v>1181</v>
      </c>
      <c r="B1184" s="182">
        <v>75.535842233226973</v>
      </c>
      <c r="C1184" s="182">
        <v>74.989770697225637</v>
      </c>
      <c r="D1184" s="191"/>
      <c r="E1184" s="185"/>
      <c r="F1184" s="182">
        <v>1462.371940215733</v>
      </c>
      <c r="G1184" s="182">
        <v>89.17078709602356</v>
      </c>
      <c r="H1184" s="183"/>
      <c r="I1184" s="183"/>
      <c r="J1184" s="183"/>
      <c r="K1184" s="183"/>
      <c r="L1184" s="182">
        <v>-6.4359450340270996</v>
      </c>
      <c r="M1184" s="182">
        <v>-0.28398648591424003</v>
      </c>
      <c r="N1184" s="182"/>
      <c r="O1184" s="182"/>
      <c r="P1184" s="184"/>
      <c r="Q1184" s="49"/>
      <c r="R1184" s="49"/>
      <c r="S1184" s="49"/>
      <c r="T1184" s="49"/>
    </row>
    <row r="1185" spans="1:20" s="29" customFormat="1">
      <c r="A1185" s="182">
        <v>1182</v>
      </c>
      <c r="B1185" s="182">
        <v>76.009928133749384</v>
      </c>
      <c r="C1185" s="182">
        <v>76.736116203680766</v>
      </c>
      <c r="D1185" s="191"/>
      <c r="E1185" s="185"/>
      <c r="F1185" s="182">
        <v>1471.550230914276</v>
      </c>
      <c r="G1185" s="182">
        <v>89.155850946903229</v>
      </c>
      <c r="H1185" s="183"/>
      <c r="I1185" s="183"/>
      <c r="J1185" s="183"/>
      <c r="K1185" s="183"/>
      <c r="L1185" s="182">
        <v>-3.6131572723388672</v>
      </c>
      <c r="M1185" s="182">
        <v>-3.106774247602472</v>
      </c>
      <c r="N1185" s="182"/>
      <c r="O1185" s="182"/>
      <c r="P1185" s="184"/>
      <c r="Q1185" s="50"/>
      <c r="R1185" s="50"/>
      <c r="S1185" s="50"/>
      <c r="T1185" s="50"/>
    </row>
    <row r="1186" spans="1:20" s="29" customFormat="1">
      <c r="A1186" s="182">
        <v>1183</v>
      </c>
      <c r="B1186" s="182">
        <v>75.090658629028141</v>
      </c>
      <c r="C1186" s="182">
        <v>75.275367981495492</v>
      </c>
      <c r="D1186" s="191"/>
      <c r="E1186" s="185"/>
      <c r="F1186" s="182">
        <v>1453.7531972219849</v>
      </c>
      <c r="G1186" s="182">
        <v>89.140504121780396</v>
      </c>
      <c r="H1186" s="183"/>
      <c r="I1186" s="183"/>
      <c r="J1186" s="183"/>
      <c r="K1186" s="183"/>
      <c r="L1186" s="182">
        <v>-2.1665432453155522</v>
      </c>
      <c r="M1186" s="182">
        <v>-4.5533882746257879</v>
      </c>
      <c r="N1186" s="182"/>
      <c r="O1186" s="182"/>
      <c r="P1186" s="184"/>
      <c r="Q1186" s="50"/>
      <c r="R1186" s="50"/>
      <c r="S1186" s="50"/>
      <c r="T1186" s="50"/>
    </row>
    <row r="1187" spans="1:20" s="29" customFormat="1">
      <c r="A1187" s="182">
        <v>1184</v>
      </c>
      <c r="B1187" s="182">
        <v>76.417586541029948</v>
      </c>
      <c r="C1187" s="182">
        <v>77.177187833337143</v>
      </c>
      <c r="D1187" s="191"/>
      <c r="E1187" s="185"/>
      <c r="F1187" s="182">
        <v>1479.4424870720809</v>
      </c>
      <c r="G1187" s="182">
        <v>89.137398183345795</v>
      </c>
      <c r="H1187" s="183"/>
      <c r="I1187" s="183"/>
      <c r="J1187" s="183"/>
      <c r="K1187" s="183"/>
      <c r="L1187" s="182">
        <v>-5.6783580780029297</v>
      </c>
      <c r="M1187" s="182">
        <v>-1.0415734419384099</v>
      </c>
      <c r="N1187" s="182"/>
      <c r="O1187" s="182"/>
      <c r="P1187" s="184"/>
      <c r="Q1187" s="50"/>
      <c r="R1187" s="50"/>
      <c r="S1187" s="50"/>
      <c r="T1187" s="50"/>
    </row>
    <row r="1188" spans="1:20" s="29" customFormat="1">
      <c r="A1188" s="182">
        <v>1185</v>
      </c>
      <c r="B1188" s="182">
        <v>77.222148108356109</v>
      </c>
      <c r="C1188" s="182">
        <v>76.797559705157539</v>
      </c>
      <c r="D1188" s="191"/>
      <c r="E1188" s="185"/>
      <c r="F1188" s="182">
        <v>1495.0187780810691</v>
      </c>
      <c r="G1188" s="182">
        <v>89.129162609577179</v>
      </c>
      <c r="H1188" s="183"/>
      <c r="I1188" s="183"/>
      <c r="J1188" s="183"/>
      <c r="K1188" s="183"/>
      <c r="L1188" s="182">
        <v>-1.9882879257202151</v>
      </c>
      <c r="M1188" s="182">
        <v>-4.7316435942211248</v>
      </c>
      <c r="N1188" s="182"/>
      <c r="O1188" s="182"/>
      <c r="P1188" s="184"/>
      <c r="Q1188" s="50"/>
      <c r="R1188" s="50"/>
      <c r="S1188" s="50"/>
      <c r="T1188" s="50"/>
    </row>
    <row r="1189" spans="1:20" s="29" customFormat="1">
      <c r="A1189" s="182">
        <v>1186</v>
      </c>
      <c r="B1189" s="182">
        <v>77.650167440283681</v>
      </c>
      <c r="C1189" s="182">
        <v>77.55668549308588</v>
      </c>
      <c r="D1189" s="191"/>
      <c r="E1189" s="185"/>
      <c r="F1189" s="182">
        <v>1503.305221210255</v>
      </c>
      <c r="G1189" s="182">
        <v>89.125633656978607</v>
      </c>
      <c r="H1189" s="183"/>
      <c r="I1189" s="183"/>
      <c r="J1189" s="183"/>
      <c r="K1189" s="183"/>
      <c r="L1189" s="182">
        <v>-1.309278249740601</v>
      </c>
      <c r="M1189" s="182">
        <v>-5.4106532702007391</v>
      </c>
      <c r="N1189" s="182"/>
      <c r="O1189" s="182"/>
      <c r="P1189" s="184"/>
      <c r="Q1189" s="50"/>
      <c r="R1189" s="50"/>
      <c r="S1189" s="50"/>
      <c r="T1189" s="50"/>
    </row>
    <row r="1190" spans="1:20" s="29" customFormat="1">
      <c r="A1190" s="182">
        <v>1187</v>
      </c>
      <c r="B1190" s="182">
        <v>78.745937618155153</v>
      </c>
      <c r="C1190" s="182">
        <v>78.24542019789746</v>
      </c>
      <c r="D1190" s="191"/>
      <c r="E1190" s="185"/>
      <c r="F1190" s="182">
        <v>1524.5193033422411</v>
      </c>
      <c r="G1190" s="182">
        <v>89.122970998287201</v>
      </c>
      <c r="H1190" s="183"/>
      <c r="I1190" s="183"/>
      <c r="J1190" s="183"/>
      <c r="K1190" s="183"/>
      <c r="L1190" s="182">
        <v>-5.9976844787597656</v>
      </c>
      <c r="M1190" s="182">
        <v>-0.72224704118157401</v>
      </c>
      <c r="N1190" s="182"/>
      <c r="O1190" s="182"/>
      <c r="P1190" s="184"/>
      <c r="Q1190" s="50"/>
      <c r="R1190" s="50"/>
      <c r="S1190" s="50"/>
      <c r="T1190" s="50"/>
    </row>
    <row r="1191" spans="1:20" s="29" customFormat="1">
      <c r="A1191" s="182">
        <v>1188</v>
      </c>
      <c r="B1191" s="182">
        <v>80.158294143982133</v>
      </c>
      <c r="C1191" s="182">
        <v>80.327759310410116</v>
      </c>
      <c r="D1191" s="191"/>
      <c r="E1191" s="185"/>
      <c r="F1191" s="182">
        <v>1551.8624889331661</v>
      </c>
      <c r="G1191" s="182">
        <v>89.120308339595795</v>
      </c>
      <c r="H1191" s="183"/>
      <c r="I1191" s="183"/>
      <c r="J1191" s="183"/>
      <c r="K1191" s="183"/>
      <c r="L1191" s="182">
        <v>-1.728283166885376</v>
      </c>
      <c r="M1191" s="182">
        <v>-4.9916483530559637</v>
      </c>
      <c r="N1191" s="182"/>
      <c r="O1191" s="182"/>
      <c r="P1191" s="184"/>
      <c r="Q1191" s="50"/>
      <c r="R1191" s="50"/>
      <c r="S1191" s="50"/>
      <c r="T1191" s="50"/>
    </row>
    <row r="1192" spans="1:20" s="29" customFormat="1">
      <c r="A1192" s="182">
        <v>1189</v>
      </c>
      <c r="B1192" s="182">
        <v>79.813968325020781</v>
      </c>
      <c r="C1192" s="182">
        <v>80.141941745029769</v>
      </c>
      <c r="D1192" s="191"/>
      <c r="E1192" s="185"/>
      <c r="F1192" s="182">
        <v>1545.196350037327</v>
      </c>
      <c r="G1192" s="182">
        <v>89.121689409017563</v>
      </c>
      <c r="H1192" s="183"/>
      <c r="I1192" s="183"/>
      <c r="J1192" s="183"/>
      <c r="K1192" s="183"/>
      <c r="L1192" s="182">
        <v>-1.728283166885376</v>
      </c>
      <c r="M1192" s="182">
        <v>-4.9916483530559637</v>
      </c>
      <c r="N1192" s="182"/>
      <c r="O1192" s="182"/>
      <c r="P1192" s="184"/>
      <c r="Q1192" s="50"/>
      <c r="R1192" s="50"/>
      <c r="S1192" s="50"/>
      <c r="T1192" s="50"/>
    </row>
    <row r="1193" spans="1:20" s="29" customFormat="1">
      <c r="A1193" s="182">
        <v>1190</v>
      </c>
      <c r="B1193" s="182">
        <v>81.077925301402999</v>
      </c>
      <c r="C1193" s="182">
        <v>80.968721545738916</v>
      </c>
      <c r="D1193" s="191"/>
      <c r="E1193" s="185"/>
      <c r="F1193" s="182">
        <v>1569.666524212312</v>
      </c>
      <c r="G1193" s="182">
        <v>89.119026750326157</v>
      </c>
      <c r="H1193" s="183"/>
      <c r="I1193" s="183"/>
      <c r="J1193" s="183"/>
      <c r="K1193" s="183"/>
      <c r="L1193" s="182">
        <v>-1.728283166885376</v>
      </c>
      <c r="M1193" s="182">
        <v>-4.9916483530559637</v>
      </c>
      <c r="N1193" s="182"/>
      <c r="O1193" s="182"/>
      <c r="P1193" s="184"/>
      <c r="Q1193" s="50"/>
      <c r="R1193" s="50"/>
      <c r="S1193" s="50"/>
      <c r="T1193" s="50"/>
    </row>
    <row r="1194" spans="1:20" s="29" customFormat="1">
      <c r="A1194" s="182">
        <v>1191</v>
      </c>
      <c r="B1194" s="182">
        <v>80.710007065471245</v>
      </c>
      <c r="C1194" s="182">
        <v>80.813898968215128</v>
      </c>
      <c r="D1194" s="191"/>
      <c r="E1194" s="185"/>
      <c r="F1194" s="182">
        <v>1562.5436367377929</v>
      </c>
      <c r="G1194" s="182">
        <v>89.120407819747925</v>
      </c>
      <c r="H1194" s="183"/>
      <c r="I1194" s="183"/>
      <c r="J1194" s="183"/>
      <c r="K1194" s="183"/>
      <c r="L1194" s="182">
        <v>-1.728283166885376</v>
      </c>
      <c r="M1194" s="182">
        <v>-4.9916483530559637</v>
      </c>
      <c r="N1194" s="182"/>
      <c r="O1194" s="182"/>
      <c r="P1194" s="184"/>
      <c r="Q1194" s="50"/>
      <c r="R1194" s="50"/>
      <c r="S1194" s="50"/>
      <c r="T1194" s="50"/>
    </row>
    <row r="1195" spans="1:20" s="29" customFormat="1">
      <c r="A1195" s="182">
        <v>1192</v>
      </c>
      <c r="B1195" s="182">
        <v>82.246513644007791</v>
      </c>
      <c r="C1195" s="182">
        <v>82.805920735161422</v>
      </c>
      <c r="D1195" s="191"/>
      <c r="E1195" s="185"/>
      <c r="F1195" s="182">
        <v>1592.2903641188291</v>
      </c>
      <c r="G1195" s="182">
        <v>89.121788889169693</v>
      </c>
      <c r="H1195" s="183"/>
      <c r="I1195" s="183"/>
      <c r="J1195" s="183"/>
      <c r="K1195" s="183"/>
      <c r="L1195" s="182">
        <v>-4.2070651054382324</v>
      </c>
      <c r="M1195" s="182">
        <v>-2.5128664145031072</v>
      </c>
      <c r="N1195" s="182"/>
      <c r="O1195" s="182"/>
      <c r="P1195" s="184"/>
      <c r="Q1195" s="50"/>
      <c r="R1195" s="50"/>
      <c r="S1195" s="50"/>
      <c r="T1195" s="50"/>
    </row>
    <row r="1196" spans="1:20" s="29" customFormat="1">
      <c r="A1196" s="182">
        <v>1193</v>
      </c>
      <c r="B1196" s="182">
        <v>83.578903288538626</v>
      </c>
      <c r="C1196" s="182">
        <v>82.917073909913924</v>
      </c>
      <c r="D1196" s="191"/>
      <c r="E1196" s="185"/>
      <c r="F1196" s="182">
        <v>1618.085392968575</v>
      </c>
      <c r="G1196" s="182">
        <v>89.127037733793259</v>
      </c>
      <c r="H1196" s="183"/>
      <c r="I1196" s="183"/>
      <c r="J1196" s="183"/>
      <c r="K1196" s="183"/>
      <c r="L1196" s="182">
        <v>-1.5724613666534419</v>
      </c>
      <c r="M1196" s="182">
        <v>-5.1474701532878973</v>
      </c>
      <c r="N1196" s="182"/>
      <c r="O1196" s="182"/>
      <c r="P1196" s="184"/>
      <c r="Q1196" s="50"/>
      <c r="R1196" s="50"/>
      <c r="S1196" s="50"/>
      <c r="T1196" s="50"/>
    </row>
    <row r="1197" spans="1:20" s="29" customFormat="1">
      <c r="A1197" s="182">
        <v>1194</v>
      </c>
      <c r="B1197" s="182">
        <v>82.271851773003732</v>
      </c>
      <c r="C1197" s="182">
        <v>83.01371944883995</v>
      </c>
      <c r="D1197" s="191"/>
      <c r="E1197" s="185"/>
      <c r="F1197" s="182">
        <v>1592.7809096369001</v>
      </c>
      <c r="G1197" s="182">
        <v>89.132286578416824</v>
      </c>
      <c r="H1197" s="183"/>
      <c r="I1197" s="183"/>
      <c r="J1197" s="183"/>
      <c r="K1197" s="183"/>
      <c r="L1197" s="182">
        <v>-2.5601532459259029</v>
      </c>
      <c r="M1197" s="182">
        <v>-4.1597782740154363</v>
      </c>
      <c r="N1197" s="182"/>
      <c r="O1197" s="182"/>
      <c r="P1197" s="184"/>
      <c r="Q1197" s="50"/>
      <c r="R1197" s="50"/>
      <c r="S1197" s="50"/>
      <c r="T1197" s="50"/>
    </row>
    <row r="1198" spans="1:20" s="29" customFormat="1">
      <c r="A1198" s="182">
        <v>1195</v>
      </c>
      <c r="B1198" s="182">
        <v>83.928887870658741</v>
      </c>
      <c r="C1198" s="182">
        <v>84.523241761357397</v>
      </c>
      <c r="D1198" s="191"/>
      <c r="E1198" s="185"/>
      <c r="F1198" s="182">
        <v>1624.8610853719281</v>
      </c>
      <c r="G1198" s="182">
        <v>89.138330519199371</v>
      </c>
      <c r="H1198" s="183"/>
      <c r="I1198" s="183"/>
      <c r="J1198" s="183"/>
      <c r="K1198" s="183"/>
      <c r="L1198" s="182">
        <v>-10.96548271179199</v>
      </c>
      <c r="M1198" s="182">
        <v>4.2455511918506534</v>
      </c>
      <c r="N1198" s="182"/>
      <c r="O1198" s="182"/>
      <c r="P1198" s="184"/>
      <c r="Q1198" s="50"/>
      <c r="R1198" s="50"/>
      <c r="S1198" s="50"/>
      <c r="T1198" s="50"/>
    </row>
    <row r="1199" spans="1:20" s="29" customFormat="1">
      <c r="A1199" s="182">
        <v>1196</v>
      </c>
      <c r="B1199" s="182">
        <v>83.987014864732913</v>
      </c>
      <c r="C1199" s="182">
        <v>83.210111385130475</v>
      </c>
      <c r="D1199" s="191"/>
      <c r="E1199" s="185"/>
      <c r="F1199" s="182">
        <v>1625.986422464757</v>
      </c>
      <c r="G1199" s="182">
        <v>89.138872683048248</v>
      </c>
      <c r="H1199" s="183"/>
      <c r="I1199" s="183"/>
      <c r="J1199" s="183"/>
      <c r="K1199" s="183"/>
      <c r="L1199" s="182">
        <v>-10.96548271179199</v>
      </c>
      <c r="M1199" s="182">
        <v>4.2455511918506534</v>
      </c>
      <c r="N1199" s="182"/>
      <c r="O1199" s="182"/>
      <c r="P1199" s="184"/>
      <c r="Q1199" s="50"/>
      <c r="R1199" s="50"/>
      <c r="S1199" s="50"/>
      <c r="T1199" s="50"/>
    </row>
    <row r="1200" spans="1:20" s="29" customFormat="1">
      <c r="A1200" s="182">
        <v>1197</v>
      </c>
      <c r="B1200" s="182">
        <v>85.177483481288448</v>
      </c>
      <c r="C1200" s="182">
        <v>85.94480283066963</v>
      </c>
      <c r="D1200" s="191"/>
      <c r="E1200" s="185"/>
      <c r="F1200" s="182">
        <v>1649.0338639056431</v>
      </c>
      <c r="G1200" s="182">
        <v>89.139414846897125</v>
      </c>
      <c r="H1200" s="183"/>
      <c r="I1200" s="183"/>
      <c r="J1200" s="183"/>
      <c r="K1200" s="183"/>
      <c r="L1200" s="182">
        <v>-7.0779275894165039</v>
      </c>
      <c r="M1200" s="182">
        <v>0.35799606947516432</v>
      </c>
      <c r="N1200" s="182"/>
      <c r="O1200" s="182"/>
      <c r="P1200" s="184"/>
      <c r="Q1200" s="50"/>
      <c r="R1200" s="50"/>
      <c r="S1200" s="50"/>
      <c r="T1200" s="50"/>
    </row>
    <row r="1201" spans="1:20" s="29" customFormat="1">
      <c r="A1201" s="182">
        <v>1198</v>
      </c>
      <c r="B1201" s="182">
        <v>82.887401248225686</v>
      </c>
      <c r="C1201" s="182">
        <v>82.107740356352224</v>
      </c>
      <c r="D1201" s="191"/>
      <c r="E1201" s="185"/>
      <c r="F1201" s="182">
        <v>1604.6979314607879</v>
      </c>
      <c r="G1201" s="182">
        <v>89.139957010746002</v>
      </c>
      <c r="H1201" s="183"/>
      <c r="I1201" s="183"/>
      <c r="J1201" s="183"/>
      <c r="K1201" s="183"/>
      <c r="L1201" s="182">
        <v>-1.5724613666534419</v>
      </c>
      <c r="M1201" s="182">
        <v>-5.1474701532878973</v>
      </c>
      <c r="N1201" s="182"/>
      <c r="O1201" s="182"/>
      <c r="P1201" s="184"/>
      <c r="Q1201" s="50"/>
      <c r="R1201" s="50"/>
      <c r="S1201" s="50"/>
      <c r="T1201" s="50"/>
    </row>
    <row r="1202" spans="1:20" s="29" customFormat="1">
      <c r="A1202" s="182">
        <v>1199</v>
      </c>
      <c r="B1202" s="182">
        <v>84.70222603479516</v>
      </c>
      <c r="C1202" s="182">
        <v>85.189248335719896</v>
      </c>
      <c r="D1202" s="191"/>
      <c r="E1202" s="185"/>
      <c r="F1202" s="182">
        <v>1639.8328921075861</v>
      </c>
      <c r="G1202" s="182">
        <v>89.140499174594879</v>
      </c>
      <c r="H1202" s="183"/>
      <c r="I1202" s="183"/>
      <c r="J1202" s="183"/>
      <c r="K1202" s="183"/>
      <c r="L1202" s="182">
        <v>-12.47905921936035</v>
      </c>
      <c r="M1202" s="182">
        <v>5.7591276994190119</v>
      </c>
      <c r="N1202" s="182"/>
      <c r="O1202" s="182"/>
      <c r="P1202" s="184"/>
      <c r="Q1202" s="50"/>
      <c r="R1202" s="50"/>
      <c r="S1202" s="50"/>
      <c r="T1202" s="50"/>
    </row>
    <row r="1203" spans="1:20" s="29" customFormat="1">
      <c r="A1203" s="182">
        <v>1200</v>
      </c>
      <c r="B1203" s="182">
        <v>85.48046854121435</v>
      </c>
      <c r="C1203" s="182">
        <v>85.177433703268136</v>
      </c>
      <c r="D1203" s="191"/>
      <c r="E1203" s="185"/>
      <c r="F1203" s="182">
        <v>1654.899646782229</v>
      </c>
      <c r="G1203" s="182">
        <v>89.141041338443756</v>
      </c>
      <c r="H1203" s="183"/>
      <c r="I1203" s="183"/>
      <c r="J1203" s="183"/>
      <c r="K1203" s="183"/>
      <c r="L1203" s="182">
        <v>-10.817495346069339</v>
      </c>
      <c r="M1203" s="182">
        <v>4.0975638261279963</v>
      </c>
      <c r="N1203" s="182"/>
      <c r="O1203" s="182"/>
      <c r="P1203" s="184"/>
      <c r="Q1203" s="50"/>
      <c r="R1203" s="50"/>
      <c r="S1203" s="50"/>
      <c r="T1203" s="50"/>
    </row>
    <row r="1204" spans="1:20" s="29" customFormat="1">
      <c r="A1204" s="182">
        <v>1201</v>
      </c>
      <c r="B1204" s="182">
        <v>87.044324087695969</v>
      </c>
      <c r="C1204" s="182">
        <v>87.180117315982898</v>
      </c>
      <c r="D1204" s="191"/>
      <c r="E1204" s="185"/>
      <c r="F1204" s="182">
        <v>1685.17584947107</v>
      </c>
      <c r="G1204" s="182">
        <v>89.141583502292633</v>
      </c>
      <c r="H1204" s="183"/>
      <c r="I1204" s="183"/>
      <c r="J1204" s="183"/>
      <c r="K1204" s="183"/>
      <c r="L1204" s="182">
        <v>-4.8420267105102539</v>
      </c>
      <c r="M1204" s="182">
        <v>-1.877904809431086</v>
      </c>
      <c r="N1204" s="182"/>
      <c r="O1204" s="182"/>
      <c r="P1204" s="184"/>
      <c r="Q1204" s="50"/>
      <c r="R1204" s="50"/>
      <c r="S1204" s="50"/>
      <c r="T1204" s="50"/>
    </row>
    <row r="1205" spans="1:20" s="29" customFormat="1">
      <c r="A1205" s="182">
        <v>1202</v>
      </c>
      <c r="B1205" s="182">
        <v>87.688092761071218</v>
      </c>
      <c r="C1205" s="182">
        <v>88.01759895831924</v>
      </c>
      <c r="D1205" s="191"/>
      <c r="E1205" s="185"/>
      <c r="F1205" s="182">
        <v>1697.639194236951</v>
      </c>
      <c r="G1205" s="182">
        <v>89.14212566614151</v>
      </c>
      <c r="H1205" s="183"/>
      <c r="I1205" s="183"/>
      <c r="J1205" s="183"/>
      <c r="K1205" s="183"/>
      <c r="L1205" s="182">
        <v>-1.728283166885376</v>
      </c>
      <c r="M1205" s="182">
        <v>-4.9916483530559637</v>
      </c>
      <c r="N1205" s="182"/>
      <c r="O1205" s="182"/>
      <c r="P1205" s="184"/>
      <c r="Q1205" s="50"/>
      <c r="R1205" s="50"/>
      <c r="S1205" s="50"/>
      <c r="T1205" s="50"/>
    </row>
    <row r="1206" spans="1:20" s="29" customFormat="1">
      <c r="A1206" s="182">
        <v>1203</v>
      </c>
      <c r="B1206" s="182">
        <v>87.003776258436488</v>
      </c>
      <c r="C1206" s="182">
        <v>86.689999236781574</v>
      </c>
      <c r="D1206" s="191"/>
      <c r="E1206" s="185"/>
      <c r="F1206" s="182">
        <v>1684.390844551649</v>
      </c>
      <c r="G1206" s="182">
        <v>89.141959667205811</v>
      </c>
      <c r="H1206" s="183"/>
      <c r="I1206" s="183"/>
      <c r="J1206" s="183"/>
      <c r="K1206" s="183"/>
      <c r="L1206" s="182">
        <v>-4.2302627563476563</v>
      </c>
      <c r="M1206" s="182">
        <v>-2.4896687635936829</v>
      </c>
      <c r="N1206" s="182"/>
      <c r="O1206" s="182"/>
      <c r="P1206" s="184"/>
      <c r="Q1206" s="50"/>
      <c r="R1206" s="50"/>
      <c r="S1206" s="50"/>
      <c r="T1206" s="50"/>
    </row>
    <row r="1207" spans="1:20" s="29" customFormat="1">
      <c r="A1207" s="182">
        <v>1204</v>
      </c>
      <c r="B1207" s="182">
        <v>88.697957401522544</v>
      </c>
      <c r="C1207" s="182">
        <v>88.183153842046238</v>
      </c>
      <c r="D1207" s="191"/>
      <c r="E1207" s="185"/>
      <c r="F1207" s="182">
        <v>1717.1901473997191</v>
      </c>
      <c r="G1207" s="182">
        <v>89.142501831054688</v>
      </c>
      <c r="H1207" s="183"/>
      <c r="I1207" s="183"/>
      <c r="J1207" s="183"/>
      <c r="K1207" s="183"/>
      <c r="L1207" s="182">
        <v>-11.126442909240721</v>
      </c>
      <c r="M1207" s="182">
        <v>4.406511389299383</v>
      </c>
      <c r="N1207" s="182"/>
      <c r="O1207" s="182"/>
      <c r="P1207" s="184"/>
      <c r="Q1207" s="50"/>
      <c r="R1207" s="50"/>
      <c r="S1207" s="50"/>
      <c r="T1207" s="50"/>
    </row>
    <row r="1208" spans="1:20" s="29" customFormat="1">
      <c r="A1208" s="182">
        <v>1205</v>
      </c>
      <c r="B1208" s="182">
        <v>88.369137582639809</v>
      </c>
      <c r="C1208" s="182">
        <v>88.246940911648693</v>
      </c>
      <c r="D1208" s="191"/>
      <c r="E1208" s="185"/>
      <c r="F1208" s="182">
        <v>1710.8242042619399</v>
      </c>
      <c r="G1208" s="182">
        <v>89.142335832118988</v>
      </c>
      <c r="H1208" s="183"/>
      <c r="I1208" s="183"/>
      <c r="J1208" s="183"/>
      <c r="K1208" s="183"/>
      <c r="L1208" s="182">
        <v>-6.0891547203063956</v>
      </c>
      <c r="M1208" s="182">
        <v>-0.63077679963494315</v>
      </c>
      <c r="N1208" s="182"/>
      <c r="O1208" s="182"/>
      <c r="P1208" s="184"/>
      <c r="Q1208" s="50"/>
      <c r="R1208" s="50"/>
      <c r="S1208" s="50"/>
      <c r="T1208" s="50"/>
    </row>
    <row r="1209" spans="1:20" s="29" customFormat="1">
      <c r="A1209" s="182">
        <v>1206</v>
      </c>
      <c r="B1209" s="182">
        <v>87.997156547889546</v>
      </c>
      <c r="C1209" s="182">
        <v>88.111525729268209</v>
      </c>
      <c r="D1209" s="191"/>
      <c r="E1209" s="185"/>
      <c r="F1209" s="182">
        <v>1703.6226611080081</v>
      </c>
      <c r="G1209" s="182">
        <v>89.142169833183289</v>
      </c>
      <c r="H1209" s="183"/>
      <c r="I1209" s="183"/>
      <c r="J1209" s="183"/>
      <c r="K1209" s="183"/>
      <c r="L1209" s="182">
        <v>-3.8577594757080078</v>
      </c>
      <c r="M1209" s="182">
        <v>-2.8621720442333318</v>
      </c>
      <c r="N1209" s="182"/>
      <c r="O1209" s="182"/>
      <c r="P1209" s="184"/>
      <c r="Q1209" s="50"/>
      <c r="R1209" s="50"/>
      <c r="S1209" s="50"/>
      <c r="T1209" s="50"/>
    </row>
    <row r="1210" spans="1:20" s="29" customFormat="1">
      <c r="A1210" s="182">
        <v>1207</v>
      </c>
      <c r="B1210" s="182">
        <v>89.478265406596307</v>
      </c>
      <c r="C1210" s="182">
        <v>89.213618021706822</v>
      </c>
      <c r="D1210" s="191"/>
      <c r="E1210" s="185"/>
      <c r="F1210" s="182">
        <v>1732.2968900745709</v>
      </c>
      <c r="G1210" s="182">
        <v>89.142003834247589</v>
      </c>
      <c r="H1210" s="183"/>
      <c r="I1210" s="183"/>
      <c r="J1210" s="183"/>
      <c r="K1210" s="183"/>
      <c r="L1210" s="182">
        <v>-8.5321950912475586</v>
      </c>
      <c r="M1210" s="182">
        <v>1.812263571306219</v>
      </c>
      <c r="N1210" s="182"/>
      <c r="O1210" s="182"/>
      <c r="P1210" s="184"/>
      <c r="Q1210" s="50"/>
      <c r="R1210" s="50"/>
      <c r="S1210" s="50"/>
      <c r="T1210" s="50"/>
    </row>
    <row r="1211" spans="1:20" s="29" customFormat="1">
      <c r="A1211" s="182">
        <v>1208</v>
      </c>
      <c r="B1211" s="182">
        <v>88.145526214971326</v>
      </c>
      <c r="C1211" s="182">
        <v>88.098225277074661</v>
      </c>
      <c r="D1211" s="191"/>
      <c r="E1211" s="185"/>
      <c r="F1211" s="182">
        <v>1706.4950940021779</v>
      </c>
      <c r="G1211" s="182">
        <v>89.142545998096466</v>
      </c>
      <c r="H1211" s="183"/>
      <c r="I1211" s="183"/>
      <c r="J1211" s="183"/>
      <c r="K1211" s="183"/>
      <c r="L1211" s="182">
        <v>-8.8411426544189453</v>
      </c>
      <c r="M1211" s="182">
        <v>2.1212111344776061</v>
      </c>
      <c r="N1211" s="182"/>
      <c r="O1211" s="182"/>
      <c r="P1211" s="184"/>
      <c r="Q1211" s="50"/>
      <c r="R1211" s="50"/>
      <c r="S1211" s="50"/>
      <c r="T1211" s="50"/>
    </row>
    <row r="1212" spans="1:20" s="29" customFormat="1">
      <c r="A1212" s="182">
        <v>1209</v>
      </c>
      <c r="B1212" s="182">
        <v>89.905798857432828</v>
      </c>
      <c r="C1212" s="182">
        <v>89.581554839720141</v>
      </c>
      <c r="D1212" s="191"/>
      <c r="E1212" s="185"/>
      <c r="F1212" s="182">
        <v>1740.5739265584759</v>
      </c>
      <c r="G1212" s="182">
        <v>89.142379999160767</v>
      </c>
      <c r="H1212" s="183"/>
      <c r="I1212" s="183"/>
      <c r="J1212" s="183"/>
      <c r="K1212" s="183"/>
      <c r="L1212" s="182">
        <v>-3.9286174774169922</v>
      </c>
      <c r="M1212" s="182">
        <v>-2.791314042524347</v>
      </c>
      <c r="N1212" s="182"/>
      <c r="O1212" s="182"/>
      <c r="P1212" s="184"/>
      <c r="Q1212" s="50"/>
      <c r="R1212" s="50"/>
      <c r="S1212" s="50"/>
      <c r="T1212" s="50"/>
    </row>
    <row r="1213" spans="1:20" s="29" customFormat="1">
      <c r="A1213" s="182">
        <v>1210</v>
      </c>
      <c r="B1213" s="182">
        <v>90.2802600334266</v>
      </c>
      <c r="C1213" s="182">
        <v>89.436353618211285</v>
      </c>
      <c r="D1213" s="191"/>
      <c r="E1213" s="185"/>
      <c r="F1213" s="182">
        <v>1747.8234851823499</v>
      </c>
      <c r="G1213" s="182">
        <v>89.142214000225067</v>
      </c>
      <c r="H1213" s="183"/>
      <c r="I1213" s="183"/>
      <c r="J1213" s="183"/>
      <c r="K1213" s="183"/>
      <c r="L1213" s="182">
        <v>-1.5724613666534419</v>
      </c>
      <c r="M1213" s="182">
        <v>-5.1474701532878973</v>
      </c>
      <c r="N1213" s="182"/>
      <c r="O1213" s="182"/>
      <c r="P1213" s="184"/>
      <c r="Q1213" s="50"/>
      <c r="R1213" s="50"/>
      <c r="S1213" s="50"/>
      <c r="T1213" s="50"/>
    </row>
    <row r="1214" spans="1:20" s="29" customFormat="1">
      <c r="A1214" s="182">
        <v>1211</v>
      </c>
      <c r="B1214" s="182">
        <v>90.880363192766424</v>
      </c>
      <c r="C1214" s="182">
        <v>90.287809716305233</v>
      </c>
      <c r="D1214" s="191"/>
      <c r="E1214" s="185"/>
      <c r="F1214" s="182">
        <v>1759.441466732668</v>
      </c>
      <c r="G1214" s="182">
        <v>89.142048001289368</v>
      </c>
      <c r="H1214" s="183"/>
      <c r="I1214" s="183"/>
      <c r="J1214" s="183"/>
      <c r="K1214" s="183"/>
      <c r="L1214" s="182">
        <v>-11.498946189880369</v>
      </c>
      <c r="M1214" s="182">
        <v>4.7790146699390306</v>
      </c>
      <c r="N1214" s="182"/>
      <c r="O1214" s="182"/>
      <c r="P1214" s="184"/>
      <c r="Q1214" s="50"/>
      <c r="R1214" s="50"/>
      <c r="S1214" s="50"/>
      <c r="T1214" s="50"/>
    </row>
    <row r="1215" spans="1:20" s="29" customFormat="1">
      <c r="A1215" s="182">
        <v>1212</v>
      </c>
      <c r="B1215" s="182">
        <v>91.167505107861956</v>
      </c>
      <c r="C1215" s="182">
        <v>91.852779716902972</v>
      </c>
      <c r="D1215" s="191"/>
      <c r="E1215" s="185"/>
      <c r="F1215" s="182">
        <v>1765.000526737573</v>
      </c>
      <c r="G1215" s="182">
        <v>89.141882002353668</v>
      </c>
      <c r="H1215" s="183"/>
      <c r="I1215" s="183"/>
      <c r="J1215" s="183"/>
      <c r="K1215" s="183"/>
      <c r="L1215" s="182">
        <v>-10.60814952850342</v>
      </c>
      <c r="M1215" s="182">
        <v>3.8882180085620779</v>
      </c>
      <c r="N1215" s="182"/>
      <c r="O1215" s="182"/>
      <c r="P1215" s="184"/>
      <c r="Q1215" s="50"/>
      <c r="R1215" s="50"/>
      <c r="S1215" s="50"/>
      <c r="T1215" s="50"/>
    </row>
    <row r="1216" spans="1:20" s="29" customFormat="1">
      <c r="A1216" s="182">
        <v>1213</v>
      </c>
      <c r="B1216" s="182">
        <v>91.43742319907642</v>
      </c>
      <c r="C1216" s="182">
        <v>90.99152318721805</v>
      </c>
      <c r="D1216" s="191"/>
      <c r="E1216" s="185"/>
      <c r="F1216" s="182">
        <v>1770.226133960299</v>
      </c>
      <c r="G1216" s="182">
        <v>89.142424166202545</v>
      </c>
      <c r="H1216" s="183"/>
      <c r="I1216" s="183"/>
      <c r="J1216" s="183"/>
      <c r="K1216" s="183"/>
      <c r="L1216" s="182">
        <v>-3.3394639492034912</v>
      </c>
      <c r="M1216" s="182">
        <v>-3.380467570737848</v>
      </c>
      <c r="N1216" s="182"/>
      <c r="O1216" s="182"/>
      <c r="P1216" s="184"/>
      <c r="Q1216" s="50"/>
      <c r="R1216" s="50"/>
      <c r="S1216" s="50"/>
      <c r="T1216" s="50"/>
    </row>
    <row r="1217" spans="1:20" s="29" customFormat="1">
      <c r="A1217" s="182">
        <v>1214</v>
      </c>
      <c r="B1217" s="182">
        <v>91.389427867413531</v>
      </c>
      <c r="C1217" s="182">
        <v>91.186474209369777</v>
      </c>
      <c r="D1217" s="191"/>
      <c r="E1217" s="185"/>
      <c r="F1217" s="182">
        <v>1769.2969455881289</v>
      </c>
      <c r="G1217" s="182">
        <v>89.142258167266846</v>
      </c>
      <c r="H1217" s="183"/>
      <c r="I1217" s="183"/>
      <c r="J1217" s="183"/>
      <c r="K1217" s="183"/>
      <c r="L1217" s="182">
        <v>-1.5724613666534419</v>
      </c>
      <c r="M1217" s="182">
        <v>-5.1474701532878973</v>
      </c>
      <c r="N1217" s="182"/>
      <c r="O1217" s="182"/>
      <c r="P1217" s="184"/>
      <c r="Q1217" s="50"/>
      <c r="R1217" s="50"/>
      <c r="S1217" s="50"/>
      <c r="T1217" s="50"/>
    </row>
    <row r="1218" spans="1:20" s="29" customFormat="1">
      <c r="A1218" s="182">
        <v>1215</v>
      </c>
      <c r="B1218" s="182">
        <v>90.894423860465736</v>
      </c>
      <c r="C1218" s="182">
        <v>90.799819287223698</v>
      </c>
      <c r="D1218" s="191"/>
      <c r="E1218" s="185"/>
      <c r="F1218" s="182">
        <v>1759.7136808934731</v>
      </c>
      <c r="G1218" s="182">
        <v>89.142092168331146</v>
      </c>
      <c r="H1218" s="183"/>
      <c r="I1218" s="183"/>
      <c r="J1218" s="183"/>
      <c r="K1218" s="183"/>
      <c r="L1218" s="182">
        <v>-11.498946189880369</v>
      </c>
      <c r="M1218" s="182">
        <v>4.7790146699390306</v>
      </c>
      <c r="N1218" s="182"/>
      <c r="O1218" s="182"/>
      <c r="P1218" s="184"/>
      <c r="Q1218" s="50"/>
      <c r="R1218" s="50"/>
      <c r="S1218" s="50"/>
      <c r="T1218" s="50"/>
    </row>
    <row r="1219" spans="1:20" s="29" customFormat="1">
      <c r="A1219" s="182">
        <v>1216</v>
      </c>
      <c r="B1219" s="182">
        <v>92.343213268360785</v>
      </c>
      <c r="C1219" s="182">
        <v>92.885728463608501</v>
      </c>
      <c r="D1219" s="191"/>
      <c r="E1219" s="185"/>
      <c r="F1219" s="182">
        <v>1787.7622061332629</v>
      </c>
      <c r="G1219" s="182">
        <v>89.141926169395447</v>
      </c>
      <c r="H1219" s="183"/>
      <c r="I1219" s="183"/>
      <c r="J1219" s="183"/>
      <c r="K1219" s="183"/>
      <c r="L1219" s="182">
        <v>-11.38143730163574</v>
      </c>
      <c r="M1219" s="182">
        <v>4.6615057816944034</v>
      </c>
      <c r="N1219" s="182"/>
      <c r="O1219" s="182"/>
      <c r="P1219" s="184"/>
      <c r="Q1219" s="50"/>
      <c r="R1219" s="50"/>
      <c r="S1219" s="50"/>
      <c r="T1219" s="50"/>
    </row>
    <row r="1220" spans="1:20" s="29" customFormat="1">
      <c r="A1220" s="182">
        <v>1217</v>
      </c>
      <c r="B1220" s="182">
        <v>92.624170289659915</v>
      </c>
      <c r="C1220" s="182">
        <v>92.235757278658809</v>
      </c>
      <c r="D1220" s="191"/>
      <c r="E1220" s="185"/>
      <c r="F1220" s="182">
        <v>1793.201526755199</v>
      </c>
      <c r="G1220" s="182">
        <v>89.142468333244324</v>
      </c>
      <c r="H1220" s="183"/>
      <c r="I1220" s="183"/>
      <c r="J1220" s="183"/>
      <c r="K1220" s="183"/>
      <c r="L1220" s="182">
        <v>-1.5724613666534419</v>
      </c>
      <c r="M1220" s="182">
        <v>-5.1474701532878973</v>
      </c>
      <c r="N1220" s="182"/>
      <c r="O1220" s="182"/>
      <c r="P1220" s="184"/>
      <c r="Q1220" s="50"/>
      <c r="R1220" s="50"/>
      <c r="S1220" s="50"/>
      <c r="T1220" s="50"/>
    </row>
    <row r="1221" spans="1:20" s="29" customFormat="1">
      <c r="A1221" s="182">
        <v>1218</v>
      </c>
      <c r="B1221" s="182">
        <v>92.292005513214477</v>
      </c>
      <c r="C1221" s="182">
        <v>91.559906938673308</v>
      </c>
      <c r="D1221" s="191"/>
      <c r="E1221" s="185"/>
      <c r="F1221" s="182">
        <v>1786.7708253260409</v>
      </c>
      <c r="G1221" s="182">
        <v>89.142302334308624</v>
      </c>
      <c r="H1221" s="183"/>
      <c r="I1221" s="183"/>
      <c r="J1221" s="183"/>
      <c r="K1221" s="183"/>
      <c r="L1221" s="182">
        <v>-1.5724613666534419</v>
      </c>
      <c r="M1221" s="182">
        <v>-5.1474701532878973</v>
      </c>
      <c r="N1221" s="182"/>
      <c r="O1221" s="182"/>
      <c r="P1221" s="184"/>
      <c r="Q1221" s="50"/>
      <c r="R1221" s="50"/>
      <c r="S1221" s="50"/>
      <c r="T1221" s="50"/>
    </row>
    <row r="1222" spans="1:20" s="29" customFormat="1">
      <c r="A1222" s="182">
        <v>1219</v>
      </c>
      <c r="B1222" s="182">
        <v>92.404030563157633</v>
      </c>
      <c r="C1222" s="182">
        <v>93.238813490017122</v>
      </c>
      <c r="D1222" s="191"/>
      <c r="E1222" s="185"/>
      <c r="F1222" s="182">
        <v>1788.9396273780831</v>
      </c>
      <c r="G1222" s="182">
        <v>89.142136335372925</v>
      </c>
      <c r="H1222" s="183"/>
      <c r="I1222" s="183"/>
      <c r="J1222" s="183"/>
      <c r="K1222" s="183"/>
      <c r="L1222" s="182">
        <v>-11.126442909240721</v>
      </c>
      <c r="M1222" s="182">
        <v>4.406511389299383</v>
      </c>
      <c r="N1222" s="182"/>
      <c r="O1222" s="182"/>
      <c r="P1222" s="184"/>
      <c r="Q1222" s="50"/>
      <c r="R1222" s="50"/>
      <c r="S1222" s="50"/>
      <c r="T1222" s="50"/>
    </row>
    <row r="1223" spans="1:20" s="29" customFormat="1">
      <c r="A1223" s="182">
        <v>1220</v>
      </c>
      <c r="B1223" s="182">
        <v>93.199780860014087</v>
      </c>
      <c r="C1223" s="182">
        <v>92.521956370411829</v>
      </c>
      <c r="D1223" s="191"/>
      <c r="E1223" s="185"/>
      <c r="F1223" s="182">
        <v>1804.3453324200441</v>
      </c>
      <c r="G1223" s="182">
        <v>89.141970336437225</v>
      </c>
      <c r="H1223" s="183"/>
      <c r="I1223" s="183"/>
      <c r="J1223" s="183"/>
      <c r="K1223" s="183"/>
      <c r="L1223" s="182">
        <v>-8.8411426544189453</v>
      </c>
      <c r="M1223" s="182">
        <v>2.1212111344776061</v>
      </c>
      <c r="N1223" s="182"/>
      <c r="O1223" s="182"/>
      <c r="P1223" s="184"/>
      <c r="Q1223" s="50"/>
      <c r="R1223" s="50"/>
      <c r="S1223" s="50"/>
      <c r="T1223" s="50"/>
    </row>
    <row r="1224" spans="1:20" s="29" customFormat="1">
      <c r="A1224" s="182">
        <v>1221</v>
      </c>
      <c r="B1224" s="182">
        <v>92.430371461920672</v>
      </c>
      <c r="C1224" s="182">
        <v>91.959629128144712</v>
      </c>
      <c r="D1224" s="191"/>
      <c r="E1224" s="185"/>
      <c r="F1224" s="182">
        <v>1789.449586492753</v>
      </c>
      <c r="G1224" s="182">
        <v>89.142512500286102</v>
      </c>
      <c r="H1224" s="183"/>
      <c r="I1224" s="183"/>
      <c r="J1224" s="183"/>
      <c r="K1224" s="183"/>
      <c r="L1224" s="182">
        <v>-11.033877372741699</v>
      </c>
      <c r="M1224" s="182">
        <v>4.3139458528003596</v>
      </c>
      <c r="N1224" s="182"/>
      <c r="O1224" s="182"/>
      <c r="P1224" s="184"/>
      <c r="Q1224" s="50"/>
      <c r="R1224" s="50"/>
      <c r="S1224" s="50"/>
      <c r="T1224" s="50"/>
    </row>
    <row r="1225" spans="1:20" s="29" customFormat="1">
      <c r="A1225" s="182">
        <v>1222</v>
      </c>
      <c r="B1225" s="182">
        <v>95.652958869541791</v>
      </c>
      <c r="C1225" s="182">
        <v>95.193265268599518</v>
      </c>
      <c r="D1225" s="191"/>
      <c r="E1225" s="185"/>
      <c r="F1225" s="182">
        <v>1851.8387948535581</v>
      </c>
      <c r="G1225" s="182">
        <v>89.142346501350403</v>
      </c>
      <c r="H1225" s="183"/>
      <c r="I1225" s="183"/>
      <c r="J1225" s="183"/>
      <c r="K1225" s="183"/>
      <c r="L1225" s="182">
        <v>-4.536768913269043</v>
      </c>
      <c r="M1225" s="182">
        <v>-2.1831626066722971</v>
      </c>
      <c r="N1225" s="182"/>
      <c r="O1225" s="182"/>
      <c r="P1225" s="184"/>
      <c r="Q1225" s="50"/>
      <c r="R1225" s="50"/>
      <c r="S1225" s="50"/>
      <c r="T1225" s="50"/>
    </row>
    <row r="1226" spans="1:20" s="29" customFormat="1">
      <c r="A1226" s="182">
        <v>1223</v>
      </c>
      <c r="B1226" s="182">
        <v>93.181590436099242</v>
      </c>
      <c r="C1226" s="182">
        <v>92.920059375038377</v>
      </c>
      <c r="D1226" s="191"/>
      <c r="E1226" s="185"/>
      <c r="F1226" s="182">
        <v>1803.9931662863621</v>
      </c>
      <c r="G1226" s="182">
        <v>89.144191265106201</v>
      </c>
      <c r="H1226" s="183"/>
      <c r="I1226" s="183"/>
      <c r="J1226" s="183"/>
      <c r="K1226" s="183"/>
      <c r="L1226" s="182">
        <v>-10.540791511535639</v>
      </c>
      <c r="M1226" s="182">
        <v>3.8208599915943049</v>
      </c>
      <c r="N1226" s="182"/>
      <c r="O1226" s="182"/>
      <c r="P1226" s="184"/>
      <c r="Q1226" s="50"/>
      <c r="R1226" s="50"/>
      <c r="S1226" s="50"/>
      <c r="T1226" s="50"/>
    </row>
    <row r="1227" spans="1:20" s="29" customFormat="1">
      <c r="A1227" s="182">
        <v>1224</v>
      </c>
      <c r="B1227" s="182">
        <v>94.213868301641966</v>
      </c>
      <c r="C1227" s="182">
        <v>94.161554490533092</v>
      </c>
      <c r="D1227" s="191"/>
      <c r="E1227" s="185"/>
      <c r="F1227" s="182">
        <v>1823.9780389037139</v>
      </c>
      <c r="G1227" s="182">
        <v>89.138509333133698</v>
      </c>
      <c r="H1227" s="183"/>
      <c r="I1227" s="183"/>
      <c r="J1227" s="183"/>
      <c r="K1227" s="183"/>
      <c r="L1227" s="182">
        <v>-3.2410233020782471</v>
      </c>
      <c r="M1227" s="182">
        <v>-3.478908217863093</v>
      </c>
      <c r="N1227" s="182"/>
      <c r="O1227" s="182"/>
      <c r="P1227" s="184"/>
      <c r="Q1227" s="50"/>
      <c r="R1227" s="50"/>
      <c r="S1227" s="50"/>
      <c r="T1227" s="50"/>
    </row>
    <row r="1228" spans="1:20" s="29" customFormat="1">
      <c r="A1228" s="182">
        <v>1225</v>
      </c>
      <c r="B1228" s="182">
        <v>95.073835195514803</v>
      </c>
      <c r="C1228" s="182">
        <v>95.600984971252956</v>
      </c>
      <c r="D1228" s="191"/>
      <c r="E1228" s="185"/>
      <c r="F1228" s="182">
        <v>1840.6269755930171</v>
      </c>
      <c r="G1228" s="182">
        <v>89.145795613527298</v>
      </c>
      <c r="H1228" s="183"/>
      <c r="I1228" s="183"/>
      <c r="J1228" s="183"/>
      <c r="K1228" s="183"/>
      <c r="L1228" s="182">
        <v>-1.728283166885376</v>
      </c>
      <c r="M1228" s="182">
        <v>-4.9916483530559637</v>
      </c>
      <c r="N1228" s="182"/>
      <c r="O1228" s="182"/>
      <c r="P1228" s="184"/>
      <c r="Q1228" s="50"/>
      <c r="R1228" s="50"/>
      <c r="S1228" s="50"/>
      <c r="T1228" s="50"/>
    </row>
    <row r="1229" spans="1:20" s="29" customFormat="1">
      <c r="A1229" s="182">
        <v>1226</v>
      </c>
      <c r="B1229" s="182">
        <v>94.190483551800682</v>
      </c>
      <c r="C1229" s="182">
        <v>94.0719522198428</v>
      </c>
      <c r="D1229" s="191"/>
      <c r="E1229" s="185"/>
      <c r="F1229" s="182">
        <v>1823.525310755251</v>
      </c>
      <c r="G1229" s="182">
        <v>89.145129173994064</v>
      </c>
      <c r="H1229" s="183"/>
      <c r="I1229" s="183"/>
      <c r="J1229" s="183"/>
      <c r="K1229" s="183"/>
      <c r="L1229" s="182">
        <v>-6.0745258331298828</v>
      </c>
      <c r="M1229" s="182">
        <v>-0.64540568681145682</v>
      </c>
      <c r="N1229" s="182"/>
      <c r="O1229" s="182"/>
      <c r="P1229" s="184"/>
      <c r="Q1229" s="50"/>
      <c r="R1229" s="50"/>
      <c r="S1229" s="50"/>
      <c r="T1229" s="50"/>
    </row>
    <row r="1230" spans="1:20" s="29" customFormat="1">
      <c r="A1230" s="182">
        <v>1227</v>
      </c>
      <c r="B1230" s="182">
        <v>93.623494628092089</v>
      </c>
      <c r="C1230" s="182">
        <v>92.941823420576512</v>
      </c>
      <c r="D1230" s="191"/>
      <c r="E1230" s="185"/>
      <c r="F1230" s="182">
        <v>1812.5484199451309</v>
      </c>
      <c r="G1230" s="182">
        <v>89.146191477775574</v>
      </c>
      <c r="H1230" s="183"/>
      <c r="I1230" s="183"/>
      <c r="J1230" s="183"/>
      <c r="K1230" s="183"/>
      <c r="L1230" s="182">
        <v>-11.38143730163574</v>
      </c>
      <c r="M1230" s="182">
        <v>4.6615057816944034</v>
      </c>
      <c r="N1230" s="182"/>
      <c r="O1230" s="182"/>
      <c r="P1230" s="184"/>
      <c r="Q1230" s="50"/>
      <c r="R1230" s="50"/>
      <c r="S1230" s="50"/>
      <c r="T1230" s="50"/>
    </row>
    <row r="1231" spans="1:20" s="29" customFormat="1">
      <c r="A1231" s="182">
        <v>1228</v>
      </c>
      <c r="B1231" s="182">
        <v>95.406413687787477</v>
      </c>
      <c r="C1231" s="182">
        <v>95.597566936756522</v>
      </c>
      <c r="D1231" s="191"/>
      <c r="E1231" s="185"/>
      <c r="F1231" s="182">
        <v>1847.065686549824</v>
      </c>
      <c r="G1231" s="182">
        <v>89.138780891895294</v>
      </c>
      <c r="H1231" s="183"/>
      <c r="I1231" s="183"/>
      <c r="J1231" s="183"/>
      <c r="K1231" s="183"/>
      <c r="L1231" s="182">
        <v>-8.8411426544189453</v>
      </c>
      <c r="M1231" s="182">
        <v>2.1212111344776061</v>
      </c>
      <c r="N1231" s="182"/>
      <c r="O1231" s="182"/>
      <c r="P1231" s="184"/>
      <c r="Q1231" s="50"/>
      <c r="R1231" s="50"/>
      <c r="S1231" s="50"/>
      <c r="T1231" s="50"/>
    </row>
    <row r="1232" spans="1:20" s="29" customFormat="1">
      <c r="A1232" s="182">
        <v>1229</v>
      </c>
      <c r="B1232" s="182">
        <v>94.330444398969661</v>
      </c>
      <c r="C1232" s="182">
        <v>94.642670695209858</v>
      </c>
      <c r="D1232" s="191"/>
      <c r="E1232" s="185"/>
      <c r="F1232" s="182">
        <v>1826.234949114704</v>
      </c>
      <c r="G1232" s="182">
        <v>89.146067172288895</v>
      </c>
      <c r="H1232" s="183"/>
      <c r="I1232" s="183"/>
      <c r="J1232" s="183"/>
      <c r="K1232" s="183"/>
      <c r="L1232" s="182">
        <v>-3.8577594757080078</v>
      </c>
      <c r="M1232" s="182">
        <v>-2.8621720442333318</v>
      </c>
      <c r="N1232" s="182"/>
      <c r="O1232" s="182"/>
      <c r="P1232" s="184"/>
      <c r="Q1232" s="50"/>
      <c r="R1232" s="50"/>
      <c r="S1232" s="50"/>
      <c r="T1232" s="50"/>
    </row>
    <row r="1233" spans="1:20" s="29" customFormat="1">
      <c r="A1233" s="182">
        <v>1230</v>
      </c>
      <c r="B1233" s="182">
        <v>96.580501849469215</v>
      </c>
      <c r="C1233" s="182">
        <v>95.643507253184069</v>
      </c>
      <c r="D1233" s="191"/>
      <c r="E1233" s="185"/>
      <c r="F1233" s="182">
        <v>1869.7960028105681</v>
      </c>
      <c r="G1233" s="182">
        <v>89.145400732755661</v>
      </c>
      <c r="H1233" s="183"/>
      <c r="I1233" s="183"/>
      <c r="J1233" s="183"/>
      <c r="K1233" s="183"/>
      <c r="L1233" s="182">
        <v>-4.536768913269043</v>
      </c>
      <c r="M1233" s="182">
        <v>-2.1831626066722971</v>
      </c>
      <c r="N1233" s="182"/>
      <c r="O1233" s="182"/>
      <c r="P1233" s="184"/>
      <c r="Q1233" s="50"/>
      <c r="R1233" s="50"/>
      <c r="S1233" s="50"/>
      <c r="T1233" s="50"/>
    </row>
    <row r="1234" spans="1:20" s="29" customFormat="1">
      <c r="A1234" s="182">
        <v>1231</v>
      </c>
      <c r="B1234" s="182">
        <v>94.651279044171346</v>
      </c>
      <c r="C1234" s="182">
        <v>94.915980417569315</v>
      </c>
      <c r="D1234" s="191"/>
      <c r="E1234" s="185"/>
      <c r="F1234" s="182">
        <v>1832.4462994977889</v>
      </c>
      <c r="G1234" s="182">
        <v>89.135338813066483</v>
      </c>
      <c r="H1234" s="183"/>
      <c r="I1234" s="183"/>
      <c r="J1234" s="183"/>
      <c r="K1234" s="183"/>
      <c r="L1234" s="182">
        <v>-17.329000473022461</v>
      </c>
      <c r="M1234" s="182">
        <v>10.60906895308112</v>
      </c>
      <c r="N1234" s="182"/>
      <c r="O1234" s="182"/>
      <c r="P1234" s="184"/>
      <c r="Q1234" s="50"/>
      <c r="R1234" s="50"/>
      <c r="S1234" s="50"/>
      <c r="T1234" s="50"/>
    </row>
    <row r="1235" spans="1:20" s="29" customFormat="1">
      <c r="A1235" s="182">
        <v>1232</v>
      </c>
      <c r="B1235" s="182">
        <v>94.684118005143844</v>
      </c>
      <c r="C1235" s="182">
        <v>95.015136912813432</v>
      </c>
      <c r="D1235" s="191"/>
      <c r="E1235" s="185"/>
      <c r="F1235" s="182">
        <v>1833.0820609277571</v>
      </c>
      <c r="G1235" s="182">
        <v>89.148126870393753</v>
      </c>
      <c r="H1235" s="183"/>
      <c r="I1235" s="183"/>
      <c r="J1235" s="183"/>
      <c r="K1235" s="183"/>
      <c r="L1235" s="182">
        <v>-4.9092721939086914</v>
      </c>
      <c r="M1235" s="182">
        <v>-1.810659326032648</v>
      </c>
      <c r="N1235" s="182"/>
      <c r="O1235" s="182"/>
      <c r="P1235" s="184"/>
      <c r="Q1235" s="50"/>
      <c r="R1235" s="50"/>
      <c r="S1235" s="50"/>
      <c r="T1235" s="50"/>
    </row>
    <row r="1236" spans="1:20" s="29" customFormat="1">
      <c r="A1236" s="182">
        <v>1233</v>
      </c>
      <c r="B1236" s="182">
        <v>94.588330772515889</v>
      </c>
      <c r="C1236" s="182">
        <v>95.219097311712062</v>
      </c>
      <c r="D1236" s="191"/>
      <c r="E1236" s="185"/>
      <c r="F1236" s="182">
        <v>1831.227622596434</v>
      </c>
      <c r="G1236" s="182">
        <v>89.147460430860519</v>
      </c>
      <c r="H1236" s="183"/>
      <c r="I1236" s="183"/>
      <c r="J1236" s="183"/>
      <c r="K1236" s="183"/>
      <c r="L1236" s="182">
        <v>-1.728283166885376</v>
      </c>
      <c r="M1236" s="182">
        <v>-4.9916483530559637</v>
      </c>
      <c r="N1236" s="182"/>
      <c r="O1236" s="182"/>
      <c r="P1236" s="184"/>
      <c r="Q1236" s="50"/>
      <c r="R1236" s="50"/>
      <c r="S1236" s="50"/>
      <c r="T1236" s="50"/>
    </row>
    <row r="1237" spans="1:20" s="29" customFormat="1">
      <c r="A1237" s="182">
        <v>1234</v>
      </c>
      <c r="B1237" s="182">
        <v>95.068778446754337</v>
      </c>
      <c r="C1237" s="182">
        <v>95.174405423710454</v>
      </c>
      <c r="D1237" s="191"/>
      <c r="E1237" s="185"/>
      <c r="F1237" s="182">
        <v>1840.529077068589</v>
      </c>
      <c r="G1237" s="182">
        <v>89.146793991327286</v>
      </c>
      <c r="H1237" s="183"/>
      <c r="I1237" s="183"/>
      <c r="J1237" s="183"/>
      <c r="K1237" s="183"/>
      <c r="L1237" s="182">
        <v>-4.0135817527770996</v>
      </c>
      <c r="M1237" s="182">
        <v>-2.70634976716424</v>
      </c>
      <c r="N1237" s="182"/>
      <c r="O1237" s="182"/>
      <c r="P1237" s="184"/>
      <c r="Q1237" s="50"/>
      <c r="R1237" s="50"/>
      <c r="S1237" s="50"/>
      <c r="T1237" s="50"/>
    </row>
    <row r="1238" spans="1:20" s="29" customFormat="1">
      <c r="A1238" s="182">
        <v>1235</v>
      </c>
      <c r="B1238" s="182">
        <v>96.205890635185469</v>
      </c>
      <c r="C1238" s="182">
        <v>95.964388445484317</v>
      </c>
      <c r="D1238" s="191"/>
      <c r="E1238" s="185"/>
      <c r="F1238" s="182">
        <v>1862.543539449304</v>
      </c>
      <c r="G1238" s="182">
        <v>89.146127551794052</v>
      </c>
      <c r="H1238" s="183"/>
      <c r="I1238" s="183"/>
      <c r="J1238" s="183"/>
      <c r="K1238" s="183"/>
      <c r="L1238" s="182">
        <v>-3.9286174774169922</v>
      </c>
      <c r="M1238" s="182">
        <v>-2.791314042524347</v>
      </c>
      <c r="N1238" s="182"/>
      <c r="O1238" s="182"/>
      <c r="P1238" s="184"/>
      <c r="Q1238" s="50"/>
      <c r="R1238" s="50"/>
      <c r="S1238" s="50"/>
      <c r="T1238" s="50"/>
    </row>
    <row r="1239" spans="1:20" s="29" customFormat="1">
      <c r="A1239" s="182">
        <v>1236</v>
      </c>
      <c r="B1239" s="182">
        <v>97.18405639185454</v>
      </c>
      <c r="C1239" s="182">
        <v>96.866606717738776</v>
      </c>
      <c r="D1239" s="191"/>
      <c r="E1239" s="185"/>
      <c r="F1239" s="182">
        <v>1881.480803046843</v>
      </c>
      <c r="G1239" s="182">
        <v>89.140727669000626</v>
      </c>
      <c r="H1239" s="183"/>
      <c r="I1239" s="183"/>
      <c r="J1239" s="183"/>
      <c r="K1239" s="183"/>
      <c r="L1239" s="182">
        <v>-12.177958488464361</v>
      </c>
      <c r="M1239" s="182">
        <v>5.4580269685230158</v>
      </c>
      <c r="N1239" s="182"/>
      <c r="O1239" s="182"/>
      <c r="P1239" s="184"/>
      <c r="Q1239" s="50"/>
      <c r="R1239" s="50"/>
      <c r="S1239" s="50"/>
      <c r="T1239" s="50"/>
    </row>
    <row r="1240" spans="1:20" s="29" customFormat="1">
      <c r="A1240" s="182">
        <v>1237</v>
      </c>
      <c r="B1240" s="182">
        <v>96.457068498414145</v>
      </c>
      <c r="C1240" s="182">
        <v>97.018693034372689</v>
      </c>
      <c r="D1240" s="191"/>
      <c r="E1240" s="185"/>
      <c r="F1240" s="182">
        <v>1867.4063363458399</v>
      </c>
      <c r="G1240" s="182">
        <v>89.136889845132828</v>
      </c>
      <c r="H1240" s="183"/>
      <c r="I1240" s="183"/>
      <c r="J1240" s="183"/>
      <c r="K1240" s="183"/>
      <c r="L1240" s="182">
        <v>-24.333700180053711</v>
      </c>
      <c r="M1240" s="182">
        <v>17.61376866011237</v>
      </c>
      <c r="N1240" s="182"/>
      <c r="O1240" s="182"/>
      <c r="P1240" s="184"/>
      <c r="Q1240" s="50"/>
      <c r="R1240" s="50"/>
      <c r="S1240" s="50"/>
      <c r="T1240" s="50"/>
    </row>
    <row r="1241" spans="1:20" s="29" customFormat="1">
      <c r="A1241" s="182">
        <v>1238</v>
      </c>
      <c r="B1241" s="182">
        <v>94.672191082015473</v>
      </c>
      <c r="C1241" s="182">
        <v>94.027637655198291</v>
      </c>
      <c r="D1241" s="191"/>
      <c r="E1241" s="185"/>
      <c r="F1241" s="182">
        <v>1832.8511560063271</v>
      </c>
      <c r="G1241" s="182">
        <v>89.139442771673203</v>
      </c>
      <c r="H1241" s="183"/>
      <c r="I1241" s="183"/>
      <c r="J1241" s="183"/>
      <c r="K1241" s="183"/>
      <c r="L1241" s="182">
        <v>-3.495284795761108</v>
      </c>
      <c r="M1241" s="182">
        <v>-3.2246467241802308</v>
      </c>
      <c r="N1241" s="182"/>
      <c r="O1241" s="182"/>
      <c r="P1241" s="184"/>
      <c r="Q1241" s="50"/>
      <c r="R1241" s="50"/>
      <c r="S1241" s="50"/>
      <c r="T1241" s="50"/>
    </row>
    <row r="1242" spans="1:20" s="29" customFormat="1">
      <c r="A1242" s="182">
        <v>1239</v>
      </c>
      <c r="B1242" s="182">
        <v>96.181086754228104</v>
      </c>
      <c r="C1242" s="182">
        <v>96.343205504291163</v>
      </c>
      <c r="D1242" s="191"/>
      <c r="E1242" s="185"/>
      <c r="F1242" s="182">
        <v>1862.063336959359</v>
      </c>
      <c r="G1242" s="182">
        <v>89.146729052066803</v>
      </c>
      <c r="H1242" s="183"/>
      <c r="I1242" s="183"/>
      <c r="J1242" s="183"/>
      <c r="K1242" s="183"/>
      <c r="L1242" s="182">
        <v>-4.0135817527770996</v>
      </c>
      <c r="M1242" s="182">
        <v>-2.70634976716424</v>
      </c>
      <c r="N1242" s="182"/>
      <c r="O1242" s="182"/>
      <c r="P1242" s="184"/>
      <c r="Q1242" s="50"/>
      <c r="R1242" s="50"/>
      <c r="S1242" s="50"/>
      <c r="T1242" s="50"/>
    </row>
    <row r="1243" spans="1:20" s="29" customFormat="1">
      <c r="A1243" s="182">
        <v>1240</v>
      </c>
      <c r="B1243" s="182">
        <v>95.743911730369319</v>
      </c>
      <c r="C1243" s="182">
        <v>94.938089948694397</v>
      </c>
      <c r="D1243" s="191"/>
      <c r="E1243" s="185"/>
      <c r="F1243" s="182">
        <v>1853.5996398726129</v>
      </c>
      <c r="G1243" s="182">
        <v>89.141329169273376</v>
      </c>
      <c r="H1243" s="183"/>
      <c r="I1243" s="183"/>
      <c r="J1243" s="183"/>
      <c r="K1243" s="183"/>
      <c r="L1243" s="182">
        <v>-5.0650944709777832</v>
      </c>
      <c r="M1243" s="182">
        <v>-1.654837048963556</v>
      </c>
      <c r="N1243" s="182"/>
      <c r="O1243" s="182"/>
      <c r="P1243" s="184"/>
      <c r="Q1243" s="50"/>
      <c r="R1243" s="50"/>
      <c r="S1243" s="50"/>
      <c r="T1243" s="50"/>
    </row>
    <row r="1244" spans="1:20" s="29" customFormat="1">
      <c r="A1244" s="182">
        <v>1241</v>
      </c>
      <c r="B1244" s="182">
        <v>96.971775957026964</v>
      </c>
      <c r="C1244" s="182">
        <v>97.848746478840809</v>
      </c>
      <c r="D1244" s="191"/>
      <c r="E1244" s="185"/>
      <c r="F1244" s="182">
        <v>1877.371059352053</v>
      </c>
      <c r="G1244" s="182">
        <v>89.143882095813751</v>
      </c>
      <c r="H1244" s="183"/>
      <c r="I1244" s="183"/>
      <c r="J1244" s="183"/>
      <c r="K1244" s="183"/>
      <c r="L1244" s="182">
        <v>-4.6925911903381348</v>
      </c>
      <c r="M1244" s="182">
        <v>-2.0273403296032049</v>
      </c>
      <c r="N1244" s="182"/>
      <c r="O1244" s="182"/>
      <c r="P1244" s="184"/>
      <c r="Q1244" s="50"/>
      <c r="R1244" s="50"/>
      <c r="S1244" s="50"/>
      <c r="T1244" s="50"/>
    </row>
    <row r="1245" spans="1:20" s="29" customFormat="1">
      <c r="A1245" s="182">
        <v>1242</v>
      </c>
      <c r="B1245" s="182">
        <v>96.575074133085906</v>
      </c>
      <c r="C1245" s="182">
        <v>96.757347042179191</v>
      </c>
      <c r="D1245" s="191"/>
      <c r="E1245" s="185"/>
      <c r="F1245" s="182">
        <v>1869.6909223626139</v>
      </c>
      <c r="G1245" s="182">
        <v>89.137940883636475</v>
      </c>
      <c r="H1245" s="183"/>
      <c r="I1245" s="183"/>
      <c r="J1245" s="183"/>
      <c r="K1245" s="183"/>
      <c r="L1245" s="182">
        <v>-17.554592132568359</v>
      </c>
      <c r="M1245" s="182">
        <v>10.834660612627021</v>
      </c>
      <c r="N1245" s="182"/>
      <c r="O1245" s="182"/>
      <c r="P1245" s="184"/>
      <c r="Q1245" s="50"/>
      <c r="R1245" s="50"/>
      <c r="S1245" s="50"/>
      <c r="T1245" s="50"/>
    </row>
    <row r="1246" spans="1:20" s="29" customFormat="1">
      <c r="A1246" s="182">
        <v>1243</v>
      </c>
      <c r="B1246" s="182">
        <v>97.364274150149512</v>
      </c>
      <c r="C1246" s="182">
        <v>96.520746020323898</v>
      </c>
      <c r="D1246" s="191"/>
      <c r="E1246" s="185"/>
      <c r="F1246" s="182">
        <v>1884.969814158223</v>
      </c>
      <c r="G1246" s="182">
        <v>89.134103059768677</v>
      </c>
      <c r="H1246" s="183"/>
      <c r="I1246" s="183"/>
      <c r="J1246" s="183"/>
      <c r="K1246" s="183"/>
      <c r="L1246" s="182">
        <v>-17.554592132568359</v>
      </c>
      <c r="M1246" s="182">
        <v>10.834660612627021</v>
      </c>
      <c r="N1246" s="182"/>
      <c r="O1246" s="182"/>
      <c r="P1246" s="184"/>
      <c r="Q1246" s="50"/>
      <c r="R1246" s="50"/>
      <c r="S1246" s="50"/>
      <c r="T1246" s="50"/>
    </row>
    <row r="1247" spans="1:20" s="29" customFormat="1">
      <c r="A1247" s="182">
        <v>1244</v>
      </c>
      <c r="B1247" s="182">
        <v>97.131234132406306</v>
      </c>
      <c r="C1247" s="182">
        <v>97.458956689895174</v>
      </c>
      <c r="D1247" s="191"/>
      <c r="E1247" s="185"/>
      <c r="F1247" s="182">
        <v>1880.458165478344</v>
      </c>
      <c r="G1247" s="182">
        <v>89.135766953229904</v>
      </c>
      <c r="H1247" s="183"/>
      <c r="I1247" s="183"/>
      <c r="J1247" s="183"/>
      <c r="K1247" s="183"/>
      <c r="L1247" s="182">
        <v>-4.0135817527770996</v>
      </c>
      <c r="M1247" s="182">
        <v>-2.70634976716424</v>
      </c>
      <c r="N1247" s="182"/>
      <c r="O1247" s="182"/>
      <c r="P1247" s="184"/>
      <c r="Q1247" s="50"/>
      <c r="R1247" s="50"/>
      <c r="S1247" s="50"/>
      <c r="T1247" s="50"/>
    </row>
    <row r="1248" spans="1:20" s="29" customFormat="1">
      <c r="A1248" s="182">
        <v>1245</v>
      </c>
      <c r="B1248" s="182">
        <v>98.590103367031176</v>
      </c>
      <c r="C1248" s="182">
        <v>99.197265885050797</v>
      </c>
      <c r="D1248" s="191"/>
      <c r="E1248" s="185"/>
      <c r="F1248" s="182">
        <v>1908.70183590135</v>
      </c>
      <c r="G1248" s="182">
        <v>89.133281737565994</v>
      </c>
      <c r="H1248" s="183"/>
      <c r="I1248" s="183"/>
      <c r="J1248" s="183"/>
      <c r="K1248" s="183"/>
      <c r="L1248" s="182">
        <v>-3.3630445003509521</v>
      </c>
      <c r="M1248" s="182">
        <v>-3.356887019590387</v>
      </c>
      <c r="N1248" s="182"/>
      <c r="O1248" s="182"/>
      <c r="P1248" s="184"/>
      <c r="Q1248" s="50"/>
      <c r="R1248" s="50"/>
      <c r="S1248" s="50"/>
      <c r="T1248" s="50"/>
    </row>
    <row r="1249" spans="1:20" s="29" customFormat="1">
      <c r="A1249" s="182">
        <v>1246</v>
      </c>
      <c r="B1249" s="182">
        <v>95.996291433871207</v>
      </c>
      <c r="C1249" s="182">
        <v>95.188883517201447</v>
      </c>
      <c r="D1249" s="191"/>
      <c r="E1249" s="185"/>
      <c r="F1249" s="182">
        <v>1858.485704365567</v>
      </c>
      <c r="G1249" s="182">
        <v>89.134945631027222</v>
      </c>
      <c r="H1249" s="183"/>
      <c r="I1249" s="183"/>
      <c r="J1249" s="183"/>
      <c r="K1249" s="183"/>
      <c r="L1249" s="182">
        <v>-6.8114285469055176</v>
      </c>
      <c r="M1249" s="182">
        <v>9.1497026964177941E-2</v>
      </c>
      <c r="N1249" s="182"/>
      <c r="O1249" s="182"/>
      <c r="P1249" s="184"/>
      <c r="Q1249" s="50"/>
      <c r="R1249" s="50"/>
      <c r="S1249" s="50"/>
      <c r="T1249" s="50"/>
    </row>
    <row r="1250" spans="1:20" s="29" customFormat="1">
      <c r="A1250" s="182">
        <v>1247</v>
      </c>
      <c r="B1250" s="182">
        <v>96.61403256507819</v>
      </c>
      <c r="C1250" s="182">
        <v>95.690914555408142</v>
      </c>
      <c r="D1250" s="191"/>
      <c r="E1250" s="185"/>
      <c r="F1250" s="182">
        <v>1870.445156592298</v>
      </c>
      <c r="G1250" s="182">
        <v>89.143000334501266</v>
      </c>
      <c r="H1250" s="183"/>
      <c r="I1250" s="183"/>
      <c r="J1250" s="183"/>
      <c r="K1250" s="183"/>
      <c r="L1250" s="182">
        <v>-4.0135817527770996</v>
      </c>
      <c r="M1250" s="182">
        <v>-2.70634976716424</v>
      </c>
      <c r="N1250" s="182"/>
      <c r="O1250" s="182"/>
      <c r="P1250" s="184"/>
      <c r="Q1250" s="50"/>
      <c r="R1250" s="50"/>
      <c r="S1250" s="50"/>
      <c r="T1250" s="50"/>
    </row>
    <row r="1251" spans="1:20" s="29" customFormat="1">
      <c r="A1251" s="182">
        <v>1248</v>
      </c>
      <c r="B1251" s="182">
        <v>96.135354368027549</v>
      </c>
      <c r="C1251" s="182">
        <v>96.360640512715293</v>
      </c>
      <c r="D1251" s="191"/>
      <c r="E1251" s="185"/>
      <c r="F1251" s="182">
        <v>1861.1779591524589</v>
      </c>
      <c r="G1251" s="182">
        <v>89.13705912232399</v>
      </c>
      <c r="H1251" s="183"/>
      <c r="I1251" s="183"/>
      <c r="J1251" s="183"/>
      <c r="K1251" s="183"/>
      <c r="L1251" s="182">
        <v>-1.70087718963623</v>
      </c>
      <c r="M1251" s="182">
        <v>-5.0190543303051092</v>
      </c>
      <c r="N1251" s="182"/>
      <c r="O1251" s="182"/>
      <c r="P1251" s="184"/>
      <c r="Q1251" s="50"/>
      <c r="R1251" s="50"/>
      <c r="S1251" s="50"/>
      <c r="T1251" s="50"/>
    </row>
    <row r="1252" spans="1:20" s="29" customFormat="1">
      <c r="A1252" s="182">
        <v>1249</v>
      </c>
      <c r="B1252" s="182">
        <v>95.432934900783465</v>
      </c>
      <c r="C1252" s="182">
        <v>96.32821954854839</v>
      </c>
      <c r="D1252" s="191"/>
      <c r="E1252" s="185"/>
      <c r="F1252" s="182">
        <v>1847.5791365433529</v>
      </c>
      <c r="G1252" s="182">
        <v>89.139612048864365</v>
      </c>
      <c r="H1252" s="183"/>
      <c r="I1252" s="183"/>
      <c r="J1252" s="183"/>
      <c r="K1252" s="183"/>
      <c r="L1252" s="182">
        <v>-1.728283166885376</v>
      </c>
      <c r="M1252" s="182">
        <v>-4.9916483530559637</v>
      </c>
      <c r="N1252" s="182"/>
      <c r="O1252" s="182"/>
      <c r="P1252" s="184"/>
      <c r="Q1252" s="50"/>
      <c r="R1252" s="50"/>
      <c r="S1252" s="50"/>
      <c r="T1252" s="50"/>
    </row>
    <row r="1253" spans="1:20" s="29" customFormat="1">
      <c r="A1253" s="182">
        <v>1250</v>
      </c>
      <c r="B1253" s="182">
        <v>96.094364047531258</v>
      </c>
      <c r="C1253" s="182">
        <v>95.288416580457493</v>
      </c>
      <c r="D1253" s="191"/>
      <c r="E1253" s="185"/>
      <c r="F1253" s="182">
        <v>1860.3843876142059</v>
      </c>
      <c r="G1253" s="182">
        <v>89.146898329257965</v>
      </c>
      <c r="H1253" s="183"/>
      <c r="I1253" s="183"/>
      <c r="J1253" s="183"/>
      <c r="K1253" s="183"/>
      <c r="L1253" s="182">
        <v>-4.0135817527770996</v>
      </c>
      <c r="M1253" s="182">
        <v>-2.70634976716424</v>
      </c>
      <c r="N1253" s="182"/>
      <c r="O1253" s="182"/>
      <c r="P1253" s="184"/>
      <c r="Q1253" s="50"/>
      <c r="R1253" s="50"/>
      <c r="S1253" s="50"/>
      <c r="T1253" s="50"/>
    </row>
    <row r="1254" spans="1:20" s="29" customFormat="1">
      <c r="A1254" s="182">
        <v>1251</v>
      </c>
      <c r="B1254" s="182">
        <v>96.830382358408045</v>
      </c>
      <c r="C1254" s="182">
        <v>97.184719456135994</v>
      </c>
      <c r="D1254" s="191"/>
      <c r="E1254" s="185"/>
      <c r="F1254" s="182">
        <v>1874.633682961809</v>
      </c>
      <c r="G1254" s="182">
        <v>89.141498446464539</v>
      </c>
      <c r="H1254" s="183"/>
      <c r="I1254" s="183"/>
      <c r="J1254" s="183"/>
      <c r="K1254" s="183"/>
      <c r="L1254" s="182">
        <v>-5.0650944709777832</v>
      </c>
      <c r="M1254" s="182">
        <v>-1.654837048963556</v>
      </c>
      <c r="N1254" s="182"/>
      <c r="O1254" s="182"/>
      <c r="P1254" s="184"/>
      <c r="Q1254" s="50"/>
      <c r="R1254" s="50"/>
      <c r="S1254" s="50"/>
      <c r="T1254" s="50"/>
    </row>
    <row r="1255" spans="1:20" s="29" customFormat="1">
      <c r="A1255" s="182">
        <v>1252</v>
      </c>
      <c r="B1255" s="182">
        <v>96.922518173536375</v>
      </c>
      <c r="C1255" s="182">
        <v>96.973863595395471</v>
      </c>
      <c r="D1255" s="191"/>
      <c r="E1255" s="185"/>
      <c r="F1255" s="182">
        <v>1876.417429945348</v>
      </c>
      <c r="G1255" s="182">
        <v>89.137660622596741</v>
      </c>
      <c r="H1255" s="183"/>
      <c r="I1255" s="183"/>
      <c r="J1255" s="183"/>
      <c r="K1255" s="183"/>
      <c r="L1255" s="182">
        <v>-3.495284795761108</v>
      </c>
      <c r="M1255" s="182">
        <v>-3.2246467241802308</v>
      </c>
      <c r="N1255" s="182"/>
      <c r="O1255" s="182"/>
      <c r="P1255" s="184"/>
      <c r="Q1255" s="50"/>
      <c r="R1255" s="50"/>
      <c r="S1255" s="50"/>
      <c r="T1255" s="50"/>
    </row>
    <row r="1256" spans="1:20" s="29" customFormat="1">
      <c r="A1256" s="182">
        <v>1253</v>
      </c>
      <c r="B1256" s="182">
        <v>96.803234123079591</v>
      </c>
      <c r="C1256" s="182">
        <v>97.349653990733998</v>
      </c>
      <c r="D1256" s="191"/>
      <c r="E1256" s="185"/>
      <c r="F1256" s="182">
        <v>1874.1080938322391</v>
      </c>
      <c r="G1256" s="182">
        <v>89.133822798728943</v>
      </c>
      <c r="H1256" s="183"/>
      <c r="I1256" s="183"/>
      <c r="J1256" s="183"/>
      <c r="K1256" s="183"/>
      <c r="L1256" s="182">
        <v>-2.6795012950897221</v>
      </c>
      <c r="M1256" s="182">
        <v>-4.040430224851618</v>
      </c>
      <c r="N1256" s="182"/>
      <c r="O1256" s="182"/>
      <c r="P1256" s="184"/>
      <c r="Q1256" s="50"/>
      <c r="R1256" s="50"/>
      <c r="S1256" s="50"/>
      <c r="T1256" s="50"/>
    </row>
    <row r="1257" spans="1:20" s="29" customFormat="1">
      <c r="A1257" s="182">
        <v>1254</v>
      </c>
      <c r="B1257" s="182">
        <v>95.974100869863761</v>
      </c>
      <c r="C1257" s="182">
        <v>96.056664966900371</v>
      </c>
      <c r="D1257" s="191"/>
      <c r="E1257" s="185"/>
      <c r="F1257" s="182">
        <v>1858.056095623775</v>
      </c>
      <c r="G1257" s="182">
        <v>89.13548669219017</v>
      </c>
      <c r="H1257" s="183"/>
      <c r="I1257" s="183"/>
      <c r="J1257" s="183"/>
      <c r="K1257" s="183"/>
      <c r="L1257" s="182">
        <v>-4.9092721939086914</v>
      </c>
      <c r="M1257" s="182">
        <v>-1.810659326032648</v>
      </c>
      <c r="N1257" s="182"/>
      <c r="O1257" s="182"/>
      <c r="P1257" s="184"/>
      <c r="Q1257" s="50"/>
      <c r="R1257" s="50"/>
      <c r="S1257" s="50"/>
      <c r="T1257" s="50"/>
    </row>
    <row r="1258" spans="1:20" s="29" customFormat="1">
      <c r="A1258" s="182">
        <v>1255</v>
      </c>
      <c r="B1258" s="182">
        <v>97.198077349043572</v>
      </c>
      <c r="C1258" s="182">
        <v>96.304829770651182</v>
      </c>
      <c r="D1258" s="191"/>
      <c r="E1258" s="185"/>
      <c r="F1258" s="182">
        <v>1881.752248413201</v>
      </c>
      <c r="G1258" s="182">
        <v>89.139392197132111</v>
      </c>
      <c r="H1258" s="183"/>
      <c r="I1258" s="183"/>
      <c r="J1258" s="183"/>
      <c r="K1258" s="183"/>
      <c r="L1258" s="182">
        <v>-4.536768913269043</v>
      </c>
      <c r="M1258" s="182">
        <v>-2.1831626066722971</v>
      </c>
      <c r="N1258" s="182"/>
      <c r="O1258" s="182"/>
      <c r="P1258" s="184"/>
      <c r="Q1258" s="50"/>
      <c r="R1258" s="50"/>
      <c r="S1258" s="50"/>
      <c r="T1258" s="50"/>
    </row>
    <row r="1259" spans="1:20" s="29" customFormat="1">
      <c r="A1259" s="182">
        <v>1256</v>
      </c>
      <c r="B1259" s="182">
        <v>96.339035671179332</v>
      </c>
      <c r="C1259" s="182">
        <v>96.229347617715646</v>
      </c>
      <c r="D1259" s="191"/>
      <c r="E1259" s="185"/>
      <c r="F1259" s="182">
        <v>1865.121223881752</v>
      </c>
      <c r="G1259" s="182">
        <v>89.135554373264313</v>
      </c>
      <c r="H1259" s="183"/>
      <c r="I1259" s="183"/>
      <c r="J1259" s="183"/>
      <c r="K1259" s="183"/>
      <c r="L1259" s="182">
        <v>-7.734649658203125</v>
      </c>
      <c r="M1259" s="182">
        <v>1.0147181382617849</v>
      </c>
      <c r="N1259" s="182"/>
      <c r="O1259" s="182"/>
      <c r="P1259" s="184"/>
      <c r="Q1259" s="50"/>
      <c r="R1259" s="50"/>
      <c r="S1259" s="50"/>
      <c r="T1259" s="50"/>
    </row>
    <row r="1260" spans="1:20" s="29" customFormat="1">
      <c r="A1260" s="182">
        <v>1257</v>
      </c>
      <c r="B1260" s="182">
        <v>96.245193798732743</v>
      </c>
      <c r="C1260" s="182">
        <v>96.10024847145975</v>
      </c>
      <c r="D1260" s="191"/>
      <c r="E1260" s="185"/>
      <c r="F1260" s="182">
        <v>1863.3044476729231</v>
      </c>
      <c r="G1260" s="182">
        <v>89.139459878206253</v>
      </c>
      <c r="H1260" s="183"/>
      <c r="I1260" s="183"/>
      <c r="J1260" s="183"/>
      <c r="K1260" s="183"/>
      <c r="L1260" s="182">
        <v>-10.60814952850342</v>
      </c>
      <c r="M1260" s="182">
        <v>3.8882180085620779</v>
      </c>
      <c r="N1260" s="182"/>
      <c r="O1260" s="182"/>
      <c r="P1260" s="184"/>
      <c r="Q1260" s="50"/>
      <c r="R1260" s="50"/>
      <c r="S1260" s="50"/>
      <c r="T1260" s="50"/>
    </row>
    <row r="1261" spans="1:20" s="29" customFormat="1">
      <c r="A1261" s="182">
        <v>1258</v>
      </c>
      <c r="B1261" s="182">
        <v>95.540339241150562</v>
      </c>
      <c r="C1261" s="182">
        <v>95.944616600631846</v>
      </c>
      <c r="D1261" s="191"/>
      <c r="E1261" s="185"/>
      <c r="F1261" s="182">
        <v>1849.658481778232</v>
      </c>
      <c r="G1261" s="182">
        <v>89.142012804746628</v>
      </c>
      <c r="H1261" s="183"/>
      <c r="I1261" s="183"/>
      <c r="J1261" s="183"/>
      <c r="K1261" s="183"/>
      <c r="L1261" s="182">
        <v>-15.75655555725098</v>
      </c>
      <c r="M1261" s="182">
        <v>9.036624037309636</v>
      </c>
      <c r="N1261" s="182"/>
      <c r="O1261" s="182"/>
      <c r="P1261" s="184"/>
      <c r="Q1261" s="50"/>
      <c r="R1261" s="50"/>
      <c r="S1261" s="50"/>
      <c r="T1261" s="50"/>
    </row>
    <row r="1262" spans="1:20" s="29" customFormat="1">
      <c r="A1262" s="182">
        <v>1259</v>
      </c>
      <c r="B1262" s="182">
        <v>93.631565927223022</v>
      </c>
      <c r="C1262" s="182">
        <v>93.377563572488114</v>
      </c>
      <c r="D1262" s="191"/>
      <c r="E1262" s="185"/>
      <c r="F1262" s="182">
        <v>1812.7046800862929</v>
      </c>
      <c r="G1262" s="182">
        <v>89.149299085140228</v>
      </c>
      <c r="H1262" s="183"/>
      <c r="I1262" s="183"/>
      <c r="J1262" s="183"/>
      <c r="K1262" s="183"/>
      <c r="L1262" s="182">
        <v>-1.728283166885376</v>
      </c>
      <c r="M1262" s="182">
        <v>-4.9916483530559637</v>
      </c>
      <c r="N1262" s="182"/>
      <c r="O1262" s="182"/>
      <c r="P1262" s="184"/>
      <c r="Q1262" s="50"/>
      <c r="R1262" s="50"/>
      <c r="S1262" s="50"/>
      <c r="T1262" s="50"/>
    </row>
    <row r="1263" spans="1:20" s="29" customFormat="1">
      <c r="A1263" s="182">
        <v>1260</v>
      </c>
      <c r="B1263" s="182">
        <v>94.384942742708802</v>
      </c>
      <c r="C1263" s="182">
        <v>95.229169320657377</v>
      </c>
      <c r="D1263" s="191"/>
      <c r="E1263" s="185"/>
      <c r="F1263" s="182">
        <v>1827.2900356314631</v>
      </c>
      <c r="G1263" s="182">
        <v>89.141888499259949</v>
      </c>
      <c r="H1263" s="183"/>
      <c r="I1263" s="183"/>
      <c r="J1263" s="183"/>
      <c r="K1263" s="183"/>
      <c r="L1263" s="182">
        <v>-3.495284795761108</v>
      </c>
      <c r="M1263" s="182">
        <v>-3.2246467241802308</v>
      </c>
      <c r="N1263" s="182"/>
      <c r="O1263" s="182"/>
      <c r="P1263" s="184"/>
      <c r="Q1263" s="50"/>
      <c r="R1263" s="50"/>
      <c r="S1263" s="50"/>
      <c r="T1263" s="50"/>
    </row>
    <row r="1264" spans="1:20" s="29" customFormat="1">
      <c r="A1264" s="182">
        <v>1261</v>
      </c>
      <c r="B1264" s="182">
        <v>94.056725521579551</v>
      </c>
      <c r="C1264" s="182">
        <v>94.930691265942173</v>
      </c>
      <c r="D1264" s="191"/>
      <c r="E1264" s="185"/>
      <c r="F1264" s="182">
        <v>1820.9357587705131</v>
      </c>
      <c r="G1264" s="182">
        <v>89.149174779653549</v>
      </c>
      <c r="H1264" s="183"/>
      <c r="I1264" s="183"/>
      <c r="J1264" s="183"/>
      <c r="K1264" s="183"/>
      <c r="L1264" s="182">
        <v>-4.1374053955078116</v>
      </c>
      <c r="M1264" s="182">
        <v>-2.5825261244335271</v>
      </c>
      <c r="N1264" s="182"/>
      <c r="O1264" s="182"/>
      <c r="P1264" s="184"/>
      <c r="Q1264" s="50"/>
      <c r="R1264" s="50"/>
      <c r="S1264" s="50"/>
      <c r="T1264" s="50"/>
    </row>
    <row r="1265" spans="1:20" s="29" customFormat="1">
      <c r="A1265" s="182">
        <v>1262</v>
      </c>
      <c r="B1265" s="182">
        <v>96.42774190178865</v>
      </c>
      <c r="C1265" s="182">
        <v>97.089578077397434</v>
      </c>
      <c r="D1265" s="191"/>
      <c r="E1265" s="185"/>
      <c r="F1265" s="182">
        <v>1866.838574198239</v>
      </c>
      <c r="G1265" s="182">
        <v>89.148508340120316</v>
      </c>
      <c r="H1265" s="183"/>
      <c r="I1265" s="183"/>
      <c r="J1265" s="183"/>
      <c r="K1265" s="183"/>
      <c r="L1265" s="182">
        <v>-3.9286174774169922</v>
      </c>
      <c r="M1265" s="182">
        <v>-2.791314042524347</v>
      </c>
      <c r="N1265" s="182"/>
      <c r="O1265" s="182"/>
      <c r="P1265" s="184"/>
      <c r="Q1265" s="50"/>
      <c r="R1265" s="50"/>
      <c r="S1265" s="50"/>
      <c r="T1265" s="50"/>
    </row>
    <row r="1266" spans="1:20" s="29" customFormat="1">
      <c r="A1266" s="182">
        <v>1263</v>
      </c>
      <c r="B1266" s="182">
        <v>95.623510081255887</v>
      </c>
      <c r="C1266" s="182">
        <v>95.441735077154149</v>
      </c>
      <c r="D1266" s="191"/>
      <c r="E1266" s="185"/>
      <c r="F1266" s="182">
        <v>1851.2686670785911</v>
      </c>
      <c r="G1266" s="182">
        <v>89.143108457326889</v>
      </c>
      <c r="H1266" s="183"/>
      <c r="I1266" s="183"/>
      <c r="J1266" s="183"/>
      <c r="K1266" s="183"/>
      <c r="L1266" s="182">
        <v>-25.434968948364261</v>
      </c>
      <c r="M1266" s="182">
        <v>18.715037428422921</v>
      </c>
      <c r="N1266" s="182"/>
      <c r="O1266" s="182"/>
      <c r="P1266" s="184"/>
      <c r="Q1266" s="50"/>
      <c r="R1266" s="50"/>
      <c r="S1266" s="50"/>
      <c r="T1266" s="50"/>
    </row>
    <row r="1267" spans="1:20" s="29" customFormat="1">
      <c r="A1267" s="182">
        <v>1264</v>
      </c>
      <c r="B1267" s="182">
        <v>94.438588142531287</v>
      </c>
      <c r="C1267" s="182">
        <v>95.255501560011865</v>
      </c>
      <c r="D1267" s="191"/>
      <c r="E1267" s="185"/>
      <c r="F1267" s="182">
        <v>1828.32860917619</v>
      </c>
      <c r="G1267" s="182">
        <v>89.148291260004044</v>
      </c>
      <c r="H1267" s="183"/>
      <c r="I1267" s="183"/>
      <c r="J1267" s="183"/>
      <c r="K1267" s="183"/>
      <c r="L1267" s="182">
        <v>-2.6795012950897221</v>
      </c>
      <c r="M1267" s="182">
        <v>-4.040430224851618</v>
      </c>
      <c r="N1267" s="182"/>
      <c r="O1267" s="182"/>
      <c r="P1267" s="184"/>
      <c r="Q1267" s="50"/>
      <c r="R1267" s="50"/>
      <c r="S1267" s="50"/>
      <c r="T1267" s="50"/>
    </row>
    <row r="1268" spans="1:20" s="29" customFormat="1">
      <c r="A1268" s="182">
        <v>1265</v>
      </c>
      <c r="B1268" s="182">
        <v>94.024255810564128</v>
      </c>
      <c r="C1268" s="182">
        <v>93.496636141834941</v>
      </c>
      <c r="D1268" s="191"/>
      <c r="E1268" s="185"/>
      <c r="F1268" s="182">
        <v>1820.307146010106</v>
      </c>
      <c r="G1268" s="182">
        <v>89.14762482047081</v>
      </c>
      <c r="H1268" s="183"/>
      <c r="I1268" s="183"/>
      <c r="J1268" s="183"/>
      <c r="K1268" s="183"/>
      <c r="L1268" s="182">
        <v>-5.0650944709777832</v>
      </c>
      <c r="M1268" s="182">
        <v>-1.654837048963556</v>
      </c>
      <c r="N1268" s="182"/>
      <c r="O1268" s="182"/>
      <c r="P1268" s="184"/>
      <c r="Q1268" s="50"/>
      <c r="R1268" s="50"/>
      <c r="S1268" s="50"/>
      <c r="T1268" s="50"/>
    </row>
    <row r="1269" spans="1:20" s="29" customFormat="1">
      <c r="A1269" s="182">
        <v>1266</v>
      </c>
      <c r="B1269" s="182">
        <v>94.788817804397482</v>
      </c>
      <c r="C1269" s="182">
        <v>95.331370711488503</v>
      </c>
      <c r="D1269" s="191"/>
      <c r="E1269" s="185"/>
      <c r="F1269" s="182">
        <v>1835.109046317051</v>
      </c>
      <c r="G1269" s="182">
        <v>89.146958380937576</v>
      </c>
      <c r="H1269" s="183"/>
      <c r="I1269" s="183"/>
      <c r="J1269" s="183"/>
      <c r="K1269" s="183"/>
      <c r="L1269" s="182">
        <v>-5.0650944709777832</v>
      </c>
      <c r="M1269" s="182">
        <v>-1.654837048963556</v>
      </c>
      <c r="N1269" s="182"/>
      <c r="O1269" s="182"/>
      <c r="P1269" s="184"/>
      <c r="Q1269" s="50"/>
      <c r="R1269" s="50"/>
      <c r="S1269" s="50"/>
      <c r="T1269" s="50"/>
    </row>
    <row r="1270" spans="1:20" s="29" customFormat="1">
      <c r="A1270" s="182">
        <v>1267</v>
      </c>
      <c r="B1270" s="182">
        <v>94.859873808570981</v>
      </c>
      <c r="C1270" s="182">
        <v>94.370871339019175</v>
      </c>
      <c r="D1270" s="191"/>
      <c r="E1270" s="185"/>
      <c r="F1270" s="182">
        <v>1836.4846887089941</v>
      </c>
      <c r="G1270" s="182">
        <v>89.146291941404343</v>
      </c>
      <c r="H1270" s="183"/>
      <c r="I1270" s="183"/>
      <c r="J1270" s="183"/>
      <c r="K1270" s="183"/>
      <c r="L1270" s="182">
        <v>-4.0135817527770996</v>
      </c>
      <c r="M1270" s="182">
        <v>-2.70634976716424</v>
      </c>
      <c r="N1270" s="182"/>
      <c r="O1270" s="182"/>
      <c r="P1270" s="184"/>
      <c r="Q1270" s="50"/>
      <c r="R1270" s="50"/>
      <c r="S1270" s="50"/>
      <c r="T1270" s="50"/>
    </row>
    <row r="1271" spans="1:20" s="29" customFormat="1">
      <c r="A1271" s="182">
        <v>1268</v>
      </c>
      <c r="B1271" s="182">
        <v>95.801752373203286</v>
      </c>
      <c r="C1271" s="182">
        <v>95.994758585340037</v>
      </c>
      <c r="D1271" s="191"/>
      <c r="E1271" s="185"/>
      <c r="F1271" s="182">
        <v>1854.7194332128829</v>
      </c>
      <c r="G1271" s="182">
        <v>89.145625501871109</v>
      </c>
      <c r="H1271" s="183"/>
      <c r="I1271" s="183"/>
      <c r="J1271" s="183"/>
      <c r="K1271" s="183"/>
      <c r="L1271" s="182">
        <v>-4.6925911903381348</v>
      </c>
      <c r="M1271" s="182">
        <v>-2.0273403296032049</v>
      </c>
      <c r="N1271" s="182"/>
      <c r="O1271" s="182"/>
      <c r="P1271" s="184"/>
      <c r="Q1271" s="50"/>
      <c r="R1271" s="50"/>
      <c r="S1271" s="50"/>
      <c r="T1271" s="50"/>
    </row>
    <row r="1272" spans="1:20" s="29" customFormat="1">
      <c r="A1272" s="182">
        <v>1269</v>
      </c>
      <c r="B1272" s="182">
        <v>95.75410700375943</v>
      </c>
      <c r="C1272" s="182">
        <v>96.568690950607717</v>
      </c>
      <c r="D1272" s="191"/>
      <c r="E1272" s="185"/>
      <c r="F1272" s="182">
        <v>1853.7970201001681</v>
      </c>
      <c r="G1272" s="182">
        <v>89.140225619077682</v>
      </c>
      <c r="H1272" s="183"/>
      <c r="I1272" s="183"/>
      <c r="J1272" s="183"/>
      <c r="K1272" s="183"/>
      <c r="L1272" s="182">
        <v>-5.0650944709777832</v>
      </c>
      <c r="M1272" s="182">
        <v>-1.654837048963556</v>
      </c>
      <c r="N1272" s="182"/>
      <c r="O1272" s="182"/>
      <c r="P1272" s="184"/>
      <c r="Q1272" s="50"/>
      <c r="R1272" s="50"/>
      <c r="S1272" s="50"/>
      <c r="T1272" s="50"/>
    </row>
    <row r="1273" spans="1:20" s="29" customFormat="1">
      <c r="A1273" s="182">
        <v>1270</v>
      </c>
      <c r="B1273" s="182">
        <v>95.937345018911088</v>
      </c>
      <c r="C1273" s="182">
        <v>95.592581560389974</v>
      </c>
      <c r="D1273" s="191"/>
      <c r="E1273" s="185"/>
      <c r="F1273" s="182">
        <v>1857.3445033057069</v>
      </c>
      <c r="G1273" s="182">
        <v>89.142778545618057</v>
      </c>
      <c r="H1273" s="183"/>
      <c r="I1273" s="183"/>
      <c r="J1273" s="183"/>
      <c r="K1273" s="183"/>
      <c r="L1273" s="182">
        <v>-5.715789794921875</v>
      </c>
      <c r="M1273" s="182">
        <v>-1.0041417250194651</v>
      </c>
      <c r="N1273" s="182"/>
      <c r="O1273" s="182"/>
      <c r="P1273" s="184"/>
      <c r="Q1273" s="50"/>
      <c r="R1273" s="50"/>
      <c r="S1273" s="50"/>
      <c r="T1273" s="50"/>
    </row>
    <row r="1274" spans="1:20" s="29" customFormat="1">
      <c r="A1274" s="182">
        <v>1271</v>
      </c>
      <c r="B1274" s="182">
        <v>93.425857675597484</v>
      </c>
      <c r="C1274" s="182">
        <v>93.472042353248639</v>
      </c>
      <c r="D1274" s="191"/>
      <c r="E1274" s="185"/>
      <c r="F1274" s="182">
        <v>1808.7221736872889</v>
      </c>
      <c r="G1274" s="182">
        <v>89.144623309373856</v>
      </c>
      <c r="H1274" s="183"/>
      <c r="I1274" s="183"/>
      <c r="J1274" s="183"/>
      <c r="K1274" s="183"/>
      <c r="L1274" s="182">
        <v>-16.809040069580082</v>
      </c>
      <c r="M1274" s="182">
        <v>10.089108549638739</v>
      </c>
      <c r="N1274" s="182"/>
      <c r="O1274" s="182"/>
      <c r="P1274" s="184"/>
      <c r="Q1274" s="50"/>
      <c r="R1274" s="50"/>
      <c r="S1274" s="50"/>
      <c r="T1274" s="50"/>
    </row>
    <row r="1275" spans="1:20" s="29" customFormat="1">
      <c r="A1275" s="182">
        <v>1272</v>
      </c>
      <c r="B1275" s="182">
        <v>93.270622971227112</v>
      </c>
      <c r="C1275" s="182">
        <v>93.780645954510121</v>
      </c>
      <c r="D1275" s="191"/>
      <c r="E1275" s="185"/>
      <c r="F1275" s="182">
        <v>1805.7168338498379</v>
      </c>
      <c r="G1275" s="182">
        <v>89.138941377401352</v>
      </c>
      <c r="H1275" s="183"/>
      <c r="I1275" s="183"/>
      <c r="J1275" s="183"/>
      <c r="K1275" s="183"/>
      <c r="L1275" s="182">
        <v>-5.0650944709777832</v>
      </c>
      <c r="M1275" s="182">
        <v>-1.654837048963556</v>
      </c>
      <c r="N1275" s="182"/>
      <c r="O1275" s="182"/>
      <c r="P1275" s="184"/>
      <c r="Q1275" s="50"/>
      <c r="R1275" s="50"/>
      <c r="S1275" s="50"/>
      <c r="T1275" s="50"/>
    </row>
    <row r="1276" spans="1:20" s="29" customFormat="1">
      <c r="A1276" s="182">
        <v>1273</v>
      </c>
      <c r="B1276" s="182">
        <v>93.950230514520655</v>
      </c>
      <c r="C1276" s="182">
        <v>93.137351600522237</v>
      </c>
      <c r="D1276" s="191"/>
      <c r="E1276" s="185"/>
      <c r="F1276" s="182">
        <v>1818.87401820482</v>
      </c>
      <c r="G1276" s="182">
        <v>89.139483541250229</v>
      </c>
      <c r="H1276" s="183"/>
      <c r="I1276" s="183"/>
      <c r="J1276" s="183"/>
      <c r="K1276" s="183"/>
      <c r="L1276" s="182">
        <v>-3.71892261505127</v>
      </c>
      <c r="M1276" s="182">
        <v>-3.0010089048900701</v>
      </c>
      <c r="N1276" s="182"/>
      <c r="O1276" s="182"/>
      <c r="P1276" s="184"/>
      <c r="Q1276" s="50"/>
      <c r="R1276" s="50"/>
      <c r="S1276" s="50"/>
      <c r="T1276" s="50"/>
    </row>
    <row r="1277" spans="1:20" s="29" customFormat="1">
      <c r="A1277" s="182">
        <v>1274</v>
      </c>
      <c r="B1277" s="182">
        <v>95.558752692938498</v>
      </c>
      <c r="C1277" s="182">
        <v>95.894736993258419</v>
      </c>
      <c r="D1277" s="191"/>
      <c r="E1277" s="185"/>
      <c r="F1277" s="182">
        <v>1850.0149657257341</v>
      </c>
      <c r="G1277" s="182">
        <v>89.140025705099106</v>
      </c>
      <c r="H1277" s="183"/>
      <c r="I1277" s="183"/>
      <c r="J1277" s="183"/>
      <c r="K1277" s="183"/>
      <c r="L1277" s="182">
        <v>-1.728283166885376</v>
      </c>
      <c r="M1277" s="182">
        <v>-4.9916483530559637</v>
      </c>
      <c r="N1277" s="182"/>
      <c r="O1277" s="182"/>
      <c r="P1277" s="184"/>
      <c r="Q1277" s="50"/>
      <c r="R1277" s="50"/>
      <c r="S1277" s="50"/>
      <c r="T1277" s="50"/>
    </row>
    <row r="1278" spans="1:20" s="29" customFormat="1">
      <c r="A1278" s="182">
        <v>1275</v>
      </c>
      <c r="B1278" s="182">
        <v>92.937104708279648</v>
      </c>
      <c r="C1278" s="182">
        <v>92.386119298179011</v>
      </c>
      <c r="D1278" s="191"/>
      <c r="E1278" s="185"/>
      <c r="F1278" s="182">
        <v>1799.259928957219</v>
      </c>
      <c r="G1278" s="182">
        <v>89.147311985492706</v>
      </c>
      <c r="H1278" s="183"/>
      <c r="I1278" s="183"/>
      <c r="J1278" s="183"/>
      <c r="K1278" s="183"/>
      <c r="L1278" s="182">
        <v>-24.337814331054691</v>
      </c>
      <c r="M1278" s="182">
        <v>17.617882811113351</v>
      </c>
      <c r="N1278" s="182"/>
      <c r="O1278" s="182"/>
      <c r="P1278" s="184"/>
      <c r="Q1278" s="50"/>
      <c r="R1278" s="50"/>
      <c r="S1278" s="50"/>
      <c r="T1278" s="50"/>
    </row>
    <row r="1279" spans="1:20" s="29" customFormat="1">
      <c r="A1279" s="182">
        <v>1276</v>
      </c>
      <c r="B1279" s="182">
        <v>91.465263114697649</v>
      </c>
      <c r="C1279" s="182">
        <v>92.125183911155133</v>
      </c>
      <c r="D1279" s="191"/>
      <c r="E1279" s="185"/>
      <c r="F1279" s="182">
        <v>1770.7651140023399</v>
      </c>
      <c r="G1279" s="182">
        <v>89.139901399612427</v>
      </c>
      <c r="H1279" s="183"/>
      <c r="I1279" s="183"/>
      <c r="J1279" s="183"/>
      <c r="K1279" s="183"/>
      <c r="L1279" s="182">
        <v>-1.728283166885376</v>
      </c>
      <c r="M1279" s="182">
        <v>-4.9916483530559637</v>
      </c>
      <c r="N1279" s="182"/>
      <c r="O1279" s="182"/>
      <c r="P1279" s="184"/>
      <c r="Q1279" s="50"/>
      <c r="R1279" s="50"/>
      <c r="S1279" s="50"/>
      <c r="T1279" s="50"/>
    </row>
    <row r="1280" spans="1:20" s="29" customFormat="1">
      <c r="A1280" s="182">
        <v>1277</v>
      </c>
      <c r="B1280" s="182">
        <v>90.896377428446712</v>
      </c>
      <c r="C1280" s="182">
        <v>91.417954133924567</v>
      </c>
      <c r="D1280" s="191"/>
      <c r="E1280" s="185"/>
      <c r="F1280" s="182">
        <v>1759.7515019187531</v>
      </c>
      <c r="G1280" s="182">
        <v>89.140443563461304</v>
      </c>
      <c r="H1280" s="183"/>
      <c r="I1280" s="183"/>
      <c r="J1280" s="183"/>
      <c r="K1280" s="183"/>
      <c r="L1280" s="182">
        <v>-1.70087718963623</v>
      </c>
      <c r="M1280" s="182">
        <v>-5.0190543303051092</v>
      </c>
      <c r="N1280" s="182"/>
      <c r="O1280" s="182"/>
      <c r="P1280" s="184"/>
      <c r="Q1280" s="50"/>
      <c r="R1280" s="50"/>
      <c r="S1280" s="50"/>
      <c r="T1280" s="50"/>
    </row>
    <row r="1281" spans="1:20" s="29" customFormat="1">
      <c r="A1281" s="182">
        <v>1278</v>
      </c>
      <c r="B1281" s="182">
        <v>89.818118648081111</v>
      </c>
      <c r="C1281" s="182">
        <v>90.697148155964555</v>
      </c>
      <c r="D1281" s="191"/>
      <c r="E1281" s="185"/>
      <c r="F1281" s="182">
        <v>1738.8764399868389</v>
      </c>
      <c r="G1281" s="182">
        <v>89.140985727310181</v>
      </c>
      <c r="H1281" s="183"/>
      <c r="I1281" s="183"/>
      <c r="J1281" s="183"/>
      <c r="K1281" s="183"/>
      <c r="L1281" s="182">
        <v>-1.728283166885376</v>
      </c>
      <c r="M1281" s="182">
        <v>-4.9916483530559637</v>
      </c>
      <c r="N1281" s="182"/>
      <c r="O1281" s="182"/>
      <c r="P1281" s="184"/>
      <c r="Q1281" s="50"/>
      <c r="R1281" s="50"/>
      <c r="S1281" s="50"/>
      <c r="T1281" s="50"/>
    </row>
    <row r="1282" spans="1:20" s="29" customFormat="1">
      <c r="A1282" s="182">
        <v>1279</v>
      </c>
      <c r="B1282" s="182">
        <v>90.604791427648792</v>
      </c>
      <c r="C1282" s="182">
        <v>89.875941892130314</v>
      </c>
      <c r="D1282" s="191"/>
      <c r="E1282" s="185"/>
      <c r="F1282" s="182">
        <v>1754.106404530284</v>
      </c>
      <c r="G1282" s="182">
        <v>89.141527891159058</v>
      </c>
      <c r="H1282" s="183"/>
      <c r="I1282" s="183"/>
      <c r="J1282" s="183"/>
      <c r="K1282" s="183"/>
      <c r="L1282" s="182">
        <v>-5.0650944709777832</v>
      </c>
      <c r="M1282" s="182">
        <v>-1.654837048963556</v>
      </c>
      <c r="N1282" s="182"/>
      <c r="O1282" s="182"/>
      <c r="P1282" s="184"/>
      <c r="Q1282" s="50"/>
      <c r="R1282" s="50"/>
      <c r="S1282" s="50"/>
      <c r="T1282" s="50"/>
    </row>
    <row r="1283" spans="1:20" s="29" customFormat="1">
      <c r="A1283" s="182">
        <v>1280</v>
      </c>
      <c r="B1283" s="182">
        <v>90.245450034383566</v>
      </c>
      <c r="C1283" s="182">
        <v>90.800497840422508</v>
      </c>
      <c r="D1283" s="191"/>
      <c r="E1283" s="185"/>
      <c r="F1283" s="182">
        <v>1747.1495645066229</v>
      </c>
      <c r="G1283" s="182">
        <v>89.142070055007935</v>
      </c>
      <c r="H1283" s="183"/>
      <c r="I1283" s="183"/>
      <c r="J1283" s="183"/>
      <c r="K1283" s="183"/>
      <c r="L1283" s="182">
        <v>-1.728283166885376</v>
      </c>
      <c r="M1283" s="182">
        <v>-4.9916483530559637</v>
      </c>
      <c r="N1283" s="182"/>
      <c r="O1283" s="182"/>
      <c r="P1283" s="184"/>
      <c r="Q1283" s="50"/>
      <c r="R1283" s="50"/>
      <c r="S1283" s="50"/>
      <c r="T1283" s="50"/>
    </row>
    <row r="1284" spans="1:20" s="29" customFormat="1">
      <c r="A1284" s="182">
        <v>1281</v>
      </c>
      <c r="B1284" s="182">
        <v>90.155679803532564</v>
      </c>
      <c r="C1284" s="182">
        <v>89.523962038024223</v>
      </c>
      <c r="D1284" s="191"/>
      <c r="E1284" s="185"/>
      <c r="F1284" s="182">
        <v>1745.4116151731409</v>
      </c>
      <c r="G1284" s="182">
        <v>89.141904056072235</v>
      </c>
      <c r="H1284" s="183"/>
      <c r="I1284" s="183"/>
      <c r="J1284" s="183"/>
      <c r="K1284" s="183"/>
      <c r="L1284" s="182">
        <v>-2.5236794948577881</v>
      </c>
      <c r="M1284" s="182">
        <v>-4.1962520250835524</v>
      </c>
      <c r="N1284" s="182"/>
      <c r="O1284" s="182"/>
      <c r="P1284" s="184"/>
      <c r="Q1284" s="50"/>
      <c r="R1284" s="50"/>
      <c r="S1284" s="50"/>
      <c r="T1284" s="50"/>
    </row>
    <row r="1285" spans="1:20" s="29" customFormat="1">
      <c r="A1285" s="182">
        <v>1282</v>
      </c>
      <c r="B1285" s="182">
        <v>88.828438376318317</v>
      </c>
      <c r="C1285" s="182">
        <v>89.114001945052593</v>
      </c>
      <c r="D1285" s="191"/>
      <c r="E1285" s="185"/>
      <c r="F1285" s="182">
        <v>1719.71625567669</v>
      </c>
      <c r="G1285" s="182">
        <v>89.142446219921112</v>
      </c>
      <c r="H1285" s="183"/>
      <c r="I1285" s="183"/>
      <c r="J1285" s="183"/>
      <c r="K1285" s="183"/>
      <c r="L1285" s="182">
        <v>-8.8411426544189453</v>
      </c>
      <c r="M1285" s="182">
        <v>2.1212111344776061</v>
      </c>
      <c r="N1285" s="182"/>
      <c r="O1285" s="182"/>
      <c r="P1285" s="184"/>
      <c r="Q1285" s="50"/>
      <c r="R1285" s="50"/>
      <c r="S1285" s="50"/>
      <c r="T1285" s="50"/>
    </row>
    <row r="1286" spans="1:20" s="29" customFormat="1">
      <c r="A1286" s="182">
        <v>1283</v>
      </c>
      <c r="B1286" s="182">
        <v>88.988104125452736</v>
      </c>
      <c r="C1286" s="182">
        <v>89.421687385647886</v>
      </c>
      <c r="D1286" s="191"/>
      <c r="E1286" s="185"/>
      <c r="F1286" s="182">
        <v>1722.807380425478</v>
      </c>
      <c r="G1286" s="182">
        <v>89.142280220985413</v>
      </c>
      <c r="H1286" s="183"/>
      <c r="I1286" s="183"/>
      <c r="J1286" s="183"/>
      <c r="K1286" s="183"/>
      <c r="L1286" s="182">
        <v>-18.572566986083981</v>
      </c>
      <c r="M1286" s="182">
        <v>11.85263546614264</v>
      </c>
      <c r="N1286" s="182"/>
      <c r="O1286" s="182"/>
      <c r="P1286" s="184"/>
      <c r="Q1286" s="50"/>
      <c r="R1286" s="50"/>
      <c r="S1286" s="50"/>
      <c r="T1286" s="50"/>
    </row>
    <row r="1287" spans="1:20" s="29" customFormat="1">
      <c r="A1287" s="182">
        <v>1284</v>
      </c>
      <c r="B1287" s="182">
        <v>86.318257578975178</v>
      </c>
      <c r="C1287" s="182">
        <v>85.995631944198152</v>
      </c>
      <c r="D1287" s="191"/>
      <c r="E1287" s="185"/>
      <c r="F1287" s="182">
        <v>1671.119220754264</v>
      </c>
      <c r="G1287" s="182">
        <v>89.142114222049713</v>
      </c>
      <c r="H1287" s="183"/>
      <c r="I1287" s="183"/>
      <c r="J1287" s="183"/>
      <c r="K1287" s="183"/>
      <c r="L1287" s="182">
        <v>-3.1666057109832759</v>
      </c>
      <c r="M1287" s="182">
        <v>-3.5533258089580628</v>
      </c>
      <c r="N1287" s="182"/>
      <c r="O1287" s="182"/>
      <c r="P1287" s="184"/>
      <c r="Q1287" s="50"/>
      <c r="R1287" s="50"/>
      <c r="S1287" s="50"/>
      <c r="T1287" s="50"/>
    </row>
    <row r="1288" spans="1:20" s="29" customFormat="1">
      <c r="A1288" s="182">
        <v>1285</v>
      </c>
      <c r="B1288" s="182">
        <v>86.77304300115027</v>
      </c>
      <c r="C1288" s="182">
        <v>87.570750759019802</v>
      </c>
      <c r="D1288" s="191"/>
      <c r="E1288" s="185"/>
      <c r="F1288" s="182">
        <v>1679.9238546941961</v>
      </c>
      <c r="G1288" s="182">
        <v>89.141948223114014</v>
      </c>
      <c r="H1288" s="183"/>
      <c r="I1288" s="183"/>
      <c r="J1288" s="183"/>
      <c r="K1288" s="183"/>
      <c r="L1288" s="182">
        <v>-1.728283166885376</v>
      </c>
      <c r="M1288" s="182">
        <v>-4.9916483530559637</v>
      </c>
      <c r="N1288" s="182"/>
      <c r="O1288" s="182"/>
      <c r="P1288" s="184"/>
      <c r="Q1288" s="50"/>
      <c r="R1288" s="50"/>
      <c r="S1288" s="50"/>
      <c r="T1288" s="50"/>
    </row>
    <row r="1289" spans="1:20" s="29" customFormat="1">
      <c r="A1289" s="182">
        <v>1286</v>
      </c>
      <c r="B1289" s="182">
        <v>85.270188391377317</v>
      </c>
      <c r="C1289" s="182">
        <v>85.578413155277971</v>
      </c>
      <c r="D1289" s="191"/>
      <c r="E1289" s="185"/>
      <c r="F1289" s="182">
        <v>1650.82862855281</v>
      </c>
      <c r="G1289" s="182">
        <v>89.142490386962891</v>
      </c>
      <c r="H1289" s="183"/>
      <c r="I1289" s="183"/>
      <c r="J1289" s="183"/>
      <c r="K1289" s="183"/>
      <c r="L1289" s="182">
        <v>-1.5724613666534419</v>
      </c>
      <c r="M1289" s="182">
        <v>-5.1474701532878973</v>
      </c>
      <c r="N1289" s="182"/>
      <c r="O1289" s="182"/>
      <c r="P1289" s="184"/>
      <c r="Q1289" s="50"/>
      <c r="R1289" s="50"/>
      <c r="S1289" s="50"/>
      <c r="T1289" s="50"/>
    </row>
    <row r="1290" spans="1:20" s="29" customFormat="1">
      <c r="A1290" s="182">
        <v>1287</v>
      </c>
      <c r="B1290" s="182">
        <v>86.361447967532499</v>
      </c>
      <c r="C1290" s="182">
        <v>86.922146502726491</v>
      </c>
      <c r="D1290" s="191"/>
      <c r="E1290" s="185"/>
      <c r="F1290" s="182">
        <v>1671.9553855529341</v>
      </c>
      <c r="G1290" s="182">
        <v>89.142324388027191</v>
      </c>
      <c r="H1290" s="183"/>
      <c r="I1290" s="183"/>
      <c r="J1290" s="183"/>
      <c r="K1290" s="183"/>
      <c r="L1290" s="182">
        <v>-8.8411426544189453</v>
      </c>
      <c r="M1290" s="182">
        <v>2.1212111344776061</v>
      </c>
      <c r="N1290" s="182"/>
      <c r="O1290" s="182"/>
      <c r="P1290" s="184"/>
      <c r="Q1290" s="50"/>
      <c r="R1290" s="50"/>
      <c r="S1290" s="50"/>
      <c r="T1290" s="50"/>
    </row>
    <row r="1291" spans="1:20" s="29" customFormat="1">
      <c r="A1291" s="182">
        <v>1288</v>
      </c>
      <c r="B1291" s="182">
        <v>84.105262518290829</v>
      </c>
      <c r="C1291" s="182">
        <v>84.770799587648014</v>
      </c>
      <c r="D1291" s="191"/>
      <c r="E1291" s="185"/>
      <c r="F1291" s="182">
        <v>1628.275693960871</v>
      </c>
      <c r="G1291" s="182">
        <v>89.142158389091492</v>
      </c>
      <c r="H1291" s="183"/>
      <c r="I1291" s="183"/>
      <c r="J1291" s="183"/>
      <c r="K1291" s="183"/>
      <c r="L1291" s="182">
        <v>-18.572566986083981</v>
      </c>
      <c r="M1291" s="182">
        <v>11.85263546614264</v>
      </c>
      <c r="N1291" s="182"/>
      <c r="O1291" s="182"/>
      <c r="P1291" s="184"/>
      <c r="Q1291" s="50"/>
      <c r="R1291" s="50"/>
      <c r="S1291" s="50"/>
      <c r="T1291" s="50"/>
    </row>
    <row r="1292" spans="1:20" s="29" customFormat="1">
      <c r="A1292" s="182">
        <v>1289</v>
      </c>
      <c r="B1292" s="182">
        <v>84.411897850463092</v>
      </c>
      <c r="C1292" s="182">
        <v>83.701224046440217</v>
      </c>
      <c r="D1292" s="191"/>
      <c r="E1292" s="185"/>
      <c r="F1292" s="182">
        <v>1634.212146013168</v>
      </c>
      <c r="G1292" s="182">
        <v>89.141992390155792</v>
      </c>
      <c r="H1292" s="183"/>
      <c r="I1292" s="183"/>
      <c r="J1292" s="183"/>
      <c r="K1292" s="183"/>
      <c r="L1292" s="182">
        <v>-4.2302627563476563</v>
      </c>
      <c r="M1292" s="182">
        <v>-2.4896687635936829</v>
      </c>
      <c r="N1292" s="182"/>
      <c r="O1292" s="182"/>
      <c r="P1292" s="184"/>
      <c r="Q1292" s="50"/>
      <c r="R1292" s="50"/>
      <c r="S1292" s="50"/>
      <c r="T1292" s="50"/>
    </row>
    <row r="1293" spans="1:20" s="29" customFormat="1">
      <c r="A1293" s="182">
        <v>1290</v>
      </c>
      <c r="B1293" s="182">
        <v>83.836052396506844</v>
      </c>
      <c r="C1293" s="182">
        <v>83.85777046826955</v>
      </c>
      <c r="D1293" s="191"/>
      <c r="E1293" s="185"/>
      <c r="F1293" s="182">
        <v>1623.0637930078981</v>
      </c>
      <c r="G1293" s="182">
        <v>89.142534554004669</v>
      </c>
      <c r="H1293" s="183"/>
      <c r="I1293" s="183"/>
      <c r="J1293" s="183"/>
      <c r="K1293" s="183"/>
      <c r="L1293" s="182">
        <v>-12.268651008605961</v>
      </c>
      <c r="M1293" s="182">
        <v>5.5487194886646174</v>
      </c>
      <c r="N1293" s="182"/>
      <c r="O1293" s="182"/>
      <c r="P1293" s="184"/>
      <c r="Q1293" s="50"/>
      <c r="R1293" s="50"/>
      <c r="S1293" s="50"/>
      <c r="T1293" s="50"/>
    </row>
    <row r="1294" spans="1:20" s="29" customFormat="1">
      <c r="A1294" s="182">
        <v>1291</v>
      </c>
      <c r="B1294" s="182">
        <v>81.806477643197013</v>
      </c>
      <c r="C1294" s="182">
        <v>82.338700502298607</v>
      </c>
      <c r="D1294" s="191"/>
      <c r="E1294" s="185"/>
      <c r="F1294" s="182">
        <v>1583.7712785927349</v>
      </c>
      <c r="G1294" s="182">
        <v>89.14236855506897</v>
      </c>
      <c r="H1294" s="183"/>
      <c r="I1294" s="183"/>
      <c r="J1294" s="183"/>
      <c r="K1294" s="183"/>
      <c r="L1294" s="182">
        <v>-12.268651008605961</v>
      </c>
      <c r="M1294" s="182">
        <v>5.5487194886646174</v>
      </c>
      <c r="N1294" s="182"/>
      <c r="O1294" s="182"/>
      <c r="P1294" s="184"/>
      <c r="Q1294" s="50"/>
      <c r="R1294" s="50"/>
      <c r="S1294" s="50"/>
      <c r="T1294" s="50"/>
    </row>
    <row r="1295" spans="1:20" s="29" customFormat="1">
      <c r="A1295" s="182">
        <v>1292</v>
      </c>
      <c r="B1295" s="182">
        <v>81.120586470206021</v>
      </c>
      <c r="C1295" s="182">
        <v>80.511983515182564</v>
      </c>
      <c r="D1295" s="191"/>
      <c r="E1295" s="185"/>
      <c r="F1295" s="182">
        <v>1570.4924433303081</v>
      </c>
      <c r="G1295" s="182">
        <v>89.14220255613327</v>
      </c>
      <c r="H1295" s="183"/>
      <c r="I1295" s="183"/>
      <c r="J1295" s="183"/>
      <c r="K1295" s="183"/>
      <c r="L1295" s="182">
        <v>-1.728283166885376</v>
      </c>
      <c r="M1295" s="182">
        <v>-4.9916483530559637</v>
      </c>
      <c r="N1295" s="182"/>
      <c r="O1295" s="182"/>
      <c r="P1295" s="184"/>
      <c r="Q1295" s="50"/>
      <c r="R1295" s="50"/>
      <c r="S1295" s="50"/>
      <c r="T1295" s="50"/>
    </row>
    <row r="1296" spans="1:20" s="29" customFormat="1">
      <c r="A1296" s="182">
        <v>1293</v>
      </c>
      <c r="B1296" s="182">
        <v>81.593530181973861</v>
      </c>
      <c r="C1296" s="182">
        <v>80.846984766297226</v>
      </c>
      <c r="D1296" s="191"/>
      <c r="E1296" s="185"/>
      <c r="F1296" s="182">
        <v>1579.6486212842831</v>
      </c>
      <c r="G1296" s="182">
        <v>89.138168931007385</v>
      </c>
      <c r="H1296" s="183"/>
      <c r="I1296" s="183"/>
      <c r="J1296" s="183"/>
      <c r="K1296" s="183"/>
      <c r="L1296" s="182">
        <v>-1.728283166885376</v>
      </c>
      <c r="M1296" s="182">
        <v>-4.9916483530559637</v>
      </c>
      <c r="N1296" s="182"/>
      <c r="O1296" s="182"/>
      <c r="P1296" s="184"/>
      <c r="Q1296" s="50"/>
      <c r="R1296" s="50"/>
      <c r="S1296" s="50"/>
      <c r="T1296" s="50"/>
    </row>
    <row r="1297" spans="1:20" s="29" customFormat="1">
      <c r="A1297" s="182">
        <v>1294</v>
      </c>
      <c r="B1297" s="182">
        <v>80.618409204325118</v>
      </c>
      <c r="C1297" s="182">
        <v>80.337021763602664</v>
      </c>
      <c r="D1297" s="191"/>
      <c r="E1297" s="185"/>
      <c r="F1297" s="182">
        <v>1560.7703045293531</v>
      </c>
      <c r="G1297" s="182">
        <v>89.138711094856262</v>
      </c>
      <c r="H1297" s="183"/>
      <c r="I1297" s="183"/>
      <c r="J1297" s="183"/>
      <c r="K1297" s="183"/>
      <c r="L1297" s="182">
        <v>-12.59594249725342</v>
      </c>
      <c r="M1297" s="182">
        <v>5.8760109773120783</v>
      </c>
      <c r="N1297" s="182"/>
      <c r="O1297" s="182"/>
      <c r="P1297" s="184"/>
      <c r="Q1297" s="50"/>
      <c r="R1297" s="50"/>
      <c r="S1297" s="50"/>
      <c r="T1297" s="50"/>
    </row>
    <row r="1298" spans="1:20" s="29" customFormat="1">
      <c r="A1298" s="182">
        <v>1295</v>
      </c>
      <c r="B1298" s="182">
        <v>79.636074887557541</v>
      </c>
      <c r="C1298" s="182">
        <v>79.135525201957009</v>
      </c>
      <c r="D1298" s="191"/>
      <c r="E1298" s="185"/>
      <c r="F1298" s="182">
        <v>1541.752337716772</v>
      </c>
      <c r="G1298" s="182">
        <v>89.135385632514954</v>
      </c>
      <c r="H1298" s="183"/>
      <c r="I1298" s="183"/>
      <c r="J1298" s="183"/>
      <c r="K1298" s="183"/>
      <c r="L1298" s="182">
        <v>-1.728283166885376</v>
      </c>
      <c r="M1298" s="182">
        <v>-4.9916483530559637</v>
      </c>
      <c r="N1298" s="182"/>
      <c r="O1298" s="182"/>
      <c r="P1298" s="184"/>
      <c r="Q1298" s="50"/>
      <c r="R1298" s="50"/>
      <c r="S1298" s="50"/>
      <c r="T1298" s="50"/>
    </row>
    <row r="1299" spans="1:20" s="29" customFormat="1">
      <c r="A1299" s="182">
        <v>1296</v>
      </c>
      <c r="B1299" s="182">
        <v>79.935344213514711</v>
      </c>
      <c r="C1299" s="182">
        <v>79.435001543869461</v>
      </c>
      <c r="D1299" s="191"/>
      <c r="E1299" s="185"/>
      <c r="F1299" s="182">
        <v>1547.546184080406</v>
      </c>
      <c r="G1299" s="182">
        <v>89.133518040180206</v>
      </c>
      <c r="H1299" s="183"/>
      <c r="I1299" s="183"/>
      <c r="J1299" s="183"/>
      <c r="K1299" s="183"/>
      <c r="L1299" s="182">
        <v>-1.728283166885376</v>
      </c>
      <c r="M1299" s="182">
        <v>-4.9916483530559637</v>
      </c>
      <c r="N1299" s="182"/>
      <c r="O1299" s="182"/>
      <c r="P1299" s="184"/>
      <c r="Q1299" s="50"/>
      <c r="R1299" s="50"/>
      <c r="S1299" s="50"/>
      <c r="T1299" s="50"/>
    </row>
    <row r="1300" spans="1:20" s="29" customFormat="1">
      <c r="A1300" s="182">
        <v>1297</v>
      </c>
      <c r="B1300" s="182">
        <v>79.212446509647876</v>
      </c>
      <c r="C1300" s="182">
        <v>78.939133130262093</v>
      </c>
      <c r="D1300" s="191"/>
      <c r="E1300" s="185"/>
      <c r="F1300" s="182">
        <v>1533.550903343121</v>
      </c>
      <c r="G1300" s="182">
        <v>89.135694205760956</v>
      </c>
      <c r="H1300" s="183"/>
      <c r="I1300" s="183"/>
      <c r="J1300" s="183"/>
      <c r="K1300" s="183"/>
      <c r="L1300" s="182">
        <v>-7.7200908660888672</v>
      </c>
      <c r="M1300" s="182">
        <v>1.000159346147528</v>
      </c>
      <c r="N1300" s="182"/>
      <c r="O1300" s="182"/>
      <c r="P1300" s="184"/>
      <c r="Q1300" s="50"/>
      <c r="R1300" s="50"/>
      <c r="S1300" s="50"/>
      <c r="T1300" s="50"/>
    </row>
    <row r="1301" spans="1:20" s="29" customFormat="1">
      <c r="A1301" s="182">
        <v>1298</v>
      </c>
      <c r="B1301" s="182">
        <v>78.598310209177626</v>
      </c>
      <c r="C1301" s="182">
        <v>78.271695864510249</v>
      </c>
      <c r="D1301" s="191"/>
      <c r="E1301" s="185"/>
      <c r="F1301" s="182">
        <v>1521.661240545656</v>
      </c>
      <c r="G1301" s="182">
        <v>89.129677474498749</v>
      </c>
      <c r="H1301" s="183"/>
      <c r="I1301" s="183"/>
      <c r="J1301" s="183"/>
      <c r="K1301" s="183"/>
      <c r="L1301" s="182">
        <v>-2.660455703735352</v>
      </c>
      <c r="M1301" s="182">
        <v>-4.0594758162059881</v>
      </c>
      <c r="N1301" s="182"/>
      <c r="O1301" s="182"/>
      <c r="P1301" s="184"/>
      <c r="Q1301" s="50"/>
      <c r="R1301" s="50"/>
      <c r="S1301" s="50"/>
      <c r="T1301" s="50"/>
    </row>
    <row r="1302" spans="1:20" s="29" customFormat="1">
      <c r="A1302" s="182">
        <v>1299</v>
      </c>
      <c r="B1302" s="182">
        <v>79.668036659841306</v>
      </c>
      <c r="C1302" s="182">
        <v>79.462009782167613</v>
      </c>
      <c r="D1302" s="191"/>
      <c r="E1302" s="185"/>
      <c r="F1302" s="182">
        <v>1542.37111679655</v>
      </c>
      <c r="G1302" s="182">
        <v>89.127809882164001</v>
      </c>
      <c r="H1302" s="183"/>
      <c r="I1302" s="183"/>
      <c r="J1302" s="183"/>
      <c r="K1302" s="183"/>
      <c r="L1302" s="182">
        <v>-1.5724613666534419</v>
      </c>
      <c r="M1302" s="182">
        <v>-5.1474701532878973</v>
      </c>
      <c r="N1302" s="182"/>
      <c r="O1302" s="182"/>
      <c r="P1302" s="184"/>
      <c r="Q1302" s="50"/>
      <c r="R1302" s="50"/>
      <c r="S1302" s="50"/>
      <c r="T1302" s="50"/>
    </row>
    <row r="1303" spans="1:20" s="29" customFormat="1">
      <c r="A1303" s="182">
        <v>1300</v>
      </c>
      <c r="B1303" s="182">
        <v>77.657197117008735</v>
      </c>
      <c r="C1303" s="182">
        <v>77.082983097190777</v>
      </c>
      <c r="D1303" s="191"/>
      <c r="E1303" s="185"/>
      <c r="F1303" s="182">
        <v>1503.4413155687421</v>
      </c>
      <c r="G1303" s="182">
        <v>89.125147223472595</v>
      </c>
      <c r="H1303" s="183"/>
      <c r="I1303" s="183"/>
      <c r="J1303" s="183"/>
      <c r="K1303" s="183"/>
      <c r="L1303" s="182">
        <v>-26.790704727172852</v>
      </c>
      <c r="M1303" s="182">
        <v>20.070773207231511</v>
      </c>
      <c r="N1303" s="182"/>
      <c r="O1303" s="182"/>
      <c r="P1303" s="184"/>
      <c r="Q1303" s="50"/>
      <c r="R1303" s="50"/>
      <c r="S1303" s="50"/>
      <c r="T1303" s="50"/>
    </row>
    <row r="1304" spans="1:20" s="29" customFormat="1">
      <c r="A1304" s="182">
        <v>1301</v>
      </c>
      <c r="B1304" s="182">
        <v>77.444978632807434</v>
      </c>
      <c r="C1304" s="182">
        <v>76.959547968882305</v>
      </c>
      <c r="D1304" s="191"/>
      <c r="E1304" s="185"/>
      <c r="F1304" s="182">
        <v>1499.3327712364639</v>
      </c>
      <c r="G1304" s="182">
        <v>89.122484564781189</v>
      </c>
      <c r="H1304" s="183"/>
      <c r="I1304" s="183"/>
      <c r="J1304" s="183"/>
      <c r="K1304" s="183"/>
      <c r="L1304" s="182">
        <v>-2.816277027130127</v>
      </c>
      <c r="M1304" s="182">
        <v>-3.9036544928112131</v>
      </c>
      <c r="N1304" s="182"/>
      <c r="O1304" s="182"/>
      <c r="P1304" s="184"/>
      <c r="Q1304" s="50"/>
      <c r="R1304" s="50"/>
      <c r="S1304" s="50"/>
      <c r="T1304" s="50"/>
    </row>
    <row r="1305" spans="1:20" s="29" customFormat="1">
      <c r="A1305" s="182">
        <v>1302</v>
      </c>
      <c r="B1305" s="182">
        <v>78.129305446426883</v>
      </c>
      <c r="C1305" s="182">
        <v>78.482543937438777</v>
      </c>
      <c r="D1305" s="191"/>
      <c r="E1305" s="185"/>
      <c r="F1305" s="182">
        <v>1512.581320542163</v>
      </c>
      <c r="G1305" s="182">
        <v>89.118955612182617</v>
      </c>
      <c r="H1305" s="183"/>
      <c r="I1305" s="183"/>
      <c r="J1305" s="183"/>
      <c r="K1305" s="183"/>
      <c r="L1305" s="182">
        <v>-1.728283166885376</v>
      </c>
      <c r="M1305" s="182">
        <v>-4.9916483530559637</v>
      </c>
      <c r="N1305" s="182"/>
      <c r="O1305" s="182"/>
      <c r="P1305" s="184"/>
      <c r="Q1305" s="50"/>
      <c r="R1305" s="50"/>
      <c r="S1305" s="50"/>
      <c r="T1305" s="50"/>
    </row>
    <row r="1306" spans="1:20" s="29" customFormat="1">
      <c r="A1306" s="182">
        <v>1303</v>
      </c>
      <c r="B1306" s="182">
        <v>77.419961537092291</v>
      </c>
      <c r="C1306" s="182">
        <v>76.866464215379523</v>
      </c>
      <c r="D1306" s="191"/>
      <c r="E1306" s="185"/>
      <c r="F1306" s="182">
        <v>1498.8484409143571</v>
      </c>
      <c r="G1306" s="182">
        <v>89.116292953491211</v>
      </c>
      <c r="H1306" s="183"/>
      <c r="I1306" s="183"/>
      <c r="J1306" s="183"/>
      <c r="K1306" s="183"/>
      <c r="L1306" s="182">
        <v>-1.728283166885376</v>
      </c>
      <c r="M1306" s="182">
        <v>-4.9916483530559637</v>
      </c>
      <c r="N1306" s="182"/>
      <c r="O1306" s="182"/>
      <c r="P1306" s="184"/>
      <c r="Q1306" s="50"/>
      <c r="R1306" s="50"/>
      <c r="S1306" s="50"/>
      <c r="T1306" s="50"/>
    </row>
    <row r="1307" spans="1:20" s="29" customFormat="1">
      <c r="A1307" s="182">
        <v>1304</v>
      </c>
      <c r="B1307" s="182">
        <v>76.975494256022813</v>
      </c>
      <c r="C1307" s="182">
        <v>77.592243412246347</v>
      </c>
      <c r="D1307" s="191"/>
      <c r="E1307" s="185"/>
      <c r="F1307" s="182">
        <v>1490.243565917754</v>
      </c>
      <c r="G1307" s="182">
        <v>89.112764000892639</v>
      </c>
      <c r="H1307" s="183"/>
      <c r="I1307" s="183"/>
      <c r="J1307" s="183"/>
      <c r="K1307" s="183"/>
      <c r="L1307" s="182">
        <v>-2.85303807258606</v>
      </c>
      <c r="M1307" s="182">
        <v>-3.8668934473552801</v>
      </c>
      <c r="N1307" s="182"/>
      <c r="O1307" s="182"/>
      <c r="P1307" s="184"/>
      <c r="Q1307" s="50"/>
      <c r="R1307" s="50"/>
      <c r="S1307" s="50"/>
      <c r="T1307" s="50"/>
    </row>
    <row r="1308" spans="1:20" s="29" customFormat="1">
      <c r="A1308" s="182">
        <v>1305</v>
      </c>
      <c r="B1308" s="182">
        <v>75.951468759726779</v>
      </c>
      <c r="C1308" s="182">
        <v>76.532421789244296</v>
      </c>
      <c r="D1308" s="191"/>
      <c r="E1308" s="185"/>
      <c r="F1308" s="182">
        <v>1470.418458954294</v>
      </c>
      <c r="G1308" s="182">
        <v>89.109235048294067</v>
      </c>
      <c r="H1308" s="183"/>
      <c r="I1308" s="183"/>
      <c r="J1308" s="183"/>
      <c r="K1308" s="183"/>
      <c r="L1308" s="182">
        <v>-8.8411426544189453</v>
      </c>
      <c r="M1308" s="182">
        <v>2.1212111344776061</v>
      </c>
      <c r="N1308" s="182"/>
      <c r="O1308" s="182"/>
      <c r="P1308" s="184"/>
      <c r="Q1308" s="50"/>
      <c r="R1308" s="50"/>
      <c r="S1308" s="50"/>
      <c r="T1308" s="50"/>
    </row>
    <row r="1309" spans="1:20" s="29" customFormat="1">
      <c r="A1309" s="182">
        <v>1306</v>
      </c>
      <c r="B1309" s="182">
        <v>76.934632714297848</v>
      </c>
      <c r="C1309" s="182">
        <v>76.395933675632676</v>
      </c>
      <c r="D1309" s="191"/>
      <c r="E1309" s="185"/>
      <c r="F1309" s="182">
        <v>1489.452487533164</v>
      </c>
      <c r="G1309" s="182">
        <v>89.110835611820221</v>
      </c>
      <c r="H1309" s="183"/>
      <c r="I1309" s="183"/>
      <c r="J1309" s="183"/>
      <c r="K1309" s="183"/>
      <c r="L1309" s="182">
        <v>-8.8411426544189453</v>
      </c>
      <c r="M1309" s="182">
        <v>2.1212111344776061</v>
      </c>
      <c r="N1309" s="182"/>
      <c r="O1309" s="182"/>
      <c r="P1309" s="184"/>
      <c r="Q1309" s="50"/>
      <c r="R1309" s="50"/>
      <c r="S1309" s="50"/>
      <c r="T1309" s="50"/>
    </row>
    <row r="1310" spans="1:20" s="29" customFormat="1">
      <c r="A1310" s="182">
        <v>1307</v>
      </c>
      <c r="B1310" s="182">
        <v>76.340989513648424</v>
      </c>
      <c r="C1310" s="182">
        <v>76.53106450116114</v>
      </c>
      <c r="D1310" s="191"/>
      <c r="E1310" s="185"/>
      <c r="F1310" s="182">
        <v>1477.959570615006</v>
      </c>
      <c r="G1310" s="182">
        <v>89.107306659221649</v>
      </c>
      <c r="H1310" s="183"/>
      <c r="I1310" s="183"/>
      <c r="J1310" s="183"/>
      <c r="K1310" s="183"/>
      <c r="L1310" s="182">
        <v>-2.85303807258606</v>
      </c>
      <c r="M1310" s="182">
        <v>-3.8668934473552801</v>
      </c>
      <c r="N1310" s="182"/>
      <c r="O1310" s="182"/>
      <c r="P1310" s="184"/>
      <c r="Q1310" s="50"/>
      <c r="R1310" s="50"/>
      <c r="S1310" s="50"/>
      <c r="T1310" s="50"/>
    </row>
    <row r="1311" spans="1:20" s="29" customFormat="1">
      <c r="A1311" s="182">
        <v>1308</v>
      </c>
      <c r="B1311" s="182">
        <v>75.787930980520287</v>
      </c>
      <c r="C1311" s="182">
        <v>75.789277101139376</v>
      </c>
      <c r="D1311" s="191"/>
      <c r="E1311" s="185"/>
      <c r="F1311" s="182">
        <v>1467.2523718040591</v>
      </c>
      <c r="G1311" s="182">
        <v>89.103777706623077</v>
      </c>
      <c r="H1311" s="183"/>
      <c r="I1311" s="183"/>
      <c r="J1311" s="183"/>
      <c r="K1311" s="183"/>
      <c r="L1311" s="182">
        <v>-8.8411426544189453</v>
      </c>
      <c r="M1311" s="182">
        <v>2.1212111344776061</v>
      </c>
      <c r="N1311" s="182"/>
      <c r="O1311" s="182"/>
      <c r="P1311" s="184"/>
      <c r="Q1311" s="50"/>
      <c r="R1311" s="50"/>
      <c r="S1311" s="50"/>
      <c r="T1311" s="50"/>
    </row>
    <row r="1312" spans="1:20" s="29" customFormat="1">
      <c r="A1312" s="182">
        <v>1309</v>
      </c>
      <c r="B1312" s="182">
        <v>75.943015322794864</v>
      </c>
      <c r="C1312" s="182">
        <v>76.613116854321163</v>
      </c>
      <c r="D1312" s="191"/>
      <c r="E1312" s="185"/>
      <c r="F1312" s="182">
        <v>1470.2548006352481</v>
      </c>
      <c r="G1312" s="182">
        <v>89.105378270149231</v>
      </c>
      <c r="H1312" s="183"/>
      <c r="I1312" s="183"/>
      <c r="J1312" s="183"/>
      <c r="K1312" s="183"/>
      <c r="L1312" s="182">
        <v>-8.8411426544189453</v>
      </c>
      <c r="M1312" s="182">
        <v>2.1212111344776061</v>
      </c>
      <c r="N1312" s="182"/>
      <c r="O1312" s="182"/>
      <c r="P1312" s="184"/>
      <c r="Q1312" s="50"/>
      <c r="R1312" s="50"/>
      <c r="S1312" s="50"/>
      <c r="T1312" s="50"/>
    </row>
    <row r="1313" spans="1:20" s="29" customFormat="1">
      <c r="A1313" s="182">
        <v>1310</v>
      </c>
      <c r="B1313" s="182">
        <v>74.727845399558291</v>
      </c>
      <c r="C1313" s="182">
        <v>74.212272764979204</v>
      </c>
      <c r="D1313" s="191"/>
      <c r="E1313" s="185"/>
      <c r="F1313" s="182">
        <v>1446.7291425397379</v>
      </c>
      <c r="G1313" s="182">
        <v>89.106978833675385</v>
      </c>
      <c r="H1313" s="183"/>
      <c r="I1313" s="183"/>
      <c r="J1313" s="183"/>
      <c r="K1313" s="183"/>
      <c r="L1313" s="182">
        <v>-1.5724613666534419</v>
      </c>
      <c r="M1313" s="182">
        <v>-5.1474701532878973</v>
      </c>
      <c r="N1313" s="182"/>
      <c r="O1313" s="182"/>
      <c r="P1313" s="184"/>
      <c r="Q1313" s="50"/>
      <c r="R1313" s="50"/>
      <c r="S1313" s="50"/>
      <c r="T1313" s="50"/>
    </row>
    <row r="1314" spans="1:20" s="29" customFormat="1">
      <c r="A1314" s="182">
        <v>1311</v>
      </c>
      <c r="B1314" s="182">
        <v>75.039938815332277</v>
      </c>
      <c r="C1314" s="182">
        <v>75.451914972518111</v>
      </c>
      <c r="D1314" s="191"/>
      <c r="E1314" s="185"/>
      <c r="F1314" s="182">
        <v>1452.771262948547</v>
      </c>
      <c r="G1314" s="182">
        <v>89.108579397201538</v>
      </c>
      <c r="H1314" s="183"/>
      <c r="I1314" s="183"/>
      <c r="J1314" s="183"/>
      <c r="K1314" s="183"/>
      <c r="L1314" s="182">
        <v>-8.8411426544189453</v>
      </c>
      <c r="M1314" s="182">
        <v>2.1212111344776061</v>
      </c>
      <c r="N1314" s="182"/>
      <c r="O1314" s="182"/>
      <c r="P1314" s="184"/>
      <c r="Q1314" s="50"/>
      <c r="R1314" s="50"/>
      <c r="S1314" s="50"/>
      <c r="T1314" s="50"/>
    </row>
    <row r="1315" spans="1:20" s="29" customFormat="1">
      <c r="A1315" s="182">
        <v>1312</v>
      </c>
      <c r="B1315" s="182">
        <v>75.460178387123221</v>
      </c>
      <c r="C1315" s="182">
        <v>75.640890715872175</v>
      </c>
      <c r="D1315" s="191"/>
      <c r="E1315" s="185"/>
      <c r="F1315" s="182">
        <v>1460.907090123914</v>
      </c>
      <c r="G1315" s="182">
        <v>89.110179960727692</v>
      </c>
      <c r="H1315" s="183"/>
      <c r="I1315" s="183"/>
      <c r="J1315" s="183"/>
      <c r="K1315" s="183"/>
      <c r="L1315" s="182">
        <v>-9.9291372299194336</v>
      </c>
      <c r="M1315" s="182">
        <v>3.209205709978094</v>
      </c>
      <c r="N1315" s="182"/>
      <c r="O1315" s="182"/>
      <c r="P1315" s="184"/>
      <c r="Q1315" s="50"/>
      <c r="R1315" s="50"/>
      <c r="S1315" s="50"/>
      <c r="T1315" s="50"/>
    </row>
    <row r="1316" spans="1:20" s="29" customFormat="1">
      <c r="A1316" s="182">
        <v>1313</v>
      </c>
      <c r="B1316" s="182">
        <v>75.911580546714305</v>
      </c>
      <c r="C1316" s="182">
        <v>75.904593785765314</v>
      </c>
      <c r="D1316" s="191"/>
      <c r="E1316" s="185"/>
      <c r="F1316" s="182">
        <v>1469.6462241882509</v>
      </c>
      <c r="G1316" s="182">
        <v>89.111780524253845</v>
      </c>
      <c r="H1316" s="183"/>
      <c r="I1316" s="183"/>
      <c r="J1316" s="183"/>
      <c r="K1316" s="183"/>
      <c r="L1316" s="182">
        <v>-3.0190777778625488</v>
      </c>
      <c r="M1316" s="182">
        <v>-3.7008537420787908</v>
      </c>
      <c r="N1316" s="182"/>
      <c r="O1316" s="182"/>
      <c r="P1316" s="184"/>
      <c r="Q1316" s="50"/>
      <c r="R1316" s="50"/>
      <c r="S1316" s="50"/>
      <c r="T1316" s="50"/>
    </row>
    <row r="1317" spans="1:20" s="29" customFormat="1">
      <c r="A1317" s="182">
        <v>1314</v>
      </c>
      <c r="B1317" s="182">
        <v>73.866343500605083</v>
      </c>
      <c r="C1317" s="182">
        <v>73.737401033666529</v>
      </c>
      <c r="D1317" s="191"/>
      <c r="E1317" s="185"/>
      <c r="F1317" s="182">
        <v>1430.0504881920201</v>
      </c>
      <c r="G1317" s="182">
        <v>89.113381087779999</v>
      </c>
      <c r="H1317" s="183"/>
      <c r="I1317" s="183"/>
      <c r="J1317" s="183"/>
      <c r="K1317" s="183"/>
      <c r="L1317" s="182">
        <v>-20.59577560424805</v>
      </c>
      <c r="M1317" s="182">
        <v>13.87584408430671</v>
      </c>
      <c r="N1317" s="182"/>
      <c r="O1317" s="182"/>
      <c r="P1317" s="184"/>
      <c r="Q1317" s="50"/>
      <c r="R1317" s="50"/>
      <c r="S1317" s="50"/>
      <c r="T1317" s="50"/>
    </row>
    <row r="1318" spans="1:20" s="29" customFormat="1">
      <c r="A1318" s="182">
        <v>1315</v>
      </c>
      <c r="B1318" s="182">
        <v>73.845328749416822</v>
      </c>
      <c r="C1318" s="182">
        <v>73.280407426751609</v>
      </c>
      <c r="D1318" s="191"/>
      <c r="E1318" s="185"/>
      <c r="F1318" s="182">
        <v>1429.6436431558129</v>
      </c>
      <c r="G1318" s="182">
        <v>89.116674065589905</v>
      </c>
      <c r="H1318" s="183"/>
      <c r="I1318" s="183"/>
      <c r="J1318" s="183"/>
      <c r="K1318" s="183"/>
      <c r="L1318" s="182">
        <v>-5.9976844787597656</v>
      </c>
      <c r="M1318" s="182">
        <v>-0.72224704118157401</v>
      </c>
      <c r="N1318" s="182"/>
      <c r="O1318" s="182"/>
      <c r="P1318" s="184"/>
      <c r="Q1318" s="50"/>
      <c r="R1318" s="50"/>
      <c r="S1318" s="50"/>
      <c r="T1318" s="50"/>
    </row>
    <row r="1319" spans="1:20" s="29" customFormat="1">
      <c r="A1319" s="182">
        <v>1316</v>
      </c>
      <c r="B1319" s="182">
        <v>75.70740667333493</v>
      </c>
      <c r="C1319" s="182">
        <v>75.763427562710447</v>
      </c>
      <c r="D1319" s="191"/>
      <c r="E1319" s="185"/>
      <c r="F1319" s="182">
        <v>1465.693423312169</v>
      </c>
      <c r="G1319" s="182">
        <v>89.119967043399811</v>
      </c>
      <c r="H1319" s="183"/>
      <c r="I1319" s="183"/>
      <c r="J1319" s="183"/>
      <c r="K1319" s="183"/>
      <c r="L1319" s="182">
        <v>-2.816277027130127</v>
      </c>
      <c r="M1319" s="182">
        <v>-3.9036544928112131</v>
      </c>
      <c r="N1319" s="182"/>
      <c r="O1319" s="182"/>
      <c r="P1319" s="184"/>
      <c r="Q1319" s="50"/>
      <c r="R1319" s="50"/>
      <c r="S1319" s="50"/>
      <c r="T1319" s="50"/>
    </row>
    <row r="1320" spans="1:20" s="29" customFormat="1">
      <c r="A1320" s="182">
        <v>1317</v>
      </c>
      <c r="B1320" s="182">
        <v>74.750870798456333</v>
      </c>
      <c r="C1320" s="182">
        <v>74.417482814515068</v>
      </c>
      <c r="D1320" s="191"/>
      <c r="E1320" s="185"/>
      <c r="F1320" s="182">
        <v>1447.17491366329</v>
      </c>
      <c r="G1320" s="182">
        <v>89.121567606925964</v>
      </c>
      <c r="H1320" s="183"/>
      <c r="I1320" s="183"/>
      <c r="J1320" s="183"/>
      <c r="K1320" s="183"/>
      <c r="L1320" s="182">
        <v>-19.508525848388668</v>
      </c>
      <c r="M1320" s="182">
        <v>12.78859432844733</v>
      </c>
      <c r="N1320" s="182"/>
      <c r="O1320" s="182"/>
      <c r="P1320" s="184"/>
      <c r="Q1320" s="50"/>
      <c r="R1320" s="50"/>
      <c r="S1320" s="50"/>
      <c r="T1320" s="50"/>
    </row>
    <row r="1321" spans="1:20" s="29" customFormat="1">
      <c r="A1321" s="182">
        <v>1318</v>
      </c>
      <c r="B1321" s="182">
        <v>73.406344691746625</v>
      </c>
      <c r="C1321" s="182">
        <v>73.76126609410386</v>
      </c>
      <c r="D1321" s="191"/>
      <c r="E1321" s="185"/>
      <c r="F1321" s="182">
        <v>1421.1449232215491</v>
      </c>
      <c r="G1321" s="182">
        <v>89.123168170452118</v>
      </c>
      <c r="H1321" s="183"/>
      <c r="I1321" s="183"/>
      <c r="J1321" s="183"/>
      <c r="K1321" s="183"/>
      <c r="L1321" s="182">
        <v>-1.728283166885376</v>
      </c>
      <c r="M1321" s="182">
        <v>-4.9916483530559637</v>
      </c>
      <c r="N1321" s="182"/>
      <c r="O1321" s="182"/>
      <c r="P1321" s="184"/>
      <c r="Q1321" s="50"/>
      <c r="R1321" s="50"/>
      <c r="S1321" s="50"/>
      <c r="T1321" s="50"/>
    </row>
    <row r="1322" spans="1:20" s="29" customFormat="1">
      <c r="A1322" s="182">
        <v>1319</v>
      </c>
      <c r="B1322" s="182">
        <v>74.174068723415957</v>
      </c>
      <c r="C1322" s="182">
        <v>74.488193150378081</v>
      </c>
      <c r="D1322" s="191"/>
      <c r="E1322" s="185"/>
      <c r="F1322" s="182">
        <v>1436.008040498722</v>
      </c>
      <c r="G1322" s="182">
        <v>89.126461148262024</v>
      </c>
      <c r="H1322" s="183"/>
      <c r="I1322" s="183"/>
      <c r="J1322" s="183"/>
      <c r="K1322" s="183"/>
      <c r="L1322" s="182">
        <v>-1.728283166885376</v>
      </c>
      <c r="M1322" s="182">
        <v>-4.9916483530559637</v>
      </c>
      <c r="N1322" s="182"/>
      <c r="O1322" s="182"/>
      <c r="P1322" s="184"/>
      <c r="Q1322" s="50"/>
      <c r="R1322" s="50"/>
      <c r="S1322" s="50"/>
      <c r="T1322" s="50"/>
    </row>
    <row r="1323" spans="1:20" s="29" customFormat="1">
      <c r="A1323" s="182">
        <v>1320</v>
      </c>
      <c r="B1323" s="182">
        <v>73.16578002148232</v>
      </c>
      <c r="C1323" s="182">
        <v>73.844136400356732</v>
      </c>
      <c r="D1323" s="191"/>
      <c r="E1323" s="185"/>
      <c r="F1323" s="182">
        <v>1416.4875974646509</v>
      </c>
      <c r="G1323" s="182">
        <v>89.128061711788177</v>
      </c>
      <c r="H1323" s="183"/>
      <c r="I1323" s="183"/>
      <c r="J1323" s="183"/>
      <c r="K1323" s="183"/>
      <c r="L1323" s="182">
        <v>-3.174899578094482</v>
      </c>
      <c r="M1323" s="182">
        <v>-3.5450319418468572</v>
      </c>
      <c r="N1323" s="182"/>
      <c r="O1323" s="182"/>
      <c r="P1323" s="184"/>
      <c r="Q1323" s="50"/>
      <c r="R1323" s="50"/>
      <c r="S1323" s="50"/>
      <c r="T1323" s="50"/>
    </row>
    <row r="1324" spans="1:20" s="29" customFormat="1">
      <c r="A1324" s="182">
        <v>1321</v>
      </c>
      <c r="B1324" s="182">
        <v>73.020476654817756</v>
      </c>
      <c r="C1324" s="182">
        <v>72.372776021638231</v>
      </c>
      <c r="D1324" s="191"/>
      <c r="E1324" s="185"/>
      <c r="F1324" s="182">
        <v>1413.674528066774</v>
      </c>
      <c r="G1324" s="182">
        <v>89.131354689598083</v>
      </c>
      <c r="H1324" s="183"/>
      <c r="I1324" s="183"/>
      <c r="J1324" s="183"/>
      <c r="K1324" s="183"/>
      <c r="L1324" s="182">
        <v>-1.728283166885376</v>
      </c>
      <c r="M1324" s="182">
        <v>-4.9916483530559637</v>
      </c>
      <c r="N1324" s="182"/>
      <c r="O1324" s="182"/>
      <c r="P1324" s="184"/>
      <c r="Q1324" s="50"/>
      <c r="R1324" s="50"/>
      <c r="S1324" s="50"/>
      <c r="T1324" s="50"/>
    </row>
    <row r="1325" spans="1:20" s="29" customFormat="1">
      <c r="A1325" s="182">
        <v>1322</v>
      </c>
      <c r="B1325" s="182">
        <v>73.646253295431592</v>
      </c>
      <c r="C1325" s="182">
        <v>72.995850451936278</v>
      </c>
      <c r="D1325" s="191"/>
      <c r="E1325" s="185"/>
      <c r="F1325" s="182">
        <v>1425.7895475465409</v>
      </c>
      <c r="G1325" s="182">
        <v>89.135442763566971</v>
      </c>
      <c r="H1325" s="183"/>
      <c r="I1325" s="183"/>
      <c r="J1325" s="183"/>
      <c r="K1325" s="183"/>
      <c r="L1325" s="182">
        <v>-5.2400975227355957</v>
      </c>
      <c r="M1325" s="182">
        <v>-1.4798339972057439</v>
      </c>
      <c r="N1325" s="182"/>
      <c r="O1325" s="182"/>
      <c r="P1325" s="184"/>
      <c r="Q1325" s="50"/>
      <c r="R1325" s="50"/>
      <c r="S1325" s="50"/>
      <c r="T1325" s="50"/>
    </row>
    <row r="1326" spans="1:20" s="29" customFormat="1">
      <c r="A1326" s="182">
        <v>1323</v>
      </c>
      <c r="B1326" s="182">
        <v>75.666027077986726</v>
      </c>
      <c r="C1326" s="182">
        <v>75.507839649453445</v>
      </c>
      <c r="D1326" s="191"/>
      <c r="E1326" s="185"/>
      <c r="F1326" s="182">
        <v>1464.8923154229119</v>
      </c>
      <c r="G1326" s="182">
        <v>89.135381609201431</v>
      </c>
      <c r="H1326" s="183"/>
      <c r="I1326" s="183"/>
      <c r="J1326" s="183"/>
      <c r="K1326" s="183"/>
      <c r="L1326" s="182">
        <v>-5.8418622016906738</v>
      </c>
      <c r="M1326" s="182">
        <v>-0.87806931825066581</v>
      </c>
      <c r="N1326" s="182"/>
      <c r="O1326" s="182"/>
      <c r="P1326" s="184"/>
      <c r="Q1326" s="50"/>
      <c r="R1326" s="50"/>
      <c r="S1326" s="50"/>
      <c r="T1326" s="50"/>
    </row>
    <row r="1327" spans="1:20" s="29" customFormat="1">
      <c r="A1327" s="182">
        <v>1324</v>
      </c>
      <c r="B1327" s="182">
        <v>76.639227714721457</v>
      </c>
      <c r="C1327" s="182">
        <v>76.142767224787065</v>
      </c>
      <c r="D1327" s="191"/>
      <c r="E1327" s="185"/>
      <c r="F1327" s="182">
        <v>1483.733454427713</v>
      </c>
      <c r="G1327" s="182">
        <v>89.137777268886566</v>
      </c>
      <c r="H1327" s="183"/>
      <c r="I1327" s="183"/>
      <c r="J1327" s="183"/>
      <c r="K1327" s="183"/>
      <c r="L1327" s="182">
        <v>-1.881142854690552</v>
      </c>
      <c r="M1327" s="182">
        <v>-4.8387886652507879</v>
      </c>
      <c r="N1327" s="182"/>
      <c r="O1327" s="182"/>
      <c r="P1327" s="184"/>
      <c r="Q1327" s="50"/>
      <c r="R1327" s="50"/>
      <c r="S1327" s="50"/>
      <c r="T1327" s="50"/>
    </row>
    <row r="1328" spans="1:20" s="29" customFormat="1">
      <c r="A1328" s="182">
        <v>1325</v>
      </c>
      <c r="B1328" s="182">
        <v>77.213412931842583</v>
      </c>
      <c r="C1328" s="182">
        <v>76.824809178477068</v>
      </c>
      <c r="D1328" s="191"/>
      <c r="E1328" s="185"/>
      <c r="F1328" s="182">
        <v>1494.849665291054</v>
      </c>
      <c r="G1328" s="182">
        <v>89.12954169511795</v>
      </c>
      <c r="H1328" s="183"/>
      <c r="I1328" s="183"/>
      <c r="J1328" s="183"/>
      <c r="K1328" s="183"/>
      <c r="L1328" s="182">
        <v>-8.1621303558349609</v>
      </c>
      <c r="M1328" s="182">
        <v>1.4421988358936211</v>
      </c>
      <c r="N1328" s="182"/>
      <c r="O1328" s="182"/>
      <c r="P1328" s="184"/>
      <c r="Q1328" s="50"/>
      <c r="R1328" s="50"/>
      <c r="S1328" s="50"/>
      <c r="T1328" s="50"/>
    </row>
    <row r="1329" spans="1:20" s="29" customFormat="1">
      <c r="A1329" s="182">
        <v>1326</v>
      </c>
      <c r="B1329" s="182">
        <v>78.279430780459691</v>
      </c>
      <c r="C1329" s="182">
        <v>78.812622004667148</v>
      </c>
      <c r="D1329" s="191"/>
      <c r="E1329" s="185"/>
      <c r="F1329" s="182">
        <v>1515.4877431028219</v>
      </c>
      <c r="G1329" s="182">
        <v>89.126807808876038</v>
      </c>
      <c r="H1329" s="183"/>
      <c r="I1329" s="183"/>
      <c r="J1329" s="183"/>
      <c r="K1329" s="183"/>
      <c r="L1329" s="182">
        <v>-12.47905921936035</v>
      </c>
      <c r="M1329" s="182">
        <v>5.7591276994190119</v>
      </c>
      <c r="N1329" s="182"/>
      <c r="O1329" s="182"/>
      <c r="P1329" s="184"/>
      <c r="Q1329" s="50"/>
      <c r="R1329" s="50"/>
      <c r="S1329" s="50"/>
      <c r="T1329" s="50"/>
    </row>
    <row r="1330" spans="1:20" s="29" customFormat="1">
      <c r="A1330" s="182">
        <v>1327</v>
      </c>
      <c r="B1330" s="182">
        <v>80.369771652001177</v>
      </c>
      <c r="C1330" s="182">
        <v>81.114474604087448</v>
      </c>
      <c r="D1330" s="191"/>
      <c r="E1330" s="185"/>
      <c r="F1330" s="182">
        <v>1555.9566879858351</v>
      </c>
      <c r="G1330" s="182">
        <v>89.124145150184631</v>
      </c>
      <c r="H1330" s="183"/>
      <c r="I1330" s="183"/>
      <c r="J1330" s="183"/>
      <c r="K1330" s="183"/>
      <c r="L1330" s="182">
        <v>-8.8411426544189453</v>
      </c>
      <c r="M1330" s="182">
        <v>2.1212111344776061</v>
      </c>
      <c r="N1330" s="182"/>
      <c r="O1330" s="182"/>
      <c r="P1330" s="184"/>
      <c r="Q1330" s="50"/>
      <c r="R1330" s="50"/>
      <c r="S1330" s="50"/>
      <c r="T1330" s="50"/>
    </row>
    <row r="1331" spans="1:20" s="29" customFormat="1">
      <c r="A1331" s="182">
        <v>1328</v>
      </c>
      <c r="B1331" s="182">
        <v>79.854731898420027</v>
      </c>
      <c r="C1331" s="182">
        <v>79.073901940926589</v>
      </c>
      <c r="D1331" s="191"/>
      <c r="E1331" s="185"/>
      <c r="F1331" s="182">
        <v>1545.985531757681</v>
      </c>
      <c r="G1331" s="182">
        <v>89.1255262196064</v>
      </c>
      <c r="H1331" s="183"/>
      <c r="I1331" s="183"/>
      <c r="J1331" s="183"/>
      <c r="K1331" s="183"/>
      <c r="L1331" s="182">
        <v>-1.5724613666534419</v>
      </c>
      <c r="M1331" s="182">
        <v>-5.1474701532878973</v>
      </c>
      <c r="N1331" s="182"/>
      <c r="O1331" s="182"/>
      <c r="P1331" s="184"/>
      <c r="Q1331" s="50"/>
      <c r="R1331" s="50"/>
      <c r="S1331" s="50"/>
      <c r="T1331" s="50"/>
    </row>
    <row r="1332" spans="1:20" s="29" customFormat="1">
      <c r="A1332" s="182">
        <v>1329</v>
      </c>
      <c r="B1332" s="182">
        <v>81.402631772382918</v>
      </c>
      <c r="C1332" s="182">
        <v>81.470197309613724</v>
      </c>
      <c r="D1332" s="191"/>
      <c r="E1332" s="185"/>
      <c r="F1332" s="182">
        <v>1575.9528330417199</v>
      </c>
      <c r="G1332" s="182">
        <v>89.122863560914993</v>
      </c>
      <c r="H1332" s="183"/>
      <c r="I1332" s="183"/>
      <c r="J1332" s="183"/>
      <c r="K1332" s="183"/>
      <c r="L1332" s="182">
        <v>-1.5724613666534419</v>
      </c>
      <c r="M1332" s="182">
        <v>-5.1474701532878973</v>
      </c>
      <c r="N1332" s="182"/>
      <c r="O1332" s="182"/>
      <c r="P1332" s="184"/>
      <c r="Q1332" s="50"/>
      <c r="R1332" s="50"/>
      <c r="S1332" s="50"/>
      <c r="T1332" s="50"/>
    </row>
    <row r="1333" spans="1:20" s="29" customFormat="1">
      <c r="A1333" s="182">
        <v>1330</v>
      </c>
      <c r="B1333" s="182">
        <v>80.399773552282326</v>
      </c>
      <c r="C1333" s="182">
        <v>80.700330746251282</v>
      </c>
      <c r="D1333" s="191"/>
      <c r="E1333" s="185"/>
      <c r="F1333" s="182">
        <v>1556.537523994637</v>
      </c>
      <c r="G1333" s="182">
        <v>89.124244630336761</v>
      </c>
      <c r="H1333" s="183"/>
      <c r="I1333" s="183"/>
      <c r="J1333" s="183"/>
      <c r="K1333" s="183"/>
      <c r="L1333" s="182">
        <v>-8.8411426544189453</v>
      </c>
      <c r="M1333" s="182">
        <v>2.1212111344776061</v>
      </c>
      <c r="N1333" s="182"/>
      <c r="O1333" s="182"/>
      <c r="P1333" s="184"/>
      <c r="Q1333" s="50"/>
      <c r="R1333" s="50"/>
      <c r="S1333" s="50"/>
      <c r="T1333" s="50"/>
    </row>
    <row r="1334" spans="1:20" s="29" customFormat="1">
      <c r="A1334" s="182">
        <v>1331</v>
      </c>
      <c r="B1334" s="182">
        <v>80.473862291900318</v>
      </c>
      <c r="C1334" s="182">
        <v>79.675998122509725</v>
      </c>
      <c r="D1334" s="191"/>
      <c r="E1334" s="185"/>
      <c r="F1334" s="182">
        <v>1557.971880065875</v>
      </c>
      <c r="G1334" s="182">
        <v>89.12562569975853</v>
      </c>
      <c r="H1334" s="183"/>
      <c r="I1334" s="183"/>
      <c r="J1334" s="183"/>
      <c r="K1334" s="183"/>
      <c r="L1334" s="182">
        <v>-8.6801824569702148</v>
      </c>
      <c r="M1334" s="182">
        <v>1.960250937028875</v>
      </c>
      <c r="N1334" s="182"/>
      <c r="O1334" s="182"/>
      <c r="P1334" s="184"/>
      <c r="Q1334" s="50"/>
      <c r="R1334" s="50"/>
      <c r="S1334" s="50"/>
      <c r="T1334" s="50"/>
    </row>
    <row r="1335" spans="1:20" s="29" customFormat="1">
      <c r="A1335" s="182">
        <v>1332</v>
      </c>
      <c r="B1335" s="182">
        <v>80.102500895449282</v>
      </c>
      <c r="C1335" s="182">
        <v>79.677886563063396</v>
      </c>
      <c r="D1335" s="191"/>
      <c r="E1335" s="185"/>
      <c r="F1335" s="182">
        <v>1550.7823330932929</v>
      </c>
      <c r="G1335" s="182">
        <v>89.127006769180298</v>
      </c>
      <c r="H1335" s="183"/>
      <c r="I1335" s="183"/>
      <c r="J1335" s="183"/>
      <c r="K1335" s="183"/>
      <c r="L1335" s="182">
        <v>-8.8411426544189453</v>
      </c>
      <c r="M1335" s="182">
        <v>2.1212111344776061</v>
      </c>
      <c r="N1335" s="182"/>
      <c r="O1335" s="182"/>
      <c r="P1335" s="184"/>
      <c r="Q1335" s="50"/>
      <c r="R1335" s="50"/>
      <c r="S1335" s="50"/>
      <c r="T1335" s="50"/>
    </row>
    <row r="1336" spans="1:20" s="29" customFormat="1">
      <c r="A1336" s="182">
        <v>1333</v>
      </c>
      <c r="B1336" s="182">
        <v>81.048914756958524</v>
      </c>
      <c r="C1336" s="182">
        <v>81.61738423937301</v>
      </c>
      <c r="D1336" s="191"/>
      <c r="E1336" s="185"/>
      <c r="F1336" s="182">
        <v>1569.104880826713</v>
      </c>
      <c r="G1336" s="182">
        <v>89.128387838602066</v>
      </c>
      <c r="H1336" s="183"/>
      <c r="I1336" s="183"/>
      <c r="J1336" s="183"/>
      <c r="K1336" s="183"/>
      <c r="L1336" s="182">
        <v>-8.8411426544189453</v>
      </c>
      <c r="M1336" s="182">
        <v>2.1212111344776061</v>
      </c>
      <c r="N1336" s="182"/>
      <c r="O1336" s="182"/>
      <c r="P1336" s="184"/>
      <c r="Q1336" s="50"/>
      <c r="R1336" s="50"/>
      <c r="S1336" s="50"/>
      <c r="T1336" s="50"/>
    </row>
    <row r="1337" spans="1:20" s="29" customFormat="1">
      <c r="A1337" s="182">
        <v>1334</v>
      </c>
      <c r="B1337" s="182">
        <v>79.704025048975254</v>
      </c>
      <c r="C1337" s="182">
        <v>78.91197851984586</v>
      </c>
      <c r="D1337" s="191"/>
      <c r="E1337" s="185"/>
      <c r="F1337" s="182">
        <v>1543.067851073776</v>
      </c>
      <c r="G1337" s="182">
        <v>89.129768908023834</v>
      </c>
      <c r="H1337" s="183"/>
      <c r="I1337" s="183"/>
      <c r="J1337" s="183"/>
      <c r="K1337" s="183"/>
      <c r="L1337" s="182">
        <v>-6.2236328125</v>
      </c>
      <c r="M1337" s="182">
        <v>-0.49629870744133958</v>
      </c>
      <c r="N1337" s="182"/>
      <c r="O1337" s="182"/>
      <c r="P1337" s="184"/>
      <c r="Q1337" s="50"/>
      <c r="R1337" s="50"/>
      <c r="S1337" s="50"/>
      <c r="T1337" s="50"/>
    </row>
    <row r="1338" spans="1:20" s="29" customFormat="1">
      <c r="A1338" s="182">
        <v>1335</v>
      </c>
      <c r="B1338" s="182">
        <v>79.369661445406194</v>
      </c>
      <c r="C1338" s="182">
        <v>78.99386622770102</v>
      </c>
      <c r="D1338" s="191"/>
      <c r="E1338" s="185"/>
      <c r="F1338" s="182">
        <v>1536.594580408718</v>
      </c>
      <c r="G1338" s="182">
        <v>89.127901315689087</v>
      </c>
      <c r="H1338" s="183"/>
      <c r="I1338" s="183"/>
      <c r="J1338" s="183"/>
      <c r="K1338" s="183"/>
      <c r="L1338" s="182">
        <v>-1.5724613666534419</v>
      </c>
      <c r="M1338" s="182">
        <v>-5.1474701532878973</v>
      </c>
      <c r="N1338" s="182"/>
      <c r="O1338" s="182"/>
      <c r="P1338" s="184"/>
      <c r="Q1338" s="50"/>
      <c r="R1338" s="50"/>
      <c r="S1338" s="50"/>
      <c r="T1338" s="50"/>
    </row>
    <row r="1339" spans="1:20" s="29" customFormat="1">
      <c r="A1339" s="182">
        <v>1336</v>
      </c>
      <c r="B1339" s="182">
        <v>79.042011739580445</v>
      </c>
      <c r="C1339" s="182">
        <v>78.675829856611202</v>
      </c>
      <c r="D1339" s="191"/>
      <c r="E1339" s="185"/>
      <c r="F1339" s="182">
        <v>1530.2512906292759</v>
      </c>
      <c r="G1339" s="182">
        <v>89.125238656997681</v>
      </c>
      <c r="H1339" s="183"/>
      <c r="I1339" s="183"/>
      <c r="J1339" s="183"/>
      <c r="K1339" s="183"/>
      <c r="L1339" s="182">
        <v>-8.8411426544189453</v>
      </c>
      <c r="M1339" s="182">
        <v>2.1212111344776061</v>
      </c>
      <c r="N1339" s="182"/>
      <c r="O1339" s="182"/>
      <c r="P1339" s="184"/>
      <c r="Q1339" s="50"/>
      <c r="R1339" s="50"/>
      <c r="S1339" s="50"/>
      <c r="T1339" s="50"/>
    </row>
    <row r="1340" spans="1:20" s="29" customFormat="1">
      <c r="A1340" s="182">
        <v>1337</v>
      </c>
      <c r="B1340" s="182">
        <v>79.644189395607995</v>
      </c>
      <c r="C1340" s="182">
        <v>79.411983871846203</v>
      </c>
      <c r="D1340" s="191"/>
      <c r="E1340" s="185"/>
      <c r="F1340" s="182">
        <v>1541.9094343814911</v>
      </c>
      <c r="G1340" s="182">
        <v>89.122575998306274</v>
      </c>
      <c r="H1340" s="183"/>
      <c r="I1340" s="183"/>
      <c r="J1340" s="183"/>
      <c r="K1340" s="183"/>
      <c r="L1340" s="182">
        <v>-8.8411426544189453</v>
      </c>
      <c r="M1340" s="182">
        <v>2.1212111344776061</v>
      </c>
      <c r="N1340" s="182"/>
      <c r="O1340" s="182"/>
      <c r="P1340" s="184"/>
      <c r="Q1340" s="50"/>
      <c r="R1340" s="50"/>
      <c r="S1340" s="50"/>
      <c r="T1340" s="50"/>
    </row>
    <row r="1341" spans="1:20" s="29" customFormat="1">
      <c r="A1341" s="182">
        <v>1338</v>
      </c>
      <c r="B1341" s="182">
        <v>79.707918413125796</v>
      </c>
      <c r="C1341" s="182">
        <v>80.153309935584829</v>
      </c>
      <c r="D1341" s="191"/>
      <c r="E1341" s="185"/>
      <c r="F1341" s="182">
        <v>1543.1432265024259</v>
      </c>
      <c r="G1341" s="182">
        <v>89.119913339614868</v>
      </c>
      <c r="H1341" s="183"/>
      <c r="I1341" s="183"/>
      <c r="J1341" s="183"/>
      <c r="K1341" s="183"/>
      <c r="L1341" s="182">
        <v>-8.8411426544189453</v>
      </c>
      <c r="M1341" s="182">
        <v>2.1212111344776061</v>
      </c>
      <c r="N1341" s="182"/>
      <c r="O1341" s="182"/>
      <c r="P1341" s="184"/>
      <c r="Q1341" s="50"/>
      <c r="R1341" s="50"/>
      <c r="S1341" s="50"/>
      <c r="T1341" s="50"/>
    </row>
    <row r="1342" spans="1:20" s="29" customFormat="1">
      <c r="A1342" s="182">
        <v>1339</v>
      </c>
      <c r="B1342" s="182">
        <v>79.639045232049213</v>
      </c>
      <c r="C1342" s="182">
        <v>79.057070746257892</v>
      </c>
      <c r="D1342" s="191"/>
      <c r="E1342" s="185"/>
      <c r="F1342" s="182">
        <v>1541.809843508843</v>
      </c>
      <c r="G1342" s="182">
        <v>89.117250680923462</v>
      </c>
      <c r="H1342" s="183"/>
      <c r="I1342" s="183"/>
      <c r="J1342" s="183"/>
      <c r="K1342" s="183"/>
      <c r="L1342" s="182">
        <v>-1.5724613666534419</v>
      </c>
      <c r="M1342" s="182">
        <v>-5.1474701532878973</v>
      </c>
      <c r="N1342" s="182"/>
      <c r="O1342" s="182"/>
      <c r="P1342" s="184"/>
      <c r="Q1342" s="50"/>
      <c r="R1342" s="50"/>
      <c r="S1342" s="50"/>
      <c r="T1342" s="50"/>
    </row>
    <row r="1343" spans="1:20" s="29" customFormat="1">
      <c r="A1343" s="182">
        <v>1340</v>
      </c>
      <c r="B1343" s="182">
        <v>79.20325529794043</v>
      </c>
      <c r="C1343" s="182">
        <v>78.507943768494556</v>
      </c>
      <c r="D1343" s="191"/>
      <c r="E1343" s="185"/>
      <c r="F1343" s="182">
        <v>1533.3729617236179</v>
      </c>
      <c r="G1343" s="182">
        <v>89.114588022232056</v>
      </c>
      <c r="H1343" s="183"/>
      <c r="I1343" s="183"/>
      <c r="J1343" s="183"/>
      <c r="K1343" s="183"/>
      <c r="L1343" s="182">
        <v>-2.5601532459259029</v>
      </c>
      <c r="M1343" s="182">
        <v>-4.1597782740154363</v>
      </c>
      <c r="N1343" s="182"/>
      <c r="O1343" s="182"/>
      <c r="P1343" s="184"/>
      <c r="Q1343" s="50"/>
      <c r="R1343" s="50"/>
      <c r="S1343" s="50"/>
      <c r="T1343" s="50"/>
    </row>
    <row r="1344" spans="1:20" s="29" customFormat="1">
      <c r="A1344" s="182">
        <v>1341</v>
      </c>
      <c r="B1344" s="182">
        <v>80.259079000581295</v>
      </c>
      <c r="C1344" s="182">
        <v>80.936127975087061</v>
      </c>
      <c r="D1344" s="191"/>
      <c r="E1344" s="185"/>
      <c r="F1344" s="182">
        <v>1553.813681134535</v>
      </c>
      <c r="G1344" s="182">
        <v>89.111925363540649</v>
      </c>
      <c r="H1344" s="183"/>
      <c r="I1344" s="183"/>
      <c r="J1344" s="183"/>
      <c r="K1344" s="183"/>
      <c r="L1344" s="182">
        <v>-10.96548271179199</v>
      </c>
      <c r="M1344" s="182">
        <v>4.2455511918506534</v>
      </c>
      <c r="N1344" s="182"/>
      <c r="O1344" s="182"/>
      <c r="P1344" s="184"/>
      <c r="Q1344" s="50"/>
      <c r="R1344" s="50"/>
      <c r="S1344" s="50"/>
      <c r="T1344" s="50"/>
    </row>
    <row r="1345" spans="1:20" s="29" customFormat="1">
      <c r="A1345" s="182">
        <v>1342</v>
      </c>
      <c r="B1345" s="182">
        <v>80.587837633137497</v>
      </c>
      <c r="C1345" s="182">
        <v>79.933410588981175</v>
      </c>
      <c r="D1345" s="191"/>
      <c r="E1345" s="185"/>
      <c r="F1345" s="182">
        <v>1560.178439706624</v>
      </c>
      <c r="G1345" s="182">
        <v>89.113306432962418</v>
      </c>
      <c r="H1345" s="183"/>
      <c r="I1345" s="183"/>
      <c r="J1345" s="183"/>
      <c r="K1345" s="183"/>
      <c r="L1345" s="182">
        <v>-8.6801824569702148</v>
      </c>
      <c r="M1345" s="182">
        <v>1.960250937028875</v>
      </c>
      <c r="N1345" s="182"/>
      <c r="O1345" s="182"/>
      <c r="P1345" s="184"/>
      <c r="Q1345" s="50"/>
      <c r="R1345" s="50"/>
      <c r="S1345" s="50"/>
      <c r="T1345" s="50"/>
    </row>
    <row r="1346" spans="1:20" s="29" customFormat="1">
      <c r="A1346" s="182">
        <v>1343</v>
      </c>
      <c r="B1346" s="182">
        <v>79.594443222811705</v>
      </c>
      <c r="C1346" s="182">
        <v>80.156092236467842</v>
      </c>
      <c r="D1346" s="191"/>
      <c r="E1346" s="185"/>
      <c r="F1346" s="182">
        <v>1540.9463497705351</v>
      </c>
      <c r="G1346" s="182">
        <v>89.114687502384186</v>
      </c>
      <c r="H1346" s="183"/>
      <c r="I1346" s="183"/>
      <c r="J1346" s="183"/>
      <c r="K1346" s="183"/>
      <c r="L1346" s="182">
        <v>-7.0779275894165039</v>
      </c>
      <c r="M1346" s="182">
        <v>0.35799606947516432</v>
      </c>
      <c r="N1346" s="182"/>
      <c r="O1346" s="182"/>
      <c r="P1346" s="184"/>
      <c r="Q1346" s="50"/>
      <c r="R1346" s="50"/>
      <c r="S1346" s="50"/>
      <c r="T1346" s="50"/>
    </row>
    <row r="1347" spans="1:20" s="29" customFormat="1">
      <c r="A1347" s="182">
        <v>1344</v>
      </c>
      <c r="B1347" s="182">
        <v>79.170697634058087</v>
      </c>
      <c r="C1347" s="182">
        <v>78.766859313629269</v>
      </c>
      <c r="D1347" s="191"/>
      <c r="E1347" s="185"/>
      <c r="F1347" s="182">
        <v>1532.742646197996</v>
      </c>
      <c r="G1347" s="182">
        <v>89.11202484369278</v>
      </c>
      <c r="H1347" s="183"/>
      <c r="I1347" s="183"/>
      <c r="J1347" s="183"/>
      <c r="K1347" s="183"/>
      <c r="L1347" s="182">
        <v>-8.5321950912475586</v>
      </c>
      <c r="M1347" s="182">
        <v>1.812263571306219</v>
      </c>
      <c r="N1347" s="182"/>
      <c r="O1347" s="182"/>
      <c r="P1347" s="184"/>
      <c r="Q1347" s="50"/>
      <c r="R1347" s="50"/>
      <c r="S1347" s="50"/>
      <c r="T1347" s="50"/>
    </row>
    <row r="1348" spans="1:20" s="29" customFormat="1">
      <c r="A1348" s="182">
        <v>1345</v>
      </c>
      <c r="B1348" s="182">
        <v>79.3598304454041</v>
      </c>
      <c r="C1348" s="182">
        <v>79.579957230132024</v>
      </c>
      <c r="D1348" s="191"/>
      <c r="E1348" s="185"/>
      <c r="F1348" s="182">
        <v>1536.404252504477</v>
      </c>
      <c r="G1348" s="182">
        <v>89.109362185001373</v>
      </c>
      <c r="H1348" s="183"/>
      <c r="I1348" s="183"/>
      <c r="J1348" s="183"/>
      <c r="K1348" s="183"/>
      <c r="L1348" s="182">
        <v>-5.0842752456665039</v>
      </c>
      <c r="M1348" s="182">
        <v>-1.635656274274836</v>
      </c>
      <c r="N1348" s="182"/>
      <c r="O1348" s="182"/>
      <c r="P1348" s="184"/>
      <c r="Q1348" s="50"/>
      <c r="R1348" s="50"/>
      <c r="S1348" s="50"/>
      <c r="T1348" s="50"/>
    </row>
    <row r="1349" spans="1:20" s="29" customFormat="1">
      <c r="A1349" s="182">
        <v>1346</v>
      </c>
      <c r="B1349" s="182">
        <v>81.104429175485535</v>
      </c>
      <c r="C1349" s="182">
        <v>80.481932152229845</v>
      </c>
      <c r="D1349" s="191"/>
      <c r="E1349" s="185"/>
      <c r="F1349" s="182">
        <v>1570.179638524927</v>
      </c>
      <c r="G1349" s="182">
        <v>89.106699526309967</v>
      </c>
      <c r="H1349" s="183"/>
      <c r="I1349" s="183"/>
      <c r="J1349" s="183"/>
      <c r="K1349" s="183"/>
      <c r="L1349" s="182">
        <v>-4.2302627563476563</v>
      </c>
      <c r="M1349" s="182">
        <v>-2.4896687635936829</v>
      </c>
      <c r="N1349" s="182"/>
      <c r="O1349" s="182"/>
      <c r="P1349" s="184"/>
      <c r="Q1349" s="50"/>
      <c r="R1349" s="50"/>
      <c r="S1349" s="50"/>
      <c r="T1349" s="50"/>
    </row>
    <row r="1350" spans="1:20" s="29" customFormat="1">
      <c r="A1350" s="182">
        <v>1347</v>
      </c>
      <c r="B1350" s="182">
        <v>80.897999840941495</v>
      </c>
      <c r="C1350" s="182">
        <v>80.490395693034202</v>
      </c>
      <c r="D1350" s="191"/>
      <c r="E1350" s="185"/>
      <c r="F1350" s="182">
        <v>1566.1831719793829</v>
      </c>
      <c r="G1350" s="182">
        <v>89.108080595731735</v>
      </c>
      <c r="H1350" s="183"/>
      <c r="I1350" s="183"/>
      <c r="J1350" s="183"/>
      <c r="K1350" s="183"/>
      <c r="L1350" s="182">
        <v>-8.8411426544189453</v>
      </c>
      <c r="M1350" s="182">
        <v>2.1212111344776061</v>
      </c>
      <c r="N1350" s="182"/>
      <c r="O1350" s="182"/>
      <c r="P1350" s="184"/>
      <c r="Q1350" s="50"/>
      <c r="R1350" s="50"/>
      <c r="S1350" s="50"/>
      <c r="T1350" s="50"/>
    </row>
    <row r="1351" spans="1:20" s="29" customFormat="1">
      <c r="A1351" s="182">
        <v>1348</v>
      </c>
      <c r="B1351" s="182">
        <v>81.509881791648411</v>
      </c>
      <c r="C1351" s="182">
        <v>81.193777876718912</v>
      </c>
      <c r="D1351" s="191"/>
      <c r="E1351" s="185"/>
      <c r="F1351" s="182">
        <v>1578.0291906240871</v>
      </c>
      <c r="G1351" s="182">
        <v>89.109461665153503</v>
      </c>
      <c r="H1351" s="183"/>
      <c r="I1351" s="183"/>
      <c r="J1351" s="183"/>
      <c r="K1351" s="183"/>
      <c r="L1351" s="182">
        <v>-8.8411426544189453</v>
      </c>
      <c r="M1351" s="182">
        <v>2.1212111344776061</v>
      </c>
      <c r="N1351" s="182"/>
      <c r="O1351" s="182"/>
      <c r="P1351" s="184"/>
      <c r="Q1351" s="50"/>
      <c r="R1351" s="50"/>
      <c r="S1351" s="50"/>
      <c r="T1351" s="50"/>
    </row>
    <row r="1352" spans="1:20" s="29" customFormat="1">
      <c r="A1352" s="182">
        <v>1349</v>
      </c>
      <c r="B1352" s="182">
        <v>80.631515233226807</v>
      </c>
      <c r="C1352" s="182">
        <v>80.039904476890257</v>
      </c>
      <c r="D1352" s="191"/>
      <c r="E1352" s="185"/>
      <c r="F1352" s="182">
        <v>1561.0240369078749</v>
      </c>
      <c r="G1352" s="182">
        <v>89.110842734575272</v>
      </c>
      <c r="H1352" s="183"/>
      <c r="I1352" s="183"/>
      <c r="J1352" s="183"/>
      <c r="K1352" s="183"/>
      <c r="L1352" s="182">
        <v>-1.5724613666534419</v>
      </c>
      <c r="M1352" s="182">
        <v>-5.1474701532878973</v>
      </c>
      <c r="N1352" s="182"/>
      <c r="O1352" s="182"/>
      <c r="P1352" s="184"/>
      <c r="Q1352" s="50"/>
      <c r="R1352" s="50"/>
      <c r="S1352" s="50"/>
      <c r="T1352" s="50"/>
    </row>
    <row r="1353" spans="1:20" s="29" customFormat="1">
      <c r="A1353" s="182">
        <v>1350</v>
      </c>
      <c r="B1353" s="182">
        <v>80.735245285149645</v>
      </c>
      <c r="C1353" s="182">
        <v>81.072642551551965</v>
      </c>
      <c r="D1353" s="191"/>
      <c r="E1353" s="185"/>
      <c r="F1353" s="182">
        <v>1563.032248014076</v>
      </c>
      <c r="G1353" s="182">
        <v>89.11222380399704</v>
      </c>
      <c r="H1353" s="183"/>
      <c r="I1353" s="183"/>
      <c r="J1353" s="183"/>
      <c r="K1353" s="183"/>
      <c r="L1353" s="182">
        <v>-8.8411426544189453</v>
      </c>
      <c r="M1353" s="182">
        <v>2.1212111344776061</v>
      </c>
      <c r="N1353" s="182"/>
      <c r="O1353" s="182"/>
      <c r="P1353" s="184"/>
      <c r="Q1353" s="50"/>
      <c r="R1353" s="50"/>
      <c r="S1353" s="50"/>
      <c r="T1353" s="50"/>
    </row>
    <row r="1354" spans="1:20" s="29" customFormat="1">
      <c r="A1354" s="182">
        <v>1351</v>
      </c>
      <c r="B1354" s="182">
        <v>80.620214342252225</v>
      </c>
      <c r="C1354" s="182">
        <v>81.218433375333703</v>
      </c>
      <c r="D1354" s="191"/>
      <c r="E1354" s="185"/>
      <c r="F1354" s="182">
        <v>1560.805251952652</v>
      </c>
      <c r="G1354" s="182">
        <v>89.113604873418808</v>
      </c>
      <c r="H1354" s="183"/>
      <c r="I1354" s="183"/>
      <c r="J1354" s="183"/>
      <c r="K1354" s="183"/>
      <c r="L1354" s="182">
        <v>-8.8411426544189453</v>
      </c>
      <c r="M1354" s="182">
        <v>2.1212111344776061</v>
      </c>
      <c r="N1354" s="182"/>
      <c r="O1354" s="182"/>
      <c r="P1354" s="184"/>
      <c r="Q1354" s="50"/>
      <c r="R1354" s="50"/>
      <c r="S1354" s="50"/>
      <c r="T1354" s="50"/>
    </row>
    <row r="1355" spans="1:20" s="29" customFormat="1">
      <c r="A1355" s="182">
        <v>1352</v>
      </c>
      <c r="B1355" s="182">
        <v>79.26898645071698</v>
      </c>
      <c r="C1355" s="182">
        <v>80.021742521353346</v>
      </c>
      <c r="D1355" s="191"/>
      <c r="E1355" s="185"/>
      <c r="F1355" s="182">
        <v>1534.645515131067</v>
      </c>
      <c r="G1355" s="182">
        <v>89.114985942840576</v>
      </c>
      <c r="H1355" s="183"/>
      <c r="I1355" s="183"/>
      <c r="J1355" s="183"/>
      <c r="K1355" s="183"/>
      <c r="L1355" s="182">
        <v>-10.12323570251465</v>
      </c>
      <c r="M1355" s="182">
        <v>3.4033041825733088</v>
      </c>
      <c r="N1355" s="182"/>
      <c r="O1355" s="182"/>
      <c r="P1355" s="184"/>
      <c r="Q1355" s="50"/>
      <c r="R1355" s="50"/>
      <c r="S1355" s="50"/>
      <c r="T1355" s="50"/>
    </row>
    <row r="1356" spans="1:20" s="29" customFormat="1">
      <c r="A1356" s="182">
        <v>1353</v>
      </c>
      <c r="B1356" s="182">
        <v>75.687104221507497</v>
      </c>
      <c r="C1356" s="182">
        <v>76.17688939964745</v>
      </c>
      <c r="D1356" s="191"/>
      <c r="E1356" s="185"/>
      <c r="F1356" s="182">
        <v>1465.3003683730531</v>
      </c>
      <c r="G1356" s="182">
        <v>89.11232328414917</v>
      </c>
      <c r="H1356" s="183"/>
      <c r="I1356" s="183"/>
      <c r="J1356" s="183"/>
      <c r="K1356" s="183"/>
      <c r="L1356" s="182">
        <v>-2.492901086807251</v>
      </c>
      <c r="M1356" s="182">
        <v>-4.2270304331340887</v>
      </c>
      <c r="N1356" s="182"/>
      <c r="O1356" s="182"/>
      <c r="P1356" s="184"/>
      <c r="Q1356" s="50"/>
      <c r="R1356" s="50"/>
      <c r="S1356" s="50"/>
      <c r="T1356" s="50"/>
    </row>
    <row r="1357" spans="1:20" s="29" customFormat="1">
      <c r="A1357" s="182">
        <v>1354</v>
      </c>
      <c r="B1357" s="182">
        <v>76.649570401297396</v>
      </c>
      <c r="C1357" s="182">
        <v>76.286721182581473</v>
      </c>
      <c r="D1357" s="191"/>
      <c r="E1357" s="185"/>
      <c r="F1357" s="182">
        <v>1483.9336885707089</v>
      </c>
      <c r="G1357" s="182">
        <v>89.113923847675323</v>
      </c>
      <c r="H1357" s="183"/>
      <c r="I1357" s="183"/>
      <c r="J1357" s="183"/>
      <c r="K1357" s="183"/>
      <c r="L1357" s="182">
        <v>-1.5724613666534419</v>
      </c>
      <c r="M1357" s="182">
        <v>-5.1474701532878973</v>
      </c>
      <c r="N1357" s="182"/>
      <c r="O1357" s="182"/>
      <c r="P1357" s="184"/>
      <c r="Q1357" s="50"/>
      <c r="R1357" s="50"/>
      <c r="S1357" s="50"/>
      <c r="T1357" s="50"/>
    </row>
    <row r="1358" spans="1:20" s="29" customFormat="1">
      <c r="A1358" s="182">
        <v>1355</v>
      </c>
      <c r="B1358" s="182">
        <v>73.77790323264108</v>
      </c>
      <c r="C1358" s="182">
        <v>73.378843488658305</v>
      </c>
      <c r="D1358" s="191"/>
      <c r="E1358" s="185"/>
      <c r="F1358" s="182">
        <v>1428.338286905426</v>
      </c>
      <c r="G1358" s="182">
        <v>89.110394895076752</v>
      </c>
      <c r="H1358" s="183"/>
      <c r="I1358" s="183"/>
      <c r="J1358" s="183"/>
      <c r="K1358" s="183"/>
      <c r="L1358" s="182">
        <v>-16.72011756896973</v>
      </c>
      <c r="M1358" s="182">
        <v>10.00018604902839</v>
      </c>
      <c r="N1358" s="182"/>
      <c r="O1358" s="182"/>
      <c r="P1358" s="184"/>
      <c r="Q1358" s="50"/>
      <c r="R1358" s="50"/>
      <c r="S1358" s="50"/>
      <c r="T1358" s="50"/>
    </row>
    <row r="1359" spans="1:20" s="29" customFormat="1">
      <c r="A1359" s="182">
        <v>1356</v>
      </c>
      <c r="B1359" s="182">
        <v>71.598921005929782</v>
      </c>
      <c r="C1359" s="182">
        <v>72.160687721185766</v>
      </c>
      <c r="D1359" s="191"/>
      <c r="E1359" s="185"/>
      <c r="F1359" s="182">
        <v>1386.1532476927471</v>
      </c>
      <c r="G1359" s="182">
        <v>89.113687872886658</v>
      </c>
      <c r="H1359" s="183"/>
      <c r="I1359" s="183"/>
      <c r="J1359" s="183"/>
      <c r="K1359" s="183"/>
      <c r="L1359" s="182">
        <v>-2.5601532459259029</v>
      </c>
      <c r="M1359" s="182">
        <v>-4.1597782740154363</v>
      </c>
      <c r="N1359" s="182"/>
      <c r="O1359" s="182"/>
      <c r="P1359" s="184"/>
      <c r="Q1359" s="50"/>
      <c r="R1359" s="50"/>
      <c r="S1359" s="50"/>
      <c r="T1359" s="50"/>
    </row>
    <row r="1360" spans="1:20" s="29" customFormat="1">
      <c r="A1360" s="182">
        <v>1357</v>
      </c>
      <c r="B1360" s="182">
        <v>71.576956190375554</v>
      </c>
      <c r="C1360" s="182">
        <v>72.218248701145342</v>
      </c>
      <c r="D1360" s="191"/>
      <c r="E1360" s="185"/>
      <c r="F1360" s="182">
        <v>1385.7280094351349</v>
      </c>
      <c r="G1360" s="182">
        <v>89.118644118309021</v>
      </c>
      <c r="H1360" s="183"/>
      <c r="I1360" s="183"/>
      <c r="J1360" s="183"/>
      <c r="K1360" s="183"/>
      <c r="L1360" s="182">
        <v>-4.3413615226745614</v>
      </c>
      <c r="M1360" s="182">
        <v>-2.3785699972667791</v>
      </c>
      <c r="N1360" s="182"/>
      <c r="O1360" s="182"/>
      <c r="P1360" s="184"/>
      <c r="Q1360" s="50"/>
      <c r="R1360" s="50"/>
      <c r="S1360" s="50"/>
      <c r="T1360" s="50"/>
    </row>
    <row r="1361" spans="1:20" s="29" customFormat="1">
      <c r="A1361" s="182">
        <v>1358</v>
      </c>
      <c r="B1361" s="182">
        <v>69.038808468056118</v>
      </c>
      <c r="C1361" s="182">
        <v>68.869767314599741</v>
      </c>
      <c r="D1361" s="191"/>
      <c r="E1361" s="185"/>
      <c r="F1361" s="182">
        <v>1336.5895355728589</v>
      </c>
      <c r="G1361" s="182">
        <v>89.123600363731384</v>
      </c>
      <c r="H1361" s="183"/>
      <c r="I1361" s="183"/>
      <c r="J1361" s="183"/>
      <c r="K1361" s="183"/>
      <c r="L1361" s="182">
        <v>-29.16298675537109</v>
      </c>
      <c r="M1361" s="182">
        <v>22.44305523542975</v>
      </c>
      <c r="N1361" s="182"/>
      <c r="O1361" s="182"/>
      <c r="P1361" s="184"/>
      <c r="Q1361" s="50"/>
      <c r="R1361" s="50"/>
      <c r="S1361" s="50"/>
      <c r="T1361" s="50"/>
    </row>
    <row r="1362" spans="1:20" s="29" customFormat="1">
      <c r="A1362" s="182">
        <v>1359</v>
      </c>
      <c r="B1362" s="182">
        <v>66.45109787178815</v>
      </c>
      <c r="C1362" s="182">
        <v>65.971079205957849</v>
      </c>
      <c r="D1362" s="191"/>
      <c r="E1362" s="185"/>
      <c r="F1362" s="182">
        <v>1286.4915257605501</v>
      </c>
      <c r="G1362" s="182">
        <v>89.137949794530869</v>
      </c>
      <c r="H1362" s="183"/>
      <c r="I1362" s="183"/>
      <c r="J1362" s="183"/>
      <c r="K1362" s="183"/>
      <c r="L1362" s="182">
        <v>-21.959543228149411</v>
      </c>
      <c r="M1362" s="182">
        <v>15.23961170820807</v>
      </c>
      <c r="N1362" s="182"/>
      <c r="O1362" s="182"/>
      <c r="P1362" s="184"/>
      <c r="Q1362" s="50"/>
      <c r="R1362" s="50"/>
      <c r="S1362" s="50"/>
      <c r="T1362" s="50"/>
    </row>
    <row r="1363" spans="1:20" s="29" customFormat="1">
      <c r="A1363" s="182">
        <v>1360</v>
      </c>
      <c r="B1363" s="182">
        <v>63.905525681808257</v>
      </c>
      <c r="C1363" s="182">
        <v>63.984772913917553</v>
      </c>
      <c r="D1363" s="191"/>
      <c r="E1363" s="185"/>
      <c r="F1363" s="182">
        <v>1237.2093143975501</v>
      </c>
      <c r="G1363" s="182">
        <v>89.150372833013535</v>
      </c>
      <c r="H1363" s="183"/>
      <c r="I1363" s="183"/>
      <c r="J1363" s="183"/>
      <c r="K1363" s="183"/>
      <c r="L1363" s="182">
        <v>-40.415512084960938</v>
      </c>
      <c r="M1363" s="182">
        <v>33.695580565019597</v>
      </c>
      <c r="N1363" s="182"/>
      <c r="O1363" s="182"/>
      <c r="P1363" s="184"/>
      <c r="Q1363" s="50"/>
      <c r="R1363" s="50"/>
      <c r="S1363" s="50"/>
      <c r="T1363" s="50"/>
    </row>
    <row r="1364" spans="1:20" s="29" customFormat="1">
      <c r="A1364" s="182">
        <v>1361</v>
      </c>
      <c r="B1364" s="182">
        <v>62.070585698153153</v>
      </c>
      <c r="C1364" s="182">
        <v>61.878039995590413</v>
      </c>
      <c r="D1364" s="191"/>
      <c r="E1364" s="185"/>
      <c r="F1364" s="182">
        <v>1201.684924058565</v>
      </c>
      <c r="G1364" s="182">
        <v>89.160895258188248</v>
      </c>
      <c r="H1364" s="183"/>
      <c r="I1364" s="183"/>
      <c r="J1364" s="183"/>
      <c r="K1364" s="183"/>
      <c r="L1364" s="182">
        <v>-15.90072822570801</v>
      </c>
      <c r="M1364" s="182">
        <v>9.1807967057666673</v>
      </c>
      <c r="N1364" s="182"/>
      <c r="O1364" s="182"/>
      <c r="P1364" s="184"/>
      <c r="Q1364" s="50"/>
      <c r="R1364" s="50"/>
      <c r="S1364" s="50"/>
      <c r="T1364" s="50"/>
    </row>
    <row r="1365" spans="1:20" s="29" customFormat="1">
      <c r="A1365" s="182">
        <v>1362</v>
      </c>
      <c r="B1365" s="182">
        <v>60.170202806853361</v>
      </c>
      <c r="C1365" s="182">
        <v>60.189126638600698</v>
      </c>
      <c r="D1365" s="191"/>
      <c r="E1365" s="185"/>
      <c r="F1365" s="182">
        <v>1387.246554586015</v>
      </c>
      <c r="G1365" s="182">
        <v>89.169700235128403</v>
      </c>
      <c r="H1365" s="183"/>
      <c r="I1365" s="183"/>
      <c r="J1365" s="183"/>
      <c r="K1365" s="183"/>
      <c r="L1365" s="182">
        <v>-42.642459869384773</v>
      </c>
      <c r="M1365" s="182">
        <v>35.922528349443432</v>
      </c>
      <c r="N1365" s="182"/>
      <c r="O1365" s="182"/>
      <c r="P1365" s="184"/>
      <c r="Q1365" s="50"/>
      <c r="R1365" s="50"/>
      <c r="S1365" s="50"/>
      <c r="T1365" s="50"/>
    </row>
    <row r="1366" spans="1:20" s="29" customFormat="1">
      <c r="A1366" s="182">
        <v>1363</v>
      </c>
      <c r="B1366" s="182">
        <v>58.171533586524767</v>
      </c>
      <c r="C1366" s="182">
        <v>57.764583226242777</v>
      </c>
      <c r="D1366" s="191"/>
      <c r="E1366" s="185"/>
      <c r="F1366" s="182">
        <v>1341.166487371381</v>
      </c>
      <c r="G1366" s="182">
        <v>89.166383057832718</v>
      </c>
      <c r="H1366" s="183"/>
      <c r="I1366" s="183"/>
      <c r="J1366" s="183"/>
      <c r="K1366" s="183"/>
      <c r="L1366" s="182">
        <v>0</v>
      </c>
      <c r="M1366" s="182">
        <v>-6.7199315199413396</v>
      </c>
      <c r="N1366" s="182"/>
      <c r="O1366" s="182"/>
      <c r="P1366" s="184"/>
      <c r="Q1366" s="50"/>
      <c r="R1366" s="50"/>
      <c r="S1366" s="50"/>
      <c r="T1366" s="50"/>
    </row>
    <row r="1367" spans="1:20" s="29" customFormat="1">
      <c r="A1367" s="182">
        <v>1364</v>
      </c>
      <c r="B1367" s="182">
        <v>57.890536705245147</v>
      </c>
      <c r="C1367" s="182">
        <v>57.502377300889968</v>
      </c>
      <c r="D1367" s="191"/>
      <c r="E1367" s="185"/>
      <c r="F1367" s="182">
        <v>1334.6879990628761</v>
      </c>
      <c r="G1367" s="182">
        <v>89.175570994615555</v>
      </c>
      <c r="H1367" s="183"/>
      <c r="I1367" s="183"/>
      <c r="J1367" s="183"/>
      <c r="K1367" s="183"/>
      <c r="L1367" s="182">
        <v>0</v>
      </c>
      <c r="M1367" s="182">
        <v>-6.7199315199413396</v>
      </c>
      <c r="N1367" s="182"/>
      <c r="O1367" s="182"/>
      <c r="P1367" s="184"/>
      <c r="Q1367" s="50"/>
      <c r="R1367" s="50"/>
      <c r="S1367" s="50"/>
      <c r="T1367" s="50"/>
    </row>
    <row r="1368" spans="1:20" s="29" customFormat="1">
      <c r="A1368" s="182">
        <v>1365</v>
      </c>
      <c r="B1368" s="182">
        <v>58.881083391301402</v>
      </c>
      <c r="C1368" s="182">
        <v>59.013779497806233</v>
      </c>
      <c r="D1368" s="191"/>
      <c r="E1368" s="185"/>
      <c r="F1368" s="182">
        <v>1357.5254237895149</v>
      </c>
      <c r="G1368" s="182">
        <v>89.182355016469955</v>
      </c>
      <c r="H1368" s="183"/>
      <c r="I1368" s="183"/>
      <c r="J1368" s="183"/>
      <c r="K1368" s="183"/>
      <c r="L1368" s="182">
        <v>0</v>
      </c>
      <c r="M1368" s="182">
        <v>-6.7199315199413396</v>
      </c>
      <c r="N1368" s="182"/>
      <c r="O1368" s="182"/>
      <c r="P1368" s="184"/>
      <c r="Q1368" s="50"/>
      <c r="R1368" s="50"/>
      <c r="S1368" s="50"/>
      <c r="T1368" s="50"/>
    </row>
    <row r="1369" spans="1:20" s="29" customFormat="1">
      <c r="A1369" s="182">
        <v>1366</v>
      </c>
      <c r="B1369" s="182">
        <v>61.745994180372399</v>
      </c>
      <c r="C1369" s="182">
        <v>61.523009276674131</v>
      </c>
      <c r="D1369" s="191"/>
      <c r="E1369" s="185"/>
      <c r="F1369" s="182">
        <v>1423.5770147089061</v>
      </c>
      <c r="G1369" s="182">
        <v>89.180682212114334</v>
      </c>
      <c r="H1369" s="183"/>
      <c r="I1369" s="183"/>
      <c r="J1369" s="183"/>
      <c r="K1369" s="183"/>
      <c r="L1369" s="182">
        <v>0</v>
      </c>
      <c r="M1369" s="182">
        <v>-6.7199315199413396</v>
      </c>
      <c r="N1369" s="182"/>
      <c r="O1369" s="182"/>
      <c r="P1369" s="184"/>
      <c r="Q1369" s="50"/>
      <c r="R1369" s="50"/>
      <c r="S1369" s="50"/>
      <c r="T1369" s="50"/>
    </row>
    <row r="1370" spans="1:20" s="29" customFormat="1">
      <c r="A1370" s="182">
        <v>1367</v>
      </c>
      <c r="B1370" s="182">
        <v>62.55053614345951</v>
      </c>
      <c r="C1370" s="182">
        <v>62.582653590364181</v>
      </c>
      <c r="D1370" s="191"/>
      <c r="E1370" s="185"/>
      <c r="F1370" s="182">
        <v>1442.126030903768</v>
      </c>
      <c r="G1370" s="182">
        <v>89.173287838697433</v>
      </c>
      <c r="H1370" s="183"/>
      <c r="I1370" s="183"/>
      <c r="J1370" s="183"/>
      <c r="K1370" s="183"/>
      <c r="L1370" s="182">
        <v>0</v>
      </c>
      <c r="M1370" s="182">
        <v>-6.7199315199413396</v>
      </c>
      <c r="N1370" s="182"/>
      <c r="O1370" s="182"/>
      <c r="P1370" s="184"/>
      <c r="Q1370" s="50"/>
      <c r="R1370" s="50"/>
      <c r="S1370" s="50"/>
      <c r="T1370" s="50"/>
    </row>
    <row r="1371" spans="1:20" s="29" customFormat="1">
      <c r="A1371" s="182">
        <v>1368</v>
      </c>
      <c r="B1371" s="182">
        <v>61.882906303045488</v>
      </c>
      <c r="C1371" s="182">
        <v>61.515974924206198</v>
      </c>
      <c r="D1371" s="191"/>
      <c r="E1371" s="185"/>
      <c r="F1371" s="182">
        <v>1198.051455852642</v>
      </c>
      <c r="G1371" s="182">
        <v>89.158351689577103</v>
      </c>
      <c r="H1371" s="183"/>
      <c r="I1371" s="183"/>
      <c r="J1371" s="183"/>
      <c r="K1371" s="183"/>
      <c r="L1371" s="182">
        <v>0</v>
      </c>
      <c r="M1371" s="182">
        <v>-6.7199315199413396</v>
      </c>
      <c r="N1371" s="182"/>
      <c r="O1371" s="182"/>
      <c r="P1371" s="184"/>
      <c r="Q1371" s="50"/>
      <c r="R1371" s="50"/>
      <c r="S1371" s="50"/>
      <c r="T1371" s="50"/>
    </row>
    <row r="1372" spans="1:20" s="29" customFormat="1">
      <c r="A1372" s="182">
        <v>1369</v>
      </c>
      <c r="B1372" s="182">
        <v>61.671154596475994</v>
      </c>
      <c r="C1372" s="182">
        <v>61.501525221715028</v>
      </c>
      <c r="D1372" s="191"/>
      <c r="E1372" s="185"/>
      <c r="F1372" s="182">
        <v>1193.9519483231711</v>
      </c>
      <c r="G1372" s="182">
        <v>89.167156666517258</v>
      </c>
      <c r="H1372" s="183"/>
      <c r="I1372" s="183"/>
      <c r="J1372" s="183"/>
      <c r="K1372" s="183"/>
      <c r="L1372" s="182">
        <v>0</v>
      </c>
      <c r="M1372" s="182">
        <v>-6.7199315199413396</v>
      </c>
      <c r="N1372" s="182"/>
      <c r="O1372" s="182"/>
      <c r="P1372" s="184"/>
      <c r="Q1372" s="50"/>
      <c r="R1372" s="50"/>
      <c r="S1372" s="50"/>
      <c r="T1372" s="50"/>
    </row>
    <row r="1373" spans="1:20" s="29" customFormat="1">
      <c r="A1373" s="182">
        <v>1370</v>
      </c>
      <c r="B1373" s="182">
        <v>58.092647633624793</v>
      </c>
      <c r="C1373" s="182">
        <v>58.405258287764468</v>
      </c>
      <c r="D1373" s="191"/>
      <c r="E1373" s="185"/>
      <c r="F1373" s="182">
        <v>1339.3477421908631</v>
      </c>
      <c r="G1373" s="182">
        <v>89.175961643457413</v>
      </c>
      <c r="H1373" s="183"/>
      <c r="I1373" s="183"/>
      <c r="J1373" s="183"/>
      <c r="K1373" s="183"/>
      <c r="L1373" s="182">
        <v>0</v>
      </c>
      <c r="M1373" s="182">
        <v>-6.7199315199413396</v>
      </c>
      <c r="N1373" s="182"/>
      <c r="O1373" s="182"/>
      <c r="P1373" s="184"/>
      <c r="Q1373" s="50"/>
      <c r="R1373" s="50"/>
      <c r="S1373" s="50"/>
      <c r="T1373" s="50"/>
    </row>
    <row r="1374" spans="1:20" s="29" customFormat="1">
      <c r="A1374" s="182">
        <v>1371</v>
      </c>
      <c r="B1374" s="182">
        <v>57.755736796590462</v>
      </c>
      <c r="C1374" s="182">
        <v>58.008857161229535</v>
      </c>
      <c r="D1374" s="191"/>
      <c r="E1374" s="185"/>
      <c r="F1374" s="182">
        <v>1331.58013669718</v>
      </c>
      <c r="G1374" s="182">
        <v>89.182745665311813</v>
      </c>
      <c r="H1374" s="183"/>
      <c r="I1374" s="183"/>
      <c r="J1374" s="183"/>
      <c r="K1374" s="183"/>
      <c r="L1374" s="182">
        <v>0</v>
      </c>
      <c r="M1374" s="182">
        <v>-6.7199315199413396</v>
      </c>
      <c r="N1374" s="182"/>
      <c r="O1374" s="182"/>
      <c r="P1374" s="184"/>
      <c r="Q1374" s="50"/>
      <c r="R1374" s="50"/>
      <c r="S1374" s="50"/>
      <c r="T1374" s="50"/>
    </row>
    <row r="1375" spans="1:20" s="29" customFormat="1">
      <c r="A1375" s="182">
        <v>1372</v>
      </c>
      <c r="B1375" s="182">
        <v>58.209153717248917</v>
      </c>
      <c r="C1375" s="182">
        <v>57.7130969660818</v>
      </c>
      <c r="D1375" s="191"/>
      <c r="E1375" s="185"/>
      <c r="F1375" s="182">
        <v>1342.0338335709221</v>
      </c>
      <c r="G1375" s="182">
        <v>89.189529687166214</v>
      </c>
      <c r="H1375" s="183"/>
      <c r="I1375" s="183"/>
      <c r="J1375" s="183"/>
      <c r="K1375" s="183"/>
      <c r="L1375" s="182">
        <v>0</v>
      </c>
      <c r="M1375" s="182">
        <v>-6.7199315199413396</v>
      </c>
      <c r="N1375" s="182"/>
      <c r="O1375" s="182"/>
      <c r="P1375" s="184"/>
      <c r="Q1375" s="50"/>
      <c r="R1375" s="50"/>
      <c r="S1375" s="50"/>
      <c r="T1375" s="50"/>
    </row>
    <row r="1376" spans="1:20" s="29" customFormat="1">
      <c r="A1376" s="182">
        <v>1373</v>
      </c>
      <c r="B1376" s="182">
        <v>58.082929192168358</v>
      </c>
      <c r="C1376" s="182">
        <v>57.978564057054832</v>
      </c>
      <c r="D1376" s="191"/>
      <c r="E1376" s="185"/>
      <c r="F1376" s="182">
        <v>1339.1236798843149</v>
      </c>
      <c r="G1376" s="182">
        <v>89.196313709020615</v>
      </c>
      <c r="H1376" s="183"/>
      <c r="I1376" s="183"/>
      <c r="J1376" s="183"/>
      <c r="K1376" s="183"/>
      <c r="L1376" s="182">
        <v>0</v>
      </c>
      <c r="M1376" s="182">
        <v>-6.7199315199413396</v>
      </c>
      <c r="N1376" s="182"/>
      <c r="O1376" s="182"/>
      <c r="P1376" s="184"/>
      <c r="Q1376" s="50"/>
      <c r="R1376" s="50"/>
      <c r="S1376" s="50"/>
      <c r="T1376" s="50"/>
    </row>
    <row r="1377" spans="1:20" s="29" customFormat="1">
      <c r="A1377" s="182">
        <v>1374</v>
      </c>
      <c r="B1377" s="182">
        <v>56.426565967743848</v>
      </c>
      <c r="C1377" s="182">
        <v>55.93109871950972</v>
      </c>
      <c r="D1377" s="191"/>
      <c r="E1377" s="185"/>
      <c r="F1377" s="182">
        <v>1300.9356055711571</v>
      </c>
      <c r="G1377" s="182">
        <v>89.203097730875015</v>
      </c>
      <c r="H1377" s="183"/>
      <c r="I1377" s="183"/>
      <c r="J1377" s="183"/>
      <c r="K1377" s="183"/>
      <c r="L1377" s="182">
        <v>0</v>
      </c>
      <c r="M1377" s="182">
        <v>-6.7199315199413396</v>
      </c>
      <c r="N1377" s="182"/>
      <c r="O1377" s="182"/>
      <c r="P1377" s="184"/>
      <c r="Q1377" s="50"/>
      <c r="R1377" s="50"/>
      <c r="S1377" s="50"/>
      <c r="T1377" s="50"/>
    </row>
    <row r="1378" spans="1:20" s="29" customFormat="1">
      <c r="A1378" s="182">
        <v>1375</v>
      </c>
      <c r="B1378" s="182">
        <v>55.789719929633847</v>
      </c>
      <c r="C1378" s="182">
        <v>56.056210542833028</v>
      </c>
      <c r="D1378" s="191"/>
      <c r="E1378" s="185"/>
      <c r="F1378" s="182">
        <v>1286.252881715202</v>
      </c>
      <c r="G1378" s="182">
        <v>89.21037694811821</v>
      </c>
      <c r="H1378" s="183"/>
      <c r="I1378" s="183"/>
      <c r="J1378" s="183"/>
      <c r="K1378" s="183"/>
      <c r="L1378" s="182">
        <v>0</v>
      </c>
      <c r="M1378" s="182">
        <v>-6.7199315199413396</v>
      </c>
      <c r="N1378" s="182"/>
      <c r="O1378" s="182"/>
      <c r="P1378" s="184"/>
      <c r="Q1378" s="50"/>
      <c r="R1378" s="50"/>
      <c r="S1378" s="50"/>
      <c r="T1378" s="50"/>
    </row>
    <row r="1379" spans="1:20" s="29" customFormat="1">
      <c r="A1379" s="182">
        <v>1376</v>
      </c>
      <c r="B1379" s="182">
        <v>55.28546778673698</v>
      </c>
      <c r="C1379" s="182">
        <v>55.171833829950678</v>
      </c>
      <c r="D1379" s="191"/>
      <c r="E1379" s="185"/>
      <c r="F1379" s="182">
        <v>1274.6271597590739</v>
      </c>
      <c r="G1379" s="182">
        <v>89.216236263513565</v>
      </c>
      <c r="H1379" s="183"/>
      <c r="I1379" s="183"/>
      <c r="J1379" s="183"/>
      <c r="K1379" s="183"/>
      <c r="L1379" s="182">
        <v>0</v>
      </c>
      <c r="M1379" s="182">
        <v>-6.7199315199413396</v>
      </c>
      <c r="N1379" s="182"/>
      <c r="O1379" s="182"/>
      <c r="P1379" s="184"/>
      <c r="Q1379" s="50"/>
      <c r="R1379" s="50"/>
      <c r="S1379" s="50"/>
      <c r="T1379" s="50"/>
    </row>
    <row r="1380" spans="1:20" s="29" customFormat="1">
      <c r="A1380" s="182">
        <v>1377</v>
      </c>
      <c r="B1380" s="182">
        <v>51.151634636091522</v>
      </c>
      <c r="C1380" s="182">
        <v>51.587565498307505</v>
      </c>
      <c r="D1380" s="191"/>
      <c r="E1380" s="185"/>
      <c r="F1380" s="182">
        <v>1179.3200886847981</v>
      </c>
      <c r="G1380" s="182">
        <v>89.22209557890892</v>
      </c>
      <c r="H1380" s="183"/>
      <c r="I1380" s="183"/>
      <c r="J1380" s="183"/>
      <c r="K1380" s="183"/>
      <c r="L1380" s="182">
        <v>0</v>
      </c>
      <c r="M1380" s="182">
        <v>-6.7199315199413396</v>
      </c>
      <c r="N1380" s="182"/>
      <c r="O1380" s="182"/>
      <c r="P1380" s="184"/>
      <c r="Q1380" s="50"/>
      <c r="R1380" s="50"/>
      <c r="S1380" s="50"/>
      <c r="T1380" s="50"/>
    </row>
    <row r="1381" spans="1:20" s="29" customFormat="1">
      <c r="A1381" s="182">
        <v>1378</v>
      </c>
      <c r="B1381" s="182">
        <v>45.953636241313852</v>
      </c>
      <c r="C1381" s="182">
        <v>45.522546435972338</v>
      </c>
      <c r="D1381" s="191"/>
      <c r="E1381" s="185"/>
      <c r="F1381" s="182">
        <v>1305.9384872958319</v>
      </c>
      <c r="G1381" s="182">
        <v>89.228087157011032</v>
      </c>
      <c r="H1381" s="183"/>
      <c r="I1381" s="183"/>
      <c r="J1381" s="183"/>
      <c r="K1381" s="183"/>
      <c r="L1381" s="182">
        <v>0</v>
      </c>
      <c r="M1381" s="182">
        <v>-6.7199315199413396</v>
      </c>
      <c r="N1381" s="182"/>
      <c r="O1381" s="182"/>
      <c r="P1381" s="184"/>
      <c r="Q1381" s="50"/>
      <c r="R1381" s="50"/>
      <c r="S1381" s="50"/>
      <c r="T1381" s="50"/>
    </row>
    <row r="1382" spans="1:20" s="29" customFormat="1">
      <c r="A1382" s="182">
        <v>1379</v>
      </c>
      <c r="B1382" s="182">
        <v>42.187563037755297</v>
      </c>
      <c r="C1382" s="182">
        <v>42.187003253711865</v>
      </c>
      <c r="D1382" s="191"/>
      <c r="E1382" s="185"/>
      <c r="F1382" s="182">
        <v>1198.911919981907</v>
      </c>
      <c r="G1382" s="182">
        <v>89.236574321985245</v>
      </c>
      <c r="H1382" s="183"/>
      <c r="I1382" s="183"/>
      <c r="J1382" s="183"/>
      <c r="K1382" s="183"/>
      <c r="L1382" s="182">
        <v>0</v>
      </c>
      <c r="M1382" s="182">
        <v>-6.7199315199413396</v>
      </c>
      <c r="N1382" s="182"/>
      <c r="O1382" s="182"/>
      <c r="P1382" s="184"/>
      <c r="Q1382" s="50"/>
      <c r="R1382" s="50"/>
      <c r="S1382" s="50"/>
      <c r="T1382" s="50"/>
    </row>
    <row r="1383" spans="1:20" s="29" customFormat="1">
      <c r="A1383" s="182">
        <v>1380</v>
      </c>
      <c r="B1383" s="182">
        <v>35.690581383221577</v>
      </c>
      <c r="C1383" s="182">
        <v>35.486896954189277</v>
      </c>
      <c r="D1383" s="191"/>
      <c r="E1383" s="185"/>
      <c r="F1383" s="182">
        <v>1376.1015693243739</v>
      </c>
      <c r="G1383" s="182">
        <v>89.24386802315712</v>
      </c>
      <c r="H1383" s="183"/>
      <c r="I1383" s="183"/>
      <c r="J1383" s="183"/>
      <c r="K1383" s="183"/>
      <c r="L1383" s="182">
        <v>0</v>
      </c>
      <c r="M1383" s="182">
        <v>-6.7199315199413396</v>
      </c>
      <c r="N1383" s="182"/>
      <c r="O1383" s="182"/>
      <c r="P1383" s="184"/>
      <c r="Q1383" s="50"/>
      <c r="R1383" s="50"/>
      <c r="S1383" s="50"/>
      <c r="T1383" s="50"/>
    </row>
    <row r="1384" spans="1:20" s="29" customFormat="1">
      <c r="A1384" s="182">
        <v>1381</v>
      </c>
      <c r="B1384" s="182">
        <v>31.883478093746369</v>
      </c>
      <c r="C1384" s="182">
        <v>32.007778430043075</v>
      </c>
      <c r="D1384" s="191"/>
      <c r="E1384" s="185"/>
      <c r="F1384" s="182">
        <v>1229.313240073742</v>
      </c>
      <c r="G1384" s="182">
        <v>89.238465517759323</v>
      </c>
      <c r="H1384" s="183"/>
      <c r="I1384" s="183"/>
      <c r="J1384" s="183"/>
      <c r="K1384" s="183"/>
      <c r="L1384" s="182">
        <v>0</v>
      </c>
      <c r="M1384" s="182">
        <v>-6.7199315199413396</v>
      </c>
      <c r="N1384" s="182"/>
      <c r="O1384" s="182"/>
      <c r="P1384" s="184"/>
      <c r="Q1384" s="50"/>
      <c r="R1384" s="50"/>
      <c r="S1384" s="50"/>
      <c r="T1384" s="50"/>
    </row>
    <row r="1385" spans="1:20" s="29" customFormat="1">
      <c r="A1385" s="182">
        <v>1382</v>
      </c>
      <c r="B1385" s="182">
        <v>29.302200402242899</v>
      </c>
      <c r="C1385" s="182">
        <v>29.218641804886197</v>
      </c>
      <c r="D1385" s="191"/>
      <c r="E1385" s="185"/>
      <c r="F1385" s="182">
        <v>1129.7883754042689</v>
      </c>
      <c r="G1385" s="182">
        <v>89.247026026248932</v>
      </c>
      <c r="H1385" s="183"/>
      <c r="I1385" s="183"/>
      <c r="J1385" s="183"/>
      <c r="K1385" s="183"/>
      <c r="L1385" s="182">
        <v>0</v>
      </c>
      <c r="M1385" s="182">
        <v>-6.7199315199413396</v>
      </c>
      <c r="N1385" s="182"/>
      <c r="O1385" s="182"/>
      <c r="P1385" s="184"/>
      <c r="Q1385" s="50"/>
      <c r="R1385" s="50"/>
      <c r="S1385" s="50"/>
      <c r="T1385" s="50"/>
    </row>
    <row r="1386" spans="1:20" s="29" customFormat="1">
      <c r="A1386" s="182">
        <v>1383</v>
      </c>
      <c r="B1386" s="182">
        <v>28.991340616135609</v>
      </c>
      <c r="C1386" s="182">
        <v>29.223982000439403</v>
      </c>
      <c r="D1386" s="191"/>
      <c r="E1386" s="185"/>
      <c r="F1386" s="182">
        <v>1117.802733142285</v>
      </c>
      <c r="G1386" s="182">
        <v>89.253017604351044</v>
      </c>
      <c r="H1386" s="183"/>
      <c r="I1386" s="183"/>
      <c r="J1386" s="183"/>
      <c r="K1386" s="183"/>
      <c r="L1386" s="182">
        <v>-19.1578254699707</v>
      </c>
      <c r="M1386" s="182">
        <v>12.437893950029361</v>
      </c>
      <c r="N1386" s="182"/>
      <c r="O1386" s="182"/>
      <c r="P1386" s="184"/>
      <c r="Q1386" s="50"/>
      <c r="R1386" s="50"/>
      <c r="S1386" s="50"/>
      <c r="T1386" s="50"/>
    </row>
    <row r="1387" spans="1:20" s="29" customFormat="1">
      <c r="A1387" s="182">
        <v>1384</v>
      </c>
      <c r="B1387" s="182">
        <v>32.039901804392713</v>
      </c>
      <c r="C1387" s="182">
        <v>32.095985960989552</v>
      </c>
      <c r="D1387" s="191"/>
      <c r="E1387" s="185"/>
      <c r="F1387" s="182">
        <v>1235.344654924397</v>
      </c>
      <c r="G1387" s="182">
        <v>89.259009182453156</v>
      </c>
      <c r="H1387" s="183"/>
      <c r="I1387" s="183"/>
      <c r="J1387" s="183"/>
      <c r="K1387" s="183"/>
      <c r="L1387" s="182">
        <v>-6.3790655136108398</v>
      </c>
      <c r="M1387" s="182">
        <v>-0.34086600633049979</v>
      </c>
      <c r="N1387" s="182"/>
      <c r="O1387" s="182"/>
      <c r="P1387" s="184"/>
      <c r="Q1387" s="50"/>
      <c r="R1387" s="50"/>
      <c r="S1387" s="50"/>
      <c r="T1387" s="50"/>
    </row>
    <row r="1388" spans="1:20" s="29" customFormat="1">
      <c r="A1388" s="182">
        <v>1385</v>
      </c>
      <c r="B1388" s="182">
        <v>35.157460247238781</v>
      </c>
      <c r="C1388" s="182">
        <v>34.889782813721247</v>
      </c>
      <c r="D1388" s="191"/>
      <c r="E1388" s="185"/>
      <c r="F1388" s="182">
        <v>1355.5459485132551</v>
      </c>
      <c r="G1388" s="182">
        <v>89.267569690942764</v>
      </c>
      <c r="H1388" s="183"/>
      <c r="I1388" s="183"/>
      <c r="J1388" s="183"/>
      <c r="K1388" s="183"/>
      <c r="L1388" s="182">
        <v>-13.721269607543951</v>
      </c>
      <c r="M1388" s="182">
        <v>7.0013380876026057</v>
      </c>
      <c r="N1388" s="182"/>
      <c r="O1388" s="182"/>
      <c r="P1388" s="184"/>
      <c r="Q1388" s="50"/>
      <c r="R1388" s="50"/>
      <c r="S1388" s="50"/>
      <c r="T1388" s="50"/>
    </row>
    <row r="1389" spans="1:20" s="29" customFormat="1">
      <c r="A1389" s="182">
        <v>1386</v>
      </c>
      <c r="B1389" s="182">
        <v>36.2770157240844</v>
      </c>
      <c r="C1389" s="182">
        <v>36.302899066296717</v>
      </c>
      <c r="D1389" s="191"/>
      <c r="E1389" s="185"/>
      <c r="F1389" s="182">
        <v>1398.7123866742529</v>
      </c>
      <c r="G1389" s="182">
        <v>89.271544247865677</v>
      </c>
      <c r="H1389" s="183"/>
      <c r="I1389" s="183"/>
      <c r="J1389" s="183"/>
      <c r="K1389" s="183"/>
      <c r="L1389" s="182">
        <v>-8.1621303558349609</v>
      </c>
      <c r="M1389" s="182">
        <v>1.4421988358936211</v>
      </c>
      <c r="N1389" s="182"/>
      <c r="O1389" s="182"/>
      <c r="P1389" s="184"/>
      <c r="Q1389" s="50"/>
      <c r="R1389" s="50"/>
      <c r="S1389" s="50"/>
      <c r="T1389" s="50"/>
    </row>
    <row r="1390" spans="1:20" s="29" customFormat="1">
      <c r="A1390" s="182">
        <v>1387</v>
      </c>
      <c r="B1390" s="182">
        <v>37.00753543748386</v>
      </c>
      <c r="C1390" s="182">
        <v>36.713164759455324</v>
      </c>
      <c r="D1390" s="191"/>
      <c r="E1390" s="185"/>
      <c r="F1390" s="182">
        <v>1426.878622276791</v>
      </c>
      <c r="G1390" s="182">
        <v>89.2697973549366</v>
      </c>
      <c r="H1390" s="183"/>
      <c r="I1390" s="183"/>
      <c r="J1390" s="183"/>
      <c r="K1390" s="183"/>
      <c r="L1390" s="182">
        <v>-0.89345180988311768</v>
      </c>
      <c r="M1390" s="182">
        <v>-5.826479710058222</v>
      </c>
      <c r="N1390" s="182"/>
      <c r="O1390" s="182"/>
      <c r="P1390" s="184"/>
      <c r="Q1390" s="50"/>
      <c r="R1390" s="50"/>
      <c r="S1390" s="50"/>
      <c r="T1390" s="50"/>
    </row>
    <row r="1391" spans="1:20" s="29" customFormat="1">
      <c r="A1391" s="182">
        <v>1388</v>
      </c>
      <c r="B1391" s="182">
        <v>38.427635669800338</v>
      </c>
      <c r="C1391" s="182">
        <v>38.447389932260492</v>
      </c>
      <c r="D1391" s="191"/>
      <c r="E1391" s="185"/>
      <c r="F1391" s="182">
        <v>1481.6325116901321</v>
      </c>
      <c r="G1391" s="182">
        <v>89.268050462007523</v>
      </c>
      <c r="H1391" s="183"/>
      <c r="I1391" s="183"/>
      <c r="J1391" s="183"/>
      <c r="K1391" s="183"/>
      <c r="L1391" s="182">
        <v>-11.27821254730225</v>
      </c>
      <c r="M1391" s="182">
        <v>4.5582810273609056</v>
      </c>
      <c r="N1391" s="182"/>
      <c r="O1391" s="182"/>
      <c r="P1391" s="184"/>
      <c r="Q1391" s="50"/>
      <c r="R1391" s="50"/>
      <c r="S1391" s="50"/>
      <c r="T1391" s="50"/>
    </row>
    <row r="1392" spans="1:20" s="29" customFormat="1">
      <c r="A1392" s="182">
        <v>1389</v>
      </c>
      <c r="B1392" s="182">
        <v>41.833860780636662</v>
      </c>
      <c r="C1392" s="182">
        <v>42.193595657425305</v>
      </c>
      <c r="D1392" s="191"/>
      <c r="E1392" s="185"/>
      <c r="F1392" s="182">
        <v>1612.9647943218381</v>
      </c>
      <c r="G1392" s="182">
        <v>89.25363227725029</v>
      </c>
      <c r="H1392" s="183"/>
      <c r="I1392" s="183"/>
      <c r="J1392" s="183"/>
      <c r="K1392" s="183"/>
      <c r="L1392" s="182">
        <v>-11.209097862243651</v>
      </c>
      <c r="M1392" s="182">
        <v>4.4891663423023127</v>
      </c>
      <c r="N1392" s="182"/>
      <c r="O1392" s="182"/>
      <c r="P1392" s="184"/>
      <c r="Q1392" s="50"/>
      <c r="R1392" s="50"/>
      <c r="S1392" s="50"/>
      <c r="T1392" s="50"/>
    </row>
    <row r="1393" spans="1:20" s="29" customFormat="1">
      <c r="A1393" s="182">
        <v>1390</v>
      </c>
      <c r="B1393" s="182">
        <v>44.825013414429669</v>
      </c>
      <c r="C1393" s="182">
        <v>44.94024606756917</v>
      </c>
      <c r="D1393" s="191"/>
      <c r="E1393" s="185"/>
      <c r="F1393" s="182">
        <v>1273.864482414534</v>
      </c>
      <c r="G1393" s="182">
        <v>89.241010695695877</v>
      </c>
      <c r="H1393" s="183"/>
      <c r="I1393" s="183"/>
      <c r="J1393" s="183"/>
      <c r="K1393" s="183"/>
      <c r="L1393" s="182">
        <v>-5.1205244064331046</v>
      </c>
      <c r="M1393" s="182">
        <v>-1.5994071135082339</v>
      </c>
      <c r="N1393" s="182"/>
      <c r="O1393" s="182"/>
      <c r="P1393" s="184"/>
      <c r="Q1393" s="50"/>
      <c r="R1393" s="50"/>
      <c r="S1393" s="50"/>
      <c r="T1393" s="50"/>
    </row>
    <row r="1394" spans="1:20" s="29" customFormat="1">
      <c r="A1394" s="182">
        <v>1391</v>
      </c>
      <c r="B1394" s="182">
        <v>48.709433465919737</v>
      </c>
      <c r="C1394" s="182">
        <v>49.111793617570143</v>
      </c>
      <c r="D1394" s="191"/>
      <c r="E1394" s="185"/>
      <c r="F1394" s="182">
        <v>1384.2544151126681</v>
      </c>
      <c r="G1394" s="182">
        <v>89.24807795882225</v>
      </c>
      <c r="H1394" s="183"/>
      <c r="I1394" s="183"/>
      <c r="J1394" s="183"/>
      <c r="K1394" s="183"/>
      <c r="L1394" s="182">
        <v>-5.5903530120849609</v>
      </c>
      <c r="M1394" s="182">
        <v>-1.1295785078563789</v>
      </c>
      <c r="N1394" s="182"/>
      <c r="O1394" s="182"/>
      <c r="P1394" s="184"/>
      <c r="Q1394" s="50"/>
      <c r="R1394" s="50"/>
      <c r="S1394" s="50"/>
      <c r="T1394" s="50"/>
    </row>
    <row r="1395" spans="1:20" s="29" customFormat="1">
      <c r="A1395" s="182">
        <v>1392</v>
      </c>
      <c r="B1395" s="182">
        <v>53.235884172612977</v>
      </c>
      <c r="C1395" s="182">
        <v>53.417348331717157</v>
      </c>
      <c r="D1395" s="191"/>
      <c r="E1395" s="185"/>
      <c r="F1395" s="182">
        <v>1512.8898544863141</v>
      </c>
      <c r="G1395" s="182">
        <v>89.242675453424454</v>
      </c>
      <c r="H1395" s="183"/>
      <c r="I1395" s="183"/>
      <c r="J1395" s="183"/>
      <c r="K1395" s="183"/>
      <c r="L1395" s="182">
        <v>-10.907248497009279</v>
      </c>
      <c r="M1395" s="182">
        <v>4.1873169770679377</v>
      </c>
      <c r="N1395" s="182"/>
      <c r="O1395" s="182"/>
      <c r="P1395" s="184"/>
      <c r="Q1395" s="50"/>
      <c r="R1395" s="50"/>
      <c r="S1395" s="50"/>
      <c r="T1395" s="50"/>
    </row>
    <row r="1396" spans="1:20" s="29" customFormat="1">
      <c r="A1396" s="182">
        <v>1393</v>
      </c>
      <c r="B1396" s="182">
        <v>53.847166813708242</v>
      </c>
      <c r="C1396" s="182">
        <v>53.731188117202414</v>
      </c>
      <c r="D1396" s="191"/>
      <c r="E1396" s="185"/>
      <c r="F1396" s="182">
        <v>1530.261657741014</v>
      </c>
      <c r="G1396" s="182">
        <v>89.222142428159714</v>
      </c>
      <c r="H1396" s="183"/>
      <c r="I1396" s="183"/>
      <c r="J1396" s="183"/>
      <c r="K1396" s="183"/>
      <c r="L1396" s="182">
        <v>-1.5724613666534419</v>
      </c>
      <c r="M1396" s="182">
        <v>-5.1474701532878973</v>
      </c>
      <c r="N1396" s="182"/>
      <c r="O1396" s="182"/>
      <c r="P1396" s="184"/>
      <c r="Q1396" s="50"/>
      <c r="R1396" s="50"/>
      <c r="S1396" s="50"/>
      <c r="T1396" s="50"/>
    </row>
    <row r="1397" spans="1:20" s="29" customFormat="1">
      <c r="A1397" s="182">
        <v>1394</v>
      </c>
      <c r="B1397" s="182">
        <v>54.09371830316497</v>
      </c>
      <c r="C1397" s="182">
        <v>54.248214328616669</v>
      </c>
      <c r="D1397" s="191"/>
      <c r="E1397" s="185"/>
      <c r="F1397" s="182">
        <v>1537.2683084767871</v>
      </c>
      <c r="G1397" s="182">
        <v>89.201609402894974</v>
      </c>
      <c r="H1397" s="183"/>
      <c r="I1397" s="183"/>
      <c r="J1397" s="183"/>
      <c r="K1397" s="183"/>
      <c r="L1397" s="182">
        <v>-0.89345180988311768</v>
      </c>
      <c r="M1397" s="182">
        <v>-5.826479710058222</v>
      </c>
      <c r="N1397" s="182"/>
      <c r="O1397" s="182"/>
      <c r="P1397" s="184"/>
      <c r="Q1397" s="50"/>
      <c r="R1397" s="50"/>
      <c r="S1397" s="50"/>
      <c r="T1397" s="50"/>
    </row>
    <row r="1398" spans="1:20" s="29" customFormat="1">
      <c r="A1398" s="182">
        <v>1395</v>
      </c>
      <c r="B1398" s="182">
        <v>54.972873937592297</v>
      </c>
      <c r="C1398" s="182">
        <v>55.196828105462714</v>
      </c>
      <c r="D1398" s="191"/>
      <c r="E1398" s="185"/>
      <c r="F1398" s="182">
        <v>1562.252689980191</v>
      </c>
      <c r="G1398" s="182">
        <v>89.18316176533699</v>
      </c>
      <c r="H1398" s="183"/>
      <c r="I1398" s="183"/>
      <c r="J1398" s="183"/>
      <c r="K1398" s="183"/>
      <c r="L1398" s="182">
        <v>-8.8411426544189453</v>
      </c>
      <c r="M1398" s="182">
        <v>2.1212111344776061</v>
      </c>
      <c r="N1398" s="182"/>
      <c r="O1398" s="182"/>
      <c r="P1398" s="184"/>
      <c r="Q1398" s="50"/>
      <c r="R1398" s="50"/>
      <c r="S1398" s="50"/>
      <c r="T1398" s="50"/>
    </row>
    <row r="1399" spans="1:20" s="29" customFormat="1">
      <c r="A1399" s="182">
        <v>1396</v>
      </c>
      <c r="B1399" s="182">
        <v>54.452999896212837</v>
      </c>
      <c r="C1399" s="182">
        <v>54.478851866817308</v>
      </c>
      <c r="D1399" s="191"/>
      <c r="E1399" s="185"/>
      <c r="F1399" s="182">
        <v>1547.478592112979</v>
      </c>
      <c r="G1399" s="182">
        <v>89.168757945299149</v>
      </c>
      <c r="H1399" s="183"/>
      <c r="I1399" s="183"/>
      <c r="J1399" s="183"/>
      <c r="K1399" s="183"/>
      <c r="L1399" s="182">
        <v>-11.357571601867679</v>
      </c>
      <c r="M1399" s="182">
        <v>4.6376400819263361</v>
      </c>
      <c r="N1399" s="182"/>
      <c r="O1399" s="182"/>
      <c r="P1399" s="184"/>
      <c r="Q1399" s="50"/>
      <c r="R1399" s="50"/>
      <c r="S1399" s="50"/>
      <c r="T1399" s="50"/>
    </row>
    <row r="1400" spans="1:20" s="29" customFormat="1">
      <c r="A1400" s="182">
        <v>1397</v>
      </c>
      <c r="B1400" s="182">
        <v>53.749815601697293</v>
      </c>
      <c r="C1400" s="182">
        <v>53.86803957444203</v>
      </c>
      <c r="D1400" s="191"/>
      <c r="E1400" s="185"/>
      <c r="F1400" s="182">
        <v>1527.49507156963</v>
      </c>
      <c r="G1400" s="182">
        <v>89.156006187200546</v>
      </c>
      <c r="H1400" s="183"/>
      <c r="I1400" s="183"/>
      <c r="J1400" s="183"/>
      <c r="K1400" s="183"/>
      <c r="L1400" s="182">
        <v>-8.8411426544189453</v>
      </c>
      <c r="M1400" s="182">
        <v>2.1212111344776061</v>
      </c>
      <c r="N1400" s="182"/>
      <c r="O1400" s="182"/>
      <c r="P1400" s="184"/>
      <c r="Q1400" s="50"/>
      <c r="R1400" s="50"/>
      <c r="S1400" s="50"/>
      <c r="T1400" s="50"/>
    </row>
    <row r="1401" spans="1:20" s="29" customFormat="1">
      <c r="A1401" s="182">
        <v>1398</v>
      </c>
      <c r="B1401" s="182">
        <v>53.434722330815298</v>
      </c>
      <c r="C1401" s="182">
        <v>53.469566425929472</v>
      </c>
      <c r="D1401" s="191"/>
      <c r="E1401" s="185"/>
      <c r="F1401" s="182">
        <v>1518.5405586476959</v>
      </c>
      <c r="G1401" s="182">
        <v>89.139210611581802</v>
      </c>
      <c r="H1401" s="183"/>
      <c r="I1401" s="183"/>
      <c r="J1401" s="183"/>
      <c r="K1401" s="183"/>
      <c r="L1401" s="182">
        <v>-13.56517887115479</v>
      </c>
      <c r="M1401" s="182">
        <v>6.8452473512134464</v>
      </c>
      <c r="N1401" s="182"/>
      <c r="O1401" s="182"/>
      <c r="P1401" s="184"/>
      <c r="Q1401" s="50"/>
      <c r="R1401" s="50"/>
      <c r="S1401" s="50"/>
      <c r="T1401" s="50"/>
    </row>
    <row r="1402" spans="1:20" s="29" customFormat="1">
      <c r="A1402" s="182">
        <v>1399</v>
      </c>
      <c r="B1402" s="182">
        <v>51.746988327178506</v>
      </c>
      <c r="C1402" s="182">
        <v>51.285120718602712</v>
      </c>
      <c r="D1402" s="191"/>
      <c r="E1402" s="185"/>
      <c r="F1402" s="182">
        <v>1470.577503448038</v>
      </c>
      <c r="G1402" s="182">
        <v>89.131841331720352</v>
      </c>
      <c r="H1402" s="183"/>
      <c r="I1402" s="183"/>
      <c r="J1402" s="183"/>
      <c r="K1402" s="183"/>
      <c r="L1402" s="182">
        <v>-1.728283166885376</v>
      </c>
      <c r="M1402" s="182">
        <v>-4.9916483530559637</v>
      </c>
      <c r="N1402" s="182"/>
      <c r="O1402" s="182"/>
      <c r="P1402" s="184"/>
      <c r="Q1402" s="50"/>
      <c r="R1402" s="50"/>
      <c r="S1402" s="50"/>
      <c r="T1402" s="50"/>
    </row>
    <row r="1403" spans="1:20" s="29" customFormat="1">
      <c r="A1403" s="182">
        <v>1400</v>
      </c>
      <c r="B1403" s="182">
        <v>52.226058596272217</v>
      </c>
      <c r="C1403" s="182">
        <v>52.572042076021148</v>
      </c>
      <c r="D1403" s="191"/>
      <c r="E1403" s="185"/>
      <c r="F1403" s="182">
        <v>1484.192014805599</v>
      </c>
      <c r="G1403" s="182">
        <v>89.134236991405487</v>
      </c>
      <c r="H1403" s="183"/>
      <c r="I1403" s="183"/>
      <c r="J1403" s="183"/>
      <c r="K1403" s="183"/>
      <c r="L1403" s="182">
        <v>-10.80834484100342</v>
      </c>
      <c r="M1403" s="182">
        <v>4.0884133210620783</v>
      </c>
      <c r="N1403" s="182"/>
      <c r="O1403" s="182"/>
      <c r="P1403" s="184"/>
      <c r="Q1403" s="50"/>
      <c r="R1403" s="50"/>
      <c r="S1403" s="50"/>
      <c r="T1403" s="50"/>
    </row>
    <row r="1404" spans="1:20" s="29" customFormat="1">
      <c r="A1404" s="182">
        <v>1401</v>
      </c>
      <c r="B1404" s="182">
        <v>49.468091200230887</v>
      </c>
      <c r="C1404" s="182">
        <v>49.918495821742063</v>
      </c>
      <c r="D1404" s="191"/>
      <c r="E1404" s="185"/>
      <c r="F1404" s="182">
        <v>1405.814413732121</v>
      </c>
      <c r="G1404" s="182">
        <v>89.131503105163574</v>
      </c>
      <c r="H1404" s="183"/>
      <c r="I1404" s="183"/>
      <c r="J1404" s="183"/>
      <c r="K1404" s="183"/>
      <c r="L1404" s="182">
        <v>-19.508525848388668</v>
      </c>
      <c r="M1404" s="182">
        <v>12.78859432844733</v>
      </c>
      <c r="N1404" s="182"/>
      <c r="O1404" s="182"/>
      <c r="P1404" s="184"/>
      <c r="Q1404" s="50"/>
      <c r="R1404" s="50"/>
      <c r="S1404" s="50"/>
      <c r="T1404" s="50"/>
    </row>
    <row r="1405" spans="1:20" s="29" customFormat="1">
      <c r="A1405" s="182">
        <v>1402</v>
      </c>
      <c r="B1405" s="182">
        <v>48.763067198180607</v>
      </c>
      <c r="C1405" s="182">
        <v>48.646372305624581</v>
      </c>
      <c r="D1405" s="191"/>
      <c r="E1405" s="185"/>
      <c r="F1405" s="182">
        <v>1385.7786112569941</v>
      </c>
      <c r="G1405" s="182">
        <v>89.135591179132462</v>
      </c>
      <c r="H1405" s="183"/>
      <c r="I1405" s="183"/>
      <c r="J1405" s="183"/>
      <c r="K1405" s="183"/>
      <c r="L1405" s="182">
        <v>-12.268651008605961</v>
      </c>
      <c r="M1405" s="182">
        <v>5.5487194886646174</v>
      </c>
      <c r="N1405" s="182"/>
      <c r="O1405" s="182"/>
      <c r="P1405" s="184"/>
      <c r="Q1405" s="50"/>
      <c r="R1405" s="50"/>
      <c r="S1405" s="50"/>
      <c r="T1405" s="50"/>
    </row>
    <row r="1406" spans="1:20" s="29" customFormat="1">
      <c r="A1406" s="182">
        <v>1403</v>
      </c>
      <c r="B1406" s="182">
        <v>45.930819650619242</v>
      </c>
      <c r="C1406" s="182">
        <v>46.247105913461041</v>
      </c>
      <c r="D1406" s="191"/>
      <c r="E1406" s="185"/>
      <c r="F1406" s="182">
        <v>1305.290071492989</v>
      </c>
      <c r="G1406" s="182">
        <v>89.138254731893539</v>
      </c>
      <c r="H1406" s="183"/>
      <c r="I1406" s="183"/>
      <c r="J1406" s="183"/>
      <c r="K1406" s="183"/>
      <c r="L1406" s="182">
        <v>-20.59992790222168</v>
      </c>
      <c r="M1406" s="182">
        <v>13.879996382280339</v>
      </c>
      <c r="N1406" s="182"/>
      <c r="O1406" s="182"/>
      <c r="P1406" s="184"/>
      <c r="Q1406" s="50"/>
      <c r="R1406" s="50"/>
      <c r="S1406" s="50"/>
      <c r="T1406" s="50"/>
    </row>
    <row r="1407" spans="1:20" s="29" customFormat="1">
      <c r="A1407" s="182">
        <v>1404</v>
      </c>
      <c r="B1407" s="182">
        <v>43.132023184785773</v>
      </c>
      <c r="C1407" s="182">
        <v>43.536104575214615</v>
      </c>
      <c r="D1407" s="191"/>
      <c r="E1407" s="185"/>
      <c r="F1407" s="182">
        <v>1225.7521649898799</v>
      </c>
      <c r="G1407" s="182">
        <v>89.152097672224045</v>
      </c>
      <c r="H1407" s="183"/>
      <c r="I1407" s="183"/>
      <c r="J1407" s="183"/>
      <c r="K1407" s="183"/>
      <c r="L1407" s="182">
        <v>-21.490385055541989</v>
      </c>
      <c r="M1407" s="182">
        <v>14.77045353560065</v>
      </c>
      <c r="N1407" s="182"/>
      <c r="O1407" s="182"/>
      <c r="P1407" s="184"/>
      <c r="Q1407" s="50"/>
      <c r="R1407" s="50"/>
      <c r="S1407" s="50"/>
      <c r="T1407" s="50"/>
    </row>
    <row r="1408" spans="1:20" s="29" customFormat="1">
      <c r="A1408" s="182">
        <v>1405</v>
      </c>
      <c r="B1408" s="182">
        <v>38.009331655163997</v>
      </c>
      <c r="C1408" s="182">
        <v>38.220768392025882</v>
      </c>
      <c r="D1408" s="191"/>
      <c r="E1408" s="185"/>
      <c r="F1408" s="182">
        <v>1465.5043126932819</v>
      </c>
      <c r="G1408" s="182">
        <v>89.162169456481934</v>
      </c>
      <c r="H1408" s="183"/>
      <c r="I1408" s="183"/>
      <c r="J1408" s="183"/>
      <c r="K1408" s="183"/>
      <c r="L1408" s="182">
        <v>-19.28603553771973</v>
      </c>
      <c r="M1408" s="182">
        <v>12.56610401777839</v>
      </c>
      <c r="N1408" s="182"/>
      <c r="O1408" s="182"/>
      <c r="P1408" s="184"/>
      <c r="Q1408" s="50"/>
      <c r="R1408" s="50"/>
      <c r="S1408" s="50"/>
      <c r="T1408" s="50"/>
    </row>
    <row r="1409" spans="1:20" s="29" customFormat="1">
      <c r="A1409" s="182">
        <v>1406</v>
      </c>
      <c r="B1409" s="182">
        <v>32.852539893839229</v>
      </c>
      <c r="C1409" s="182">
        <v>32.809414288861205</v>
      </c>
      <c r="D1409" s="191"/>
      <c r="E1409" s="185"/>
      <c r="F1409" s="182">
        <v>1266.6768080571701</v>
      </c>
      <c r="G1409" s="182">
        <v>89.149637162685394</v>
      </c>
      <c r="H1409" s="183"/>
      <c r="I1409" s="183"/>
      <c r="J1409" s="183"/>
      <c r="K1409" s="183"/>
      <c r="L1409" s="182">
        <v>-20.399143218994141</v>
      </c>
      <c r="M1409" s="182">
        <v>13.6792116990528</v>
      </c>
      <c r="N1409" s="182"/>
      <c r="O1409" s="182"/>
      <c r="P1409" s="184"/>
      <c r="Q1409" s="50"/>
      <c r="R1409" s="50"/>
      <c r="S1409" s="50"/>
      <c r="T1409" s="50"/>
    </row>
    <row r="1410" spans="1:20" s="29" customFormat="1">
      <c r="A1410" s="182">
        <v>1407</v>
      </c>
      <c r="B1410" s="182">
        <v>27.74006490152594</v>
      </c>
      <c r="C1410" s="182">
        <v>27.696296078091024</v>
      </c>
      <c r="D1410" s="191"/>
      <c r="E1410" s="185"/>
      <c r="F1410" s="182">
        <v>1709.1155827452919</v>
      </c>
      <c r="G1410" s="182">
        <v>89.161644369363785</v>
      </c>
      <c r="H1410" s="183"/>
      <c r="I1410" s="183"/>
      <c r="J1410" s="183"/>
      <c r="K1410" s="183"/>
      <c r="L1410" s="182">
        <v>-15.82122230529785</v>
      </c>
      <c r="M1410" s="182">
        <v>9.101290785356511</v>
      </c>
      <c r="N1410" s="182"/>
      <c r="O1410" s="182"/>
      <c r="P1410" s="184"/>
      <c r="Q1410" s="50"/>
      <c r="R1410" s="50"/>
      <c r="S1410" s="50"/>
      <c r="T1410" s="50"/>
    </row>
    <row r="1411" spans="1:20" s="29" customFormat="1">
      <c r="A1411" s="182">
        <v>1408</v>
      </c>
      <c r="B1411" s="182">
        <v>26.127203622176609</v>
      </c>
      <c r="C1411" s="182">
        <v>25.973476360639498</v>
      </c>
      <c r="D1411" s="191"/>
      <c r="E1411" s="185"/>
      <c r="F1411" s="182">
        <v>1609.7442815198649</v>
      </c>
      <c r="G1411" s="182">
        <v>89.152760237455368</v>
      </c>
      <c r="H1411" s="183"/>
      <c r="I1411" s="183"/>
      <c r="J1411" s="183"/>
      <c r="K1411" s="183"/>
      <c r="L1411" s="182">
        <v>0</v>
      </c>
      <c r="M1411" s="182">
        <v>-6.7199315199413396</v>
      </c>
      <c r="N1411" s="182"/>
      <c r="O1411" s="182"/>
      <c r="P1411" s="184"/>
      <c r="Q1411" s="50"/>
      <c r="R1411" s="50"/>
      <c r="S1411" s="50"/>
      <c r="T1411" s="50"/>
    </row>
    <row r="1412" spans="1:20" s="29" customFormat="1">
      <c r="A1412" s="182">
        <v>1409</v>
      </c>
      <c r="B1412" s="182">
        <v>26.950435793201919</v>
      </c>
      <c r="C1412" s="182">
        <v>26.868355665210331</v>
      </c>
      <c r="D1412" s="191"/>
      <c r="E1412" s="185"/>
      <c r="F1412" s="182">
        <v>1660.4651048745061</v>
      </c>
      <c r="G1412" s="182">
        <v>89.143876105546951</v>
      </c>
      <c r="H1412" s="183"/>
      <c r="I1412" s="183"/>
      <c r="J1412" s="183"/>
      <c r="K1412" s="183"/>
      <c r="L1412" s="182">
        <v>0</v>
      </c>
      <c r="M1412" s="182">
        <v>-6.7199315199413396</v>
      </c>
      <c r="N1412" s="182"/>
      <c r="O1412" s="182"/>
      <c r="P1412" s="184"/>
      <c r="Q1412" s="50"/>
      <c r="R1412" s="50"/>
      <c r="S1412" s="50"/>
      <c r="T1412" s="50"/>
    </row>
    <row r="1413" spans="1:20" s="29" customFormat="1">
      <c r="A1413" s="182">
        <v>1410</v>
      </c>
      <c r="B1413" s="182">
        <v>27.19320920212526</v>
      </c>
      <c r="C1413" s="182">
        <v>26.95579702277622</v>
      </c>
      <c r="D1413" s="191"/>
      <c r="E1413" s="185"/>
      <c r="F1413" s="182">
        <v>1675.4228137962421</v>
      </c>
      <c r="G1413" s="182">
        <v>89.142314881086349</v>
      </c>
      <c r="H1413" s="183"/>
      <c r="I1413" s="183"/>
      <c r="J1413" s="183"/>
      <c r="K1413" s="183"/>
      <c r="L1413" s="182">
        <v>0</v>
      </c>
      <c r="M1413" s="182">
        <v>-6.7199315199413396</v>
      </c>
      <c r="N1413" s="182"/>
      <c r="O1413" s="182"/>
      <c r="P1413" s="184"/>
      <c r="Q1413" s="50"/>
      <c r="R1413" s="50"/>
      <c r="S1413" s="50"/>
      <c r="T1413" s="50"/>
    </row>
    <row r="1414" spans="1:20" s="29" customFormat="1">
      <c r="A1414" s="182">
        <v>1411</v>
      </c>
      <c r="B1414" s="182">
        <v>26.49861403324423</v>
      </c>
      <c r="C1414" s="182">
        <v>26.485690726361845</v>
      </c>
      <c r="D1414" s="191"/>
      <c r="E1414" s="185"/>
      <c r="F1414" s="182">
        <v>1632.627548859105</v>
      </c>
      <c r="G1414" s="182">
        <v>89.14214888215065</v>
      </c>
      <c r="H1414" s="183"/>
      <c r="I1414" s="183"/>
      <c r="J1414" s="183"/>
      <c r="K1414" s="183"/>
      <c r="L1414" s="182">
        <v>0</v>
      </c>
      <c r="M1414" s="182">
        <v>-6.7199315199413396</v>
      </c>
      <c r="N1414" s="182"/>
      <c r="O1414" s="182"/>
      <c r="P1414" s="184"/>
      <c r="Q1414" s="50"/>
      <c r="R1414" s="50"/>
      <c r="S1414" s="50"/>
      <c r="T1414" s="50"/>
    </row>
    <row r="1415" spans="1:20" s="29" customFormat="1">
      <c r="A1415" s="182">
        <v>1412</v>
      </c>
      <c r="B1415" s="182">
        <v>26.567350347217911</v>
      </c>
      <c r="C1415" s="182">
        <v>26.657952455734517</v>
      </c>
      <c r="D1415" s="191"/>
      <c r="E1415" s="185"/>
      <c r="F1415" s="182">
        <v>1636.862517512925</v>
      </c>
      <c r="G1415" s="182">
        <v>89.141982883214951</v>
      </c>
      <c r="H1415" s="183"/>
      <c r="I1415" s="183"/>
      <c r="J1415" s="183"/>
      <c r="K1415" s="183"/>
      <c r="L1415" s="182">
        <v>0</v>
      </c>
      <c r="M1415" s="182">
        <v>-6.7199315199413396</v>
      </c>
      <c r="N1415" s="182"/>
      <c r="O1415" s="182"/>
      <c r="P1415" s="184"/>
      <c r="Q1415" s="50"/>
      <c r="R1415" s="50"/>
      <c r="S1415" s="50"/>
      <c r="T1415" s="50"/>
    </row>
    <row r="1416" spans="1:20" s="29" customFormat="1">
      <c r="A1416" s="182">
        <v>1413</v>
      </c>
      <c r="B1416" s="182">
        <v>25.83967909007406</v>
      </c>
      <c r="C1416" s="182">
        <v>25.963803942670065</v>
      </c>
      <c r="D1416" s="191"/>
      <c r="E1416" s="185"/>
      <c r="F1416" s="182">
        <v>1592.0293749404291</v>
      </c>
      <c r="G1416" s="182">
        <v>89.142525047063828</v>
      </c>
      <c r="H1416" s="183"/>
      <c r="I1416" s="183"/>
      <c r="J1416" s="183"/>
      <c r="K1416" s="183"/>
      <c r="L1416" s="182">
        <v>0</v>
      </c>
      <c r="M1416" s="182">
        <v>-6.7199315199413396</v>
      </c>
      <c r="N1416" s="182"/>
      <c r="O1416" s="182"/>
      <c r="P1416" s="184"/>
      <c r="Q1416" s="50"/>
      <c r="R1416" s="50"/>
      <c r="S1416" s="50"/>
      <c r="T1416" s="50"/>
    </row>
    <row r="1417" spans="1:20" s="29" customFormat="1">
      <c r="A1417" s="182">
        <v>1414</v>
      </c>
      <c r="B1417" s="182">
        <v>25.97243088689893</v>
      </c>
      <c r="C1417" s="182">
        <v>26.218715230764811</v>
      </c>
      <c r="D1417" s="191"/>
      <c r="E1417" s="185"/>
      <c r="F1417" s="182">
        <v>1600.2084533022221</v>
      </c>
      <c r="G1417" s="182">
        <v>89.142359048128128</v>
      </c>
      <c r="H1417" s="183"/>
      <c r="I1417" s="183"/>
      <c r="J1417" s="183"/>
      <c r="K1417" s="183"/>
      <c r="L1417" s="182">
        <v>0</v>
      </c>
      <c r="M1417" s="182">
        <v>-6.7199315199413396</v>
      </c>
      <c r="N1417" s="182"/>
      <c r="O1417" s="182"/>
      <c r="P1417" s="184"/>
      <c r="Q1417" s="50"/>
      <c r="R1417" s="50"/>
      <c r="S1417" s="50"/>
      <c r="T1417" s="50"/>
    </row>
    <row r="1418" spans="1:20" s="29" customFormat="1">
      <c r="A1418" s="182">
        <v>1415</v>
      </c>
      <c r="B1418" s="182">
        <v>26.711540814328259</v>
      </c>
      <c r="C1418" s="182">
        <v>26.533793075913358</v>
      </c>
      <c r="D1418" s="191"/>
      <c r="E1418" s="185"/>
      <c r="F1418" s="182">
        <v>1645.746240630185</v>
      </c>
      <c r="G1418" s="182">
        <v>89.142193049192429</v>
      </c>
      <c r="H1418" s="183"/>
      <c r="I1418" s="183"/>
      <c r="J1418" s="183"/>
      <c r="K1418" s="183"/>
      <c r="L1418" s="182">
        <v>0</v>
      </c>
      <c r="M1418" s="182">
        <v>-6.7199315199413396</v>
      </c>
      <c r="N1418" s="182"/>
      <c r="O1418" s="182"/>
      <c r="P1418" s="184"/>
      <c r="Q1418" s="50"/>
      <c r="R1418" s="50"/>
      <c r="S1418" s="50"/>
      <c r="T1418" s="50"/>
    </row>
    <row r="1419" spans="1:20" s="29" customFormat="1">
      <c r="A1419" s="182">
        <v>1416</v>
      </c>
      <c r="B1419" s="182">
        <v>30.84180676684494</v>
      </c>
      <c r="C1419" s="182">
        <v>30.562887104962233</v>
      </c>
      <c r="D1419" s="191"/>
      <c r="E1419" s="185"/>
      <c r="F1419" s="182">
        <v>1900.2193979709341</v>
      </c>
      <c r="G1419" s="182">
        <v>89.142027050256729</v>
      </c>
      <c r="H1419" s="183"/>
      <c r="I1419" s="183"/>
      <c r="J1419" s="183"/>
      <c r="K1419" s="183"/>
      <c r="L1419" s="182">
        <v>0</v>
      </c>
      <c r="M1419" s="182">
        <v>-6.7199315199413396</v>
      </c>
      <c r="N1419" s="182"/>
      <c r="O1419" s="182"/>
      <c r="P1419" s="184"/>
      <c r="Q1419" s="50"/>
      <c r="R1419" s="50"/>
      <c r="S1419" s="50"/>
      <c r="T1419" s="50"/>
    </row>
    <row r="1420" spans="1:20" s="29" customFormat="1">
      <c r="A1420" s="182">
        <v>1417</v>
      </c>
      <c r="B1420" s="182">
        <v>32.414070836076817</v>
      </c>
      <c r="C1420" s="182">
        <v>32.372244151490001</v>
      </c>
      <c r="D1420" s="191"/>
      <c r="E1420" s="185"/>
      <c r="F1420" s="182">
        <v>1249.7707472244681</v>
      </c>
      <c r="G1420" s="182">
        <v>89.138189226388931</v>
      </c>
      <c r="H1420" s="183"/>
      <c r="I1420" s="183"/>
      <c r="J1420" s="183"/>
      <c r="K1420" s="183"/>
      <c r="L1420" s="182">
        <v>0</v>
      </c>
      <c r="M1420" s="182">
        <v>-6.7199315199413396</v>
      </c>
      <c r="N1420" s="182"/>
      <c r="O1420" s="182"/>
      <c r="P1420" s="184"/>
      <c r="Q1420" s="50"/>
      <c r="R1420" s="50"/>
      <c r="S1420" s="50"/>
      <c r="T1420" s="50"/>
    </row>
    <row r="1421" spans="1:20" s="29" customFormat="1">
      <c r="A1421" s="182">
        <v>1418</v>
      </c>
      <c r="B1421" s="182">
        <v>35.969943109075338</v>
      </c>
      <c r="C1421" s="182">
        <v>36.181536001450795</v>
      </c>
      <c r="D1421" s="191"/>
      <c r="E1421" s="185"/>
      <c r="F1421" s="182">
        <v>1386.8730357264481</v>
      </c>
      <c r="G1421" s="182">
        <v>89.150612264871597</v>
      </c>
      <c r="H1421" s="183"/>
      <c r="I1421" s="183"/>
      <c r="J1421" s="183"/>
      <c r="K1421" s="183"/>
      <c r="L1421" s="182">
        <v>0</v>
      </c>
      <c r="M1421" s="182">
        <v>-6.7199315199413396</v>
      </c>
      <c r="N1421" s="182"/>
      <c r="O1421" s="182"/>
      <c r="P1421" s="184"/>
      <c r="Q1421" s="50"/>
      <c r="R1421" s="50"/>
      <c r="S1421" s="50"/>
      <c r="T1421" s="50"/>
    </row>
    <row r="1422" spans="1:20" s="29" customFormat="1">
      <c r="A1422" s="182">
        <v>1419</v>
      </c>
      <c r="B1422" s="182">
        <v>38.528618380862277</v>
      </c>
      <c r="C1422" s="182">
        <v>38.165428782696289</v>
      </c>
      <c r="D1422" s="191"/>
      <c r="E1422" s="185"/>
      <c r="F1422" s="182">
        <v>1485.5260449916741</v>
      </c>
      <c r="G1422" s="182">
        <v>89.151172399520874</v>
      </c>
      <c r="H1422" s="183"/>
      <c r="I1422" s="183"/>
      <c r="J1422" s="183"/>
      <c r="K1422" s="183"/>
      <c r="L1422" s="182">
        <v>0</v>
      </c>
      <c r="M1422" s="182">
        <v>-6.7199315199413396</v>
      </c>
      <c r="N1422" s="182"/>
      <c r="O1422" s="182"/>
      <c r="P1422" s="184"/>
      <c r="Q1422" s="50"/>
      <c r="R1422" s="50"/>
      <c r="S1422" s="50"/>
      <c r="T1422" s="50"/>
    </row>
    <row r="1423" spans="1:20" s="29" customFormat="1">
      <c r="A1423" s="182">
        <v>1420</v>
      </c>
      <c r="B1423" s="182">
        <v>41.413760837613999</v>
      </c>
      <c r="C1423" s="182">
        <v>41.465346019188431</v>
      </c>
      <c r="D1423" s="191"/>
      <c r="E1423" s="185"/>
      <c r="F1423" s="182">
        <v>1596.766966815977</v>
      </c>
      <c r="G1423" s="182">
        <v>89.134984076023102</v>
      </c>
      <c r="H1423" s="183"/>
      <c r="I1423" s="183"/>
      <c r="J1423" s="183"/>
      <c r="K1423" s="183"/>
      <c r="L1423" s="182">
        <v>0</v>
      </c>
      <c r="M1423" s="182">
        <v>-6.7199315199413396</v>
      </c>
      <c r="N1423" s="182"/>
      <c r="O1423" s="182"/>
      <c r="P1423" s="184"/>
      <c r="Q1423" s="50"/>
      <c r="R1423" s="50"/>
      <c r="S1423" s="50"/>
      <c r="T1423" s="50"/>
    </row>
    <row r="1424" spans="1:20" s="29" customFormat="1">
      <c r="A1424" s="182">
        <v>1421</v>
      </c>
      <c r="B1424" s="182">
        <v>41.244301805028392</v>
      </c>
      <c r="C1424" s="182">
        <v>41.552930068469649</v>
      </c>
      <c r="D1424" s="191"/>
      <c r="E1424" s="185"/>
      <c r="F1424" s="182">
        <v>1590.233227925765</v>
      </c>
      <c r="G1424" s="182">
        <v>89.141028016805649</v>
      </c>
      <c r="H1424" s="183"/>
      <c r="I1424" s="183"/>
      <c r="J1424" s="183"/>
      <c r="K1424" s="183"/>
      <c r="L1424" s="182">
        <v>0</v>
      </c>
      <c r="M1424" s="182">
        <v>-6.7199315199413396</v>
      </c>
      <c r="N1424" s="182"/>
      <c r="O1424" s="182"/>
      <c r="P1424" s="184"/>
      <c r="Q1424" s="50"/>
      <c r="R1424" s="50"/>
      <c r="S1424" s="50"/>
      <c r="T1424" s="50"/>
    </row>
    <row r="1425" spans="1:20" s="29" customFormat="1">
      <c r="A1425" s="182">
        <v>1422</v>
      </c>
      <c r="B1425" s="182">
        <v>38.728480322911849</v>
      </c>
      <c r="C1425" s="182">
        <v>38.476564265144134</v>
      </c>
      <c r="D1425" s="191"/>
      <c r="E1425" s="185"/>
      <c r="F1425" s="182">
        <v>1493.2321213170601</v>
      </c>
      <c r="G1425" s="182">
        <v>89.141570180654526</v>
      </c>
      <c r="H1425" s="183"/>
      <c r="I1425" s="183"/>
      <c r="J1425" s="183"/>
      <c r="K1425" s="183"/>
      <c r="L1425" s="182">
        <v>0</v>
      </c>
      <c r="M1425" s="182">
        <v>-6.7199315199413396</v>
      </c>
      <c r="N1425" s="182"/>
      <c r="O1425" s="182"/>
      <c r="P1425" s="184"/>
      <c r="Q1425" s="50"/>
      <c r="R1425" s="50"/>
      <c r="S1425" s="50"/>
      <c r="T1425" s="50"/>
    </row>
    <row r="1426" spans="1:20" s="29" customFormat="1">
      <c r="A1426" s="182">
        <v>1423</v>
      </c>
      <c r="B1426" s="182">
        <v>36.103793461184623</v>
      </c>
      <c r="C1426" s="182">
        <v>35.765826320325807</v>
      </c>
      <c r="D1426" s="191"/>
      <c r="E1426" s="185"/>
      <c r="F1426" s="182">
        <v>1392.033553811913</v>
      </c>
      <c r="G1426" s="182">
        <v>89.13333460688591</v>
      </c>
      <c r="H1426" s="183"/>
      <c r="I1426" s="183"/>
      <c r="J1426" s="183"/>
      <c r="K1426" s="183"/>
      <c r="L1426" s="182">
        <v>0</v>
      </c>
      <c r="M1426" s="182">
        <v>-6.7199315199413396</v>
      </c>
      <c r="N1426" s="182"/>
      <c r="O1426" s="182"/>
      <c r="P1426" s="184"/>
      <c r="Q1426" s="50"/>
      <c r="R1426" s="50"/>
      <c r="S1426" s="50"/>
      <c r="T1426" s="50"/>
    </row>
    <row r="1427" spans="1:20" s="29" customFormat="1">
      <c r="A1427" s="182">
        <v>1424</v>
      </c>
      <c r="B1427" s="182">
        <v>34.633212719608963</v>
      </c>
      <c r="C1427" s="182">
        <v>34.29977516198899</v>
      </c>
      <c r="D1427" s="191"/>
      <c r="E1427" s="185"/>
      <c r="F1427" s="182">
        <v>1335.33320352701</v>
      </c>
      <c r="G1427" s="182">
        <v>89.139085948467255</v>
      </c>
      <c r="H1427" s="183"/>
      <c r="I1427" s="183"/>
      <c r="J1427" s="183"/>
      <c r="K1427" s="183"/>
      <c r="L1427" s="182">
        <v>0</v>
      </c>
      <c r="M1427" s="182">
        <v>-6.7199315199413396</v>
      </c>
      <c r="N1427" s="182"/>
      <c r="O1427" s="182"/>
      <c r="P1427" s="184"/>
      <c r="Q1427" s="50"/>
      <c r="R1427" s="50"/>
      <c r="S1427" s="50"/>
      <c r="T1427" s="50"/>
    </row>
    <row r="1428" spans="1:20" s="29" customFormat="1">
      <c r="A1428" s="182">
        <v>1425</v>
      </c>
      <c r="B1428" s="182">
        <v>34.272785698129923</v>
      </c>
      <c r="C1428" s="182">
        <v>34.199063238812826</v>
      </c>
      <c r="D1428" s="191"/>
      <c r="E1428" s="185"/>
      <c r="F1428" s="182">
        <v>1321.436422621184</v>
      </c>
      <c r="G1428" s="182">
        <v>89.151142686605453</v>
      </c>
      <c r="H1428" s="183"/>
      <c r="I1428" s="183"/>
      <c r="J1428" s="183"/>
      <c r="K1428" s="183"/>
      <c r="L1428" s="182">
        <v>-14.429817199707029</v>
      </c>
      <c r="M1428" s="182">
        <v>7.7098856797656916</v>
      </c>
      <c r="N1428" s="182"/>
      <c r="O1428" s="182"/>
      <c r="P1428" s="184"/>
      <c r="Q1428" s="50"/>
      <c r="R1428" s="50"/>
      <c r="S1428" s="50"/>
      <c r="T1428" s="50"/>
    </row>
    <row r="1429" spans="1:20" s="29" customFormat="1">
      <c r="A1429" s="182">
        <v>1426</v>
      </c>
      <c r="B1429" s="182">
        <v>35.143838659060137</v>
      </c>
      <c r="C1429" s="182">
        <v>35.2986118072374</v>
      </c>
      <c r="D1429" s="191"/>
      <c r="E1429" s="185"/>
      <c r="F1429" s="182">
        <v>1355.0191474194089</v>
      </c>
      <c r="G1429" s="182">
        <v>89.162783592939377</v>
      </c>
      <c r="H1429" s="183"/>
      <c r="I1429" s="183"/>
      <c r="J1429" s="183"/>
      <c r="K1429" s="183"/>
      <c r="L1429" s="182">
        <v>-19.1578254699707</v>
      </c>
      <c r="M1429" s="182">
        <v>12.437893950029361</v>
      </c>
      <c r="N1429" s="182"/>
      <c r="O1429" s="182"/>
      <c r="P1429" s="184"/>
      <c r="Q1429" s="50"/>
      <c r="R1429" s="50"/>
      <c r="S1429" s="50"/>
      <c r="T1429" s="50"/>
    </row>
    <row r="1430" spans="1:20" s="29" customFormat="1">
      <c r="A1430" s="182">
        <v>1427</v>
      </c>
      <c r="B1430" s="182">
        <v>38.109717012173199</v>
      </c>
      <c r="C1430" s="182">
        <v>38.412621460539455</v>
      </c>
      <c r="D1430" s="191"/>
      <c r="E1430" s="185"/>
      <c r="F1430" s="182">
        <v>1469.374701737956</v>
      </c>
      <c r="G1430" s="182">
        <v>89.167409747838974</v>
      </c>
      <c r="H1430" s="183"/>
      <c r="I1430" s="183"/>
      <c r="J1430" s="183"/>
      <c r="K1430" s="183"/>
      <c r="L1430" s="182">
        <v>-34.501499176025391</v>
      </c>
      <c r="M1430" s="182">
        <v>27.78156765608405</v>
      </c>
      <c r="N1430" s="182"/>
      <c r="O1430" s="182"/>
      <c r="P1430" s="184"/>
      <c r="Q1430" s="50"/>
      <c r="R1430" s="50"/>
      <c r="S1430" s="50"/>
      <c r="T1430" s="50"/>
    </row>
    <row r="1431" spans="1:20" s="29" customFormat="1">
      <c r="A1431" s="182">
        <v>1428</v>
      </c>
      <c r="B1431" s="182">
        <v>39.909484228621878</v>
      </c>
      <c r="C1431" s="182">
        <v>39.812656093161863</v>
      </c>
      <c r="D1431" s="191"/>
      <c r="E1431" s="185"/>
      <c r="F1431" s="182">
        <v>1538.767424020489</v>
      </c>
      <c r="G1431" s="182">
        <v>89.154877454042435</v>
      </c>
      <c r="H1431" s="183"/>
      <c r="I1431" s="183"/>
      <c r="J1431" s="183"/>
      <c r="K1431" s="183"/>
      <c r="L1431" s="182">
        <v>-3.033376932144165</v>
      </c>
      <c r="M1431" s="182">
        <v>-3.686554587797175</v>
      </c>
      <c r="N1431" s="182"/>
      <c r="O1431" s="182"/>
      <c r="P1431" s="184"/>
      <c r="Q1431" s="50"/>
      <c r="R1431" s="50"/>
      <c r="S1431" s="50"/>
      <c r="T1431" s="50"/>
    </row>
    <row r="1432" spans="1:20" s="29" customFormat="1">
      <c r="A1432" s="182">
        <v>1429</v>
      </c>
      <c r="B1432" s="182">
        <v>41.654823219584813</v>
      </c>
      <c r="C1432" s="182">
        <v>41.63553839185591</v>
      </c>
      <c r="D1432" s="191"/>
      <c r="E1432" s="185"/>
      <c r="F1432" s="182">
        <v>1606.0614727970719</v>
      </c>
      <c r="G1432" s="182">
        <v>89.138081878423691</v>
      </c>
      <c r="H1432" s="183"/>
      <c r="I1432" s="183"/>
      <c r="J1432" s="183"/>
      <c r="K1432" s="183"/>
      <c r="L1432" s="182">
        <v>-2.275790691375732</v>
      </c>
      <c r="M1432" s="182">
        <v>-4.4441408285656072</v>
      </c>
      <c r="N1432" s="182"/>
      <c r="O1432" s="182"/>
      <c r="P1432" s="184"/>
      <c r="Q1432" s="50"/>
      <c r="R1432" s="50"/>
      <c r="S1432" s="50"/>
      <c r="T1432" s="50"/>
    </row>
    <row r="1433" spans="1:20" s="29" customFormat="1">
      <c r="A1433" s="182">
        <v>1430</v>
      </c>
      <c r="B1433" s="182">
        <v>41.916834457190141</v>
      </c>
      <c r="C1433" s="182">
        <v>41.513949462931691</v>
      </c>
      <c r="D1433" s="191"/>
      <c r="E1433" s="185"/>
      <c r="F1433" s="182">
        <v>1616.163689190168</v>
      </c>
      <c r="G1433" s="182">
        <v>89.138624042272568</v>
      </c>
      <c r="H1433" s="183"/>
      <c r="I1433" s="183"/>
      <c r="J1433" s="183"/>
      <c r="K1433" s="183"/>
      <c r="L1433" s="182">
        <v>-7.1062335968017578</v>
      </c>
      <c r="M1433" s="182">
        <v>0.38630207686041818</v>
      </c>
      <c r="N1433" s="182"/>
      <c r="O1433" s="182"/>
      <c r="P1433" s="184"/>
      <c r="Q1433" s="50"/>
      <c r="R1433" s="50"/>
      <c r="S1433" s="50"/>
      <c r="T1433" s="50"/>
    </row>
    <row r="1434" spans="1:20" s="29" customFormat="1">
      <c r="A1434" s="182">
        <v>1431</v>
      </c>
      <c r="B1434" s="182">
        <v>40.151215499696171</v>
      </c>
      <c r="C1434" s="182">
        <v>40.195521419890632</v>
      </c>
      <c r="D1434" s="191"/>
      <c r="E1434" s="185"/>
      <c r="F1434" s="182">
        <v>1548.0877172089861</v>
      </c>
      <c r="G1434" s="182">
        <v>89.139166206121445</v>
      </c>
      <c r="H1434" s="183"/>
      <c r="I1434" s="183"/>
      <c r="J1434" s="183"/>
      <c r="K1434" s="183"/>
      <c r="L1434" s="182">
        <v>-17.835624694824219</v>
      </c>
      <c r="M1434" s="182">
        <v>11.11569317488288</v>
      </c>
      <c r="N1434" s="182"/>
      <c r="O1434" s="182"/>
      <c r="P1434" s="184"/>
      <c r="Q1434" s="50"/>
      <c r="R1434" s="50"/>
      <c r="S1434" s="50"/>
      <c r="T1434" s="50"/>
    </row>
    <row r="1435" spans="1:20" s="29" customFormat="1">
      <c r="A1435" s="182">
        <v>1432</v>
      </c>
      <c r="B1435" s="182">
        <v>37.440559726231612</v>
      </c>
      <c r="C1435" s="182">
        <v>37.177989889735386</v>
      </c>
      <c r="D1435" s="191"/>
      <c r="E1435" s="185"/>
      <c r="F1435" s="182">
        <v>1443.574494975057</v>
      </c>
      <c r="G1435" s="182">
        <v>89.135840743780136</v>
      </c>
      <c r="H1435" s="183"/>
      <c r="I1435" s="183"/>
      <c r="J1435" s="183"/>
      <c r="K1435" s="183"/>
      <c r="L1435" s="182">
        <v>-18.852109909057621</v>
      </c>
      <c r="M1435" s="182">
        <v>12.13217838911628</v>
      </c>
      <c r="N1435" s="182"/>
      <c r="O1435" s="182"/>
      <c r="P1435" s="184"/>
      <c r="Q1435" s="50"/>
      <c r="R1435" s="50"/>
      <c r="S1435" s="50"/>
      <c r="T1435" s="50"/>
    </row>
    <row r="1436" spans="1:20" s="29" customFormat="1">
      <c r="A1436" s="182">
        <v>1433</v>
      </c>
      <c r="B1436" s="182">
        <v>33.303773618337061</v>
      </c>
      <c r="C1436" s="182">
        <v>33.472981392768162</v>
      </c>
      <c r="D1436" s="191"/>
      <c r="E1436" s="185"/>
      <c r="F1436" s="182">
        <v>1284.0747716752539</v>
      </c>
      <c r="G1436" s="182">
        <v>89.134087413549423</v>
      </c>
      <c r="H1436" s="183"/>
      <c r="I1436" s="183"/>
      <c r="J1436" s="183"/>
      <c r="K1436" s="183"/>
      <c r="L1436" s="182">
        <v>-19.190559387207031</v>
      </c>
      <c r="M1436" s="182">
        <v>12.470627867265691</v>
      </c>
      <c r="N1436" s="182"/>
      <c r="O1436" s="182"/>
      <c r="P1436" s="184"/>
      <c r="Q1436" s="50"/>
      <c r="R1436" s="50"/>
      <c r="S1436" s="50"/>
      <c r="T1436" s="50"/>
    </row>
    <row r="1437" spans="1:20" s="29" customFormat="1">
      <c r="A1437" s="182">
        <v>1434</v>
      </c>
      <c r="B1437" s="182">
        <v>27.86069570516154</v>
      </c>
      <c r="C1437" s="182">
        <v>27.676197137376857</v>
      </c>
      <c r="D1437" s="191"/>
      <c r="E1437" s="185"/>
      <c r="F1437" s="182">
        <v>1716.547864788776</v>
      </c>
      <c r="G1437" s="182">
        <v>89.147812038660049</v>
      </c>
      <c r="H1437" s="183"/>
      <c r="I1437" s="183"/>
      <c r="J1437" s="183"/>
      <c r="K1437" s="183"/>
      <c r="L1437" s="182">
        <v>-22.989397048950199</v>
      </c>
      <c r="M1437" s="182">
        <v>16.269465529008851</v>
      </c>
      <c r="N1437" s="182"/>
      <c r="O1437" s="182"/>
      <c r="P1437" s="184"/>
      <c r="Q1437" s="50"/>
      <c r="R1437" s="50"/>
      <c r="S1437" s="50"/>
      <c r="T1437" s="50"/>
    </row>
    <row r="1438" spans="1:20" s="29" customFormat="1">
      <c r="A1438" s="182">
        <v>1435</v>
      </c>
      <c r="B1438" s="182">
        <v>23.269941825646921</v>
      </c>
      <c r="C1438" s="182">
        <v>23.169763662517923</v>
      </c>
      <c r="D1438" s="191"/>
      <c r="E1438" s="185"/>
      <c r="F1438" s="182">
        <v>1433.703213203436</v>
      </c>
      <c r="G1438" s="182">
        <v>89.14040145277977</v>
      </c>
      <c r="H1438" s="183"/>
      <c r="I1438" s="183"/>
      <c r="J1438" s="183"/>
      <c r="K1438" s="183"/>
      <c r="L1438" s="182">
        <v>-19.150333404541019</v>
      </c>
      <c r="M1438" s="182">
        <v>12.43040188459968</v>
      </c>
      <c r="N1438" s="182"/>
      <c r="O1438" s="182"/>
      <c r="P1438" s="184"/>
      <c r="Q1438" s="50"/>
      <c r="R1438" s="50"/>
      <c r="S1438" s="50"/>
      <c r="T1438" s="50"/>
    </row>
    <row r="1439" spans="1:20" s="29" customFormat="1">
      <c r="A1439" s="182">
        <v>1436</v>
      </c>
      <c r="B1439" s="182">
        <v>19.72097724237511</v>
      </c>
      <c r="C1439" s="182">
        <v>19.897509336760095</v>
      </c>
      <c r="D1439" s="191"/>
      <c r="E1439" s="185"/>
      <c r="F1439" s="182">
        <v>1215.0450848460159</v>
      </c>
      <c r="G1439" s="182">
        <v>89.137295514345169</v>
      </c>
      <c r="H1439" s="183"/>
      <c r="I1439" s="183"/>
      <c r="J1439" s="183"/>
      <c r="K1439" s="183"/>
      <c r="L1439" s="182">
        <v>-11.802597045898439</v>
      </c>
      <c r="M1439" s="182">
        <v>5.0826655259570979</v>
      </c>
      <c r="N1439" s="182"/>
      <c r="O1439" s="182"/>
      <c r="P1439" s="184"/>
      <c r="Q1439" s="50"/>
      <c r="R1439" s="50"/>
      <c r="S1439" s="50"/>
      <c r="T1439" s="50"/>
    </row>
    <row r="1440" spans="1:20" s="29" customFormat="1">
      <c r="A1440" s="182">
        <v>1437</v>
      </c>
      <c r="B1440" s="182">
        <v>19.169106067515902</v>
      </c>
      <c r="C1440" s="182">
        <v>19.291088447176811</v>
      </c>
      <c r="D1440" s="191"/>
      <c r="E1440" s="185"/>
      <c r="F1440" s="182">
        <v>1181.043306152156</v>
      </c>
      <c r="G1440" s="182">
        <v>89.146966964006424</v>
      </c>
      <c r="H1440" s="183"/>
      <c r="I1440" s="183"/>
      <c r="J1440" s="183"/>
      <c r="K1440" s="183"/>
      <c r="L1440" s="182">
        <v>0</v>
      </c>
      <c r="M1440" s="182">
        <v>-6.7199315199413396</v>
      </c>
      <c r="N1440" s="182"/>
      <c r="O1440" s="182"/>
      <c r="P1440" s="184"/>
      <c r="Q1440" s="50"/>
      <c r="R1440" s="50"/>
      <c r="S1440" s="50"/>
      <c r="T1440" s="50"/>
    </row>
    <row r="1441" spans="1:20" s="29" customFormat="1">
      <c r="A1441" s="182">
        <v>1438</v>
      </c>
      <c r="B1441" s="182">
        <v>20.779142325957359</v>
      </c>
      <c r="C1441" s="182">
        <v>20.985935125298361</v>
      </c>
      <c r="D1441" s="191"/>
      <c r="E1441" s="185"/>
      <c r="F1441" s="182">
        <v>1280.240549957128</v>
      </c>
      <c r="G1441" s="182">
        <v>89.15492045879364</v>
      </c>
      <c r="H1441" s="183"/>
      <c r="I1441" s="183"/>
      <c r="J1441" s="183"/>
      <c r="K1441" s="183"/>
      <c r="L1441" s="182">
        <v>0</v>
      </c>
      <c r="M1441" s="182">
        <v>-6.7199315199413396</v>
      </c>
      <c r="N1441" s="182"/>
      <c r="O1441" s="182"/>
      <c r="P1441" s="184"/>
      <c r="Q1441" s="50"/>
      <c r="R1441" s="50"/>
      <c r="S1441" s="50"/>
      <c r="T1441" s="50"/>
    </row>
    <row r="1442" spans="1:20" s="29" customFormat="1">
      <c r="A1442" s="182">
        <v>1439</v>
      </c>
      <c r="B1442" s="182">
        <v>20.84712473539955</v>
      </c>
      <c r="C1442" s="182">
        <v>21.053130006930303</v>
      </c>
      <c r="D1442" s="191"/>
      <c r="E1442" s="185"/>
      <c r="F1442" s="182">
        <v>1284.4290691888839</v>
      </c>
      <c r="G1442" s="182">
        <v>89.166477024555206</v>
      </c>
      <c r="H1442" s="183"/>
      <c r="I1442" s="183"/>
      <c r="J1442" s="183"/>
      <c r="K1442" s="183"/>
      <c r="L1442" s="182">
        <v>0</v>
      </c>
      <c r="M1442" s="182">
        <v>-6.7199315199413396</v>
      </c>
      <c r="N1442" s="182"/>
      <c r="O1442" s="182"/>
      <c r="P1442" s="184"/>
      <c r="Q1442" s="50"/>
      <c r="R1442" s="50"/>
      <c r="S1442" s="50"/>
      <c r="T1442" s="50"/>
    </row>
    <row r="1443" spans="1:20" s="29" customFormat="1">
      <c r="A1443" s="182">
        <v>1440</v>
      </c>
      <c r="B1443" s="182">
        <v>21.957755520487531</v>
      </c>
      <c r="C1443" s="182">
        <v>21.744176875226135</v>
      </c>
      <c r="D1443" s="191"/>
      <c r="E1443" s="185"/>
      <c r="F1443" s="182">
        <v>1352.8570410847281</v>
      </c>
      <c r="G1443" s="182">
        <v>89.178033590316772</v>
      </c>
      <c r="H1443" s="183"/>
      <c r="I1443" s="183"/>
      <c r="J1443" s="183"/>
      <c r="K1443" s="183"/>
      <c r="L1443" s="182">
        <v>0</v>
      </c>
      <c r="M1443" s="182">
        <v>-6.7199315199413396</v>
      </c>
      <c r="N1443" s="182"/>
      <c r="O1443" s="182"/>
      <c r="P1443" s="184"/>
      <c r="Q1443" s="50"/>
      <c r="R1443" s="50"/>
      <c r="S1443" s="50"/>
      <c r="T1443" s="50"/>
    </row>
    <row r="1444" spans="1:20" s="29" customFormat="1">
      <c r="A1444" s="182">
        <v>1441</v>
      </c>
      <c r="B1444" s="182">
        <v>21.0513308191106</v>
      </c>
      <c r="C1444" s="182">
        <v>21.069335456217733</v>
      </c>
      <c r="D1444" s="191"/>
      <c r="E1444" s="185"/>
      <c r="F1444" s="182">
        <v>1297.010575432683</v>
      </c>
      <c r="G1444" s="182">
        <v>89.180255830287933</v>
      </c>
      <c r="H1444" s="183"/>
      <c r="I1444" s="183"/>
      <c r="J1444" s="183"/>
      <c r="K1444" s="183"/>
      <c r="L1444" s="182">
        <v>0</v>
      </c>
      <c r="M1444" s="182">
        <v>-6.7199315199413396</v>
      </c>
      <c r="N1444" s="182"/>
      <c r="O1444" s="182"/>
      <c r="P1444" s="184"/>
      <c r="Q1444" s="50"/>
      <c r="R1444" s="50"/>
      <c r="S1444" s="50"/>
      <c r="T1444" s="50"/>
    </row>
    <row r="1445" spans="1:20" s="29" customFormat="1">
      <c r="A1445" s="182">
        <v>1442</v>
      </c>
      <c r="B1445" s="182">
        <v>19.987308940810529</v>
      </c>
      <c r="C1445" s="182">
        <v>19.982495290543604</v>
      </c>
      <c r="D1445" s="191"/>
      <c r="E1445" s="185"/>
      <c r="F1445" s="182">
        <v>1231.454262603562</v>
      </c>
      <c r="G1445" s="182">
        <v>89.189408481121063</v>
      </c>
      <c r="H1445" s="183"/>
      <c r="I1445" s="183"/>
      <c r="J1445" s="183"/>
      <c r="K1445" s="183"/>
      <c r="L1445" s="182">
        <v>0</v>
      </c>
      <c r="M1445" s="182">
        <v>-6.7199315199413396</v>
      </c>
      <c r="N1445" s="182"/>
      <c r="O1445" s="182"/>
      <c r="P1445" s="184"/>
      <c r="Q1445" s="50"/>
      <c r="R1445" s="50"/>
      <c r="S1445" s="50"/>
      <c r="T1445" s="50"/>
    </row>
    <row r="1446" spans="1:20" s="29" customFormat="1">
      <c r="A1446" s="182">
        <v>1443</v>
      </c>
      <c r="B1446" s="182">
        <v>17.832261149516349</v>
      </c>
      <c r="C1446" s="182">
        <v>17.80403125159749</v>
      </c>
      <c r="D1446" s="191"/>
      <c r="E1446" s="185"/>
      <c r="F1446" s="182">
        <v>1098.6778695151991</v>
      </c>
      <c r="G1446" s="182">
        <v>89.198687791824341</v>
      </c>
      <c r="H1446" s="183"/>
      <c r="I1446" s="183"/>
      <c r="J1446" s="183"/>
      <c r="K1446" s="183"/>
      <c r="L1446" s="182">
        <v>0</v>
      </c>
      <c r="M1446" s="182">
        <v>-6.7199315199413396</v>
      </c>
      <c r="N1446" s="182"/>
      <c r="O1446" s="182"/>
      <c r="P1446" s="184"/>
      <c r="Q1446" s="50"/>
      <c r="R1446" s="50"/>
      <c r="S1446" s="50"/>
      <c r="T1446" s="50"/>
    </row>
    <row r="1447" spans="1:20" s="29" customFormat="1">
      <c r="A1447" s="182">
        <v>1444</v>
      </c>
      <c r="B1447" s="182">
        <v>18.183341735686049</v>
      </c>
      <c r="C1447" s="182">
        <v>18.067313982520819</v>
      </c>
      <c r="D1447" s="191"/>
      <c r="E1447" s="185"/>
      <c r="F1447" s="182">
        <v>1120.308579564077</v>
      </c>
      <c r="G1447" s="182">
        <v>89.204864710569382</v>
      </c>
      <c r="H1447" s="183"/>
      <c r="I1447" s="183"/>
      <c r="J1447" s="183"/>
      <c r="K1447" s="183"/>
      <c r="L1447" s="182">
        <v>0</v>
      </c>
      <c r="M1447" s="182">
        <v>-6.7199315199413396</v>
      </c>
      <c r="N1447" s="182"/>
      <c r="O1447" s="182"/>
      <c r="P1447" s="184"/>
      <c r="Q1447" s="50"/>
      <c r="R1447" s="50"/>
      <c r="S1447" s="50"/>
      <c r="T1447" s="50"/>
    </row>
    <row r="1448" spans="1:20" s="29" customFormat="1">
      <c r="A1448" s="182">
        <v>1445</v>
      </c>
      <c r="B1448" s="182">
        <v>17.857185115148042</v>
      </c>
      <c r="C1448" s="182">
        <v>17.853062241732498</v>
      </c>
      <c r="D1448" s="191"/>
      <c r="E1448" s="185"/>
      <c r="F1448" s="182">
        <v>1100.2134801273639</v>
      </c>
      <c r="G1448" s="182">
        <v>89.209648340940475</v>
      </c>
      <c r="H1448" s="183"/>
      <c r="I1448" s="183"/>
      <c r="J1448" s="183"/>
      <c r="K1448" s="183"/>
      <c r="L1448" s="182">
        <v>0</v>
      </c>
      <c r="M1448" s="182">
        <v>-6.7199315199413396</v>
      </c>
      <c r="N1448" s="182"/>
      <c r="O1448" s="182"/>
      <c r="P1448" s="184"/>
      <c r="Q1448" s="50"/>
      <c r="R1448" s="50"/>
      <c r="S1448" s="50"/>
      <c r="T1448" s="50"/>
    </row>
    <row r="1449" spans="1:20" s="29" customFormat="1">
      <c r="A1449" s="182">
        <v>1446</v>
      </c>
      <c r="B1449" s="182">
        <v>16.92037773014545</v>
      </c>
      <c r="C1449" s="182">
        <v>16.842273389867138</v>
      </c>
      <c r="D1449" s="191"/>
      <c r="E1449" s="185"/>
      <c r="F1449" s="182">
        <v>1042.4950823722561</v>
      </c>
      <c r="G1449" s="182">
        <v>89.213898509740829</v>
      </c>
      <c r="H1449" s="183"/>
      <c r="I1449" s="183"/>
      <c r="J1449" s="183"/>
      <c r="K1449" s="183"/>
      <c r="L1449" s="182">
        <v>0</v>
      </c>
      <c r="M1449" s="182">
        <v>-6.7199315199413396</v>
      </c>
      <c r="N1449" s="182"/>
      <c r="O1449" s="182"/>
      <c r="P1449" s="184"/>
      <c r="Q1449" s="50"/>
      <c r="R1449" s="50"/>
      <c r="S1449" s="50"/>
      <c r="T1449" s="50"/>
    </row>
    <row r="1450" spans="1:20" s="29" customFormat="1">
      <c r="A1450" s="182">
        <v>1447</v>
      </c>
      <c r="B1450" s="182">
        <v>17.61226483648991</v>
      </c>
      <c r="C1450" s="182">
        <v>17.514923805864463</v>
      </c>
      <c r="D1450" s="191"/>
      <c r="E1450" s="185"/>
      <c r="F1450" s="182">
        <v>1085.1234986773959</v>
      </c>
      <c r="G1450" s="182">
        <v>89.218148678541183</v>
      </c>
      <c r="H1450" s="183"/>
      <c r="I1450" s="183"/>
      <c r="J1450" s="183"/>
      <c r="K1450" s="183"/>
      <c r="L1450" s="182">
        <v>0</v>
      </c>
      <c r="M1450" s="182">
        <v>-6.7199315199413396</v>
      </c>
      <c r="N1450" s="182"/>
      <c r="O1450" s="182"/>
      <c r="P1450" s="184"/>
      <c r="Q1450" s="50"/>
      <c r="R1450" s="50"/>
      <c r="S1450" s="50"/>
      <c r="T1450" s="50"/>
    </row>
    <row r="1451" spans="1:20" s="29" customFormat="1">
      <c r="A1451" s="182">
        <v>1448</v>
      </c>
      <c r="B1451" s="182">
        <v>15.236750424164111</v>
      </c>
      <c r="C1451" s="182">
        <v>15.285494639997111</v>
      </c>
      <c r="D1451" s="191"/>
      <c r="E1451" s="185"/>
      <c r="F1451" s="182">
        <v>938.76375822420403</v>
      </c>
      <c r="G1451" s="182">
        <v>89.222398847341537</v>
      </c>
      <c r="H1451" s="183"/>
      <c r="I1451" s="183"/>
      <c r="J1451" s="183"/>
      <c r="K1451" s="183"/>
      <c r="L1451" s="182">
        <v>0</v>
      </c>
      <c r="M1451" s="182">
        <v>-6.7199315199413396</v>
      </c>
      <c r="N1451" s="182"/>
      <c r="O1451" s="182"/>
      <c r="P1451" s="184"/>
      <c r="Q1451" s="50"/>
      <c r="R1451" s="50"/>
      <c r="S1451" s="50"/>
      <c r="T1451" s="50"/>
    </row>
    <row r="1452" spans="1:20" s="29" customFormat="1">
      <c r="A1452" s="182">
        <v>1449</v>
      </c>
      <c r="B1452" s="182">
        <v>11.572832985453241</v>
      </c>
      <c r="C1452" s="182">
        <v>11.573286458979386</v>
      </c>
      <c r="D1452" s="191"/>
      <c r="E1452" s="185"/>
      <c r="F1452" s="182">
        <v>1378.360089571773</v>
      </c>
      <c r="G1452" s="182">
        <v>89.234660565853119</v>
      </c>
      <c r="H1452" s="183"/>
      <c r="I1452" s="183"/>
      <c r="J1452" s="183"/>
      <c r="K1452" s="183"/>
      <c r="L1452" s="182">
        <v>0</v>
      </c>
      <c r="M1452" s="182">
        <v>-6.7199315199413396</v>
      </c>
      <c r="N1452" s="182"/>
      <c r="O1452" s="182"/>
      <c r="P1452" s="184"/>
      <c r="Q1452" s="50"/>
      <c r="R1452" s="50"/>
      <c r="S1452" s="50"/>
      <c r="T1452" s="50"/>
    </row>
    <row r="1453" spans="1:20" s="29" customFormat="1">
      <c r="A1453" s="182">
        <v>1450</v>
      </c>
      <c r="B1453" s="182">
        <v>7.6275538997755934</v>
      </c>
      <c r="C1453" s="182">
        <v>7.5987804835462951</v>
      </c>
      <c r="D1453" s="191"/>
      <c r="E1453" s="185"/>
      <c r="F1453" s="182">
        <v>908.46518650389521</v>
      </c>
      <c r="G1453" s="182">
        <v>89.229258060455322</v>
      </c>
      <c r="H1453" s="183"/>
      <c r="I1453" s="183"/>
      <c r="J1453" s="183"/>
      <c r="K1453" s="183"/>
      <c r="L1453" s="182">
        <v>0</v>
      </c>
      <c r="M1453" s="182">
        <v>-6.7199315199413396</v>
      </c>
      <c r="N1453" s="182"/>
      <c r="O1453" s="182"/>
      <c r="P1453" s="184"/>
      <c r="Q1453" s="50"/>
      <c r="R1453" s="50"/>
      <c r="S1453" s="50"/>
      <c r="T1453" s="50"/>
    </row>
    <row r="1454" spans="1:20" s="29" customFormat="1">
      <c r="A1454" s="182">
        <v>1451</v>
      </c>
      <c r="B1454" s="182">
        <v>3.010807763441961</v>
      </c>
      <c r="C1454" s="182">
        <v>2.9954474523605814</v>
      </c>
      <c r="D1454" s="191"/>
      <c r="E1454" s="185"/>
      <c r="F1454" s="182">
        <v>800</v>
      </c>
      <c r="G1454" s="182">
        <v>89.241519778966904</v>
      </c>
      <c r="H1454" s="183"/>
      <c r="I1454" s="183"/>
      <c r="J1454" s="183"/>
      <c r="K1454" s="183"/>
      <c r="L1454" s="182">
        <v>0</v>
      </c>
      <c r="M1454" s="182">
        <v>-6.7199315199413396</v>
      </c>
      <c r="N1454" s="182"/>
      <c r="O1454" s="182"/>
      <c r="P1454" s="184"/>
      <c r="Q1454" s="50"/>
      <c r="R1454" s="50"/>
      <c r="S1454" s="50"/>
      <c r="T1454" s="50"/>
    </row>
    <row r="1455" spans="1:20" s="29" customFormat="1">
      <c r="A1455" s="182">
        <v>1452</v>
      </c>
      <c r="B1455" s="182">
        <v>0</v>
      </c>
      <c r="C1455" s="182">
        <v>0</v>
      </c>
      <c r="D1455" s="191"/>
      <c r="E1455" s="185"/>
      <c r="F1455" s="182">
        <v>800</v>
      </c>
      <c r="G1455" s="182">
        <v>89.252134650945663</v>
      </c>
      <c r="H1455" s="183"/>
      <c r="I1455" s="183"/>
      <c r="J1455" s="183"/>
      <c r="K1455" s="183"/>
      <c r="L1455" s="182">
        <v>0</v>
      </c>
      <c r="M1455" s="182">
        <v>-6.7199315199413396</v>
      </c>
      <c r="N1455" s="182"/>
      <c r="O1455" s="182"/>
      <c r="P1455" s="184"/>
      <c r="Q1455" s="50"/>
      <c r="R1455" s="50"/>
      <c r="S1455" s="50"/>
      <c r="T1455" s="50"/>
    </row>
    <row r="1456" spans="1:20" s="29" customFormat="1">
      <c r="A1456" s="182">
        <v>1453</v>
      </c>
      <c r="B1456" s="182">
        <v>0</v>
      </c>
      <c r="C1456" s="182">
        <v>0</v>
      </c>
      <c r="D1456" s="191"/>
      <c r="E1456" s="185"/>
      <c r="F1456" s="182">
        <v>800</v>
      </c>
      <c r="G1456" s="182">
        <v>89.262749522924423</v>
      </c>
      <c r="H1456" s="183"/>
      <c r="I1456" s="183"/>
      <c r="J1456" s="183"/>
      <c r="K1456" s="183"/>
      <c r="L1456" s="182">
        <v>-16.35014533996582</v>
      </c>
      <c r="M1456" s="182">
        <v>9.6302138200244798</v>
      </c>
      <c r="N1456" s="182"/>
      <c r="O1456" s="182"/>
      <c r="P1456" s="184"/>
      <c r="Q1456" s="50"/>
      <c r="R1456" s="50"/>
      <c r="S1456" s="50"/>
      <c r="T1456" s="50"/>
    </row>
    <row r="1457" spans="1:20" s="29" customFormat="1">
      <c r="A1457" s="182">
        <v>1454</v>
      </c>
      <c r="B1457" s="182">
        <v>0</v>
      </c>
      <c r="C1457" s="182">
        <v>0</v>
      </c>
      <c r="D1457" s="191"/>
      <c r="E1457" s="185"/>
      <c r="F1457" s="182">
        <v>800</v>
      </c>
      <c r="G1457" s="182">
        <v>89.281097322702408</v>
      </c>
      <c r="H1457" s="183"/>
      <c r="I1457" s="183"/>
      <c r="J1457" s="183"/>
      <c r="K1457" s="183"/>
      <c r="L1457" s="182">
        <v>-16.35014533996582</v>
      </c>
      <c r="M1457" s="182">
        <v>9.6302138200244798</v>
      </c>
      <c r="N1457" s="182"/>
      <c r="O1457" s="182"/>
      <c r="P1457" s="184"/>
      <c r="Q1457" s="50"/>
      <c r="R1457" s="50"/>
      <c r="S1457" s="50"/>
      <c r="T1457" s="50"/>
    </row>
    <row r="1458" spans="1:20" s="29" customFormat="1">
      <c r="A1458" s="182">
        <v>1455</v>
      </c>
      <c r="B1458" s="182">
        <v>0</v>
      </c>
      <c r="C1458" s="182">
        <v>0</v>
      </c>
      <c r="D1458" s="191"/>
      <c r="E1458" s="185"/>
      <c r="F1458" s="182">
        <v>800</v>
      </c>
      <c r="G1458" s="182">
        <v>89.290323406457901</v>
      </c>
      <c r="H1458" s="183"/>
      <c r="I1458" s="183"/>
      <c r="J1458" s="183"/>
      <c r="K1458" s="183"/>
      <c r="L1458" s="182">
        <v>-11.51793098449707</v>
      </c>
      <c r="M1458" s="182">
        <v>4.7979994645557307</v>
      </c>
      <c r="N1458" s="182"/>
      <c r="O1458" s="182"/>
      <c r="P1458" s="184"/>
      <c r="Q1458" s="50"/>
      <c r="R1458" s="50"/>
      <c r="S1458" s="50"/>
      <c r="T1458" s="50"/>
    </row>
    <row r="1459" spans="1:20" s="29" customFormat="1">
      <c r="A1459" s="182">
        <v>1456</v>
      </c>
      <c r="B1459" s="182">
        <v>0</v>
      </c>
      <c r="C1459" s="182">
        <v>0</v>
      </c>
      <c r="D1459" s="191"/>
      <c r="E1459" s="185"/>
      <c r="F1459" s="182">
        <v>800</v>
      </c>
      <c r="G1459" s="182">
        <v>89.299549490213394</v>
      </c>
      <c r="H1459" s="183"/>
      <c r="I1459" s="183"/>
      <c r="J1459" s="183"/>
      <c r="K1459" s="183"/>
      <c r="L1459" s="182">
        <v>-3.6398816108703609</v>
      </c>
      <c r="M1459" s="182">
        <v>-3.0800499090709779</v>
      </c>
      <c r="N1459" s="182"/>
      <c r="O1459" s="182"/>
      <c r="P1459" s="184"/>
      <c r="Q1459" s="50"/>
      <c r="R1459" s="50"/>
      <c r="S1459" s="50"/>
      <c r="T1459" s="50"/>
    </row>
    <row r="1460" spans="1:20" s="29" customFormat="1">
      <c r="A1460" s="182">
        <v>1457</v>
      </c>
      <c r="B1460" s="182">
        <v>0</v>
      </c>
      <c r="C1460" s="182">
        <v>0</v>
      </c>
      <c r="D1460" s="191"/>
      <c r="E1460" s="185"/>
      <c r="F1460" s="182">
        <v>800</v>
      </c>
      <c r="G1460" s="182">
        <v>89.308775573968887</v>
      </c>
      <c r="H1460" s="183"/>
      <c r="I1460" s="183"/>
      <c r="J1460" s="183"/>
      <c r="K1460" s="183"/>
      <c r="L1460" s="182">
        <v>-3.6398816108703609</v>
      </c>
      <c r="M1460" s="182">
        <v>-3.0800499090709779</v>
      </c>
      <c r="N1460" s="182"/>
      <c r="O1460" s="182"/>
      <c r="P1460" s="184"/>
      <c r="Q1460" s="50"/>
      <c r="R1460" s="50"/>
      <c r="S1460" s="50"/>
      <c r="T1460" s="50"/>
    </row>
    <row r="1461" spans="1:20" s="29" customFormat="1">
      <c r="A1461" s="182">
        <v>1458</v>
      </c>
      <c r="B1461" s="182">
        <v>0</v>
      </c>
      <c r="C1461" s="182">
        <v>0</v>
      </c>
      <c r="D1461" s="191"/>
      <c r="E1461" s="185"/>
      <c r="F1461" s="182">
        <v>800</v>
      </c>
      <c r="G1461" s="182">
        <v>89.31800165772438</v>
      </c>
      <c r="H1461" s="183"/>
      <c r="I1461" s="183"/>
      <c r="J1461" s="183"/>
      <c r="K1461" s="183"/>
      <c r="L1461" s="182">
        <v>-10.761466979980471</v>
      </c>
      <c r="M1461" s="182">
        <v>4.0415354600391291</v>
      </c>
      <c r="N1461" s="182"/>
      <c r="O1461" s="182"/>
      <c r="P1461" s="184"/>
      <c r="Q1461" s="50"/>
      <c r="R1461" s="50"/>
      <c r="S1461" s="50"/>
      <c r="T1461" s="50"/>
    </row>
    <row r="1462" spans="1:20" s="29" customFormat="1">
      <c r="A1462" s="182">
        <v>1459</v>
      </c>
      <c r="B1462" s="182">
        <v>0</v>
      </c>
      <c r="C1462" s="182">
        <v>0</v>
      </c>
      <c r="D1462" s="191"/>
      <c r="E1462" s="185"/>
      <c r="F1462" s="182">
        <v>800</v>
      </c>
      <c r="G1462" s="182">
        <v>89.323447644710541</v>
      </c>
      <c r="H1462" s="183"/>
      <c r="I1462" s="183"/>
      <c r="J1462" s="183"/>
      <c r="K1462" s="183"/>
      <c r="L1462" s="182">
        <v>-10.45251941680908</v>
      </c>
      <c r="M1462" s="182">
        <v>3.732587896867742</v>
      </c>
      <c r="N1462" s="182"/>
      <c r="O1462" s="182"/>
      <c r="P1462" s="184"/>
      <c r="Q1462" s="50"/>
      <c r="R1462" s="50"/>
      <c r="S1462" s="50"/>
      <c r="T1462" s="50"/>
    </row>
    <row r="1463" spans="1:20" s="29" customFormat="1">
      <c r="A1463" s="182">
        <v>1460</v>
      </c>
      <c r="B1463" s="182">
        <v>0</v>
      </c>
      <c r="C1463" s="182">
        <v>0</v>
      </c>
      <c r="D1463" s="191"/>
      <c r="E1463" s="185"/>
      <c r="F1463" s="182">
        <v>800</v>
      </c>
      <c r="G1463" s="182">
        <v>89.330806225538254</v>
      </c>
      <c r="H1463" s="183"/>
      <c r="I1463" s="183"/>
      <c r="J1463" s="183"/>
      <c r="K1463" s="183"/>
      <c r="L1463" s="182">
        <v>-3.6398816108703609</v>
      </c>
      <c r="M1463" s="182">
        <v>-3.0800499090709779</v>
      </c>
      <c r="N1463" s="182"/>
      <c r="O1463" s="182"/>
      <c r="P1463" s="184"/>
      <c r="Q1463" s="50"/>
      <c r="R1463" s="50"/>
      <c r="S1463" s="50"/>
      <c r="T1463" s="50"/>
    </row>
    <row r="1464" spans="1:20" s="29" customFormat="1">
      <c r="A1464" s="182">
        <v>1461</v>
      </c>
      <c r="B1464" s="182">
        <v>0</v>
      </c>
      <c r="C1464" s="182">
        <v>0</v>
      </c>
      <c r="D1464" s="191"/>
      <c r="E1464" s="185"/>
      <c r="F1464" s="182">
        <v>800</v>
      </c>
      <c r="G1464" s="182">
        <v>89.338164806365967</v>
      </c>
      <c r="H1464" s="183"/>
      <c r="I1464" s="183"/>
      <c r="J1464" s="183"/>
      <c r="K1464" s="183"/>
      <c r="L1464" s="182">
        <v>-3.6398816108703609</v>
      </c>
      <c r="M1464" s="182">
        <v>-3.0800499090709779</v>
      </c>
      <c r="N1464" s="182"/>
      <c r="O1464" s="182"/>
      <c r="P1464" s="184"/>
      <c r="Q1464" s="50"/>
      <c r="R1464" s="50"/>
      <c r="S1464" s="50"/>
      <c r="T1464" s="50"/>
    </row>
    <row r="1465" spans="1:20" s="29" customFormat="1">
      <c r="A1465" s="182">
        <v>1462</v>
      </c>
      <c r="B1465" s="182">
        <v>0</v>
      </c>
      <c r="C1465" s="182">
        <v>0</v>
      </c>
      <c r="D1465" s="191"/>
      <c r="E1465" s="185"/>
      <c r="F1465" s="182">
        <v>800</v>
      </c>
      <c r="G1465" s="182">
        <v>89.34552338719368</v>
      </c>
      <c r="H1465" s="183"/>
      <c r="I1465" s="183"/>
      <c r="J1465" s="183"/>
      <c r="K1465" s="183"/>
      <c r="L1465" s="182">
        <v>-3.6398816108703609</v>
      </c>
      <c r="M1465" s="182">
        <v>-3.0800499090709779</v>
      </c>
      <c r="N1465" s="182"/>
      <c r="O1465" s="182"/>
      <c r="P1465" s="184"/>
      <c r="Q1465" s="50"/>
      <c r="R1465" s="50"/>
      <c r="S1465" s="50"/>
      <c r="T1465" s="50"/>
    </row>
    <row r="1466" spans="1:20" s="29" customFormat="1">
      <c r="A1466" s="182">
        <v>1463</v>
      </c>
      <c r="B1466" s="182">
        <v>0</v>
      </c>
      <c r="C1466" s="182">
        <v>0</v>
      </c>
      <c r="D1466" s="191"/>
      <c r="E1466" s="185"/>
      <c r="F1466" s="182">
        <v>800</v>
      </c>
      <c r="G1466" s="182">
        <v>89.352881968021393</v>
      </c>
      <c r="H1466" s="183"/>
      <c r="I1466" s="183"/>
      <c r="J1466" s="183"/>
      <c r="K1466" s="183"/>
      <c r="L1466" s="182">
        <v>-10.761466979980471</v>
      </c>
      <c r="M1466" s="182">
        <v>4.0415354600391291</v>
      </c>
      <c r="N1466" s="182"/>
      <c r="O1466" s="182"/>
      <c r="P1466" s="184"/>
      <c r="Q1466" s="50"/>
      <c r="R1466" s="50"/>
      <c r="S1466" s="50"/>
      <c r="T1466" s="50"/>
    </row>
    <row r="1467" spans="1:20" s="29" customFormat="1">
      <c r="A1467" s="182">
        <v>1464</v>
      </c>
      <c r="B1467" s="182">
        <v>0</v>
      </c>
      <c r="C1467" s="182">
        <v>0</v>
      </c>
      <c r="D1467" s="191"/>
      <c r="E1467" s="185"/>
      <c r="F1467" s="182">
        <v>800</v>
      </c>
      <c r="G1467" s="182">
        <v>89.360240548849106</v>
      </c>
      <c r="H1467" s="183"/>
      <c r="I1467" s="183"/>
      <c r="J1467" s="183"/>
      <c r="K1467" s="183"/>
      <c r="L1467" s="182">
        <v>-10.761466979980471</v>
      </c>
      <c r="M1467" s="182">
        <v>4.0415354600391291</v>
      </c>
      <c r="N1467" s="182"/>
      <c r="O1467" s="182"/>
      <c r="P1467" s="184"/>
      <c r="Q1467" s="50"/>
      <c r="R1467" s="50"/>
      <c r="S1467" s="50"/>
      <c r="T1467" s="50"/>
    </row>
    <row r="1468" spans="1:20" s="29" customFormat="1">
      <c r="A1468" s="182">
        <v>1465</v>
      </c>
      <c r="B1468" s="182">
        <v>0</v>
      </c>
      <c r="C1468" s="182">
        <v>0</v>
      </c>
      <c r="D1468" s="191"/>
      <c r="E1468" s="185"/>
      <c r="F1468" s="182">
        <v>800</v>
      </c>
      <c r="G1468" s="182">
        <v>89.367599129676819</v>
      </c>
      <c r="H1468" s="183"/>
      <c r="I1468" s="183"/>
      <c r="J1468" s="183"/>
      <c r="K1468" s="183"/>
      <c r="L1468" s="182">
        <v>-3.6398816108703609</v>
      </c>
      <c r="M1468" s="182">
        <v>-3.0800499090709779</v>
      </c>
      <c r="N1468" s="182"/>
      <c r="O1468" s="182"/>
      <c r="P1468" s="184"/>
      <c r="Q1468" s="50"/>
      <c r="R1468" s="50"/>
      <c r="S1468" s="50"/>
      <c r="T1468" s="50"/>
    </row>
    <row r="1469" spans="1:20" s="29" customFormat="1">
      <c r="A1469" s="182">
        <v>1466</v>
      </c>
      <c r="B1469" s="182">
        <v>0</v>
      </c>
      <c r="C1469" s="182">
        <v>0</v>
      </c>
      <c r="D1469" s="191"/>
      <c r="E1469" s="185"/>
      <c r="F1469" s="182">
        <v>800</v>
      </c>
      <c r="G1469" s="182">
        <v>89.374957710504532</v>
      </c>
      <c r="H1469" s="183"/>
      <c r="I1469" s="183"/>
      <c r="J1469" s="183"/>
      <c r="K1469" s="183"/>
      <c r="L1469" s="182">
        <v>-3.6398816108703609</v>
      </c>
      <c r="M1469" s="182">
        <v>-3.0800499090709779</v>
      </c>
      <c r="N1469" s="182"/>
      <c r="O1469" s="182"/>
      <c r="P1469" s="184"/>
      <c r="Q1469" s="50"/>
      <c r="R1469" s="50"/>
      <c r="S1469" s="50"/>
      <c r="T1469" s="50"/>
    </row>
    <row r="1470" spans="1:20" s="29" customFormat="1">
      <c r="A1470" s="182">
        <v>1467</v>
      </c>
      <c r="B1470" s="182">
        <v>0</v>
      </c>
      <c r="C1470" s="182">
        <v>0</v>
      </c>
      <c r="D1470" s="191"/>
      <c r="E1470" s="185"/>
      <c r="F1470" s="182">
        <v>800</v>
      </c>
      <c r="G1470" s="182">
        <v>89.382316291332245</v>
      </c>
      <c r="H1470" s="183"/>
      <c r="I1470" s="183"/>
      <c r="J1470" s="183"/>
      <c r="K1470" s="183"/>
      <c r="L1470" s="182">
        <v>-10.45251941680908</v>
      </c>
      <c r="M1470" s="182">
        <v>3.732587896867742</v>
      </c>
      <c r="N1470" s="182"/>
      <c r="O1470" s="182"/>
      <c r="P1470" s="184"/>
      <c r="Q1470" s="50"/>
      <c r="R1470" s="50"/>
      <c r="S1470" s="50"/>
      <c r="T1470" s="50"/>
    </row>
    <row r="1471" spans="1:20" s="29" customFormat="1">
      <c r="A1471" s="182">
        <v>1468</v>
      </c>
      <c r="B1471" s="182">
        <v>0</v>
      </c>
      <c r="C1471" s="182">
        <v>0</v>
      </c>
      <c r="D1471" s="191"/>
      <c r="E1471" s="185"/>
      <c r="F1471" s="182">
        <v>800</v>
      </c>
      <c r="G1471" s="182">
        <v>89.389674872159958</v>
      </c>
      <c r="H1471" s="183"/>
      <c r="I1471" s="183"/>
      <c r="J1471" s="183"/>
      <c r="K1471" s="183"/>
      <c r="L1471" s="182">
        <v>-4.6275734901428223</v>
      </c>
      <c r="M1471" s="182">
        <v>-2.0923580297985169</v>
      </c>
      <c r="N1471" s="182"/>
      <c r="O1471" s="182"/>
      <c r="P1471" s="184"/>
      <c r="Q1471" s="50"/>
      <c r="R1471" s="50"/>
      <c r="S1471" s="50"/>
      <c r="T1471" s="50"/>
    </row>
    <row r="1472" spans="1:20" s="29" customFormat="1">
      <c r="A1472" s="182">
        <v>1469</v>
      </c>
      <c r="B1472" s="182">
        <v>0</v>
      </c>
      <c r="C1472" s="182">
        <v>0</v>
      </c>
      <c r="D1472" s="191"/>
      <c r="E1472" s="185"/>
      <c r="F1472" s="182">
        <v>800</v>
      </c>
      <c r="G1472" s="182">
        <v>89.398298740386963</v>
      </c>
      <c r="H1472" s="183"/>
      <c r="I1472" s="183"/>
      <c r="J1472" s="183"/>
      <c r="K1472" s="183"/>
      <c r="L1472" s="182">
        <v>-3.6398816108703609</v>
      </c>
      <c r="M1472" s="182">
        <v>-3.0800499090709779</v>
      </c>
      <c r="N1472" s="182"/>
      <c r="O1472" s="182"/>
      <c r="P1472" s="184"/>
      <c r="Q1472" s="50"/>
      <c r="R1472" s="50"/>
      <c r="S1472" s="50"/>
      <c r="T1472" s="50"/>
    </row>
    <row r="1473" spans="1:20" s="29" customFormat="1">
      <c r="A1473" s="182">
        <v>1470</v>
      </c>
      <c r="B1473" s="182">
        <v>0</v>
      </c>
      <c r="C1473" s="182">
        <v>0</v>
      </c>
      <c r="D1473" s="191"/>
      <c r="E1473" s="185"/>
      <c r="F1473" s="182">
        <v>800</v>
      </c>
      <c r="G1473" s="182">
        <v>89.406922608613968</v>
      </c>
      <c r="H1473" s="183"/>
      <c r="I1473" s="183"/>
      <c r="J1473" s="183"/>
      <c r="K1473" s="183"/>
      <c r="L1473" s="182">
        <v>-10.761466979980471</v>
      </c>
      <c r="M1473" s="182">
        <v>4.0415354600391291</v>
      </c>
      <c r="N1473" s="182"/>
      <c r="O1473" s="182"/>
      <c r="P1473" s="184"/>
      <c r="Q1473" s="50"/>
      <c r="R1473" s="50"/>
      <c r="S1473" s="50"/>
      <c r="T1473" s="50"/>
    </row>
    <row r="1474" spans="1:20" s="29" customFormat="1">
      <c r="A1474" s="182">
        <v>1471</v>
      </c>
      <c r="B1474" s="182">
        <v>0</v>
      </c>
      <c r="C1474" s="182">
        <v>0</v>
      </c>
      <c r="D1474" s="191"/>
      <c r="E1474" s="185"/>
      <c r="F1474" s="182">
        <v>800</v>
      </c>
      <c r="G1474" s="182">
        <v>89.415546476840973</v>
      </c>
      <c r="H1474" s="183"/>
      <c r="I1474" s="183"/>
      <c r="J1474" s="183"/>
      <c r="K1474" s="183"/>
      <c r="L1474" s="182">
        <v>-10.761466979980471</v>
      </c>
      <c r="M1474" s="182">
        <v>4.0415354600391291</v>
      </c>
      <c r="N1474" s="182"/>
      <c r="O1474" s="182"/>
      <c r="P1474" s="184"/>
      <c r="Q1474" s="50"/>
      <c r="R1474" s="50"/>
      <c r="S1474" s="50"/>
      <c r="T1474" s="50"/>
    </row>
    <row r="1475" spans="1:20" s="29" customFormat="1">
      <c r="A1475" s="182">
        <v>1472</v>
      </c>
      <c r="B1475" s="182">
        <v>0</v>
      </c>
      <c r="C1475" s="182">
        <v>0</v>
      </c>
      <c r="D1475" s="191"/>
      <c r="E1475" s="185"/>
      <c r="F1475" s="182">
        <v>800</v>
      </c>
      <c r="G1475" s="182">
        <v>89.424170345067978</v>
      </c>
      <c r="H1475" s="183"/>
      <c r="I1475" s="183"/>
      <c r="J1475" s="183"/>
      <c r="K1475" s="183"/>
      <c r="L1475" s="182">
        <v>-3.6398816108703609</v>
      </c>
      <c r="M1475" s="182">
        <v>-3.0800499090709779</v>
      </c>
      <c r="N1475" s="182"/>
      <c r="O1475" s="182"/>
      <c r="P1475" s="184"/>
      <c r="Q1475" s="50"/>
      <c r="R1475" s="50"/>
      <c r="S1475" s="50"/>
      <c r="T1475" s="50"/>
    </row>
    <row r="1476" spans="1:20" s="29" customFormat="1">
      <c r="A1476" s="182">
        <v>1473</v>
      </c>
      <c r="B1476" s="182">
        <v>0</v>
      </c>
      <c r="C1476" s="182">
        <v>0</v>
      </c>
      <c r="D1476" s="191"/>
      <c r="E1476" s="185"/>
      <c r="F1476" s="182">
        <v>800</v>
      </c>
      <c r="G1476" s="182">
        <v>89.432794213294983</v>
      </c>
      <c r="H1476" s="183"/>
      <c r="I1476" s="183"/>
      <c r="J1476" s="183"/>
      <c r="K1476" s="183"/>
      <c r="L1476" s="182">
        <v>-3.6398816108703609</v>
      </c>
      <c r="M1476" s="182">
        <v>-3.0800499090709779</v>
      </c>
      <c r="N1476" s="182"/>
      <c r="O1476" s="182"/>
      <c r="P1476" s="184"/>
      <c r="Q1476" s="50"/>
      <c r="R1476" s="50"/>
      <c r="S1476" s="50"/>
      <c r="T1476" s="50"/>
    </row>
    <row r="1477" spans="1:20" s="29" customFormat="1">
      <c r="A1477" s="182">
        <v>1474</v>
      </c>
      <c r="B1477" s="182">
        <v>0</v>
      </c>
      <c r="C1477" s="182">
        <v>0</v>
      </c>
      <c r="D1477" s="191"/>
      <c r="E1477" s="185"/>
      <c r="F1477" s="182">
        <v>800</v>
      </c>
      <c r="G1477" s="182">
        <v>89.441418081521988</v>
      </c>
      <c r="H1477" s="183"/>
      <c r="I1477" s="183"/>
      <c r="J1477" s="183"/>
      <c r="K1477" s="183"/>
      <c r="L1477" s="182">
        <v>-3.6398816108703609</v>
      </c>
      <c r="M1477" s="182">
        <v>-3.0800499090709779</v>
      </c>
      <c r="N1477" s="182"/>
      <c r="O1477" s="182"/>
      <c r="P1477" s="184"/>
      <c r="Q1477" s="50"/>
      <c r="R1477" s="50"/>
      <c r="S1477" s="50"/>
      <c r="T1477" s="50"/>
    </row>
    <row r="1478" spans="1:20" s="29" customFormat="1">
      <c r="A1478" s="182">
        <v>1475</v>
      </c>
      <c r="B1478" s="182">
        <v>0</v>
      </c>
      <c r="C1478" s="182">
        <v>0</v>
      </c>
      <c r="D1478" s="191"/>
      <c r="E1478" s="185"/>
      <c r="F1478" s="182">
        <v>800</v>
      </c>
      <c r="G1478" s="182">
        <v>89.450041949748993</v>
      </c>
      <c r="H1478" s="183"/>
      <c r="I1478" s="183"/>
      <c r="J1478" s="183"/>
      <c r="K1478" s="183"/>
      <c r="L1478" s="182">
        <v>-10.761466979980471</v>
      </c>
      <c r="M1478" s="182">
        <v>4.0415354600391291</v>
      </c>
      <c r="N1478" s="182"/>
      <c r="O1478" s="182"/>
      <c r="P1478" s="184"/>
      <c r="Q1478" s="50"/>
      <c r="R1478" s="50"/>
      <c r="S1478" s="50"/>
      <c r="T1478" s="50"/>
    </row>
    <row r="1479" spans="1:20" s="29" customFormat="1">
      <c r="A1479" s="182">
        <v>1476</v>
      </c>
      <c r="B1479" s="182">
        <v>0</v>
      </c>
      <c r="C1479" s="182">
        <v>0</v>
      </c>
      <c r="D1479" s="191"/>
      <c r="E1479" s="185"/>
      <c r="F1479" s="182">
        <v>800</v>
      </c>
      <c r="G1479" s="182">
        <v>89.458665817975998</v>
      </c>
      <c r="H1479" s="183"/>
      <c r="I1479" s="183"/>
      <c r="J1479" s="183"/>
      <c r="K1479" s="183"/>
      <c r="L1479" s="182">
        <v>-10.761466979980471</v>
      </c>
      <c r="M1479" s="182">
        <v>4.0415354600391291</v>
      </c>
      <c r="N1479" s="182"/>
      <c r="O1479" s="182"/>
      <c r="P1479" s="184"/>
      <c r="Q1479" s="50"/>
      <c r="R1479" s="50"/>
      <c r="S1479" s="50"/>
      <c r="T1479" s="50"/>
    </row>
    <row r="1480" spans="1:20" s="29" customFormat="1">
      <c r="A1480" s="182">
        <v>1477</v>
      </c>
      <c r="B1480" s="182">
        <v>0</v>
      </c>
      <c r="C1480" s="182">
        <v>0</v>
      </c>
      <c r="D1480" s="191"/>
      <c r="E1480" s="185"/>
      <c r="F1480" s="182">
        <v>800</v>
      </c>
      <c r="G1480" s="182">
        <v>89.467289686203003</v>
      </c>
      <c r="H1480" s="183"/>
      <c r="I1480" s="183"/>
      <c r="J1480" s="183"/>
      <c r="K1480" s="183"/>
      <c r="L1480" s="182">
        <v>-3.6398816108703609</v>
      </c>
      <c r="M1480" s="182">
        <v>-3.0800499090709779</v>
      </c>
      <c r="N1480" s="182"/>
      <c r="O1480" s="182"/>
      <c r="P1480" s="184"/>
      <c r="Q1480" s="50"/>
      <c r="R1480" s="50"/>
      <c r="S1480" s="50"/>
      <c r="T1480" s="50"/>
    </row>
    <row r="1481" spans="1:20" s="29" customFormat="1">
      <c r="A1481" s="182">
        <v>1478</v>
      </c>
      <c r="B1481" s="182">
        <v>0</v>
      </c>
      <c r="C1481" s="182">
        <v>0</v>
      </c>
      <c r="D1481" s="191"/>
      <c r="E1481" s="185"/>
      <c r="F1481" s="182">
        <v>800.00001573562622</v>
      </c>
      <c r="G1481" s="182">
        <v>89.475913554430008</v>
      </c>
      <c r="H1481" s="183"/>
      <c r="I1481" s="183"/>
      <c r="J1481" s="183"/>
      <c r="K1481" s="183"/>
      <c r="L1481" s="182">
        <v>-2.960874080657959</v>
      </c>
      <c r="M1481" s="182">
        <v>-3.7590574392833811</v>
      </c>
      <c r="N1481" s="182"/>
      <c r="O1481" s="182"/>
      <c r="P1481" s="184"/>
      <c r="Q1481" s="50"/>
      <c r="R1481" s="50"/>
      <c r="S1481" s="50"/>
      <c r="T1481" s="50"/>
    </row>
    <row r="1482" spans="1:20" s="29" customFormat="1">
      <c r="A1482" s="182">
        <v>1479</v>
      </c>
      <c r="B1482" s="182">
        <v>1.9927430172738529</v>
      </c>
      <c r="C1482" s="182">
        <v>2.0071435222150948</v>
      </c>
      <c r="D1482" s="191"/>
      <c r="E1482" s="185"/>
      <c r="F1482" s="182">
        <v>800.00002491474152</v>
      </c>
      <c r="G1482" s="182">
        <v>89.484537422657013</v>
      </c>
      <c r="H1482" s="183"/>
      <c r="I1482" s="183"/>
      <c r="J1482" s="183"/>
      <c r="K1482" s="183"/>
      <c r="L1482" s="182">
        <v>-12.41622734069824</v>
      </c>
      <c r="M1482" s="182">
        <v>5.6962958207569034</v>
      </c>
      <c r="N1482" s="182"/>
      <c r="O1482" s="182"/>
      <c r="P1482" s="184"/>
      <c r="Q1482" s="50"/>
      <c r="R1482" s="50"/>
      <c r="S1482" s="50"/>
      <c r="T1482" s="50"/>
    </row>
    <row r="1483" spans="1:20" s="29" customFormat="1">
      <c r="A1483" s="182">
        <v>1480</v>
      </c>
      <c r="B1483" s="182">
        <v>3.3660704787810691</v>
      </c>
      <c r="C1483" s="182">
        <v>3.3411532633094283</v>
      </c>
      <c r="D1483" s="191"/>
      <c r="E1483" s="185"/>
      <c r="F1483" s="182">
        <v>800.00812071561813</v>
      </c>
      <c r="G1483" s="182">
        <v>89.493161290884018</v>
      </c>
      <c r="H1483" s="183"/>
      <c r="I1483" s="183"/>
      <c r="J1483" s="183"/>
      <c r="K1483" s="183"/>
      <c r="L1483" s="182">
        <v>-12.107279777526861</v>
      </c>
      <c r="M1483" s="182">
        <v>5.3873482575855158</v>
      </c>
      <c r="N1483" s="182"/>
      <c r="O1483" s="182"/>
      <c r="P1483" s="184"/>
      <c r="Q1483" s="50"/>
      <c r="R1483" s="50"/>
      <c r="S1483" s="50"/>
      <c r="T1483" s="50"/>
    </row>
    <row r="1484" spans="1:20" s="29" customFormat="1">
      <c r="A1484" s="182">
        <v>1481</v>
      </c>
      <c r="B1484" s="182">
        <v>6.0329208297634853</v>
      </c>
      <c r="C1484" s="182">
        <v>6.0043138415489343</v>
      </c>
      <c r="D1484" s="191"/>
      <c r="E1484" s="185"/>
      <c r="F1484" s="182">
        <v>800</v>
      </c>
      <c r="G1484" s="182">
        <v>89.501785159111023</v>
      </c>
      <c r="H1484" s="183"/>
      <c r="I1484" s="183"/>
      <c r="J1484" s="183"/>
      <c r="K1484" s="183"/>
      <c r="L1484" s="182">
        <v>-3.033376932144165</v>
      </c>
      <c r="M1484" s="182">
        <v>-3.686554587797175</v>
      </c>
      <c r="N1484" s="182"/>
      <c r="O1484" s="182"/>
      <c r="P1484" s="184"/>
      <c r="Q1484" s="50"/>
      <c r="R1484" s="50"/>
      <c r="S1484" s="50"/>
      <c r="T1484" s="50"/>
    </row>
    <row r="1485" spans="1:20" s="29" customFormat="1">
      <c r="A1485" s="182">
        <v>1482</v>
      </c>
      <c r="B1485" s="182">
        <v>7.0549535474425582</v>
      </c>
      <c r="C1485" s="182">
        <v>7.0928379948608793</v>
      </c>
      <c r="D1485" s="191"/>
      <c r="E1485" s="185"/>
      <c r="F1485" s="182">
        <v>840.266719117158</v>
      </c>
      <c r="G1485" s="182">
        <v>89.510409027338028</v>
      </c>
      <c r="H1485" s="183"/>
      <c r="I1485" s="183"/>
      <c r="J1485" s="183"/>
      <c r="K1485" s="183"/>
      <c r="L1485" s="182">
        <v>-1.121133685112</v>
      </c>
      <c r="M1485" s="182">
        <v>-5.5987978348293401</v>
      </c>
      <c r="N1485" s="182"/>
      <c r="O1485" s="182"/>
      <c r="P1485" s="184"/>
      <c r="Q1485" s="50"/>
      <c r="R1485" s="50"/>
      <c r="S1485" s="50"/>
      <c r="T1485" s="50"/>
    </row>
    <row r="1486" spans="1:20" s="29" customFormat="1">
      <c r="A1486" s="182">
        <v>1483</v>
      </c>
      <c r="B1486" s="182">
        <v>7.9041167186164927</v>
      </c>
      <c r="C1486" s="182">
        <v>7.8322255514885777</v>
      </c>
      <c r="D1486" s="191"/>
      <c r="E1486" s="185"/>
      <c r="F1486" s="182">
        <v>941.40467368947702</v>
      </c>
      <c r="G1486" s="182">
        <v>89.516883432865143</v>
      </c>
      <c r="H1486" s="183"/>
      <c r="I1486" s="183"/>
      <c r="J1486" s="183"/>
      <c r="K1486" s="183"/>
      <c r="L1486" s="182">
        <v>-2.786723136901855</v>
      </c>
      <c r="M1486" s="182">
        <v>-3.9332083830394842</v>
      </c>
      <c r="N1486" s="182"/>
      <c r="O1486" s="182"/>
      <c r="P1486" s="184"/>
      <c r="Q1486" s="50"/>
      <c r="R1486" s="50"/>
      <c r="S1486" s="50"/>
      <c r="T1486" s="50"/>
    </row>
    <row r="1487" spans="1:20" s="29" customFormat="1">
      <c r="A1487" s="182">
        <v>1484</v>
      </c>
      <c r="B1487" s="182">
        <v>9.0873982413394003</v>
      </c>
      <c r="C1487" s="182">
        <v>9.0720357195481842</v>
      </c>
      <c r="D1487" s="191"/>
      <c r="E1487" s="185"/>
      <c r="F1487" s="182">
        <v>1082.337148531517</v>
      </c>
      <c r="G1487" s="182">
        <v>89.526120871305466</v>
      </c>
      <c r="H1487" s="183"/>
      <c r="I1487" s="183"/>
      <c r="J1487" s="183"/>
      <c r="K1487" s="183"/>
      <c r="L1487" s="182">
        <v>-8.1621303558349609</v>
      </c>
      <c r="M1487" s="182">
        <v>1.4421988358936211</v>
      </c>
      <c r="N1487" s="182"/>
      <c r="O1487" s="182"/>
      <c r="P1487" s="184"/>
      <c r="Q1487" s="50"/>
      <c r="R1487" s="50"/>
      <c r="S1487" s="50"/>
      <c r="T1487" s="50"/>
    </row>
    <row r="1488" spans="1:20" s="29" customFormat="1">
      <c r="A1488" s="182">
        <v>1485</v>
      </c>
      <c r="B1488" s="182">
        <v>9.9023015307801145</v>
      </c>
      <c r="C1488" s="182">
        <v>9.9069515875078622</v>
      </c>
      <c r="D1488" s="191"/>
      <c r="E1488" s="185"/>
      <c r="F1488" s="182">
        <v>1179.3946427887749</v>
      </c>
      <c r="G1488" s="182">
        <v>89.528554707765579</v>
      </c>
      <c r="H1488" s="183"/>
      <c r="I1488" s="183"/>
      <c r="J1488" s="183"/>
      <c r="K1488" s="183"/>
      <c r="L1488" s="182">
        <v>-8.0011701583862305</v>
      </c>
      <c r="M1488" s="182">
        <v>1.2812386384448911</v>
      </c>
      <c r="N1488" s="182"/>
      <c r="O1488" s="182"/>
      <c r="P1488" s="184"/>
      <c r="Q1488" s="50"/>
      <c r="R1488" s="50"/>
      <c r="S1488" s="50"/>
      <c r="T1488" s="50"/>
    </row>
    <row r="1489" spans="1:20" s="29" customFormat="1">
      <c r="A1489" s="182">
        <v>1486</v>
      </c>
      <c r="B1489" s="182">
        <v>11.05411263605696</v>
      </c>
      <c r="C1489" s="182">
        <v>11.088273095841918</v>
      </c>
      <c r="D1489" s="191"/>
      <c r="E1489" s="185"/>
      <c r="F1489" s="182">
        <v>1316.5788994275929</v>
      </c>
      <c r="G1489" s="182">
        <v>89.531522005796432</v>
      </c>
      <c r="H1489" s="183"/>
      <c r="I1489" s="183"/>
      <c r="J1489" s="183"/>
      <c r="K1489" s="183"/>
      <c r="L1489" s="182">
        <v>-9.3886480331420898</v>
      </c>
      <c r="M1489" s="182">
        <v>2.6687165132007502</v>
      </c>
      <c r="N1489" s="182"/>
      <c r="O1489" s="182"/>
      <c r="P1489" s="184"/>
      <c r="Q1489" s="50"/>
      <c r="R1489" s="50"/>
      <c r="S1489" s="50"/>
      <c r="T1489" s="50"/>
    </row>
    <row r="1490" spans="1:20" s="29" customFormat="1">
      <c r="A1490" s="182">
        <v>1487</v>
      </c>
      <c r="B1490" s="182">
        <v>13.2779375071909</v>
      </c>
      <c r="C1490" s="182">
        <v>13.278455935548958</v>
      </c>
      <c r="D1490" s="191"/>
      <c r="E1490" s="185"/>
      <c r="F1490" s="182">
        <v>1581.4433192872521</v>
      </c>
      <c r="G1490" s="182">
        <v>89.525960892438889</v>
      </c>
      <c r="H1490" s="183"/>
      <c r="I1490" s="183"/>
      <c r="J1490" s="183"/>
      <c r="K1490" s="183"/>
      <c r="L1490" s="182">
        <v>-8.0628995895385742</v>
      </c>
      <c r="M1490" s="182">
        <v>1.342968069597235</v>
      </c>
      <c r="N1490" s="182"/>
      <c r="O1490" s="182"/>
      <c r="P1490" s="184"/>
      <c r="Q1490" s="50"/>
      <c r="R1490" s="50"/>
      <c r="S1490" s="50"/>
      <c r="T1490" s="50"/>
    </row>
    <row r="1491" spans="1:20" s="29" customFormat="1">
      <c r="A1491" s="182">
        <v>1488</v>
      </c>
      <c r="B1491" s="182">
        <v>17.809888367499809</v>
      </c>
      <c r="C1491" s="182">
        <v>17.87803929643178</v>
      </c>
      <c r="D1491" s="191"/>
      <c r="E1491" s="185"/>
      <c r="F1491" s="182">
        <v>1097.2993295265139</v>
      </c>
      <c r="G1491" s="182">
        <v>89.508980959653854</v>
      </c>
      <c r="H1491" s="183"/>
      <c r="I1491" s="183"/>
      <c r="J1491" s="183"/>
      <c r="K1491" s="183"/>
      <c r="L1491" s="182">
        <v>-15.38643741607666</v>
      </c>
      <c r="M1491" s="182">
        <v>8.6665058961353196</v>
      </c>
      <c r="N1491" s="182"/>
      <c r="O1491" s="182"/>
      <c r="P1491" s="184"/>
      <c r="Q1491" s="50"/>
      <c r="R1491" s="50"/>
      <c r="S1491" s="50"/>
      <c r="T1491" s="50"/>
    </row>
    <row r="1492" spans="1:20" s="29" customFormat="1">
      <c r="A1492" s="182">
        <v>1489</v>
      </c>
      <c r="B1492" s="182">
        <v>19.187235535244501</v>
      </c>
      <c r="C1492" s="182">
        <v>19.126577443334408</v>
      </c>
      <c r="D1492" s="191"/>
      <c r="E1492" s="185"/>
      <c r="F1492" s="182">
        <v>1182.1602954566799</v>
      </c>
      <c r="G1492" s="182">
        <v>89.508713930845261</v>
      </c>
      <c r="H1492" s="183"/>
      <c r="I1492" s="183"/>
      <c r="J1492" s="183"/>
      <c r="K1492" s="183"/>
      <c r="L1492" s="182">
        <v>-3.033376932144165</v>
      </c>
      <c r="M1492" s="182">
        <v>-3.686554587797175</v>
      </c>
      <c r="N1492" s="182"/>
      <c r="O1492" s="182"/>
      <c r="P1492" s="184"/>
      <c r="Q1492" s="50"/>
      <c r="R1492" s="50"/>
      <c r="S1492" s="50"/>
      <c r="T1492" s="50"/>
    </row>
    <row r="1493" spans="1:20" s="29" customFormat="1">
      <c r="A1493" s="182">
        <v>1490</v>
      </c>
      <c r="B1493" s="182">
        <v>22.578700169992331</v>
      </c>
      <c r="C1493" s="182">
        <v>22.755546006726224</v>
      </c>
      <c r="D1493" s="191"/>
      <c r="E1493" s="185"/>
      <c r="F1493" s="182">
        <v>1391.114588333448</v>
      </c>
      <c r="G1493" s="182">
        <v>89.508980274200439</v>
      </c>
      <c r="H1493" s="183"/>
      <c r="I1493" s="183"/>
      <c r="J1493" s="183"/>
      <c r="K1493" s="183"/>
      <c r="L1493" s="182">
        <v>-1.714857816696167</v>
      </c>
      <c r="M1493" s="182">
        <v>-5.0050737032451726</v>
      </c>
      <c r="N1493" s="182"/>
      <c r="O1493" s="182"/>
      <c r="P1493" s="184"/>
      <c r="Q1493" s="50"/>
      <c r="R1493" s="50"/>
      <c r="S1493" s="50"/>
      <c r="T1493" s="50"/>
    </row>
    <row r="1494" spans="1:20" s="29" customFormat="1">
      <c r="A1494" s="182">
        <v>1491</v>
      </c>
      <c r="B1494" s="182">
        <v>26.14098875752607</v>
      </c>
      <c r="C1494" s="182">
        <v>26.259918132372647</v>
      </c>
      <c r="D1494" s="191"/>
      <c r="E1494" s="185"/>
      <c r="F1494" s="182">
        <v>1610.5938829180129</v>
      </c>
      <c r="G1494" s="182">
        <v>89.488614737987518</v>
      </c>
      <c r="H1494" s="183"/>
      <c r="I1494" s="183"/>
      <c r="J1494" s="183"/>
      <c r="K1494" s="183"/>
      <c r="L1494" s="182">
        <v>-1.7837133407592769</v>
      </c>
      <c r="M1494" s="182">
        <v>-4.9362181791820623</v>
      </c>
      <c r="N1494" s="182"/>
      <c r="O1494" s="182"/>
      <c r="P1494" s="184"/>
      <c r="Q1494" s="50"/>
      <c r="R1494" s="50"/>
      <c r="S1494" s="50"/>
      <c r="T1494" s="50"/>
    </row>
    <row r="1495" spans="1:20" s="29" customFormat="1">
      <c r="A1495" s="182">
        <v>1492</v>
      </c>
      <c r="B1495" s="182">
        <v>29.244968133694719</v>
      </c>
      <c r="C1495" s="182">
        <v>29.033259012737652</v>
      </c>
      <c r="D1495" s="191"/>
      <c r="E1495" s="185"/>
      <c r="F1495" s="182">
        <v>1801.8356676493099</v>
      </c>
      <c r="G1495" s="182">
        <v>89.467835366725922</v>
      </c>
      <c r="H1495" s="183"/>
      <c r="I1495" s="183"/>
      <c r="J1495" s="183"/>
      <c r="K1495" s="183"/>
      <c r="L1495" s="182">
        <v>-8.2875785827636719</v>
      </c>
      <c r="M1495" s="182">
        <v>1.567647062822332</v>
      </c>
      <c r="N1495" s="182"/>
      <c r="O1495" s="182"/>
      <c r="P1495" s="184"/>
      <c r="Q1495" s="50"/>
      <c r="R1495" s="50"/>
      <c r="S1495" s="50"/>
      <c r="T1495" s="50"/>
    </row>
    <row r="1496" spans="1:20" s="29" customFormat="1">
      <c r="A1496" s="182">
        <v>1493</v>
      </c>
      <c r="B1496" s="182">
        <v>32.805091948640232</v>
      </c>
      <c r="C1496" s="182">
        <v>33.029339281489513</v>
      </c>
      <c r="D1496" s="191"/>
      <c r="E1496" s="185"/>
      <c r="F1496" s="182">
        <v>1264.847408508502</v>
      </c>
      <c r="G1496" s="182">
        <v>89.447055995464325</v>
      </c>
      <c r="H1496" s="183"/>
      <c r="I1496" s="183"/>
      <c r="J1496" s="183"/>
      <c r="K1496" s="183"/>
      <c r="L1496" s="182">
        <v>-10.0523624420166</v>
      </c>
      <c r="M1496" s="182">
        <v>3.3324309220752619</v>
      </c>
      <c r="N1496" s="182"/>
      <c r="O1496" s="182"/>
      <c r="P1496" s="184"/>
      <c r="Q1496" s="50"/>
      <c r="R1496" s="50"/>
      <c r="S1496" s="50"/>
      <c r="T1496" s="50"/>
    </row>
    <row r="1497" spans="1:20" s="29" customFormat="1">
      <c r="A1497" s="182">
        <v>1494</v>
      </c>
      <c r="B1497" s="182">
        <v>36.448122877445378</v>
      </c>
      <c r="C1497" s="182">
        <v>36.442016771816682</v>
      </c>
      <c r="D1497" s="191"/>
      <c r="E1497" s="185"/>
      <c r="F1497" s="182">
        <v>1405.2959739290829</v>
      </c>
      <c r="G1497" s="182">
        <v>89.441291093826294</v>
      </c>
      <c r="H1497" s="183"/>
      <c r="I1497" s="183"/>
      <c r="J1497" s="183"/>
      <c r="K1497" s="183"/>
      <c r="L1497" s="182">
        <v>-10.969264984130859</v>
      </c>
      <c r="M1497" s="182">
        <v>4.2493334641895197</v>
      </c>
      <c r="N1497" s="182"/>
      <c r="O1497" s="182"/>
      <c r="P1497" s="184"/>
      <c r="Q1497" s="50"/>
      <c r="R1497" s="50"/>
      <c r="S1497" s="50"/>
      <c r="T1497" s="50"/>
    </row>
    <row r="1498" spans="1:20" s="29" customFormat="1">
      <c r="A1498" s="182">
        <v>1495</v>
      </c>
      <c r="B1498" s="182">
        <v>38.596968361071269</v>
      </c>
      <c r="C1498" s="182">
        <v>38.930442167392357</v>
      </c>
      <c r="D1498" s="191"/>
      <c r="E1498" s="185"/>
      <c r="F1498" s="182">
        <v>1488.161763223216</v>
      </c>
      <c r="G1498" s="182">
        <v>89.417125105857849</v>
      </c>
      <c r="H1498" s="183"/>
      <c r="I1498" s="183"/>
      <c r="J1498" s="183"/>
      <c r="K1498" s="183"/>
      <c r="L1498" s="182">
        <v>-5.1205244064331046</v>
      </c>
      <c r="M1498" s="182">
        <v>-1.5994071135082339</v>
      </c>
      <c r="N1498" s="182"/>
      <c r="O1498" s="182"/>
      <c r="P1498" s="184"/>
      <c r="Q1498" s="50"/>
      <c r="R1498" s="50"/>
      <c r="S1498" s="50"/>
      <c r="T1498" s="50"/>
    </row>
    <row r="1499" spans="1:20" s="29" customFormat="1">
      <c r="A1499" s="182">
        <v>1496</v>
      </c>
      <c r="B1499" s="182">
        <v>42.942361288830682</v>
      </c>
      <c r="C1499" s="182">
        <v>43.365314538646913</v>
      </c>
      <c r="D1499" s="191"/>
      <c r="E1499" s="185"/>
      <c r="F1499" s="182">
        <v>1655.7042350590671</v>
      </c>
      <c r="G1499" s="182">
        <v>89.385305404663086</v>
      </c>
      <c r="H1499" s="183"/>
      <c r="I1499" s="183"/>
      <c r="J1499" s="183"/>
      <c r="K1499" s="183"/>
      <c r="L1499" s="182">
        <v>-63.004398345947273</v>
      </c>
      <c r="M1499" s="182">
        <v>56.284466826005932</v>
      </c>
      <c r="N1499" s="182"/>
      <c r="O1499" s="182"/>
      <c r="P1499" s="184"/>
      <c r="Q1499" s="50"/>
      <c r="R1499" s="50"/>
      <c r="S1499" s="50"/>
      <c r="T1499" s="50"/>
    </row>
    <row r="1500" spans="1:20" s="29" customFormat="1">
      <c r="A1500" s="182">
        <v>1497</v>
      </c>
      <c r="B1500" s="182">
        <v>44.110684391122021</v>
      </c>
      <c r="C1500" s="182">
        <v>44.268121535672108</v>
      </c>
      <c r="D1500" s="191"/>
      <c r="E1500" s="185"/>
      <c r="F1500" s="182">
        <v>1700.7507236083211</v>
      </c>
      <c r="G1500" s="182">
        <v>89.364526033401489</v>
      </c>
      <c r="H1500" s="183"/>
      <c r="I1500" s="183"/>
      <c r="J1500" s="183"/>
      <c r="K1500" s="183"/>
      <c r="L1500" s="182">
        <v>-2.5357954502105708</v>
      </c>
      <c r="M1500" s="182">
        <v>-4.1841360697307683</v>
      </c>
      <c r="N1500" s="182"/>
      <c r="O1500" s="182"/>
      <c r="P1500" s="184"/>
      <c r="Q1500" s="50"/>
      <c r="R1500" s="50"/>
      <c r="S1500" s="50"/>
      <c r="T1500" s="50"/>
    </row>
    <row r="1501" spans="1:20" s="29" customFormat="1">
      <c r="A1501" s="182">
        <v>1498</v>
      </c>
      <c r="B1501" s="182">
        <v>46.636745237497273</v>
      </c>
      <c r="C1501" s="182">
        <v>47.0132741509384</v>
      </c>
      <c r="D1501" s="191"/>
      <c r="E1501" s="185"/>
      <c r="F1501" s="182">
        <v>1325.3495239748729</v>
      </c>
      <c r="G1501" s="182">
        <v>89.342481374740601</v>
      </c>
      <c r="H1501" s="183"/>
      <c r="I1501" s="183"/>
      <c r="J1501" s="183"/>
      <c r="K1501" s="183"/>
      <c r="L1501" s="182">
        <v>-5.2386388778686523</v>
      </c>
      <c r="M1501" s="182">
        <v>-1.4812926420726871</v>
      </c>
      <c r="N1501" s="182"/>
      <c r="O1501" s="182"/>
      <c r="P1501" s="184"/>
      <c r="Q1501" s="50"/>
      <c r="R1501" s="50"/>
      <c r="S1501" s="50"/>
      <c r="T1501" s="50"/>
    </row>
    <row r="1502" spans="1:20" s="29" customFormat="1">
      <c r="A1502" s="182">
        <v>1499</v>
      </c>
      <c r="B1502" s="182">
        <v>48.092141932515837</v>
      </c>
      <c r="C1502" s="182">
        <v>48.188553398864478</v>
      </c>
      <c r="D1502" s="191"/>
      <c r="E1502" s="185"/>
      <c r="F1502" s="182">
        <v>1366.711847488187</v>
      </c>
      <c r="G1502" s="182">
        <v>89.332954049110413</v>
      </c>
      <c r="H1502" s="183"/>
      <c r="I1502" s="183"/>
      <c r="J1502" s="183"/>
      <c r="K1502" s="183"/>
      <c r="L1502" s="182">
        <v>-3.4716370105743408</v>
      </c>
      <c r="M1502" s="182">
        <v>-3.2482945093669988</v>
      </c>
      <c r="N1502" s="182"/>
      <c r="O1502" s="182"/>
      <c r="P1502" s="184"/>
      <c r="Q1502" s="50"/>
      <c r="R1502" s="50"/>
      <c r="S1502" s="50"/>
      <c r="T1502" s="50"/>
    </row>
    <row r="1503" spans="1:20" s="29" customFormat="1">
      <c r="A1503" s="182">
        <v>1500</v>
      </c>
      <c r="B1503" s="182">
        <v>50.115564302130693</v>
      </c>
      <c r="C1503" s="182">
        <v>50.347450208084645</v>
      </c>
      <c r="D1503" s="191"/>
      <c r="E1503" s="185"/>
      <c r="F1503" s="182">
        <v>1424.214699594583</v>
      </c>
      <c r="G1503" s="182">
        <v>89.311323225498199</v>
      </c>
      <c r="H1503" s="183"/>
      <c r="I1503" s="183"/>
      <c r="J1503" s="183"/>
      <c r="K1503" s="183"/>
      <c r="L1503" s="182">
        <v>-3.4716370105743408</v>
      </c>
      <c r="M1503" s="182">
        <v>-3.2482945093669988</v>
      </c>
      <c r="N1503" s="182"/>
      <c r="O1503" s="182"/>
      <c r="P1503" s="184"/>
      <c r="Q1503" s="50"/>
      <c r="R1503" s="50"/>
      <c r="S1503" s="50"/>
      <c r="T1503" s="50"/>
    </row>
    <row r="1504" spans="1:20" s="29" customFormat="1">
      <c r="A1504" s="182">
        <v>1501</v>
      </c>
      <c r="B1504" s="182">
        <v>51.374156449142113</v>
      </c>
      <c r="C1504" s="182">
        <v>51.048664269401065</v>
      </c>
      <c r="D1504" s="191"/>
      <c r="E1504" s="185"/>
      <c r="F1504" s="182">
        <v>1459.9821395412141</v>
      </c>
      <c r="G1504" s="182">
        <v>89.288734793663025</v>
      </c>
      <c r="H1504" s="183"/>
      <c r="I1504" s="183"/>
      <c r="J1504" s="183"/>
      <c r="K1504" s="183"/>
      <c r="L1504" s="182">
        <v>-1.4875327348709111</v>
      </c>
      <c r="M1504" s="182">
        <v>-5.232398785070429</v>
      </c>
      <c r="N1504" s="182"/>
      <c r="O1504" s="182"/>
      <c r="P1504" s="184"/>
      <c r="Q1504" s="50"/>
      <c r="R1504" s="50"/>
      <c r="S1504" s="50"/>
      <c r="T1504" s="50"/>
    </row>
    <row r="1505" spans="1:20" s="29" customFormat="1">
      <c r="A1505" s="182">
        <v>1502</v>
      </c>
      <c r="B1505" s="182">
        <v>52.026710595513087</v>
      </c>
      <c r="C1505" s="182">
        <v>52.220617722017053</v>
      </c>
      <c r="D1505" s="191"/>
      <c r="E1505" s="185"/>
      <c r="F1505" s="182">
        <v>1478.5268216272029</v>
      </c>
      <c r="G1505" s="182">
        <v>89.25860458612442</v>
      </c>
      <c r="H1505" s="183"/>
      <c r="I1505" s="183"/>
      <c r="J1505" s="183"/>
      <c r="K1505" s="183"/>
      <c r="L1505" s="182">
        <v>-2.1665432453155522</v>
      </c>
      <c r="M1505" s="182">
        <v>-4.5533882746257879</v>
      </c>
      <c r="N1505" s="182"/>
      <c r="O1505" s="182"/>
      <c r="P1505" s="184"/>
      <c r="Q1505" s="50"/>
      <c r="R1505" s="50"/>
      <c r="S1505" s="50"/>
      <c r="T1505" s="50"/>
    </row>
    <row r="1506" spans="1:20" s="29" customFormat="1">
      <c r="A1506" s="182">
        <v>1503</v>
      </c>
      <c r="B1506" s="182">
        <v>51.372589830789899</v>
      </c>
      <c r="C1506" s="182">
        <v>51.263147478427641</v>
      </c>
      <c r="D1506" s="191"/>
      <c r="E1506" s="185"/>
      <c r="F1506" s="182">
        <v>1459.937618424532</v>
      </c>
      <c r="G1506" s="182">
        <v>89.236453473567963</v>
      </c>
      <c r="H1506" s="183"/>
      <c r="I1506" s="183"/>
      <c r="J1506" s="183"/>
      <c r="K1506" s="183"/>
      <c r="L1506" s="182">
        <v>-7.5445013046264648</v>
      </c>
      <c r="M1506" s="182">
        <v>0.82456978468512521</v>
      </c>
      <c r="N1506" s="182"/>
      <c r="O1506" s="182"/>
      <c r="P1506" s="184"/>
      <c r="Q1506" s="50"/>
      <c r="R1506" s="50"/>
      <c r="S1506" s="50"/>
      <c r="T1506" s="50"/>
    </row>
    <row r="1507" spans="1:20" s="29" customFormat="1">
      <c r="A1507" s="182">
        <v>1504</v>
      </c>
      <c r="B1507" s="182">
        <v>51.321791967807769</v>
      </c>
      <c r="C1507" s="182">
        <v>51.593108669555221</v>
      </c>
      <c r="D1507" s="191"/>
      <c r="E1507" s="185"/>
      <c r="F1507" s="182">
        <v>1458.4940137445369</v>
      </c>
      <c r="G1507" s="182">
        <v>89.219431936740875</v>
      </c>
      <c r="H1507" s="183"/>
      <c r="I1507" s="183"/>
      <c r="J1507" s="183"/>
      <c r="K1507" s="183"/>
      <c r="L1507" s="182">
        <v>-2.7140507698059082</v>
      </c>
      <c r="M1507" s="182">
        <v>-4.0058807501354314</v>
      </c>
      <c r="N1507" s="182"/>
      <c r="O1507" s="182"/>
      <c r="P1507" s="184"/>
      <c r="Q1507" s="50"/>
      <c r="R1507" s="50"/>
      <c r="S1507" s="50"/>
      <c r="T1507" s="50"/>
    </row>
    <row r="1508" spans="1:20" s="29" customFormat="1">
      <c r="A1508" s="182">
        <v>1505</v>
      </c>
      <c r="B1508" s="182">
        <v>53.613048838636743</v>
      </c>
      <c r="C1508" s="182">
        <v>53.391897349109932</v>
      </c>
      <c r="D1508" s="191"/>
      <c r="E1508" s="185"/>
      <c r="F1508" s="182">
        <v>1523.608350207131</v>
      </c>
      <c r="G1508" s="182">
        <v>89.202410399913788</v>
      </c>
      <c r="H1508" s="183"/>
      <c r="I1508" s="183"/>
      <c r="J1508" s="183"/>
      <c r="K1508" s="183"/>
      <c r="L1508" s="182">
        <v>-3.2933816909790039</v>
      </c>
      <c r="M1508" s="182">
        <v>-3.4265498289623362</v>
      </c>
      <c r="N1508" s="182"/>
      <c r="O1508" s="182"/>
      <c r="P1508" s="184"/>
      <c r="Q1508" s="50"/>
      <c r="R1508" s="50"/>
      <c r="S1508" s="50"/>
      <c r="T1508" s="50"/>
    </row>
    <row r="1509" spans="1:20" s="29" customFormat="1">
      <c r="A1509" s="182">
        <v>1506</v>
      </c>
      <c r="B1509" s="182">
        <v>53.932424841260648</v>
      </c>
      <c r="C1509" s="182">
        <v>54.173646113510266</v>
      </c>
      <c r="D1509" s="191"/>
      <c r="E1509" s="185"/>
      <c r="F1509" s="182">
        <v>1532.684572414119</v>
      </c>
      <c r="G1509" s="182">
        <v>89.18066942691803</v>
      </c>
      <c r="H1509" s="183"/>
      <c r="I1509" s="183"/>
      <c r="J1509" s="183"/>
      <c r="K1509" s="183"/>
      <c r="L1509" s="182">
        <v>-1.9882879257202151</v>
      </c>
      <c r="M1509" s="182">
        <v>-4.7316435942211248</v>
      </c>
      <c r="N1509" s="182"/>
      <c r="O1509" s="182"/>
      <c r="P1509" s="184"/>
      <c r="Q1509" s="50"/>
      <c r="R1509" s="50"/>
      <c r="S1509" s="50"/>
      <c r="T1509" s="50"/>
    </row>
    <row r="1510" spans="1:20" s="29" customFormat="1">
      <c r="A1510" s="182">
        <v>1507</v>
      </c>
      <c r="B1510" s="182">
        <v>54.331944271885703</v>
      </c>
      <c r="C1510" s="182">
        <v>53.893415415423057</v>
      </c>
      <c r="D1510" s="191"/>
      <c r="E1510" s="185"/>
      <c r="F1510" s="182">
        <v>1544.038359481935</v>
      </c>
      <c r="G1510" s="182">
        <v>89.162221789360046</v>
      </c>
      <c r="H1510" s="183"/>
      <c r="I1510" s="183"/>
      <c r="J1510" s="183"/>
      <c r="K1510" s="183"/>
      <c r="L1510" s="182">
        <v>-1.9882879257202151</v>
      </c>
      <c r="M1510" s="182">
        <v>-4.7316435942211248</v>
      </c>
      <c r="N1510" s="182"/>
      <c r="O1510" s="182"/>
      <c r="P1510" s="184"/>
      <c r="Q1510" s="50"/>
      <c r="R1510" s="50"/>
      <c r="S1510" s="50"/>
      <c r="T1510" s="50"/>
    </row>
    <row r="1511" spans="1:20" s="29" customFormat="1">
      <c r="A1511" s="182">
        <v>1508</v>
      </c>
      <c r="B1511" s="182">
        <v>54.803056184448678</v>
      </c>
      <c r="C1511" s="182">
        <v>55.19960623539896</v>
      </c>
      <c r="D1511" s="191"/>
      <c r="E1511" s="185"/>
      <c r="F1511" s="182">
        <v>1557.4267054053951</v>
      </c>
      <c r="G1511" s="182">
        <v>89.145426213741302</v>
      </c>
      <c r="H1511" s="183"/>
      <c r="I1511" s="183"/>
      <c r="J1511" s="183"/>
      <c r="K1511" s="183"/>
      <c r="L1511" s="182">
        <v>-1.728283166885376</v>
      </c>
      <c r="M1511" s="182">
        <v>-4.9916483530559637</v>
      </c>
      <c r="N1511" s="182"/>
      <c r="O1511" s="182"/>
      <c r="P1511" s="184"/>
      <c r="Q1511" s="50"/>
      <c r="R1511" s="50"/>
      <c r="S1511" s="50"/>
      <c r="T1511" s="50"/>
    </row>
    <row r="1512" spans="1:20" s="29" customFormat="1">
      <c r="A1512" s="182">
        <v>1509</v>
      </c>
      <c r="B1512" s="182">
        <v>55.530754165809938</v>
      </c>
      <c r="C1512" s="182">
        <v>55.301467096511487</v>
      </c>
      <c r="D1512" s="191"/>
      <c r="E1512" s="185"/>
      <c r="F1512" s="182">
        <v>1578.106870866008</v>
      </c>
      <c r="G1512" s="182">
        <v>89.135876655578613</v>
      </c>
      <c r="H1512" s="183"/>
      <c r="I1512" s="183"/>
      <c r="J1512" s="183"/>
      <c r="K1512" s="183"/>
      <c r="L1512" s="182">
        <v>-1.049273729324341</v>
      </c>
      <c r="M1512" s="182">
        <v>-5.6706577906169988</v>
      </c>
      <c r="N1512" s="182"/>
      <c r="O1512" s="182"/>
      <c r="P1512" s="184"/>
      <c r="Q1512" s="50"/>
      <c r="R1512" s="50"/>
      <c r="S1512" s="50"/>
      <c r="T1512" s="50"/>
    </row>
    <row r="1513" spans="1:20" s="29" customFormat="1">
      <c r="A1513" s="182">
        <v>1510</v>
      </c>
      <c r="B1513" s="182">
        <v>56.718084372265338</v>
      </c>
      <c r="C1513" s="182">
        <v>57.134954427424951</v>
      </c>
      <c r="D1513" s="191"/>
      <c r="E1513" s="185"/>
      <c r="F1513" s="182">
        <v>1307.6566715374629</v>
      </c>
      <c r="G1513" s="182">
        <v>89.133903741836548</v>
      </c>
      <c r="H1513" s="183"/>
      <c r="I1513" s="183"/>
      <c r="J1513" s="183"/>
      <c r="K1513" s="183"/>
      <c r="L1513" s="182">
        <v>-2.275790691375732</v>
      </c>
      <c r="M1513" s="182">
        <v>-4.4441408285656072</v>
      </c>
      <c r="N1513" s="182"/>
      <c r="O1513" s="182"/>
      <c r="P1513" s="184"/>
      <c r="Q1513" s="50"/>
      <c r="R1513" s="50"/>
      <c r="S1513" s="50"/>
      <c r="T1513" s="50"/>
    </row>
    <row r="1514" spans="1:20" s="29" customFormat="1">
      <c r="A1514" s="182">
        <v>1511</v>
      </c>
      <c r="B1514" s="182">
        <v>57.741422430514604</v>
      </c>
      <c r="C1514" s="182">
        <v>57.751554082904391</v>
      </c>
      <c r="D1514" s="191"/>
      <c r="E1514" s="185"/>
      <c r="F1514" s="182">
        <v>1331.250113627729</v>
      </c>
      <c r="G1514" s="182">
        <v>89.149048268795013</v>
      </c>
      <c r="H1514" s="183"/>
      <c r="I1514" s="183"/>
      <c r="J1514" s="183"/>
      <c r="K1514" s="183"/>
      <c r="L1514" s="182">
        <v>-1.728283166885376</v>
      </c>
      <c r="M1514" s="182">
        <v>-4.9916483530559637</v>
      </c>
      <c r="N1514" s="182"/>
      <c r="O1514" s="182"/>
      <c r="P1514" s="184"/>
      <c r="Q1514" s="50"/>
      <c r="R1514" s="50"/>
      <c r="S1514" s="50"/>
      <c r="T1514" s="50"/>
    </row>
    <row r="1515" spans="1:20" s="29" customFormat="1">
      <c r="A1515" s="182">
        <v>1512</v>
      </c>
      <c r="B1515" s="182">
        <v>58.384949046599083</v>
      </c>
      <c r="C1515" s="182">
        <v>58.063177415545226</v>
      </c>
      <c r="D1515" s="191"/>
      <c r="E1515" s="185"/>
      <c r="F1515" s="182">
        <v>1346.0868607102209</v>
      </c>
      <c r="G1515" s="182">
        <v>89.159709751605988</v>
      </c>
      <c r="H1515" s="183"/>
      <c r="I1515" s="183"/>
      <c r="J1515" s="183"/>
      <c r="K1515" s="183"/>
      <c r="L1515" s="182">
        <v>-6.3701877593994141</v>
      </c>
      <c r="M1515" s="182">
        <v>-0.34974376054192557</v>
      </c>
      <c r="N1515" s="182"/>
      <c r="O1515" s="182"/>
      <c r="P1515" s="184"/>
      <c r="Q1515" s="50"/>
      <c r="R1515" s="50"/>
      <c r="S1515" s="50"/>
      <c r="T1515" s="50"/>
    </row>
    <row r="1516" spans="1:20" s="29" customFormat="1">
      <c r="A1516" s="182">
        <v>1513</v>
      </c>
      <c r="B1516" s="182">
        <v>61.18250953623869</v>
      </c>
      <c r="C1516" s="182">
        <v>60.747753617016222</v>
      </c>
      <c r="D1516" s="191"/>
      <c r="E1516" s="185"/>
      <c r="F1516" s="182">
        <v>1410.5856652589821</v>
      </c>
      <c r="G1516" s="182">
        <v>89.168897688388824</v>
      </c>
      <c r="H1516" s="183"/>
      <c r="I1516" s="183"/>
      <c r="J1516" s="183"/>
      <c r="K1516" s="183"/>
      <c r="L1516" s="182">
        <v>-62.476070404052727</v>
      </c>
      <c r="M1516" s="182">
        <v>55.756138884111387</v>
      </c>
      <c r="N1516" s="182"/>
      <c r="O1516" s="182"/>
      <c r="P1516" s="184"/>
      <c r="Q1516" s="50"/>
      <c r="R1516" s="50"/>
      <c r="S1516" s="50"/>
      <c r="T1516" s="50"/>
    </row>
    <row r="1517" spans="1:20" s="29" customFormat="1">
      <c r="A1517" s="182">
        <v>1514</v>
      </c>
      <c r="B1517" s="182">
        <v>63.963428504839207</v>
      </c>
      <c r="C1517" s="182">
        <v>64.548269985792359</v>
      </c>
      <c r="D1517" s="191"/>
      <c r="E1517" s="185"/>
      <c r="F1517" s="182">
        <v>1474.7007933092821</v>
      </c>
      <c r="G1517" s="182">
        <v>89.163907170295715</v>
      </c>
      <c r="H1517" s="183"/>
      <c r="I1517" s="183"/>
      <c r="J1517" s="183"/>
      <c r="K1517" s="183"/>
      <c r="L1517" s="182">
        <v>-7.3421406745910636</v>
      </c>
      <c r="M1517" s="182">
        <v>0.62220915464972482</v>
      </c>
      <c r="N1517" s="182"/>
      <c r="O1517" s="182"/>
      <c r="P1517" s="184"/>
      <c r="Q1517" s="50"/>
      <c r="R1517" s="50"/>
      <c r="S1517" s="50"/>
      <c r="T1517" s="50"/>
    </row>
    <row r="1518" spans="1:20" s="29" customFormat="1">
      <c r="A1518" s="182">
        <v>1515</v>
      </c>
      <c r="B1518" s="182">
        <v>67.459754518073311</v>
      </c>
      <c r="C1518" s="182">
        <v>67.542721088539579</v>
      </c>
      <c r="D1518" s="191"/>
      <c r="E1518" s="185"/>
      <c r="F1518" s="182">
        <v>1555.309898635682</v>
      </c>
      <c r="G1518" s="182">
        <v>89.148560345172882</v>
      </c>
      <c r="H1518" s="183"/>
      <c r="I1518" s="183"/>
      <c r="J1518" s="183"/>
      <c r="K1518" s="183"/>
      <c r="L1518" s="182">
        <v>-6.0508613586425781</v>
      </c>
      <c r="M1518" s="182">
        <v>-0.66907016129876151</v>
      </c>
      <c r="N1518" s="182"/>
      <c r="O1518" s="182"/>
      <c r="P1518" s="184"/>
      <c r="Q1518" s="50"/>
      <c r="R1518" s="50"/>
      <c r="S1518" s="50"/>
      <c r="T1518" s="50"/>
    </row>
    <row r="1519" spans="1:20" s="29" customFormat="1">
      <c r="A1519" s="182">
        <v>1516</v>
      </c>
      <c r="B1519" s="182">
        <v>67.5865183550643</v>
      </c>
      <c r="C1519" s="182">
        <v>67.116894992135698</v>
      </c>
      <c r="D1519" s="191"/>
      <c r="E1519" s="185"/>
      <c r="F1519" s="182">
        <v>1558.232486360313</v>
      </c>
      <c r="G1519" s="182">
        <v>89.137282133102417</v>
      </c>
      <c r="H1519" s="183"/>
      <c r="I1519" s="183"/>
      <c r="J1519" s="183"/>
      <c r="K1519" s="183"/>
      <c r="L1519" s="182">
        <v>-6.0508613586425781</v>
      </c>
      <c r="M1519" s="182">
        <v>-0.66907016129876151</v>
      </c>
      <c r="N1519" s="182"/>
      <c r="O1519" s="182"/>
      <c r="P1519" s="184"/>
      <c r="Q1519" s="50"/>
      <c r="R1519" s="50"/>
      <c r="S1519" s="50"/>
      <c r="T1519" s="50"/>
    </row>
    <row r="1520" spans="1:20" s="29" customFormat="1">
      <c r="A1520" s="182">
        <v>1517</v>
      </c>
      <c r="B1520" s="182">
        <v>70.619987647359608</v>
      </c>
      <c r="C1520" s="182">
        <v>70.788786501467484</v>
      </c>
      <c r="D1520" s="191"/>
      <c r="E1520" s="185"/>
      <c r="F1520" s="182">
        <v>1367.201123342375</v>
      </c>
      <c r="G1520" s="182">
        <v>89.133956670761108</v>
      </c>
      <c r="H1520" s="183"/>
      <c r="I1520" s="183"/>
      <c r="J1520" s="183"/>
      <c r="K1520" s="183"/>
      <c r="L1520" s="182">
        <v>-6.4359450340270996</v>
      </c>
      <c r="M1520" s="182">
        <v>-0.28398648591424003</v>
      </c>
      <c r="N1520" s="182"/>
      <c r="O1520" s="182"/>
      <c r="P1520" s="184"/>
      <c r="Q1520" s="50"/>
      <c r="R1520" s="50"/>
      <c r="S1520" s="50"/>
      <c r="T1520" s="50"/>
    </row>
    <row r="1521" spans="1:20" s="29" customFormat="1">
      <c r="A1521" s="182">
        <v>1518</v>
      </c>
      <c r="B1521" s="182">
        <v>70.885095180711318</v>
      </c>
      <c r="C1521" s="182">
        <v>70.748179446246937</v>
      </c>
      <c r="D1521" s="191"/>
      <c r="E1521" s="185"/>
      <c r="F1521" s="182">
        <v>1372.3335982900469</v>
      </c>
      <c r="G1521" s="182">
        <v>89.139708012342453</v>
      </c>
      <c r="H1521" s="183"/>
      <c r="I1521" s="183"/>
      <c r="J1521" s="183"/>
      <c r="K1521" s="183"/>
      <c r="L1521" s="182">
        <v>-2.1665432453155522</v>
      </c>
      <c r="M1521" s="182">
        <v>-4.5533882746257879</v>
      </c>
      <c r="N1521" s="182"/>
      <c r="O1521" s="182"/>
      <c r="P1521" s="184"/>
      <c r="Q1521" s="50"/>
      <c r="R1521" s="50"/>
      <c r="S1521" s="50"/>
      <c r="T1521" s="50"/>
    </row>
    <row r="1522" spans="1:20" s="29" customFormat="1">
      <c r="A1522" s="182">
        <v>1519</v>
      </c>
      <c r="B1522" s="182">
        <v>71.882045329034256</v>
      </c>
      <c r="C1522" s="182">
        <v>71.999536013605919</v>
      </c>
      <c r="D1522" s="191"/>
      <c r="E1522" s="185"/>
      <c r="F1522" s="182">
        <v>1391.6345272212409</v>
      </c>
      <c r="G1522" s="182">
        <v>89.142371565103531</v>
      </c>
      <c r="H1522" s="183"/>
      <c r="I1522" s="183"/>
      <c r="J1522" s="183"/>
      <c r="K1522" s="183"/>
      <c r="L1522" s="182">
        <v>-5.6783580780029297</v>
      </c>
      <c r="M1522" s="182">
        <v>-1.0415734419384099</v>
      </c>
      <c r="N1522" s="182"/>
      <c r="O1522" s="182"/>
      <c r="P1522" s="184"/>
      <c r="Q1522" s="50"/>
      <c r="R1522" s="50"/>
      <c r="S1522" s="50"/>
      <c r="T1522" s="50"/>
    </row>
    <row r="1523" spans="1:20" s="29" customFormat="1">
      <c r="A1523" s="182">
        <v>1520</v>
      </c>
      <c r="B1523" s="182">
        <v>72.96920431639316</v>
      </c>
      <c r="C1523" s="182">
        <v>73.376735008286715</v>
      </c>
      <c r="D1523" s="191"/>
      <c r="E1523" s="185"/>
      <c r="F1523" s="182">
        <v>1412.681896928965</v>
      </c>
      <c r="G1523" s="182">
        <v>89.144326955080032</v>
      </c>
      <c r="H1523" s="183"/>
      <c r="I1523" s="183"/>
      <c r="J1523" s="183"/>
      <c r="K1523" s="183"/>
      <c r="L1523" s="182">
        <v>-2.1665432453155522</v>
      </c>
      <c r="M1523" s="182">
        <v>-4.5533882746257879</v>
      </c>
      <c r="N1523" s="182"/>
      <c r="O1523" s="182"/>
      <c r="P1523" s="184"/>
      <c r="Q1523" s="50"/>
      <c r="R1523" s="50"/>
      <c r="S1523" s="50"/>
      <c r="T1523" s="50"/>
    </row>
    <row r="1524" spans="1:20" s="29" customFormat="1">
      <c r="A1524" s="182">
        <v>1521</v>
      </c>
      <c r="B1524" s="182">
        <v>73.078127174122685</v>
      </c>
      <c r="C1524" s="182">
        <v>72.841832590745824</v>
      </c>
      <c r="D1524" s="191"/>
      <c r="E1524" s="185"/>
      <c r="F1524" s="182">
        <v>1414.790640620469</v>
      </c>
      <c r="G1524" s="182">
        <v>89.140810042619705</v>
      </c>
      <c r="H1524" s="183"/>
      <c r="I1524" s="183"/>
      <c r="J1524" s="183"/>
      <c r="K1524" s="183"/>
      <c r="L1524" s="182">
        <v>-6.4359450340270996</v>
      </c>
      <c r="M1524" s="182">
        <v>-0.28398648591424003</v>
      </c>
      <c r="N1524" s="182"/>
      <c r="O1524" s="182"/>
      <c r="P1524" s="184"/>
      <c r="Q1524" s="50"/>
      <c r="R1524" s="50"/>
      <c r="S1524" s="50"/>
      <c r="T1524" s="50"/>
    </row>
    <row r="1525" spans="1:20" s="29" customFormat="1">
      <c r="A1525" s="182">
        <v>1522</v>
      </c>
      <c r="B1525" s="182">
        <v>75.189115901498255</v>
      </c>
      <c r="C1525" s="182">
        <v>75.670428129599514</v>
      </c>
      <c r="D1525" s="191"/>
      <c r="E1525" s="185"/>
      <c r="F1525" s="182">
        <v>1455.6593274551781</v>
      </c>
      <c r="G1525" s="182">
        <v>89.139396637678146</v>
      </c>
      <c r="H1525" s="183"/>
      <c r="I1525" s="183"/>
      <c r="J1525" s="183"/>
      <c r="K1525" s="183"/>
      <c r="L1525" s="182">
        <v>-2.1665432453155522</v>
      </c>
      <c r="M1525" s="182">
        <v>-4.5533882746257879</v>
      </c>
      <c r="N1525" s="182"/>
      <c r="O1525" s="182"/>
      <c r="P1525" s="184"/>
      <c r="Q1525" s="50"/>
      <c r="R1525" s="50"/>
      <c r="S1525" s="50"/>
      <c r="T1525" s="50"/>
    </row>
    <row r="1526" spans="1:20" s="29" customFormat="1">
      <c r="A1526" s="182">
        <v>1523</v>
      </c>
      <c r="B1526" s="182">
        <v>72.915843158161081</v>
      </c>
      <c r="C1526" s="182">
        <v>72.490165507858535</v>
      </c>
      <c r="D1526" s="191"/>
      <c r="E1526" s="185"/>
      <c r="F1526" s="182">
        <v>1411.648826294032</v>
      </c>
      <c r="G1526" s="182">
        <v>89.136290699243546</v>
      </c>
      <c r="H1526" s="183"/>
      <c r="I1526" s="183"/>
      <c r="J1526" s="183"/>
      <c r="K1526" s="183"/>
      <c r="L1526" s="182">
        <v>-12.706911087036129</v>
      </c>
      <c r="M1526" s="182">
        <v>5.9869795670947932</v>
      </c>
      <c r="N1526" s="182"/>
      <c r="O1526" s="182"/>
      <c r="P1526" s="184"/>
      <c r="Q1526" s="50"/>
      <c r="R1526" s="50"/>
      <c r="S1526" s="50"/>
      <c r="T1526" s="50"/>
    </row>
    <row r="1527" spans="1:20" s="29" customFormat="1">
      <c r="A1527" s="182">
        <v>1524</v>
      </c>
      <c r="B1527" s="182">
        <v>73.044680363507325</v>
      </c>
      <c r="C1527" s="182">
        <v>73.025473445092743</v>
      </c>
      <c r="D1527" s="191"/>
      <c r="E1527" s="185"/>
      <c r="F1527" s="182">
        <v>1414.1431112372311</v>
      </c>
      <c r="G1527" s="182">
        <v>89.136229544878006</v>
      </c>
      <c r="H1527" s="183"/>
      <c r="I1527" s="183"/>
      <c r="J1527" s="183"/>
      <c r="K1527" s="183"/>
      <c r="L1527" s="182">
        <v>-2.1665432453155522</v>
      </c>
      <c r="M1527" s="182">
        <v>-4.5533882746257879</v>
      </c>
      <c r="N1527" s="182"/>
      <c r="O1527" s="182"/>
      <c r="P1527" s="184"/>
      <c r="Q1527" s="50"/>
      <c r="R1527" s="50"/>
      <c r="S1527" s="50"/>
      <c r="T1527" s="50"/>
    </row>
    <row r="1528" spans="1:20" s="29" customFormat="1">
      <c r="A1528" s="182">
        <v>1525</v>
      </c>
      <c r="B1528" s="182">
        <v>71.982123492204039</v>
      </c>
      <c r="C1528" s="182">
        <v>72.522924301780847</v>
      </c>
      <c r="D1528" s="191"/>
      <c r="E1528" s="185"/>
      <c r="F1528" s="182">
        <v>1393.572037856205</v>
      </c>
      <c r="G1528" s="182">
        <v>89.136168390512466</v>
      </c>
      <c r="H1528" s="183"/>
      <c r="I1528" s="183"/>
      <c r="J1528" s="183"/>
      <c r="K1528" s="183"/>
      <c r="L1528" s="182">
        <v>-20.788492202758789</v>
      </c>
      <c r="M1528" s="182">
        <v>14.06856068281745</v>
      </c>
      <c r="N1528" s="182"/>
      <c r="O1528" s="182"/>
      <c r="P1528" s="184"/>
      <c r="Q1528" s="50"/>
      <c r="R1528" s="50"/>
      <c r="S1528" s="50"/>
      <c r="T1528" s="50"/>
    </row>
    <row r="1529" spans="1:20" s="29" customFormat="1">
      <c r="A1529" s="182">
        <v>1526</v>
      </c>
      <c r="B1529" s="182">
        <v>70.96685382219934</v>
      </c>
      <c r="C1529" s="182">
        <v>70.702635347786654</v>
      </c>
      <c r="D1529" s="191"/>
      <c r="E1529" s="185"/>
      <c r="F1529" s="182">
        <v>1373.9164434619211</v>
      </c>
      <c r="G1529" s="182">
        <v>89.138831943273544</v>
      </c>
      <c r="H1529" s="183"/>
      <c r="I1529" s="183"/>
      <c r="J1529" s="183"/>
      <c r="K1529" s="183"/>
      <c r="L1529" s="182">
        <v>-20.788492202758789</v>
      </c>
      <c r="M1529" s="182">
        <v>14.06856068281745</v>
      </c>
      <c r="N1529" s="182"/>
      <c r="O1529" s="182"/>
      <c r="P1529" s="184"/>
      <c r="Q1529" s="50"/>
      <c r="R1529" s="50"/>
      <c r="S1529" s="50"/>
      <c r="T1529" s="50"/>
    </row>
    <row r="1530" spans="1:20" s="29" customFormat="1">
      <c r="A1530" s="182">
        <v>1527</v>
      </c>
      <c r="B1530" s="182">
        <v>69.168048826099323</v>
      </c>
      <c r="C1530" s="182">
        <v>69.484597860409693</v>
      </c>
      <c r="D1530" s="191"/>
      <c r="E1530" s="185"/>
      <c r="F1530" s="182">
        <v>1339.091625541781</v>
      </c>
      <c r="G1530" s="182">
        <v>89.141495496034622</v>
      </c>
      <c r="H1530" s="183"/>
      <c r="I1530" s="183"/>
      <c r="J1530" s="183"/>
      <c r="K1530" s="183"/>
      <c r="L1530" s="182">
        <v>-38.499225616455078</v>
      </c>
      <c r="M1530" s="182">
        <v>31.779294096513741</v>
      </c>
      <c r="N1530" s="182"/>
      <c r="O1530" s="182"/>
      <c r="P1530" s="184"/>
      <c r="Q1530" s="50"/>
      <c r="R1530" s="50"/>
      <c r="S1530" s="50"/>
      <c r="T1530" s="50"/>
    </row>
    <row r="1531" spans="1:20" s="29" customFormat="1">
      <c r="A1531" s="182">
        <v>1528</v>
      </c>
      <c r="B1531" s="182">
        <v>67.044281988548931</v>
      </c>
      <c r="C1531" s="182">
        <v>66.748953716893297</v>
      </c>
      <c r="D1531" s="191"/>
      <c r="E1531" s="185"/>
      <c r="F1531" s="182">
        <v>1297.97555482657</v>
      </c>
      <c r="G1531" s="182">
        <v>89.153552234172821</v>
      </c>
      <c r="H1531" s="183"/>
      <c r="I1531" s="183"/>
      <c r="J1531" s="183"/>
      <c r="K1531" s="183"/>
      <c r="L1531" s="182">
        <v>0</v>
      </c>
      <c r="M1531" s="182">
        <v>-6.7199315199413396</v>
      </c>
      <c r="N1531" s="182"/>
      <c r="O1531" s="182"/>
      <c r="P1531" s="184"/>
      <c r="Q1531" s="50"/>
      <c r="R1531" s="50"/>
      <c r="S1531" s="50"/>
      <c r="T1531" s="50"/>
    </row>
    <row r="1532" spans="1:20" s="29" customFormat="1">
      <c r="A1532" s="182">
        <v>1529</v>
      </c>
      <c r="B1532" s="182">
        <v>65.171692330553412</v>
      </c>
      <c r="C1532" s="182">
        <v>65.786623564324785</v>
      </c>
      <c r="D1532" s="191"/>
      <c r="E1532" s="185"/>
      <c r="F1532" s="182">
        <v>1261.7222677719869</v>
      </c>
      <c r="G1532" s="182">
        <v>89.165108799934387</v>
      </c>
      <c r="H1532" s="183"/>
      <c r="I1532" s="183"/>
      <c r="J1532" s="183"/>
      <c r="K1532" s="183"/>
      <c r="L1532" s="182">
        <v>0</v>
      </c>
      <c r="M1532" s="182">
        <v>-6.7199315199413396</v>
      </c>
      <c r="N1532" s="182"/>
      <c r="O1532" s="182"/>
      <c r="P1532" s="184"/>
      <c r="Q1532" s="50"/>
      <c r="R1532" s="50"/>
      <c r="S1532" s="50"/>
      <c r="T1532" s="50"/>
    </row>
    <row r="1533" spans="1:20" s="29" customFormat="1">
      <c r="A1533" s="182">
        <v>1530</v>
      </c>
      <c r="B1533" s="182">
        <v>62.128932358135323</v>
      </c>
      <c r="C1533" s="182">
        <v>62.03249665662225</v>
      </c>
      <c r="D1533" s="191"/>
      <c r="E1533" s="185"/>
      <c r="F1533" s="182">
        <v>1202.8145138776581</v>
      </c>
      <c r="G1533" s="182">
        <v>89.176665365695953</v>
      </c>
      <c r="H1533" s="183"/>
      <c r="I1533" s="183"/>
      <c r="J1533" s="183"/>
      <c r="K1533" s="183"/>
      <c r="L1533" s="182">
        <v>0</v>
      </c>
      <c r="M1533" s="182">
        <v>-6.7199315199413396</v>
      </c>
      <c r="N1533" s="182"/>
      <c r="O1533" s="182"/>
      <c r="P1533" s="184"/>
      <c r="Q1533" s="50"/>
      <c r="R1533" s="50"/>
      <c r="S1533" s="50"/>
      <c r="T1533" s="50"/>
    </row>
    <row r="1534" spans="1:20" s="29" customFormat="1">
      <c r="A1534" s="182">
        <v>1531</v>
      </c>
      <c r="B1534" s="182">
        <v>61.089007574658012</v>
      </c>
      <c r="C1534" s="182">
        <v>61.26395535289867</v>
      </c>
      <c r="D1534" s="191"/>
      <c r="E1534" s="185"/>
      <c r="F1534" s="182">
        <v>1182.681597128063</v>
      </c>
      <c r="G1534" s="182">
        <v>89.184677869081497</v>
      </c>
      <c r="H1534" s="183"/>
      <c r="I1534" s="183"/>
      <c r="J1534" s="183"/>
      <c r="K1534" s="183"/>
      <c r="L1534" s="182">
        <v>0</v>
      </c>
      <c r="M1534" s="182">
        <v>-6.7199315199413396</v>
      </c>
      <c r="N1534" s="182"/>
      <c r="O1534" s="182"/>
      <c r="P1534" s="184"/>
      <c r="Q1534" s="50"/>
      <c r="R1534" s="50"/>
      <c r="S1534" s="50"/>
      <c r="T1534" s="50"/>
    </row>
    <row r="1535" spans="1:20" s="29" customFormat="1">
      <c r="A1535" s="182">
        <v>1532</v>
      </c>
      <c r="B1535" s="182">
        <v>61.136449917476718</v>
      </c>
      <c r="C1535" s="182">
        <v>61.455704783387212</v>
      </c>
      <c r="D1535" s="191"/>
      <c r="E1535" s="185"/>
      <c r="F1535" s="182">
        <v>1183.600079650598</v>
      </c>
      <c r="G1535" s="182">
        <v>89.191388249397278</v>
      </c>
      <c r="H1535" s="183"/>
      <c r="I1535" s="183"/>
      <c r="J1535" s="183"/>
      <c r="K1535" s="183"/>
      <c r="L1535" s="182">
        <v>0</v>
      </c>
      <c r="M1535" s="182">
        <v>-6.7199315199413396</v>
      </c>
      <c r="N1535" s="182"/>
      <c r="O1535" s="182"/>
      <c r="P1535" s="184"/>
      <c r="Q1535" s="50"/>
      <c r="R1535" s="50"/>
      <c r="S1535" s="50"/>
      <c r="T1535" s="50"/>
    </row>
    <row r="1536" spans="1:20" s="29" customFormat="1">
      <c r="A1536" s="182">
        <v>1533</v>
      </c>
      <c r="B1536" s="182">
        <v>59.998104032218791</v>
      </c>
      <c r="C1536" s="182">
        <v>59.976442339541144</v>
      </c>
      <c r="D1536" s="191"/>
      <c r="E1536" s="185"/>
      <c r="F1536" s="182">
        <v>1383.2787528997439</v>
      </c>
      <c r="G1536" s="182">
        <v>89.198098629713058</v>
      </c>
      <c r="H1536" s="183"/>
      <c r="I1536" s="183"/>
      <c r="J1536" s="183"/>
      <c r="K1536" s="183"/>
      <c r="L1536" s="182">
        <v>0</v>
      </c>
      <c r="M1536" s="182">
        <v>-6.7199315199413396</v>
      </c>
      <c r="N1536" s="182"/>
      <c r="O1536" s="182"/>
      <c r="P1536" s="184"/>
      <c r="Q1536" s="50"/>
      <c r="R1536" s="50"/>
      <c r="S1536" s="50"/>
      <c r="T1536" s="50"/>
    </row>
    <row r="1537" spans="1:20" s="29" customFormat="1">
      <c r="A1537" s="182">
        <v>1534</v>
      </c>
      <c r="B1537" s="182">
        <v>60.267795972485366</v>
      </c>
      <c r="C1537" s="182">
        <v>60.610014797890891</v>
      </c>
      <c r="D1537" s="191"/>
      <c r="E1537" s="185"/>
      <c r="F1537" s="182">
        <v>1389.496601560407</v>
      </c>
      <c r="G1537" s="182">
        <v>89.194781452417374</v>
      </c>
      <c r="H1537" s="183"/>
      <c r="I1537" s="183"/>
      <c r="J1537" s="183"/>
      <c r="K1537" s="183"/>
      <c r="L1537" s="182">
        <v>0</v>
      </c>
      <c r="M1537" s="182">
        <v>-6.7199315199413396</v>
      </c>
      <c r="N1537" s="182"/>
      <c r="O1537" s="182"/>
      <c r="P1537" s="184"/>
      <c r="Q1537" s="50"/>
      <c r="R1537" s="50"/>
      <c r="S1537" s="50"/>
      <c r="T1537" s="50"/>
    </row>
    <row r="1538" spans="1:20" s="29" customFormat="1">
      <c r="A1538" s="182">
        <v>1535</v>
      </c>
      <c r="B1538" s="182">
        <v>59.473494836007987</v>
      </c>
      <c r="C1538" s="182">
        <v>59.074786704534418</v>
      </c>
      <c r="D1538" s="191"/>
      <c r="E1538" s="185"/>
      <c r="F1538" s="182">
        <v>1371.1836914573939</v>
      </c>
      <c r="G1538" s="182">
        <v>89.191464275121689</v>
      </c>
      <c r="H1538" s="183"/>
      <c r="I1538" s="183"/>
      <c r="J1538" s="183"/>
      <c r="K1538" s="183"/>
      <c r="L1538" s="182">
        <v>0</v>
      </c>
      <c r="M1538" s="182">
        <v>-6.7199315199413396</v>
      </c>
      <c r="N1538" s="182"/>
      <c r="O1538" s="182"/>
      <c r="P1538" s="184"/>
      <c r="Q1538" s="50"/>
      <c r="R1538" s="50"/>
      <c r="S1538" s="50"/>
      <c r="T1538" s="50"/>
    </row>
    <row r="1539" spans="1:20" s="29" customFormat="1">
      <c r="A1539" s="182">
        <v>1536</v>
      </c>
      <c r="B1539" s="182">
        <v>63.15230783900931</v>
      </c>
      <c r="C1539" s="182">
        <v>62.563624961152833</v>
      </c>
      <c r="D1539" s="191"/>
      <c r="E1539" s="185"/>
      <c r="F1539" s="182">
        <v>1794.700835760425</v>
      </c>
      <c r="G1539" s="182">
        <v>89.188147097826004</v>
      </c>
      <c r="H1539" s="183"/>
      <c r="I1539" s="183"/>
      <c r="J1539" s="183"/>
      <c r="K1539" s="183"/>
      <c r="L1539" s="182">
        <v>0</v>
      </c>
      <c r="M1539" s="182">
        <v>-6.7199315199413396</v>
      </c>
      <c r="N1539" s="182"/>
      <c r="O1539" s="182"/>
      <c r="P1539" s="184"/>
      <c r="Q1539" s="50"/>
      <c r="R1539" s="50"/>
      <c r="S1539" s="50"/>
      <c r="T1539" s="50"/>
    </row>
    <row r="1540" spans="1:20" s="29" customFormat="1">
      <c r="A1540" s="182">
        <v>1537</v>
      </c>
      <c r="B1540" s="182">
        <v>65.503732253581973</v>
      </c>
      <c r="C1540" s="182">
        <v>65.093700047941184</v>
      </c>
      <c r="D1540" s="191"/>
      <c r="E1540" s="185"/>
      <c r="F1540" s="182">
        <v>1510.2130729557121</v>
      </c>
      <c r="G1540" s="182">
        <v>89.177610903978348</v>
      </c>
      <c r="H1540" s="183"/>
      <c r="I1540" s="183"/>
      <c r="J1540" s="183"/>
      <c r="K1540" s="183"/>
      <c r="L1540" s="182">
        <v>0</v>
      </c>
      <c r="M1540" s="182">
        <v>-6.7199315199413396</v>
      </c>
      <c r="N1540" s="182"/>
      <c r="O1540" s="182"/>
      <c r="P1540" s="184"/>
      <c r="Q1540" s="50"/>
      <c r="R1540" s="50"/>
      <c r="S1540" s="50"/>
      <c r="T1540" s="50"/>
    </row>
    <row r="1541" spans="1:20" s="29" customFormat="1">
      <c r="A1541" s="182">
        <v>1538</v>
      </c>
      <c r="B1541" s="182">
        <v>67.086267336392481</v>
      </c>
      <c r="C1541" s="182">
        <v>67.233584111715629</v>
      </c>
      <c r="D1541" s="191"/>
      <c r="E1541" s="185"/>
      <c r="F1541" s="182">
        <v>1546.6990118212909</v>
      </c>
      <c r="G1541" s="182">
        <v>89.159163266420364</v>
      </c>
      <c r="H1541" s="183"/>
      <c r="I1541" s="183"/>
      <c r="J1541" s="183"/>
      <c r="K1541" s="183"/>
      <c r="L1541" s="182">
        <v>0</v>
      </c>
      <c r="M1541" s="182">
        <v>-6.7199315199413396</v>
      </c>
      <c r="N1541" s="182"/>
      <c r="O1541" s="182"/>
      <c r="P1541" s="184"/>
      <c r="Q1541" s="50"/>
      <c r="R1541" s="50"/>
      <c r="S1541" s="50"/>
      <c r="T1541" s="50"/>
    </row>
    <row r="1542" spans="1:20" s="29" customFormat="1">
      <c r="A1542" s="182">
        <v>1539</v>
      </c>
      <c r="B1542" s="182">
        <v>71.981283992050678</v>
      </c>
      <c r="C1542" s="182">
        <v>72.548340387671544</v>
      </c>
      <c r="D1542" s="191"/>
      <c r="E1542" s="185"/>
      <c r="F1542" s="182">
        <v>2045.6080697631151</v>
      </c>
      <c r="G1542" s="182">
        <v>89.146411508321762</v>
      </c>
      <c r="H1542" s="183"/>
      <c r="I1542" s="183"/>
      <c r="J1542" s="183"/>
      <c r="K1542" s="183"/>
      <c r="L1542" s="182">
        <v>0</v>
      </c>
      <c r="M1542" s="182">
        <v>-6.7199315199413396</v>
      </c>
      <c r="N1542" s="182"/>
      <c r="O1542" s="182"/>
      <c r="P1542" s="184"/>
      <c r="Q1542" s="50"/>
      <c r="R1542" s="50"/>
      <c r="S1542" s="50"/>
      <c r="T1542" s="50"/>
    </row>
    <row r="1543" spans="1:20" s="29" customFormat="1">
      <c r="A1543" s="182">
        <v>1540</v>
      </c>
      <c r="B1543" s="182">
        <v>75.114329111675858</v>
      </c>
      <c r="C1543" s="182">
        <v>74.598576165916441</v>
      </c>
      <c r="D1543" s="191"/>
      <c r="E1543" s="185"/>
      <c r="F1543" s="182">
        <v>1454.2114571501461</v>
      </c>
      <c r="G1543" s="182">
        <v>89.082180947065353</v>
      </c>
      <c r="H1543" s="183"/>
      <c r="I1543" s="183"/>
      <c r="J1543" s="183"/>
      <c r="K1543" s="183"/>
      <c r="L1543" s="182">
        <v>0</v>
      </c>
      <c r="M1543" s="182">
        <v>-6.7199315199413396</v>
      </c>
      <c r="N1543" s="182"/>
      <c r="O1543" s="182"/>
      <c r="P1543" s="184"/>
      <c r="Q1543" s="50"/>
      <c r="R1543" s="50"/>
      <c r="S1543" s="50"/>
      <c r="T1543" s="50"/>
    </row>
    <row r="1544" spans="1:20" s="29" customFormat="1">
      <c r="A1544" s="182">
        <v>1541</v>
      </c>
      <c r="B1544" s="182">
        <v>76.658717079437082</v>
      </c>
      <c r="C1544" s="182">
        <v>76.868703577455889</v>
      </c>
      <c r="D1544" s="191"/>
      <c r="E1544" s="185"/>
      <c r="F1544" s="182">
        <v>1767.395424755334</v>
      </c>
      <c r="G1544" s="182">
        <v>89.079402238130569</v>
      </c>
      <c r="H1544" s="183"/>
      <c r="I1544" s="183"/>
      <c r="J1544" s="183"/>
      <c r="K1544" s="183"/>
      <c r="L1544" s="182">
        <v>0</v>
      </c>
      <c r="M1544" s="182">
        <v>-6.7199315199413396</v>
      </c>
      <c r="N1544" s="182"/>
      <c r="O1544" s="182"/>
      <c r="P1544" s="184"/>
      <c r="Q1544" s="50"/>
      <c r="R1544" s="50"/>
      <c r="S1544" s="50"/>
      <c r="T1544" s="50"/>
    </row>
    <row r="1545" spans="1:20" s="29" customFormat="1">
      <c r="A1545" s="182">
        <v>1542</v>
      </c>
      <c r="B1545" s="182">
        <v>81.605454487338818</v>
      </c>
      <c r="C1545" s="182">
        <v>82.339255291612417</v>
      </c>
      <c r="D1545" s="191"/>
      <c r="E1545" s="185"/>
      <c r="F1545" s="182">
        <v>2319.113622013499</v>
      </c>
      <c r="G1545" s="182">
        <v>89.076080471277237</v>
      </c>
      <c r="H1545" s="183"/>
      <c r="I1545" s="183"/>
      <c r="J1545" s="183"/>
      <c r="K1545" s="183"/>
      <c r="L1545" s="182">
        <v>0</v>
      </c>
      <c r="M1545" s="182">
        <v>-6.7199315199413396</v>
      </c>
      <c r="N1545" s="182"/>
      <c r="O1545" s="182"/>
      <c r="P1545" s="184"/>
      <c r="Q1545" s="50"/>
      <c r="R1545" s="50"/>
      <c r="S1545" s="50"/>
      <c r="T1545" s="50"/>
    </row>
    <row r="1546" spans="1:20" s="29" customFormat="1">
      <c r="A1546" s="182">
        <v>1543</v>
      </c>
      <c r="B1546" s="182">
        <v>84.72452453187681</v>
      </c>
      <c r="C1546" s="182">
        <v>84.087198796621763</v>
      </c>
      <c r="D1546" s="191"/>
      <c r="E1546" s="185"/>
      <c r="F1546" s="182">
        <v>1640.264590430887</v>
      </c>
      <c r="G1546" s="182">
        <v>89.002241581678391</v>
      </c>
      <c r="H1546" s="183"/>
      <c r="I1546" s="183"/>
      <c r="J1546" s="183"/>
      <c r="K1546" s="183"/>
      <c r="L1546" s="182">
        <v>0</v>
      </c>
      <c r="M1546" s="182">
        <v>-6.7199315199413396</v>
      </c>
      <c r="N1546" s="182"/>
      <c r="O1546" s="182"/>
      <c r="P1546" s="184"/>
      <c r="Q1546" s="50"/>
      <c r="R1546" s="50"/>
      <c r="S1546" s="50"/>
      <c r="T1546" s="50"/>
    </row>
    <row r="1547" spans="1:20" s="29" customFormat="1">
      <c r="A1547" s="182">
        <v>1544</v>
      </c>
      <c r="B1547" s="182">
        <v>85.502130323332906</v>
      </c>
      <c r="C1547" s="182">
        <v>85.725266811127995</v>
      </c>
      <c r="D1547" s="191"/>
      <c r="E1547" s="185"/>
      <c r="F1547" s="182">
        <v>1655.3190183204119</v>
      </c>
      <c r="G1547" s="182">
        <v>89.001350849866867</v>
      </c>
      <c r="H1547" s="183"/>
      <c r="I1547" s="183"/>
      <c r="J1547" s="183"/>
      <c r="K1547" s="183"/>
      <c r="L1547" s="182">
        <v>0</v>
      </c>
      <c r="M1547" s="182">
        <v>-6.7199315199413396</v>
      </c>
      <c r="N1547" s="182"/>
      <c r="O1547" s="182"/>
      <c r="P1547" s="184"/>
      <c r="Q1547" s="50"/>
      <c r="R1547" s="50"/>
      <c r="S1547" s="50"/>
      <c r="T1547" s="50"/>
    </row>
    <row r="1548" spans="1:20" s="29" customFormat="1">
      <c r="A1548" s="182">
        <v>1545</v>
      </c>
      <c r="B1548" s="182">
        <v>85.839405457573704</v>
      </c>
      <c r="C1548" s="182">
        <v>86.078433808303203</v>
      </c>
      <c r="D1548" s="191"/>
      <c r="E1548" s="185"/>
      <c r="F1548" s="182">
        <v>1661.8486561435179</v>
      </c>
      <c r="G1548" s="182">
        <v>89.000460118055344</v>
      </c>
      <c r="H1548" s="183"/>
      <c r="I1548" s="183"/>
      <c r="J1548" s="183"/>
      <c r="K1548" s="183"/>
      <c r="L1548" s="182">
        <v>0</v>
      </c>
      <c r="M1548" s="182">
        <v>-6.7199315199413396</v>
      </c>
      <c r="N1548" s="182"/>
      <c r="O1548" s="182"/>
      <c r="P1548" s="184"/>
      <c r="Q1548" s="50"/>
      <c r="R1548" s="50"/>
      <c r="S1548" s="50"/>
      <c r="T1548" s="50"/>
    </row>
    <row r="1549" spans="1:20" s="29" customFormat="1">
      <c r="A1549" s="182">
        <v>1546</v>
      </c>
      <c r="B1549" s="182">
        <v>88.638741587380679</v>
      </c>
      <c r="C1549" s="182">
        <v>87.974531691238525</v>
      </c>
      <c r="D1549" s="191"/>
      <c r="E1549" s="185"/>
      <c r="F1549" s="182">
        <v>1716.043730778709</v>
      </c>
      <c r="G1549" s="182">
        <v>88.99956938624382</v>
      </c>
      <c r="H1549" s="183"/>
      <c r="I1549" s="183"/>
      <c r="J1549" s="183"/>
      <c r="K1549" s="183"/>
      <c r="L1549" s="182">
        <v>0</v>
      </c>
      <c r="M1549" s="182">
        <v>-6.7199315199413396</v>
      </c>
      <c r="N1549" s="182"/>
      <c r="O1549" s="182"/>
      <c r="P1549" s="184"/>
      <c r="Q1549" s="50"/>
      <c r="R1549" s="50"/>
      <c r="S1549" s="50"/>
      <c r="T1549" s="50"/>
    </row>
    <row r="1550" spans="1:20" s="29" customFormat="1">
      <c r="A1550" s="182">
        <v>1547</v>
      </c>
      <c r="B1550" s="182">
        <v>89.367363309158279</v>
      </c>
      <c r="C1550" s="182">
        <v>89.023876050974195</v>
      </c>
      <c r="D1550" s="191"/>
      <c r="E1550" s="185"/>
      <c r="F1550" s="182">
        <v>1730.1498283538101</v>
      </c>
      <c r="G1550" s="182">
        <v>88.998678654432297</v>
      </c>
      <c r="H1550" s="183"/>
      <c r="I1550" s="183"/>
      <c r="J1550" s="183"/>
      <c r="K1550" s="183"/>
      <c r="L1550" s="182">
        <v>-19.52128791809082</v>
      </c>
      <c r="M1550" s="182">
        <v>12.80135639814948</v>
      </c>
      <c r="N1550" s="182"/>
      <c r="O1550" s="182"/>
      <c r="P1550" s="184"/>
      <c r="Q1550" s="50"/>
      <c r="R1550" s="50"/>
      <c r="S1550" s="50"/>
      <c r="T1550" s="50"/>
    </row>
    <row r="1551" spans="1:20" s="29" customFormat="1">
      <c r="A1551" s="182">
        <v>1548</v>
      </c>
      <c r="B1551" s="182">
        <v>92.577248749869653</v>
      </c>
      <c r="C1551" s="182">
        <v>92.756338239560492</v>
      </c>
      <c r="D1551" s="191"/>
      <c r="E1551" s="185"/>
      <c r="F1551" s="182">
        <v>1792.2931269657431</v>
      </c>
      <c r="G1551" s="182">
        <v>88.997787922620773</v>
      </c>
      <c r="H1551" s="183"/>
      <c r="I1551" s="183"/>
      <c r="J1551" s="183"/>
      <c r="K1551" s="183"/>
      <c r="L1551" s="182">
        <v>-20.331502914428711</v>
      </c>
      <c r="M1551" s="182">
        <v>13.61157139448737</v>
      </c>
      <c r="N1551" s="182"/>
      <c r="O1551" s="182"/>
      <c r="P1551" s="184"/>
      <c r="Q1551" s="50"/>
      <c r="R1551" s="50"/>
      <c r="S1551" s="50"/>
      <c r="T1551" s="50"/>
    </row>
    <row r="1552" spans="1:20" s="29" customFormat="1">
      <c r="A1552" s="182">
        <v>1549</v>
      </c>
      <c r="B1552" s="182">
        <v>92.190544056378457</v>
      </c>
      <c r="C1552" s="182">
        <v>92.465125776908678</v>
      </c>
      <c r="D1552" s="191"/>
      <c r="E1552" s="185"/>
      <c r="F1552" s="182">
        <v>1784.8065341616921</v>
      </c>
      <c r="G1552" s="182">
        <v>88.99689719080925</v>
      </c>
      <c r="H1552" s="183"/>
      <c r="I1552" s="183"/>
      <c r="J1552" s="183"/>
      <c r="K1552" s="183"/>
      <c r="L1552" s="182">
        <v>-8.6801824569702148</v>
      </c>
      <c r="M1552" s="182">
        <v>1.960250937028875</v>
      </c>
      <c r="N1552" s="182"/>
      <c r="O1552" s="182"/>
      <c r="P1552" s="184"/>
      <c r="Q1552" s="50"/>
      <c r="R1552" s="50"/>
      <c r="S1552" s="50"/>
      <c r="T1552" s="50"/>
    </row>
    <row r="1553" spans="1:20" s="29" customFormat="1">
      <c r="A1553" s="182">
        <v>1550</v>
      </c>
      <c r="B1553" s="182">
        <v>92.510568242314363</v>
      </c>
      <c r="C1553" s="182">
        <v>92.864912660759913</v>
      </c>
      <c r="D1553" s="191"/>
      <c r="E1553" s="185"/>
      <c r="F1553" s="182">
        <v>1791.0021940744789</v>
      </c>
      <c r="G1553" s="182">
        <v>88.996006458997726</v>
      </c>
      <c r="H1553" s="183"/>
      <c r="I1553" s="183"/>
      <c r="J1553" s="183"/>
      <c r="K1553" s="183"/>
      <c r="L1553" s="182">
        <v>-3.3394639492034912</v>
      </c>
      <c r="M1553" s="182">
        <v>-3.380467570737848</v>
      </c>
      <c r="N1553" s="182"/>
      <c r="O1553" s="182"/>
      <c r="P1553" s="184"/>
      <c r="Q1553" s="50"/>
      <c r="R1553" s="50"/>
      <c r="S1553" s="50"/>
      <c r="T1553" s="50"/>
    </row>
    <row r="1554" spans="1:20" s="29" customFormat="1">
      <c r="A1554" s="182">
        <v>1551</v>
      </c>
      <c r="B1554" s="182">
        <v>91.673312172154894</v>
      </c>
      <c r="C1554" s="182">
        <v>92.148600396343397</v>
      </c>
      <c r="D1554" s="191"/>
      <c r="E1554" s="185"/>
      <c r="F1554" s="182">
        <v>1774.7929383413391</v>
      </c>
      <c r="G1554" s="182">
        <v>88.995115727186203</v>
      </c>
      <c r="H1554" s="183"/>
      <c r="I1554" s="183"/>
      <c r="J1554" s="183"/>
      <c r="K1554" s="183"/>
      <c r="L1554" s="182">
        <v>-15.75655555725098</v>
      </c>
      <c r="M1554" s="182">
        <v>9.036624037309636</v>
      </c>
      <c r="N1554" s="182"/>
      <c r="O1554" s="182"/>
      <c r="P1554" s="184"/>
      <c r="Q1554" s="50"/>
      <c r="R1554" s="50"/>
      <c r="S1554" s="50"/>
      <c r="T1554" s="50"/>
    </row>
    <row r="1555" spans="1:20" s="29" customFormat="1">
      <c r="A1555" s="182">
        <v>1552</v>
      </c>
      <c r="B1555" s="182">
        <v>90.694397102597193</v>
      </c>
      <c r="C1555" s="182">
        <v>90.635155658526372</v>
      </c>
      <c r="D1555" s="191"/>
      <c r="E1555" s="185"/>
      <c r="F1555" s="182">
        <v>1755.841168065773</v>
      </c>
      <c r="G1555" s="182">
        <v>88.99422499537468</v>
      </c>
      <c r="H1555" s="183"/>
      <c r="I1555" s="183"/>
      <c r="J1555" s="183"/>
      <c r="K1555" s="183"/>
      <c r="L1555" s="182">
        <v>-4.8420267105102539</v>
      </c>
      <c r="M1555" s="182">
        <v>-1.877904809431086</v>
      </c>
      <c r="N1555" s="182"/>
      <c r="O1555" s="182"/>
      <c r="P1555" s="184"/>
      <c r="Q1555" s="50"/>
      <c r="R1555" s="50"/>
      <c r="S1555" s="50"/>
      <c r="T1555" s="50"/>
    </row>
    <row r="1556" spans="1:20" s="29" customFormat="1">
      <c r="A1556" s="182">
        <v>1553</v>
      </c>
      <c r="B1556" s="182">
        <v>93.970388573985716</v>
      </c>
      <c r="C1556" s="182">
        <v>93.25466192947529</v>
      </c>
      <c r="D1556" s="191"/>
      <c r="E1556" s="185"/>
      <c r="F1556" s="182">
        <v>1819.264277711557</v>
      </c>
      <c r="G1556" s="182">
        <v>88.991244941949844</v>
      </c>
      <c r="H1556" s="183"/>
      <c r="I1556" s="183"/>
      <c r="J1556" s="183"/>
      <c r="K1556" s="183"/>
      <c r="L1556" s="182">
        <v>-3.71892261505127</v>
      </c>
      <c r="M1556" s="182">
        <v>-3.0010089048900701</v>
      </c>
      <c r="N1556" s="182"/>
      <c r="O1556" s="182"/>
      <c r="P1556" s="184"/>
      <c r="Q1556" s="50"/>
      <c r="R1556" s="50"/>
      <c r="S1556" s="50"/>
      <c r="T1556" s="50"/>
    </row>
    <row r="1557" spans="1:20" s="29" customFormat="1">
      <c r="A1557" s="182">
        <v>1554</v>
      </c>
      <c r="B1557" s="182">
        <v>94.212341361562636</v>
      </c>
      <c r="C1557" s="182">
        <v>93.383653831921023</v>
      </c>
      <c r="D1557" s="191"/>
      <c r="E1557" s="185"/>
      <c r="F1557" s="182">
        <v>1823.948477383509</v>
      </c>
      <c r="G1557" s="182">
        <v>88.987599104642868</v>
      </c>
      <c r="H1557" s="183"/>
      <c r="I1557" s="183"/>
      <c r="J1557" s="183"/>
      <c r="K1557" s="183"/>
      <c r="L1557" s="182">
        <v>-4.0135817527770996</v>
      </c>
      <c r="M1557" s="182">
        <v>-2.70634976716424</v>
      </c>
      <c r="N1557" s="182"/>
      <c r="O1557" s="182"/>
      <c r="P1557" s="184"/>
      <c r="Q1557" s="50"/>
      <c r="R1557" s="50"/>
      <c r="S1557" s="50"/>
      <c r="T1557" s="50"/>
    </row>
    <row r="1558" spans="1:20" s="29" customFormat="1">
      <c r="A1558" s="182">
        <v>1555</v>
      </c>
      <c r="B1558" s="182">
        <v>96.283891084078704</v>
      </c>
      <c r="C1558" s="182">
        <v>97.087721859189145</v>
      </c>
      <c r="D1558" s="191"/>
      <c r="E1558" s="185"/>
      <c r="F1558" s="182">
        <v>1864.0536261103291</v>
      </c>
      <c r="G1558" s="182">
        <v>88.99069732427597</v>
      </c>
      <c r="H1558" s="183"/>
      <c r="I1558" s="183"/>
      <c r="J1558" s="183"/>
      <c r="K1558" s="183"/>
      <c r="L1558" s="182">
        <v>-3.2410233020782471</v>
      </c>
      <c r="M1558" s="182">
        <v>-3.478908217863093</v>
      </c>
      <c r="N1558" s="182"/>
      <c r="O1558" s="182"/>
      <c r="P1558" s="184"/>
      <c r="Q1558" s="50"/>
      <c r="R1558" s="50"/>
      <c r="S1558" s="50"/>
      <c r="T1558" s="50"/>
    </row>
    <row r="1559" spans="1:20" s="29" customFormat="1">
      <c r="A1559" s="182">
        <v>1556</v>
      </c>
      <c r="B1559" s="182">
        <v>96.984536935955262</v>
      </c>
      <c r="C1559" s="182">
        <v>97.077961526307178</v>
      </c>
      <c r="D1559" s="191"/>
      <c r="E1559" s="185"/>
      <c r="F1559" s="182">
        <v>1877.6181115720681</v>
      </c>
      <c r="G1559" s="182">
        <v>88.989062190055847</v>
      </c>
      <c r="H1559" s="183"/>
      <c r="I1559" s="183"/>
      <c r="J1559" s="183"/>
      <c r="K1559" s="183"/>
      <c r="L1559" s="182">
        <v>-4.3271546363830566</v>
      </c>
      <c r="M1559" s="182">
        <v>-2.392776883558283</v>
      </c>
      <c r="N1559" s="182"/>
      <c r="O1559" s="182"/>
      <c r="P1559" s="184"/>
      <c r="Q1559" s="50"/>
      <c r="R1559" s="50"/>
      <c r="S1559" s="50"/>
      <c r="T1559" s="50"/>
    </row>
    <row r="1560" spans="1:20" s="29" customFormat="1">
      <c r="A1560" s="182">
        <v>1557</v>
      </c>
      <c r="B1560" s="182">
        <v>97.135695934323181</v>
      </c>
      <c r="C1560" s="182">
        <v>96.223510617632229</v>
      </c>
      <c r="D1560" s="191"/>
      <c r="E1560" s="185"/>
      <c r="F1560" s="182">
        <v>1880.54454584736</v>
      </c>
      <c r="G1560" s="182">
        <v>88.981036365032196</v>
      </c>
      <c r="H1560" s="183"/>
      <c r="I1560" s="183"/>
      <c r="J1560" s="183"/>
      <c r="K1560" s="183"/>
      <c r="L1560" s="182">
        <v>-11.805455207824711</v>
      </c>
      <c r="M1560" s="182">
        <v>5.0855236878833674</v>
      </c>
      <c r="N1560" s="182"/>
      <c r="O1560" s="182"/>
      <c r="P1560" s="184"/>
      <c r="Q1560" s="50"/>
      <c r="R1560" s="50"/>
      <c r="S1560" s="50"/>
      <c r="T1560" s="50"/>
    </row>
    <row r="1561" spans="1:20" s="29" customFormat="1">
      <c r="A1561" s="182">
        <v>1558</v>
      </c>
      <c r="B1561" s="182">
        <v>98.32714981632401</v>
      </c>
      <c r="C1561" s="182">
        <v>98.306950682423263</v>
      </c>
      <c r="D1561" s="191"/>
      <c r="E1561" s="185"/>
      <c r="F1561" s="182">
        <v>1903.61106200163</v>
      </c>
      <c r="G1561" s="182">
        <v>88.973010540008545</v>
      </c>
      <c r="H1561" s="183"/>
      <c r="I1561" s="183"/>
      <c r="J1561" s="183"/>
      <c r="K1561" s="183"/>
      <c r="L1561" s="182">
        <v>-11.033877372741699</v>
      </c>
      <c r="M1561" s="182">
        <v>4.3139458528003596</v>
      </c>
      <c r="N1561" s="182"/>
      <c r="O1561" s="182"/>
      <c r="P1561" s="184"/>
      <c r="Q1561" s="50"/>
      <c r="R1561" s="50"/>
      <c r="S1561" s="50"/>
      <c r="T1561" s="50"/>
    </row>
    <row r="1562" spans="1:20" s="29" customFormat="1">
      <c r="A1562" s="182">
        <v>1559</v>
      </c>
      <c r="B1562" s="182">
        <v>100.3226009366451</v>
      </c>
      <c r="C1562" s="182">
        <v>100.07179924592866</v>
      </c>
      <c r="D1562" s="191"/>
      <c r="E1562" s="185"/>
      <c r="F1562" s="182">
        <v>1942.2429437700191</v>
      </c>
      <c r="G1562" s="182">
        <v>88.964984714984894</v>
      </c>
      <c r="H1562" s="183"/>
      <c r="I1562" s="183"/>
      <c r="J1562" s="183"/>
      <c r="K1562" s="183"/>
      <c r="L1562" s="182">
        <v>-3.293656587600708</v>
      </c>
      <c r="M1562" s="182">
        <v>-3.4262749323406321</v>
      </c>
      <c r="N1562" s="182"/>
      <c r="O1562" s="182"/>
      <c r="P1562" s="184"/>
      <c r="Q1562" s="50"/>
      <c r="R1562" s="50"/>
      <c r="S1562" s="50"/>
      <c r="T1562" s="50"/>
    </row>
    <row r="1563" spans="1:20" s="29" customFormat="1">
      <c r="A1563" s="182">
        <v>1560</v>
      </c>
      <c r="B1563" s="182">
        <v>101.0598848186569</v>
      </c>
      <c r="C1563" s="182">
        <v>101.3164184637405</v>
      </c>
      <c r="D1563" s="191"/>
      <c r="E1563" s="185"/>
      <c r="F1563" s="182">
        <v>1956.5167405418649</v>
      </c>
      <c r="G1563" s="182">
        <v>88.956958889961243</v>
      </c>
      <c r="H1563" s="183"/>
      <c r="I1563" s="183"/>
      <c r="J1563" s="183"/>
      <c r="K1563" s="183"/>
      <c r="L1563" s="182">
        <v>-3.8577594757080078</v>
      </c>
      <c r="M1563" s="182">
        <v>-2.8621720442333318</v>
      </c>
      <c r="N1563" s="182"/>
      <c r="O1563" s="182"/>
      <c r="P1563" s="184"/>
      <c r="Q1563" s="50"/>
      <c r="R1563" s="50"/>
      <c r="S1563" s="50"/>
      <c r="T1563" s="50"/>
    </row>
    <row r="1564" spans="1:20" s="29" customFormat="1">
      <c r="A1564" s="182">
        <v>1561</v>
      </c>
      <c r="B1564" s="182">
        <v>102.0339537681914</v>
      </c>
      <c r="C1564" s="182">
        <v>102.13908641648827</v>
      </c>
      <c r="D1564" s="191"/>
      <c r="E1564" s="185"/>
      <c r="F1564" s="182">
        <v>1975.3746900598751</v>
      </c>
      <c r="G1564" s="182">
        <v>88.953661322593689</v>
      </c>
      <c r="H1564" s="183"/>
      <c r="I1564" s="183"/>
      <c r="J1564" s="183"/>
      <c r="K1564" s="183"/>
      <c r="L1564" s="182">
        <v>-3.8577594757080078</v>
      </c>
      <c r="M1564" s="182">
        <v>-2.8621720442333318</v>
      </c>
      <c r="N1564" s="182"/>
      <c r="O1564" s="182"/>
      <c r="P1564" s="184"/>
      <c r="Q1564" s="50"/>
      <c r="R1564" s="50"/>
      <c r="S1564" s="50"/>
      <c r="T1564" s="50"/>
    </row>
    <row r="1565" spans="1:20" s="29" customFormat="1">
      <c r="A1565" s="182">
        <v>1562</v>
      </c>
      <c r="B1565" s="182">
        <v>103.1025152128864</v>
      </c>
      <c r="C1565" s="182">
        <v>103.8147283886826</v>
      </c>
      <c r="D1565" s="191"/>
      <c r="E1565" s="185"/>
      <c r="F1565" s="182">
        <v>1996.062011825529</v>
      </c>
      <c r="G1565" s="182">
        <v>88.960652202367783</v>
      </c>
      <c r="H1565" s="183"/>
      <c r="I1565" s="183"/>
      <c r="J1565" s="183"/>
      <c r="K1565" s="183"/>
      <c r="L1565" s="182">
        <v>-11.033877372741699</v>
      </c>
      <c r="M1565" s="182">
        <v>4.3139458528003596</v>
      </c>
      <c r="N1565" s="182"/>
      <c r="O1565" s="182"/>
      <c r="P1565" s="184"/>
      <c r="Q1565" s="50"/>
      <c r="R1565" s="50"/>
      <c r="S1565" s="50"/>
      <c r="T1565" s="50"/>
    </row>
    <row r="1566" spans="1:20" s="29" customFormat="1">
      <c r="A1566" s="182">
        <v>1563</v>
      </c>
      <c r="B1566" s="182">
        <v>106.23537992111901</v>
      </c>
      <c r="C1566" s="182">
        <v>105.28825503147254</v>
      </c>
      <c r="D1566" s="191"/>
      <c r="E1566" s="185"/>
      <c r="F1566" s="182">
        <v>2056.7141910607288</v>
      </c>
      <c r="G1566" s="182">
        <v>88.970055103302002</v>
      </c>
      <c r="H1566" s="183"/>
      <c r="I1566" s="183"/>
      <c r="J1566" s="183"/>
      <c r="K1566" s="183"/>
      <c r="L1566" s="182">
        <v>-18.581449508666989</v>
      </c>
      <c r="M1566" s="182">
        <v>11.86151798872565</v>
      </c>
      <c r="N1566" s="182"/>
      <c r="O1566" s="182"/>
      <c r="P1566" s="184"/>
      <c r="Q1566" s="50"/>
      <c r="R1566" s="50"/>
      <c r="S1566" s="50"/>
      <c r="T1566" s="50"/>
    </row>
    <row r="1567" spans="1:20" s="29" customFormat="1">
      <c r="A1567" s="182">
        <v>1564</v>
      </c>
      <c r="B1567" s="182">
        <v>107.87886036986841</v>
      </c>
      <c r="C1567" s="182">
        <v>107.96915536773729</v>
      </c>
      <c r="D1567" s="191"/>
      <c r="E1567" s="185"/>
      <c r="F1567" s="182">
        <v>2088.531929785659</v>
      </c>
      <c r="G1567" s="182">
        <v>88.933294236660004</v>
      </c>
      <c r="H1567" s="183"/>
      <c r="I1567" s="183"/>
      <c r="J1567" s="183"/>
      <c r="K1567" s="183"/>
      <c r="L1567" s="182">
        <v>-1.2883397340774541</v>
      </c>
      <c r="M1567" s="182">
        <v>-5.431591785863886</v>
      </c>
      <c r="N1567" s="182"/>
      <c r="O1567" s="182"/>
      <c r="P1567" s="184"/>
      <c r="Q1567" s="50"/>
      <c r="R1567" s="50"/>
      <c r="S1567" s="50"/>
      <c r="T1567" s="50"/>
    </row>
    <row r="1568" spans="1:20" s="29" customFormat="1">
      <c r="A1568" s="182">
        <v>1565</v>
      </c>
      <c r="B1568" s="182">
        <v>109.2694214522641</v>
      </c>
      <c r="C1568" s="182">
        <v>109.40432960151871</v>
      </c>
      <c r="D1568" s="191"/>
      <c r="E1568" s="185"/>
      <c r="F1568" s="182">
        <v>2115.4531561588642</v>
      </c>
      <c r="G1568" s="182">
        <v>88.919189214706421</v>
      </c>
      <c r="H1568" s="183"/>
      <c r="I1568" s="183"/>
      <c r="J1568" s="183"/>
      <c r="K1568" s="183"/>
      <c r="L1568" s="182">
        <v>-3.71892261505127</v>
      </c>
      <c r="M1568" s="182">
        <v>-3.0010089048900701</v>
      </c>
      <c r="N1568" s="182"/>
      <c r="O1568" s="182"/>
      <c r="P1568" s="184"/>
      <c r="Q1568" s="50"/>
      <c r="R1568" s="50"/>
      <c r="S1568" s="50"/>
      <c r="T1568" s="50"/>
    </row>
    <row r="1569" spans="1:20" s="29" customFormat="1">
      <c r="A1569" s="182">
        <v>1566</v>
      </c>
      <c r="B1569" s="182">
        <v>111.2439836640617</v>
      </c>
      <c r="C1569" s="182">
        <v>111.26689312504516</v>
      </c>
      <c r="D1569" s="191"/>
      <c r="E1569" s="185"/>
      <c r="F1569" s="182">
        <v>2153.6806292017609</v>
      </c>
      <c r="G1569" s="182">
        <v>88.905084192752838</v>
      </c>
      <c r="H1569" s="183"/>
      <c r="I1569" s="183"/>
      <c r="J1569" s="183"/>
      <c r="K1569" s="183"/>
      <c r="L1569" s="182">
        <v>-2.63926100730896</v>
      </c>
      <c r="M1569" s="182">
        <v>-4.0806705126323797</v>
      </c>
      <c r="N1569" s="182"/>
      <c r="O1569" s="182"/>
      <c r="P1569" s="184"/>
      <c r="Q1569" s="50"/>
      <c r="R1569" s="50"/>
      <c r="S1569" s="50"/>
      <c r="T1569" s="50"/>
    </row>
    <row r="1570" spans="1:20" s="29" customFormat="1">
      <c r="A1570" s="182">
        <v>1567</v>
      </c>
      <c r="B1570" s="182">
        <v>112.2421410760215</v>
      </c>
      <c r="C1570" s="182">
        <v>111.42609714660317</v>
      </c>
      <c r="D1570" s="191"/>
      <c r="E1570" s="185"/>
      <c r="F1570" s="182">
        <v>2173.0049307255508</v>
      </c>
      <c r="G1570" s="182">
        <v>88.903287172317505</v>
      </c>
      <c r="H1570" s="183"/>
      <c r="I1570" s="183"/>
      <c r="J1570" s="183"/>
      <c r="K1570" s="183"/>
      <c r="L1570" s="182">
        <v>-2.4834389686584468</v>
      </c>
      <c r="M1570" s="182">
        <v>-4.2364925512828924</v>
      </c>
      <c r="N1570" s="182"/>
      <c r="O1570" s="182"/>
      <c r="P1570" s="184"/>
      <c r="Q1570" s="50"/>
      <c r="R1570" s="50"/>
      <c r="S1570" s="50"/>
      <c r="T1570" s="50"/>
    </row>
    <row r="1571" spans="1:20" s="29" customFormat="1">
      <c r="A1571" s="182">
        <v>1568</v>
      </c>
      <c r="B1571" s="182">
        <v>114.01428134268281</v>
      </c>
      <c r="C1571" s="182">
        <v>113.92007975657265</v>
      </c>
      <c r="D1571" s="191"/>
      <c r="E1571" s="185"/>
      <c r="F1571" s="182">
        <v>2207.3135201775649</v>
      </c>
      <c r="G1571" s="182">
        <v>88.901490151882172</v>
      </c>
      <c r="H1571" s="183"/>
      <c r="I1571" s="183"/>
      <c r="J1571" s="183"/>
      <c r="K1571" s="183"/>
      <c r="L1571" s="182">
        <v>-8.7805986404418945</v>
      </c>
      <c r="M1571" s="182">
        <v>2.0606671205005549</v>
      </c>
      <c r="N1571" s="182"/>
      <c r="O1571" s="182"/>
      <c r="P1571" s="184"/>
      <c r="Q1571" s="50"/>
      <c r="R1571" s="50"/>
      <c r="S1571" s="50"/>
      <c r="T1571" s="50"/>
    </row>
    <row r="1572" spans="1:20" s="29" customFormat="1">
      <c r="A1572" s="182">
        <v>1569</v>
      </c>
      <c r="B1572" s="182">
        <v>115.3076747854799</v>
      </c>
      <c r="C1572" s="182">
        <v>116.07995566034218</v>
      </c>
      <c r="D1572" s="191"/>
      <c r="E1572" s="185"/>
      <c r="F1572" s="182">
        <v>2232.3535835764151</v>
      </c>
      <c r="G1572" s="182">
        <v>88.861665070056915</v>
      </c>
      <c r="H1572" s="183"/>
      <c r="I1572" s="183"/>
      <c r="J1572" s="183"/>
      <c r="K1572" s="183"/>
      <c r="L1572" s="182">
        <v>-69.721298217773438</v>
      </c>
      <c r="M1572" s="182">
        <v>63.001366697832097</v>
      </c>
      <c r="N1572" s="182"/>
      <c r="O1572" s="182"/>
      <c r="P1572" s="184"/>
      <c r="Q1572" s="50"/>
      <c r="R1572" s="50"/>
      <c r="S1572" s="50"/>
      <c r="T1572" s="50"/>
    </row>
    <row r="1573" spans="1:20" s="29" customFormat="1">
      <c r="A1573" s="182">
        <v>1570</v>
      </c>
      <c r="B1573" s="182">
        <v>119.11185860293671</v>
      </c>
      <c r="C1573" s="182">
        <v>119.978921494408</v>
      </c>
      <c r="D1573" s="191"/>
      <c r="E1573" s="185"/>
      <c r="F1573" s="182">
        <v>2306.0024832986778</v>
      </c>
      <c r="G1573" s="182">
        <v>88.747729122638702</v>
      </c>
      <c r="H1573" s="183"/>
      <c r="I1573" s="183"/>
      <c r="J1573" s="183"/>
      <c r="K1573" s="183"/>
      <c r="L1573" s="182">
        <v>-6.2802972793579102</v>
      </c>
      <c r="M1573" s="182">
        <v>-0.43963424058342948</v>
      </c>
      <c r="N1573" s="182"/>
      <c r="O1573" s="182"/>
      <c r="P1573" s="184"/>
      <c r="Q1573" s="50"/>
      <c r="R1573" s="50"/>
      <c r="S1573" s="50"/>
      <c r="T1573" s="50"/>
    </row>
    <row r="1574" spans="1:20" s="29" customFormat="1">
      <c r="A1574" s="182">
        <v>1571</v>
      </c>
      <c r="B1574" s="182">
        <v>119.1735294368969</v>
      </c>
      <c r="C1574" s="182">
        <v>119.06424969643624</v>
      </c>
      <c r="D1574" s="191"/>
      <c r="E1574" s="185"/>
      <c r="F1574" s="182">
        <v>2307.1964290394922</v>
      </c>
      <c r="G1574" s="182">
        <v>88.671249628067017</v>
      </c>
      <c r="H1574" s="183"/>
      <c r="I1574" s="183"/>
      <c r="J1574" s="183"/>
      <c r="K1574" s="183"/>
      <c r="L1574" s="182">
        <v>-4.3005666732788086</v>
      </c>
      <c r="M1574" s="182">
        <v>-2.419364846662531</v>
      </c>
      <c r="N1574" s="182"/>
      <c r="O1574" s="182"/>
      <c r="P1574" s="184"/>
      <c r="Q1574" s="50"/>
      <c r="R1574" s="50"/>
      <c r="S1574" s="50"/>
      <c r="T1574" s="50"/>
    </row>
    <row r="1575" spans="1:20" s="29" customFormat="1">
      <c r="A1575" s="182">
        <v>1572</v>
      </c>
      <c r="B1575" s="182">
        <v>118.67171790652201</v>
      </c>
      <c r="C1575" s="182">
        <v>118.94789404929125</v>
      </c>
      <c r="D1575" s="191"/>
      <c r="E1575" s="185"/>
      <c r="F1575" s="182">
        <v>2297.481370868416</v>
      </c>
      <c r="G1575" s="182">
        <v>88.608453035354614</v>
      </c>
      <c r="H1575" s="183"/>
      <c r="I1575" s="183"/>
      <c r="J1575" s="183"/>
      <c r="K1575" s="183"/>
      <c r="L1575" s="182">
        <v>-4.1571831703186044</v>
      </c>
      <c r="M1575" s="182">
        <v>-2.5627483496227361</v>
      </c>
      <c r="N1575" s="182"/>
      <c r="O1575" s="182"/>
      <c r="P1575" s="184"/>
      <c r="Q1575" s="50"/>
      <c r="R1575" s="50"/>
      <c r="S1575" s="50"/>
      <c r="T1575" s="50"/>
    </row>
    <row r="1576" spans="1:20" s="29" customFormat="1">
      <c r="A1576" s="182">
        <v>1573</v>
      </c>
      <c r="B1576" s="182">
        <v>121.40880889627429</v>
      </c>
      <c r="C1576" s="182">
        <v>121.67668527229169</v>
      </c>
      <c r="D1576" s="191"/>
      <c r="E1576" s="185"/>
      <c r="F1576" s="182">
        <v>2350.4713812117488</v>
      </c>
      <c r="G1576" s="182">
        <v>88.545656442642212</v>
      </c>
      <c r="H1576" s="183"/>
      <c r="I1576" s="183"/>
      <c r="J1576" s="183"/>
      <c r="K1576" s="183"/>
      <c r="L1576" s="182">
        <v>-2.4280743598937988</v>
      </c>
      <c r="M1576" s="182">
        <v>-4.2918571600475408</v>
      </c>
      <c r="N1576" s="182"/>
      <c r="O1576" s="182"/>
      <c r="P1576" s="184"/>
      <c r="Q1576" s="50"/>
      <c r="R1576" s="50"/>
      <c r="S1576" s="50"/>
      <c r="T1576" s="50"/>
    </row>
    <row r="1577" spans="1:20" s="29" customFormat="1">
      <c r="A1577" s="182">
        <v>1574</v>
      </c>
      <c r="B1577" s="182">
        <v>121.2580447712492</v>
      </c>
      <c r="C1577" s="182">
        <v>120.04960618387642</v>
      </c>
      <c r="D1577" s="191"/>
      <c r="E1577" s="185"/>
      <c r="F1577" s="182">
        <v>2347.5525916740999</v>
      </c>
      <c r="G1577" s="182">
        <v>88.502994060516357</v>
      </c>
      <c r="H1577" s="183"/>
      <c r="I1577" s="183"/>
      <c r="J1577" s="183"/>
      <c r="K1577" s="183"/>
      <c r="L1577" s="182">
        <v>-1.7265992164611821</v>
      </c>
      <c r="M1577" s="182">
        <v>-4.993332303480158</v>
      </c>
      <c r="N1577" s="182"/>
      <c r="O1577" s="182"/>
      <c r="P1577" s="184"/>
      <c r="Q1577" s="50"/>
      <c r="R1577" s="50"/>
      <c r="S1577" s="50"/>
      <c r="T1577" s="50"/>
    </row>
    <row r="1578" spans="1:20" s="29" customFormat="1">
      <c r="A1578" s="182">
        <v>1575</v>
      </c>
      <c r="B1578" s="182">
        <v>123.99211228022379</v>
      </c>
      <c r="C1578" s="182">
        <v>123.78003193171385</v>
      </c>
      <c r="D1578" s="191"/>
      <c r="E1578" s="185"/>
      <c r="F1578" s="182">
        <v>2400.484067508246</v>
      </c>
      <c r="G1578" s="182">
        <v>88.475921213626862</v>
      </c>
      <c r="H1578" s="183"/>
      <c r="I1578" s="183"/>
      <c r="J1578" s="183"/>
      <c r="K1578" s="183"/>
      <c r="L1578" s="182">
        <v>-4.1571831703186044</v>
      </c>
      <c r="M1578" s="182">
        <v>-2.5627483496227361</v>
      </c>
      <c r="N1578" s="182"/>
      <c r="O1578" s="182"/>
      <c r="P1578" s="184"/>
      <c r="Q1578" s="50"/>
      <c r="R1578" s="50"/>
      <c r="S1578" s="50"/>
      <c r="T1578" s="50"/>
    </row>
    <row r="1579" spans="1:20" s="29" customFormat="1">
      <c r="A1579" s="182">
        <v>1576</v>
      </c>
      <c r="B1579" s="182">
        <v>123.7891924581122</v>
      </c>
      <c r="C1579" s="182">
        <v>123.00758459114667</v>
      </c>
      <c r="D1579" s="191"/>
      <c r="E1579" s="185"/>
      <c r="F1579" s="182">
        <v>2396.5555450320771</v>
      </c>
      <c r="G1579" s="182">
        <v>88.450919806957245</v>
      </c>
      <c r="H1579" s="183"/>
      <c r="I1579" s="183"/>
      <c r="J1579" s="183"/>
      <c r="K1579" s="183"/>
      <c r="L1579" s="182">
        <v>-18.273883819580082</v>
      </c>
      <c r="M1579" s="182">
        <v>11.553952299638739</v>
      </c>
      <c r="N1579" s="182"/>
      <c r="O1579" s="182"/>
      <c r="P1579" s="184"/>
      <c r="Q1579" s="50"/>
      <c r="R1579" s="50"/>
      <c r="S1579" s="50"/>
      <c r="T1579" s="50"/>
    </row>
    <row r="1580" spans="1:20" s="29" customFormat="1">
      <c r="A1580" s="182">
        <v>1577</v>
      </c>
      <c r="B1580" s="182">
        <v>121.3920769891163</v>
      </c>
      <c r="C1580" s="182">
        <v>121.16911010622998</v>
      </c>
      <c r="D1580" s="191"/>
      <c r="E1580" s="185"/>
      <c r="F1580" s="182">
        <v>2350.1474519245298</v>
      </c>
      <c r="G1580" s="182">
        <v>88.425918400287628</v>
      </c>
      <c r="H1580" s="183"/>
      <c r="I1580" s="183"/>
      <c r="J1580" s="183"/>
      <c r="K1580" s="183"/>
      <c r="L1580" s="182">
        <v>-5.5033550262451172</v>
      </c>
      <c r="M1580" s="182">
        <v>-1.216576493696222</v>
      </c>
      <c r="N1580" s="182"/>
      <c r="O1580" s="182"/>
      <c r="P1580" s="184"/>
      <c r="Q1580" s="50"/>
      <c r="R1580" s="50"/>
      <c r="S1580" s="50"/>
      <c r="T1580" s="50"/>
    </row>
    <row r="1581" spans="1:20" s="29" customFormat="1">
      <c r="A1581" s="182">
        <v>1578</v>
      </c>
      <c r="B1581" s="182">
        <v>123.0184708870065</v>
      </c>
      <c r="C1581" s="182">
        <v>123.1656242094347</v>
      </c>
      <c r="D1581" s="191"/>
      <c r="E1581" s="185"/>
      <c r="F1581" s="182">
        <v>2381.6343954694098</v>
      </c>
      <c r="G1581" s="182">
        <v>88.398845553398132</v>
      </c>
      <c r="H1581" s="183"/>
      <c r="I1581" s="183"/>
      <c r="J1581" s="183"/>
      <c r="K1581" s="183"/>
      <c r="L1581" s="182">
        <v>-4.1571831703186044</v>
      </c>
      <c r="M1581" s="182">
        <v>-2.5627483496227361</v>
      </c>
      <c r="N1581" s="182"/>
      <c r="O1581" s="182"/>
      <c r="P1581" s="184"/>
      <c r="Q1581" s="50"/>
      <c r="R1581" s="50"/>
      <c r="S1581" s="50"/>
      <c r="T1581" s="50"/>
    </row>
    <row r="1582" spans="1:20" s="29" customFormat="1">
      <c r="A1582" s="182">
        <v>1579</v>
      </c>
      <c r="B1582" s="182">
        <v>123.742270328155</v>
      </c>
      <c r="C1582" s="182">
        <v>124.93406953660121</v>
      </c>
      <c r="D1582" s="191"/>
      <c r="E1582" s="185"/>
      <c r="F1582" s="182">
        <v>2395.6471338170059</v>
      </c>
      <c r="G1582" s="182">
        <v>88.371772706508636</v>
      </c>
      <c r="H1582" s="183"/>
      <c r="I1582" s="183"/>
      <c r="J1582" s="183"/>
      <c r="K1582" s="183"/>
      <c r="L1582" s="182">
        <v>-5.5033550262451172</v>
      </c>
      <c r="M1582" s="182">
        <v>-1.216576493696222</v>
      </c>
      <c r="N1582" s="182"/>
      <c r="O1582" s="182"/>
      <c r="P1582" s="184"/>
      <c r="Q1582" s="50"/>
      <c r="R1582" s="50"/>
      <c r="S1582" s="50"/>
      <c r="T1582" s="50"/>
    </row>
    <row r="1583" spans="1:20" s="29" customFormat="1">
      <c r="A1583" s="182">
        <v>1580</v>
      </c>
      <c r="B1583" s="182">
        <v>122.7597120910566</v>
      </c>
      <c r="C1583" s="182">
        <v>123.25838810768151</v>
      </c>
      <c r="D1583" s="191"/>
      <c r="E1583" s="185"/>
      <c r="F1583" s="182">
        <v>2376.6248319126448</v>
      </c>
      <c r="G1583" s="182">
        <v>88.376366943120956</v>
      </c>
      <c r="H1583" s="183"/>
      <c r="I1583" s="183"/>
      <c r="J1583" s="183"/>
      <c r="K1583" s="183"/>
      <c r="L1583" s="182">
        <v>-5.1308517456054688</v>
      </c>
      <c r="M1583" s="182">
        <v>-1.5890797743358711</v>
      </c>
      <c r="N1583" s="182"/>
      <c r="O1583" s="182"/>
      <c r="P1583" s="184"/>
      <c r="Q1583" s="50"/>
      <c r="R1583" s="50"/>
      <c r="S1583" s="50"/>
      <c r="T1583" s="50"/>
    </row>
    <row r="1584" spans="1:20" s="29" customFormat="1">
      <c r="A1584" s="182">
        <v>1581</v>
      </c>
      <c r="B1584" s="182">
        <v>123.4188149273873</v>
      </c>
      <c r="C1584" s="182">
        <v>122.32433103446785</v>
      </c>
      <c r="D1584" s="191"/>
      <c r="E1584" s="185"/>
      <c r="F1584" s="182">
        <v>2389.3850456743539</v>
      </c>
      <c r="G1584" s="182">
        <v>88.37069508433342</v>
      </c>
      <c r="H1584" s="183"/>
      <c r="I1584" s="183"/>
      <c r="J1584" s="183"/>
      <c r="K1584" s="183"/>
      <c r="L1584" s="182">
        <v>-3.975193977355957</v>
      </c>
      <c r="M1584" s="182">
        <v>-2.744737542585383</v>
      </c>
      <c r="N1584" s="182"/>
      <c r="O1584" s="182"/>
      <c r="P1584" s="184"/>
      <c r="Q1584" s="50"/>
      <c r="R1584" s="50"/>
      <c r="S1584" s="50"/>
      <c r="T1584" s="50"/>
    </row>
    <row r="1585" spans="1:20" s="29" customFormat="1">
      <c r="A1585" s="182">
        <v>1582</v>
      </c>
      <c r="B1585" s="182">
        <v>122.65979710458279</v>
      </c>
      <c r="C1585" s="182">
        <v>123.3114527320661</v>
      </c>
      <c r="D1585" s="191"/>
      <c r="E1585" s="185"/>
      <c r="F1585" s="182">
        <v>2374.6904803742709</v>
      </c>
      <c r="G1585" s="182">
        <v>88.373217821121216</v>
      </c>
      <c r="H1585" s="183"/>
      <c r="I1585" s="183"/>
      <c r="J1585" s="183"/>
      <c r="K1585" s="183"/>
      <c r="L1585" s="182">
        <v>-3.11775803565979</v>
      </c>
      <c r="M1585" s="182">
        <v>-3.60217348428155</v>
      </c>
      <c r="N1585" s="182"/>
      <c r="O1585" s="182"/>
      <c r="P1585" s="184"/>
      <c r="Q1585" s="50"/>
      <c r="R1585" s="50"/>
      <c r="S1585" s="50"/>
      <c r="T1585" s="50"/>
    </row>
    <row r="1586" spans="1:20" s="29" customFormat="1">
      <c r="A1586" s="182">
        <v>1583</v>
      </c>
      <c r="B1586" s="182">
        <v>121.6869192189457</v>
      </c>
      <c r="C1586" s="182">
        <v>120.84336469002191</v>
      </c>
      <c r="D1586" s="191"/>
      <c r="E1586" s="185"/>
      <c r="F1586" s="182">
        <v>2355.8555898223208</v>
      </c>
      <c r="G1586" s="182">
        <v>88.375740557909012</v>
      </c>
      <c r="H1586" s="183"/>
      <c r="I1586" s="183"/>
      <c r="J1586" s="183"/>
      <c r="K1586" s="183"/>
      <c r="L1586" s="182">
        <v>-3.019816637039185</v>
      </c>
      <c r="M1586" s="182">
        <v>-3.7001148829021551</v>
      </c>
      <c r="N1586" s="182"/>
      <c r="O1586" s="182"/>
      <c r="P1586" s="184"/>
      <c r="Q1586" s="50"/>
      <c r="R1586" s="50"/>
      <c r="S1586" s="50"/>
      <c r="T1586" s="50"/>
    </row>
    <row r="1587" spans="1:20" s="29" customFormat="1">
      <c r="A1587" s="182">
        <v>1584</v>
      </c>
      <c r="B1587" s="182">
        <v>119.7775774606165</v>
      </c>
      <c r="C1587" s="182">
        <v>119.12741151489436</v>
      </c>
      <c r="D1587" s="191"/>
      <c r="E1587" s="185"/>
      <c r="F1587" s="182">
        <v>2318.890783061559</v>
      </c>
      <c r="G1587" s="182">
        <v>88.370068699121475</v>
      </c>
      <c r="H1587" s="183"/>
      <c r="I1587" s="183"/>
      <c r="J1587" s="183"/>
      <c r="K1587" s="183"/>
      <c r="L1587" s="182">
        <v>-2.9599437713623051</v>
      </c>
      <c r="M1587" s="182">
        <v>-3.7599877485790349</v>
      </c>
      <c r="N1587" s="182"/>
      <c r="O1587" s="182"/>
      <c r="P1587" s="184"/>
      <c r="Q1587" s="50"/>
      <c r="R1587" s="50"/>
      <c r="S1587" s="50"/>
      <c r="T1587" s="50"/>
    </row>
    <row r="1588" spans="1:20" s="29" customFormat="1">
      <c r="A1588" s="182">
        <v>1585</v>
      </c>
      <c r="B1588" s="182">
        <v>119.41038206006419</v>
      </c>
      <c r="C1588" s="182">
        <v>119.13494856229454</v>
      </c>
      <c r="D1588" s="191"/>
      <c r="E1588" s="185"/>
      <c r="F1588" s="182">
        <v>2311.781889661177</v>
      </c>
      <c r="G1588" s="182">
        <v>88.372591435909271</v>
      </c>
      <c r="H1588" s="183"/>
      <c r="I1588" s="183"/>
      <c r="J1588" s="183"/>
      <c r="K1588" s="183"/>
      <c r="L1588" s="182">
        <v>-5.3250999450683594</v>
      </c>
      <c r="M1588" s="182">
        <v>-1.39483157487298</v>
      </c>
      <c r="N1588" s="182"/>
      <c r="O1588" s="182"/>
      <c r="P1588" s="184"/>
      <c r="Q1588" s="50"/>
      <c r="R1588" s="50"/>
      <c r="S1588" s="50"/>
      <c r="T1588" s="50"/>
    </row>
    <row r="1589" spans="1:20" s="29" customFormat="1">
      <c r="A1589" s="182">
        <v>1586</v>
      </c>
      <c r="B1589" s="182">
        <v>118.8939566309722</v>
      </c>
      <c r="C1589" s="182">
        <v>119.18140737406534</v>
      </c>
      <c r="D1589" s="191"/>
      <c r="E1589" s="185"/>
      <c r="F1589" s="182">
        <v>2301.7839067911882</v>
      </c>
      <c r="G1589" s="182">
        <v>88.354979991912842</v>
      </c>
      <c r="H1589" s="183"/>
      <c r="I1589" s="183"/>
      <c r="J1589" s="183"/>
      <c r="K1589" s="183"/>
      <c r="L1589" s="182">
        <v>-1.5483438968658449</v>
      </c>
      <c r="M1589" s="182">
        <v>-5.1715876230754949</v>
      </c>
      <c r="N1589" s="182"/>
      <c r="O1589" s="182"/>
      <c r="P1589" s="184"/>
      <c r="Q1589" s="50"/>
      <c r="R1589" s="50"/>
      <c r="S1589" s="50"/>
      <c r="T1589" s="50"/>
    </row>
    <row r="1590" spans="1:20" s="29" customFormat="1">
      <c r="A1590" s="182">
        <v>1587</v>
      </c>
      <c r="B1590" s="182">
        <v>119.61146004394089</v>
      </c>
      <c r="C1590" s="182">
        <v>118.9538971826311</v>
      </c>
      <c r="D1590" s="191"/>
      <c r="E1590" s="185"/>
      <c r="F1590" s="182">
        <v>2315.6747541970431</v>
      </c>
      <c r="G1590" s="182">
        <v>88.337368547916412</v>
      </c>
      <c r="H1590" s="183"/>
      <c r="I1590" s="183"/>
      <c r="J1590" s="183"/>
      <c r="K1590" s="183"/>
      <c r="L1590" s="182">
        <v>-2.8415615558624272</v>
      </c>
      <c r="M1590" s="182">
        <v>-3.8783699640789129</v>
      </c>
      <c r="N1590" s="182"/>
      <c r="O1590" s="182"/>
      <c r="P1590" s="184"/>
      <c r="Q1590" s="50"/>
      <c r="R1590" s="50"/>
      <c r="S1590" s="50"/>
      <c r="T1590" s="50"/>
    </row>
    <row r="1591" spans="1:20" s="29" customFormat="1">
      <c r="A1591" s="182">
        <v>1588</v>
      </c>
      <c r="B1591" s="182">
        <v>116.2439725261836</v>
      </c>
      <c r="C1591" s="182">
        <v>115.37964955013148</v>
      </c>
      <c r="D1591" s="191"/>
      <c r="E1591" s="185"/>
      <c r="F1591" s="182">
        <v>2250.4802834742568</v>
      </c>
      <c r="G1591" s="182">
        <v>88.339299380779266</v>
      </c>
      <c r="H1591" s="183"/>
      <c r="I1591" s="183"/>
      <c r="J1591" s="183"/>
      <c r="K1591" s="183"/>
      <c r="L1591" s="182">
        <v>-23.587924957275391</v>
      </c>
      <c r="M1591" s="182">
        <v>16.86799343733405</v>
      </c>
      <c r="N1591" s="182"/>
      <c r="O1591" s="182"/>
      <c r="P1591" s="184"/>
      <c r="Q1591" s="50"/>
      <c r="R1591" s="50"/>
      <c r="S1591" s="50"/>
      <c r="T1591" s="50"/>
    </row>
    <row r="1592" spans="1:20" s="29" customFormat="1">
      <c r="A1592" s="182">
        <v>1589</v>
      </c>
      <c r="B1592" s="182">
        <v>116.6289089041086</v>
      </c>
      <c r="C1592" s="182">
        <v>116.32392023546511</v>
      </c>
      <c r="D1592" s="191"/>
      <c r="E1592" s="185"/>
      <c r="F1592" s="182">
        <v>2257.9326417349589</v>
      </c>
      <c r="G1592" s="182">
        <v>88.292289853096008</v>
      </c>
      <c r="H1592" s="183"/>
      <c r="I1592" s="183"/>
      <c r="J1592" s="183"/>
      <c r="K1592" s="183"/>
      <c r="L1592" s="182">
        <v>-2.1559188365936279</v>
      </c>
      <c r="M1592" s="182">
        <v>-4.5640126833477117</v>
      </c>
      <c r="N1592" s="182"/>
      <c r="O1592" s="182"/>
      <c r="P1592" s="184"/>
      <c r="Q1592" s="50"/>
      <c r="R1592" s="50"/>
      <c r="S1592" s="50"/>
      <c r="T1592" s="50"/>
    </row>
    <row r="1593" spans="1:20" s="29" customFormat="1">
      <c r="A1593" s="182">
        <v>1590</v>
      </c>
      <c r="B1593" s="182">
        <v>116.01310960778891</v>
      </c>
      <c r="C1593" s="182">
        <v>116.42401918754703</v>
      </c>
      <c r="D1593" s="191"/>
      <c r="E1593" s="185"/>
      <c r="F1593" s="182">
        <v>2246.010783381118</v>
      </c>
      <c r="G1593" s="182">
        <v>88.263938546180725</v>
      </c>
      <c r="H1593" s="183"/>
      <c r="I1593" s="183"/>
      <c r="J1593" s="183"/>
      <c r="K1593" s="183"/>
      <c r="L1593" s="182">
        <v>-2.1391348838806148</v>
      </c>
      <c r="M1593" s="182">
        <v>-4.5807966360607244</v>
      </c>
      <c r="N1593" s="182"/>
      <c r="O1593" s="182"/>
      <c r="P1593" s="184"/>
      <c r="Q1593" s="50"/>
      <c r="R1593" s="50"/>
      <c r="S1593" s="50"/>
      <c r="T1593" s="50"/>
    </row>
    <row r="1594" spans="1:20" s="29" customFormat="1">
      <c r="A1594" s="182">
        <v>1591</v>
      </c>
      <c r="B1594" s="182">
        <v>115.26625633919841</v>
      </c>
      <c r="C1594" s="182">
        <v>115.33121303795531</v>
      </c>
      <c r="D1594" s="191"/>
      <c r="E1594" s="185"/>
      <c r="F1594" s="182">
        <v>2231.5517235340999</v>
      </c>
      <c r="G1594" s="182">
        <v>88.21568500995636</v>
      </c>
      <c r="H1594" s="183"/>
      <c r="I1594" s="183"/>
      <c r="J1594" s="183"/>
      <c r="K1594" s="183"/>
      <c r="L1594" s="182">
        <v>-5.3250999450683594</v>
      </c>
      <c r="M1594" s="182">
        <v>-1.39483157487298</v>
      </c>
      <c r="N1594" s="182"/>
      <c r="O1594" s="182"/>
      <c r="P1594" s="184"/>
      <c r="Q1594" s="50"/>
      <c r="R1594" s="50"/>
      <c r="S1594" s="50"/>
      <c r="T1594" s="50"/>
    </row>
    <row r="1595" spans="1:20" s="29" customFormat="1">
      <c r="A1595" s="182">
        <v>1592</v>
      </c>
      <c r="B1595" s="182">
        <v>114.5554777255941</v>
      </c>
      <c r="C1595" s="182">
        <v>113.75226656936452</v>
      </c>
      <c r="D1595" s="191"/>
      <c r="E1595" s="185"/>
      <c r="F1595" s="182">
        <v>2217.7910680689629</v>
      </c>
      <c r="G1595" s="182">
        <v>88.167431473731995</v>
      </c>
      <c r="H1595" s="183"/>
      <c r="I1595" s="183"/>
      <c r="J1595" s="183"/>
      <c r="K1595" s="183"/>
      <c r="L1595" s="182">
        <v>-14.60034275054932</v>
      </c>
      <c r="M1595" s="182">
        <v>7.8804112306079768</v>
      </c>
      <c r="N1595" s="182"/>
      <c r="O1595" s="182"/>
      <c r="P1595" s="184"/>
      <c r="Q1595" s="50"/>
      <c r="R1595" s="50"/>
      <c r="S1595" s="50"/>
      <c r="T1595" s="50"/>
    </row>
    <row r="1596" spans="1:20" s="29" customFormat="1">
      <c r="A1596" s="182">
        <v>1593</v>
      </c>
      <c r="B1596" s="182">
        <v>112.6785402288001</v>
      </c>
      <c r="C1596" s="182">
        <v>112.85292059303593</v>
      </c>
      <c r="D1596" s="191"/>
      <c r="E1596" s="185"/>
      <c r="F1596" s="182">
        <v>2181.4536069683732</v>
      </c>
      <c r="G1596" s="182">
        <v>88.21784108877182</v>
      </c>
      <c r="H1596" s="183"/>
      <c r="I1596" s="183"/>
      <c r="J1596" s="183"/>
      <c r="K1596" s="183"/>
      <c r="L1596" s="182">
        <v>-3.7969388961791992</v>
      </c>
      <c r="M1596" s="182">
        <v>-2.92299262376214</v>
      </c>
      <c r="N1596" s="182"/>
      <c r="O1596" s="182"/>
      <c r="P1596" s="184"/>
      <c r="Q1596" s="50"/>
      <c r="R1596" s="50"/>
      <c r="S1596" s="50"/>
      <c r="T1596" s="50"/>
    </row>
    <row r="1597" spans="1:20" s="29" customFormat="1">
      <c r="A1597" s="182">
        <v>1594</v>
      </c>
      <c r="B1597" s="182">
        <v>114.4520919673252</v>
      </c>
      <c r="C1597" s="182">
        <v>113.75244691687026</v>
      </c>
      <c r="D1597" s="191"/>
      <c r="E1597" s="185"/>
      <c r="F1597" s="182">
        <v>2215.7895224789449</v>
      </c>
      <c r="G1597" s="182">
        <v>88.250289469957352</v>
      </c>
      <c r="H1597" s="183"/>
      <c r="I1597" s="183"/>
      <c r="J1597" s="183"/>
      <c r="K1597" s="183"/>
      <c r="L1597" s="182">
        <v>-3.7552905082702641</v>
      </c>
      <c r="M1597" s="182">
        <v>-2.964641011671076</v>
      </c>
      <c r="N1597" s="182"/>
      <c r="O1597" s="182"/>
      <c r="P1597" s="184"/>
      <c r="Q1597" s="50"/>
      <c r="R1597" s="50"/>
      <c r="S1597" s="50"/>
      <c r="T1597" s="50"/>
    </row>
    <row r="1598" spans="1:20" s="29" customFormat="1">
      <c r="A1598" s="182">
        <v>1595</v>
      </c>
      <c r="B1598" s="182">
        <v>112.0929692689277</v>
      </c>
      <c r="C1598" s="182">
        <v>111.55209655054328</v>
      </c>
      <c r="D1598" s="191"/>
      <c r="E1598" s="185"/>
      <c r="F1598" s="182">
        <v>2170.1169684216202</v>
      </c>
      <c r="G1598" s="182">
        <v>88.278103739023209</v>
      </c>
      <c r="H1598" s="183"/>
      <c r="I1598" s="183"/>
      <c r="J1598" s="183"/>
      <c r="K1598" s="183"/>
      <c r="L1598" s="182">
        <v>-5.3250999450683594</v>
      </c>
      <c r="M1598" s="182">
        <v>-1.39483157487298</v>
      </c>
      <c r="N1598" s="182"/>
      <c r="O1598" s="182"/>
      <c r="P1598" s="184"/>
      <c r="Q1598" s="50"/>
      <c r="R1598" s="50"/>
      <c r="S1598" s="50"/>
      <c r="T1598" s="50"/>
    </row>
    <row r="1599" spans="1:20" s="29" customFormat="1">
      <c r="A1599" s="182">
        <v>1596</v>
      </c>
      <c r="B1599" s="182">
        <v>113.9746588568019</v>
      </c>
      <c r="C1599" s="182">
        <v>115.09000257216441</v>
      </c>
      <c r="D1599" s="191"/>
      <c r="E1599" s="185"/>
      <c r="F1599" s="182">
        <v>2206.546429881877</v>
      </c>
      <c r="G1599" s="182">
        <v>88.327827513217926</v>
      </c>
      <c r="H1599" s="183"/>
      <c r="I1599" s="183"/>
      <c r="J1599" s="183"/>
      <c r="K1599" s="183"/>
      <c r="L1599" s="182">
        <v>-4.9525966644287109</v>
      </c>
      <c r="M1599" s="182">
        <v>-1.7673348555126289</v>
      </c>
      <c r="N1599" s="182"/>
      <c r="O1599" s="182"/>
      <c r="P1599" s="184"/>
      <c r="Q1599" s="50"/>
      <c r="R1599" s="50"/>
      <c r="S1599" s="50"/>
      <c r="T1599" s="50"/>
    </row>
    <row r="1600" spans="1:20" s="29" customFormat="1">
      <c r="A1600" s="182">
        <v>1597</v>
      </c>
      <c r="B1600" s="182">
        <v>111.629438568645</v>
      </c>
      <c r="C1600" s="182">
        <v>111.35830551476569</v>
      </c>
      <c r="D1600" s="191"/>
      <c r="E1600" s="185"/>
      <c r="F1600" s="182">
        <v>2161.1430261250748</v>
      </c>
      <c r="G1600" s="182">
        <v>88.35688579082489</v>
      </c>
      <c r="H1600" s="183"/>
      <c r="I1600" s="183"/>
      <c r="J1600" s="183"/>
      <c r="K1600" s="183"/>
      <c r="L1600" s="182">
        <v>-20.859931945800781</v>
      </c>
      <c r="M1600" s="182">
        <v>14.140000425859441</v>
      </c>
      <c r="N1600" s="182"/>
      <c r="O1600" s="182"/>
      <c r="P1600" s="184"/>
      <c r="Q1600" s="50"/>
      <c r="R1600" s="50"/>
      <c r="S1600" s="50"/>
      <c r="T1600" s="50"/>
    </row>
    <row r="1601" spans="1:20" s="29" customFormat="1">
      <c r="A1601" s="182">
        <v>1598</v>
      </c>
      <c r="B1601" s="182">
        <v>110.36444715849581</v>
      </c>
      <c r="C1601" s="182">
        <v>110.10380179918191</v>
      </c>
      <c r="D1601" s="191"/>
      <c r="E1601" s="185"/>
      <c r="F1601" s="182">
        <v>2136.6528253392762</v>
      </c>
      <c r="G1601" s="182">
        <v>88.407853573560715</v>
      </c>
      <c r="H1601" s="183"/>
      <c r="I1601" s="183"/>
      <c r="J1601" s="183"/>
      <c r="K1601" s="183"/>
      <c r="L1601" s="182">
        <v>-1.9882879257202151</v>
      </c>
      <c r="M1601" s="182">
        <v>-4.7316435942211248</v>
      </c>
      <c r="N1601" s="182"/>
      <c r="O1601" s="182"/>
      <c r="P1601" s="184"/>
      <c r="Q1601" s="50"/>
      <c r="R1601" s="50"/>
      <c r="S1601" s="50"/>
      <c r="T1601" s="50"/>
    </row>
    <row r="1602" spans="1:20" s="29" customFormat="1">
      <c r="A1602" s="182">
        <v>1599</v>
      </c>
      <c r="B1602" s="182">
        <v>110.1821650986459</v>
      </c>
      <c r="C1602" s="182">
        <v>110.30244313637947</v>
      </c>
      <c r="D1602" s="191"/>
      <c r="E1602" s="185"/>
      <c r="F1602" s="182">
        <v>2133.123849403506</v>
      </c>
      <c r="G1602" s="182">
        <v>88.432613044977188</v>
      </c>
      <c r="H1602" s="183"/>
      <c r="I1602" s="183"/>
      <c r="J1602" s="183"/>
      <c r="K1602" s="183"/>
      <c r="L1602" s="182">
        <v>-1.7265992164611821</v>
      </c>
      <c r="M1602" s="182">
        <v>-4.993332303480158</v>
      </c>
      <c r="N1602" s="182"/>
      <c r="O1602" s="182"/>
      <c r="P1602" s="184"/>
      <c r="Q1602" s="50"/>
      <c r="R1602" s="50"/>
      <c r="S1602" s="50"/>
      <c r="T1602" s="50"/>
    </row>
    <row r="1603" spans="1:20" s="29" customFormat="1">
      <c r="A1603" s="182">
        <v>1600</v>
      </c>
      <c r="B1603" s="182">
        <v>111.21401717558339</v>
      </c>
      <c r="C1603" s="182">
        <v>110.29605251561929</v>
      </c>
      <c r="D1603" s="191"/>
      <c r="E1603" s="185"/>
      <c r="F1603" s="182">
        <v>2153.1004787645388</v>
      </c>
      <c r="G1603" s="182">
        <v>88.457372516393661</v>
      </c>
      <c r="H1603" s="183"/>
      <c r="I1603" s="183"/>
      <c r="J1603" s="183"/>
      <c r="K1603" s="183"/>
      <c r="L1603" s="182">
        <v>-2.9395062923431401</v>
      </c>
      <c r="M1603" s="182">
        <v>-3.7804252275982</v>
      </c>
      <c r="N1603" s="182"/>
      <c r="O1603" s="182"/>
      <c r="P1603" s="184"/>
      <c r="Q1603" s="50"/>
      <c r="R1603" s="50"/>
      <c r="S1603" s="50"/>
      <c r="T1603" s="50"/>
    </row>
    <row r="1604" spans="1:20" s="29" customFormat="1">
      <c r="A1604" s="182">
        <v>1601</v>
      </c>
      <c r="B1604" s="182">
        <v>108.6306657024202</v>
      </c>
      <c r="C1604" s="182">
        <v>108.68259171094721</v>
      </c>
      <c r="D1604" s="191"/>
      <c r="E1604" s="185"/>
      <c r="F1604" s="182">
        <v>2103.0868614621172</v>
      </c>
      <c r="G1604" s="182">
        <v>88.489436447620392</v>
      </c>
      <c r="H1604" s="183"/>
      <c r="I1604" s="183"/>
      <c r="J1604" s="183"/>
      <c r="K1604" s="183"/>
      <c r="L1604" s="182">
        <v>-20.13851356506348</v>
      </c>
      <c r="M1604" s="182">
        <v>13.41858204512214</v>
      </c>
      <c r="N1604" s="182"/>
      <c r="O1604" s="182"/>
      <c r="P1604" s="184"/>
      <c r="Q1604" s="50"/>
      <c r="R1604" s="50"/>
      <c r="S1604" s="50"/>
      <c r="T1604" s="50"/>
    </row>
    <row r="1605" spans="1:20" s="29" customFormat="1">
      <c r="A1605" s="182">
        <v>1602</v>
      </c>
      <c r="B1605" s="182">
        <v>107.8605454439805</v>
      </c>
      <c r="C1605" s="182">
        <v>107.64740454605355</v>
      </c>
      <c r="D1605" s="191"/>
      <c r="E1605" s="185"/>
      <c r="F1605" s="182">
        <v>2088.1773532970178</v>
      </c>
      <c r="G1605" s="182">
        <v>88.509192287921906</v>
      </c>
      <c r="H1605" s="183"/>
      <c r="I1605" s="183"/>
      <c r="J1605" s="183"/>
      <c r="K1605" s="183"/>
      <c r="L1605" s="182">
        <v>-4.9525966644287109</v>
      </c>
      <c r="M1605" s="182">
        <v>-1.7673348555126289</v>
      </c>
      <c r="N1605" s="182"/>
      <c r="O1605" s="182"/>
      <c r="P1605" s="184"/>
      <c r="Q1605" s="50"/>
      <c r="R1605" s="50"/>
      <c r="S1605" s="50"/>
      <c r="T1605" s="50"/>
    </row>
    <row r="1606" spans="1:20" s="29" customFormat="1">
      <c r="A1606" s="182">
        <v>1603</v>
      </c>
      <c r="B1606" s="182">
        <v>108.05240747618031</v>
      </c>
      <c r="C1606" s="182">
        <v>107.0816299660712</v>
      </c>
      <c r="D1606" s="191"/>
      <c r="E1606" s="185"/>
      <c r="F1606" s="182">
        <v>2091.891797248215</v>
      </c>
      <c r="G1606" s="182">
        <v>88.528948128223419</v>
      </c>
      <c r="H1606" s="183"/>
      <c r="I1606" s="183"/>
      <c r="J1606" s="183"/>
      <c r="K1606" s="183"/>
      <c r="L1606" s="182">
        <v>-5.1308517456054688</v>
      </c>
      <c r="M1606" s="182">
        <v>-1.5890797743358711</v>
      </c>
      <c r="N1606" s="182"/>
      <c r="O1606" s="182"/>
      <c r="P1606" s="184"/>
      <c r="Q1606" s="50"/>
      <c r="R1606" s="50"/>
      <c r="S1606" s="50"/>
      <c r="T1606" s="50"/>
    </row>
    <row r="1607" spans="1:20" s="29" customFormat="1">
      <c r="A1607" s="182">
        <v>1604</v>
      </c>
      <c r="B1607" s="182">
        <v>107.87290309404641</v>
      </c>
      <c r="C1607" s="182">
        <v>106.9914978071841</v>
      </c>
      <c r="D1607" s="191"/>
      <c r="E1607" s="185"/>
      <c r="F1607" s="182">
        <v>2088.4165970807512</v>
      </c>
      <c r="G1607" s="182">
        <v>88.53311476111412</v>
      </c>
      <c r="H1607" s="183"/>
      <c r="I1607" s="183"/>
      <c r="J1607" s="183"/>
      <c r="K1607" s="183"/>
      <c r="L1607" s="182">
        <v>-4.3005666732788086</v>
      </c>
      <c r="M1607" s="182">
        <v>-2.419364846662531</v>
      </c>
      <c r="N1607" s="182"/>
      <c r="O1607" s="182"/>
      <c r="P1607" s="184"/>
      <c r="Q1607" s="50"/>
      <c r="R1607" s="50"/>
      <c r="S1607" s="50"/>
      <c r="T1607" s="50"/>
    </row>
    <row r="1608" spans="1:20" s="29" customFormat="1">
      <c r="A1608" s="182">
        <v>1605</v>
      </c>
      <c r="B1608" s="182">
        <v>106.07673329320841</v>
      </c>
      <c r="C1608" s="182">
        <v>106.26300749059153</v>
      </c>
      <c r="D1608" s="191"/>
      <c r="E1608" s="185"/>
      <c r="F1608" s="182">
        <v>2053.642796472318</v>
      </c>
      <c r="G1608" s="182">
        <v>88.537281394004822</v>
      </c>
      <c r="H1608" s="183"/>
      <c r="I1608" s="183"/>
      <c r="J1608" s="183"/>
      <c r="K1608" s="183"/>
      <c r="L1608" s="182">
        <v>-2.9599437713623051</v>
      </c>
      <c r="M1608" s="182">
        <v>-3.7599877485790349</v>
      </c>
      <c r="N1608" s="182"/>
      <c r="O1608" s="182"/>
      <c r="P1608" s="184"/>
      <c r="Q1608" s="50"/>
      <c r="R1608" s="50"/>
      <c r="S1608" s="50"/>
      <c r="T1608" s="50"/>
    </row>
    <row r="1609" spans="1:20" s="29" customFormat="1">
      <c r="A1609" s="182">
        <v>1606</v>
      </c>
      <c r="B1609" s="182">
        <v>105.741691042146</v>
      </c>
      <c r="C1609" s="182">
        <v>106.42391956680112</v>
      </c>
      <c r="D1609" s="191"/>
      <c r="E1609" s="185"/>
      <c r="F1609" s="182">
        <v>2047.1563872094471</v>
      </c>
      <c r="G1609" s="182">
        <v>88.508354544639587</v>
      </c>
      <c r="H1609" s="183"/>
      <c r="I1609" s="183"/>
      <c r="J1609" s="183"/>
      <c r="K1609" s="183"/>
      <c r="L1609" s="182">
        <v>-1.9882879257202151</v>
      </c>
      <c r="M1609" s="182">
        <v>-4.7316435942211248</v>
      </c>
      <c r="N1609" s="182"/>
      <c r="O1609" s="182"/>
      <c r="P1609" s="184"/>
      <c r="Q1609" s="50"/>
      <c r="R1609" s="50"/>
      <c r="S1609" s="50"/>
      <c r="T1609" s="50"/>
    </row>
    <row r="1610" spans="1:20" s="29" customFormat="1">
      <c r="A1610" s="182">
        <v>1607</v>
      </c>
      <c r="B1610" s="182">
        <v>105.42462480484031</v>
      </c>
      <c r="C1610" s="182">
        <v>105.19469546609822</v>
      </c>
      <c r="D1610" s="191"/>
      <c r="E1610" s="185"/>
      <c r="F1610" s="182">
        <v>2041.017993105175</v>
      </c>
      <c r="G1610" s="182">
        <v>88.495016992092133</v>
      </c>
      <c r="H1610" s="183"/>
      <c r="I1610" s="183"/>
      <c r="J1610" s="183"/>
      <c r="K1610" s="183"/>
      <c r="L1610" s="182">
        <v>-2.1186492443084721</v>
      </c>
      <c r="M1610" s="182">
        <v>-4.601282275632868</v>
      </c>
      <c r="N1610" s="182"/>
      <c r="O1610" s="182"/>
      <c r="P1610" s="184"/>
      <c r="Q1610" s="50"/>
      <c r="R1610" s="50"/>
      <c r="S1610" s="50"/>
      <c r="T1610" s="50"/>
    </row>
    <row r="1611" spans="1:20" s="29" customFormat="1">
      <c r="A1611" s="182">
        <v>1608</v>
      </c>
      <c r="B1611" s="182">
        <v>107.15598681346241</v>
      </c>
      <c r="C1611" s="182">
        <v>106.42019975390018</v>
      </c>
      <c r="D1611" s="191"/>
      <c r="E1611" s="185"/>
      <c r="F1611" s="182">
        <v>2074.5371165425881</v>
      </c>
      <c r="G1611" s="182">
        <v>88.522739171981812</v>
      </c>
      <c r="H1611" s="183"/>
      <c r="I1611" s="183"/>
      <c r="J1611" s="183"/>
      <c r="K1611" s="183"/>
      <c r="L1611" s="182">
        <v>-5.0650944709777832</v>
      </c>
      <c r="M1611" s="182">
        <v>-1.654837048963556</v>
      </c>
      <c r="N1611" s="182"/>
      <c r="O1611" s="182"/>
      <c r="P1611" s="184"/>
      <c r="Q1611" s="50"/>
      <c r="R1611" s="50"/>
      <c r="S1611" s="50"/>
      <c r="T1611" s="50"/>
    </row>
    <row r="1612" spans="1:20" s="29" customFormat="1">
      <c r="A1612" s="182">
        <v>1609</v>
      </c>
      <c r="B1612" s="182">
        <v>105.81062134126709</v>
      </c>
      <c r="C1612" s="182">
        <v>105.3026519982848</v>
      </c>
      <c r="D1612" s="191"/>
      <c r="E1612" s="185"/>
      <c r="F1612" s="182">
        <v>2048.4908760068852</v>
      </c>
      <c r="G1612" s="182">
        <v>88.526905804872513</v>
      </c>
      <c r="H1612" s="183"/>
      <c r="I1612" s="183"/>
      <c r="J1612" s="183"/>
      <c r="K1612" s="183"/>
      <c r="L1612" s="182">
        <v>-5.0650944709777832</v>
      </c>
      <c r="M1612" s="182">
        <v>-1.654837048963556</v>
      </c>
      <c r="N1612" s="182"/>
      <c r="O1612" s="182"/>
      <c r="P1612" s="184"/>
      <c r="Q1612" s="50"/>
      <c r="R1612" s="50"/>
      <c r="S1612" s="50"/>
      <c r="T1612" s="50"/>
    </row>
    <row r="1613" spans="1:20" s="29" customFormat="1">
      <c r="A1613" s="182">
        <v>1610</v>
      </c>
      <c r="B1613" s="182">
        <v>107.20200240511291</v>
      </c>
      <c r="C1613" s="182">
        <v>107.74834858039736</v>
      </c>
      <c r="D1613" s="191"/>
      <c r="E1613" s="185"/>
      <c r="F1613" s="182">
        <v>2075.4279771996298</v>
      </c>
      <c r="G1613" s="182">
        <v>88.497978955507278</v>
      </c>
      <c r="H1613" s="183"/>
      <c r="I1613" s="183"/>
      <c r="J1613" s="183"/>
      <c r="K1613" s="183"/>
      <c r="L1613" s="182">
        <v>-5.0650944709777832</v>
      </c>
      <c r="M1613" s="182">
        <v>-1.654837048963556</v>
      </c>
      <c r="N1613" s="182"/>
      <c r="O1613" s="182"/>
      <c r="P1613" s="184"/>
      <c r="Q1613" s="50"/>
      <c r="R1613" s="50"/>
      <c r="S1613" s="50"/>
      <c r="T1613" s="50"/>
    </row>
    <row r="1614" spans="1:20" s="29" customFormat="1">
      <c r="A1614" s="182">
        <v>1611</v>
      </c>
      <c r="B1614" s="182">
        <v>105.3895190654288</v>
      </c>
      <c r="C1614" s="182">
        <v>104.4748152519264</v>
      </c>
      <c r="D1614" s="191"/>
      <c r="E1614" s="185"/>
      <c r="F1614" s="182">
        <v>2040.3383469036071</v>
      </c>
      <c r="G1614" s="182">
        <v>88.517734795808792</v>
      </c>
      <c r="H1614" s="183"/>
      <c r="I1614" s="183"/>
      <c r="J1614" s="183"/>
      <c r="K1614" s="183"/>
      <c r="L1614" s="182">
        <v>-2.1051120758056641</v>
      </c>
      <c r="M1614" s="182">
        <v>-4.6148194441356756</v>
      </c>
      <c r="N1614" s="182"/>
      <c r="O1614" s="182"/>
      <c r="P1614" s="184"/>
      <c r="Q1614" s="50"/>
      <c r="R1614" s="50"/>
      <c r="S1614" s="50"/>
      <c r="T1614" s="50"/>
    </row>
    <row r="1615" spans="1:20" s="29" customFormat="1">
      <c r="A1615" s="182">
        <v>1612</v>
      </c>
      <c r="B1615" s="182">
        <v>106.45275806048279</v>
      </c>
      <c r="C1615" s="182">
        <v>107.00941370228507</v>
      </c>
      <c r="D1615" s="191"/>
      <c r="E1615" s="185"/>
      <c r="F1615" s="182">
        <v>2060.9226261827012</v>
      </c>
      <c r="G1615" s="182">
        <v>88.545456975698471</v>
      </c>
      <c r="H1615" s="183"/>
      <c r="I1615" s="183"/>
      <c r="J1615" s="183"/>
      <c r="K1615" s="183"/>
      <c r="L1615" s="182">
        <v>-6.020291805267334</v>
      </c>
      <c r="M1615" s="182">
        <v>-0.69963971467400565</v>
      </c>
      <c r="N1615" s="182"/>
      <c r="O1615" s="182"/>
      <c r="P1615" s="184"/>
      <c r="Q1615" s="50"/>
      <c r="R1615" s="50"/>
      <c r="S1615" s="50"/>
      <c r="T1615" s="50"/>
    </row>
    <row r="1616" spans="1:20" s="29" customFormat="1">
      <c r="A1616" s="182">
        <v>1613</v>
      </c>
      <c r="B1616" s="182">
        <v>108.1557272973762</v>
      </c>
      <c r="C1616" s="182">
        <v>107.19265263128629</v>
      </c>
      <c r="D1616" s="191"/>
      <c r="E1616" s="185"/>
      <c r="F1616" s="182">
        <v>2093.8920662982168</v>
      </c>
      <c r="G1616" s="182">
        <v>88.549623608589172</v>
      </c>
      <c r="H1616" s="183"/>
      <c r="I1616" s="183"/>
      <c r="J1616" s="183"/>
      <c r="K1616" s="183"/>
      <c r="L1616" s="182">
        <v>-5.0650944709777832</v>
      </c>
      <c r="M1616" s="182">
        <v>-1.654837048963556</v>
      </c>
      <c r="N1616" s="182"/>
      <c r="O1616" s="182"/>
      <c r="P1616" s="184"/>
      <c r="Q1616" s="50"/>
      <c r="R1616" s="50"/>
      <c r="S1616" s="50"/>
      <c r="T1616" s="50"/>
    </row>
    <row r="1617" spans="1:20" s="29" customFormat="1">
      <c r="A1617" s="182">
        <v>1614</v>
      </c>
      <c r="B1617" s="182">
        <v>106.8524349839288</v>
      </c>
      <c r="C1617" s="182">
        <v>106.63143681945715</v>
      </c>
      <c r="D1617" s="191"/>
      <c r="E1617" s="185"/>
      <c r="F1617" s="182">
        <v>2068.6603610211419</v>
      </c>
      <c r="G1617" s="182">
        <v>88.553790241479874</v>
      </c>
      <c r="H1617" s="183"/>
      <c r="I1617" s="183"/>
      <c r="J1617" s="183"/>
      <c r="K1617" s="183"/>
      <c r="L1617" s="182">
        <v>-2.5216832160949711</v>
      </c>
      <c r="M1617" s="182">
        <v>-4.1982483038463689</v>
      </c>
      <c r="N1617" s="182"/>
      <c r="O1617" s="182"/>
      <c r="P1617" s="184"/>
      <c r="Q1617" s="50"/>
      <c r="R1617" s="50"/>
      <c r="S1617" s="50"/>
      <c r="T1617" s="50"/>
    </row>
    <row r="1618" spans="1:20" s="29" customFormat="1">
      <c r="A1618" s="182">
        <v>1615</v>
      </c>
      <c r="B1618" s="182">
        <v>106.9390040147679</v>
      </c>
      <c r="C1618" s="182">
        <v>106.85720624473034</v>
      </c>
      <c r="D1618" s="191"/>
      <c r="E1618" s="185"/>
      <c r="F1618" s="182">
        <v>2070.3363352056881</v>
      </c>
      <c r="G1618" s="182">
        <v>88.557956874370575</v>
      </c>
      <c r="H1618" s="183"/>
      <c r="I1618" s="183"/>
      <c r="J1618" s="183"/>
      <c r="K1618" s="183"/>
      <c r="L1618" s="182">
        <v>-2.8579239845275879</v>
      </c>
      <c r="M1618" s="182">
        <v>-3.8620075354137522</v>
      </c>
      <c r="N1618" s="182"/>
      <c r="O1618" s="182"/>
      <c r="P1618" s="184"/>
      <c r="Q1618" s="50"/>
      <c r="R1618" s="50"/>
      <c r="S1618" s="50"/>
      <c r="T1618" s="50"/>
    </row>
    <row r="1619" spans="1:20" s="29" customFormat="1">
      <c r="A1619" s="182">
        <v>1616</v>
      </c>
      <c r="B1619" s="182">
        <v>108.2881745162083</v>
      </c>
      <c r="C1619" s="182">
        <v>108.3300361209472</v>
      </c>
      <c r="D1619" s="191"/>
      <c r="E1619" s="185"/>
      <c r="F1619" s="182">
        <v>2096.45624100857</v>
      </c>
      <c r="G1619" s="182">
        <v>88.562123507261276</v>
      </c>
      <c r="H1619" s="183"/>
      <c r="I1619" s="183"/>
      <c r="J1619" s="183"/>
      <c r="K1619" s="183"/>
      <c r="L1619" s="182">
        <v>-3.71892261505127</v>
      </c>
      <c r="M1619" s="182">
        <v>-3.0010089048900701</v>
      </c>
      <c r="N1619" s="182"/>
      <c r="O1619" s="182"/>
      <c r="P1619" s="184"/>
      <c r="Q1619" s="50"/>
      <c r="R1619" s="50"/>
      <c r="S1619" s="50"/>
      <c r="T1619" s="50"/>
    </row>
    <row r="1620" spans="1:20" s="29" customFormat="1">
      <c r="A1620" s="182">
        <v>1617</v>
      </c>
      <c r="B1620" s="182">
        <v>109.9977853717396</v>
      </c>
      <c r="C1620" s="182">
        <v>110.89586846425512</v>
      </c>
      <c r="D1620" s="191"/>
      <c r="E1620" s="185"/>
      <c r="F1620" s="182">
        <v>2129.5542626881029</v>
      </c>
      <c r="G1620" s="182">
        <v>88.566290140151978</v>
      </c>
      <c r="H1620" s="183"/>
      <c r="I1620" s="183"/>
      <c r="J1620" s="183"/>
      <c r="K1620" s="183"/>
      <c r="L1620" s="182">
        <v>-2.4834389686584468</v>
      </c>
      <c r="M1620" s="182">
        <v>-4.2364925512828924</v>
      </c>
      <c r="N1620" s="182"/>
      <c r="O1620" s="182"/>
      <c r="P1620" s="184"/>
      <c r="Q1620" s="50"/>
      <c r="R1620" s="50"/>
      <c r="S1620" s="50"/>
      <c r="T1620" s="50"/>
    </row>
    <row r="1621" spans="1:20" s="29" customFormat="1">
      <c r="A1621" s="182">
        <v>1618</v>
      </c>
      <c r="B1621" s="182">
        <v>111.136308717579</v>
      </c>
      <c r="C1621" s="182">
        <v>112.08980211165846</v>
      </c>
      <c r="D1621" s="191"/>
      <c r="E1621" s="185"/>
      <c r="F1621" s="182">
        <v>2151.596045039526</v>
      </c>
      <c r="G1621" s="182">
        <v>88.575460404157639</v>
      </c>
      <c r="H1621" s="183"/>
      <c r="I1621" s="183"/>
      <c r="J1621" s="183"/>
      <c r="K1621" s="183"/>
      <c r="L1621" s="182">
        <v>-9.9707860946655273</v>
      </c>
      <c r="M1621" s="182">
        <v>3.2508545747241882</v>
      </c>
      <c r="N1621" s="182"/>
      <c r="O1621" s="182"/>
      <c r="P1621" s="184"/>
      <c r="Q1621" s="50"/>
      <c r="R1621" s="50"/>
      <c r="S1621" s="50"/>
      <c r="T1621" s="50"/>
    </row>
    <row r="1622" spans="1:20" s="29" customFormat="1">
      <c r="A1622" s="182">
        <v>1619</v>
      </c>
      <c r="B1622" s="182">
        <v>111.8696641341336</v>
      </c>
      <c r="C1622" s="182">
        <v>112.98059242944601</v>
      </c>
      <c r="D1622" s="191"/>
      <c r="E1622" s="185"/>
      <c r="F1622" s="182">
        <v>2165.7937868223371</v>
      </c>
      <c r="G1622" s="182">
        <v>88.591935187578201</v>
      </c>
      <c r="H1622" s="183"/>
      <c r="I1622" s="183"/>
      <c r="J1622" s="183"/>
      <c r="K1622" s="183"/>
      <c r="L1622" s="182">
        <v>-8.0791225433349609</v>
      </c>
      <c r="M1622" s="182">
        <v>1.3591910233936211</v>
      </c>
      <c r="N1622" s="182"/>
      <c r="O1622" s="182"/>
      <c r="P1622" s="184"/>
      <c r="Q1622" s="50"/>
      <c r="R1622" s="50"/>
      <c r="S1622" s="50"/>
      <c r="T1622" s="50"/>
    </row>
    <row r="1623" spans="1:20" s="29" customFormat="1">
      <c r="A1623" s="182">
        <v>1620</v>
      </c>
      <c r="B1623" s="182">
        <v>113.10914465127649</v>
      </c>
      <c r="C1623" s="182">
        <v>114.16954981919179</v>
      </c>
      <c r="D1623" s="191"/>
      <c r="E1623" s="185"/>
      <c r="F1623" s="182">
        <v>2189.7900973833189</v>
      </c>
      <c r="G1623" s="182">
        <v>88.608409970998764</v>
      </c>
      <c r="H1623" s="183"/>
      <c r="I1623" s="183"/>
      <c r="J1623" s="183"/>
      <c r="K1623" s="183"/>
      <c r="L1623" s="182">
        <v>-2.4834389686584468</v>
      </c>
      <c r="M1623" s="182">
        <v>-4.2364925512828924</v>
      </c>
      <c r="N1623" s="182"/>
      <c r="O1623" s="182"/>
      <c r="P1623" s="184"/>
      <c r="Q1623" s="50"/>
      <c r="R1623" s="50"/>
      <c r="S1623" s="50"/>
      <c r="T1623" s="50"/>
    </row>
    <row r="1624" spans="1:20" s="29" customFormat="1">
      <c r="A1624" s="182">
        <v>1621</v>
      </c>
      <c r="B1624" s="182">
        <v>114.40723289667871</v>
      </c>
      <c r="C1624" s="182">
        <v>114.76333425336438</v>
      </c>
      <c r="D1624" s="191"/>
      <c r="E1624" s="185"/>
      <c r="F1624" s="182">
        <v>2214.9210520384472</v>
      </c>
      <c r="G1624" s="182">
        <v>88.601357609033585</v>
      </c>
      <c r="H1624" s="183"/>
      <c r="I1624" s="183"/>
      <c r="J1624" s="183"/>
      <c r="K1624" s="183"/>
      <c r="L1624" s="182">
        <v>-7.7701749801635742</v>
      </c>
      <c r="M1624" s="182">
        <v>1.050243460222235</v>
      </c>
      <c r="N1624" s="182"/>
      <c r="O1624" s="182"/>
      <c r="P1624" s="184"/>
      <c r="Q1624" s="50"/>
      <c r="R1624" s="50"/>
      <c r="S1624" s="50"/>
      <c r="T1624" s="50"/>
    </row>
    <row r="1625" spans="1:20" s="29" customFormat="1">
      <c r="A1625" s="182">
        <v>1622</v>
      </c>
      <c r="B1625" s="182">
        <v>115.3199467328414</v>
      </c>
      <c r="C1625" s="182">
        <v>115.51543677833078</v>
      </c>
      <c r="D1625" s="191"/>
      <c r="E1625" s="185"/>
      <c r="F1625" s="182">
        <v>2232.591168158021</v>
      </c>
      <c r="G1625" s="182">
        <v>88.585230857133865</v>
      </c>
      <c r="H1625" s="183"/>
      <c r="I1625" s="183"/>
      <c r="J1625" s="183"/>
      <c r="K1625" s="183"/>
      <c r="L1625" s="182">
        <v>-8.0791225433349609</v>
      </c>
      <c r="M1625" s="182">
        <v>1.3591910233936211</v>
      </c>
      <c r="N1625" s="182"/>
      <c r="O1625" s="182"/>
      <c r="P1625" s="184"/>
      <c r="Q1625" s="50"/>
      <c r="R1625" s="50"/>
      <c r="S1625" s="50"/>
      <c r="T1625" s="50"/>
    </row>
    <row r="1626" spans="1:20" s="29" customFormat="1">
      <c r="A1626" s="182">
        <v>1623</v>
      </c>
      <c r="B1626" s="182">
        <v>115.77755274220929</v>
      </c>
      <c r="C1626" s="182">
        <v>116.67091252369097</v>
      </c>
      <c r="D1626" s="191"/>
      <c r="E1626" s="185"/>
      <c r="F1626" s="182">
        <v>2241.450408592616</v>
      </c>
      <c r="G1626" s="182">
        <v>88.493036180734634</v>
      </c>
      <c r="H1626" s="183"/>
      <c r="I1626" s="183"/>
      <c r="J1626" s="183"/>
      <c r="K1626" s="183"/>
      <c r="L1626" s="182">
        <v>-11.805455207824711</v>
      </c>
      <c r="M1626" s="182">
        <v>5.0855236878833674</v>
      </c>
      <c r="N1626" s="182"/>
      <c r="O1626" s="182"/>
      <c r="P1626" s="184"/>
      <c r="Q1626" s="50"/>
      <c r="R1626" s="50"/>
      <c r="S1626" s="50"/>
      <c r="T1626" s="50"/>
    </row>
    <row r="1627" spans="1:20" s="29" customFormat="1">
      <c r="A1627" s="182">
        <v>1624</v>
      </c>
      <c r="B1627" s="182">
        <v>115.26474853571629</v>
      </c>
      <c r="C1627" s="182">
        <v>115.49519221566061</v>
      </c>
      <c r="D1627" s="191"/>
      <c r="E1627" s="185"/>
      <c r="F1627" s="182">
        <v>2231.5225324979192</v>
      </c>
      <c r="G1627" s="182">
        <v>88.416430860757828</v>
      </c>
      <c r="H1627" s="183"/>
      <c r="I1627" s="183"/>
      <c r="J1627" s="183"/>
      <c r="K1627" s="183"/>
      <c r="L1627" s="182">
        <v>-4.536768913269043</v>
      </c>
      <c r="M1627" s="182">
        <v>-2.1831626066722971</v>
      </c>
      <c r="N1627" s="182"/>
      <c r="O1627" s="182"/>
      <c r="P1627" s="184"/>
      <c r="Q1627" s="50"/>
      <c r="R1627" s="50"/>
      <c r="S1627" s="50"/>
      <c r="T1627" s="50"/>
    </row>
    <row r="1628" spans="1:20" s="29" customFormat="1">
      <c r="A1628" s="182">
        <v>1625</v>
      </c>
      <c r="B1628" s="182">
        <v>115.8172368367896</v>
      </c>
      <c r="C1628" s="182">
        <v>115.92481917309328</v>
      </c>
      <c r="D1628" s="191"/>
      <c r="E1628" s="185"/>
      <c r="F1628" s="182">
        <v>2242.218691631123</v>
      </c>
      <c r="G1628" s="182">
        <v>88.339825540781021</v>
      </c>
      <c r="H1628" s="183"/>
      <c r="I1628" s="183"/>
      <c r="J1628" s="183"/>
      <c r="K1628" s="183"/>
      <c r="L1628" s="182">
        <v>-4.536768913269043</v>
      </c>
      <c r="M1628" s="182">
        <v>-2.1831626066722971</v>
      </c>
      <c r="N1628" s="182"/>
      <c r="O1628" s="182"/>
      <c r="P1628" s="184"/>
      <c r="Q1628" s="50"/>
      <c r="R1628" s="50"/>
      <c r="S1628" s="50"/>
      <c r="T1628" s="50"/>
    </row>
    <row r="1629" spans="1:20" s="29" customFormat="1">
      <c r="A1629" s="182">
        <v>1626</v>
      </c>
      <c r="B1629" s="182">
        <v>115.5358970743015</v>
      </c>
      <c r="C1629" s="182">
        <v>114.99767798937576</v>
      </c>
      <c r="D1629" s="191"/>
      <c r="E1629" s="185"/>
      <c r="F1629" s="182">
        <v>2236.7719611497282</v>
      </c>
      <c r="G1629" s="182">
        <v>88.292816013097763</v>
      </c>
      <c r="H1629" s="183"/>
      <c r="I1629" s="183"/>
      <c r="J1629" s="183"/>
      <c r="K1629" s="183"/>
      <c r="L1629" s="182">
        <v>-17.398769378662109</v>
      </c>
      <c r="M1629" s="182">
        <v>10.678837858720771</v>
      </c>
      <c r="N1629" s="182"/>
      <c r="O1629" s="182"/>
      <c r="P1629" s="184"/>
      <c r="Q1629" s="50"/>
      <c r="R1629" s="50"/>
      <c r="S1629" s="50"/>
      <c r="T1629" s="50"/>
    </row>
    <row r="1630" spans="1:20" s="29" customFormat="1">
      <c r="A1630" s="182">
        <v>1627</v>
      </c>
      <c r="B1630" s="182">
        <v>115.52504887378549</v>
      </c>
      <c r="C1630" s="182">
        <v>116.09540233495105</v>
      </c>
      <c r="D1630" s="191"/>
      <c r="E1630" s="185"/>
      <c r="F1630" s="182">
        <v>2236.561940270004</v>
      </c>
      <c r="G1630" s="182">
        <v>88.245806485414505</v>
      </c>
      <c r="H1630" s="183"/>
      <c r="I1630" s="183"/>
      <c r="J1630" s="183"/>
      <c r="K1630" s="183"/>
      <c r="L1630" s="182">
        <v>-1.8959140777587891</v>
      </c>
      <c r="M1630" s="182">
        <v>-4.8240174421825506</v>
      </c>
      <c r="N1630" s="182"/>
      <c r="O1630" s="182"/>
      <c r="P1630" s="184"/>
      <c r="Q1630" s="50"/>
      <c r="R1630" s="50"/>
      <c r="S1630" s="50"/>
      <c r="T1630" s="50"/>
    </row>
    <row r="1631" spans="1:20" s="29" customFormat="1">
      <c r="A1631" s="182">
        <v>1628</v>
      </c>
      <c r="B1631" s="182">
        <v>115.1881138599216</v>
      </c>
      <c r="C1631" s="182">
        <v>114.42113115172144</v>
      </c>
      <c r="D1631" s="191"/>
      <c r="E1631" s="185"/>
      <c r="F1631" s="182">
        <v>2230.038887168545</v>
      </c>
      <c r="G1631" s="182">
        <v>88.19755294919014</v>
      </c>
      <c r="H1631" s="183"/>
      <c r="I1631" s="183"/>
      <c r="J1631" s="183"/>
      <c r="K1631" s="183"/>
      <c r="L1631" s="182">
        <v>-10.08847045898438</v>
      </c>
      <c r="M1631" s="182">
        <v>3.3685389390430349</v>
      </c>
      <c r="N1631" s="182"/>
      <c r="O1631" s="182"/>
      <c r="P1631" s="184"/>
      <c r="Q1631" s="50"/>
      <c r="R1631" s="50"/>
      <c r="S1631" s="50"/>
      <c r="T1631" s="50"/>
    </row>
    <row r="1632" spans="1:20" s="29" customFormat="1">
      <c r="A1632" s="182">
        <v>1629</v>
      </c>
      <c r="B1632" s="182">
        <v>110.46563681859161</v>
      </c>
      <c r="C1632" s="182">
        <v>110.17211668963307</v>
      </c>
      <c r="D1632" s="191"/>
      <c r="E1632" s="185"/>
      <c r="F1632" s="182">
        <v>2138.6118545258059</v>
      </c>
      <c r="G1632" s="182">
        <v>88.149299412965775</v>
      </c>
      <c r="H1632" s="183"/>
      <c r="I1632" s="183"/>
      <c r="J1632" s="183"/>
      <c r="K1632" s="183"/>
      <c r="L1632" s="182">
        <v>-22.758451461791989</v>
      </c>
      <c r="M1632" s="182">
        <v>16.038519941850652</v>
      </c>
      <c r="N1632" s="182"/>
      <c r="O1632" s="182"/>
      <c r="P1632" s="184"/>
      <c r="Q1632" s="50"/>
      <c r="R1632" s="50"/>
      <c r="S1632" s="50"/>
      <c r="T1632" s="50"/>
    </row>
    <row r="1633" spans="1:20" s="29" customFormat="1">
      <c r="A1633" s="182">
        <v>1630</v>
      </c>
      <c r="B1633" s="182">
        <v>110.4270166541731</v>
      </c>
      <c r="C1633" s="182">
        <v>110.75033077730545</v>
      </c>
      <c r="D1633" s="191"/>
      <c r="E1633" s="185"/>
      <c r="F1633" s="182">
        <v>2137.86416914755</v>
      </c>
      <c r="G1633" s="182">
        <v>88.186627924442291</v>
      </c>
      <c r="H1633" s="183"/>
      <c r="I1633" s="183"/>
      <c r="J1633" s="183"/>
      <c r="K1633" s="183"/>
      <c r="L1633" s="182">
        <v>-2.2081151008605961</v>
      </c>
      <c r="M1633" s="182">
        <v>-4.5118164190807439</v>
      </c>
      <c r="N1633" s="182"/>
      <c r="O1633" s="182"/>
      <c r="P1633" s="184"/>
      <c r="Q1633" s="50"/>
      <c r="R1633" s="50"/>
      <c r="S1633" s="50"/>
      <c r="T1633" s="50"/>
    </row>
    <row r="1634" spans="1:20" s="29" customFormat="1">
      <c r="A1634" s="182">
        <v>1631</v>
      </c>
      <c r="B1634" s="182">
        <v>107.62739893076569</v>
      </c>
      <c r="C1634" s="182">
        <v>106.75769650220785</v>
      </c>
      <c r="D1634" s="191"/>
      <c r="E1634" s="185"/>
      <c r="F1634" s="182">
        <v>2083.6636428675788</v>
      </c>
      <c r="G1634" s="182">
        <v>88.223956435918808</v>
      </c>
      <c r="H1634" s="183"/>
      <c r="I1634" s="183"/>
      <c r="J1634" s="183"/>
      <c r="K1634" s="183"/>
      <c r="L1634" s="182">
        <v>-15.91237831115723</v>
      </c>
      <c r="M1634" s="182">
        <v>9.192446791215886</v>
      </c>
      <c r="N1634" s="182"/>
      <c r="O1634" s="182"/>
      <c r="P1634" s="184"/>
      <c r="Q1634" s="50"/>
      <c r="R1634" s="50"/>
      <c r="S1634" s="50"/>
      <c r="T1634" s="50"/>
    </row>
    <row r="1635" spans="1:20" s="29" customFormat="1">
      <c r="A1635" s="182">
        <v>1632</v>
      </c>
      <c r="B1635" s="182">
        <v>107.387847970862</v>
      </c>
      <c r="C1635" s="182">
        <v>107.28878410768088</v>
      </c>
      <c r="D1635" s="191"/>
      <c r="E1635" s="185"/>
      <c r="F1635" s="182">
        <v>2079.025942516887</v>
      </c>
      <c r="G1635" s="182">
        <v>88.261372119188309</v>
      </c>
      <c r="H1635" s="183"/>
      <c r="I1635" s="183"/>
      <c r="J1635" s="183"/>
      <c r="K1635" s="183"/>
      <c r="L1635" s="182">
        <v>-3.495284795761108</v>
      </c>
      <c r="M1635" s="182">
        <v>-3.2246467241802308</v>
      </c>
      <c r="N1635" s="182"/>
      <c r="O1635" s="182"/>
      <c r="P1635" s="184"/>
      <c r="Q1635" s="50"/>
      <c r="R1635" s="50"/>
      <c r="S1635" s="50"/>
      <c r="T1635" s="50"/>
    </row>
    <row r="1636" spans="1:20" s="29" customFormat="1">
      <c r="A1636" s="182">
        <v>1633</v>
      </c>
      <c r="B1636" s="182">
        <v>106.34601279121721</v>
      </c>
      <c r="C1636" s="182">
        <v>106.11128044342512</v>
      </c>
      <c r="D1636" s="191"/>
      <c r="E1636" s="185"/>
      <c r="F1636" s="182">
        <v>2058.8560405471972</v>
      </c>
      <c r="G1636" s="182">
        <v>88.298787802457809</v>
      </c>
      <c r="H1636" s="183"/>
      <c r="I1636" s="183"/>
      <c r="J1636" s="183"/>
      <c r="K1636" s="183"/>
      <c r="L1636" s="182">
        <v>-3.3630445003509521</v>
      </c>
      <c r="M1636" s="182">
        <v>-3.356887019590387</v>
      </c>
      <c r="N1636" s="182"/>
      <c r="O1636" s="182"/>
      <c r="P1636" s="184"/>
      <c r="Q1636" s="50"/>
      <c r="R1636" s="50"/>
      <c r="S1636" s="50"/>
      <c r="T1636" s="50"/>
    </row>
    <row r="1637" spans="1:20" s="29" customFormat="1">
      <c r="A1637" s="182">
        <v>1634</v>
      </c>
      <c r="B1637" s="182">
        <v>106.7251402010114</v>
      </c>
      <c r="C1637" s="182">
        <v>106.10464856115327</v>
      </c>
      <c r="D1637" s="191"/>
      <c r="E1637" s="185"/>
      <c r="F1637" s="182">
        <v>2066.1959373360341</v>
      </c>
      <c r="G1637" s="182">
        <v>88.331940025091171</v>
      </c>
      <c r="H1637" s="183"/>
      <c r="I1637" s="183"/>
      <c r="J1637" s="183"/>
      <c r="K1637" s="183"/>
      <c r="L1637" s="182">
        <v>-1.8959140777587891</v>
      </c>
      <c r="M1637" s="182">
        <v>-4.8240174421825506</v>
      </c>
      <c r="N1637" s="182"/>
      <c r="O1637" s="182"/>
      <c r="P1637" s="184"/>
      <c r="Q1637" s="50"/>
      <c r="R1637" s="50"/>
      <c r="S1637" s="50"/>
      <c r="T1637" s="50"/>
    </row>
    <row r="1638" spans="1:20" s="29" customFormat="1">
      <c r="A1638" s="182">
        <v>1635</v>
      </c>
      <c r="B1638" s="182">
        <v>107.13518105936031</v>
      </c>
      <c r="C1638" s="182">
        <v>106.6957527747894</v>
      </c>
      <c r="D1638" s="191"/>
      <c r="E1638" s="185"/>
      <c r="F1638" s="182">
        <v>2074.1343176845298</v>
      </c>
      <c r="G1638" s="182">
        <v>88.370599716901779</v>
      </c>
      <c r="H1638" s="183"/>
      <c r="I1638" s="183"/>
      <c r="J1638" s="183"/>
      <c r="K1638" s="183"/>
      <c r="L1638" s="182">
        <v>-3.8623061180114751</v>
      </c>
      <c r="M1638" s="182">
        <v>-2.857625401929865</v>
      </c>
      <c r="N1638" s="182"/>
      <c r="O1638" s="182"/>
      <c r="P1638" s="184"/>
      <c r="Q1638" s="50"/>
      <c r="R1638" s="50"/>
      <c r="S1638" s="50"/>
      <c r="T1638" s="50"/>
    </row>
    <row r="1639" spans="1:20" s="29" customFormat="1">
      <c r="A1639" s="182">
        <v>1636</v>
      </c>
      <c r="B1639" s="182">
        <v>104.8069045615173</v>
      </c>
      <c r="C1639" s="182">
        <v>105.07196457127667</v>
      </c>
      <c r="D1639" s="191"/>
      <c r="E1639" s="185"/>
      <c r="F1639" s="182">
        <v>2029.058945267333</v>
      </c>
      <c r="G1639" s="182">
        <v>88.409259408712387</v>
      </c>
      <c r="H1639" s="183"/>
      <c r="I1639" s="183"/>
      <c r="J1639" s="183"/>
      <c r="K1639" s="183"/>
      <c r="L1639" s="182">
        <v>-17.247371673583981</v>
      </c>
      <c r="M1639" s="182">
        <v>10.52744015364264</v>
      </c>
      <c r="N1639" s="182"/>
      <c r="O1639" s="182"/>
      <c r="P1639" s="184"/>
      <c r="Q1639" s="50"/>
      <c r="R1639" s="50"/>
      <c r="S1639" s="50"/>
      <c r="T1639" s="50"/>
    </row>
    <row r="1640" spans="1:20" s="29" customFormat="1">
      <c r="A1640" s="182">
        <v>1637</v>
      </c>
      <c r="B1640" s="182">
        <v>104.5869586030327</v>
      </c>
      <c r="C1640" s="182">
        <v>105.20203103266164</v>
      </c>
      <c r="D1640" s="191"/>
      <c r="E1640" s="185"/>
      <c r="F1640" s="182">
        <v>2024.800797233999</v>
      </c>
      <c r="G1640" s="182">
        <v>88.442445516586304</v>
      </c>
      <c r="H1640" s="183"/>
      <c r="I1640" s="183"/>
      <c r="J1640" s="183"/>
      <c r="K1640" s="183"/>
      <c r="L1640" s="182">
        <v>-4.6925911903381348</v>
      </c>
      <c r="M1640" s="182">
        <v>-2.0273403296032049</v>
      </c>
      <c r="N1640" s="182"/>
      <c r="O1640" s="182"/>
      <c r="P1640" s="184"/>
      <c r="Q1640" s="50"/>
      <c r="R1640" s="50"/>
      <c r="S1640" s="50"/>
      <c r="T1640" s="50"/>
    </row>
    <row r="1641" spans="1:20" s="29" customFormat="1">
      <c r="A1641" s="182">
        <v>1638</v>
      </c>
      <c r="B1641" s="182">
        <v>104.8667148479276</v>
      </c>
      <c r="C1641" s="182">
        <v>104.94083133789589</v>
      </c>
      <c r="D1641" s="191"/>
      <c r="E1641" s="185"/>
      <c r="F1641" s="182">
        <v>2030.21687085599</v>
      </c>
      <c r="G1641" s="182">
        <v>88.47563162446022</v>
      </c>
      <c r="H1641" s="183"/>
      <c r="I1641" s="183"/>
      <c r="J1641" s="183"/>
      <c r="K1641" s="183"/>
      <c r="L1641" s="182">
        <v>-5.0650944709777832</v>
      </c>
      <c r="M1641" s="182">
        <v>-1.654837048963556</v>
      </c>
      <c r="N1641" s="182"/>
      <c r="O1641" s="182"/>
      <c r="P1641" s="184"/>
      <c r="Q1641" s="50"/>
      <c r="R1641" s="50"/>
      <c r="S1641" s="50"/>
      <c r="T1641" s="50"/>
    </row>
    <row r="1642" spans="1:20" s="29" customFormat="1">
      <c r="A1642" s="182">
        <v>1639</v>
      </c>
      <c r="B1642" s="182">
        <v>104.8883641944816</v>
      </c>
      <c r="C1642" s="182">
        <v>105.73014726553049</v>
      </c>
      <c r="D1642" s="191"/>
      <c r="E1642" s="185"/>
      <c r="F1642" s="182">
        <v>2030.6360016419669</v>
      </c>
      <c r="G1642" s="182">
        <v>88.508817732334137</v>
      </c>
      <c r="H1642" s="183"/>
      <c r="I1642" s="183"/>
      <c r="J1642" s="183"/>
      <c r="K1642" s="183"/>
      <c r="L1642" s="182">
        <v>-4.6925911903381348</v>
      </c>
      <c r="M1642" s="182">
        <v>-2.0273403296032049</v>
      </c>
      <c r="N1642" s="182"/>
      <c r="O1642" s="182"/>
      <c r="P1642" s="184"/>
      <c r="Q1642" s="50"/>
      <c r="R1642" s="50"/>
      <c r="S1642" s="50"/>
      <c r="T1642" s="50"/>
    </row>
    <row r="1643" spans="1:20" s="29" customFormat="1">
      <c r="A1643" s="182">
        <v>1640</v>
      </c>
      <c r="B1643" s="182">
        <v>104.7622669330711</v>
      </c>
      <c r="C1643" s="182">
        <v>105.08635053646466</v>
      </c>
      <c r="D1643" s="191"/>
      <c r="E1643" s="185"/>
      <c r="F1643" s="182">
        <v>2028.194761942073</v>
      </c>
      <c r="G1643" s="182">
        <v>88.542003840208054</v>
      </c>
      <c r="H1643" s="183"/>
      <c r="I1643" s="183"/>
      <c r="J1643" s="183"/>
      <c r="K1643" s="183"/>
      <c r="L1643" s="182">
        <v>-3.754387378692627</v>
      </c>
      <c r="M1643" s="182">
        <v>-2.9655441412487131</v>
      </c>
      <c r="N1643" s="182"/>
      <c r="O1643" s="182"/>
      <c r="P1643" s="184"/>
      <c r="Q1643" s="50"/>
      <c r="R1643" s="50"/>
      <c r="S1643" s="50"/>
      <c r="T1643" s="50"/>
    </row>
    <row r="1644" spans="1:20" s="29" customFormat="1">
      <c r="A1644" s="182">
        <v>1641</v>
      </c>
      <c r="B1644" s="182">
        <v>102.5440043891621</v>
      </c>
      <c r="C1644" s="182">
        <v>101.65956497954544</v>
      </c>
      <c r="D1644" s="191"/>
      <c r="E1644" s="185"/>
      <c r="F1644" s="182">
        <v>1985.2492568105081</v>
      </c>
      <c r="G1644" s="182">
        <v>88.568028599023819</v>
      </c>
      <c r="H1644" s="183"/>
      <c r="I1644" s="183"/>
      <c r="J1644" s="183"/>
      <c r="K1644" s="183"/>
      <c r="L1644" s="182">
        <v>-4.663050651550293</v>
      </c>
      <c r="M1644" s="182">
        <v>-2.0568808683910471</v>
      </c>
      <c r="N1644" s="182"/>
      <c r="O1644" s="182"/>
      <c r="P1644" s="184"/>
      <c r="Q1644" s="50"/>
      <c r="R1644" s="50"/>
      <c r="S1644" s="50"/>
      <c r="T1644" s="50"/>
    </row>
    <row r="1645" spans="1:20" s="29" customFormat="1">
      <c r="A1645" s="182">
        <v>1642</v>
      </c>
      <c r="B1645" s="182">
        <v>102.6444825300734</v>
      </c>
      <c r="C1645" s="182">
        <v>102.71358176116914</v>
      </c>
      <c r="D1645" s="191"/>
      <c r="E1645" s="185"/>
      <c r="F1645" s="182">
        <v>1987.194511004139</v>
      </c>
      <c r="G1645" s="182">
        <v>88.59840726852417</v>
      </c>
      <c r="H1645" s="183"/>
      <c r="I1645" s="183"/>
      <c r="J1645" s="183"/>
      <c r="K1645" s="183"/>
      <c r="L1645" s="182">
        <v>-4.0135817527770996</v>
      </c>
      <c r="M1645" s="182">
        <v>-2.70634976716424</v>
      </c>
      <c r="N1645" s="182"/>
      <c r="O1645" s="182"/>
      <c r="P1645" s="184"/>
      <c r="Q1645" s="50"/>
      <c r="R1645" s="50"/>
      <c r="S1645" s="50"/>
      <c r="T1645" s="50"/>
    </row>
    <row r="1646" spans="1:20" s="29" customFormat="1">
      <c r="A1646" s="182">
        <v>1643</v>
      </c>
      <c r="B1646" s="182">
        <v>103.5177190628267</v>
      </c>
      <c r="C1646" s="182">
        <v>102.93990382787418</v>
      </c>
      <c r="D1646" s="191"/>
      <c r="E1646" s="185"/>
      <c r="F1646" s="182">
        <v>2004.100347556895</v>
      </c>
      <c r="G1646" s="182">
        <v>88.628785938024521</v>
      </c>
      <c r="H1646" s="183"/>
      <c r="I1646" s="183"/>
      <c r="J1646" s="183"/>
      <c r="K1646" s="183"/>
      <c r="L1646" s="182">
        <v>-3.71892261505127</v>
      </c>
      <c r="M1646" s="182">
        <v>-3.0010089048900701</v>
      </c>
      <c r="N1646" s="182"/>
      <c r="O1646" s="182"/>
      <c r="P1646" s="184"/>
      <c r="Q1646" s="50"/>
      <c r="R1646" s="50"/>
      <c r="S1646" s="50"/>
      <c r="T1646" s="50"/>
    </row>
    <row r="1647" spans="1:20" s="29" customFormat="1">
      <c r="A1647" s="182">
        <v>1644</v>
      </c>
      <c r="B1647" s="182">
        <v>105.3413714882342</v>
      </c>
      <c r="C1647" s="182">
        <v>105.10092963447569</v>
      </c>
      <c r="D1647" s="191"/>
      <c r="E1647" s="185"/>
      <c r="F1647" s="182">
        <v>2039.4062110619061</v>
      </c>
      <c r="G1647" s="182">
        <v>88.654810696840286</v>
      </c>
      <c r="H1647" s="183"/>
      <c r="I1647" s="183"/>
      <c r="J1647" s="183"/>
      <c r="K1647" s="183"/>
      <c r="L1647" s="182">
        <v>-2.2198717594146729</v>
      </c>
      <c r="M1647" s="182">
        <v>-4.5000597605266668</v>
      </c>
      <c r="N1647" s="182"/>
      <c r="O1647" s="182"/>
      <c r="P1647" s="184"/>
      <c r="Q1647" s="50"/>
      <c r="R1647" s="50"/>
      <c r="S1647" s="50"/>
      <c r="T1647" s="50"/>
    </row>
    <row r="1648" spans="1:20" s="29" customFormat="1">
      <c r="A1648" s="182">
        <v>1645</v>
      </c>
      <c r="B1648" s="182">
        <v>103.9258135827713</v>
      </c>
      <c r="C1648" s="182">
        <v>103.0292367288221</v>
      </c>
      <c r="D1648" s="191"/>
      <c r="E1648" s="185"/>
      <c r="F1648" s="182">
        <v>2012.001046844528</v>
      </c>
      <c r="G1648" s="182">
        <v>88.666943609714508</v>
      </c>
      <c r="H1648" s="183"/>
      <c r="I1648" s="183"/>
      <c r="J1648" s="183"/>
      <c r="K1648" s="183"/>
      <c r="L1648" s="182">
        <v>-4.6925911903381348</v>
      </c>
      <c r="M1648" s="182">
        <v>-2.0273403296032049</v>
      </c>
      <c r="N1648" s="182"/>
      <c r="O1648" s="182"/>
      <c r="P1648" s="184"/>
      <c r="Q1648" s="50"/>
      <c r="R1648" s="50"/>
      <c r="S1648" s="50"/>
      <c r="T1648" s="50"/>
    </row>
    <row r="1649" spans="1:20" s="29" customFormat="1">
      <c r="A1649" s="182">
        <v>1646</v>
      </c>
      <c r="B1649" s="182">
        <v>106.20125618013191</v>
      </c>
      <c r="C1649" s="182">
        <v>105.89079702417492</v>
      </c>
      <c r="D1649" s="191"/>
      <c r="E1649" s="185"/>
      <c r="F1649" s="182">
        <v>2056.0535563231092</v>
      </c>
      <c r="G1649" s="182">
        <v>88.692968368530273</v>
      </c>
      <c r="H1649" s="183"/>
      <c r="I1649" s="183"/>
      <c r="J1649" s="183"/>
      <c r="K1649" s="183"/>
      <c r="L1649" s="182">
        <v>-3.3968439102172852</v>
      </c>
      <c r="M1649" s="182">
        <v>-3.323087609724054</v>
      </c>
      <c r="N1649" s="182"/>
      <c r="O1649" s="182"/>
      <c r="P1649" s="184"/>
      <c r="Q1649" s="50"/>
      <c r="R1649" s="50"/>
      <c r="S1649" s="50"/>
      <c r="T1649" s="50"/>
    </row>
    <row r="1650" spans="1:20" s="29" customFormat="1">
      <c r="A1650" s="182">
        <v>1647</v>
      </c>
      <c r="B1650" s="182">
        <v>106.0876723633357</v>
      </c>
      <c r="C1650" s="182">
        <v>106.08209813336161</v>
      </c>
      <c r="D1650" s="191"/>
      <c r="E1650" s="185"/>
      <c r="F1650" s="182">
        <v>2053.854576585351</v>
      </c>
      <c r="G1650" s="182">
        <v>88.691830277442932</v>
      </c>
      <c r="H1650" s="183"/>
      <c r="I1650" s="183"/>
      <c r="J1650" s="183"/>
      <c r="K1650" s="183"/>
      <c r="L1650" s="182">
        <v>-3.3394639492034912</v>
      </c>
      <c r="M1650" s="182">
        <v>-3.380467570737848</v>
      </c>
      <c r="N1650" s="182"/>
      <c r="O1650" s="182"/>
      <c r="P1650" s="184"/>
      <c r="Q1650" s="50"/>
      <c r="R1650" s="50"/>
      <c r="S1650" s="50"/>
      <c r="T1650" s="50"/>
    </row>
    <row r="1651" spans="1:20" s="29" customFormat="1">
      <c r="A1651" s="182">
        <v>1648</v>
      </c>
      <c r="B1651" s="182">
        <v>107.0659325890288</v>
      </c>
      <c r="C1651" s="182">
        <v>107.29160539854352</v>
      </c>
      <c r="D1651" s="191"/>
      <c r="E1651" s="185"/>
      <c r="F1651" s="182">
        <v>2072.7936691007371</v>
      </c>
      <c r="G1651" s="182">
        <v>88.666987180709839</v>
      </c>
      <c r="H1651" s="183"/>
      <c r="I1651" s="183"/>
      <c r="J1651" s="183"/>
      <c r="K1651" s="183"/>
      <c r="L1651" s="182">
        <v>-11.033877372741699</v>
      </c>
      <c r="M1651" s="182">
        <v>4.3139458528003596</v>
      </c>
      <c r="N1651" s="182"/>
      <c r="O1651" s="182"/>
      <c r="P1651" s="184"/>
      <c r="Q1651" s="50"/>
      <c r="R1651" s="50"/>
      <c r="S1651" s="50"/>
      <c r="T1651" s="50"/>
    </row>
    <row r="1652" spans="1:20" s="29" customFormat="1">
      <c r="A1652" s="182">
        <v>1649</v>
      </c>
      <c r="B1652" s="182">
        <v>109.3283333431974</v>
      </c>
      <c r="C1652" s="182">
        <v>109.99884600578966</v>
      </c>
      <c r="D1652" s="191"/>
      <c r="E1652" s="185"/>
      <c r="F1652" s="182">
        <v>2116.593688834464</v>
      </c>
      <c r="G1652" s="182">
        <v>88.67115381360054</v>
      </c>
      <c r="H1652" s="183"/>
      <c r="I1652" s="183"/>
      <c r="J1652" s="183"/>
      <c r="K1652" s="183"/>
      <c r="L1652" s="182">
        <v>-11.033877372741699</v>
      </c>
      <c r="M1652" s="182">
        <v>4.3139458528003596</v>
      </c>
      <c r="N1652" s="182"/>
      <c r="O1652" s="182"/>
      <c r="P1652" s="184"/>
      <c r="Q1652" s="50"/>
      <c r="R1652" s="50"/>
      <c r="S1652" s="50"/>
      <c r="T1652" s="50"/>
    </row>
    <row r="1653" spans="1:20" s="29" customFormat="1">
      <c r="A1653" s="182">
        <v>1650</v>
      </c>
      <c r="B1653" s="182">
        <v>111.121427345024</v>
      </c>
      <c r="C1653" s="182">
        <v>111.8176518246736</v>
      </c>
      <c r="D1653" s="191"/>
      <c r="E1653" s="185"/>
      <c r="F1653" s="182">
        <v>2151.3079420540689</v>
      </c>
      <c r="G1653" s="182">
        <v>88.675320446491241</v>
      </c>
      <c r="H1653" s="183"/>
      <c r="I1653" s="183"/>
      <c r="J1653" s="183"/>
      <c r="K1653" s="183"/>
      <c r="L1653" s="182">
        <v>-4.7237482070922852</v>
      </c>
      <c r="M1653" s="182">
        <v>-1.996183312849054</v>
      </c>
      <c r="N1653" s="182"/>
      <c r="O1653" s="182"/>
      <c r="P1653" s="184"/>
      <c r="Q1653" s="50"/>
      <c r="R1653" s="50"/>
      <c r="S1653" s="50"/>
      <c r="T1653" s="50"/>
    </row>
    <row r="1654" spans="1:20" s="29" customFormat="1">
      <c r="A1654" s="182">
        <v>1651</v>
      </c>
      <c r="B1654" s="182">
        <v>113.0792132721291</v>
      </c>
      <c r="C1654" s="182">
        <v>113.31733385389126</v>
      </c>
      <c r="D1654" s="191"/>
      <c r="E1654" s="185"/>
      <c r="F1654" s="182">
        <v>2189.210626661833</v>
      </c>
      <c r="G1654" s="182">
        <v>88.691795229911804</v>
      </c>
      <c r="H1654" s="183"/>
      <c r="I1654" s="183"/>
      <c r="J1654" s="183"/>
      <c r="K1654" s="183"/>
      <c r="L1654" s="182">
        <v>-4.6925911903381348</v>
      </c>
      <c r="M1654" s="182">
        <v>-2.0273403296032049</v>
      </c>
      <c r="N1654" s="182"/>
      <c r="O1654" s="182"/>
      <c r="P1654" s="184"/>
      <c r="Q1654" s="50"/>
      <c r="R1654" s="50"/>
      <c r="S1654" s="50"/>
      <c r="T1654" s="50"/>
    </row>
    <row r="1655" spans="1:20" s="29" customFormat="1">
      <c r="A1655" s="182">
        <v>1652</v>
      </c>
      <c r="B1655" s="182">
        <v>111.8936305232159</v>
      </c>
      <c r="C1655" s="182">
        <v>111.72178143701467</v>
      </c>
      <c r="D1655" s="191"/>
      <c r="E1655" s="185"/>
      <c r="F1655" s="182">
        <v>2166.2577754913741</v>
      </c>
      <c r="G1655" s="182">
        <v>88.688826620578766</v>
      </c>
      <c r="H1655" s="183"/>
      <c r="I1655" s="183"/>
      <c r="J1655" s="183"/>
      <c r="K1655" s="183"/>
      <c r="L1655" s="182">
        <v>-1.5724613666534419</v>
      </c>
      <c r="M1655" s="182">
        <v>-5.1474701532878973</v>
      </c>
      <c r="N1655" s="182"/>
      <c r="O1655" s="182"/>
      <c r="P1655" s="184"/>
      <c r="Q1655" s="50"/>
      <c r="R1655" s="50"/>
      <c r="S1655" s="50"/>
      <c r="T1655" s="50"/>
    </row>
    <row r="1656" spans="1:20" s="29" customFormat="1">
      <c r="A1656" s="182">
        <v>1653</v>
      </c>
      <c r="B1656" s="182">
        <v>112.9783116992967</v>
      </c>
      <c r="C1656" s="182">
        <v>111.99678725381807</v>
      </c>
      <c r="D1656" s="191"/>
      <c r="E1656" s="185"/>
      <c r="F1656" s="182">
        <v>2187.2571748372238</v>
      </c>
      <c r="G1656" s="182">
        <v>88.705301403999329</v>
      </c>
      <c r="H1656" s="183"/>
      <c r="I1656" s="183"/>
      <c r="J1656" s="183"/>
      <c r="K1656" s="183"/>
      <c r="L1656" s="182">
        <v>-11.033877372741699</v>
      </c>
      <c r="M1656" s="182">
        <v>4.3139458528003596</v>
      </c>
      <c r="N1656" s="182"/>
      <c r="O1656" s="182"/>
      <c r="P1656" s="184"/>
      <c r="Q1656" s="50"/>
      <c r="R1656" s="50"/>
      <c r="S1656" s="50"/>
      <c r="T1656" s="50"/>
    </row>
    <row r="1657" spans="1:20" s="29" customFormat="1">
      <c r="A1657" s="182">
        <v>1654</v>
      </c>
      <c r="B1657" s="182">
        <v>114.5621678960907</v>
      </c>
      <c r="C1657" s="182">
        <v>114.79170493925614</v>
      </c>
      <c r="D1657" s="191"/>
      <c r="E1657" s="185"/>
      <c r="F1657" s="182">
        <v>2217.920589595702</v>
      </c>
      <c r="G1657" s="182">
        <v>88.70233279466629</v>
      </c>
      <c r="H1657" s="183"/>
      <c r="I1657" s="183"/>
      <c r="J1657" s="183"/>
      <c r="K1657" s="183"/>
      <c r="L1657" s="182">
        <v>-11.033877372741699</v>
      </c>
      <c r="M1657" s="182">
        <v>4.3139458528003596</v>
      </c>
      <c r="N1657" s="182"/>
      <c r="O1657" s="182"/>
      <c r="P1657" s="184"/>
      <c r="Q1657" s="50"/>
      <c r="R1657" s="50"/>
      <c r="S1657" s="50"/>
      <c r="T1657" s="50"/>
    </row>
    <row r="1658" spans="1:20" s="29" customFormat="1">
      <c r="A1658" s="182">
        <v>1655</v>
      </c>
      <c r="B1658" s="182">
        <v>116.0317871306369</v>
      </c>
      <c r="C1658" s="182">
        <v>115.30103935678804</v>
      </c>
      <c r="D1658" s="191"/>
      <c r="E1658" s="185"/>
      <c r="F1658" s="182">
        <v>2246.3723797374728</v>
      </c>
      <c r="G1658" s="182">
        <v>88.712885171175003</v>
      </c>
      <c r="H1658" s="183"/>
      <c r="I1658" s="183"/>
      <c r="J1658" s="183"/>
      <c r="K1658" s="183"/>
      <c r="L1658" s="182">
        <v>-4.536768913269043</v>
      </c>
      <c r="M1658" s="182">
        <v>-2.1831626066722971</v>
      </c>
      <c r="N1658" s="182"/>
      <c r="O1658" s="182"/>
      <c r="P1658" s="184"/>
      <c r="Q1658" s="50"/>
      <c r="R1658" s="50"/>
      <c r="S1658" s="50"/>
      <c r="T1658" s="50"/>
    </row>
    <row r="1659" spans="1:20" s="29" customFormat="1">
      <c r="A1659" s="182">
        <v>1656</v>
      </c>
      <c r="B1659" s="182">
        <v>115.8159751943471</v>
      </c>
      <c r="C1659" s="182">
        <v>115.67889559945203</v>
      </c>
      <c r="D1659" s="191"/>
      <c r="E1659" s="185"/>
      <c r="F1659" s="182">
        <v>2242.1942662662618</v>
      </c>
      <c r="G1659" s="182">
        <v>88.624774247407913</v>
      </c>
      <c r="H1659" s="183"/>
      <c r="I1659" s="183"/>
      <c r="J1659" s="183"/>
      <c r="K1659" s="183"/>
      <c r="L1659" s="182">
        <v>-0.81044232845306396</v>
      </c>
      <c r="M1659" s="182">
        <v>-5.9094891914882757</v>
      </c>
      <c r="N1659" s="182"/>
      <c r="O1659" s="182"/>
      <c r="P1659" s="184"/>
      <c r="Q1659" s="50"/>
      <c r="R1659" s="50"/>
      <c r="S1659" s="50"/>
      <c r="T1659" s="50"/>
    </row>
    <row r="1660" spans="1:20" s="29" customFormat="1">
      <c r="A1660" s="182">
        <v>1657</v>
      </c>
      <c r="B1660" s="182">
        <v>117.426630662043</v>
      </c>
      <c r="C1660" s="182">
        <v>118.52783009335718</v>
      </c>
      <c r="D1660" s="191"/>
      <c r="E1660" s="185"/>
      <c r="F1660" s="182">
        <v>2273.3765142120919</v>
      </c>
      <c r="G1660" s="182">
        <v>88.532579571008682</v>
      </c>
      <c r="H1660" s="183"/>
      <c r="I1660" s="183"/>
      <c r="J1660" s="183"/>
      <c r="K1660" s="183"/>
      <c r="L1660" s="182">
        <v>-2.7277834415435791</v>
      </c>
      <c r="M1660" s="182">
        <v>-3.992148078397761</v>
      </c>
      <c r="N1660" s="182"/>
      <c r="O1660" s="182"/>
      <c r="P1660" s="184"/>
      <c r="Q1660" s="50"/>
      <c r="R1660" s="50"/>
      <c r="S1660" s="50"/>
      <c r="T1660" s="50"/>
    </row>
    <row r="1661" spans="1:20" s="29" customFormat="1">
      <c r="A1661" s="182">
        <v>1658</v>
      </c>
      <c r="B1661" s="182">
        <v>117.2089885633787</v>
      </c>
      <c r="C1661" s="182">
        <v>116.2749909363347</v>
      </c>
      <c r="D1661" s="191"/>
      <c r="E1661" s="185"/>
      <c r="F1661" s="182">
        <v>2269.1629688449329</v>
      </c>
      <c r="G1661" s="182">
        <v>88.459043115377426</v>
      </c>
      <c r="H1661" s="183"/>
      <c r="I1661" s="183"/>
      <c r="J1661" s="183"/>
      <c r="K1661" s="183"/>
      <c r="L1661" s="182">
        <v>-7.9181623458862296</v>
      </c>
      <c r="M1661" s="182">
        <v>1.1982308259448911</v>
      </c>
      <c r="N1661" s="182"/>
      <c r="O1661" s="182"/>
      <c r="P1661" s="184"/>
      <c r="Q1661" s="50"/>
      <c r="R1661" s="50"/>
      <c r="S1661" s="50"/>
      <c r="T1661" s="50"/>
    </row>
    <row r="1662" spans="1:20" s="29" customFormat="1">
      <c r="A1662" s="182">
        <v>1659</v>
      </c>
      <c r="B1662" s="182">
        <v>119.1547783073776</v>
      </c>
      <c r="C1662" s="182">
        <v>118.33030561903894</v>
      </c>
      <c r="D1662" s="191"/>
      <c r="E1662" s="185"/>
      <c r="F1662" s="182">
        <v>2306.8334076598949</v>
      </c>
      <c r="G1662" s="182">
        <v>88.401096016168594</v>
      </c>
      <c r="H1662" s="183"/>
      <c r="I1662" s="183"/>
      <c r="J1662" s="183"/>
      <c r="K1662" s="183"/>
      <c r="L1662" s="182">
        <v>-8.8355865478515625</v>
      </c>
      <c r="M1662" s="182">
        <v>2.1156550279102229</v>
      </c>
      <c r="N1662" s="182"/>
      <c r="O1662" s="182"/>
      <c r="P1662" s="184"/>
      <c r="Q1662" s="50"/>
      <c r="R1662" s="50"/>
      <c r="S1662" s="50"/>
      <c r="T1662" s="50"/>
    </row>
    <row r="1663" spans="1:20" s="29" customFormat="1">
      <c r="A1663" s="182">
        <v>1660</v>
      </c>
      <c r="B1663" s="182">
        <v>119.12201828608229</v>
      </c>
      <c r="C1663" s="182">
        <v>119.45416205170686</v>
      </c>
      <c r="D1663" s="191"/>
      <c r="E1663" s="185"/>
      <c r="F1663" s="182">
        <v>2306.199174500025</v>
      </c>
      <c r="G1663" s="182">
        <v>88.353888779878616</v>
      </c>
      <c r="H1663" s="183"/>
      <c r="I1663" s="183"/>
      <c r="J1663" s="183"/>
      <c r="K1663" s="183"/>
      <c r="L1663" s="182">
        <v>-9.7521219253540039</v>
      </c>
      <c r="M1663" s="182">
        <v>3.0321904054126638</v>
      </c>
      <c r="N1663" s="182"/>
      <c r="O1663" s="182"/>
      <c r="P1663" s="184"/>
      <c r="Q1663" s="50"/>
      <c r="R1663" s="50"/>
      <c r="S1663" s="50"/>
      <c r="T1663" s="50"/>
    </row>
    <row r="1664" spans="1:20" s="29" customFormat="1">
      <c r="A1664" s="182">
        <v>1661</v>
      </c>
      <c r="B1664" s="182">
        <v>122.0846970853602</v>
      </c>
      <c r="C1664" s="182">
        <v>122.67230361562106</v>
      </c>
      <c r="D1664" s="191"/>
      <c r="E1664" s="185"/>
      <c r="F1664" s="182">
        <v>2363.5565589660482</v>
      </c>
      <c r="G1664" s="182">
        <v>88.336277335882187</v>
      </c>
      <c r="H1664" s="183"/>
      <c r="I1664" s="183"/>
      <c r="J1664" s="183"/>
      <c r="K1664" s="183"/>
      <c r="L1664" s="182">
        <v>-12.51660060882568</v>
      </c>
      <c r="M1664" s="182">
        <v>5.796669088884344</v>
      </c>
      <c r="N1664" s="182"/>
      <c r="O1664" s="182"/>
      <c r="P1664" s="184"/>
      <c r="Q1664" s="50"/>
      <c r="R1664" s="50"/>
      <c r="S1664" s="50"/>
      <c r="T1664" s="50"/>
    </row>
    <row r="1665" spans="1:20" s="29" customFormat="1">
      <c r="A1665" s="182">
        <v>1662</v>
      </c>
      <c r="B1665" s="182">
        <v>122.6168626418049</v>
      </c>
      <c r="C1665" s="182">
        <v>123.38401286740995</v>
      </c>
      <c r="D1665" s="191"/>
      <c r="E1665" s="185"/>
      <c r="F1665" s="182">
        <v>2373.8592702920319</v>
      </c>
      <c r="G1665" s="182">
        <v>88.338800072669983</v>
      </c>
      <c r="H1665" s="183"/>
      <c r="I1665" s="183"/>
      <c r="J1665" s="183"/>
      <c r="K1665" s="183"/>
      <c r="L1665" s="182">
        <v>-4.536768913269043</v>
      </c>
      <c r="M1665" s="182">
        <v>-2.1831626066722971</v>
      </c>
      <c r="N1665" s="182"/>
      <c r="O1665" s="182"/>
      <c r="P1665" s="184"/>
      <c r="Q1665" s="50"/>
      <c r="R1665" s="50"/>
      <c r="S1665" s="50"/>
      <c r="T1665" s="50"/>
    </row>
    <row r="1666" spans="1:20" s="29" customFormat="1">
      <c r="A1666" s="182">
        <v>1663</v>
      </c>
      <c r="B1666" s="182">
        <v>122.24337128261659</v>
      </c>
      <c r="C1666" s="182">
        <v>123.10307503641882</v>
      </c>
      <c r="D1666" s="191"/>
      <c r="E1666" s="185"/>
      <c r="F1666" s="182">
        <v>2366.6284872962769</v>
      </c>
      <c r="G1666" s="182">
        <v>88.341322809457779</v>
      </c>
      <c r="H1666" s="183"/>
      <c r="I1666" s="183"/>
      <c r="J1666" s="183"/>
      <c r="K1666" s="183"/>
      <c r="L1666" s="182">
        <v>-4.8700428009033203</v>
      </c>
      <c r="M1666" s="182">
        <v>-1.8498887190380191</v>
      </c>
      <c r="N1666" s="182"/>
      <c r="O1666" s="182"/>
      <c r="P1666" s="184"/>
      <c r="Q1666" s="50"/>
      <c r="R1666" s="50"/>
      <c r="S1666" s="50"/>
      <c r="T1666" s="50"/>
    </row>
    <row r="1667" spans="1:20" s="29" customFormat="1">
      <c r="A1667" s="182">
        <v>1664</v>
      </c>
      <c r="B1667" s="182">
        <v>122.1707574037566</v>
      </c>
      <c r="C1667" s="182">
        <v>121.86989253427409</v>
      </c>
      <c r="D1667" s="191"/>
      <c r="E1667" s="185"/>
      <c r="F1667" s="182">
        <v>2365.2226844909392</v>
      </c>
      <c r="G1667" s="182">
        <v>88.343845546245575</v>
      </c>
      <c r="H1667" s="183"/>
      <c r="I1667" s="183"/>
      <c r="J1667" s="183"/>
      <c r="K1667" s="183"/>
      <c r="L1667" s="182">
        <v>-3.2410233020782471</v>
      </c>
      <c r="M1667" s="182">
        <v>-3.478908217863093</v>
      </c>
      <c r="N1667" s="182"/>
      <c r="O1667" s="182"/>
      <c r="P1667" s="184"/>
      <c r="Q1667" s="50"/>
      <c r="R1667" s="50"/>
      <c r="S1667" s="50"/>
      <c r="T1667" s="50"/>
    </row>
    <row r="1668" spans="1:20" s="29" customFormat="1">
      <c r="A1668" s="182">
        <v>1665</v>
      </c>
      <c r="B1668" s="182">
        <v>124.8607046258812</v>
      </c>
      <c r="C1668" s="182">
        <v>123.75086762280309</v>
      </c>
      <c r="D1668" s="191"/>
      <c r="E1668" s="185"/>
      <c r="F1668" s="182">
        <v>2417.2999927196661</v>
      </c>
      <c r="G1668" s="182">
        <v>88.346368283033371</v>
      </c>
      <c r="H1668" s="183"/>
      <c r="I1668" s="183"/>
      <c r="J1668" s="183"/>
      <c r="K1668" s="183"/>
      <c r="L1668" s="182">
        <v>-9.4431743621826172</v>
      </c>
      <c r="M1668" s="182">
        <v>2.723242842241278</v>
      </c>
      <c r="N1668" s="182"/>
      <c r="O1668" s="182"/>
      <c r="P1668" s="184"/>
      <c r="Q1668" s="50"/>
      <c r="R1668" s="50"/>
      <c r="S1668" s="50"/>
      <c r="T1668" s="50"/>
    </row>
    <row r="1669" spans="1:20" s="29" customFormat="1">
      <c r="A1669" s="182">
        <v>1666</v>
      </c>
      <c r="B1669" s="182">
        <v>124.5782113458377</v>
      </c>
      <c r="C1669" s="182">
        <v>125.34360553346527</v>
      </c>
      <c r="D1669" s="191"/>
      <c r="E1669" s="185"/>
      <c r="F1669" s="182">
        <v>2411.8309301684139</v>
      </c>
      <c r="G1669" s="182">
        <v>88.350962519645691</v>
      </c>
      <c r="H1669" s="183"/>
      <c r="I1669" s="183"/>
      <c r="J1669" s="183"/>
      <c r="K1669" s="183"/>
      <c r="L1669" s="182">
        <v>-11.805455207824711</v>
      </c>
      <c r="M1669" s="182">
        <v>5.0855236878833674</v>
      </c>
      <c r="N1669" s="182"/>
      <c r="O1669" s="182"/>
      <c r="P1669" s="184"/>
      <c r="Q1669" s="50"/>
      <c r="R1669" s="50"/>
      <c r="S1669" s="50"/>
      <c r="T1669" s="50"/>
    </row>
    <row r="1670" spans="1:20" s="29" customFormat="1">
      <c r="A1670" s="182">
        <v>1667</v>
      </c>
      <c r="B1670" s="182">
        <v>125.0395436885854</v>
      </c>
      <c r="C1670" s="182">
        <v>125.93619923753177</v>
      </c>
      <c r="D1670" s="191"/>
      <c r="E1670" s="185"/>
      <c r="F1670" s="182">
        <v>2420.762312320282</v>
      </c>
      <c r="G1670" s="182">
        <v>88.355556756258011</v>
      </c>
      <c r="H1670" s="183"/>
      <c r="I1670" s="183"/>
      <c r="J1670" s="183"/>
      <c r="K1670" s="183"/>
      <c r="L1670" s="182">
        <v>-4.536768913269043</v>
      </c>
      <c r="M1670" s="182">
        <v>-2.1831626066722971</v>
      </c>
      <c r="N1670" s="182"/>
      <c r="O1670" s="182"/>
      <c r="P1670" s="184"/>
      <c r="Q1670" s="50"/>
      <c r="R1670" s="50"/>
      <c r="S1670" s="50"/>
      <c r="T1670" s="50"/>
    </row>
    <row r="1671" spans="1:20" s="29" customFormat="1">
      <c r="A1671" s="182">
        <v>1668</v>
      </c>
      <c r="B1671" s="182">
        <v>124.1321391535858</v>
      </c>
      <c r="C1671" s="182">
        <v>124.08821827313957</v>
      </c>
      <c r="D1671" s="191"/>
      <c r="E1671" s="185"/>
      <c r="F1671" s="182">
        <v>2403.1949841330779</v>
      </c>
      <c r="G1671" s="182">
        <v>88.360150992870331</v>
      </c>
      <c r="H1671" s="183"/>
      <c r="I1671" s="183"/>
      <c r="J1671" s="183"/>
      <c r="K1671" s="183"/>
      <c r="L1671" s="182">
        <v>-4.6925911903381348</v>
      </c>
      <c r="M1671" s="182">
        <v>-2.0273403296032049</v>
      </c>
      <c r="N1671" s="182"/>
      <c r="O1671" s="182"/>
      <c r="P1671" s="184"/>
      <c r="Q1671" s="50"/>
      <c r="R1671" s="50"/>
      <c r="S1671" s="50"/>
      <c r="T1671" s="50"/>
    </row>
    <row r="1672" spans="1:20" s="29" customFormat="1">
      <c r="A1672" s="182">
        <v>1669</v>
      </c>
      <c r="B1672" s="182">
        <v>125.4757149303943</v>
      </c>
      <c r="C1672" s="182">
        <v>126.71432160685156</v>
      </c>
      <c r="D1672" s="191"/>
      <c r="E1672" s="185"/>
      <c r="F1672" s="182">
        <v>2429.206576212659</v>
      </c>
      <c r="G1672" s="182">
        <v>88.364745229482651</v>
      </c>
      <c r="H1672" s="183"/>
      <c r="I1672" s="183"/>
      <c r="J1672" s="183"/>
      <c r="K1672" s="183"/>
      <c r="L1672" s="182">
        <v>-2.4834389686584468</v>
      </c>
      <c r="M1672" s="182">
        <v>-4.2364925512828924</v>
      </c>
      <c r="N1672" s="182"/>
      <c r="O1672" s="182"/>
      <c r="P1672" s="184"/>
      <c r="Q1672" s="50"/>
      <c r="R1672" s="50"/>
      <c r="S1672" s="50"/>
      <c r="T1672" s="50"/>
    </row>
    <row r="1673" spans="1:20" s="29" customFormat="1">
      <c r="A1673" s="182">
        <v>1670</v>
      </c>
      <c r="B1673" s="182">
        <v>126.36146768735971</v>
      </c>
      <c r="C1673" s="182">
        <v>125.35646578266356</v>
      </c>
      <c r="D1673" s="191"/>
      <c r="E1673" s="185"/>
      <c r="F1673" s="182">
        <v>2446.3547265404941</v>
      </c>
      <c r="G1673" s="182">
        <v>88.373818129301071</v>
      </c>
      <c r="H1673" s="183"/>
      <c r="I1673" s="183"/>
      <c r="J1673" s="183"/>
      <c r="K1673" s="183"/>
      <c r="L1673" s="182">
        <v>-8.7581348419189453</v>
      </c>
      <c r="M1673" s="182">
        <v>2.0382033219776061</v>
      </c>
      <c r="N1673" s="182"/>
      <c r="O1673" s="182"/>
      <c r="P1673" s="184"/>
      <c r="Q1673" s="50"/>
      <c r="R1673" s="50"/>
      <c r="S1673" s="50"/>
      <c r="T1673" s="50"/>
    </row>
    <row r="1674" spans="1:20" s="29" customFormat="1">
      <c r="A1674" s="182">
        <v>1671</v>
      </c>
      <c r="B1674" s="182">
        <v>126.8688988150297</v>
      </c>
      <c r="C1674" s="182">
        <v>127.88767376792144</v>
      </c>
      <c r="D1674" s="191"/>
      <c r="E1674" s="185"/>
      <c r="F1674" s="182">
        <v>2456.1785799689819</v>
      </c>
      <c r="G1674" s="182">
        <v>88.382891029119492</v>
      </c>
      <c r="H1674" s="183"/>
      <c r="I1674" s="183"/>
      <c r="J1674" s="183"/>
      <c r="K1674" s="183"/>
      <c r="L1674" s="182">
        <v>-8.0791225433349609</v>
      </c>
      <c r="M1674" s="182">
        <v>1.3591910233936211</v>
      </c>
      <c r="N1674" s="182"/>
      <c r="O1674" s="182"/>
      <c r="P1674" s="184"/>
      <c r="Q1674" s="50"/>
      <c r="R1674" s="50"/>
      <c r="S1674" s="50"/>
      <c r="T1674" s="50"/>
    </row>
    <row r="1675" spans="1:20" s="29" customFormat="1">
      <c r="A1675" s="182">
        <v>1672</v>
      </c>
      <c r="B1675" s="182">
        <v>127.68664205559119</v>
      </c>
      <c r="C1675" s="182">
        <v>126.98726494886455</v>
      </c>
      <c r="D1675" s="191"/>
      <c r="E1675" s="185"/>
      <c r="F1675" s="182">
        <v>2472.010067828824</v>
      </c>
      <c r="G1675" s="182">
        <v>88.392435729503632</v>
      </c>
      <c r="H1675" s="183"/>
      <c r="I1675" s="183"/>
      <c r="J1675" s="183"/>
      <c r="K1675" s="183"/>
      <c r="L1675" s="182">
        <v>-2.2446136474609379</v>
      </c>
      <c r="M1675" s="182">
        <v>-4.4753178724804021</v>
      </c>
      <c r="N1675" s="182"/>
      <c r="O1675" s="182"/>
      <c r="P1675" s="184"/>
      <c r="Q1675" s="50"/>
      <c r="R1675" s="50"/>
      <c r="S1675" s="50"/>
      <c r="T1675" s="50"/>
    </row>
    <row r="1676" spans="1:20" s="29" customFormat="1">
      <c r="A1676" s="182">
        <v>1673</v>
      </c>
      <c r="B1676" s="182">
        <v>127.9754300148464</v>
      </c>
      <c r="C1676" s="182">
        <v>127.01989191105145</v>
      </c>
      <c r="D1676" s="191"/>
      <c r="E1676" s="185"/>
      <c r="F1676" s="182">
        <v>2477.6009952058289</v>
      </c>
      <c r="G1676" s="182">
        <v>88.39731702208519</v>
      </c>
      <c r="H1676" s="183"/>
      <c r="I1676" s="183"/>
      <c r="J1676" s="183"/>
      <c r="K1676" s="183"/>
      <c r="L1676" s="182">
        <v>-7.4886937141418457</v>
      </c>
      <c r="M1676" s="182">
        <v>0.76876219420050607</v>
      </c>
      <c r="N1676" s="182"/>
      <c r="O1676" s="182"/>
      <c r="P1676" s="184"/>
      <c r="Q1676" s="50"/>
      <c r="R1676" s="50"/>
      <c r="S1676" s="50"/>
      <c r="T1676" s="50"/>
    </row>
    <row r="1677" spans="1:20" s="29" customFormat="1">
      <c r="A1677" s="182">
        <v>1674</v>
      </c>
      <c r="B1677" s="182">
        <v>125.4400319751466</v>
      </c>
      <c r="C1677" s="182">
        <v>126.66717332651498</v>
      </c>
      <c r="D1677" s="191"/>
      <c r="E1677" s="185"/>
      <c r="F1677" s="182">
        <v>2428.5157551275238</v>
      </c>
      <c r="G1677" s="182">
        <v>88.402198314666748</v>
      </c>
      <c r="H1677" s="183"/>
      <c r="I1677" s="183"/>
      <c r="J1677" s="183"/>
      <c r="K1677" s="183"/>
      <c r="L1677" s="182">
        <v>-11.805455207824711</v>
      </c>
      <c r="M1677" s="182">
        <v>5.0855236878833674</v>
      </c>
      <c r="N1677" s="182"/>
      <c r="O1677" s="182"/>
      <c r="P1677" s="184"/>
      <c r="Q1677" s="50"/>
      <c r="R1677" s="50"/>
      <c r="S1677" s="50"/>
      <c r="T1677" s="50"/>
    </row>
    <row r="1678" spans="1:20" s="29" customFormat="1">
      <c r="A1678" s="182">
        <v>1675</v>
      </c>
      <c r="B1678" s="182">
        <v>126.8626266635644</v>
      </c>
      <c r="C1678" s="182">
        <v>127.75005003062681</v>
      </c>
      <c r="D1678" s="191"/>
      <c r="E1678" s="185"/>
      <c r="F1678" s="182">
        <v>2456.0571512798128</v>
      </c>
      <c r="G1678" s="182">
        <v>88.381675541400909</v>
      </c>
      <c r="H1678" s="183"/>
      <c r="I1678" s="183"/>
      <c r="J1678" s="183"/>
      <c r="K1678" s="183"/>
      <c r="L1678" s="182">
        <v>-8.7581348419189453</v>
      </c>
      <c r="M1678" s="182">
        <v>2.0382033219776061</v>
      </c>
      <c r="N1678" s="182"/>
      <c r="O1678" s="182"/>
      <c r="P1678" s="184"/>
      <c r="Q1678" s="50"/>
      <c r="R1678" s="50"/>
      <c r="S1678" s="50"/>
      <c r="T1678" s="50"/>
    </row>
    <row r="1679" spans="1:20" s="29" customFormat="1">
      <c r="A1679" s="182">
        <v>1676</v>
      </c>
      <c r="B1679" s="182">
        <v>125.8410822763605</v>
      </c>
      <c r="C1679" s="182">
        <v>124.72020680348568</v>
      </c>
      <c r="D1679" s="191"/>
      <c r="E1679" s="185"/>
      <c r="F1679" s="182">
        <v>2436.2800785238192</v>
      </c>
      <c r="G1679" s="182">
        <v>88.391220241785049</v>
      </c>
      <c r="H1679" s="183"/>
      <c r="I1679" s="183"/>
      <c r="J1679" s="183"/>
      <c r="K1679" s="183"/>
      <c r="L1679" s="182">
        <v>-1.4894512891769409</v>
      </c>
      <c r="M1679" s="182">
        <v>-5.2304802307643987</v>
      </c>
      <c r="N1679" s="182"/>
      <c r="O1679" s="182"/>
      <c r="P1679" s="184"/>
      <c r="Q1679" s="50"/>
      <c r="R1679" s="50"/>
      <c r="S1679" s="50"/>
      <c r="T1679" s="50"/>
    </row>
    <row r="1680" spans="1:20" s="29" customFormat="1">
      <c r="A1680" s="182">
        <v>1677</v>
      </c>
      <c r="B1680" s="182">
        <v>127.2430345808951</v>
      </c>
      <c r="C1680" s="182">
        <v>128.27100149990014</v>
      </c>
      <c r="D1680" s="191"/>
      <c r="E1680" s="185"/>
      <c r="F1680" s="182">
        <v>2463.421838661237</v>
      </c>
      <c r="G1680" s="182">
        <v>88.370697468519211</v>
      </c>
      <c r="H1680" s="183"/>
      <c r="I1680" s="183"/>
      <c r="J1680" s="183"/>
      <c r="K1680" s="183"/>
      <c r="L1680" s="182">
        <v>-2.3576397895812988</v>
      </c>
      <c r="M1680" s="182">
        <v>-4.3622917303600408</v>
      </c>
      <c r="N1680" s="182"/>
      <c r="O1680" s="182"/>
      <c r="P1680" s="184"/>
      <c r="Q1680" s="50"/>
      <c r="R1680" s="50"/>
      <c r="S1680" s="50"/>
      <c r="T1680" s="50"/>
    </row>
    <row r="1681" spans="1:20" s="29" customFormat="1">
      <c r="A1681" s="182">
        <v>1678</v>
      </c>
      <c r="B1681" s="182">
        <v>124.3611557824521</v>
      </c>
      <c r="C1681" s="182">
        <v>124.41423893595055</v>
      </c>
      <c r="D1681" s="191"/>
      <c r="E1681" s="185"/>
      <c r="F1681" s="182">
        <v>2407.6287401089862</v>
      </c>
      <c r="G1681" s="182">
        <v>88.390324622392654</v>
      </c>
      <c r="H1681" s="183"/>
      <c r="I1681" s="183"/>
      <c r="J1681" s="183"/>
      <c r="K1681" s="183"/>
      <c r="L1681" s="182">
        <v>-6.9118876457214364</v>
      </c>
      <c r="M1681" s="182">
        <v>0.19195612578009591</v>
      </c>
      <c r="N1681" s="182"/>
      <c r="O1681" s="182"/>
      <c r="P1681" s="184"/>
      <c r="Q1681" s="50"/>
      <c r="R1681" s="50"/>
      <c r="S1681" s="50"/>
      <c r="T1681" s="50"/>
    </row>
    <row r="1682" spans="1:20" s="29" customFormat="1">
      <c r="A1682" s="182">
        <v>1679</v>
      </c>
      <c r="B1682" s="182">
        <v>126.4631035067932</v>
      </c>
      <c r="C1682" s="182">
        <v>126.21729444201185</v>
      </c>
      <c r="D1682" s="191"/>
      <c r="E1682" s="185"/>
      <c r="F1682" s="182">
        <v>2448.322393360193</v>
      </c>
      <c r="G1682" s="182">
        <v>88.365323215723038</v>
      </c>
      <c r="H1682" s="183"/>
      <c r="I1682" s="183"/>
      <c r="J1682" s="183"/>
      <c r="K1682" s="183"/>
      <c r="L1682" s="182">
        <v>-16.990446090698239</v>
      </c>
      <c r="M1682" s="182">
        <v>10.2705145707569</v>
      </c>
      <c r="N1682" s="182"/>
      <c r="O1682" s="182"/>
      <c r="P1682" s="184"/>
      <c r="Q1682" s="50"/>
      <c r="R1682" s="50"/>
      <c r="S1682" s="50"/>
      <c r="T1682" s="50"/>
    </row>
    <row r="1683" spans="1:20" s="29" customFormat="1">
      <c r="A1683" s="182">
        <v>1680</v>
      </c>
      <c r="B1683" s="182">
        <v>127.2853396961999</v>
      </c>
      <c r="C1683" s="182">
        <v>127.36877829154943</v>
      </c>
      <c r="D1683" s="191"/>
      <c r="E1683" s="185"/>
      <c r="F1683" s="182">
        <v>2464.2408645927721</v>
      </c>
      <c r="G1683" s="182">
        <v>88.383062571287155</v>
      </c>
      <c r="H1683" s="183"/>
      <c r="I1683" s="183"/>
      <c r="J1683" s="183"/>
      <c r="K1683" s="183"/>
      <c r="L1683" s="182">
        <v>-11.49650764465332</v>
      </c>
      <c r="M1683" s="182">
        <v>4.7765761247119807</v>
      </c>
      <c r="N1683" s="182"/>
      <c r="O1683" s="182"/>
      <c r="P1683" s="184"/>
      <c r="Q1683" s="50"/>
      <c r="R1683" s="50"/>
      <c r="S1683" s="50"/>
      <c r="T1683" s="50"/>
    </row>
    <row r="1684" spans="1:20" s="29" customFormat="1">
      <c r="A1684" s="182">
        <v>1681</v>
      </c>
      <c r="B1684" s="182">
        <v>126.3960074944772</v>
      </c>
      <c r="C1684" s="182">
        <v>127.02884759603285</v>
      </c>
      <c r="D1684" s="191"/>
      <c r="E1684" s="185"/>
      <c r="F1684" s="182">
        <v>2447.023416307572</v>
      </c>
      <c r="G1684" s="182">
        <v>88.394495069980621</v>
      </c>
      <c r="H1684" s="183"/>
      <c r="I1684" s="183"/>
      <c r="J1684" s="183"/>
      <c r="K1684" s="183"/>
      <c r="L1684" s="182">
        <v>-2.5815563201904301</v>
      </c>
      <c r="M1684" s="182">
        <v>-4.1383751997509099</v>
      </c>
      <c r="N1684" s="182"/>
      <c r="O1684" s="182"/>
      <c r="P1684" s="184"/>
      <c r="Q1684" s="50"/>
      <c r="R1684" s="50"/>
      <c r="S1684" s="50"/>
      <c r="T1684" s="50"/>
    </row>
    <row r="1685" spans="1:20" s="29" customFormat="1">
      <c r="A1685" s="182">
        <v>1682</v>
      </c>
      <c r="B1685" s="182">
        <v>124.75580652180049</v>
      </c>
      <c r="C1685" s="182">
        <v>124.59957338788514</v>
      </c>
      <c r="D1685" s="191"/>
      <c r="E1685" s="185"/>
      <c r="F1685" s="182">
        <v>2415.2691681540809</v>
      </c>
      <c r="G1685" s="182">
        <v>88.373972296714783</v>
      </c>
      <c r="H1685" s="183"/>
      <c r="I1685" s="183"/>
      <c r="J1685" s="183"/>
      <c r="K1685" s="183"/>
      <c r="L1685" s="182">
        <v>-2.1051120758056641</v>
      </c>
      <c r="M1685" s="182">
        <v>-4.6148194441356756</v>
      </c>
      <c r="N1685" s="182"/>
      <c r="O1685" s="182"/>
      <c r="P1685" s="184"/>
      <c r="Q1685" s="50"/>
      <c r="R1685" s="50"/>
      <c r="S1685" s="50"/>
      <c r="T1685" s="50"/>
    </row>
    <row r="1686" spans="1:20" s="29" customFormat="1">
      <c r="A1686" s="182">
        <v>1683</v>
      </c>
      <c r="B1686" s="182">
        <v>124.0510028251059</v>
      </c>
      <c r="C1686" s="182">
        <v>124.76842944878058</v>
      </c>
      <c r="D1686" s="191"/>
      <c r="E1686" s="185"/>
      <c r="F1686" s="182">
        <v>2401.6241869248488</v>
      </c>
      <c r="G1686" s="182">
        <v>88.378566533327103</v>
      </c>
      <c r="H1686" s="183"/>
      <c r="I1686" s="183"/>
      <c r="J1686" s="183"/>
      <c r="K1686" s="183"/>
      <c r="L1686" s="182">
        <v>-2.3576397895812988</v>
      </c>
      <c r="M1686" s="182">
        <v>-4.3622917303600408</v>
      </c>
      <c r="N1686" s="182"/>
      <c r="O1686" s="182"/>
      <c r="P1686" s="184"/>
      <c r="Q1686" s="50"/>
      <c r="R1686" s="50"/>
      <c r="S1686" s="50"/>
      <c r="T1686" s="50"/>
    </row>
    <row r="1687" spans="1:20" s="29" customFormat="1">
      <c r="A1687" s="182">
        <v>1684</v>
      </c>
      <c r="B1687" s="182">
        <v>123.21772931673451</v>
      </c>
      <c r="C1687" s="182">
        <v>123.38292498284395</v>
      </c>
      <c r="D1687" s="191"/>
      <c r="E1687" s="185"/>
      <c r="F1687" s="182">
        <v>2385.4920334843009</v>
      </c>
      <c r="G1687" s="182">
        <v>88.374966114759445</v>
      </c>
      <c r="H1687" s="183"/>
      <c r="I1687" s="183"/>
      <c r="J1687" s="183"/>
      <c r="K1687" s="183"/>
      <c r="L1687" s="182">
        <v>-8.7581348419189453</v>
      </c>
      <c r="M1687" s="182">
        <v>2.0382033219776061</v>
      </c>
      <c r="N1687" s="182"/>
      <c r="O1687" s="182"/>
      <c r="P1687" s="184"/>
      <c r="Q1687" s="50"/>
      <c r="R1687" s="50"/>
      <c r="S1687" s="50"/>
      <c r="T1687" s="50"/>
    </row>
    <row r="1688" spans="1:20" s="29" customFormat="1">
      <c r="A1688" s="182">
        <v>1685</v>
      </c>
      <c r="B1688" s="182">
        <v>125.1160313024083</v>
      </c>
      <c r="C1688" s="182">
        <v>126.36550900203102</v>
      </c>
      <c r="D1688" s="191"/>
      <c r="E1688" s="185"/>
      <c r="F1688" s="182">
        <v>2422.2431105337091</v>
      </c>
      <c r="G1688" s="182">
        <v>88.377488851547241</v>
      </c>
      <c r="H1688" s="183"/>
      <c r="I1688" s="183"/>
      <c r="J1688" s="183"/>
      <c r="K1688" s="183"/>
      <c r="L1688" s="182">
        <v>-12.51660060882568</v>
      </c>
      <c r="M1688" s="182">
        <v>5.796669088884344</v>
      </c>
      <c r="N1688" s="182"/>
      <c r="O1688" s="182"/>
      <c r="P1688" s="184"/>
      <c r="Q1688" s="50"/>
      <c r="R1688" s="50"/>
      <c r="S1688" s="50"/>
      <c r="T1688" s="50"/>
    </row>
    <row r="1689" spans="1:20" s="29" customFormat="1">
      <c r="A1689" s="182">
        <v>1686</v>
      </c>
      <c r="B1689" s="182">
        <v>126.44061576559599</v>
      </c>
      <c r="C1689" s="182">
        <v>125.86469149319548</v>
      </c>
      <c r="D1689" s="191"/>
      <c r="E1689" s="185"/>
      <c r="F1689" s="182">
        <v>2447.887031275739</v>
      </c>
      <c r="G1689" s="182">
        <v>88.373888432979584</v>
      </c>
      <c r="H1689" s="183"/>
      <c r="I1689" s="183"/>
      <c r="J1689" s="183"/>
      <c r="K1689" s="183"/>
      <c r="L1689" s="182">
        <v>-3.381109237670898</v>
      </c>
      <c r="M1689" s="182">
        <v>-3.3388222822704412</v>
      </c>
      <c r="N1689" s="182"/>
      <c r="O1689" s="182"/>
      <c r="P1689" s="184"/>
      <c r="Q1689" s="50"/>
      <c r="R1689" s="50"/>
      <c r="S1689" s="50"/>
      <c r="T1689" s="50"/>
    </row>
    <row r="1690" spans="1:20" s="29" customFormat="1">
      <c r="A1690" s="182">
        <v>1687</v>
      </c>
      <c r="B1690" s="182">
        <v>125.79623034618361</v>
      </c>
      <c r="C1690" s="182">
        <v>126.92139848956437</v>
      </c>
      <c r="D1690" s="191"/>
      <c r="E1690" s="185"/>
      <c r="F1690" s="182">
        <v>2435.411746322628</v>
      </c>
      <c r="G1690" s="182">
        <v>88.391627788543701</v>
      </c>
      <c r="H1690" s="183"/>
      <c r="I1690" s="183"/>
      <c r="J1690" s="183"/>
      <c r="K1690" s="183"/>
      <c r="L1690" s="182">
        <v>-4.536768913269043</v>
      </c>
      <c r="M1690" s="182">
        <v>-2.1831626066722971</v>
      </c>
      <c r="N1690" s="182"/>
      <c r="O1690" s="182"/>
      <c r="P1690" s="184"/>
      <c r="Q1690" s="50"/>
      <c r="R1690" s="50"/>
      <c r="S1690" s="50"/>
      <c r="T1690" s="50"/>
    </row>
    <row r="1691" spans="1:20" s="29" customFormat="1">
      <c r="A1691" s="182">
        <v>1688</v>
      </c>
      <c r="B1691" s="182">
        <v>126.0784597947596</v>
      </c>
      <c r="C1691" s="182">
        <v>125.03186934470486</v>
      </c>
      <c r="D1691" s="191"/>
      <c r="E1691" s="185"/>
      <c r="F1691" s="182">
        <v>2440.8757011035332</v>
      </c>
      <c r="G1691" s="182">
        <v>88.371105015277863</v>
      </c>
      <c r="H1691" s="183"/>
      <c r="I1691" s="183"/>
      <c r="J1691" s="183"/>
      <c r="K1691" s="183"/>
      <c r="L1691" s="182">
        <v>-2.477142333984375</v>
      </c>
      <c r="M1691" s="182">
        <v>-4.2427891859569646</v>
      </c>
      <c r="N1691" s="182"/>
      <c r="O1691" s="182"/>
      <c r="P1691" s="184"/>
      <c r="Q1691" s="50"/>
      <c r="R1691" s="50"/>
      <c r="S1691" s="50"/>
      <c r="T1691" s="50"/>
    </row>
    <row r="1692" spans="1:20" s="29" customFormat="1">
      <c r="A1692" s="182">
        <v>1689</v>
      </c>
      <c r="B1692" s="182">
        <v>125.8560908979304</v>
      </c>
      <c r="C1692" s="182">
        <v>125.16720097935938</v>
      </c>
      <c r="D1692" s="191"/>
      <c r="E1692" s="185"/>
      <c r="F1692" s="182">
        <v>2436.570645046892</v>
      </c>
      <c r="G1692" s="182">
        <v>88.380177915096283</v>
      </c>
      <c r="H1692" s="183"/>
      <c r="I1692" s="183"/>
      <c r="J1692" s="183"/>
      <c r="K1692" s="183"/>
      <c r="L1692" s="182">
        <v>-7.0779275894165039</v>
      </c>
      <c r="M1692" s="182">
        <v>0.35799606947516432</v>
      </c>
      <c r="N1692" s="182"/>
      <c r="O1692" s="182"/>
      <c r="P1692" s="184"/>
      <c r="Q1692" s="50"/>
      <c r="R1692" s="50"/>
      <c r="S1692" s="50"/>
      <c r="T1692" s="50"/>
    </row>
    <row r="1693" spans="1:20" s="29" customFormat="1">
      <c r="A1693" s="182">
        <v>1690</v>
      </c>
      <c r="B1693" s="182">
        <v>125.56265423247829</v>
      </c>
      <c r="C1693" s="182">
        <v>125.85184116906402</v>
      </c>
      <c r="D1693" s="191"/>
      <c r="E1693" s="185"/>
      <c r="F1693" s="182">
        <v>2430.889718838871</v>
      </c>
      <c r="G1693" s="182">
        <v>88.381056159734726</v>
      </c>
      <c r="H1693" s="183"/>
      <c r="I1693" s="183"/>
      <c r="J1693" s="183"/>
      <c r="K1693" s="183"/>
      <c r="L1693" s="182">
        <v>-11.99878025054932</v>
      </c>
      <c r="M1693" s="182">
        <v>5.2788487306079768</v>
      </c>
      <c r="N1693" s="182"/>
      <c r="O1693" s="182"/>
      <c r="P1693" s="184"/>
      <c r="Q1693" s="50"/>
      <c r="R1693" s="50"/>
      <c r="S1693" s="50"/>
      <c r="T1693" s="50"/>
    </row>
    <row r="1694" spans="1:20" s="29" customFormat="1">
      <c r="A1694" s="182">
        <v>1691</v>
      </c>
      <c r="B1694" s="182">
        <v>128.20418242192389</v>
      </c>
      <c r="C1694" s="182">
        <v>128.71202611486729</v>
      </c>
      <c r="D1694" s="191"/>
      <c r="E1694" s="185"/>
      <c r="F1694" s="182">
        <v>2482.0296358547821</v>
      </c>
      <c r="G1694" s="182">
        <v>88.381934404373169</v>
      </c>
      <c r="H1694" s="183"/>
      <c r="I1694" s="183"/>
      <c r="J1694" s="183"/>
      <c r="K1694" s="183"/>
      <c r="L1694" s="182">
        <v>-8.0791225433349609</v>
      </c>
      <c r="M1694" s="182">
        <v>1.3591910233936211</v>
      </c>
      <c r="N1694" s="182"/>
      <c r="O1694" s="182"/>
      <c r="P1694" s="184"/>
      <c r="Q1694" s="50"/>
      <c r="R1694" s="50"/>
      <c r="S1694" s="50"/>
      <c r="T1694" s="50"/>
    </row>
    <row r="1695" spans="1:20" s="29" customFormat="1">
      <c r="A1695" s="182">
        <v>1692</v>
      </c>
      <c r="B1695" s="182">
        <v>126.4696825004398</v>
      </c>
      <c r="C1695" s="182">
        <v>126.62309760224694</v>
      </c>
      <c r="D1695" s="191"/>
      <c r="E1695" s="185"/>
      <c r="F1695" s="182">
        <v>2448.449762506008</v>
      </c>
      <c r="G1695" s="182">
        <v>88.408216863870621</v>
      </c>
      <c r="H1695" s="183"/>
      <c r="I1695" s="183"/>
      <c r="J1695" s="183"/>
      <c r="K1695" s="183"/>
      <c r="L1695" s="182">
        <v>-9.4971923828125</v>
      </c>
      <c r="M1695" s="182">
        <v>2.7772608628711599</v>
      </c>
      <c r="N1695" s="182"/>
      <c r="O1695" s="182"/>
      <c r="P1695" s="184"/>
      <c r="Q1695" s="50"/>
      <c r="R1695" s="50"/>
      <c r="S1695" s="50"/>
      <c r="T1695" s="50"/>
    </row>
    <row r="1696" spans="1:20" s="29" customFormat="1">
      <c r="A1696" s="182">
        <v>1693</v>
      </c>
      <c r="B1696" s="182">
        <v>125.36036154846541</v>
      </c>
      <c r="C1696" s="182">
        <v>124.49973557631517</v>
      </c>
      <c r="D1696" s="191"/>
      <c r="E1696" s="185"/>
      <c r="F1696" s="182">
        <v>2426.9733377399748</v>
      </c>
      <c r="G1696" s="182">
        <v>88.396360546350479</v>
      </c>
      <c r="H1696" s="183"/>
      <c r="I1696" s="183"/>
      <c r="J1696" s="183"/>
      <c r="K1696" s="183"/>
      <c r="L1696" s="182">
        <v>-1.5450553894042971</v>
      </c>
      <c r="M1696" s="182">
        <v>-5.1748761305370428</v>
      </c>
      <c r="N1696" s="182"/>
      <c r="O1696" s="182"/>
      <c r="P1696" s="184"/>
      <c r="Q1696" s="50"/>
      <c r="R1696" s="50"/>
      <c r="S1696" s="50"/>
      <c r="T1696" s="50"/>
    </row>
    <row r="1697" spans="1:20" s="29" customFormat="1">
      <c r="A1697" s="182">
        <v>1694</v>
      </c>
      <c r="B1697" s="182">
        <v>124.9457579410728</v>
      </c>
      <c r="C1697" s="182">
        <v>124.16711939612605</v>
      </c>
      <c r="D1697" s="191"/>
      <c r="E1697" s="185"/>
      <c r="F1697" s="182">
        <v>2418.9466226887139</v>
      </c>
      <c r="G1697" s="182">
        <v>88.374877482652664</v>
      </c>
      <c r="H1697" s="183"/>
      <c r="I1697" s="183"/>
      <c r="J1697" s="183"/>
      <c r="K1697" s="183"/>
      <c r="L1697" s="182">
        <v>-3.2410233020782471</v>
      </c>
      <c r="M1697" s="182">
        <v>-3.478908217863093</v>
      </c>
      <c r="N1697" s="182"/>
      <c r="O1697" s="182"/>
      <c r="P1697" s="184"/>
      <c r="Q1697" s="50"/>
      <c r="R1697" s="50"/>
      <c r="S1697" s="50"/>
      <c r="T1697" s="50"/>
    </row>
    <row r="1698" spans="1:20" s="29" customFormat="1">
      <c r="A1698" s="182">
        <v>1695</v>
      </c>
      <c r="B1698" s="182">
        <v>127.7627262603598</v>
      </c>
      <c r="C1698" s="182">
        <v>127.68448366249683</v>
      </c>
      <c r="D1698" s="191"/>
      <c r="E1698" s="185"/>
      <c r="F1698" s="182">
        <v>2473.483056053456</v>
      </c>
      <c r="G1698" s="182">
        <v>88.379471719264984</v>
      </c>
      <c r="H1698" s="183"/>
      <c r="I1698" s="183"/>
      <c r="J1698" s="183"/>
      <c r="K1698" s="183"/>
      <c r="L1698" s="182">
        <v>-8.0791225433349609</v>
      </c>
      <c r="M1698" s="182">
        <v>1.3591910233936211</v>
      </c>
      <c r="N1698" s="182"/>
      <c r="O1698" s="182"/>
      <c r="P1698" s="184"/>
      <c r="Q1698" s="50"/>
      <c r="R1698" s="50"/>
      <c r="S1698" s="50"/>
      <c r="T1698" s="50"/>
    </row>
    <row r="1699" spans="1:20" s="29" customFormat="1">
      <c r="A1699" s="182">
        <v>1696</v>
      </c>
      <c r="B1699" s="182">
        <v>126.6736773375893</v>
      </c>
      <c r="C1699" s="182">
        <v>125.81191452223857</v>
      </c>
      <c r="D1699" s="191"/>
      <c r="E1699" s="185"/>
      <c r="F1699" s="182">
        <v>2452.3990972453389</v>
      </c>
      <c r="G1699" s="182">
        <v>88.405754178762436</v>
      </c>
      <c r="H1699" s="183"/>
      <c r="I1699" s="183"/>
      <c r="J1699" s="183"/>
      <c r="K1699" s="183"/>
      <c r="L1699" s="182">
        <v>-11.805455207824711</v>
      </c>
      <c r="M1699" s="182">
        <v>5.0855236878833674</v>
      </c>
      <c r="N1699" s="182"/>
      <c r="O1699" s="182"/>
      <c r="P1699" s="184"/>
      <c r="Q1699" s="50"/>
      <c r="R1699" s="50"/>
      <c r="S1699" s="50"/>
      <c r="T1699" s="50"/>
    </row>
    <row r="1700" spans="1:20" s="29" customFormat="1">
      <c r="A1700" s="182">
        <v>1697</v>
      </c>
      <c r="B1700" s="182">
        <v>128.42541993423151</v>
      </c>
      <c r="C1700" s="182">
        <v>129.37052356233227</v>
      </c>
      <c r="D1700" s="191"/>
      <c r="E1700" s="185"/>
      <c r="F1700" s="182">
        <v>2486.312788336526</v>
      </c>
      <c r="G1700" s="182">
        <v>88.393897861242294</v>
      </c>
      <c r="H1700" s="183"/>
      <c r="I1700" s="183"/>
      <c r="J1700" s="183"/>
      <c r="K1700" s="183"/>
      <c r="L1700" s="182">
        <v>-10.724929809570311</v>
      </c>
      <c r="M1700" s="182">
        <v>4.0049982896289729</v>
      </c>
      <c r="N1700" s="182"/>
      <c r="O1700" s="182"/>
      <c r="P1700" s="184"/>
      <c r="Q1700" s="50"/>
      <c r="R1700" s="50"/>
      <c r="S1700" s="50"/>
      <c r="T1700" s="50"/>
    </row>
    <row r="1701" spans="1:20" s="29" customFormat="1">
      <c r="A1701" s="182">
        <v>1698</v>
      </c>
      <c r="B1701" s="182">
        <v>128.82267811198821</v>
      </c>
      <c r="C1701" s="182">
        <v>128.7136052209284</v>
      </c>
      <c r="D1701" s="191"/>
      <c r="E1701" s="185"/>
      <c r="F1701" s="182">
        <v>2494.003696321357</v>
      </c>
      <c r="G1701" s="182">
        <v>88.398779153823853</v>
      </c>
      <c r="H1701" s="183"/>
      <c r="I1701" s="183"/>
      <c r="J1701" s="183"/>
      <c r="K1701" s="183"/>
      <c r="L1701" s="182">
        <v>-2.797819852828979</v>
      </c>
      <c r="M1701" s="182">
        <v>-3.9221116671123601</v>
      </c>
      <c r="N1701" s="182"/>
      <c r="O1701" s="182"/>
      <c r="P1701" s="184"/>
      <c r="Q1701" s="50"/>
      <c r="R1701" s="50"/>
      <c r="S1701" s="50"/>
      <c r="T1701" s="50"/>
    </row>
    <row r="1702" spans="1:20" s="29" customFormat="1">
      <c r="A1702" s="182">
        <v>1699</v>
      </c>
      <c r="B1702" s="182">
        <v>126.61339942215039</v>
      </c>
      <c r="C1702" s="182">
        <v>125.92164555040033</v>
      </c>
      <c r="D1702" s="191"/>
      <c r="E1702" s="185"/>
      <c r="F1702" s="182">
        <v>2451.2321183708541</v>
      </c>
      <c r="G1702" s="182">
        <v>88.403660446405411</v>
      </c>
      <c r="H1702" s="183"/>
      <c r="I1702" s="183"/>
      <c r="J1702" s="183"/>
      <c r="K1702" s="183"/>
      <c r="L1702" s="182">
        <v>-2.4257340431213379</v>
      </c>
      <c r="M1702" s="182">
        <v>-4.2941974768200017</v>
      </c>
      <c r="N1702" s="182"/>
      <c r="O1702" s="182"/>
      <c r="P1702" s="184"/>
      <c r="Q1702" s="50"/>
      <c r="R1702" s="50"/>
      <c r="S1702" s="50"/>
      <c r="T1702" s="50"/>
    </row>
    <row r="1703" spans="1:20" s="29" customFormat="1">
      <c r="A1703" s="182">
        <v>1700</v>
      </c>
      <c r="B1703" s="182">
        <v>126.5843079892569</v>
      </c>
      <c r="C1703" s="182">
        <v>126.05778953157191</v>
      </c>
      <c r="D1703" s="191"/>
      <c r="E1703" s="185"/>
      <c r="F1703" s="182">
        <v>2450.6689089869869</v>
      </c>
      <c r="G1703" s="182">
        <v>88.391804128885269</v>
      </c>
      <c r="H1703" s="183"/>
      <c r="I1703" s="183"/>
      <c r="J1703" s="183"/>
      <c r="K1703" s="183"/>
      <c r="L1703" s="182">
        <v>-1.7981331348419189</v>
      </c>
      <c r="M1703" s="182">
        <v>-4.9217983850994207</v>
      </c>
      <c r="N1703" s="182"/>
      <c r="O1703" s="182"/>
      <c r="P1703" s="184"/>
      <c r="Q1703" s="50"/>
      <c r="R1703" s="50"/>
      <c r="S1703" s="50"/>
      <c r="T1703" s="50"/>
    </row>
    <row r="1704" spans="1:20" s="29" customFormat="1">
      <c r="A1704" s="182">
        <v>1701</v>
      </c>
      <c r="B1704" s="182">
        <v>128.37826104534321</v>
      </c>
      <c r="C1704" s="182">
        <v>127.20990711556969</v>
      </c>
      <c r="D1704" s="191"/>
      <c r="E1704" s="185"/>
      <c r="F1704" s="182">
        <v>2485.3997934747058</v>
      </c>
      <c r="G1704" s="182">
        <v>88.379947811365128</v>
      </c>
      <c r="H1704" s="183"/>
      <c r="I1704" s="183"/>
      <c r="J1704" s="183"/>
      <c r="K1704" s="183"/>
      <c r="L1704" s="182">
        <v>-18.581449508666989</v>
      </c>
      <c r="M1704" s="182">
        <v>11.86151798872565</v>
      </c>
      <c r="N1704" s="182"/>
      <c r="O1704" s="182"/>
      <c r="P1704" s="184"/>
      <c r="Q1704" s="50"/>
      <c r="R1704" s="50"/>
      <c r="S1704" s="50"/>
      <c r="T1704" s="50"/>
    </row>
    <row r="1705" spans="1:20" s="29" customFormat="1">
      <c r="A1705" s="182">
        <v>1702</v>
      </c>
      <c r="B1705" s="182">
        <v>129.91725368776829</v>
      </c>
      <c r="C1705" s="182">
        <v>129.72647349433049</v>
      </c>
      <c r="D1705" s="191"/>
      <c r="E1705" s="185"/>
      <c r="F1705" s="182">
        <v>2515.1946509879381</v>
      </c>
      <c r="G1705" s="182">
        <v>88.406230270862579</v>
      </c>
      <c r="H1705" s="183"/>
      <c r="I1705" s="183"/>
      <c r="J1705" s="183"/>
      <c r="K1705" s="183"/>
      <c r="L1705" s="182">
        <v>-8.5411796569824219</v>
      </c>
      <c r="M1705" s="182">
        <v>1.821248137041082</v>
      </c>
      <c r="N1705" s="182"/>
      <c r="O1705" s="182"/>
      <c r="P1705" s="184"/>
      <c r="Q1705" s="50"/>
      <c r="R1705" s="50"/>
      <c r="S1705" s="50"/>
      <c r="T1705" s="50"/>
    </row>
    <row r="1706" spans="1:20" s="29" customFormat="1">
      <c r="A1706" s="182">
        <v>1703</v>
      </c>
      <c r="B1706" s="182">
        <v>125.9603627290775</v>
      </c>
      <c r="C1706" s="182">
        <v>126.00119879142875</v>
      </c>
      <c r="D1706" s="191"/>
      <c r="E1706" s="185"/>
      <c r="F1706" s="182">
        <v>2438.589344984779</v>
      </c>
      <c r="G1706" s="182">
        <v>88.408323585987091</v>
      </c>
      <c r="H1706" s="183"/>
      <c r="I1706" s="183"/>
      <c r="J1706" s="183"/>
      <c r="K1706" s="183"/>
      <c r="L1706" s="182">
        <v>-21.959543228149411</v>
      </c>
      <c r="M1706" s="182">
        <v>15.23961170820807</v>
      </c>
      <c r="N1706" s="182"/>
      <c r="O1706" s="182"/>
      <c r="P1706" s="184"/>
      <c r="Q1706" s="50"/>
      <c r="R1706" s="50"/>
      <c r="S1706" s="50"/>
      <c r="T1706" s="50"/>
    </row>
    <row r="1707" spans="1:20" s="29" customFormat="1">
      <c r="A1707" s="182">
        <v>1704</v>
      </c>
      <c r="B1707" s="182">
        <v>126.0815866729678</v>
      </c>
      <c r="C1707" s="182">
        <v>126.88422984325602</v>
      </c>
      <c r="D1707" s="191"/>
      <c r="E1707" s="185"/>
      <c r="F1707" s="182">
        <v>2440.936237384286</v>
      </c>
      <c r="G1707" s="182">
        <v>88.387800812721252</v>
      </c>
      <c r="H1707" s="183"/>
      <c r="I1707" s="183"/>
      <c r="J1707" s="183"/>
      <c r="K1707" s="183"/>
      <c r="L1707" s="182">
        <v>-3.71892261505127</v>
      </c>
      <c r="M1707" s="182">
        <v>-3.0010089048900701</v>
      </c>
      <c r="N1707" s="182"/>
      <c r="O1707" s="182"/>
      <c r="P1707" s="184"/>
      <c r="Q1707" s="50"/>
      <c r="R1707" s="50"/>
      <c r="S1707" s="50"/>
      <c r="T1707" s="50"/>
    </row>
    <row r="1708" spans="1:20" s="29" customFormat="1">
      <c r="A1708" s="182">
        <v>1705</v>
      </c>
      <c r="B1708" s="182">
        <v>127.46847608156111</v>
      </c>
      <c r="C1708" s="182">
        <v>126.88738448309186</v>
      </c>
      <c r="D1708" s="191"/>
      <c r="E1708" s="185"/>
      <c r="F1708" s="182">
        <v>2467.786380248212</v>
      </c>
      <c r="G1708" s="182">
        <v>88.367278039455414</v>
      </c>
      <c r="H1708" s="183"/>
      <c r="I1708" s="183"/>
      <c r="J1708" s="183"/>
      <c r="K1708" s="183"/>
      <c r="L1708" s="182">
        <v>-1.70087718963623</v>
      </c>
      <c r="M1708" s="182">
        <v>-5.0190543303051092</v>
      </c>
      <c r="N1708" s="182"/>
      <c r="O1708" s="182"/>
      <c r="P1708" s="184"/>
      <c r="Q1708" s="50"/>
      <c r="R1708" s="50"/>
      <c r="S1708" s="50"/>
      <c r="T1708" s="50"/>
    </row>
    <row r="1709" spans="1:20" s="29" customFormat="1">
      <c r="A1709" s="182">
        <v>1706</v>
      </c>
      <c r="B1709" s="182">
        <v>125.0725780642335</v>
      </c>
      <c r="C1709" s="182">
        <v>124.40821028404824</v>
      </c>
      <c r="D1709" s="191"/>
      <c r="E1709" s="185"/>
      <c r="F1709" s="182">
        <v>2421.4018569732848</v>
      </c>
      <c r="G1709" s="182">
        <v>88.386905193328857</v>
      </c>
      <c r="H1709" s="183"/>
      <c r="I1709" s="183"/>
      <c r="J1709" s="183"/>
      <c r="K1709" s="183"/>
      <c r="L1709" s="182">
        <v>-2.2081151008605961</v>
      </c>
      <c r="M1709" s="182">
        <v>-4.5118164190807439</v>
      </c>
      <c r="N1709" s="182"/>
      <c r="O1709" s="182"/>
      <c r="P1709" s="184"/>
      <c r="Q1709" s="50"/>
      <c r="R1709" s="50"/>
      <c r="S1709" s="50"/>
      <c r="T1709" s="50"/>
    </row>
    <row r="1710" spans="1:20" s="29" customFormat="1">
      <c r="A1710" s="182">
        <v>1707</v>
      </c>
      <c r="B1710" s="182">
        <v>126.64981775907761</v>
      </c>
      <c r="C1710" s="182">
        <v>127.14677860772505</v>
      </c>
      <c r="D1710" s="191"/>
      <c r="E1710" s="185"/>
      <c r="F1710" s="182">
        <v>2451.9371764261709</v>
      </c>
      <c r="G1710" s="182">
        <v>88.361903786659241</v>
      </c>
      <c r="H1710" s="183"/>
      <c r="I1710" s="183"/>
      <c r="J1710" s="183"/>
      <c r="K1710" s="183"/>
      <c r="L1710" s="182">
        <v>-83.375000562330811</v>
      </c>
      <c r="M1710" s="182">
        <v>63.801335754411902</v>
      </c>
      <c r="N1710" s="182"/>
      <c r="O1710" s="182"/>
      <c r="P1710" s="184"/>
      <c r="Q1710" s="50"/>
      <c r="R1710" s="50"/>
      <c r="S1710" s="50"/>
      <c r="T1710" s="50"/>
    </row>
    <row r="1711" spans="1:20" s="29" customFormat="1">
      <c r="A1711" s="182">
        <v>1708</v>
      </c>
      <c r="B1711" s="182">
        <v>128.11314528259399</v>
      </c>
      <c r="C1711" s="182">
        <v>126.86875696684753</v>
      </c>
      <c r="D1711" s="191"/>
      <c r="E1711" s="185"/>
      <c r="F1711" s="182">
        <v>2480.2671592061129</v>
      </c>
      <c r="G1711" s="182">
        <v>88.379643142223358</v>
      </c>
      <c r="H1711" s="183"/>
      <c r="I1711" s="183"/>
      <c r="J1711" s="183"/>
      <c r="K1711" s="183"/>
      <c r="L1711" s="182">
        <v>-5.1308517456054688</v>
      </c>
      <c r="M1711" s="182">
        <v>-1.5890797743358711</v>
      </c>
      <c r="N1711" s="182"/>
      <c r="O1711" s="182"/>
      <c r="P1711" s="184"/>
      <c r="Q1711" s="50"/>
      <c r="R1711" s="50"/>
      <c r="S1711" s="50"/>
      <c r="T1711" s="50"/>
    </row>
    <row r="1712" spans="1:20" s="29" customFormat="1">
      <c r="A1712" s="182">
        <v>1709</v>
      </c>
      <c r="B1712" s="182">
        <v>126.8205769249617</v>
      </c>
      <c r="C1712" s="182">
        <v>127.62743000942875</v>
      </c>
      <c r="D1712" s="191"/>
      <c r="E1712" s="185"/>
      <c r="F1712" s="182">
        <v>2455.2430694345858</v>
      </c>
      <c r="G1712" s="182">
        <v>88.40592560172081</v>
      </c>
      <c r="H1712" s="183"/>
      <c r="I1712" s="183"/>
      <c r="J1712" s="183"/>
      <c r="K1712" s="183"/>
      <c r="L1712" s="182">
        <v>-5.0348100662231454</v>
      </c>
      <c r="M1712" s="182">
        <v>-1.6851214537181951</v>
      </c>
      <c r="N1712" s="182"/>
      <c r="O1712" s="182"/>
      <c r="P1712" s="184"/>
      <c r="Q1712" s="50"/>
      <c r="R1712" s="50"/>
      <c r="S1712" s="50"/>
      <c r="T1712" s="50"/>
    </row>
    <row r="1713" spans="1:20" s="29" customFormat="1">
      <c r="A1713" s="182">
        <v>1710</v>
      </c>
      <c r="B1713" s="182">
        <v>127.3370636762714</v>
      </c>
      <c r="C1713" s="182">
        <v>127.52550201047488</v>
      </c>
      <c r="D1713" s="191"/>
      <c r="E1713" s="185"/>
      <c r="F1713" s="182">
        <v>2465.2422395011149</v>
      </c>
      <c r="G1713" s="182">
        <v>88.394069284200668</v>
      </c>
      <c r="H1713" s="183"/>
      <c r="I1713" s="183"/>
      <c r="J1713" s="183"/>
      <c r="K1713" s="183"/>
      <c r="L1713" s="182">
        <v>-1.365784645080566</v>
      </c>
      <c r="M1713" s="182">
        <v>-5.3541468748607732</v>
      </c>
      <c r="N1713" s="182"/>
      <c r="O1713" s="182"/>
      <c r="P1713" s="184"/>
      <c r="Q1713" s="50"/>
      <c r="R1713" s="50"/>
      <c r="S1713" s="50"/>
      <c r="T1713" s="50"/>
    </row>
    <row r="1714" spans="1:20" s="29" customFormat="1">
      <c r="A1714" s="182">
        <v>1711</v>
      </c>
      <c r="B1714" s="182">
        <v>127.4252992567835</v>
      </c>
      <c r="C1714" s="182">
        <v>127.77599864592929</v>
      </c>
      <c r="D1714" s="191"/>
      <c r="E1714" s="185"/>
      <c r="F1714" s="182">
        <v>2466.9504780439661</v>
      </c>
      <c r="G1714" s="182">
        <v>88.384100645780563</v>
      </c>
      <c r="H1714" s="183"/>
      <c r="I1714" s="183"/>
      <c r="J1714" s="183"/>
      <c r="K1714" s="183"/>
      <c r="L1714" s="182">
        <v>-3.6143794059753418</v>
      </c>
      <c r="M1714" s="182">
        <v>-3.1055521139659978</v>
      </c>
      <c r="N1714" s="182"/>
      <c r="O1714" s="182"/>
      <c r="P1714" s="184"/>
      <c r="Q1714" s="50"/>
      <c r="R1714" s="50"/>
      <c r="S1714" s="50"/>
      <c r="T1714" s="50"/>
    </row>
    <row r="1715" spans="1:20" s="29" customFormat="1">
      <c r="A1715" s="182">
        <v>1712</v>
      </c>
      <c r="B1715" s="182">
        <v>126.96297741496871</v>
      </c>
      <c r="C1715" s="182">
        <v>127.21411052809889</v>
      </c>
      <c r="D1715" s="191"/>
      <c r="E1715" s="185"/>
      <c r="F1715" s="182">
        <v>2457.9999392159039</v>
      </c>
      <c r="G1715" s="182">
        <v>88.39553314447403</v>
      </c>
      <c r="H1715" s="183"/>
      <c r="I1715" s="183"/>
      <c r="J1715" s="183"/>
      <c r="K1715" s="183"/>
      <c r="L1715" s="182">
        <v>-8.4015493392944336</v>
      </c>
      <c r="M1715" s="182">
        <v>1.681617819353094</v>
      </c>
      <c r="N1715" s="182"/>
      <c r="O1715" s="182"/>
      <c r="P1715" s="184"/>
      <c r="Q1715" s="50"/>
      <c r="R1715" s="50"/>
      <c r="S1715" s="50"/>
      <c r="T1715" s="50"/>
    </row>
    <row r="1716" spans="1:20" s="29" customFormat="1">
      <c r="A1716" s="182">
        <v>1713</v>
      </c>
      <c r="B1716" s="182">
        <v>124.689588710265</v>
      </c>
      <c r="C1716" s="182">
        <v>124.46201211465198</v>
      </c>
      <c r="D1716" s="191"/>
      <c r="E1716" s="185"/>
      <c r="F1716" s="182">
        <v>2413.9871930457211</v>
      </c>
      <c r="G1716" s="182">
        <v>88.385564506053925</v>
      </c>
      <c r="H1716" s="183"/>
      <c r="I1716" s="183"/>
      <c r="J1716" s="183"/>
      <c r="K1716" s="183"/>
      <c r="L1716" s="182">
        <v>-3.9397521018981929</v>
      </c>
      <c r="M1716" s="182">
        <v>-2.7801794180431458</v>
      </c>
      <c r="N1716" s="182"/>
      <c r="O1716" s="182"/>
      <c r="P1716" s="184"/>
      <c r="Q1716" s="50"/>
      <c r="R1716" s="50"/>
      <c r="S1716" s="50"/>
      <c r="T1716" s="50"/>
    </row>
    <row r="1717" spans="1:20" s="29" customFormat="1">
      <c r="A1717" s="182">
        <v>1714</v>
      </c>
      <c r="B1717" s="182">
        <v>125.5986855358518</v>
      </c>
      <c r="C1717" s="182">
        <v>124.59493786555332</v>
      </c>
      <c r="D1717" s="191"/>
      <c r="E1717" s="185"/>
      <c r="F1717" s="182">
        <v>2431.5872839346589</v>
      </c>
      <c r="G1717" s="182">
        <v>88.379466831684113</v>
      </c>
      <c r="H1717" s="183"/>
      <c r="I1717" s="183"/>
      <c r="J1717" s="183"/>
      <c r="K1717" s="183"/>
      <c r="L1717" s="182">
        <v>-7.0716605186462402</v>
      </c>
      <c r="M1717" s="182">
        <v>0.3517289987049006</v>
      </c>
      <c r="N1717" s="182"/>
      <c r="O1717" s="182"/>
      <c r="P1717" s="184"/>
      <c r="Q1717" s="50"/>
      <c r="R1717" s="50"/>
      <c r="S1717" s="50"/>
      <c r="T1717" s="50"/>
    </row>
    <row r="1718" spans="1:20" s="29" customFormat="1">
      <c r="A1718" s="182">
        <v>1715</v>
      </c>
      <c r="B1718" s="182">
        <v>127.70655028128979</v>
      </c>
      <c r="C1718" s="182">
        <v>128.9446188246344</v>
      </c>
      <c r="D1718" s="191"/>
      <c r="E1718" s="185"/>
      <c r="F1718" s="182">
        <v>2472.3954905603409</v>
      </c>
      <c r="G1718" s="182">
        <v>88.380345076322556</v>
      </c>
      <c r="H1718" s="183"/>
      <c r="I1718" s="183"/>
      <c r="J1718" s="183"/>
      <c r="K1718" s="183"/>
      <c r="L1718" s="182">
        <v>-3.975193977355957</v>
      </c>
      <c r="M1718" s="182">
        <v>-2.744737542585383</v>
      </c>
      <c r="N1718" s="182"/>
      <c r="O1718" s="182"/>
      <c r="P1718" s="184"/>
      <c r="Q1718" s="50"/>
      <c r="R1718" s="50"/>
      <c r="S1718" s="50"/>
      <c r="T1718" s="50"/>
    </row>
    <row r="1719" spans="1:20" s="29" customFormat="1">
      <c r="A1719" s="182">
        <v>1716</v>
      </c>
      <c r="B1719" s="182">
        <v>126.83399041291651</v>
      </c>
      <c r="C1719" s="182">
        <v>125.70316090679597</v>
      </c>
      <c r="D1719" s="191"/>
      <c r="E1719" s="185"/>
      <c r="F1719" s="182">
        <v>2455.5027542123762</v>
      </c>
      <c r="G1719" s="182">
        <v>88.406627535820007</v>
      </c>
      <c r="H1719" s="183"/>
      <c r="I1719" s="183"/>
      <c r="J1719" s="183"/>
      <c r="K1719" s="183"/>
      <c r="L1719" s="182">
        <v>-3.399596214294434</v>
      </c>
      <c r="M1719" s="182">
        <v>-3.320335305646906</v>
      </c>
      <c r="N1719" s="182"/>
      <c r="O1719" s="182"/>
      <c r="P1719" s="184"/>
      <c r="Q1719" s="50"/>
      <c r="R1719" s="50"/>
      <c r="S1719" s="50"/>
      <c r="T1719" s="50"/>
    </row>
    <row r="1720" spans="1:20" s="29" customFormat="1">
      <c r="A1720" s="182">
        <v>1717</v>
      </c>
      <c r="B1720" s="182">
        <v>129.85199950471491</v>
      </c>
      <c r="C1720" s="182">
        <v>130.1560860831641</v>
      </c>
      <c r="D1720" s="191"/>
      <c r="E1720" s="185"/>
      <c r="F1720" s="182">
        <v>2513.9313317019191</v>
      </c>
      <c r="G1720" s="182">
        <v>88.394771218299866</v>
      </c>
      <c r="H1720" s="183"/>
      <c r="I1720" s="183"/>
      <c r="J1720" s="183"/>
      <c r="K1720" s="183"/>
      <c r="L1720" s="182">
        <v>-2.1730809211730961</v>
      </c>
      <c r="M1720" s="182">
        <v>-4.5468505987682439</v>
      </c>
      <c r="N1720" s="182"/>
      <c r="O1720" s="182"/>
      <c r="P1720" s="184"/>
      <c r="Q1720" s="50"/>
      <c r="R1720" s="50"/>
      <c r="S1720" s="50"/>
      <c r="T1720" s="50"/>
    </row>
    <row r="1721" spans="1:20" s="29" customFormat="1">
      <c r="A1721" s="182">
        <v>1718</v>
      </c>
      <c r="B1721" s="182">
        <v>128.4162097431537</v>
      </c>
      <c r="C1721" s="182">
        <v>128.46418485384325</v>
      </c>
      <c r="D1721" s="191"/>
      <c r="E1721" s="185"/>
      <c r="F1721" s="182">
        <v>2486.134479276905</v>
      </c>
      <c r="G1721" s="182">
        <v>88.394325613975525</v>
      </c>
      <c r="H1721" s="183"/>
      <c r="I1721" s="183"/>
      <c r="J1721" s="183"/>
      <c r="K1721" s="183"/>
      <c r="L1721" s="182">
        <v>-2.9599437713623051</v>
      </c>
      <c r="M1721" s="182">
        <v>-3.7599877485790349</v>
      </c>
      <c r="N1721" s="182"/>
      <c r="O1721" s="182"/>
      <c r="P1721" s="184"/>
      <c r="Q1721" s="50"/>
      <c r="R1721" s="50"/>
      <c r="S1721" s="50"/>
      <c r="T1721" s="50"/>
    </row>
    <row r="1722" spans="1:20" s="29" customFormat="1">
      <c r="A1722" s="182">
        <v>1719</v>
      </c>
      <c r="B1722" s="182">
        <v>129.18311561228469</v>
      </c>
      <c r="C1722" s="182">
        <v>128.42659795730412</v>
      </c>
      <c r="D1722" s="191"/>
      <c r="E1722" s="185"/>
      <c r="F1722" s="182">
        <v>2500.9817569486249</v>
      </c>
      <c r="G1722" s="182">
        <v>88.399206906557083</v>
      </c>
      <c r="H1722" s="183"/>
      <c r="I1722" s="183"/>
      <c r="J1722" s="183"/>
      <c r="K1722" s="183"/>
      <c r="L1722" s="182">
        <v>-3.399596214294434</v>
      </c>
      <c r="M1722" s="182">
        <v>-3.320335305646906</v>
      </c>
      <c r="N1722" s="182"/>
      <c r="O1722" s="182"/>
      <c r="P1722" s="184"/>
      <c r="Q1722" s="50"/>
      <c r="R1722" s="50"/>
      <c r="S1722" s="50"/>
      <c r="T1722" s="50"/>
    </row>
    <row r="1723" spans="1:20" s="29" customFormat="1">
      <c r="A1723" s="182">
        <v>1720</v>
      </c>
      <c r="B1723" s="182">
        <v>129.8948765484428</v>
      </c>
      <c r="C1723" s="182">
        <v>131.00628585054125</v>
      </c>
      <c r="D1723" s="191"/>
      <c r="E1723" s="185"/>
      <c r="F1723" s="182">
        <v>2514.761430152842</v>
      </c>
      <c r="G1723" s="182">
        <v>88.404088199138641</v>
      </c>
      <c r="H1723" s="183"/>
      <c r="I1723" s="183"/>
      <c r="J1723" s="183"/>
      <c r="K1723" s="183"/>
      <c r="L1723" s="182">
        <v>-5.1308517456054688</v>
      </c>
      <c r="M1723" s="182">
        <v>-1.5890797743358711</v>
      </c>
      <c r="N1723" s="182"/>
      <c r="O1723" s="182"/>
      <c r="P1723" s="184"/>
      <c r="Q1723" s="50"/>
      <c r="R1723" s="50"/>
      <c r="S1723" s="50"/>
      <c r="T1723" s="50"/>
    </row>
    <row r="1724" spans="1:20" s="29" customFormat="1">
      <c r="A1724" s="182">
        <v>1721</v>
      </c>
      <c r="B1724" s="182">
        <v>128.4681405331221</v>
      </c>
      <c r="C1724" s="182">
        <v>129.40283998584607</v>
      </c>
      <c r="D1724" s="191"/>
      <c r="E1724" s="185"/>
      <c r="F1724" s="182">
        <v>2487.13985801947</v>
      </c>
      <c r="G1724" s="182">
        <v>88.403642594814301</v>
      </c>
      <c r="H1724" s="183"/>
      <c r="I1724" s="183"/>
      <c r="J1724" s="183"/>
      <c r="K1724" s="183"/>
      <c r="L1724" s="182">
        <v>-3.019816637039185</v>
      </c>
      <c r="M1724" s="182">
        <v>-3.7001148829021551</v>
      </c>
      <c r="N1724" s="182"/>
      <c r="O1724" s="182"/>
      <c r="P1724" s="184"/>
      <c r="Q1724" s="50"/>
      <c r="R1724" s="50"/>
      <c r="S1724" s="50"/>
      <c r="T1724" s="50"/>
    </row>
    <row r="1725" spans="1:20" s="29" customFormat="1">
      <c r="A1725" s="182">
        <v>1722</v>
      </c>
      <c r="B1725" s="182">
        <v>128.11695268639329</v>
      </c>
      <c r="C1725" s="182">
        <v>129.15244003476278</v>
      </c>
      <c r="D1725" s="191"/>
      <c r="E1725" s="185"/>
      <c r="F1725" s="182">
        <v>2480.3408704446001</v>
      </c>
      <c r="G1725" s="182">
        <v>88.408523887395859</v>
      </c>
      <c r="H1725" s="183"/>
      <c r="I1725" s="183"/>
      <c r="J1725" s="183"/>
      <c r="K1725" s="183"/>
      <c r="L1725" s="182">
        <v>-4.1571831703186044</v>
      </c>
      <c r="M1725" s="182">
        <v>-2.5627483496227361</v>
      </c>
      <c r="N1725" s="182"/>
      <c r="O1725" s="182"/>
      <c r="P1725" s="184"/>
      <c r="Q1725" s="50"/>
      <c r="R1725" s="50"/>
      <c r="S1725" s="50"/>
      <c r="T1725" s="50"/>
    </row>
    <row r="1726" spans="1:20" s="29" customFormat="1">
      <c r="A1726" s="182">
        <v>1723</v>
      </c>
      <c r="B1726" s="182">
        <v>130.50052726351109</v>
      </c>
      <c r="C1726" s="182">
        <v>129.84247183369044</v>
      </c>
      <c r="D1726" s="191"/>
      <c r="E1726" s="185"/>
      <c r="F1726" s="182">
        <v>2526.4868122377202</v>
      </c>
      <c r="G1726" s="182">
        <v>88.413405179977417</v>
      </c>
      <c r="H1726" s="183"/>
      <c r="I1726" s="183"/>
      <c r="J1726" s="183"/>
      <c r="K1726" s="183"/>
      <c r="L1726" s="182">
        <v>-3.2213411331176758</v>
      </c>
      <c r="M1726" s="182">
        <v>-3.4985903868236639</v>
      </c>
      <c r="N1726" s="182"/>
      <c r="O1726" s="182"/>
      <c r="P1726" s="184"/>
      <c r="Q1726" s="50"/>
      <c r="R1726" s="50"/>
      <c r="S1726" s="50"/>
      <c r="T1726" s="50"/>
    </row>
    <row r="1727" spans="1:20" s="29" customFormat="1">
      <c r="A1727" s="182">
        <v>1724</v>
      </c>
      <c r="B1727" s="182">
        <v>130.47119319595311</v>
      </c>
      <c r="C1727" s="182">
        <v>131.72537602048592</v>
      </c>
      <c r="D1727" s="191"/>
      <c r="E1727" s="185"/>
      <c r="F1727" s="182">
        <v>2525.9189054530598</v>
      </c>
      <c r="G1727" s="182">
        <v>88.380353331565857</v>
      </c>
      <c r="H1727" s="183"/>
      <c r="I1727" s="183"/>
      <c r="J1727" s="183"/>
      <c r="K1727" s="183"/>
      <c r="L1727" s="182">
        <v>-2.384299755096436</v>
      </c>
      <c r="M1727" s="182">
        <v>-4.3356317648449041</v>
      </c>
      <c r="N1727" s="182"/>
      <c r="O1727" s="182"/>
      <c r="P1727" s="184"/>
      <c r="Q1727" s="50"/>
      <c r="R1727" s="50"/>
      <c r="S1727" s="50"/>
      <c r="T1727" s="50"/>
    </row>
    <row r="1728" spans="1:20" s="29" customFormat="1">
      <c r="A1728" s="182">
        <v>1725</v>
      </c>
      <c r="B1728" s="182">
        <v>130.63210950726099</v>
      </c>
      <c r="C1728" s="182">
        <v>130.64451683446177</v>
      </c>
      <c r="D1728" s="191"/>
      <c r="E1728" s="185"/>
      <c r="F1728" s="182">
        <v>2529.034241052987</v>
      </c>
      <c r="G1728" s="182">
        <v>88.366163551807404</v>
      </c>
      <c r="H1728" s="183"/>
      <c r="I1728" s="183"/>
      <c r="J1728" s="183"/>
      <c r="K1728" s="183"/>
      <c r="L1728" s="182">
        <v>-3.800193309783936</v>
      </c>
      <c r="M1728" s="182">
        <v>-2.9197382101574041</v>
      </c>
      <c r="N1728" s="182"/>
      <c r="O1728" s="182"/>
      <c r="P1728" s="184"/>
      <c r="Q1728" s="50"/>
      <c r="R1728" s="50"/>
      <c r="S1728" s="50"/>
      <c r="T1728" s="50"/>
    </row>
    <row r="1729" spans="1:20" s="29" customFormat="1">
      <c r="A1729" s="182">
        <v>1726</v>
      </c>
      <c r="B1729" s="182">
        <v>128.32775241937199</v>
      </c>
      <c r="C1729" s="182">
        <v>127.16751165597671</v>
      </c>
      <c r="D1729" s="191"/>
      <c r="E1729" s="185"/>
      <c r="F1729" s="182">
        <v>2484.421947790122</v>
      </c>
      <c r="G1729" s="182">
        <v>88.36016833782196</v>
      </c>
      <c r="H1729" s="183"/>
      <c r="I1729" s="183"/>
      <c r="J1729" s="183"/>
      <c r="K1729" s="183"/>
      <c r="L1729" s="182">
        <v>-4.4465045928955078</v>
      </c>
      <c r="M1729" s="182">
        <v>-2.2734269270458318</v>
      </c>
      <c r="N1729" s="182"/>
      <c r="O1729" s="182"/>
      <c r="P1729" s="184"/>
      <c r="Q1729" s="50"/>
      <c r="R1729" s="50"/>
      <c r="S1729" s="50"/>
      <c r="T1729" s="50"/>
    </row>
    <row r="1730" spans="1:20" s="29" customFormat="1">
      <c r="A1730" s="182">
        <v>1727</v>
      </c>
      <c r="B1730" s="182">
        <v>129.2593077559568</v>
      </c>
      <c r="C1730" s="182">
        <v>130.07220781207766</v>
      </c>
      <c r="D1730" s="191"/>
      <c r="E1730" s="185"/>
      <c r="F1730" s="182">
        <v>2502.4568348676189</v>
      </c>
      <c r="G1730" s="182">
        <v>88.39464545249939</v>
      </c>
      <c r="H1730" s="183"/>
      <c r="I1730" s="183"/>
      <c r="J1730" s="183"/>
      <c r="K1730" s="183"/>
      <c r="L1730" s="182">
        <v>-1.2883397340774541</v>
      </c>
      <c r="M1730" s="182">
        <v>-5.431591785863886</v>
      </c>
      <c r="N1730" s="182"/>
      <c r="O1730" s="182"/>
      <c r="P1730" s="184"/>
      <c r="Q1730" s="50"/>
      <c r="R1730" s="50"/>
      <c r="S1730" s="50"/>
      <c r="T1730" s="50"/>
    </row>
    <row r="1731" spans="1:20" s="29" customFormat="1">
      <c r="A1731" s="182">
        <v>1728</v>
      </c>
      <c r="B1731" s="182">
        <v>128.55409069652569</v>
      </c>
      <c r="C1731" s="182">
        <v>127.47211247507963</v>
      </c>
      <c r="D1731" s="191"/>
      <c r="E1731" s="185"/>
      <c r="F1731" s="182">
        <v>2488.803850946565</v>
      </c>
      <c r="G1731" s="182">
        <v>88.399526745080948</v>
      </c>
      <c r="H1731" s="183"/>
      <c r="I1731" s="183"/>
      <c r="J1731" s="183"/>
      <c r="K1731" s="183"/>
      <c r="L1731" s="182">
        <v>-13.06976413726807</v>
      </c>
      <c r="M1731" s="182">
        <v>6.3498326173267268</v>
      </c>
      <c r="N1731" s="182"/>
      <c r="O1731" s="182"/>
      <c r="P1731" s="184"/>
      <c r="Q1731" s="50"/>
      <c r="R1731" s="50"/>
      <c r="S1731" s="50"/>
      <c r="T1731" s="50"/>
    </row>
    <row r="1732" spans="1:20" s="29" customFormat="1">
      <c r="A1732" s="182">
        <v>1729</v>
      </c>
      <c r="B1732" s="182">
        <v>125.53780737608</v>
      </c>
      <c r="C1732" s="182">
        <v>125.6759774719895</v>
      </c>
      <c r="D1732" s="191"/>
      <c r="E1732" s="185"/>
      <c r="F1732" s="182">
        <v>2430.4086843455079</v>
      </c>
      <c r="G1732" s="182">
        <v>88.404408037662506</v>
      </c>
      <c r="H1732" s="183"/>
      <c r="I1732" s="183"/>
      <c r="J1732" s="183"/>
      <c r="K1732" s="183"/>
      <c r="L1732" s="182">
        <v>-21.557207107543949</v>
      </c>
      <c r="M1732" s="182">
        <v>14.837275587602599</v>
      </c>
      <c r="N1732" s="182"/>
      <c r="O1732" s="182"/>
      <c r="P1732" s="184"/>
      <c r="Q1732" s="50"/>
      <c r="R1732" s="50"/>
      <c r="S1732" s="50"/>
      <c r="T1732" s="50"/>
    </row>
    <row r="1733" spans="1:20" s="29" customFormat="1">
      <c r="A1733" s="182">
        <v>1730</v>
      </c>
      <c r="B1733" s="182">
        <v>123.3030680830631</v>
      </c>
      <c r="C1733" s="182">
        <v>123.83238421191604</v>
      </c>
      <c r="D1733" s="191"/>
      <c r="E1733" s="185"/>
      <c r="F1733" s="182">
        <v>2387.1441897799341</v>
      </c>
      <c r="G1733" s="182">
        <v>88.383885264396667</v>
      </c>
      <c r="H1733" s="183"/>
      <c r="I1733" s="183"/>
      <c r="J1733" s="183"/>
      <c r="K1733" s="183"/>
      <c r="L1733" s="182">
        <v>-11.761484146118161</v>
      </c>
      <c r="M1733" s="182">
        <v>5.0415526261768244</v>
      </c>
      <c r="N1733" s="182"/>
      <c r="O1733" s="182"/>
      <c r="P1733" s="184"/>
      <c r="Q1733" s="50"/>
      <c r="R1733" s="50"/>
      <c r="S1733" s="50"/>
      <c r="T1733" s="50"/>
    </row>
    <row r="1734" spans="1:20" s="29" customFormat="1">
      <c r="A1734" s="182">
        <v>1731</v>
      </c>
      <c r="B1734" s="182">
        <v>121.21085815048821</v>
      </c>
      <c r="C1734" s="182">
        <v>122.12115652593901</v>
      </c>
      <c r="D1734" s="191"/>
      <c r="E1734" s="185"/>
      <c r="F1734" s="182">
        <v>2346.6390599239489</v>
      </c>
      <c r="G1734" s="182">
        <v>88.378213405609131</v>
      </c>
      <c r="H1734" s="183"/>
      <c r="I1734" s="183"/>
      <c r="J1734" s="183"/>
      <c r="K1734" s="183"/>
      <c r="L1734" s="182">
        <v>-34.194965362548828</v>
      </c>
      <c r="M1734" s="182">
        <v>27.475033842607491</v>
      </c>
      <c r="N1734" s="182"/>
      <c r="O1734" s="182"/>
      <c r="P1734" s="184"/>
      <c r="Q1734" s="50"/>
      <c r="R1734" s="50"/>
      <c r="S1734" s="50"/>
      <c r="T1734" s="50"/>
    </row>
    <row r="1735" spans="1:20" s="29" customFormat="1">
      <c r="A1735" s="182">
        <v>1732</v>
      </c>
      <c r="B1735" s="182">
        <v>118.3692234321139</v>
      </c>
      <c r="C1735" s="182">
        <v>117.57646063434724</v>
      </c>
      <c r="D1735" s="191"/>
      <c r="E1735" s="185"/>
      <c r="F1735" s="182">
        <v>2291.6250857146888</v>
      </c>
      <c r="G1735" s="182">
        <v>88.372541546821594</v>
      </c>
      <c r="H1735" s="183"/>
      <c r="I1735" s="183"/>
      <c r="J1735" s="183"/>
      <c r="K1735" s="183"/>
      <c r="L1735" s="182">
        <v>-9.1671133041381836</v>
      </c>
      <c r="M1735" s="182">
        <v>2.447181784196844</v>
      </c>
      <c r="N1735" s="182"/>
      <c r="O1735" s="182"/>
      <c r="P1735" s="184"/>
      <c r="Q1735" s="50"/>
      <c r="R1735" s="50"/>
      <c r="S1735" s="50"/>
      <c r="T1735" s="50"/>
    </row>
    <row r="1736" spans="1:20" s="29" customFormat="1">
      <c r="A1736" s="182">
        <v>1733</v>
      </c>
      <c r="B1736" s="182">
        <v>114.57118671871299</v>
      </c>
      <c r="C1736" s="182">
        <v>113.85353733863512</v>
      </c>
      <c r="D1736" s="191"/>
      <c r="E1736" s="185"/>
      <c r="F1736" s="182">
        <v>2218.095193767002</v>
      </c>
      <c r="G1736" s="182">
        <v>88.354930102825165</v>
      </c>
      <c r="H1736" s="183"/>
      <c r="I1736" s="183"/>
      <c r="J1736" s="183"/>
      <c r="K1736" s="183"/>
      <c r="L1736" s="182">
        <v>-3.5099034309387211</v>
      </c>
      <c r="M1736" s="182">
        <v>-3.2100280890026189</v>
      </c>
      <c r="N1736" s="182"/>
      <c r="O1736" s="182"/>
      <c r="P1736" s="184"/>
      <c r="Q1736" s="50"/>
      <c r="R1736" s="50"/>
      <c r="S1736" s="50"/>
      <c r="T1736" s="50"/>
    </row>
    <row r="1737" spans="1:20" s="29" customFormat="1">
      <c r="A1737" s="182">
        <v>1734</v>
      </c>
      <c r="B1737" s="182">
        <v>114.7850183507319</v>
      </c>
      <c r="C1737" s="182">
        <v>114.9901627233392</v>
      </c>
      <c r="D1737" s="191"/>
      <c r="E1737" s="185"/>
      <c r="F1737" s="182">
        <v>2222.2349685990548</v>
      </c>
      <c r="G1737" s="182">
        <v>88.406583726406097</v>
      </c>
      <c r="H1737" s="183"/>
      <c r="I1737" s="183"/>
      <c r="J1737" s="183"/>
      <c r="K1737" s="183"/>
      <c r="L1737" s="182">
        <v>-1.670592308044434</v>
      </c>
      <c r="M1737" s="182">
        <v>-5.049339211896906</v>
      </c>
      <c r="N1737" s="182"/>
      <c r="O1737" s="182"/>
      <c r="P1737" s="184"/>
      <c r="Q1737" s="50"/>
      <c r="R1737" s="50"/>
      <c r="S1737" s="50"/>
      <c r="T1737" s="50"/>
    </row>
    <row r="1738" spans="1:20" s="29" customFormat="1">
      <c r="A1738" s="182">
        <v>1735</v>
      </c>
      <c r="B1738" s="182">
        <v>111.59111889672511</v>
      </c>
      <c r="C1738" s="182">
        <v>110.63354119065234</v>
      </c>
      <c r="D1738" s="191"/>
      <c r="E1738" s="185"/>
      <c r="F1738" s="182">
        <v>2160.4011582737721</v>
      </c>
      <c r="G1738" s="182">
        <v>88.428641527891159</v>
      </c>
      <c r="H1738" s="183"/>
      <c r="I1738" s="183"/>
      <c r="J1738" s="183"/>
      <c r="K1738" s="183"/>
      <c r="L1738" s="182">
        <v>-10.5738410949707</v>
      </c>
      <c r="M1738" s="182">
        <v>3.853909575029363</v>
      </c>
      <c r="N1738" s="182"/>
      <c r="O1738" s="182"/>
      <c r="P1738" s="184"/>
      <c r="Q1738" s="50"/>
      <c r="R1738" s="50"/>
      <c r="S1738" s="50"/>
      <c r="T1738" s="50"/>
    </row>
    <row r="1739" spans="1:20" s="29" customFormat="1">
      <c r="A1739" s="182">
        <v>1736</v>
      </c>
      <c r="B1739" s="182">
        <v>109.0661486290787</v>
      </c>
      <c r="C1739" s="182">
        <v>109.52433784513251</v>
      </c>
      <c r="D1739" s="191"/>
      <c r="E1739" s="185"/>
      <c r="F1739" s="182">
        <v>2111.5177995910908</v>
      </c>
      <c r="G1739" s="182">
        <v>88.460705459117889</v>
      </c>
      <c r="H1739" s="183"/>
      <c r="I1739" s="183"/>
      <c r="J1739" s="183"/>
      <c r="K1739" s="183"/>
      <c r="L1739" s="182">
        <v>-21.541444778442379</v>
      </c>
      <c r="M1739" s="182">
        <v>14.821513258501041</v>
      </c>
      <c r="N1739" s="182"/>
      <c r="O1739" s="182"/>
      <c r="P1739" s="184"/>
      <c r="Q1739" s="50"/>
      <c r="R1739" s="50"/>
      <c r="S1739" s="50"/>
      <c r="T1739" s="50"/>
    </row>
    <row r="1740" spans="1:20" s="29" customFormat="1">
      <c r="A1740" s="182">
        <v>1737</v>
      </c>
      <c r="B1740" s="182">
        <v>106.06945591971041</v>
      </c>
      <c r="C1740" s="182">
        <v>105.29822854211407</v>
      </c>
      <c r="D1740" s="191"/>
      <c r="E1740" s="185"/>
      <c r="F1740" s="182">
        <v>2053.501906710751</v>
      </c>
      <c r="G1740" s="182">
        <v>88.480461299419403</v>
      </c>
      <c r="H1740" s="183"/>
      <c r="I1740" s="183"/>
      <c r="J1740" s="183"/>
      <c r="K1740" s="183"/>
      <c r="L1740" s="182">
        <v>-14.66217136383057</v>
      </c>
      <c r="M1740" s="182">
        <v>7.9422398438892268</v>
      </c>
      <c r="N1740" s="182"/>
      <c r="O1740" s="182"/>
      <c r="P1740" s="184"/>
      <c r="Q1740" s="50"/>
      <c r="R1740" s="50"/>
      <c r="S1740" s="50"/>
      <c r="T1740" s="50"/>
    </row>
    <row r="1741" spans="1:20" s="29" customFormat="1">
      <c r="A1741" s="182">
        <v>1738</v>
      </c>
      <c r="B1741" s="182">
        <v>104.9037096990419</v>
      </c>
      <c r="C1741" s="182">
        <v>104.37868383107534</v>
      </c>
      <c r="D1741" s="191"/>
      <c r="E1741" s="185"/>
      <c r="F1741" s="182">
        <v>2030.9330902109691</v>
      </c>
      <c r="G1741" s="182">
        <v>88.467123746871948</v>
      </c>
      <c r="H1741" s="183"/>
      <c r="I1741" s="183"/>
      <c r="J1741" s="183"/>
      <c r="K1741" s="183"/>
      <c r="L1741" s="182">
        <v>0</v>
      </c>
      <c r="M1741" s="182">
        <v>-6.7199315199413396</v>
      </c>
      <c r="N1741" s="182"/>
      <c r="O1741" s="182"/>
      <c r="P1741" s="184"/>
      <c r="Q1741" s="50"/>
      <c r="R1741" s="50"/>
      <c r="S1741" s="50"/>
      <c r="T1741" s="50"/>
    </row>
    <row r="1742" spans="1:20" s="29" customFormat="1">
      <c r="A1742" s="182">
        <v>1739</v>
      </c>
      <c r="B1742" s="182">
        <v>102.4178569363318</v>
      </c>
      <c r="C1742" s="182">
        <v>102.96833801097303</v>
      </c>
      <c r="D1742" s="191"/>
      <c r="E1742" s="185"/>
      <c r="F1742" s="182">
        <v>1982.807045406031</v>
      </c>
      <c r="G1742" s="182">
        <v>88.500309854745865</v>
      </c>
      <c r="H1742" s="183"/>
      <c r="I1742" s="183"/>
      <c r="J1742" s="183"/>
      <c r="K1742" s="183"/>
      <c r="L1742" s="182">
        <v>0</v>
      </c>
      <c r="M1742" s="182">
        <v>-6.7199315199413396</v>
      </c>
      <c r="N1742" s="182"/>
      <c r="O1742" s="182"/>
      <c r="P1742" s="184"/>
      <c r="Q1742" s="50"/>
      <c r="R1742" s="50"/>
      <c r="S1742" s="50"/>
      <c r="T1742" s="50"/>
    </row>
    <row r="1743" spans="1:20" s="29" customFormat="1">
      <c r="A1743" s="182">
        <v>1740</v>
      </c>
      <c r="B1743" s="182">
        <v>100.5100729456058</v>
      </c>
      <c r="C1743" s="182">
        <v>100.49332858341208</v>
      </c>
      <c r="D1743" s="191"/>
      <c r="E1743" s="185"/>
      <c r="F1743" s="182">
        <v>1945.872396985533</v>
      </c>
      <c r="G1743" s="182">
        <v>88.530709564685822</v>
      </c>
      <c r="H1743" s="183"/>
      <c r="I1743" s="183"/>
      <c r="J1743" s="183"/>
      <c r="K1743" s="183"/>
      <c r="L1743" s="182">
        <v>0</v>
      </c>
      <c r="M1743" s="182">
        <v>-6.7199315199413396</v>
      </c>
      <c r="N1743" s="182"/>
      <c r="O1743" s="182"/>
      <c r="P1743" s="184"/>
      <c r="Q1743" s="50"/>
      <c r="R1743" s="50"/>
      <c r="S1743" s="50"/>
      <c r="T1743" s="50"/>
    </row>
    <row r="1744" spans="1:20" s="29" customFormat="1">
      <c r="A1744" s="182">
        <v>1741</v>
      </c>
      <c r="B1744" s="182">
        <v>97.118198410682709</v>
      </c>
      <c r="C1744" s="182">
        <v>97.283003606551816</v>
      </c>
      <c r="D1744" s="191"/>
      <c r="E1744" s="185"/>
      <c r="F1744" s="182">
        <v>1880.205794244961</v>
      </c>
      <c r="G1744" s="182">
        <v>88.543659538030624</v>
      </c>
      <c r="H1744" s="183"/>
      <c r="I1744" s="183"/>
      <c r="J1744" s="183"/>
      <c r="K1744" s="183"/>
      <c r="L1744" s="182">
        <v>0</v>
      </c>
      <c r="M1744" s="182">
        <v>-6.7199315199413396</v>
      </c>
      <c r="N1744" s="182"/>
      <c r="O1744" s="182"/>
      <c r="P1744" s="184"/>
      <c r="Q1744" s="50"/>
      <c r="R1744" s="50"/>
      <c r="S1744" s="50"/>
      <c r="T1744" s="50"/>
    </row>
    <row r="1745" spans="1:20" s="29" customFormat="1">
      <c r="A1745" s="182">
        <v>1742</v>
      </c>
      <c r="B1745" s="182">
        <v>97.438032044732878</v>
      </c>
      <c r="C1745" s="182">
        <v>96.628740194792741</v>
      </c>
      <c r="D1745" s="191"/>
      <c r="E1745" s="185"/>
      <c r="F1745" s="182">
        <v>1886.3977650781981</v>
      </c>
      <c r="G1745" s="182">
        <v>88.556609511375427</v>
      </c>
      <c r="H1745" s="183"/>
      <c r="I1745" s="183"/>
      <c r="J1745" s="183"/>
      <c r="K1745" s="183"/>
      <c r="L1745" s="182">
        <v>0</v>
      </c>
      <c r="M1745" s="182">
        <v>-6.7199315199413396</v>
      </c>
      <c r="N1745" s="182"/>
      <c r="O1745" s="182"/>
      <c r="P1745" s="184"/>
      <c r="Q1745" s="50"/>
      <c r="R1745" s="50"/>
      <c r="S1745" s="50"/>
      <c r="T1745" s="50"/>
    </row>
    <row r="1746" spans="1:20" s="29" customFormat="1">
      <c r="A1746" s="182">
        <v>1743</v>
      </c>
      <c r="B1746" s="182">
        <v>96.10922828019919</v>
      </c>
      <c r="C1746" s="182">
        <v>96.814823697697236</v>
      </c>
      <c r="D1746" s="191"/>
      <c r="E1746" s="185"/>
      <c r="F1746" s="182">
        <v>1860.6721587718939</v>
      </c>
      <c r="G1746" s="182">
        <v>88.56955948472023</v>
      </c>
      <c r="H1746" s="183"/>
      <c r="I1746" s="183"/>
      <c r="J1746" s="183"/>
      <c r="K1746" s="183"/>
      <c r="L1746" s="182">
        <v>0</v>
      </c>
      <c r="M1746" s="182">
        <v>-6.7199315199413396</v>
      </c>
      <c r="N1746" s="182"/>
      <c r="O1746" s="182"/>
      <c r="P1746" s="184"/>
      <c r="Q1746" s="50"/>
      <c r="R1746" s="50"/>
      <c r="S1746" s="50"/>
      <c r="T1746" s="50"/>
    </row>
    <row r="1747" spans="1:20" s="29" customFormat="1">
      <c r="A1747" s="182">
        <v>1744</v>
      </c>
      <c r="B1747" s="182">
        <v>94.764021200220668</v>
      </c>
      <c r="C1747" s="182">
        <v>94.385552473689827</v>
      </c>
      <c r="D1747" s="191"/>
      <c r="E1747" s="185"/>
      <c r="F1747" s="182">
        <v>1834.628984705387</v>
      </c>
      <c r="G1747" s="182">
        <v>88.585588902235031</v>
      </c>
      <c r="H1747" s="183"/>
      <c r="I1747" s="183"/>
      <c r="J1747" s="183"/>
      <c r="K1747" s="183"/>
      <c r="L1747" s="182">
        <v>0</v>
      </c>
      <c r="M1747" s="182">
        <v>-6.7199315199413396</v>
      </c>
      <c r="N1747" s="182"/>
      <c r="O1747" s="182"/>
      <c r="P1747" s="184"/>
      <c r="Q1747" s="50"/>
      <c r="R1747" s="50"/>
      <c r="S1747" s="50"/>
      <c r="T1747" s="50"/>
    </row>
    <row r="1748" spans="1:20" s="29" customFormat="1">
      <c r="A1748" s="182">
        <v>1745</v>
      </c>
      <c r="B1748" s="182">
        <v>93.837078508668455</v>
      </c>
      <c r="C1748" s="182">
        <v>93.511171372341778</v>
      </c>
      <c r="D1748" s="191"/>
      <c r="E1748" s="185"/>
      <c r="F1748" s="182">
        <v>1816.683398315703</v>
      </c>
      <c r="G1748" s="182">
        <v>88.604685604572296</v>
      </c>
      <c r="H1748" s="183"/>
      <c r="I1748" s="183"/>
      <c r="J1748" s="183"/>
      <c r="K1748" s="183"/>
      <c r="L1748" s="182">
        <v>0</v>
      </c>
      <c r="M1748" s="182">
        <v>-6.7199315199413396</v>
      </c>
      <c r="N1748" s="182"/>
      <c r="O1748" s="182"/>
      <c r="P1748" s="184"/>
      <c r="Q1748" s="50"/>
      <c r="R1748" s="50"/>
      <c r="S1748" s="50"/>
      <c r="T1748" s="50"/>
    </row>
    <row r="1749" spans="1:20" s="29" customFormat="1">
      <c r="A1749" s="182">
        <v>1746</v>
      </c>
      <c r="B1749" s="182">
        <v>92.395347362936803</v>
      </c>
      <c r="C1749" s="182">
        <v>92.680923640015379</v>
      </c>
      <c r="D1749" s="191"/>
      <c r="E1749" s="185"/>
      <c r="F1749" s="182">
        <v>1788.7715208477421</v>
      </c>
      <c r="G1749" s="182">
        <v>88.617038190364838</v>
      </c>
      <c r="H1749" s="183"/>
      <c r="I1749" s="183"/>
      <c r="J1749" s="183"/>
      <c r="K1749" s="183"/>
      <c r="L1749" s="182">
        <v>0</v>
      </c>
      <c r="M1749" s="182">
        <v>-6.7199315199413396</v>
      </c>
      <c r="N1749" s="182"/>
      <c r="O1749" s="182"/>
      <c r="P1749" s="184"/>
      <c r="Q1749" s="50"/>
      <c r="R1749" s="50"/>
      <c r="S1749" s="50"/>
      <c r="T1749" s="50"/>
    </row>
    <row r="1750" spans="1:20" s="29" customFormat="1">
      <c r="A1750" s="182">
        <v>1747</v>
      </c>
      <c r="B1750" s="182">
        <v>91.933946373510182</v>
      </c>
      <c r="C1750" s="182">
        <v>91.196414402617464</v>
      </c>
      <c r="D1750" s="191"/>
      <c r="E1750" s="185"/>
      <c r="F1750" s="182">
        <v>1779.838809697955</v>
      </c>
      <c r="G1750" s="182">
        <v>88.629390776157379</v>
      </c>
      <c r="H1750" s="183"/>
      <c r="I1750" s="183"/>
      <c r="J1750" s="183"/>
      <c r="K1750" s="183"/>
      <c r="L1750" s="182">
        <v>0</v>
      </c>
      <c r="M1750" s="182">
        <v>-6.7199315199413396</v>
      </c>
      <c r="N1750" s="182"/>
      <c r="O1750" s="182"/>
      <c r="P1750" s="184"/>
      <c r="Q1750" s="50"/>
      <c r="R1750" s="50"/>
      <c r="S1750" s="50"/>
      <c r="T1750" s="50"/>
    </row>
    <row r="1751" spans="1:20" s="29" customFormat="1">
      <c r="A1751" s="182">
        <v>1748</v>
      </c>
      <c r="B1751" s="182">
        <v>89.924800697263024</v>
      </c>
      <c r="C1751" s="182">
        <v>90.745231726407894</v>
      </c>
      <c r="D1751" s="191"/>
      <c r="E1751" s="185"/>
      <c r="F1751" s="182">
        <v>1740.9418016831669</v>
      </c>
      <c r="G1751" s="182">
        <v>88.641743361949921</v>
      </c>
      <c r="H1751" s="183"/>
      <c r="I1751" s="183"/>
      <c r="J1751" s="183"/>
      <c r="K1751" s="183"/>
      <c r="L1751" s="182">
        <v>0</v>
      </c>
      <c r="M1751" s="182">
        <v>-6.7199315199413396</v>
      </c>
      <c r="N1751" s="182"/>
      <c r="O1751" s="182"/>
      <c r="P1751" s="184"/>
      <c r="Q1751" s="50"/>
      <c r="R1751" s="50"/>
      <c r="S1751" s="50"/>
      <c r="T1751" s="50"/>
    </row>
    <row r="1752" spans="1:20" s="29" customFormat="1">
      <c r="A1752" s="182">
        <v>1749</v>
      </c>
      <c r="B1752" s="182">
        <v>88.949363659402792</v>
      </c>
      <c r="C1752" s="182">
        <v>89.690975531881989</v>
      </c>
      <c r="D1752" s="191"/>
      <c r="E1752" s="185"/>
      <c r="F1752" s="182">
        <v>1722.0573660107671</v>
      </c>
      <c r="G1752" s="182">
        <v>88.654095947742462</v>
      </c>
      <c r="H1752" s="183"/>
      <c r="I1752" s="183"/>
      <c r="J1752" s="183"/>
      <c r="K1752" s="183"/>
      <c r="L1752" s="182">
        <v>0</v>
      </c>
      <c r="M1752" s="182">
        <v>-6.7199315199413396</v>
      </c>
      <c r="N1752" s="182"/>
      <c r="O1752" s="182"/>
      <c r="P1752" s="184"/>
      <c r="Q1752" s="50"/>
      <c r="R1752" s="50"/>
      <c r="S1752" s="50"/>
      <c r="T1752" s="50"/>
    </row>
    <row r="1753" spans="1:20" s="29" customFormat="1">
      <c r="A1753" s="182">
        <v>1750</v>
      </c>
      <c r="B1753" s="182">
        <v>89.241648997789667</v>
      </c>
      <c r="C1753" s="182">
        <v>90.056689269109583</v>
      </c>
      <c r="D1753" s="191"/>
      <c r="E1753" s="185"/>
      <c r="F1753" s="182">
        <v>1727.7160025567609</v>
      </c>
      <c r="G1753" s="182">
        <v>88.666448533535004</v>
      </c>
      <c r="H1753" s="183"/>
      <c r="I1753" s="183"/>
      <c r="J1753" s="183"/>
      <c r="K1753" s="183"/>
      <c r="L1753" s="182">
        <v>0</v>
      </c>
      <c r="M1753" s="182">
        <v>-6.7199315199413396</v>
      </c>
      <c r="N1753" s="182"/>
      <c r="O1753" s="182"/>
      <c r="P1753" s="184"/>
      <c r="Q1753" s="50"/>
      <c r="R1753" s="50"/>
      <c r="S1753" s="50"/>
      <c r="T1753" s="50"/>
    </row>
    <row r="1754" spans="1:20" s="29" customFormat="1">
      <c r="A1754" s="182">
        <v>1751</v>
      </c>
      <c r="B1754" s="182">
        <v>89.535808648949697</v>
      </c>
      <c r="C1754" s="182">
        <v>88.960465991543515</v>
      </c>
      <c r="D1754" s="191"/>
      <c r="E1754" s="185"/>
      <c r="F1754" s="182">
        <v>1733.4109257492751</v>
      </c>
      <c r="G1754" s="182">
        <v>88.678801119327545</v>
      </c>
      <c r="H1754" s="183"/>
      <c r="I1754" s="183"/>
      <c r="J1754" s="183"/>
      <c r="K1754" s="183"/>
      <c r="L1754" s="182">
        <v>0</v>
      </c>
      <c r="M1754" s="182">
        <v>-6.7199315199413396</v>
      </c>
      <c r="N1754" s="182"/>
      <c r="O1754" s="182"/>
      <c r="P1754" s="184"/>
      <c r="Q1754" s="50"/>
      <c r="R1754" s="50"/>
      <c r="S1754" s="50"/>
      <c r="T1754" s="50"/>
    </row>
    <row r="1755" spans="1:20" s="29" customFormat="1">
      <c r="A1755" s="182">
        <v>1752</v>
      </c>
      <c r="B1755" s="182">
        <v>87.100177856899606</v>
      </c>
      <c r="C1755" s="182">
        <v>87.776842709368765</v>
      </c>
      <c r="D1755" s="191"/>
      <c r="E1755" s="185"/>
      <c r="F1755" s="182">
        <v>1686.2571769895551</v>
      </c>
      <c r="G1755" s="182">
        <v>88.691153705120087</v>
      </c>
      <c r="H1755" s="183"/>
      <c r="I1755" s="183"/>
      <c r="J1755" s="183"/>
      <c r="K1755" s="183"/>
      <c r="L1755" s="182">
        <v>0</v>
      </c>
      <c r="M1755" s="182">
        <v>-6.7199315199413396</v>
      </c>
      <c r="N1755" s="182"/>
      <c r="O1755" s="182"/>
      <c r="P1755" s="184"/>
      <c r="Q1755" s="50"/>
      <c r="R1755" s="50"/>
      <c r="S1755" s="50"/>
      <c r="T1755" s="50"/>
    </row>
    <row r="1756" spans="1:20" s="29" customFormat="1">
      <c r="A1756" s="182">
        <v>1753</v>
      </c>
      <c r="B1756" s="182">
        <v>88.052114880611668</v>
      </c>
      <c r="C1756" s="182">
        <v>87.782342810884359</v>
      </c>
      <c r="D1756" s="191"/>
      <c r="E1756" s="185"/>
      <c r="F1756" s="182">
        <v>1704.68665299951</v>
      </c>
      <c r="G1756" s="182">
        <v>88.707590013742447</v>
      </c>
      <c r="H1756" s="183"/>
      <c r="I1756" s="183"/>
      <c r="J1756" s="183"/>
      <c r="K1756" s="183"/>
      <c r="L1756" s="182">
        <v>0</v>
      </c>
      <c r="M1756" s="182">
        <v>-6.7199315199413396</v>
      </c>
      <c r="N1756" s="182"/>
      <c r="O1756" s="182"/>
      <c r="P1756" s="184"/>
      <c r="Q1756" s="50"/>
      <c r="R1756" s="50"/>
      <c r="S1756" s="50"/>
      <c r="T1756" s="50"/>
    </row>
    <row r="1757" spans="1:20" s="29" customFormat="1">
      <c r="A1757" s="182">
        <v>1754</v>
      </c>
      <c r="B1757" s="182">
        <v>87.236292731338125</v>
      </c>
      <c r="C1757" s="182">
        <v>86.862677209992171</v>
      </c>
      <c r="D1757" s="191"/>
      <c r="E1757" s="185"/>
      <c r="F1757" s="182">
        <v>1688.8923574170169</v>
      </c>
      <c r="G1757" s="182">
        <v>88.724026322364807</v>
      </c>
      <c r="H1757" s="183"/>
      <c r="I1757" s="183"/>
      <c r="J1757" s="183"/>
      <c r="K1757" s="183"/>
      <c r="L1757" s="182">
        <v>0</v>
      </c>
      <c r="M1757" s="182">
        <v>-6.7199315199413396</v>
      </c>
      <c r="N1757" s="182"/>
      <c r="O1757" s="182"/>
      <c r="P1757" s="184"/>
      <c r="Q1757" s="50"/>
      <c r="R1757" s="50"/>
      <c r="S1757" s="50"/>
      <c r="T1757" s="50"/>
    </row>
    <row r="1758" spans="1:20" s="29" customFormat="1">
      <c r="A1758" s="182">
        <v>1755</v>
      </c>
      <c r="B1758" s="182">
        <v>86.803454665907935</v>
      </c>
      <c r="C1758" s="182">
        <v>86.678488343511091</v>
      </c>
      <c r="D1758" s="191"/>
      <c r="E1758" s="185"/>
      <c r="F1758" s="182">
        <v>1680.5126237326019</v>
      </c>
      <c r="G1758" s="182">
        <v>88.735124111175537</v>
      </c>
      <c r="H1758" s="183"/>
      <c r="I1758" s="183"/>
      <c r="J1758" s="183"/>
      <c r="K1758" s="183"/>
      <c r="L1758" s="182">
        <v>-16.715120315551761</v>
      </c>
      <c r="M1758" s="182">
        <v>9.9951887956104173</v>
      </c>
      <c r="N1758" s="182"/>
      <c r="O1758" s="182"/>
      <c r="P1758" s="184"/>
      <c r="Q1758" s="50"/>
      <c r="R1758" s="50"/>
      <c r="S1758" s="50"/>
      <c r="T1758" s="50"/>
    </row>
    <row r="1759" spans="1:20" s="29" customFormat="1">
      <c r="A1759" s="182">
        <v>1756</v>
      </c>
      <c r="B1759" s="182">
        <v>87.885620087765261</v>
      </c>
      <c r="C1759" s="182">
        <v>87.25451054024343</v>
      </c>
      <c r="D1759" s="191"/>
      <c r="E1759" s="185"/>
      <c r="F1759" s="182">
        <v>1701.463318142147</v>
      </c>
      <c r="G1759" s="182">
        <v>88.746221899986267</v>
      </c>
      <c r="H1759" s="183"/>
      <c r="I1759" s="183"/>
      <c r="J1759" s="183"/>
      <c r="K1759" s="183"/>
      <c r="L1759" s="182">
        <v>-10.920846939086911</v>
      </c>
      <c r="M1759" s="182">
        <v>4.2009154191455744</v>
      </c>
      <c r="N1759" s="182"/>
      <c r="O1759" s="182"/>
      <c r="P1759" s="184"/>
      <c r="Q1759" s="50"/>
      <c r="R1759" s="50"/>
      <c r="S1759" s="50"/>
      <c r="T1759" s="50"/>
    </row>
    <row r="1760" spans="1:20" s="29" customFormat="1">
      <c r="A1760" s="182">
        <v>1757</v>
      </c>
      <c r="B1760" s="182">
        <v>85.378002454203354</v>
      </c>
      <c r="C1760" s="182">
        <v>84.632115619862589</v>
      </c>
      <c r="D1760" s="191"/>
      <c r="E1760" s="185"/>
      <c r="F1760" s="182">
        <v>1652.915906003833</v>
      </c>
      <c r="G1760" s="182">
        <v>88.757319688796997</v>
      </c>
      <c r="H1760" s="183"/>
      <c r="I1760" s="183"/>
      <c r="J1760" s="183"/>
      <c r="K1760" s="183"/>
      <c r="L1760" s="182">
        <v>-8.2077741622924805</v>
      </c>
      <c r="M1760" s="182">
        <v>1.4878426423511411</v>
      </c>
      <c r="N1760" s="182"/>
      <c r="O1760" s="182"/>
      <c r="P1760" s="184"/>
      <c r="Q1760" s="50"/>
      <c r="R1760" s="50"/>
      <c r="S1760" s="50"/>
      <c r="T1760" s="50"/>
    </row>
    <row r="1761" spans="1:20" s="29" customFormat="1">
      <c r="A1761" s="182">
        <v>1758</v>
      </c>
      <c r="B1761" s="182">
        <v>86.51266918308967</v>
      </c>
      <c r="C1761" s="182">
        <v>86.526936605793779</v>
      </c>
      <c r="D1761" s="191"/>
      <c r="E1761" s="185"/>
      <c r="F1761" s="182">
        <v>1674.883024351391</v>
      </c>
      <c r="G1761" s="182">
        <v>88.768417477607727</v>
      </c>
      <c r="H1761" s="183"/>
      <c r="I1761" s="183"/>
      <c r="J1761" s="183"/>
      <c r="K1761" s="183"/>
      <c r="L1761" s="182">
        <v>-8.9932765960693359</v>
      </c>
      <c r="M1761" s="182">
        <v>2.2733450761279959</v>
      </c>
      <c r="N1761" s="182"/>
      <c r="O1761" s="182"/>
      <c r="P1761" s="184"/>
      <c r="Q1761" s="50"/>
      <c r="R1761" s="50"/>
      <c r="S1761" s="50"/>
      <c r="T1761" s="50"/>
    </row>
    <row r="1762" spans="1:20">
      <c r="A1762" s="182">
        <v>1759</v>
      </c>
      <c r="B1762" s="182">
        <v>84.252875776228322</v>
      </c>
      <c r="C1762" s="182">
        <v>83.767092584724068</v>
      </c>
      <c r="D1762" s="191"/>
      <c r="E1762" s="185"/>
      <c r="F1762" s="182">
        <v>1631.1334827936889</v>
      </c>
      <c r="G1762" s="182">
        <v>88.779515266418457</v>
      </c>
      <c r="H1762" s="183"/>
      <c r="I1762" s="183"/>
      <c r="J1762" s="183"/>
      <c r="K1762" s="183"/>
      <c r="L1762" s="182">
        <v>-50.584297180175781</v>
      </c>
      <c r="M1762" s="182">
        <v>43.864365660234441</v>
      </c>
      <c r="N1762" s="182"/>
      <c r="O1762" s="182"/>
      <c r="P1762" s="184"/>
      <c r="Q1762" s="50"/>
      <c r="R1762" s="50"/>
      <c r="S1762" s="50"/>
      <c r="T1762" s="50"/>
    </row>
    <row r="1763" spans="1:20">
      <c r="A1763" s="182">
        <v>1760</v>
      </c>
      <c r="B1763" s="182">
        <v>83.785954866917649</v>
      </c>
      <c r="C1763" s="182">
        <v>84.439966433242958</v>
      </c>
      <c r="D1763" s="191"/>
      <c r="E1763" s="185"/>
      <c r="F1763" s="182">
        <v>1622.0939061385741</v>
      </c>
      <c r="G1763" s="182">
        <v>88.790613055229187</v>
      </c>
      <c r="H1763" s="183"/>
      <c r="I1763" s="183"/>
      <c r="J1763" s="183"/>
      <c r="K1763" s="183"/>
      <c r="L1763" s="182">
        <v>-2.816277027130127</v>
      </c>
      <c r="M1763" s="182">
        <v>-3.9036544928112131</v>
      </c>
      <c r="N1763" s="182"/>
      <c r="O1763" s="182"/>
      <c r="P1763" s="184"/>
      <c r="Q1763" s="50"/>
      <c r="R1763" s="50"/>
      <c r="S1763" s="50"/>
      <c r="T1763" s="50"/>
    </row>
    <row r="1764" spans="1:20">
      <c r="A1764" s="182">
        <v>1761</v>
      </c>
      <c r="B1764" s="182">
        <v>84.161213407495566</v>
      </c>
      <c r="C1764" s="182">
        <v>84.667921641154479</v>
      </c>
      <c r="D1764" s="191"/>
      <c r="E1764" s="185"/>
      <c r="F1764" s="182">
        <v>1629.35890172005</v>
      </c>
      <c r="G1764" s="182">
        <v>88.801710844039917</v>
      </c>
      <c r="H1764" s="183"/>
      <c r="I1764" s="183"/>
      <c r="J1764" s="183"/>
      <c r="K1764" s="183"/>
      <c r="L1764" s="182">
        <v>-1.9882879257202151</v>
      </c>
      <c r="M1764" s="182">
        <v>-4.7316435942211248</v>
      </c>
      <c r="N1764" s="182"/>
      <c r="O1764" s="182"/>
      <c r="P1764" s="184"/>
      <c r="Q1764" s="50"/>
      <c r="R1764" s="50"/>
      <c r="S1764" s="50"/>
      <c r="T1764" s="50"/>
    </row>
    <row r="1765" spans="1:20">
      <c r="A1765" s="182">
        <v>1762</v>
      </c>
      <c r="B1765" s="182">
        <v>83.448226272070258</v>
      </c>
      <c r="C1765" s="182">
        <v>83.96046490904601</v>
      </c>
      <c r="D1765" s="191"/>
      <c r="E1765" s="185"/>
      <c r="F1765" s="182">
        <v>1615.5554893299229</v>
      </c>
      <c r="G1765" s="182">
        <v>88.812808632850647</v>
      </c>
      <c r="H1765" s="183"/>
      <c r="I1765" s="183"/>
      <c r="J1765" s="183"/>
      <c r="K1765" s="183"/>
      <c r="L1765" s="182">
        <v>-1.9882879257202151</v>
      </c>
      <c r="M1765" s="182">
        <v>-4.7316435942211248</v>
      </c>
      <c r="N1765" s="182"/>
      <c r="O1765" s="182"/>
      <c r="P1765" s="184"/>
      <c r="Q1765" s="50"/>
      <c r="R1765" s="50"/>
      <c r="S1765" s="50"/>
      <c r="T1765" s="50"/>
    </row>
    <row r="1766" spans="1:20">
      <c r="A1766" s="182">
        <v>1763</v>
      </c>
      <c r="B1766" s="182">
        <v>83.533912263749357</v>
      </c>
      <c r="C1766" s="182">
        <v>83.388893240487931</v>
      </c>
      <c r="D1766" s="191"/>
      <c r="E1766" s="185"/>
      <c r="F1766" s="182">
        <v>1617.214367899307</v>
      </c>
      <c r="G1766" s="182">
        <v>88.823906421661377</v>
      </c>
      <c r="H1766" s="183"/>
      <c r="I1766" s="183"/>
      <c r="J1766" s="183"/>
      <c r="K1766" s="183"/>
      <c r="L1766" s="182">
        <v>-1.728283166885376</v>
      </c>
      <c r="M1766" s="182">
        <v>-4.9916483530559637</v>
      </c>
      <c r="N1766" s="182"/>
      <c r="O1766" s="182"/>
      <c r="P1766" s="184"/>
      <c r="Q1766" s="50"/>
      <c r="R1766" s="50"/>
      <c r="S1766" s="50"/>
      <c r="T1766" s="50"/>
    </row>
    <row r="1767" spans="1:20">
      <c r="A1767" s="182">
        <v>1764</v>
      </c>
      <c r="B1767" s="182">
        <v>82.280253735242539</v>
      </c>
      <c r="C1767" s="182">
        <v>82.333569782142391</v>
      </c>
      <c r="D1767" s="191"/>
      <c r="E1767" s="185"/>
      <c r="F1767" s="182">
        <v>1592.943571407227</v>
      </c>
      <c r="G1767" s="182">
        <v>88.835004210472107</v>
      </c>
      <c r="H1767" s="183"/>
      <c r="I1767" s="183"/>
      <c r="J1767" s="183"/>
      <c r="K1767" s="183"/>
      <c r="L1767" s="182">
        <v>-20.35023307800293</v>
      </c>
      <c r="M1767" s="182">
        <v>13.630301558061589</v>
      </c>
      <c r="N1767" s="182"/>
      <c r="O1767" s="182"/>
      <c r="P1767" s="184"/>
      <c r="Q1767" s="50"/>
      <c r="R1767" s="50"/>
      <c r="S1767" s="50"/>
      <c r="T1767" s="50"/>
    </row>
    <row r="1768" spans="1:20">
      <c r="A1768" s="182">
        <v>1765</v>
      </c>
      <c r="B1768" s="182">
        <v>81.141861505095392</v>
      </c>
      <c r="C1768" s="182">
        <v>81.03724559672024</v>
      </c>
      <c r="D1768" s="191"/>
      <c r="E1768" s="185"/>
      <c r="F1768" s="182">
        <v>1570.904327452196</v>
      </c>
      <c r="G1768" s="182">
        <v>88.84106370806694</v>
      </c>
      <c r="H1768" s="183"/>
      <c r="I1768" s="183"/>
      <c r="J1768" s="183"/>
      <c r="K1768" s="183"/>
      <c r="L1768" s="182">
        <v>-7.7200908660888672</v>
      </c>
      <c r="M1768" s="182">
        <v>1.000159346147528</v>
      </c>
      <c r="N1768" s="182"/>
      <c r="O1768" s="182"/>
      <c r="P1768" s="184"/>
      <c r="Q1768" s="50"/>
      <c r="R1768" s="50"/>
      <c r="S1768" s="50"/>
      <c r="T1768" s="50"/>
    </row>
    <row r="1769" spans="1:20">
      <c r="A1769" s="182">
        <v>1766</v>
      </c>
      <c r="B1769" s="182">
        <v>80.323480757354901</v>
      </c>
      <c r="C1769" s="182">
        <v>79.580421891516082</v>
      </c>
      <c r="D1769" s="191"/>
      <c r="E1769" s="185"/>
      <c r="F1769" s="182">
        <v>1555.060497469957</v>
      </c>
      <c r="G1769" s="182">
        <v>88.845271825790405</v>
      </c>
      <c r="H1769" s="183"/>
      <c r="I1769" s="183"/>
      <c r="J1769" s="183"/>
      <c r="K1769" s="183"/>
      <c r="L1769" s="182">
        <v>-1.9882879257202151</v>
      </c>
      <c r="M1769" s="182">
        <v>-4.7316435942211248</v>
      </c>
      <c r="N1769" s="182"/>
      <c r="O1769" s="182"/>
      <c r="P1769" s="184"/>
      <c r="Q1769" s="50"/>
      <c r="R1769" s="50"/>
      <c r="S1769" s="50"/>
      <c r="T1769" s="50"/>
    </row>
    <row r="1770" spans="1:20">
      <c r="A1770" s="182">
        <v>1767</v>
      </c>
      <c r="B1770" s="182">
        <v>80.8759852456473</v>
      </c>
      <c r="C1770" s="182">
        <v>80.353379830459005</v>
      </c>
      <c r="D1770" s="191"/>
      <c r="E1770" s="185"/>
      <c r="F1770" s="182">
        <v>1565.7569699873</v>
      </c>
      <c r="G1770" s="182">
        <v>88.84947994351387</v>
      </c>
      <c r="H1770" s="183"/>
      <c r="I1770" s="183"/>
      <c r="J1770" s="183"/>
      <c r="K1770" s="183"/>
      <c r="L1770" s="182">
        <v>-3.2688648700714111</v>
      </c>
      <c r="M1770" s="182">
        <v>-3.4510666498699289</v>
      </c>
      <c r="N1770" s="182"/>
      <c r="O1770" s="182"/>
      <c r="P1770" s="184"/>
      <c r="Q1770" s="50"/>
      <c r="R1770" s="50"/>
      <c r="S1770" s="50"/>
      <c r="T1770" s="50"/>
    </row>
    <row r="1771" spans="1:20">
      <c r="A1771" s="182">
        <v>1768</v>
      </c>
      <c r="B1771" s="182">
        <v>78.158932345333596</v>
      </c>
      <c r="C1771" s="182">
        <v>77.89819250135163</v>
      </c>
      <c r="D1771" s="191"/>
      <c r="E1771" s="185"/>
      <c r="F1771" s="182">
        <v>1513.154896534114</v>
      </c>
      <c r="G1771" s="182">
        <v>88.845555335283279</v>
      </c>
      <c r="H1771" s="183"/>
      <c r="I1771" s="183"/>
      <c r="J1771" s="183"/>
      <c r="K1771" s="183"/>
      <c r="L1771" s="182">
        <v>-23.238203048706051</v>
      </c>
      <c r="M1771" s="182">
        <v>16.518271528764711</v>
      </c>
      <c r="N1771" s="182"/>
      <c r="O1771" s="182"/>
      <c r="P1771" s="184"/>
      <c r="Q1771" s="50"/>
      <c r="R1771" s="50"/>
      <c r="S1771" s="50"/>
      <c r="T1771" s="50"/>
    </row>
    <row r="1772" spans="1:20">
      <c r="A1772" s="182">
        <v>1769</v>
      </c>
      <c r="B1772" s="182">
        <v>75.502944417979421</v>
      </c>
      <c r="C1772" s="182">
        <v>75.013034180808319</v>
      </c>
      <c r="D1772" s="191"/>
      <c r="E1772" s="185"/>
      <c r="F1772" s="182">
        <v>1461.735039368531</v>
      </c>
      <c r="G1772" s="182">
        <v>88.839762002229691</v>
      </c>
      <c r="H1772" s="183"/>
      <c r="I1772" s="183"/>
      <c r="J1772" s="183"/>
      <c r="K1772" s="183"/>
      <c r="L1772" s="182">
        <v>-8.9888572692871094</v>
      </c>
      <c r="M1772" s="182">
        <v>2.2689257493457702</v>
      </c>
      <c r="N1772" s="182"/>
      <c r="O1772" s="182"/>
      <c r="P1772" s="184"/>
      <c r="Q1772" s="50"/>
      <c r="R1772" s="50"/>
      <c r="S1772" s="50"/>
      <c r="T1772" s="50"/>
    </row>
    <row r="1773" spans="1:20">
      <c r="A1773" s="182">
        <v>1770</v>
      </c>
      <c r="B1773" s="182">
        <v>71.564079242781503</v>
      </c>
      <c r="C1773" s="182">
        <v>72.162463560098146</v>
      </c>
      <c r="D1773" s="191"/>
      <c r="E1773" s="185"/>
      <c r="F1773" s="182">
        <v>1385.4787120647679</v>
      </c>
      <c r="G1773" s="182">
        <v>88.84636464715004</v>
      </c>
      <c r="H1773" s="183"/>
      <c r="I1773" s="183"/>
      <c r="J1773" s="183"/>
      <c r="K1773" s="183"/>
      <c r="L1773" s="182">
        <v>-20.624320983886719</v>
      </c>
      <c r="M1773" s="182">
        <v>13.90438946394538</v>
      </c>
      <c r="N1773" s="182"/>
      <c r="O1773" s="182"/>
      <c r="P1773" s="184"/>
      <c r="Q1773" s="50"/>
      <c r="R1773" s="50"/>
      <c r="S1773" s="50"/>
      <c r="T1773" s="50"/>
    </row>
    <row r="1774" spans="1:20">
      <c r="A1774" s="182">
        <v>1771</v>
      </c>
      <c r="B1774" s="182">
        <v>70.84412608975839</v>
      </c>
      <c r="C1774" s="182">
        <v>71.149578225875857</v>
      </c>
      <c r="D1774" s="191"/>
      <c r="E1774" s="185"/>
      <c r="F1774" s="182">
        <v>1371.540437755202</v>
      </c>
      <c r="G1774" s="182">
        <v>88.848190397024155</v>
      </c>
      <c r="H1774" s="183"/>
      <c r="I1774" s="183"/>
      <c r="J1774" s="183"/>
      <c r="K1774" s="183"/>
      <c r="L1774" s="182">
        <v>-41.104087829589837</v>
      </c>
      <c r="M1774" s="182">
        <v>34.384156309648503</v>
      </c>
      <c r="N1774" s="182"/>
      <c r="O1774" s="182"/>
      <c r="P1774" s="184"/>
      <c r="Q1774" s="50"/>
      <c r="R1774" s="50"/>
      <c r="S1774" s="50"/>
      <c r="T1774" s="50"/>
    </row>
    <row r="1775" spans="1:20">
      <c r="A1775" s="182">
        <v>1772</v>
      </c>
      <c r="B1775" s="182">
        <v>66.781672193619869</v>
      </c>
      <c r="C1775" s="182">
        <v>66.192511537929278</v>
      </c>
      <c r="D1775" s="191"/>
      <c r="E1775" s="185"/>
      <c r="F1775" s="182">
        <v>1292.8914360297699</v>
      </c>
      <c r="G1775" s="182">
        <v>88.85001614689827</v>
      </c>
      <c r="H1775" s="183"/>
      <c r="I1775" s="183"/>
      <c r="J1775" s="183"/>
      <c r="K1775" s="183"/>
      <c r="L1775" s="182">
        <v>-6.3721489906311044</v>
      </c>
      <c r="M1775" s="182">
        <v>-0.34778252931023612</v>
      </c>
      <c r="N1775" s="182"/>
      <c r="O1775" s="182"/>
      <c r="P1775" s="184"/>
      <c r="Q1775" s="50"/>
      <c r="R1775" s="50"/>
      <c r="S1775" s="50"/>
      <c r="T1775" s="50"/>
    </row>
    <row r="1776" spans="1:20">
      <c r="A1776" s="182">
        <v>1773</v>
      </c>
      <c r="B1776" s="182">
        <v>63.985989213741803</v>
      </c>
      <c r="C1776" s="182">
        <v>63.915212418651656</v>
      </c>
      <c r="D1776" s="191"/>
      <c r="E1776" s="185"/>
      <c r="F1776" s="182">
        <v>1238.7670862821481</v>
      </c>
      <c r="G1776" s="182">
        <v>88.855585753917694</v>
      </c>
      <c r="H1776" s="183"/>
      <c r="I1776" s="183"/>
      <c r="J1776" s="183"/>
      <c r="K1776" s="183"/>
      <c r="L1776" s="182">
        <v>0</v>
      </c>
      <c r="M1776" s="182">
        <v>-6.7199315199413396</v>
      </c>
      <c r="N1776" s="182"/>
      <c r="O1776" s="182"/>
      <c r="P1776" s="184"/>
      <c r="Q1776" s="50"/>
      <c r="R1776" s="50"/>
      <c r="S1776" s="50"/>
      <c r="T1776" s="50"/>
    </row>
    <row r="1777" spans="1:20">
      <c r="A1777" s="182">
        <v>1774</v>
      </c>
      <c r="B1777" s="182">
        <v>60.432464285365647</v>
      </c>
      <c r="C1777" s="182">
        <v>60.46319828304884</v>
      </c>
      <c r="D1777" s="191"/>
      <c r="E1777" s="185"/>
      <c r="F1777" s="182">
        <v>1393.2930911688261</v>
      </c>
      <c r="G1777" s="182">
        <v>88.859670579433441</v>
      </c>
      <c r="H1777" s="183"/>
      <c r="I1777" s="183"/>
      <c r="J1777" s="183"/>
      <c r="K1777" s="183"/>
      <c r="L1777" s="182">
        <v>0</v>
      </c>
      <c r="M1777" s="182">
        <v>-6.7199315199413396</v>
      </c>
      <c r="N1777" s="182"/>
      <c r="O1777" s="182"/>
      <c r="P1777" s="184"/>
      <c r="Q1777" s="50"/>
      <c r="R1777" s="50"/>
      <c r="S1777" s="50"/>
      <c r="T1777" s="50"/>
    </row>
    <row r="1778" spans="1:20">
      <c r="A1778" s="182">
        <v>1775</v>
      </c>
      <c r="B1778" s="182">
        <v>58.057293715862428</v>
      </c>
      <c r="C1778" s="182">
        <v>57.586516943170828</v>
      </c>
      <c r="D1778" s="191"/>
      <c r="E1778" s="185"/>
      <c r="F1778" s="182">
        <v>1338.5326443796689</v>
      </c>
      <c r="G1778" s="182">
        <v>88.861496329307556</v>
      </c>
      <c r="H1778" s="183"/>
      <c r="I1778" s="183"/>
      <c r="J1778" s="183"/>
      <c r="K1778" s="183"/>
      <c r="L1778" s="182">
        <v>0</v>
      </c>
      <c r="M1778" s="182">
        <v>-6.7199315199413396</v>
      </c>
      <c r="N1778" s="182"/>
      <c r="O1778" s="182"/>
      <c r="P1778" s="184"/>
      <c r="Q1778" s="50"/>
      <c r="R1778" s="50"/>
      <c r="S1778" s="50"/>
      <c r="T1778" s="50"/>
    </row>
    <row r="1779" spans="1:20">
      <c r="A1779" s="182">
        <v>1776</v>
      </c>
      <c r="B1779" s="182">
        <v>55.254920856093463</v>
      </c>
      <c r="C1779" s="182">
        <v>55.350958526945618</v>
      </c>
      <c r="D1779" s="191"/>
      <c r="E1779" s="185"/>
      <c r="F1779" s="182">
        <v>1273.9228888357329</v>
      </c>
      <c r="G1779" s="182">
        <v>88.868875950574875</v>
      </c>
      <c r="H1779" s="183"/>
      <c r="I1779" s="183"/>
      <c r="J1779" s="183"/>
      <c r="K1779" s="183"/>
      <c r="L1779" s="182">
        <v>0</v>
      </c>
      <c r="M1779" s="182">
        <v>-6.7199315199413396</v>
      </c>
      <c r="N1779" s="182"/>
      <c r="O1779" s="182"/>
      <c r="P1779" s="184"/>
      <c r="Q1779" s="50"/>
      <c r="R1779" s="50"/>
      <c r="S1779" s="50"/>
      <c r="T1779" s="50"/>
    </row>
    <row r="1780" spans="1:20">
      <c r="A1780" s="182">
        <v>1777</v>
      </c>
      <c r="B1780" s="182">
        <v>52.597532317506648</v>
      </c>
      <c r="C1780" s="182">
        <v>53.087408745650983</v>
      </c>
      <c r="D1780" s="191"/>
      <c r="E1780" s="185"/>
      <c r="F1780" s="182">
        <v>1212.6558011015529</v>
      </c>
      <c r="G1780" s="182">
        <v>88.874445557594299</v>
      </c>
      <c r="H1780" s="183"/>
      <c r="I1780" s="183"/>
      <c r="J1780" s="183"/>
      <c r="K1780" s="183"/>
      <c r="L1780" s="182">
        <v>0</v>
      </c>
      <c r="M1780" s="182">
        <v>-6.7199315199413396</v>
      </c>
      <c r="N1780" s="182"/>
      <c r="O1780" s="182"/>
      <c r="P1780" s="184"/>
      <c r="Q1780" s="50"/>
      <c r="R1780" s="50"/>
      <c r="S1780" s="50"/>
      <c r="T1780" s="50"/>
    </row>
    <row r="1781" spans="1:20">
      <c r="A1781" s="182">
        <v>1778</v>
      </c>
      <c r="B1781" s="182">
        <v>50.573392568131901</v>
      </c>
      <c r="C1781" s="182">
        <v>50.443723816902647</v>
      </c>
      <c r="D1781" s="191"/>
      <c r="E1781" s="185"/>
      <c r="F1781" s="182">
        <v>1165.9885013031069</v>
      </c>
      <c r="G1781" s="182">
        <v>88.877263575792313</v>
      </c>
      <c r="H1781" s="183"/>
      <c r="I1781" s="183"/>
      <c r="J1781" s="183"/>
      <c r="K1781" s="183"/>
      <c r="L1781" s="182">
        <v>0</v>
      </c>
      <c r="M1781" s="182">
        <v>-6.7199315199413396</v>
      </c>
      <c r="N1781" s="182"/>
      <c r="O1781" s="182"/>
      <c r="P1781" s="184"/>
      <c r="Q1781" s="50"/>
      <c r="R1781" s="50"/>
      <c r="S1781" s="50"/>
      <c r="T1781" s="50"/>
    </row>
    <row r="1782" spans="1:20">
      <c r="A1782" s="182">
        <v>1779</v>
      </c>
      <c r="B1782" s="182">
        <v>47.960271439737816</v>
      </c>
      <c r="C1782" s="182">
        <v>48.148057043987386</v>
      </c>
      <c r="D1782" s="191"/>
      <c r="E1782" s="185"/>
      <c r="F1782" s="182">
        <v>1362.964271323526</v>
      </c>
      <c r="G1782" s="182">
        <v>88.878779470920563</v>
      </c>
      <c r="H1782" s="183"/>
      <c r="I1782" s="183"/>
      <c r="J1782" s="183"/>
      <c r="K1782" s="183"/>
      <c r="L1782" s="182">
        <v>0</v>
      </c>
      <c r="M1782" s="182">
        <v>-6.7199315199413396</v>
      </c>
      <c r="N1782" s="182"/>
      <c r="O1782" s="182"/>
      <c r="P1782" s="184"/>
      <c r="Q1782" s="50"/>
      <c r="R1782" s="50"/>
      <c r="S1782" s="50"/>
      <c r="T1782" s="50"/>
    </row>
    <row r="1783" spans="1:20">
      <c r="A1783" s="182">
        <v>1780</v>
      </c>
      <c r="B1783" s="182">
        <v>43.350502717317013</v>
      </c>
      <c r="C1783" s="182">
        <v>43.110980493811482</v>
      </c>
      <c r="D1783" s="191"/>
      <c r="E1783" s="185"/>
      <c r="F1783" s="182">
        <v>1231.9610497171011</v>
      </c>
      <c r="G1783" s="182">
        <v>88.880605220794678</v>
      </c>
      <c r="H1783" s="183"/>
      <c r="I1783" s="183"/>
      <c r="J1783" s="183"/>
      <c r="K1783" s="183"/>
      <c r="L1783" s="182">
        <v>0</v>
      </c>
      <c r="M1783" s="182">
        <v>-6.7199315199413396</v>
      </c>
      <c r="N1783" s="182"/>
      <c r="O1783" s="182"/>
      <c r="P1783" s="184"/>
      <c r="Q1783" s="50"/>
      <c r="R1783" s="50"/>
      <c r="S1783" s="50"/>
      <c r="T1783" s="50"/>
    </row>
    <row r="1784" spans="1:20">
      <c r="A1784" s="182">
        <v>1781</v>
      </c>
      <c r="B1784" s="182">
        <v>40.581813827947471</v>
      </c>
      <c r="C1784" s="182">
        <v>40.619247069216549</v>
      </c>
      <c r="D1784" s="191"/>
      <c r="E1784" s="185"/>
      <c r="F1784" s="182">
        <v>1153.278758701241</v>
      </c>
      <c r="G1784" s="182">
        <v>88.884690046310425</v>
      </c>
      <c r="H1784" s="183"/>
      <c r="I1784" s="183"/>
      <c r="J1784" s="183"/>
      <c r="K1784" s="183"/>
      <c r="L1784" s="182">
        <v>0</v>
      </c>
      <c r="M1784" s="182">
        <v>-6.7199315199413396</v>
      </c>
      <c r="N1784" s="182"/>
      <c r="O1784" s="182"/>
      <c r="P1784" s="184"/>
      <c r="Q1784" s="50"/>
      <c r="R1784" s="50"/>
      <c r="S1784" s="50"/>
      <c r="T1784" s="50"/>
    </row>
    <row r="1785" spans="1:20">
      <c r="A1785" s="182">
        <v>1782</v>
      </c>
      <c r="B1785" s="182">
        <v>37.653162221318439</v>
      </c>
      <c r="C1785" s="182">
        <v>37.991233381096357</v>
      </c>
      <c r="D1785" s="191"/>
      <c r="E1785" s="185"/>
      <c r="F1785" s="182">
        <v>1451.7716891868829</v>
      </c>
      <c r="G1785" s="182">
        <v>88.886205941438675</v>
      </c>
      <c r="H1785" s="183"/>
      <c r="I1785" s="183"/>
      <c r="J1785" s="183"/>
      <c r="K1785" s="183"/>
      <c r="L1785" s="182">
        <v>0</v>
      </c>
      <c r="M1785" s="182">
        <v>-6.7199315199413396</v>
      </c>
      <c r="N1785" s="182"/>
      <c r="O1785" s="182"/>
      <c r="P1785" s="184"/>
      <c r="Q1785" s="50"/>
      <c r="R1785" s="50"/>
      <c r="S1785" s="50"/>
      <c r="T1785" s="50"/>
    </row>
    <row r="1786" spans="1:20">
      <c r="A1786" s="182">
        <v>1783</v>
      </c>
      <c r="B1786" s="182">
        <v>33.765650905060923</v>
      </c>
      <c r="C1786" s="182">
        <v>33.824720644905319</v>
      </c>
      <c r="D1786" s="191"/>
      <c r="E1786" s="185"/>
      <c r="F1786" s="182">
        <v>1301.883113104928</v>
      </c>
      <c r="G1786" s="182">
        <v>88.884676069021225</v>
      </c>
      <c r="H1786" s="183"/>
      <c r="I1786" s="183"/>
      <c r="J1786" s="183"/>
      <c r="K1786" s="183"/>
      <c r="L1786" s="182">
        <v>0</v>
      </c>
      <c r="M1786" s="182">
        <v>-6.7199315199413396</v>
      </c>
      <c r="N1786" s="182"/>
      <c r="O1786" s="182"/>
      <c r="P1786" s="184"/>
      <c r="Q1786" s="50"/>
      <c r="R1786" s="50"/>
      <c r="S1786" s="50"/>
      <c r="T1786" s="50"/>
    </row>
    <row r="1787" spans="1:20">
      <c r="A1787" s="182">
        <v>1784</v>
      </c>
      <c r="B1787" s="182">
        <v>30.607673828339109</v>
      </c>
      <c r="C1787" s="182">
        <v>30.671969448601203</v>
      </c>
      <c r="D1787" s="191"/>
      <c r="E1787" s="185"/>
      <c r="F1787" s="182">
        <v>1180.122776266867</v>
      </c>
      <c r="G1787" s="182">
        <v>88.891665577888489</v>
      </c>
      <c r="H1787" s="183"/>
      <c r="I1787" s="183"/>
      <c r="J1787" s="183"/>
      <c r="K1787" s="183"/>
      <c r="L1787" s="182">
        <v>0</v>
      </c>
      <c r="M1787" s="182">
        <v>-6.7199315199413396</v>
      </c>
      <c r="N1787" s="182"/>
      <c r="O1787" s="182"/>
      <c r="P1787" s="184"/>
      <c r="Q1787" s="50"/>
      <c r="R1787" s="50"/>
      <c r="S1787" s="50"/>
      <c r="T1787" s="50"/>
    </row>
    <row r="1788" spans="1:20">
      <c r="A1788" s="182">
        <v>1785</v>
      </c>
      <c r="B1788" s="182">
        <v>27.80032322326695</v>
      </c>
      <c r="C1788" s="182">
        <v>27.834182589651707</v>
      </c>
      <c r="D1788" s="191"/>
      <c r="E1788" s="185"/>
      <c r="F1788" s="182">
        <v>1712.828206960241</v>
      </c>
      <c r="G1788" s="182">
        <v>88.893181473016739</v>
      </c>
      <c r="H1788" s="183"/>
      <c r="I1788" s="183"/>
      <c r="J1788" s="183"/>
      <c r="K1788" s="183"/>
      <c r="L1788" s="182">
        <v>0</v>
      </c>
      <c r="M1788" s="182">
        <v>-6.7199315199413396</v>
      </c>
      <c r="N1788" s="182"/>
      <c r="O1788" s="182"/>
      <c r="P1788" s="184"/>
      <c r="Q1788" s="50"/>
      <c r="R1788" s="50"/>
      <c r="S1788" s="50"/>
      <c r="T1788" s="50"/>
    </row>
    <row r="1789" spans="1:20">
      <c r="A1789" s="182">
        <v>1786</v>
      </c>
      <c r="B1789" s="182">
        <v>26.292974994763959</v>
      </c>
      <c r="C1789" s="182">
        <v>26.316100277506465</v>
      </c>
      <c r="D1789" s="191"/>
      <c r="E1789" s="185"/>
      <c r="F1789" s="182">
        <v>1619.957755679636</v>
      </c>
      <c r="G1789" s="182">
        <v>88.894263923168182</v>
      </c>
      <c r="H1789" s="183"/>
      <c r="I1789" s="183"/>
      <c r="J1789" s="183"/>
      <c r="K1789" s="183"/>
      <c r="L1789" s="182">
        <v>0</v>
      </c>
      <c r="M1789" s="182">
        <v>-6.7199315199413396</v>
      </c>
      <c r="N1789" s="182"/>
      <c r="O1789" s="182"/>
      <c r="P1789" s="184"/>
      <c r="Q1789" s="50"/>
      <c r="R1789" s="50"/>
      <c r="S1789" s="50"/>
      <c r="T1789" s="50"/>
    </row>
    <row r="1790" spans="1:20">
      <c r="A1790" s="182">
        <v>1787</v>
      </c>
      <c r="B1790" s="182">
        <v>25.060711665259639</v>
      </c>
      <c r="C1790" s="182">
        <v>24.892371472154867</v>
      </c>
      <c r="D1790" s="191"/>
      <c r="E1790" s="185"/>
      <c r="F1790" s="182">
        <v>1544.035782678571</v>
      </c>
      <c r="G1790" s="182">
        <v>88.895346373319626</v>
      </c>
      <c r="H1790" s="183"/>
      <c r="I1790" s="183"/>
      <c r="J1790" s="183"/>
      <c r="K1790" s="183"/>
      <c r="L1790" s="182">
        <v>0</v>
      </c>
      <c r="M1790" s="182">
        <v>-6.7199315199413396</v>
      </c>
      <c r="N1790" s="182"/>
      <c r="O1790" s="182"/>
      <c r="P1790" s="184"/>
      <c r="Q1790" s="50"/>
      <c r="R1790" s="50"/>
      <c r="S1790" s="50"/>
      <c r="T1790" s="50"/>
    </row>
    <row r="1791" spans="1:20">
      <c r="A1791" s="182">
        <v>1788</v>
      </c>
      <c r="B1791" s="182">
        <v>22.762424009644128</v>
      </c>
      <c r="C1791" s="182">
        <v>22.805237799068792</v>
      </c>
      <c r="D1791" s="191"/>
      <c r="E1791" s="185"/>
      <c r="F1791" s="182">
        <v>1402.4341224161419</v>
      </c>
      <c r="G1791" s="182">
        <v>88.89270868897438</v>
      </c>
      <c r="H1791" s="183"/>
      <c r="I1791" s="183"/>
      <c r="J1791" s="183"/>
      <c r="K1791" s="183"/>
      <c r="L1791" s="182">
        <v>0</v>
      </c>
      <c r="M1791" s="182">
        <v>-6.7199315199413396</v>
      </c>
      <c r="N1791" s="182"/>
      <c r="O1791" s="182"/>
      <c r="P1791" s="184"/>
      <c r="Q1791" s="50"/>
      <c r="R1791" s="50"/>
      <c r="S1791" s="50"/>
      <c r="T1791" s="50"/>
    </row>
    <row r="1792" spans="1:20">
      <c r="A1792" s="182">
        <v>1789</v>
      </c>
      <c r="B1792" s="182">
        <v>20.898156238393572</v>
      </c>
      <c r="C1792" s="182">
        <v>20.894804048112153</v>
      </c>
      <c r="D1792" s="191"/>
      <c r="E1792" s="185"/>
      <c r="F1792" s="182">
        <v>1287.5732124087219</v>
      </c>
      <c r="G1792" s="182">
        <v>88.896026790142059</v>
      </c>
      <c r="H1792" s="183"/>
      <c r="I1792" s="183"/>
      <c r="J1792" s="183"/>
      <c r="K1792" s="183"/>
      <c r="L1792" s="182">
        <v>0</v>
      </c>
      <c r="M1792" s="182">
        <v>-6.7199315199413396</v>
      </c>
      <c r="N1792" s="182"/>
      <c r="O1792" s="182"/>
      <c r="P1792" s="184"/>
      <c r="Q1792" s="50"/>
      <c r="R1792" s="50"/>
      <c r="S1792" s="50"/>
      <c r="T1792" s="50"/>
    </row>
    <row r="1793" spans="1:20">
      <c r="A1793" s="182">
        <v>1790</v>
      </c>
      <c r="B1793" s="182">
        <v>17.985396355304509</v>
      </c>
      <c r="C1793" s="182">
        <v>18.121627948043528</v>
      </c>
      <c r="D1793" s="191"/>
      <c r="E1793" s="185"/>
      <c r="F1793" s="182">
        <v>1108.1128065785599</v>
      </c>
      <c r="G1793" s="182">
        <v>88.904752016067505</v>
      </c>
      <c r="H1793" s="183"/>
      <c r="I1793" s="183"/>
      <c r="J1793" s="183"/>
      <c r="K1793" s="183"/>
      <c r="L1793" s="182">
        <v>-46.301387786865227</v>
      </c>
      <c r="M1793" s="182">
        <v>39.581456266923887</v>
      </c>
      <c r="N1793" s="182"/>
      <c r="O1793" s="182"/>
      <c r="P1793" s="184"/>
      <c r="Q1793" s="50"/>
      <c r="R1793" s="50"/>
      <c r="S1793" s="50"/>
      <c r="T1793" s="50"/>
    </row>
    <row r="1794" spans="1:20">
      <c r="A1794" s="182">
        <v>1791</v>
      </c>
      <c r="B1794" s="182">
        <v>16.75398837725654</v>
      </c>
      <c r="C1794" s="182">
        <v>16.747483140379689</v>
      </c>
      <c r="D1794" s="191"/>
      <c r="E1794" s="185"/>
      <c r="F1794" s="182">
        <v>1032.243533328126</v>
      </c>
      <c r="G1794" s="182">
        <v>88.909423530101776</v>
      </c>
      <c r="H1794" s="183"/>
      <c r="I1794" s="183"/>
      <c r="J1794" s="183"/>
      <c r="K1794" s="183"/>
      <c r="L1794" s="182">
        <v>-25.434968948364261</v>
      </c>
      <c r="M1794" s="182">
        <v>18.715037428422921</v>
      </c>
      <c r="N1794" s="182"/>
      <c r="O1794" s="182"/>
      <c r="P1794" s="184"/>
      <c r="Q1794" s="50"/>
      <c r="R1794" s="50"/>
      <c r="S1794" s="50"/>
      <c r="T1794" s="50"/>
    </row>
    <row r="1795" spans="1:20">
      <c r="A1795" s="182">
        <v>1792</v>
      </c>
      <c r="B1795" s="182">
        <v>14.02145093893022</v>
      </c>
      <c r="C1795" s="182">
        <v>13.912591248402753</v>
      </c>
      <c r="D1795" s="191"/>
      <c r="E1795" s="185"/>
      <c r="F1795" s="182">
        <v>863.88695835769295</v>
      </c>
      <c r="G1795" s="182">
        <v>88.920365184545517</v>
      </c>
      <c r="H1795" s="183"/>
      <c r="I1795" s="183"/>
      <c r="J1795" s="183"/>
      <c r="K1795" s="183"/>
      <c r="L1795" s="182">
        <v>-13.59914398193359</v>
      </c>
      <c r="M1795" s="182">
        <v>6.8792124619922541</v>
      </c>
      <c r="N1795" s="182"/>
      <c r="O1795" s="182"/>
      <c r="P1795" s="184"/>
      <c r="Q1795" s="50"/>
      <c r="R1795" s="50"/>
      <c r="S1795" s="50"/>
      <c r="T1795" s="50"/>
    </row>
    <row r="1796" spans="1:20">
      <c r="A1796" s="182">
        <v>1793</v>
      </c>
      <c r="B1796" s="182">
        <v>10.16201948265757</v>
      </c>
      <c r="C1796" s="182">
        <v>10.136306415732559</v>
      </c>
      <c r="D1796" s="191"/>
      <c r="E1796" s="185"/>
      <c r="F1796" s="182">
        <v>1210.3278516118171</v>
      </c>
      <c r="G1796" s="182">
        <v>88.927895873785019</v>
      </c>
      <c r="H1796" s="183"/>
      <c r="I1796" s="183"/>
      <c r="J1796" s="183"/>
      <c r="K1796" s="183"/>
      <c r="L1796" s="182">
        <v>-14.03740787506104</v>
      </c>
      <c r="M1796" s="182">
        <v>7.3174763551196964</v>
      </c>
      <c r="N1796" s="182"/>
      <c r="O1796" s="182"/>
      <c r="P1796" s="184"/>
      <c r="Q1796" s="50"/>
      <c r="R1796" s="50"/>
      <c r="S1796" s="50"/>
      <c r="T1796" s="50"/>
    </row>
    <row r="1797" spans="1:20">
      <c r="A1797" s="182">
        <v>1794</v>
      </c>
      <c r="B1797" s="182">
        <v>6.6519110300491313</v>
      </c>
      <c r="C1797" s="182">
        <v>6.6564055258319534</v>
      </c>
      <c r="D1797" s="191"/>
      <c r="E1797" s="185"/>
      <c r="F1797" s="182">
        <v>800</v>
      </c>
      <c r="G1797" s="182">
        <v>88.933869510889053</v>
      </c>
      <c r="H1797" s="183"/>
      <c r="I1797" s="183"/>
      <c r="J1797" s="183"/>
      <c r="K1797" s="183"/>
      <c r="L1797" s="182">
        <v>-14.16400623321533</v>
      </c>
      <c r="M1797" s="182">
        <v>7.4440747132739924</v>
      </c>
      <c r="N1797" s="182"/>
      <c r="O1797" s="182"/>
      <c r="P1797" s="184"/>
      <c r="Q1797" s="50"/>
      <c r="R1797" s="50"/>
      <c r="S1797" s="50"/>
      <c r="T1797" s="50"/>
    </row>
    <row r="1798" spans="1:20">
      <c r="A1798" s="182">
        <v>1795</v>
      </c>
      <c r="B1798" s="182">
        <v>1.2602010851438239</v>
      </c>
      <c r="C1798" s="182">
        <v>1.2713753368157446</v>
      </c>
      <c r="D1798" s="191"/>
      <c r="E1798" s="185"/>
      <c r="F1798" s="182">
        <v>800</v>
      </c>
      <c r="G1798" s="182">
        <v>88.942516386508942</v>
      </c>
      <c r="H1798" s="183"/>
      <c r="I1798" s="183"/>
      <c r="J1798" s="183"/>
      <c r="K1798" s="183"/>
      <c r="L1798" s="182">
        <v>-44.45562744140625</v>
      </c>
      <c r="M1798" s="182">
        <v>37.735695921464909</v>
      </c>
      <c r="N1798" s="182"/>
      <c r="O1798" s="182"/>
      <c r="P1798" s="184"/>
      <c r="Q1798" s="50"/>
      <c r="R1798" s="50"/>
      <c r="S1798" s="50"/>
      <c r="T1798" s="50"/>
    </row>
    <row r="1799" spans="1:20">
      <c r="A1799" s="182">
        <v>1796</v>
      </c>
      <c r="B1799" s="182">
        <v>0</v>
      </c>
      <c r="C1799" s="182">
        <v>0</v>
      </c>
      <c r="D1799" s="191"/>
      <c r="E1799" s="185"/>
      <c r="F1799" s="182">
        <v>800</v>
      </c>
      <c r="G1799" s="182">
        <v>88.95116326212883</v>
      </c>
      <c r="H1799" s="183"/>
      <c r="I1799" s="183"/>
      <c r="J1799" s="183"/>
      <c r="K1799" s="183"/>
      <c r="L1799" s="182">
        <v>-3.5758576393127441</v>
      </c>
      <c r="M1799" s="182">
        <v>-3.1440738806285951</v>
      </c>
      <c r="N1799" s="182"/>
      <c r="O1799" s="182"/>
      <c r="P1799" s="184"/>
      <c r="Q1799" s="50"/>
      <c r="R1799" s="50"/>
      <c r="S1799" s="50"/>
      <c r="T1799" s="50"/>
    </row>
    <row r="1800" spans="1:20">
      <c r="A1800" s="182">
        <v>1797</v>
      </c>
      <c r="B1800" s="182">
        <v>0</v>
      </c>
      <c r="C1800" s="182">
        <v>0</v>
      </c>
      <c r="D1800" s="191"/>
      <c r="E1800" s="185"/>
      <c r="F1800" s="182">
        <v>800</v>
      </c>
      <c r="G1800" s="182">
        <v>88.959810137748718</v>
      </c>
      <c r="H1800" s="183"/>
      <c r="I1800" s="183"/>
      <c r="J1800" s="183"/>
      <c r="K1800" s="183"/>
      <c r="L1800" s="182">
        <v>0</v>
      </c>
      <c r="M1800" s="182">
        <v>-6.7199315199413396</v>
      </c>
      <c r="N1800" s="182"/>
      <c r="O1800" s="182"/>
      <c r="P1800" s="184"/>
      <c r="Q1800" s="50"/>
      <c r="R1800" s="50"/>
      <c r="S1800" s="50"/>
      <c r="T1800" s="50"/>
    </row>
    <row r="1801" spans="1:20">
      <c r="A1801" s="182">
        <v>1798</v>
      </c>
      <c r="B1801" s="182">
        <v>0</v>
      </c>
      <c r="C1801" s="182">
        <v>0</v>
      </c>
      <c r="D1801" s="191"/>
      <c r="E1801" s="185"/>
      <c r="F1801" s="182">
        <v>800</v>
      </c>
      <c r="G1801" s="182">
        <v>88.964376479387283</v>
      </c>
      <c r="H1801" s="183"/>
      <c r="I1801" s="183"/>
      <c r="J1801" s="183"/>
      <c r="K1801" s="183"/>
      <c r="L1801" s="182">
        <v>0</v>
      </c>
      <c r="M1801" s="182">
        <v>-6.7199315199413396</v>
      </c>
      <c r="N1801" s="182"/>
      <c r="O1801" s="182"/>
      <c r="P1801" s="184"/>
      <c r="Q1801" s="50"/>
      <c r="R1801" s="50"/>
      <c r="S1801" s="50"/>
      <c r="T1801" s="50"/>
    </row>
    <row r="1802" spans="1:20">
      <c r="A1802" s="182">
        <v>1799</v>
      </c>
      <c r="B1802" s="182">
        <v>0</v>
      </c>
      <c r="C1802" s="182">
        <v>0</v>
      </c>
      <c r="D1802" s="191"/>
      <c r="E1802" s="185"/>
      <c r="F1802" s="182">
        <v>800</v>
      </c>
      <c r="G1802" s="182">
        <v>88.968942821025848</v>
      </c>
      <c r="H1802" s="183"/>
      <c r="I1802" s="183"/>
      <c r="J1802" s="183"/>
      <c r="K1802" s="183"/>
      <c r="L1802" s="182">
        <v>0</v>
      </c>
      <c r="M1802" s="182">
        <v>-6.7199315199413396</v>
      </c>
      <c r="N1802" s="182"/>
      <c r="O1802" s="182"/>
      <c r="P1802" s="184"/>
      <c r="Q1802" s="50"/>
      <c r="R1802" s="50"/>
      <c r="S1802" s="50"/>
      <c r="T1802" s="50"/>
    </row>
    <row r="1803" spans="1:20">
      <c r="A1803" s="182">
        <v>1800</v>
      </c>
      <c r="B1803" s="182">
        <v>0</v>
      </c>
      <c r="C1803" s="182">
        <v>0</v>
      </c>
      <c r="D1803" s="191"/>
      <c r="E1803" s="185"/>
      <c r="F1803" s="182">
        <v>800</v>
      </c>
      <c r="G1803" s="182">
        <v>88.973509162664413</v>
      </c>
      <c r="H1803" s="183"/>
      <c r="I1803" s="183"/>
      <c r="J1803" s="183"/>
      <c r="K1803" s="183"/>
      <c r="L1803" s="182">
        <v>0</v>
      </c>
      <c r="M1803" s="182">
        <v>-6.7199315199413396</v>
      </c>
      <c r="N1803" s="182"/>
      <c r="O1803" s="182"/>
      <c r="P1803" s="184"/>
      <c r="Q1803" s="50"/>
      <c r="R1803" s="50"/>
      <c r="S1803" s="50"/>
      <c r="T1803" s="50"/>
    </row>
    <row r="1804" spans="1:20">
      <c r="A1804" s="39"/>
      <c r="B1804" s="39"/>
      <c r="C1804" s="39"/>
      <c r="D1804" s="192"/>
      <c r="E1804" s="38"/>
      <c r="F1804" s="39"/>
      <c r="G1804" s="39"/>
      <c r="H1804" s="39"/>
      <c r="I1804" s="59"/>
      <c r="J1804" s="59"/>
      <c r="K1804" s="59"/>
      <c r="L1804" s="39"/>
      <c r="M1804" s="39"/>
      <c r="N1804" s="39"/>
      <c r="O1804" s="39"/>
      <c r="P1804" s="39"/>
      <c r="Q1804" s="50"/>
      <c r="R1804" s="50"/>
      <c r="S1804" s="50"/>
      <c r="T1804" s="50"/>
    </row>
    <row r="1805" spans="1:20">
      <c r="A1805" s="39"/>
      <c r="B1805" s="39"/>
      <c r="C1805" s="39"/>
      <c r="D1805" s="192"/>
      <c r="E1805" s="38"/>
      <c r="F1805" s="39"/>
      <c r="G1805" s="39"/>
      <c r="H1805" s="39"/>
      <c r="I1805" s="59"/>
      <c r="J1805" s="59"/>
      <c r="K1805" s="59"/>
      <c r="L1805" s="39"/>
      <c r="M1805" s="39"/>
      <c r="N1805" s="39"/>
      <c r="O1805" s="39"/>
      <c r="P1805" s="39"/>
      <c r="Q1805" s="50"/>
      <c r="R1805" s="50"/>
      <c r="S1805" s="50"/>
      <c r="T1805" s="50"/>
    </row>
    <row r="1806" spans="1:20">
      <c r="A1806" s="39"/>
      <c r="B1806" s="39"/>
      <c r="C1806" s="39"/>
      <c r="D1806" s="192"/>
      <c r="E1806" s="38"/>
      <c r="F1806" s="39"/>
      <c r="G1806" s="39"/>
      <c r="H1806" s="39"/>
      <c r="I1806" s="59"/>
      <c r="J1806" s="59"/>
      <c r="K1806" s="59"/>
      <c r="L1806" s="39"/>
      <c r="M1806" s="39"/>
      <c r="N1806" s="39"/>
      <c r="O1806" s="39"/>
      <c r="P1806" s="39"/>
      <c r="Q1806" s="50"/>
      <c r="R1806" s="50"/>
      <c r="S1806" s="50"/>
      <c r="T1806" s="50"/>
    </row>
    <row r="1807" spans="1:20">
      <c r="A1807" s="39"/>
      <c r="B1807" s="39"/>
      <c r="C1807" s="39"/>
      <c r="D1807" s="192"/>
      <c r="E1807" s="38"/>
      <c r="F1807" s="39"/>
      <c r="G1807" s="39"/>
      <c r="H1807" s="39"/>
      <c r="I1807" s="59"/>
      <c r="J1807" s="59"/>
      <c r="K1807" s="59"/>
      <c r="L1807" s="39"/>
      <c r="M1807" s="39"/>
      <c r="N1807" s="39"/>
      <c r="O1807" s="39"/>
      <c r="P1807" s="39"/>
      <c r="Q1807" s="50"/>
      <c r="R1807" s="50"/>
      <c r="S1807" s="50"/>
      <c r="T1807" s="50"/>
    </row>
    <row r="1808" spans="1:20">
      <c r="A1808" s="39"/>
      <c r="B1808" s="39"/>
      <c r="C1808" s="39"/>
      <c r="D1808" s="192"/>
      <c r="E1808" s="38"/>
      <c r="F1808" s="39"/>
      <c r="G1808" s="39"/>
      <c r="H1808" s="39"/>
      <c r="I1808" s="59"/>
      <c r="J1808" s="59"/>
      <c r="K1808" s="59"/>
      <c r="L1808" s="39"/>
      <c r="M1808" s="39"/>
      <c r="N1808" s="39"/>
      <c r="O1808" s="39"/>
      <c r="P1808" s="39"/>
      <c r="Q1808" s="50"/>
      <c r="R1808" s="50"/>
      <c r="S1808" s="50"/>
      <c r="T1808" s="50"/>
    </row>
    <row r="1809" spans="1:20">
      <c r="A1809" s="39"/>
      <c r="B1809" s="39"/>
      <c r="C1809" s="39"/>
      <c r="D1809" s="192"/>
      <c r="E1809" s="38"/>
      <c r="F1809" s="39"/>
      <c r="G1809" s="39"/>
      <c r="H1809" s="39"/>
      <c r="I1809" s="59"/>
      <c r="J1809" s="59"/>
      <c r="K1809" s="59"/>
      <c r="L1809" s="39"/>
      <c r="M1809" s="39"/>
      <c r="N1809" s="39"/>
      <c r="O1809" s="39"/>
      <c r="P1809" s="39"/>
      <c r="Q1809" s="50"/>
      <c r="R1809" s="50"/>
      <c r="S1809" s="50"/>
      <c r="T1809" s="50"/>
    </row>
    <row r="1810" spans="1:20">
      <c r="A1810" s="39"/>
      <c r="B1810" s="39"/>
      <c r="C1810" s="39"/>
      <c r="D1810" s="192"/>
      <c r="E1810" s="38"/>
      <c r="F1810" s="39"/>
      <c r="G1810" s="39"/>
      <c r="H1810" s="39"/>
      <c r="I1810" s="59"/>
      <c r="J1810" s="59"/>
      <c r="K1810" s="59"/>
      <c r="L1810" s="39"/>
      <c r="M1810" s="39"/>
      <c r="N1810" s="39"/>
      <c r="O1810" s="39"/>
      <c r="P1810" s="39"/>
      <c r="Q1810" s="50"/>
      <c r="R1810" s="50"/>
      <c r="S1810" s="50"/>
      <c r="T1810" s="50"/>
    </row>
    <row r="1811" spans="1:20">
      <c r="A1811" s="39"/>
      <c r="B1811" s="39"/>
      <c r="C1811" s="39"/>
      <c r="D1811" s="192"/>
      <c r="E1811" s="38"/>
      <c r="F1811" s="39"/>
      <c r="G1811" s="39"/>
      <c r="H1811" s="39"/>
      <c r="I1811" s="59"/>
      <c r="J1811" s="59"/>
      <c r="K1811" s="59"/>
      <c r="L1811" s="39"/>
      <c r="M1811" s="39"/>
      <c r="N1811" s="39"/>
      <c r="O1811" s="39"/>
      <c r="P1811" s="39"/>
      <c r="Q1811" s="50"/>
      <c r="R1811" s="50"/>
      <c r="S1811" s="50"/>
      <c r="T1811" s="50"/>
    </row>
    <row r="1812" spans="1:20">
      <c r="A1812" s="39"/>
      <c r="B1812" s="39"/>
      <c r="C1812" s="39"/>
      <c r="D1812" s="192"/>
      <c r="E1812" s="38"/>
      <c r="F1812" s="39"/>
      <c r="G1812" s="39"/>
      <c r="H1812" s="39"/>
      <c r="I1812" s="59"/>
      <c r="J1812" s="59"/>
      <c r="K1812" s="59"/>
      <c r="L1812" s="39"/>
      <c r="M1812" s="39"/>
      <c r="N1812" s="39"/>
      <c r="O1812" s="39"/>
      <c r="P1812" s="39"/>
      <c r="Q1812" s="50"/>
      <c r="R1812" s="50"/>
      <c r="S1812" s="50"/>
      <c r="T1812" s="50"/>
    </row>
    <row r="1813" spans="1:20">
      <c r="A1813" s="39"/>
      <c r="B1813" s="39"/>
      <c r="C1813" s="39"/>
      <c r="D1813" s="192"/>
      <c r="E1813" s="38"/>
      <c r="F1813" s="39"/>
      <c r="G1813" s="39"/>
      <c r="H1813" s="39"/>
      <c r="I1813" s="59"/>
      <c r="J1813" s="59"/>
      <c r="K1813" s="59"/>
      <c r="L1813" s="39"/>
      <c r="M1813" s="39"/>
      <c r="N1813" s="39"/>
      <c r="O1813" s="39"/>
      <c r="P1813" s="39"/>
      <c r="Q1813" s="50"/>
      <c r="R1813" s="50"/>
      <c r="S1813" s="50"/>
      <c r="T1813" s="50"/>
    </row>
    <row r="1814" spans="1:20">
      <c r="A1814" s="39"/>
      <c r="B1814" s="39"/>
      <c r="C1814" s="39"/>
      <c r="D1814" s="192"/>
      <c r="E1814" s="38"/>
      <c r="F1814" s="39"/>
      <c r="G1814" s="39"/>
      <c r="H1814" s="39"/>
      <c r="I1814" s="59"/>
      <c r="J1814" s="59"/>
      <c r="K1814" s="59"/>
      <c r="L1814" s="39"/>
      <c r="M1814" s="39"/>
      <c r="N1814" s="39"/>
      <c r="O1814" s="39"/>
      <c r="P1814" s="39"/>
      <c r="Q1814" s="50"/>
      <c r="R1814" s="50"/>
      <c r="S1814" s="50"/>
      <c r="T1814" s="50"/>
    </row>
    <row r="1815" spans="1:20">
      <c r="A1815" s="39"/>
      <c r="B1815" s="39"/>
      <c r="C1815" s="39"/>
      <c r="D1815" s="192"/>
      <c r="E1815" s="38"/>
      <c r="F1815" s="39"/>
      <c r="G1815" s="39"/>
      <c r="H1815" s="39"/>
      <c r="I1815" s="59"/>
      <c r="J1815" s="59"/>
      <c r="K1815" s="59"/>
      <c r="L1815" s="39"/>
      <c r="M1815" s="39"/>
      <c r="N1815" s="39"/>
      <c r="O1815" s="39"/>
      <c r="P1815" s="39"/>
      <c r="Q1815" s="50"/>
      <c r="R1815" s="50"/>
      <c r="S1815" s="50"/>
      <c r="T1815" s="50"/>
    </row>
    <row r="1816" spans="1:20">
      <c r="A1816" s="39"/>
      <c r="B1816" s="39"/>
      <c r="C1816" s="39"/>
      <c r="D1816" s="192"/>
      <c r="E1816" s="38"/>
      <c r="F1816" s="39"/>
      <c r="G1816" s="39"/>
      <c r="H1816" s="39"/>
      <c r="I1816" s="59"/>
      <c r="J1816" s="59"/>
      <c r="K1816" s="59"/>
      <c r="L1816" s="39"/>
      <c r="M1816" s="39"/>
      <c r="N1816" s="39"/>
      <c r="O1816" s="39"/>
      <c r="P1816" s="39"/>
      <c r="Q1816" s="50"/>
      <c r="R1816" s="50"/>
      <c r="S1816" s="50"/>
      <c r="T1816" s="50"/>
    </row>
    <row r="1817" spans="1:20">
      <c r="A1817" s="39"/>
      <c r="B1817" s="39"/>
      <c r="C1817" s="39"/>
      <c r="D1817" s="192"/>
      <c r="E1817" s="38"/>
      <c r="F1817" s="39"/>
      <c r="G1817" s="39"/>
      <c r="H1817" s="39"/>
      <c r="I1817" s="59"/>
      <c r="J1817" s="59"/>
      <c r="K1817" s="59"/>
      <c r="L1817" s="39"/>
      <c r="M1817" s="39"/>
      <c r="N1817" s="39"/>
      <c r="O1817" s="39"/>
      <c r="P1817" s="39"/>
      <c r="Q1817" s="50"/>
      <c r="R1817" s="50"/>
      <c r="S1817" s="50"/>
      <c r="T1817" s="50"/>
    </row>
    <row r="1818" spans="1:20">
      <c r="A1818" s="39"/>
      <c r="B1818" s="39"/>
      <c r="C1818" s="39"/>
      <c r="D1818" s="192"/>
      <c r="E1818" s="38"/>
      <c r="F1818" s="39"/>
      <c r="G1818" s="39"/>
      <c r="H1818" s="39"/>
      <c r="I1818" s="59"/>
      <c r="J1818" s="59"/>
      <c r="K1818" s="59"/>
      <c r="L1818" s="39"/>
      <c r="M1818" s="39"/>
      <c r="N1818" s="39"/>
      <c r="O1818" s="39"/>
      <c r="P1818" s="39"/>
      <c r="Q1818" s="50"/>
      <c r="R1818" s="50"/>
      <c r="S1818" s="50"/>
      <c r="T1818" s="50"/>
    </row>
    <row r="1819" spans="1:20">
      <c r="A1819" s="39"/>
      <c r="B1819" s="39"/>
      <c r="C1819" s="39"/>
      <c r="D1819" s="192"/>
      <c r="E1819" s="38"/>
      <c r="F1819" s="39"/>
      <c r="G1819" s="39"/>
      <c r="H1819" s="39"/>
      <c r="I1819" s="59"/>
      <c r="J1819" s="59"/>
      <c r="K1819" s="59"/>
      <c r="L1819" s="39"/>
      <c r="M1819" s="39"/>
      <c r="N1819" s="39"/>
      <c r="O1819" s="39"/>
      <c r="P1819" s="39"/>
      <c r="Q1819" s="50"/>
      <c r="R1819" s="50"/>
      <c r="S1819" s="50"/>
      <c r="T1819" s="50"/>
    </row>
    <row r="1820" spans="1:20">
      <c r="A1820" s="39"/>
      <c r="B1820" s="39"/>
      <c r="C1820" s="39"/>
      <c r="D1820" s="192"/>
      <c r="E1820" s="38"/>
      <c r="F1820" s="39"/>
      <c r="G1820" s="39"/>
      <c r="H1820" s="39"/>
      <c r="I1820" s="59"/>
      <c r="J1820" s="59"/>
      <c r="K1820" s="59"/>
      <c r="L1820" s="39"/>
      <c r="M1820" s="39"/>
      <c r="N1820" s="39"/>
      <c r="O1820" s="39"/>
      <c r="P1820" s="39"/>
      <c r="Q1820" s="50"/>
      <c r="R1820" s="50"/>
      <c r="S1820" s="50"/>
      <c r="T1820" s="50"/>
    </row>
    <row r="1821" spans="1:20">
      <c r="A1821" s="39"/>
      <c r="B1821" s="39"/>
      <c r="C1821" s="39"/>
      <c r="D1821" s="192"/>
      <c r="E1821" s="38"/>
      <c r="F1821" s="39"/>
      <c r="G1821" s="39"/>
      <c r="H1821" s="39"/>
      <c r="I1821" s="59"/>
      <c r="J1821" s="59"/>
      <c r="K1821" s="59"/>
      <c r="L1821" s="39"/>
      <c r="M1821" s="39"/>
      <c r="N1821" s="39"/>
      <c r="O1821" s="39"/>
      <c r="P1821" s="39"/>
      <c r="Q1821" s="50"/>
      <c r="R1821" s="50"/>
      <c r="S1821" s="50"/>
      <c r="T1821" s="50"/>
    </row>
    <row r="1822" spans="1:20">
      <c r="A1822" s="39"/>
      <c r="B1822" s="39"/>
      <c r="C1822" s="39"/>
      <c r="D1822" s="192"/>
      <c r="E1822" s="38"/>
      <c r="F1822" s="39"/>
      <c r="G1822" s="39"/>
      <c r="H1822" s="39"/>
      <c r="I1822" s="59"/>
      <c r="J1822" s="59"/>
      <c r="K1822" s="59"/>
      <c r="L1822" s="39"/>
      <c r="M1822" s="39"/>
      <c r="N1822" s="39"/>
      <c r="O1822" s="39"/>
      <c r="P1822" s="39"/>
      <c r="Q1822" s="50"/>
      <c r="R1822" s="50"/>
      <c r="S1822" s="50"/>
      <c r="T1822" s="50"/>
    </row>
    <row r="1823" spans="1:20">
      <c r="A1823" s="39"/>
      <c r="B1823" s="39"/>
      <c r="C1823" s="39"/>
      <c r="D1823" s="192"/>
      <c r="E1823" s="38"/>
      <c r="F1823" s="39"/>
      <c r="G1823" s="39"/>
      <c r="H1823" s="39"/>
      <c r="I1823" s="59"/>
      <c r="J1823" s="59"/>
      <c r="K1823" s="59"/>
      <c r="L1823" s="39"/>
      <c r="M1823" s="39"/>
      <c r="N1823" s="39"/>
      <c r="O1823" s="39"/>
      <c r="P1823" s="39"/>
      <c r="Q1823" s="50"/>
      <c r="R1823" s="50"/>
      <c r="S1823" s="50"/>
      <c r="T1823" s="50"/>
    </row>
    <row r="1824" spans="1:20">
      <c r="A1824" s="39"/>
      <c r="B1824" s="39"/>
      <c r="C1824" s="39"/>
      <c r="D1824" s="192"/>
      <c r="E1824" s="38"/>
      <c r="F1824" s="39"/>
      <c r="G1824" s="39"/>
      <c r="H1824" s="39"/>
      <c r="I1824" s="59"/>
      <c r="J1824" s="59"/>
      <c r="K1824" s="59"/>
      <c r="L1824" s="39"/>
      <c r="M1824" s="39"/>
      <c r="N1824" s="39"/>
      <c r="O1824" s="39"/>
      <c r="P1824" s="39"/>
      <c r="Q1824" s="50"/>
      <c r="R1824" s="50"/>
      <c r="S1824" s="50"/>
      <c r="T1824" s="50"/>
    </row>
    <row r="1825" spans="1:20">
      <c r="A1825" s="39"/>
      <c r="B1825" s="39"/>
      <c r="C1825" s="39"/>
      <c r="D1825" s="192"/>
      <c r="E1825" s="38"/>
      <c r="F1825" s="39"/>
      <c r="G1825" s="39"/>
      <c r="H1825" s="39"/>
      <c r="I1825" s="59"/>
      <c r="J1825" s="59"/>
      <c r="K1825" s="59"/>
      <c r="L1825" s="39"/>
      <c r="M1825" s="39"/>
      <c r="N1825" s="39"/>
      <c r="O1825" s="39"/>
      <c r="P1825" s="39"/>
      <c r="Q1825" s="50"/>
      <c r="R1825" s="50"/>
      <c r="S1825" s="50"/>
      <c r="T1825" s="50"/>
    </row>
    <row r="1826" spans="1:20">
      <c r="A1826" s="39"/>
      <c r="B1826" s="39"/>
      <c r="C1826" s="39"/>
      <c r="D1826" s="192"/>
      <c r="E1826" s="38"/>
      <c r="F1826" s="39"/>
      <c r="G1826" s="39"/>
      <c r="H1826" s="39"/>
      <c r="I1826" s="59"/>
      <c r="J1826" s="59"/>
      <c r="K1826" s="59"/>
      <c r="L1826" s="39"/>
      <c r="M1826" s="39"/>
      <c r="N1826" s="39"/>
      <c r="O1826" s="39"/>
      <c r="P1826" s="39"/>
      <c r="Q1826" s="50"/>
      <c r="R1826" s="50"/>
      <c r="S1826" s="50"/>
      <c r="T1826" s="50"/>
    </row>
    <row r="1827" spans="1:20">
      <c r="A1827" s="39"/>
      <c r="B1827" s="39"/>
      <c r="C1827" s="39"/>
      <c r="D1827" s="192"/>
      <c r="E1827" s="38"/>
      <c r="F1827" s="39"/>
      <c r="G1827" s="39"/>
      <c r="H1827" s="39"/>
      <c r="I1827" s="59"/>
      <c r="J1827" s="59"/>
      <c r="K1827" s="59"/>
      <c r="L1827" s="39"/>
      <c r="M1827" s="39"/>
      <c r="N1827" s="39"/>
      <c r="O1827" s="39"/>
      <c r="P1827" s="39"/>
      <c r="Q1827" s="50"/>
      <c r="R1827" s="50"/>
      <c r="S1827" s="50"/>
      <c r="T1827" s="50"/>
    </row>
    <row r="1828" spans="1:20">
      <c r="A1828" s="39"/>
      <c r="B1828" s="39"/>
      <c r="C1828" s="39"/>
      <c r="D1828" s="192"/>
      <c r="E1828" s="38"/>
      <c r="F1828" s="39"/>
      <c r="G1828" s="39"/>
      <c r="H1828" s="39"/>
      <c r="I1828" s="59"/>
      <c r="J1828" s="59"/>
      <c r="K1828" s="59"/>
      <c r="L1828" s="39"/>
      <c r="M1828" s="39"/>
      <c r="N1828" s="39"/>
      <c r="O1828" s="39"/>
      <c r="P1828" s="39"/>
      <c r="Q1828" s="50"/>
      <c r="R1828" s="50"/>
      <c r="S1828" s="50"/>
      <c r="T1828" s="50"/>
    </row>
    <row r="1829" spans="1:20">
      <c r="A1829" s="39"/>
      <c r="B1829" s="39"/>
      <c r="C1829" s="39"/>
      <c r="D1829" s="192"/>
      <c r="E1829" s="38"/>
      <c r="F1829" s="39"/>
      <c r="G1829" s="39"/>
      <c r="H1829" s="39"/>
      <c r="I1829" s="59"/>
      <c r="J1829" s="59"/>
      <c r="K1829" s="59"/>
      <c r="L1829" s="39"/>
      <c r="M1829" s="39"/>
      <c r="N1829" s="39"/>
      <c r="O1829" s="39"/>
      <c r="P1829" s="39"/>
      <c r="Q1829" s="50"/>
      <c r="R1829" s="50"/>
      <c r="S1829" s="50"/>
      <c r="T1829" s="50"/>
    </row>
    <row r="1830" spans="1:20">
      <c r="A1830" s="39"/>
      <c r="B1830" s="39"/>
      <c r="C1830" s="39"/>
      <c r="D1830" s="192"/>
      <c r="E1830" s="38"/>
      <c r="F1830" s="39"/>
      <c r="G1830" s="39"/>
      <c r="H1830" s="39"/>
      <c r="I1830" s="59"/>
      <c r="J1830" s="59"/>
      <c r="K1830" s="59"/>
      <c r="L1830" s="39"/>
      <c r="M1830" s="39"/>
      <c r="N1830" s="39"/>
      <c r="O1830" s="39"/>
      <c r="P1830" s="39"/>
      <c r="Q1830" s="50"/>
      <c r="R1830" s="50"/>
      <c r="S1830" s="50"/>
      <c r="T1830" s="50"/>
    </row>
    <row r="1831" spans="1:20">
      <c r="A1831" s="39"/>
      <c r="B1831" s="39"/>
      <c r="C1831" s="39"/>
      <c r="D1831" s="192"/>
      <c r="E1831" s="38"/>
      <c r="F1831" s="39"/>
      <c r="G1831" s="39"/>
      <c r="H1831" s="39"/>
      <c r="I1831" s="59"/>
      <c r="J1831" s="59"/>
      <c r="K1831" s="59"/>
      <c r="L1831" s="39"/>
      <c r="M1831" s="39"/>
      <c r="N1831" s="39"/>
      <c r="O1831" s="39"/>
      <c r="P1831" s="39"/>
      <c r="Q1831" s="50"/>
      <c r="R1831" s="50"/>
      <c r="S1831" s="50"/>
      <c r="T1831" s="50"/>
    </row>
    <row r="1832" spans="1:20">
      <c r="A1832" s="39"/>
      <c r="B1832" s="39"/>
      <c r="C1832" s="39"/>
      <c r="D1832" s="192"/>
      <c r="E1832" s="38"/>
      <c r="F1832" s="39"/>
      <c r="G1832" s="39"/>
      <c r="H1832" s="39"/>
      <c r="I1832" s="59"/>
      <c r="J1832" s="59"/>
      <c r="K1832" s="59"/>
      <c r="L1832" s="39"/>
      <c r="M1832" s="39"/>
      <c r="N1832" s="39"/>
      <c r="O1832" s="39"/>
      <c r="P1832" s="39"/>
      <c r="Q1832" s="50"/>
      <c r="R1832" s="50"/>
      <c r="S1832" s="50"/>
      <c r="T1832" s="50"/>
    </row>
    <row r="1833" spans="1:20">
      <c r="A1833" s="39"/>
      <c r="B1833" s="39"/>
      <c r="C1833" s="39"/>
      <c r="D1833" s="192"/>
      <c r="E1833" s="38"/>
      <c r="F1833" s="39"/>
      <c r="G1833" s="39"/>
      <c r="H1833" s="39"/>
      <c r="I1833" s="59"/>
      <c r="J1833" s="59"/>
      <c r="K1833" s="59"/>
      <c r="L1833" s="39"/>
      <c r="M1833" s="39"/>
      <c r="N1833" s="39"/>
      <c r="O1833" s="39"/>
      <c r="P1833" s="39"/>
      <c r="Q1833" s="50"/>
      <c r="R1833" s="50"/>
      <c r="S1833" s="50"/>
      <c r="T1833" s="50"/>
    </row>
    <row r="1834" spans="1:20">
      <c r="A1834" s="39"/>
      <c r="B1834" s="39"/>
      <c r="C1834" s="39"/>
      <c r="D1834" s="192"/>
      <c r="E1834" s="38"/>
      <c r="F1834" s="39"/>
      <c r="G1834" s="39"/>
      <c r="H1834" s="39"/>
      <c r="I1834" s="59"/>
      <c r="J1834" s="59"/>
      <c r="K1834" s="59"/>
      <c r="L1834" s="39"/>
      <c r="M1834" s="39"/>
      <c r="N1834" s="39"/>
      <c r="O1834" s="39"/>
      <c r="P1834" s="39"/>
      <c r="Q1834" s="50"/>
      <c r="R1834" s="50"/>
      <c r="S1834" s="50"/>
      <c r="T1834" s="50"/>
    </row>
    <row r="1835" spans="1:20">
      <c r="A1835" s="39"/>
      <c r="B1835" s="39"/>
      <c r="C1835" s="39"/>
      <c r="D1835" s="192"/>
      <c r="E1835" s="38"/>
      <c r="F1835" s="39"/>
      <c r="G1835" s="39"/>
      <c r="H1835" s="39"/>
      <c r="I1835" s="59"/>
      <c r="J1835" s="59"/>
      <c r="K1835" s="59"/>
      <c r="L1835" s="39"/>
      <c r="M1835" s="39"/>
      <c r="N1835" s="39"/>
      <c r="O1835" s="39"/>
      <c r="P1835" s="39"/>
      <c r="Q1835" s="50"/>
      <c r="R1835" s="50"/>
      <c r="S1835" s="50"/>
      <c r="T1835" s="50"/>
    </row>
    <row r="1836" spans="1:20">
      <c r="A1836" s="39"/>
      <c r="B1836" s="39"/>
      <c r="C1836" s="39"/>
      <c r="D1836" s="192"/>
      <c r="E1836" s="38"/>
      <c r="F1836" s="39"/>
      <c r="G1836" s="39"/>
      <c r="H1836" s="39"/>
      <c r="I1836" s="59"/>
      <c r="J1836" s="59"/>
      <c r="K1836" s="59"/>
      <c r="L1836" s="39"/>
      <c r="M1836" s="39"/>
      <c r="N1836" s="39"/>
      <c r="O1836" s="39"/>
      <c r="P1836" s="39"/>
      <c r="Q1836" s="50"/>
      <c r="R1836" s="50"/>
      <c r="S1836" s="50"/>
      <c r="T1836" s="50"/>
    </row>
    <row r="1837" spans="1:20">
      <c r="A1837" s="39"/>
      <c r="B1837" s="39"/>
      <c r="C1837" s="39"/>
      <c r="D1837" s="192"/>
      <c r="E1837" s="38"/>
      <c r="F1837" s="39"/>
      <c r="G1837" s="39"/>
      <c r="H1837" s="39"/>
      <c r="I1837" s="59"/>
      <c r="J1837" s="59"/>
      <c r="K1837" s="59"/>
      <c r="L1837" s="39"/>
      <c r="M1837" s="39"/>
      <c r="N1837" s="39"/>
      <c r="O1837" s="39"/>
      <c r="P1837" s="39"/>
      <c r="Q1837" s="50"/>
      <c r="R1837" s="50"/>
      <c r="S1837" s="50"/>
      <c r="T1837" s="50"/>
    </row>
    <row r="1838" spans="1:20">
      <c r="A1838" s="39"/>
      <c r="B1838" s="39"/>
      <c r="C1838" s="39"/>
      <c r="D1838" s="192"/>
      <c r="E1838" s="38"/>
      <c r="F1838" s="39"/>
      <c r="G1838" s="39"/>
      <c r="H1838" s="39"/>
      <c r="I1838" s="59"/>
      <c r="J1838" s="59"/>
      <c r="K1838" s="59"/>
      <c r="L1838" s="39"/>
      <c r="M1838" s="39"/>
      <c r="N1838" s="39"/>
      <c r="O1838" s="39"/>
      <c r="P1838" s="39"/>
      <c r="Q1838" s="50"/>
      <c r="R1838" s="50"/>
      <c r="S1838" s="50"/>
      <c r="T1838" s="50"/>
    </row>
    <row r="1839" spans="1:20">
      <c r="A1839" s="39"/>
      <c r="B1839" s="39"/>
      <c r="C1839" s="39"/>
      <c r="D1839" s="192"/>
      <c r="E1839" s="38"/>
      <c r="F1839" s="39"/>
      <c r="G1839" s="39"/>
      <c r="H1839" s="39"/>
      <c r="I1839" s="59"/>
      <c r="J1839" s="59"/>
      <c r="K1839" s="59"/>
      <c r="L1839" s="39"/>
      <c r="M1839" s="39"/>
      <c r="N1839" s="39"/>
      <c r="O1839" s="39"/>
      <c r="P1839" s="39"/>
      <c r="Q1839" s="50"/>
      <c r="R1839" s="50"/>
      <c r="S1839" s="50"/>
      <c r="T1839" s="50"/>
    </row>
    <row r="1840" spans="1:20">
      <c r="A1840" s="39"/>
      <c r="B1840" s="39"/>
      <c r="C1840" s="39"/>
      <c r="D1840" s="192"/>
      <c r="E1840" s="38"/>
      <c r="F1840" s="39"/>
      <c r="G1840" s="39"/>
      <c r="H1840" s="39"/>
      <c r="I1840" s="59"/>
      <c r="J1840" s="59"/>
      <c r="K1840" s="59"/>
      <c r="L1840" s="39"/>
      <c r="M1840" s="39"/>
      <c r="N1840" s="39"/>
      <c r="O1840" s="39"/>
      <c r="P1840" s="39"/>
      <c r="Q1840" s="50"/>
      <c r="R1840" s="50"/>
      <c r="S1840" s="50"/>
      <c r="T1840" s="50"/>
    </row>
    <row r="1841" spans="1:20">
      <c r="A1841" s="39"/>
      <c r="B1841" s="39"/>
      <c r="C1841" s="39"/>
      <c r="D1841" s="192"/>
      <c r="E1841" s="38"/>
      <c r="F1841" s="39"/>
      <c r="G1841" s="39"/>
      <c r="H1841" s="39"/>
      <c r="I1841" s="59"/>
      <c r="J1841" s="59"/>
      <c r="K1841" s="59"/>
      <c r="L1841" s="39"/>
      <c r="M1841" s="39"/>
      <c r="N1841" s="39"/>
      <c r="O1841" s="39"/>
      <c r="P1841" s="39"/>
      <c r="Q1841" s="50"/>
      <c r="R1841" s="50"/>
      <c r="S1841" s="50"/>
      <c r="T1841" s="50"/>
    </row>
    <row r="1842" spans="1:20">
      <c r="A1842" s="39"/>
      <c r="B1842" s="39"/>
      <c r="C1842" s="39"/>
      <c r="D1842" s="192"/>
      <c r="E1842" s="38"/>
      <c r="F1842" s="39"/>
      <c r="G1842" s="39"/>
      <c r="H1842" s="39"/>
      <c r="I1842" s="59"/>
      <c r="J1842" s="59"/>
      <c r="K1842" s="59"/>
      <c r="L1842" s="39"/>
      <c r="M1842" s="39"/>
      <c r="N1842" s="39"/>
      <c r="O1842" s="39"/>
      <c r="P1842" s="39"/>
      <c r="Q1842" s="50"/>
      <c r="R1842" s="50"/>
      <c r="S1842" s="50"/>
      <c r="T1842" s="50"/>
    </row>
    <row r="1843" spans="1:20">
      <c r="A1843" s="39"/>
      <c r="B1843" s="39"/>
      <c r="C1843" s="39"/>
      <c r="D1843" s="192"/>
      <c r="E1843" s="38"/>
      <c r="F1843" s="39"/>
      <c r="G1843" s="39"/>
      <c r="H1843" s="39"/>
      <c r="I1843" s="59"/>
      <c r="J1843" s="59"/>
      <c r="K1843" s="59"/>
      <c r="L1843" s="39"/>
      <c r="M1843" s="39"/>
      <c r="N1843" s="39"/>
      <c r="O1843" s="39"/>
      <c r="P1843" s="39"/>
      <c r="Q1843" s="50"/>
      <c r="R1843" s="50"/>
      <c r="S1843" s="50"/>
      <c r="T1843" s="50"/>
    </row>
    <row r="1844" spans="1:20">
      <c r="A1844" s="39"/>
      <c r="B1844" s="39"/>
      <c r="C1844" s="39"/>
      <c r="D1844" s="192"/>
      <c r="E1844" s="38"/>
      <c r="F1844" s="39"/>
      <c r="G1844" s="39"/>
      <c r="H1844" s="39"/>
      <c r="I1844" s="59"/>
      <c r="J1844" s="59"/>
      <c r="K1844" s="59"/>
      <c r="L1844" s="39"/>
      <c r="M1844" s="39"/>
      <c r="N1844" s="39"/>
      <c r="O1844" s="39"/>
      <c r="P1844" s="39"/>
      <c r="Q1844" s="50"/>
      <c r="R1844" s="50"/>
      <c r="S1844" s="50"/>
      <c r="T1844" s="50"/>
    </row>
    <row r="1845" spans="1:20">
      <c r="A1845" s="39"/>
      <c r="B1845" s="39"/>
      <c r="C1845" s="39"/>
      <c r="D1845" s="192"/>
      <c r="E1845" s="38"/>
      <c r="F1845" s="39"/>
      <c r="G1845" s="39"/>
      <c r="H1845" s="39"/>
      <c r="I1845" s="59"/>
      <c r="J1845" s="59"/>
      <c r="K1845" s="59"/>
      <c r="L1845" s="39"/>
      <c r="M1845" s="39"/>
      <c r="N1845" s="39"/>
      <c r="O1845" s="39"/>
      <c r="P1845" s="39"/>
      <c r="Q1845" s="50"/>
      <c r="R1845" s="50"/>
      <c r="S1845" s="50"/>
      <c r="T1845" s="50"/>
    </row>
    <row r="1846" spans="1:20">
      <c r="A1846" s="39"/>
      <c r="B1846" s="39"/>
      <c r="C1846" s="39"/>
      <c r="D1846" s="192"/>
      <c r="E1846" s="38"/>
      <c r="F1846" s="39"/>
      <c r="G1846" s="39"/>
      <c r="H1846" s="39"/>
      <c r="I1846" s="59"/>
      <c r="J1846" s="59"/>
      <c r="K1846" s="59"/>
      <c r="L1846" s="39"/>
      <c r="M1846" s="39"/>
      <c r="N1846" s="39"/>
      <c r="O1846" s="39"/>
      <c r="P1846" s="39"/>
      <c r="Q1846" s="50"/>
      <c r="R1846" s="50"/>
      <c r="S1846" s="50"/>
      <c r="T1846" s="50"/>
    </row>
    <row r="1847" spans="1:20">
      <c r="A1847" s="39"/>
      <c r="B1847" s="39"/>
      <c r="C1847" s="39"/>
      <c r="D1847" s="192"/>
      <c r="E1847" s="38"/>
      <c r="F1847" s="39"/>
      <c r="G1847" s="39"/>
      <c r="H1847" s="39"/>
      <c r="I1847" s="59"/>
      <c r="J1847" s="59"/>
      <c r="K1847" s="59"/>
      <c r="L1847" s="39"/>
      <c r="M1847" s="39"/>
      <c r="N1847" s="39"/>
      <c r="O1847" s="39"/>
      <c r="P1847" s="39"/>
      <c r="Q1847" s="50"/>
      <c r="R1847" s="50"/>
      <c r="S1847" s="50"/>
      <c r="T1847" s="50"/>
    </row>
    <row r="1848" spans="1:20">
      <c r="A1848" s="39"/>
      <c r="B1848" s="39"/>
      <c r="C1848" s="39"/>
      <c r="D1848" s="192"/>
      <c r="E1848" s="38"/>
      <c r="F1848" s="39"/>
      <c r="G1848" s="39"/>
      <c r="H1848" s="39"/>
      <c r="I1848" s="59"/>
      <c r="J1848" s="59"/>
      <c r="K1848" s="59"/>
      <c r="L1848" s="39"/>
      <c r="M1848" s="39"/>
      <c r="N1848" s="39"/>
      <c r="O1848" s="39"/>
      <c r="P1848" s="39"/>
      <c r="Q1848" s="50"/>
      <c r="R1848" s="50"/>
      <c r="S1848" s="50"/>
      <c r="T1848" s="50"/>
    </row>
    <row r="1849" spans="1:20">
      <c r="A1849" s="39"/>
      <c r="B1849" s="39"/>
      <c r="C1849" s="39"/>
      <c r="D1849" s="192"/>
      <c r="E1849" s="38"/>
      <c r="F1849" s="39"/>
      <c r="G1849" s="39"/>
      <c r="H1849" s="39"/>
      <c r="I1849" s="59"/>
      <c r="J1849" s="59"/>
      <c r="K1849" s="59"/>
      <c r="L1849" s="39"/>
      <c r="M1849" s="39"/>
      <c r="N1849" s="39"/>
      <c r="O1849" s="39"/>
      <c r="P1849" s="39"/>
      <c r="Q1849" s="50"/>
      <c r="R1849" s="50"/>
      <c r="S1849" s="50"/>
      <c r="T1849" s="50"/>
    </row>
    <row r="1850" spans="1:20">
      <c r="A1850" s="39"/>
      <c r="B1850" s="39"/>
      <c r="C1850" s="39"/>
      <c r="D1850" s="192"/>
      <c r="E1850" s="38"/>
      <c r="F1850" s="39"/>
      <c r="G1850" s="39"/>
      <c r="H1850" s="39"/>
      <c r="I1850" s="59"/>
      <c r="J1850" s="59"/>
      <c r="K1850" s="59"/>
      <c r="L1850" s="39"/>
      <c r="M1850" s="39"/>
      <c r="N1850" s="39"/>
      <c r="O1850" s="39"/>
      <c r="P1850" s="39"/>
      <c r="Q1850" s="50"/>
      <c r="R1850" s="50"/>
      <c r="S1850" s="50"/>
      <c r="T1850" s="50"/>
    </row>
    <row r="1851" spans="1:20">
      <c r="A1851" s="39"/>
      <c r="B1851" s="39"/>
      <c r="C1851" s="39"/>
      <c r="D1851" s="192"/>
      <c r="E1851" s="38"/>
      <c r="F1851" s="39"/>
      <c r="G1851" s="39"/>
      <c r="H1851" s="39"/>
      <c r="I1851" s="59"/>
      <c r="J1851" s="59"/>
      <c r="K1851" s="59"/>
      <c r="L1851" s="39"/>
      <c r="M1851" s="39"/>
      <c r="N1851" s="39"/>
      <c r="O1851" s="39"/>
      <c r="P1851" s="39"/>
      <c r="Q1851" s="50"/>
      <c r="R1851" s="50"/>
      <c r="S1851" s="50"/>
      <c r="T1851" s="50"/>
    </row>
    <row r="1852" spans="1:20">
      <c r="A1852" s="39"/>
      <c r="B1852" s="39"/>
      <c r="C1852" s="39"/>
      <c r="D1852" s="192"/>
      <c r="E1852" s="38"/>
      <c r="F1852" s="39"/>
      <c r="G1852" s="39"/>
      <c r="H1852" s="39"/>
      <c r="I1852" s="59"/>
      <c r="J1852" s="59"/>
      <c r="K1852" s="59"/>
      <c r="L1852" s="39"/>
      <c r="M1852" s="39"/>
      <c r="N1852" s="39"/>
      <c r="O1852" s="39"/>
      <c r="P1852" s="39"/>
      <c r="Q1852" s="50"/>
      <c r="R1852" s="50"/>
      <c r="S1852" s="50"/>
      <c r="T1852" s="50"/>
    </row>
    <row r="1853" spans="1:20">
      <c r="A1853" s="39"/>
      <c r="B1853" s="39"/>
      <c r="C1853" s="39"/>
      <c r="D1853" s="192"/>
      <c r="E1853" s="38"/>
      <c r="F1853" s="39"/>
      <c r="G1853" s="39"/>
      <c r="H1853" s="39"/>
      <c r="I1853" s="59"/>
      <c r="J1853" s="59"/>
      <c r="K1853" s="59"/>
      <c r="L1853" s="39"/>
      <c r="M1853" s="39"/>
      <c r="N1853" s="39"/>
      <c r="O1853" s="39"/>
      <c r="P1853" s="39"/>
      <c r="Q1853" s="50"/>
      <c r="R1853" s="50"/>
      <c r="S1853" s="50"/>
      <c r="T1853" s="50"/>
    </row>
    <row r="1854" spans="1:20">
      <c r="A1854" s="39"/>
      <c r="B1854" s="39"/>
      <c r="C1854" s="39"/>
      <c r="D1854" s="192"/>
      <c r="E1854" s="38"/>
      <c r="F1854" s="39"/>
      <c r="G1854" s="39"/>
      <c r="H1854" s="39"/>
      <c r="I1854" s="59"/>
      <c r="J1854" s="59"/>
      <c r="K1854" s="59"/>
      <c r="L1854" s="39"/>
      <c r="M1854" s="39"/>
      <c r="N1854" s="39"/>
      <c r="O1854" s="39"/>
      <c r="P1854" s="39"/>
      <c r="Q1854" s="50"/>
      <c r="R1854" s="50"/>
      <c r="S1854" s="50"/>
      <c r="T1854" s="50"/>
    </row>
    <row r="1855" spans="1:20">
      <c r="A1855" s="39"/>
      <c r="B1855" s="39"/>
      <c r="C1855" s="39"/>
      <c r="D1855" s="192"/>
      <c r="E1855" s="38"/>
      <c r="F1855" s="39"/>
      <c r="G1855" s="39"/>
      <c r="H1855" s="39"/>
      <c r="I1855" s="59"/>
      <c r="J1855" s="59"/>
      <c r="K1855" s="59"/>
      <c r="L1855" s="39"/>
      <c r="M1855" s="39"/>
      <c r="N1855" s="39"/>
      <c r="O1855" s="39"/>
      <c r="P1855" s="39"/>
      <c r="Q1855" s="50"/>
      <c r="R1855" s="50"/>
      <c r="S1855" s="50"/>
      <c r="T1855" s="50"/>
    </row>
    <row r="1856" spans="1:20">
      <c r="A1856" s="39"/>
      <c r="B1856" s="39"/>
      <c r="C1856" s="39"/>
      <c r="D1856" s="192"/>
      <c r="E1856" s="38"/>
      <c r="F1856" s="39"/>
      <c r="G1856" s="39"/>
      <c r="H1856" s="39"/>
      <c r="I1856" s="59"/>
      <c r="J1856" s="59"/>
      <c r="K1856" s="59"/>
      <c r="L1856" s="39"/>
      <c r="M1856" s="39"/>
      <c r="N1856" s="39"/>
      <c r="O1856" s="39"/>
      <c r="P1856" s="39"/>
      <c r="Q1856" s="50"/>
      <c r="R1856" s="50"/>
      <c r="S1856" s="50"/>
      <c r="T1856" s="50"/>
    </row>
    <row r="1857" spans="1:20">
      <c r="A1857" s="39"/>
      <c r="B1857" s="39"/>
      <c r="C1857" s="39"/>
      <c r="D1857" s="192"/>
      <c r="E1857" s="38"/>
      <c r="F1857" s="39"/>
      <c r="G1857" s="39"/>
      <c r="H1857" s="39"/>
      <c r="I1857" s="59"/>
      <c r="J1857" s="59"/>
      <c r="K1857" s="59"/>
      <c r="L1857" s="39"/>
      <c r="M1857" s="39"/>
      <c r="N1857" s="39"/>
      <c r="O1857" s="39"/>
      <c r="P1857" s="39"/>
      <c r="Q1857" s="50"/>
      <c r="R1857" s="50"/>
      <c r="S1857" s="50"/>
      <c r="T1857" s="50"/>
    </row>
    <row r="1858" spans="1:20">
      <c r="A1858" s="39"/>
      <c r="B1858" s="39"/>
      <c r="C1858" s="39"/>
      <c r="D1858" s="192"/>
      <c r="E1858" s="38"/>
      <c r="F1858" s="39"/>
      <c r="G1858" s="39"/>
      <c r="H1858" s="39"/>
      <c r="I1858" s="59"/>
      <c r="J1858" s="59"/>
      <c r="K1858" s="59"/>
      <c r="L1858" s="39"/>
      <c r="M1858" s="39"/>
      <c r="N1858" s="39"/>
      <c r="O1858" s="39"/>
      <c r="P1858" s="39"/>
      <c r="Q1858" s="50"/>
      <c r="R1858" s="50"/>
      <c r="S1858" s="50"/>
      <c r="T1858" s="50"/>
    </row>
    <row r="1859" spans="1:20">
      <c r="A1859" s="39"/>
      <c r="B1859" s="39"/>
      <c r="C1859" s="39"/>
      <c r="D1859" s="192"/>
      <c r="E1859" s="38"/>
      <c r="F1859" s="39"/>
      <c r="G1859" s="39"/>
      <c r="H1859" s="39"/>
      <c r="I1859" s="59"/>
      <c r="J1859" s="59"/>
      <c r="K1859" s="59"/>
      <c r="L1859" s="39"/>
      <c r="M1859" s="39"/>
      <c r="N1859" s="39"/>
      <c r="O1859" s="39"/>
      <c r="P1859" s="39"/>
      <c r="Q1859" s="50"/>
      <c r="R1859" s="50"/>
      <c r="S1859" s="50"/>
      <c r="T1859" s="50"/>
    </row>
    <row r="1860" spans="1:20">
      <c r="A1860" s="39"/>
      <c r="B1860" s="39"/>
      <c r="C1860" s="39"/>
      <c r="D1860" s="192"/>
      <c r="E1860" s="38"/>
      <c r="F1860" s="39"/>
      <c r="G1860" s="39"/>
      <c r="H1860" s="39"/>
      <c r="I1860" s="59"/>
      <c r="J1860" s="59"/>
      <c r="K1860" s="59"/>
      <c r="L1860" s="39"/>
      <c r="M1860" s="39"/>
      <c r="N1860" s="39"/>
      <c r="O1860" s="39"/>
      <c r="P1860" s="39"/>
      <c r="Q1860" s="50"/>
      <c r="R1860" s="50"/>
      <c r="S1860" s="50"/>
      <c r="T1860" s="50"/>
    </row>
    <row r="1861" spans="1:20">
      <c r="A1861" s="39"/>
      <c r="B1861" s="39"/>
      <c r="C1861" s="39"/>
      <c r="D1861" s="192"/>
      <c r="E1861" s="38"/>
      <c r="F1861" s="39"/>
      <c r="G1861" s="39"/>
      <c r="H1861" s="39"/>
      <c r="I1861" s="59"/>
      <c r="J1861" s="59"/>
      <c r="K1861" s="59"/>
      <c r="L1861" s="39"/>
      <c r="M1861" s="39"/>
      <c r="N1861" s="39"/>
      <c r="O1861" s="39"/>
      <c r="P1861" s="39"/>
      <c r="Q1861" s="50"/>
      <c r="R1861" s="50"/>
      <c r="S1861" s="50"/>
      <c r="T1861" s="50"/>
    </row>
    <row r="1862" spans="1:20">
      <c r="A1862" s="39"/>
      <c r="B1862" s="39"/>
      <c r="C1862" s="39"/>
      <c r="D1862" s="192"/>
      <c r="E1862" s="38"/>
      <c r="F1862" s="39"/>
      <c r="G1862" s="39"/>
      <c r="H1862" s="39"/>
      <c r="I1862" s="59"/>
      <c r="J1862" s="59"/>
      <c r="K1862" s="59"/>
      <c r="L1862" s="39"/>
      <c r="M1862" s="39"/>
      <c r="N1862" s="39"/>
      <c r="O1862" s="39"/>
      <c r="P1862" s="39"/>
      <c r="Q1862" s="50"/>
      <c r="R1862" s="50"/>
      <c r="S1862" s="50"/>
      <c r="T1862" s="50"/>
    </row>
    <row r="1863" spans="1:20">
      <c r="A1863" s="39"/>
      <c r="B1863" s="39"/>
      <c r="C1863" s="39"/>
      <c r="D1863" s="192"/>
      <c r="E1863" s="38"/>
      <c r="F1863" s="39"/>
      <c r="G1863" s="39"/>
      <c r="H1863" s="39"/>
      <c r="I1863" s="59"/>
      <c r="J1863" s="59"/>
      <c r="K1863" s="59"/>
      <c r="L1863" s="39"/>
      <c r="M1863" s="39"/>
      <c r="N1863" s="39"/>
      <c r="O1863" s="39"/>
      <c r="P1863" s="39"/>
      <c r="Q1863" s="50"/>
      <c r="R1863" s="50"/>
      <c r="S1863" s="50"/>
      <c r="T1863" s="50"/>
    </row>
    <row r="1864" spans="1:20">
      <c r="A1864" s="39"/>
      <c r="B1864" s="39"/>
      <c r="C1864" s="39"/>
      <c r="D1864" s="192"/>
      <c r="E1864" s="38"/>
      <c r="F1864" s="39"/>
      <c r="G1864" s="39"/>
      <c r="H1864" s="39"/>
      <c r="I1864" s="59"/>
      <c r="J1864" s="59"/>
      <c r="K1864" s="59"/>
      <c r="L1864" s="39"/>
      <c r="M1864" s="39"/>
      <c r="N1864" s="39"/>
      <c r="O1864" s="39"/>
      <c r="P1864" s="39"/>
      <c r="Q1864" s="50"/>
      <c r="R1864" s="50"/>
      <c r="S1864" s="50"/>
      <c r="T1864" s="50"/>
    </row>
    <row r="1865" spans="1:20">
      <c r="A1865" s="39"/>
      <c r="B1865" s="39"/>
      <c r="C1865" s="39"/>
      <c r="D1865" s="192"/>
      <c r="E1865" s="38"/>
      <c r="F1865" s="39"/>
      <c r="G1865" s="39"/>
      <c r="H1865" s="39"/>
      <c r="I1865" s="59"/>
      <c r="J1865" s="59"/>
      <c r="K1865" s="59"/>
      <c r="L1865" s="39"/>
      <c r="M1865" s="39"/>
      <c r="N1865" s="39"/>
      <c r="O1865" s="39"/>
      <c r="P1865" s="39"/>
      <c r="Q1865" s="50"/>
      <c r="R1865" s="50"/>
      <c r="S1865" s="50"/>
      <c r="T1865" s="50"/>
    </row>
    <row r="1866" spans="1:20">
      <c r="A1866" s="39"/>
      <c r="B1866" s="39"/>
      <c r="C1866" s="39"/>
      <c r="D1866" s="192"/>
      <c r="E1866" s="38"/>
      <c r="F1866" s="39"/>
      <c r="G1866" s="39"/>
      <c r="H1866" s="39"/>
      <c r="I1866" s="59"/>
      <c r="J1866" s="59"/>
      <c r="K1866" s="59"/>
      <c r="L1866" s="39"/>
      <c r="M1866" s="39"/>
      <c r="N1866" s="39"/>
      <c r="O1866" s="39"/>
      <c r="P1866" s="39"/>
      <c r="Q1866" s="50"/>
      <c r="R1866" s="50"/>
      <c r="S1866" s="50"/>
      <c r="T1866" s="50"/>
    </row>
    <row r="1867" spans="1:20">
      <c r="A1867" s="39"/>
      <c r="B1867" s="39"/>
      <c r="C1867" s="39"/>
      <c r="D1867" s="192"/>
      <c r="E1867" s="38"/>
      <c r="F1867" s="39"/>
      <c r="G1867" s="39"/>
      <c r="H1867" s="39"/>
      <c r="I1867" s="59"/>
      <c r="J1867" s="59"/>
      <c r="K1867" s="59"/>
      <c r="L1867" s="39"/>
      <c r="M1867" s="39"/>
      <c r="N1867" s="39"/>
      <c r="O1867" s="39"/>
      <c r="P1867" s="39"/>
      <c r="Q1867" s="50"/>
      <c r="R1867" s="50"/>
      <c r="S1867" s="50"/>
      <c r="T1867" s="50"/>
    </row>
    <row r="1868" spans="1:20">
      <c r="A1868" s="39"/>
      <c r="B1868" s="39"/>
      <c r="C1868" s="39"/>
      <c r="D1868" s="192"/>
      <c r="E1868" s="38"/>
      <c r="F1868" s="39"/>
      <c r="G1868" s="39"/>
      <c r="H1868" s="39"/>
      <c r="I1868" s="59"/>
      <c r="J1868" s="59"/>
      <c r="K1868" s="59"/>
      <c r="L1868" s="39"/>
      <c r="M1868" s="39"/>
      <c r="N1868" s="39"/>
      <c r="O1868" s="39"/>
      <c r="P1868" s="39"/>
      <c r="Q1868" s="50"/>
      <c r="R1868" s="50"/>
      <c r="S1868" s="50"/>
      <c r="T1868" s="50"/>
    </row>
    <row r="1869" spans="1:20">
      <c r="A1869" s="39"/>
      <c r="B1869" s="39"/>
      <c r="C1869" s="39"/>
      <c r="D1869" s="192"/>
      <c r="E1869" s="38"/>
      <c r="F1869" s="39"/>
      <c r="G1869" s="39"/>
      <c r="H1869" s="39"/>
      <c r="I1869" s="59"/>
      <c r="J1869" s="59"/>
      <c r="K1869" s="59"/>
      <c r="L1869" s="39"/>
      <c r="M1869" s="39"/>
      <c r="N1869" s="39"/>
      <c r="O1869" s="39"/>
      <c r="P1869" s="39"/>
      <c r="Q1869" s="50"/>
      <c r="R1869" s="50"/>
      <c r="S1869" s="50"/>
      <c r="T1869" s="50"/>
    </row>
    <row r="1870" spans="1:20">
      <c r="A1870" s="39"/>
      <c r="B1870" s="39"/>
      <c r="C1870" s="39"/>
      <c r="D1870" s="192"/>
      <c r="E1870" s="38"/>
      <c r="F1870" s="39"/>
      <c r="G1870" s="39"/>
      <c r="H1870" s="39"/>
      <c r="I1870" s="59"/>
      <c r="J1870" s="59"/>
      <c r="K1870" s="59"/>
      <c r="L1870" s="39"/>
      <c r="M1870" s="39"/>
      <c r="N1870" s="39"/>
      <c r="O1870" s="39"/>
      <c r="P1870" s="39"/>
      <c r="Q1870" s="50"/>
      <c r="R1870" s="50"/>
      <c r="S1870" s="50"/>
      <c r="T1870" s="50"/>
    </row>
    <row r="1871" spans="1:20">
      <c r="A1871" s="39"/>
      <c r="B1871" s="39"/>
      <c r="C1871" s="39"/>
      <c r="D1871" s="192"/>
      <c r="E1871" s="38"/>
      <c r="F1871" s="39"/>
      <c r="G1871" s="39"/>
      <c r="H1871" s="39"/>
      <c r="I1871" s="59"/>
      <c r="J1871" s="59"/>
      <c r="K1871" s="59"/>
      <c r="L1871" s="39"/>
      <c r="M1871" s="39"/>
      <c r="N1871" s="39"/>
      <c r="O1871" s="39"/>
      <c r="P1871" s="39"/>
      <c r="Q1871" s="50"/>
      <c r="R1871" s="50"/>
      <c r="S1871" s="50"/>
      <c r="T1871" s="50"/>
    </row>
    <row r="1872" spans="1:20">
      <c r="A1872" s="39"/>
      <c r="B1872" s="39"/>
      <c r="C1872" s="39"/>
      <c r="D1872" s="192"/>
      <c r="E1872" s="38"/>
      <c r="F1872" s="39"/>
      <c r="G1872" s="39"/>
      <c r="H1872" s="39"/>
      <c r="I1872" s="59"/>
      <c r="J1872" s="59"/>
      <c r="K1872" s="59"/>
      <c r="L1872" s="39"/>
      <c r="M1872" s="39"/>
      <c r="N1872" s="39"/>
      <c r="O1872" s="39"/>
      <c r="P1872" s="39"/>
      <c r="Q1872" s="50"/>
      <c r="R1872" s="50"/>
      <c r="S1872" s="50"/>
      <c r="T1872" s="50"/>
    </row>
    <row r="1873" spans="1:20">
      <c r="A1873" s="39"/>
      <c r="B1873" s="39"/>
      <c r="C1873" s="39"/>
      <c r="D1873" s="192"/>
      <c r="E1873" s="38"/>
      <c r="F1873" s="39"/>
      <c r="G1873" s="39"/>
      <c r="H1873" s="39"/>
      <c r="I1873" s="59"/>
      <c r="J1873" s="59"/>
      <c r="K1873" s="59"/>
      <c r="L1873" s="39"/>
      <c r="M1873" s="39"/>
      <c r="N1873" s="39"/>
      <c r="O1873" s="39"/>
      <c r="P1873" s="39"/>
      <c r="Q1873" s="50"/>
      <c r="R1873" s="50"/>
      <c r="S1873" s="50"/>
      <c r="T1873" s="50"/>
    </row>
    <row r="1874" spans="1:20">
      <c r="A1874" s="39"/>
      <c r="B1874" s="39"/>
      <c r="C1874" s="39"/>
      <c r="D1874" s="192"/>
      <c r="E1874" s="38"/>
      <c r="F1874" s="39"/>
      <c r="G1874" s="39"/>
      <c r="H1874" s="39"/>
      <c r="I1874" s="59"/>
      <c r="J1874" s="59"/>
      <c r="K1874" s="59"/>
      <c r="L1874" s="39"/>
      <c r="M1874" s="39"/>
      <c r="N1874" s="39"/>
      <c r="O1874" s="39"/>
      <c r="P1874" s="39"/>
      <c r="Q1874" s="50"/>
      <c r="R1874" s="50"/>
      <c r="S1874" s="50"/>
      <c r="T1874" s="50"/>
    </row>
    <row r="1875" spans="1:20">
      <c r="A1875" s="39"/>
      <c r="B1875" s="39"/>
      <c r="C1875" s="39"/>
      <c r="D1875" s="192"/>
      <c r="E1875" s="38"/>
      <c r="F1875" s="39"/>
      <c r="G1875" s="39"/>
      <c r="H1875" s="39"/>
      <c r="I1875" s="59"/>
      <c r="J1875" s="59"/>
      <c r="K1875" s="59"/>
      <c r="L1875" s="39"/>
      <c r="M1875" s="39"/>
      <c r="N1875" s="39"/>
      <c r="O1875" s="39"/>
      <c r="P1875" s="39"/>
      <c r="Q1875" s="50"/>
      <c r="R1875" s="50"/>
      <c r="S1875" s="50"/>
      <c r="T1875" s="50"/>
    </row>
    <row r="1876" spans="1:20">
      <c r="A1876" s="39"/>
      <c r="B1876" s="39"/>
      <c r="C1876" s="39"/>
      <c r="D1876" s="192"/>
      <c r="E1876" s="38"/>
      <c r="F1876" s="39"/>
      <c r="G1876" s="39"/>
      <c r="H1876" s="39"/>
      <c r="I1876" s="59"/>
      <c r="J1876" s="59"/>
      <c r="K1876" s="59"/>
      <c r="L1876" s="39"/>
      <c r="M1876" s="39"/>
      <c r="N1876" s="39"/>
      <c r="O1876" s="39"/>
      <c r="P1876" s="39"/>
      <c r="Q1876" s="50"/>
      <c r="R1876" s="50"/>
      <c r="S1876" s="50"/>
      <c r="T1876" s="50"/>
    </row>
    <row r="1877" spans="1:20">
      <c r="A1877" s="39"/>
      <c r="B1877" s="39"/>
      <c r="C1877" s="39"/>
      <c r="D1877" s="192"/>
      <c r="E1877" s="38"/>
      <c r="F1877" s="39"/>
      <c r="G1877" s="39"/>
      <c r="H1877" s="39"/>
      <c r="I1877" s="59"/>
      <c r="J1877" s="59"/>
      <c r="K1877" s="59"/>
      <c r="L1877" s="39"/>
      <c r="M1877" s="39"/>
      <c r="N1877" s="39"/>
      <c r="O1877" s="39"/>
      <c r="P1877" s="39"/>
      <c r="Q1877" s="50"/>
      <c r="R1877" s="50"/>
      <c r="S1877" s="50"/>
      <c r="T1877" s="50"/>
    </row>
    <row r="1878" spans="1:20">
      <c r="A1878" s="39"/>
      <c r="B1878" s="39"/>
      <c r="C1878" s="39"/>
      <c r="D1878" s="192"/>
      <c r="E1878" s="38"/>
      <c r="F1878" s="39"/>
      <c r="G1878" s="39"/>
      <c r="H1878" s="39"/>
      <c r="I1878" s="59"/>
      <c r="J1878" s="59"/>
      <c r="K1878" s="59"/>
      <c r="L1878" s="39"/>
      <c r="M1878" s="39"/>
      <c r="N1878" s="39"/>
      <c r="O1878" s="39"/>
      <c r="P1878" s="39"/>
      <c r="Q1878" s="50"/>
      <c r="R1878" s="50"/>
      <c r="S1878" s="50"/>
      <c r="T1878" s="50"/>
    </row>
    <row r="1879" spans="1:20">
      <c r="A1879" s="39"/>
      <c r="B1879" s="39"/>
      <c r="C1879" s="39"/>
      <c r="D1879" s="192"/>
      <c r="E1879" s="38"/>
      <c r="F1879" s="39"/>
      <c r="G1879" s="39"/>
      <c r="H1879" s="39"/>
      <c r="I1879" s="59"/>
      <c r="J1879" s="59"/>
      <c r="K1879" s="59"/>
      <c r="L1879" s="39"/>
      <c r="M1879" s="39"/>
      <c r="N1879" s="39"/>
      <c r="O1879" s="39"/>
      <c r="P1879" s="39"/>
      <c r="Q1879" s="50"/>
      <c r="R1879" s="50"/>
      <c r="S1879" s="50"/>
      <c r="T1879" s="50"/>
    </row>
    <row r="1880" spans="1:20">
      <c r="A1880" s="39"/>
      <c r="B1880" s="39"/>
      <c r="C1880" s="39"/>
      <c r="D1880" s="192"/>
      <c r="E1880" s="38"/>
      <c r="F1880" s="39"/>
      <c r="G1880" s="39"/>
      <c r="H1880" s="39"/>
      <c r="I1880" s="59"/>
      <c r="J1880" s="59"/>
      <c r="K1880" s="59"/>
      <c r="L1880" s="39"/>
      <c r="M1880" s="39"/>
      <c r="N1880" s="39"/>
      <c r="O1880" s="39"/>
      <c r="P1880" s="39"/>
      <c r="Q1880" s="50"/>
      <c r="R1880" s="50"/>
      <c r="S1880" s="50"/>
      <c r="T1880" s="50"/>
    </row>
    <row r="1881" spans="1:20">
      <c r="A1881" s="39"/>
      <c r="B1881" s="39"/>
      <c r="C1881" s="39"/>
      <c r="D1881" s="192"/>
      <c r="E1881" s="38"/>
      <c r="F1881" s="39"/>
      <c r="G1881" s="39"/>
      <c r="H1881" s="39"/>
      <c r="I1881" s="59"/>
      <c r="J1881" s="59"/>
      <c r="K1881" s="59"/>
      <c r="L1881" s="39"/>
      <c r="M1881" s="39"/>
      <c r="N1881" s="39"/>
      <c r="O1881" s="39"/>
      <c r="P1881" s="39"/>
      <c r="Q1881" s="50"/>
      <c r="R1881" s="50"/>
      <c r="S1881" s="50"/>
      <c r="T1881" s="50"/>
    </row>
    <row r="1882" spans="1:20">
      <c r="A1882" s="39"/>
      <c r="B1882" s="39"/>
      <c r="C1882" s="39"/>
      <c r="D1882" s="192"/>
      <c r="E1882" s="38"/>
      <c r="F1882" s="39"/>
      <c r="G1882" s="39"/>
      <c r="H1882" s="39"/>
      <c r="I1882" s="59"/>
      <c r="J1882" s="59"/>
      <c r="K1882" s="59"/>
      <c r="L1882" s="39"/>
      <c r="M1882" s="39"/>
      <c r="N1882" s="39"/>
      <c r="O1882" s="39"/>
      <c r="P1882" s="39"/>
      <c r="Q1882" s="50"/>
      <c r="R1882" s="50"/>
      <c r="S1882" s="50"/>
      <c r="T1882" s="50"/>
    </row>
    <row r="1883" spans="1:20">
      <c r="A1883" s="39"/>
      <c r="B1883" s="39"/>
      <c r="C1883" s="39"/>
      <c r="D1883" s="192"/>
      <c r="E1883" s="38"/>
      <c r="F1883" s="39"/>
      <c r="G1883" s="39"/>
      <c r="H1883" s="39"/>
      <c r="I1883" s="59"/>
      <c r="J1883" s="59"/>
      <c r="K1883" s="59"/>
      <c r="L1883" s="39"/>
      <c r="M1883" s="39"/>
      <c r="N1883" s="39"/>
      <c r="O1883" s="39"/>
      <c r="P1883" s="39"/>
      <c r="Q1883" s="50"/>
      <c r="R1883" s="50"/>
      <c r="S1883" s="50"/>
      <c r="T1883" s="50"/>
    </row>
    <row r="1884" spans="1:20">
      <c r="A1884" s="39"/>
      <c r="B1884" s="39"/>
      <c r="C1884" s="39"/>
      <c r="D1884" s="192"/>
      <c r="E1884" s="38"/>
      <c r="F1884" s="39"/>
      <c r="G1884" s="39"/>
      <c r="H1884" s="39"/>
      <c r="I1884" s="59"/>
      <c r="J1884" s="59"/>
      <c r="K1884" s="59"/>
      <c r="L1884" s="39"/>
      <c r="M1884" s="39"/>
      <c r="N1884" s="39"/>
      <c r="O1884" s="39"/>
      <c r="P1884" s="39"/>
      <c r="Q1884" s="50"/>
      <c r="R1884" s="50"/>
      <c r="S1884" s="50"/>
      <c r="T1884" s="50"/>
    </row>
    <row r="1885" spans="1:20">
      <c r="A1885" s="39"/>
      <c r="B1885" s="39"/>
      <c r="C1885" s="39"/>
      <c r="D1885" s="192"/>
      <c r="E1885" s="38"/>
      <c r="F1885" s="39"/>
      <c r="G1885" s="39"/>
      <c r="H1885" s="39"/>
      <c r="I1885" s="59"/>
      <c r="J1885" s="59"/>
      <c r="K1885" s="59"/>
      <c r="L1885" s="39"/>
      <c r="M1885" s="39"/>
      <c r="N1885" s="39"/>
      <c r="O1885" s="39"/>
      <c r="P1885" s="39"/>
      <c r="Q1885" s="50"/>
      <c r="R1885" s="50"/>
      <c r="S1885" s="50"/>
      <c r="T1885" s="50"/>
    </row>
    <row r="1886" spans="1:20">
      <c r="A1886" s="39"/>
      <c r="B1886" s="39"/>
      <c r="C1886" s="39"/>
      <c r="D1886" s="192"/>
      <c r="E1886" s="38"/>
      <c r="F1886" s="39"/>
      <c r="G1886" s="39"/>
      <c r="H1886" s="39"/>
      <c r="I1886" s="59"/>
      <c r="J1886" s="59"/>
      <c r="K1886" s="59"/>
      <c r="L1886" s="39"/>
      <c r="M1886" s="39"/>
      <c r="N1886" s="39"/>
      <c r="O1886" s="39"/>
      <c r="P1886" s="39"/>
      <c r="Q1886" s="50"/>
      <c r="R1886" s="50"/>
      <c r="S1886" s="50"/>
      <c r="T1886" s="50"/>
    </row>
    <row r="1887" spans="1:20">
      <c r="A1887" s="39"/>
      <c r="B1887" s="39"/>
      <c r="C1887" s="39"/>
      <c r="D1887" s="192"/>
      <c r="E1887" s="38"/>
      <c r="F1887" s="39"/>
      <c r="G1887" s="39"/>
      <c r="H1887" s="39"/>
      <c r="I1887" s="59"/>
      <c r="J1887" s="59"/>
      <c r="K1887" s="59"/>
      <c r="L1887" s="39"/>
      <c r="M1887" s="39"/>
      <c r="N1887" s="39"/>
      <c r="O1887" s="39"/>
      <c r="P1887" s="39"/>
      <c r="Q1887" s="50"/>
      <c r="R1887" s="50"/>
      <c r="S1887" s="50"/>
      <c r="T1887" s="50"/>
    </row>
    <row r="1888" spans="1:20">
      <c r="A1888" s="39"/>
      <c r="B1888" s="39"/>
      <c r="C1888" s="39"/>
      <c r="D1888" s="192"/>
      <c r="E1888" s="38"/>
      <c r="F1888" s="39"/>
      <c r="G1888" s="39"/>
      <c r="H1888" s="39"/>
      <c r="I1888" s="59"/>
      <c r="J1888" s="59"/>
      <c r="K1888" s="59"/>
      <c r="L1888" s="39"/>
      <c r="M1888" s="39"/>
      <c r="N1888" s="39"/>
      <c r="O1888" s="39"/>
      <c r="P1888" s="39"/>
      <c r="Q1888" s="50"/>
      <c r="R1888" s="50"/>
      <c r="S1888" s="50"/>
      <c r="T1888" s="50"/>
    </row>
    <row r="1889" spans="1:20">
      <c r="A1889" s="39"/>
      <c r="B1889" s="39"/>
      <c r="C1889" s="39"/>
      <c r="D1889" s="192"/>
      <c r="E1889" s="38"/>
      <c r="F1889" s="39"/>
      <c r="G1889" s="39"/>
      <c r="H1889" s="39"/>
      <c r="I1889" s="59"/>
      <c r="J1889" s="59"/>
      <c r="K1889" s="59"/>
      <c r="L1889" s="39"/>
      <c r="M1889" s="39"/>
      <c r="N1889" s="39"/>
      <c r="O1889" s="39"/>
      <c r="P1889" s="39"/>
      <c r="Q1889" s="50"/>
      <c r="R1889" s="50"/>
      <c r="S1889" s="50"/>
      <c r="T1889" s="50"/>
    </row>
    <row r="1890" spans="1:20">
      <c r="A1890" s="39"/>
      <c r="B1890" s="39"/>
      <c r="C1890" s="39"/>
      <c r="D1890" s="192"/>
      <c r="E1890" s="38"/>
      <c r="F1890" s="39"/>
      <c r="G1890" s="39"/>
      <c r="H1890" s="39"/>
      <c r="I1890" s="59"/>
      <c r="J1890" s="59"/>
      <c r="K1890" s="59"/>
      <c r="L1890" s="39"/>
      <c r="M1890" s="39"/>
      <c r="N1890" s="39"/>
      <c r="O1890" s="39"/>
      <c r="P1890" s="39"/>
      <c r="Q1890" s="50"/>
      <c r="R1890" s="50"/>
      <c r="S1890" s="50"/>
      <c r="T1890" s="50"/>
    </row>
    <row r="1891" spans="1:20">
      <c r="A1891" s="39"/>
      <c r="B1891" s="39"/>
      <c r="C1891" s="39"/>
      <c r="D1891" s="192"/>
      <c r="E1891" s="38"/>
      <c r="F1891" s="39"/>
      <c r="G1891" s="39"/>
      <c r="H1891" s="39"/>
      <c r="I1891" s="59"/>
      <c r="J1891" s="59"/>
      <c r="K1891" s="59"/>
      <c r="L1891" s="39"/>
      <c r="M1891" s="39"/>
      <c r="N1891" s="39"/>
      <c r="O1891" s="39"/>
      <c r="P1891" s="39"/>
      <c r="Q1891" s="50"/>
      <c r="R1891" s="50"/>
      <c r="S1891" s="50"/>
      <c r="T1891" s="50"/>
    </row>
    <row r="1892" spans="1:20">
      <c r="A1892" s="39"/>
      <c r="B1892" s="39"/>
      <c r="C1892" s="39"/>
      <c r="D1892" s="192"/>
      <c r="E1892" s="38"/>
      <c r="F1892" s="39"/>
      <c r="G1892" s="39"/>
      <c r="H1892" s="39"/>
      <c r="I1892" s="59"/>
      <c r="J1892" s="59"/>
      <c r="K1892" s="59"/>
      <c r="L1892" s="39"/>
      <c r="M1892" s="39"/>
      <c r="N1892" s="39"/>
      <c r="O1892" s="39"/>
      <c r="P1892" s="39"/>
      <c r="Q1892" s="50"/>
      <c r="R1892" s="50"/>
      <c r="S1892" s="50"/>
      <c r="T1892" s="50"/>
    </row>
    <row r="1893" spans="1:20">
      <c r="A1893" s="39"/>
      <c r="B1893" s="39"/>
      <c r="C1893" s="39"/>
      <c r="D1893" s="192"/>
      <c r="E1893" s="38"/>
      <c r="F1893" s="39"/>
      <c r="G1893" s="39"/>
      <c r="H1893" s="39"/>
      <c r="I1893" s="59"/>
      <c r="J1893" s="59"/>
      <c r="K1893" s="59"/>
      <c r="L1893" s="39"/>
      <c r="M1893" s="39"/>
      <c r="N1893" s="39"/>
      <c r="O1893" s="39"/>
      <c r="P1893" s="39"/>
      <c r="Q1893" s="50"/>
      <c r="R1893" s="50"/>
      <c r="S1893" s="50"/>
      <c r="T1893" s="50"/>
    </row>
    <row r="1894" spans="1:20">
      <c r="A1894" s="39"/>
      <c r="B1894" s="39"/>
      <c r="C1894" s="39"/>
      <c r="D1894" s="192"/>
      <c r="E1894" s="38"/>
      <c r="F1894" s="39"/>
      <c r="G1894" s="39"/>
      <c r="H1894" s="39"/>
      <c r="I1894" s="59"/>
      <c r="J1894" s="59"/>
      <c r="K1894" s="59"/>
      <c r="L1894" s="39"/>
      <c r="M1894" s="39"/>
      <c r="N1894" s="39"/>
      <c r="O1894" s="39"/>
      <c r="P1894" s="39"/>
      <c r="Q1894" s="50"/>
      <c r="R1894" s="50"/>
      <c r="S1894" s="50"/>
      <c r="T1894" s="50"/>
    </row>
    <row r="1895" spans="1:20">
      <c r="A1895" s="39"/>
      <c r="B1895" s="39"/>
      <c r="C1895" s="39"/>
      <c r="D1895" s="192"/>
      <c r="E1895" s="38"/>
      <c r="F1895" s="39"/>
      <c r="G1895" s="39"/>
      <c r="H1895" s="39"/>
      <c r="I1895" s="59"/>
      <c r="J1895" s="59"/>
      <c r="K1895" s="59"/>
      <c r="L1895" s="39"/>
      <c r="M1895" s="39"/>
      <c r="N1895" s="39"/>
      <c r="O1895" s="39"/>
      <c r="P1895" s="39"/>
      <c r="Q1895" s="50"/>
      <c r="R1895" s="50"/>
      <c r="S1895" s="50"/>
      <c r="T1895" s="50"/>
    </row>
    <row r="1896" spans="1:20">
      <c r="A1896" s="39"/>
      <c r="B1896" s="39"/>
      <c r="C1896" s="39"/>
      <c r="D1896" s="192"/>
      <c r="E1896" s="38"/>
      <c r="F1896" s="39"/>
      <c r="G1896" s="39"/>
      <c r="H1896" s="39"/>
      <c r="I1896" s="59"/>
      <c r="J1896" s="59"/>
      <c r="K1896" s="59"/>
      <c r="L1896" s="39"/>
      <c r="M1896" s="39"/>
      <c r="N1896" s="39"/>
      <c r="O1896" s="39"/>
      <c r="P1896" s="39"/>
      <c r="Q1896" s="50"/>
      <c r="R1896" s="50"/>
      <c r="S1896" s="50"/>
      <c r="T1896" s="50"/>
    </row>
    <row r="1897" spans="1:20">
      <c r="A1897" s="39"/>
      <c r="B1897" s="39"/>
      <c r="C1897" s="39"/>
      <c r="D1897" s="192"/>
      <c r="E1897" s="38"/>
      <c r="F1897" s="39"/>
      <c r="G1897" s="39"/>
      <c r="H1897" s="39"/>
      <c r="I1897" s="59"/>
      <c r="J1897" s="59"/>
      <c r="K1897" s="59"/>
      <c r="L1897" s="39"/>
      <c r="M1897" s="39"/>
      <c r="N1897" s="39"/>
      <c r="O1897" s="39"/>
      <c r="P1897" s="39"/>
      <c r="Q1897" s="50"/>
      <c r="R1897" s="50"/>
      <c r="S1897" s="50"/>
      <c r="T1897" s="50"/>
    </row>
    <row r="1898" spans="1:20">
      <c r="A1898" s="39"/>
      <c r="B1898" s="39"/>
      <c r="C1898" s="39"/>
      <c r="D1898" s="192"/>
      <c r="E1898" s="38"/>
      <c r="F1898" s="39"/>
      <c r="G1898" s="39"/>
      <c r="H1898" s="39"/>
      <c r="I1898" s="59"/>
      <c r="J1898" s="59"/>
      <c r="K1898" s="59"/>
      <c r="L1898" s="39"/>
      <c r="M1898" s="39"/>
      <c r="N1898" s="39"/>
      <c r="O1898" s="39"/>
      <c r="P1898" s="39"/>
      <c r="Q1898" s="50"/>
      <c r="R1898" s="50"/>
      <c r="S1898" s="50"/>
      <c r="T1898" s="50"/>
    </row>
    <row r="1899" spans="1:20">
      <c r="A1899" s="39"/>
      <c r="B1899" s="39"/>
      <c r="C1899" s="39"/>
      <c r="D1899" s="192"/>
      <c r="E1899" s="38"/>
      <c r="F1899" s="39"/>
      <c r="G1899" s="39"/>
      <c r="H1899" s="39"/>
      <c r="I1899" s="59"/>
      <c r="J1899" s="59"/>
      <c r="K1899" s="59"/>
      <c r="L1899" s="39"/>
      <c r="M1899" s="39"/>
      <c r="N1899" s="39"/>
      <c r="O1899" s="39"/>
      <c r="P1899" s="39"/>
      <c r="Q1899" s="50"/>
      <c r="R1899" s="50"/>
      <c r="S1899" s="50"/>
      <c r="T1899" s="50"/>
    </row>
    <row r="1900" spans="1:20">
      <c r="A1900" s="39"/>
      <c r="B1900" s="39"/>
      <c r="C1900" s="39"/>
      <c r="D1900" s="192"/>
      <c r="E1900" s="38"/>
      <c r="F1900" s="39"/>
      <c r="G1900" s="39"/>
      <c r="H1900" s="39"/>
      <c r="I1900" s="59"/>
      <c r="J1900" s="59"/>
      <c r="K1900" s="59"/>
      <c r="L1900" s="39"/>
      <c r="M1900" s="39"/>
      <c r="N1900" s="39"/>
      <c r="O1900" s="39"/>
      <c r="P1900" s="39"/>
      <c r="Q1900" s="50"/>
      <c r="R1900" s="50"/>
      <c r="S1900" s="50"/>
      <c r="T1900" s="50"/>
    </row>
    <row r="1901" spans="1:20">
      <c r="A1901" s="39"/>
      <c r="B1901" s="39"/>
      <c r="C1901" s="39"/>
      <c r="D1901" s="192"/>
      <c r="E1901" s="38"/>
      <c r="F1901" s="39"/>
      <c r="G1901" s="39"/>
      <c r="H1901" s="39"/>
      <c r="I1901" s="59"/>
      <c r="J1901" s="59"/>
      <c r="K1901" s="59"/>
      <c r="L1901" s="39"/>
      <c r="M1901" s="39"/>
      <c r="N1901" s="39"/>
      <c r="O1901" s="39"/>
      <c r="P1901" s="39"/>
      <c r="Q1901" s="50"/>
      <c r="R1901" s="50"/>
      <c r="S1901" s="50"/>
      <c r="T1901" s="50"/>
    </row>
    <row r="1902" spans="1:20">
      <c r="A1902" s="39"/>
      <c r="B1902" s="39"/>
      <c r="C1902" s="39"/>
      <c r="D1902" s="192"/>
      <c r="E1902" s="38"/>
      <c r="F1902" s="39"/>
      <c r="G1902" s="39"/>
      <c r="H1902" s="39"/>
      <c r="I1902" s="59"/>
      <c r="J1902" s="59"/>
      <c r="K1902" s="59"/>
      <c r="L1902" s="39"/>
      <c r="M1902" s="39"/>
      <c r="N1902" s="39"/>
      <c r="O1902" s="39"/>
      <c r="P1902" s="39"/>
      <c r="Q1902" s="50"/>
      <c r="R1902" s="50"/>
      <c r="S1902" s="50"/>
      <c r="T1902" s="50"/>
    </row>
    <row r="1903" spans="1:20">
      <c r="A1903" s="39"/>
      <c r="B1903" s="39"/>
      <c r="C1903" s="39"/>
      <c r="D1903" s="192"/>
      <c r="E1903" s="38"/>
      <c r="F1903" s="39"/>
      <c r="G1903" s="39"/>
      <c r="H1903" s="39"/>
      <c r="I1903" s="59"/>
      <c r="J1903" s="59"/>
      <c r="K1903" s="59"/>
      <c r="L1903" s="39"/>
      <c r="M1903" s="39"/>
      <c r="N1903" s="39"/>
      <c r="O1903" s="39"/>
      <c r="P1903" s="39"/>
      <c r="Q1903" s="50"/>
      <c r="R1903" s="50"/>
      <c r="S1903" s="50"/>
      <c r="T1903" s="50"/>
    </row>
    <row r="1904" spans="1:20">
      <c r="A1904" s="39"/>
      <c r="B1904" s="39"/>
      <c r="C1904" s="39"/>
      <c r="D1904" s="192"/>
      <c r="E1904" s="38"/>
      <c r="F1904" s="39"/>
      <c r="G1904" s="39"/>
      <c r="H1904" s="39"/>
      <c r="I1904" s="59"/>
      <c r="J1904" s="59"/>
      <c r="K1904" s="59"/>
      <c r="L1904" s="39"/>
      <c r="M1904" s="39"/>
      <c r="N1904" s="39"/>
      <c r="O1904" s="39"/>
      <c r="P1904" s="39"/>
      <c r="Q1904" s="50"/>
      <c r="R1904" s="50"/>
      <c r="S1904" s="50"/>
      <c r="T1904" s="50"/>
    </row>
    <row r="1905" spans="1:20">
      <c r="A1905" s="39"/>
      <c r="B1905" s="39"/>
      <c r="C1905" s="39"/>
      <c r="D1905" s="192"/>
      <c r="E1905" s="38"/>
      <c r="F1905" s="39"/>
      <c r="G1905" s="39"/>
      <c r="H1905" s="39"/>
      <c r="I1905" s="59"/>
      <c r="J1905" s="59"/>
      <c r="K1905" s="59"/>
      <c r="L1905" s="39"/>
      <c r="M1905" s="39"/>
      <c r="N1905" s="39"/>
      <c r="O1905" s="39"/>
      <c r="P1905" s="39"/>
      <c r="Q1905" s="50"/>
      <c r="R1905" s="50"/>
      <c r="S1905" s="50"/>
      <c r="T1905" s="50"/>
    </row>
    <row r="1906" spans="1:20">
      <c r="A1906" s="39"/>
      <c r="B1906" s="39"/>
      <c r="C1906" s="39"/>
      <c r="D1906" s="192"/>
      <c r="E1906" s="38"/>
      <c r="F1906" s="39"/>
      <c r="G1906" s="39"/>
      <c r="H1906" s="39"/>
      <c r="I1906" s="59"/>
      <c r="J1906" s="59"/>
      <c r="K1906" s="59"/>
      <c r="L1906" s="39"/>
      <c r="M1906" s="39"/>
      <c r="N1906" s="39"/>
      <c r="O1906" s="39"/>
      <c r="P1906" s="39"/>
      <c r="Q1906" s="50"/>
      <c r="R1906" s="50"/>
      <c r="S1906" s="50"/>
      <c r="T1906" s="50"/>
    </row>
    <row r="1907" spans="1:20">
      <c r="A1907" s="39"/>
      <c r="B1907" s="39"/>
      <c r="C1907" s="39"/>
      <c r="D1907" s="192"/>
      <c r="E1907" s="38"/>
      <c r="F1907" s="39"/>
      <c r="G1907" s="39"/>
      <c r="H1907" s="39"/>
      <c r="I1907" s="59"/>
      <c r="J1907" s="59"/>
      <c r="K1907" s="59"/>
      <c r="L1907" s="39"/>
      <c r="M1907" s="39"/>
      <c r="N1907" s="39"/>
      <c r="O1907" s="39"/>
      <c r="P1907" s="39"/>
      <c r="Q1907" s="50"/>
      <c r="R1907" s="50"/>
      <c r="S1907" s="50"/>
      <c r="T1907" s="50"/>
    </row>
    <row r="1908" spans="1:20">
      <c r="A1908" s="39"/>
      <c r="B1908" s="39"/>
      <c r="C1908" s="39"/>
      <c r="D1908" s="192"/>
      <c r="E1908" s="38"/>
      <c r="F1908" s="39"/>
      <c r="G1908" s="39"/>
      <c r="H1908" s="39"/>
      <c r="I1908" s="59"/>
      <c r="J1908" s="59"/>
      <c r="K1908" s="59"/>
      <c r="L1908" s="39"/>
      <c r="M1908" s="39"/>
      <c r="N1908" s="39"/>
      <c r="O1908" s="39"/>
      <c r="P1908" s="39"/>
      <c r="Q1908" s="50"/>
      <c r="R1908" s="50"/>
      <c r="S1908" s="50"/>
      <c r="T1908" s="50"/>
    </row>
    <row r="1909" spans="1:20">
      <c r="A1909" s="39"/>
      <c r="B1909" s="39"/>
      <c r="C1909" s="39"/>
      <c r="D1909" s="192"/>
      <c r="E1909" s="38"/>
      <c r="F1909" s="39"/>
      <c r="G1909" s="39"/>
      <c r="H1909" s="39"/>
      <c r="I1909" s="59"/>
      <c r="J1909" s="59"/>
      <c r="K1909" s="59"/>
      <c r="L1909" s="39"/>
      <c r="M1909" s="39"/>
      <c r="N1909" s="39"/>
      <c r="O1909" s="39"/>
      <c r="P1909" s="39"/>
      <c r="Q1909" s="50"/>
      <c r="R1909" s="50"/>
      <c r="S1909" s="50"/>
      <c r="T1909" s="50"/>
    </row>
    <row r="1910" spans="1:20">
      <c r="A1910" s="39"/>
      <c r="B1910" s="39"/>
      <c r="C1910" s="39"/>
      <c r="D1910" s="192"/>
      <c r="E1910" s="38"/>
      <c r="F1910" s="39"/>
      <c r="G1910" s="39"/>
      <c r="H1910" s="39"/>
      <c r="I1910" s="59"/>
      <c r="J1910" s="59"/>
      <c r="K1910" s="59"/>
      <c r="L1910" s="39"/>
      <c r="M1910" s="39"/>
      <c r="N1910" s="39"/>
      <c r="O1910" s="39"/>
      <c r="P1910" s="39"/>
      <c r="Q1910" s="50"/>
      <c r="R1910" s="50"/>
      <c r="S1910" s="50"/>
      <c r="T1910" s="50"/>
    </row>
    <row r="1911" spans="1:20">
      <c r="A1911" s="39"/>
      <c r="B1911" s="39"/>
      <c r="C1911" s="39"/>
      <c r="D1911" s="192"/>
      <c r="E1911" s="38"/>
      <c r="F1911" s="39"/>
      <c r="G1911" s="39"/>
      <c r="H1911" s="39"/>
      <c r="I1911" s="59"/>
      <c r="J1911" s="59"/>
      <c r="K1911" s="59"/>
      <c r="L1911" s="39"/>
      <c r="M1911" s="39"/>
      <c r="N1911" s="39"/>
      <c r="O1911" s="39"/>
      <c r="P1911" s="39"/>
      <c r="Q1911" s="50"/>
      <c r="R1911" s="50"/>
      <c r="S1911" s="50"/>
      <c r="T1911" s="50"/>
    </row>
    <row r="1912" spans="1:20">
      <c r="A1912" s="39"/>
      <c r="B1912" s="39"/>
      <c r="C1912" s="39"/>
      <c r="D1912" s="192"/>
      <c r="E1912" s="38"/>
      <c r="F1912" s="39"/>
      <c r="G1912" s="39"/>
      <c r="H1912" s="39"/>
      <c r="I1912" s="59"/>
      <c r="J1912" s="59"/>
      <c r="K1912" s="59"/>
      <c r="L1912" s="39"/>
      <c r="M1912" s="39"/>
      <c r="N1912" s="39"/>
      <c r="O1912" s="39"/>
      <c r="P1912" s="39"/>
      <c r="Q1912" s="50"/>
      <c r="R1912" s="50"/>
      <c r="S1912" s="50"/>
      <c r="T1912" s="50"/>
    </row>
    <row r="1913" spans="1:20">
      <c r="A1913" s="39"/>
      <c r="B1913" s="39"/>
      <c r="C1913" s="39"/>
      <c r="D1913" s="192"/>
      <c r="E1913" s="38"/>
      <c r="F1913" s="39"/>
      <c r="G1913" s="39"/>
      <c r="H1913" s="39"/>
      <c r="I1913" s="59"/>
      <c r="J1913" s="59"/>
      <c r="K1913" s="59"/>
      <c r="L1913" s="39"/>
      <c r="M1913" s="39"/>
      <c r="N1913" s="39"/>
      <c r="O1913" s="39"/>
      <c r="P1913" s="39"/>
      <c r="Q1913" s="50"/>
      <c r="R1913" s="50"/>
      <c r="S1913" s="50"/>
      <c r="T1913" s="50"/>
    </row>
    <row r="1914" spans="1:20">
      <c r="A1914" s="39"/>
      <c r="B1914" s="39"/>
      <c r="C1914" s="39"/>
      <c r="D1914" s="192"/>
      <c r="E1914" s="38"/>
      <c r="F1914" s="39"/>
      <c r="G1914" s="39"/>
      <c r="H1914" s="39"/>
      <c r="I1914" s="59"/>
      <c r="J1914" s="59"/>
      <c r="K1914" s="59"/>
      <c r="L1914" s="39"/>
      <c r="M1914" s="39"/>
      <c r="N1914" s="39"/>
      <c r="O1914" s="39"/>
      <c r="P1914" s="39"/>
      <c r="Q1914" s="50"/>
      <c r="R1914" s="50"/>
      <c r="S1914" s="50"/>
      <c r="T1914" s="50"/>
    </row>
    <row r="1915" spans="1:20">
      <c r="A1915" s="39"/>
      <c r="B1915" s="39"/>
      <c r="C1915" s="39"/>
      <c r="D1915" s="192"/>
      <c r="E1915" s="38"/>
      <c r="F1915" s="39"/>
      <c r="G1915" s="39"/>
      <c r="H1915" s="39"/>
      <c r="I1915" s="59"/>
      <c r="J1915" s="59"/>
      <c r="K1915" s="59"/>
      <c r="L1915" s="39"/>
      <c r="M1915" s="39"/>
      <c r="N1915" s="39"/>
      <c r="O1915" s="39"/>
      <c r="P1915" s="39"/>
      <c r="Q1915" s="50"/>
      <c r="R1915" s="50"/>
      <c r="S1915" s="50"/>
      <c r="T1915" s="50"/>
    </row>
    <row r="1916" spans="1:20">
      <c r="A1916" s="39"/>
      <c r="B1916" s="39"/>
      <c r="C1916" s="39"/>
      <c r="D1916" s="192"/>
      <c r="E1916" s="38"/>
      <c r="F1916" s="39"/>
      <c r="G1916" s="39"/>
      <c r="H1916" s="39"/>
      <c r="I1916" s="59"/>
      <c r="J1916" s="59"/>
      <c r="K1916" s="59"/>
      <c r="L1916" s="39"/>
      <c r="M1916" s="39"/>
      <c r="N1916" s="39"/>
      <c r="O1916" s="39"/>
      <c r="P1916" s="39"/>
      <c r="Q1916" s="50"/>
      <c r="R1916" s="50"/>
      <c r="S1916" s="50"/>
      <c r="T1916" s="50"/>
    </row>
    <row r="1917" spans="1:20">
      <c r="A1917" s="39"/>
      <c r="B1917" s="39"/>
      <c r="C1917" s="39"/>
      <c r="D1917" s="192"/>
      <c r="E1917" s="38"/>
      <c r="F1917" s="39"/>
      <c r="G1917" s="39"/>
      <c r="H1917" s="39"/>
      <c r="I1917" s="59"/>
      <c r="J1917" s="59"/>
      <c r="K1917" s="59"/>
      <c r="L1917" s="39"/>
      <c r="M1917" s="39"/>
      <c r="N1917" s="39"/>
      <c r="O1917" s="39"/>
      <c r="P1917" s="39"/>
      <c r="Q1917" s="50"/>
      <c r="R1917" s="50"/>
      <c r="S1917" s="50"/>
      <c r="T1917" s="50"/>
    </row>
    <row r="1918" spans="1:20">
      <c r="A1918" s="39"/>
      <c r="B1918" s="39"/>
      <c r="C1918" s="39"/>
      <c r="D1918" s="192"/>
      <c r="E1918" s="38"/>
      <c r="F1918" s="39"/>
      <c r="G1918" s="39"/>
      <c r="H1918" s="39"/>
      <c r="I1918" s="59"/>
      <c r="J1918" s="59"/>
      <c r="K1918" s="59"/>
      <c r="L1918" s="39"/>
      <c r="M1918" s="39"/>
      <c r="N1918" s="39"/>
      <c r="O1918" s="39"/>
      <c r="P1918" s="39"/>
      <c r="Q1918" s="50"/>
      <c r="R1918" s="50"/>
      <c r="S1918" s="50"/>
      <c r="T1918" s="50"/>
    </row>
    <row r="1919" spans="1:20">
      <c r="A1919" s="39"/>
      <c r="B1919" s="39"/>
      <c r="C1919" s="39"/>
      <c r="D1919" s="192"/>
      <c r="E1919" s="38"/>
      <c r="F1919" s="39"/>
      <c r="G1919" s="39"/>
      <c r="H1919" s="39"/>
      <c r="I1919" s="59"/>
      <c r="J1919" s="59"/>
      <c r="K1919" s="59"/>
      <c r="L1919" s="39"/>
      <c r="M1919" s="39"/>
      <c r="N1919" s="39"/>
      <c r="O1919" s="39"/>
      <c r="P1919" s="39"/>
      <c r="Q1919" s="50"/>
      <c r="R1919" s="50"/>
      <c r="S1919" s="50"/>
      <c r="T1919" s="50"/>
    </row>
    <row r="1920" spans="1:20">
      <c r="A1920" s="39"/>
      <c r="B1920" s="39"/>
      <c r="C1920" s="39"/>
      <c r="D1920" s="192"/>
      <c r="E1920" s="38"/>
      <c r="F1920" s="39"/>
      <c r="G1920" s="39"/>
      <c r="H1920" s="39"/>
      <c r="I1920" s="59"/>
      <c r="J1920" s="59"/>
      <c r="K1920" s="59"/>
      <c r="L1920" s="39"/>
      <c r="M1920" s="39"/>
      <c r="N1920" s="39"/>
      <c r="O1920" s="39"/>
      <c r="P1920" s="39"/>
      <c r="Q1920" s="50"/>
      <c r="R1920" s="50"/>
      <c r="S1920" s="50"/>
      <c r="T1920" s="50"/>
    </row>
    <row r="1921" spans="1:20">
      <c r="A1921" s="39"/>
      <c r="B1921" s="39"/>
      <c r="C1921" s="39"/>
      <c r="D1921" s="192"/>
      <c r="E1921" s="38"/>
      <c r="F1921" s="39"/>
      <c r="G1921" s="39"/>
      <c r="H1921" s="39"/>
      <c r="I1921" s="59"/>
      <c r="J1921" s="59"/>
      <c r="K1921" s="59"/>
      <c r="L1921" s="39"/>
      <c r="M1921" s="39"/>
      <c r="N1921" s="39"/>
      <c r="O1921" s="39"/>
      <c r="P1921" s="39"/>
      <c r="Q1921" s="50"/>
      <c r="R1921" s="50"/>
      <c r="S1921" s="50"/>
      <c r="T1921" s="50"/>
    </row>
    <row r="1922" spans="1:20">
      <c r="A1922" s="39"/>
      <c r="B1922" s="39"/>
      <c r="C1922" s="39"/>
      <c r="D1922" s="192"/>
      <c r="E1922" s="38"/>
      <c r="F1922" s="39"/>
      <c r="G1922" s="39"/>
      <c r="H1922" s="39"/>
      <c r="I1922" s="59"/>
      <c r="J1922" s="59"/>
      <c r="K1922" s="59"/>
      <c r="L1922" s="39"/>
      <c r="M1922" s="39"/>
      <c r="N1922" s="39"/>
      <c r="O1922" s="39"/>
      <c r="P1922" s="39"/>
      <c r="Q1922" s="50"/>
      <c r="R1922" s="50"/>
      <c r="S1922" s="50"/>
      <c r="T1922" s="50"/>
    </row>
    <row r="1923" spans="1:20">
      <c r="A1923" s="39"/>
      <c r="B1923" s="39"/>
      <c r="C1923" s="39"/>
      <c r="D1923" s="192"/>
      <c r="E1923" s="38"/>
      <c r="F1923" s="39"/>
      <c r="G1923" s="39"/>
      <c r="H1923" s="39"/>
      <c r="I1923" s="59"/>
      <c r="J1923" s="59"/>
      <c r="K1923" s="59"/>
      <c r="L1923" s="39"/>
      <c r="M1923" s="39"/>
      <c r="N1923" s="39"/>
      <c r="O1923" s="39"/>
      <c r="P1923" s="39"/>
      <c r="Q1923" s="50"/>
      <c r="R1923" s="50"/>
      <c r="S1923" s="50"/>
      <c r="T1923" s="50"/>
    </row>
    <row r="1924" spans="1:20">
      <c r="A1924" s="39"/>
      <c r="B1924" s="39"/>
      <c r="C1924" s="39"/>
      <c r="D1924" s="192"/>
      <c r="E1924" s="38"/>
      <c r="F1924" s="39"/>
      <c r="G1924" s="39"/>
      <c r="H1924" s="39"/>
      <c r="I1924" s="59"/>
      <c r="J1924" s="59"/>
      <c r="K1924" s="59"/>
      <c r="L1924" s="39"/>
      <c r="M1924" s="39"/>
      <c r="N1924" s="39"/>
      <c r="O1924" s="39"/>
      <c r="P1924" s="39"/>
      <c r="Q1924" s="50"/>
      <c r="R1924" s="50"/>
      <c r="S1924" s="50"/>
      <c r="T1924" s="50"/>
    </row>
    <row r="1925" spans="1:20">
      <c r="A1925" s="39"/>
      <c r="B1925" s="39"/>
      <c r="C1925" s="39"/>
      <c r="D1925" s="192"/>
      <c r="E1925" s="38"/>
      <c r="F1925" s="39"/>
      <c r="G1925" s="39"/>
      <c r="H1925" s="39"/>
      <c r="I1925" s="59"/>
      <c r="J1925" s="59"/>
      <c r="K1925" s="59"/>
      <c r="L1925" s="39"/>
      <c r="M1925" s="39"/>
      <c r="N1925" s="39"/>
      <c r="O1925" s="39"/>
      <c r="P1925" s="39"/>
      <c r="Q1925" s="50"/>
      <c r="R1925" s="50"/>
      <c r="S1925" s="50"/>
      <c r="T1925" s="50"/>
    </row>
    <row r="1926" spans="1:20">
      <c r="A1926" s="39"/>
      <c r="B1926" s="39"/>
      <c r="C1926" s="39"/>
      <c r="D1926" s="192"/>
      <c r="E1926" s="38"/>
      <c r="F1926" s="39"/>
      <c r="G1926" s="39"/>
      <c r="H1926" s="39"/>
      <c r="I1926" s="59"/>
      <c r="J1926" s="59"/>
      <c r="K1926" s="59"/>
      <c r="L1926" s="39"/>
      <c r="M1926" s="39"/>
      <c r="N1926" s="39"/>
      <c r="O1926" s="39"/>
      <c r="P1926" s="39"/>
      <c r="Q1926" s="50"/>
      <c r="R1926" s="50"/>
      <c r="S1926" s="50"/>
      <c r="T1926" s="50"/>
    </row>
    <row r="1927" spans="1:20">
      <c r="A1927" s="39"/>
      <c r="B1927" s="39"/>
      <c r="C1927" s="39"/>
      <c r="D1927" s="192"/>
      <c r="E1927" s="38"/>
      <c r="F1927" s="39"/>
      <c r="G1927" s="39"/>
      <c r="H1927" s="39"/>
      <c r="I1927" s="59"/>
      <c r="J1927" s="59"/>
      <c r="K1927" s="59"/>
      <c r="L1927" s="39"/>
      <c r="M1927" s="39"/>
      <c r="N1927" s="39"/>
      <c r="O1927" s="39"/>
      <c r="P1927" s="39"/>
      <c r="Q1927" s="50"/>
      <c r="R1927" s="50"/>
      <c r="S1927" s="50"/>
      <c r="T1927" s="50"/>
    </row>
    <row r="1928" spans="1:20">
      <c r="A1928" s="39"/>
      <c r="B1928" s="39"/>
      <c r="C1928" s="39"/>
      <c r="D1928" s="192"/>
      <c r="E1928" s="38"/>
      <c r="F1928" s="39"/>
      <c r="G1928" s="39"/>
      <c r="H1928" s="39"/>
      <c r="I1928" s="59"/>
      <c r="J1928" s="59"/>
      <c r="K1928" s="59"/>
      <c r="L1928" s="39"/>
      <c r="M1928" s="39"/>
      <c r="N1928" s="39"/>
      <c r="O1928" s="39"/>
      <c r="P1928" s="39"/>
      <c r="Q1928" s="50"/>
      <c r="R1928" s="50"/>
      <c r="S1928" s="50"/>
      <c r="T1928" s="50"/>
    </row>
    <row r="1929" spans="1:20">
      <c r="A1929" s="39"/>
      <c r="B1929" s="39"/>
      <c r="C1929" s="39"/>
      <c r="D1929" s="192"/>
      <c r="E1929" s="38"/>
      <c r="F1929" s="39"/>
      <c r="G1929" s="39"/>
      <c r="H1929" s="39"/>
      <c r="I1929" s="59"/>
      <c r="J1929" s="59"/>
      <c r="K1929" s="59"/>
      <c r="L1929" s="39"/>
      <c r="M1929" s="39"/>
      <c r="N1929" s="39"/>
      <c r="O1929" s="39"/>
      <c r="P1929" s="39"/>
      <c r="Q1929" s="50"/>
      <c r="R1929" s="50"/>
      <c r="S1929" s="50"/>
      <c r="T1929" s="50"/>
    </row>
    <row r="1930" spans="1:20">
      <c r="A1930" s="39"/>
      <c r="B1930" s="39"/>
      <c r="C1930" s="39"/>
      <c r="D1930" s="192"/>
      <c r="E1930" s="38"/>
      <c r="F1930" s="39"/>
      <c r="G1930" s="39"/>
      <c r="H1930" s="39"/>
      <c r="I1930" s="59"/>
      <c r="J1930" s="59"/>
      <c r="K1930" s="59"/>
      <c r="L1930" s="39"/>
      <c r="M1930" s="39"/>
      <c r="N1930" s="39"/>
      <c r="O1930" s="39"/>
      <c r="P1930" s="39"/>
      <c r="Q1930" s="50"/>
      <c r="R1930" s="50"/>
      <c r="S1930" s="50"/>
      <c r="T1930" s="50"/>
    </row>
    <row r="1931" spans="1:20">
      <c r="A1931" s="39"/>
      <c r="B1931" s="39"/>
      <c r="C1931" s="39"/>
      <c r="D1931" s="192"/>
      <c r="E1931" s="38"/>
      <c r="F1931" s="39"/>
      <c r="G1931" s="39"/>
      <c r="H1931" s="39"/>
      <c r="I1931" s="59"/>
      <c r="J1931" s="59"/>
      <c r="K1931" s="59"/>
      <c r="L1931" s="39"/>
      <c r="M1931" s="39"/>
      <c r="N1931" s="39"/>
      <c r="O1931" s="39"/>
      <c r="P1931" s="39"/>
      <c r="Q1931" s="50"/>
      <c r="R1931" s="50"/>
      <c r="S1931" s="50"/>
      <c r="T1931" s="50"/>
    </row>
    <row r="1932" spans="1:20">
      <c r="A1932" s="39"/>
      <c r="B1932" s="39"/>
      <c r="C1932" s="39"/>
      <c r="D1932" s="192"/>
      <c r="E1932" s="38"/>
      <c r="F1932" s="39"/>
      <c r="G1932" s="39"/>
      <c r="H1932" s="39"/>
      <c r="I1932" s="59"/>
      <c r="J1932" s="59"/>
      <c r="K1932" s="59"/>
      <c r="L1932" s="39"/>
      <c r="M1932" s="39"/>
      <c r="N1932" s="39"/>
      <c r="O1932" s="39"/>
      <c r="P1932" s="39"/>
      <c r="Q1932" s="50"/>
      <c r="R1932" s="50"/>
      <c r="S1932" s="50"/>
      <c r="T1932" s="50"/>
    </row>
    <row r="1933" spans="1:20">
      <c r="A1933" s="39"/>
      <c r="B1933" s="39"/>
      <c r="C1933" s="39"/>
      <c r="D1933" s="192"/>
      <c r="E1933" s="38"/>
      <c r="F1933" s="39"/>
      <c r="G1933" s="39"/>
      <c r="H1933" s="39"/>
      <c r="I1933" s="59"/>
      <c r="J1933" s="59"/>
      <c r="K1933" s="59"/>
      <c r="L1933" s="39"/>
      <c r="M1933" s="39"/>
      <c r="N1933" s="39"/>
      <c r="O1933" s="39"/>
      <c r="P1933" s="39"/>
      <c r="Q1933" s="50"/>
      <c r="R1933" s="50"/>
      <c r="S1933" s="50"/>
      <c r="T1933" s="50"/>
    </row>
    <row r="1934" spans="1:20">
      <c r="A1934" s="39"/>
      <c r="B1934" s="39"/>
      <c r="C1934" s="39"/>
      <c r="D1934" s="192"/>
      <c r="E1934" s="38"/>
      <c r="F1934" s="39"/>
      <c r="G1934" s="39"/>
      <c r="H1934" s="39"/>
      <c r="I1934" s="59"/>
      <c r="J1934" s="59"/>
      <c r="K1934" s="59"/>
      <c r="L1934" s="39"/>
      <c r="M1934" s="39"/>
      <c r="N1934" s="39"/>
      <c r="O1934" s="39"/>
      <c r="P1934" s="39"/>
      <c r="Q1934" s="50"/>
      <c r="R1934" s="50"/>
      <c r="S1934" s="50"/>
      <c r="T1934" s="50"/>
    </row>
    <row r="1935" spans="1:20">
      <c r="A1935" s="39"/>
      <c r="B1935" s="39"/>
      <c r="C1935" s="39"/>
      <c r="D1935" s="192"/>
      <c r="E1935" s="38"/>
      <c r="F1935" s="39"/>
      <c r="G1935" s="39"/>
      <c r="H1935" s="39"/>
      <c r="I1935" s="59"/>
      <c r="J1935" s="59"/>
      <c r="K1935" s="59"/>
      <c r="L1935" s="39"/>
      <c r="M1935" s="39"/>
      <c r="N1935" s="39"/>
      <c r="O1935" s="39"/>
      <c r="P1935" s="39"/>
      <c r="Q1935" s="50"/>
      <c r="R1935" s="50"/>
      <c r="S1935" s="50"/>
      <c r="T1935" s="50"/>
    </row>
    <row r="1936" spans="1:20">
      <c r="A1936" s="39"/>
      <c r="B1936" s="39"/>
      <c r="C1936" s="39"/>
      <c r="D1936" s="192"/>
      <c r="E1936" s="38"/>
      <c r="F1936" s="39"/>
      <c r="G1936" s="39"/>
      <c r="H1936" s="39"/>
      <c r="I1936" s="59"/>
      <c r="J1936" s="59"/>
      <c r="K1936" s="59"/>
      <c r="L1936" s="39"/>
      <c r="M1936" s="39"/>
      <c r="N1936" s="39"/>
      <c r="O1936" s="39"/>
      <c r="P1936" s="39"/>
      <c r="Q1936" s="50"/>
      <c r="R1936" s="50"/>
      <c r="S1936" s="50"/>
      <c r="T1936" s="50"/>
    </row>
    <row r="1937" spans="1:20">
      <c r="A1937" s="39"/>
      <c r="B1937" s="39"/>
      <c r="C1937" s="39"/>
      <c r="D1937" s="192"/>
      <c r="E1937" s="38"/>
      <c r="F1937" s="39"/>
      <c r="G1937" s="39"/>
      <c r="H1937" s="39"/>
      <c r="I1937" s="59"/>
      <c r="J1937" s="59"/>
      <c r="K1937" s="59"/>
      <c r="L1937" s="39"/>
      <c r="M1937" s="39"/>
      <c r="N1937" s="39"/>
      <c r="O1937" s="39"/>
      <c r="P1937" s="39"/>
      <c r="Q1937" s="50"/>
      <c r="R1937" s="50"/>
      <c r="S1937" s="50"/>
      <c r="T1937" s="50"/>
    </row>
    <row r="1938" spans="1:20">
      <c r="A1938" s="39"/>
      <c r="B1938" s="39"/>
      <c r="C1938" s="39"/>
      <c r="D1938" s="192"/>
      <c r="E1938" s="38"/>
      <c r="F1938" s="39"/>
      <c r="G1938" s="39"/>
      <c r="H1938" s="39"/>
      <c r="I1938" s="59"/>
      <c r="J1938" s="59"/>
      <c r="K1938" s="59"/>
      <c r="L1938" s="39"/>
      <c r="M1938" s="39"/>
      <c r="N1938" s="39"/>
      <c r="O1938" s="39"/>
      <c r="P1938" s="39"/>
      <c r="Q1938" s="50"/>
      <c r="R1938" s="50"/>
      <c r="S1938" s="50"/>
      <c r="T1938" s="50"/>
    </row>
    <row r="1939" spans="1:20">
      <c r="A1939" s="39"/>
      <c r="B1939" s="39"/>
      <c r="C1939" s="39"/>
      <c r="D1939" s="192"/>
      <c r="E1939" s="38"/>
      <c r="F1939" s="39"/>
      <c r="G1939" s="39"/>
      <c r="H1939" s="39"/>
      <c r="I1939" s="59"/>
      <c r="J1939" s="59"/>
      <c r="K1939" s="59"/>
      <c r="L1939" s="39"/>
      <c r="M1939" s="39"/>
      <c r="N1939" s="39"/>
      <c r="O1939" s="39"/>
      <c r="P1939" s="39"/>
      <c r="Q1939" s="50"/>
      <c r="R1939" s="50"/>
      <c r="S1939" s="50"/>
      <c r="T1939" s="50"/>
    </row>
    <row r="1940" spans="1:20">
      <c r="A1940" s="39"/>
      <c r="B1940" s="39"/>
      <c r="C1940" s="39"/>
      <c r="D1940" s="192"/>
      <c r="E1940" s="38"/>
      <c r="F1940" s="39"/>
      <c r="G1940" s="39"/>
      <c r="H1940" s="39"/>
      <c r="I1940" s="59"/>
      <c r="J1940" s="59"/>
      <c r="K1940" s="59"/>
      <c r="L1940" s="39"/>
      <c r="M1940" s="39"/>
      <c r="N1940" s="39"/>
      <c r="O1940" s="39"/>
      <c r="P1940" s="39"/>
      <c r="Q1940" s="50"/>
      <c r="R1940" s="50"/>
      <c r="S1940" s="50"/>
      <c r="T1940" s="50"/>
    </row>
    <row r="1941" spans="1:20">
      <c r="A1941" s="39"/>
      <c r="B1941" s="39"/>
      <c r="C1941" s="39"/>
      <c r="D1941" s="192"/>
      <c r="E1941" s="38"/>
      <c r="F1941" s="39"/>
      <c r="G1941" s="39"/>
      <c r="H1941" s="39"/>
      <c r="I1941" s="59"/>
      <c r="J1941" s="59"/>
      <c r="K1941" s="59"/>
      <c r="L1941" s="39"/>
      <c r="M1941" s="39"/>
      <c r="N1941" s="39"/>
      <c r="O1941" s="39"/>
      <c r="P1941" s="39"/>
      <c r="Q1941" s="50"/>
      <c r="R1941" s="50"/>
      <c r="S1941" s="50"/>
      <c r="T1941" s="50"/>
    </row>
    <row r="1942" spans="1:20">
      <c r="A1942" s="39"/>
      <c r="B1942" s="39"/>
      <c r="C1942" s="39"/>
      <c r="D1942" s="192"/>
      <c r="E1942" s="38"/>
      <c r="F1942" s="39"/>
      <c r="G1942" s="39"/>
      <c r="H1942" s="39"/>
      <c r="I1942" s="59"/>
      <c r="J1942" s="59"/>
      <c r="K1942" s="59"/>
      <c r="L1942" s="39"/>
      <c r="M1942" s="39"/>
      <c r="N1942" s="39"/>
      <c r="O1942" s="39"/>
      <c r="P1942" s="39"/>
      <c r="Q1942" s="50"/>
      <c r="R1942" s="50"/>
      <c r="S1942" s="50"/>
      <c r="T1942" s="50"/>
    </row>
    <row r="1943" spans="1:20">
      <c r="A1943" s="39"/>
      <c r="B1943" s="39"/>
      <c r="C1943" s="39"/>
      <c r="D1943" s="192"/>
      <c r="E1943" s="38"/>
      <c r="F1943" s="39"/>
      <c r="G1943" s="39"/>
      <c r="H1943" s="39"/>
      <c r="I1943" s="59"/>
      <c r="J1943" s="59"/>
      <c r="K1943" s="59"/>
      <c r="L1943" s="39"/>
      <c r="M1943" s="39"/>
      <c r="N1943" s="39"/>
      <c r="O1943" s="39"/>
      <c r="P1943" s="39"/>
      <c r="Q1943" s="50"/>
      <c r="R1943" s="50"/>
      <c r="S1943" s="50"/>
      <c r="T1943" s="50"/>
    </row>
    <row r="1944" spans="1:20">
      <c r="A1944" s="39"/>
      <c r="B1944" s="39"/>
      <c r="C1944" s="39"/>
      <c r="D1944" s="192"/>
      <c r="E1944" s="38"/>
      <c r="F1944" s="39"/>
      <c r="G1944" s="39"/>
      <c r="H1944" s="39"/>
      <c r="I1944" s="59"/>
      <c r="J1944" s="59"/>
      <c r="K1944" s="59"/>
      <c r="L1944" s="39"/>
      <c r="M1944" s="39"/>
      <c r="N1944" s="39"/>
      <c r="O1944" s="39"/>
      <c r="P1944" s="39"/>
      <c r="Q1944" s="50"/>
      <c r="R1944" s="50"/>
      <c r="S1944" s="50"/>
      <c r="T1944" s="50"/>
    </row>
    <row r="1945" spans="1:20">
      <c r="A1945" s="39"/>
      <c r="B1945" s="39"/>
      <c r="C1945" s="39"/>
      <c r="D1945" s="192"/>
      <c r="E1945" s="38"/>
      <c r="F1945" s="39"/>
      <c r="G1945" s="39"/>
      <c r="H1945" s="39"/>
      <c r="I1945" s="59"/>
      <c r="J1945" s="59"/>
      <c r="K1945" s="59"/>
      <c r="L1945" s="39"/>
      <c r="M1945" s="39"/>
      <c r="N1945" s="39"/>
      <c r="O1945" s="39"/>
      <c r="P1945" s="39"/>
      <c r="Q1945" s="50"/>
      <c r="R1945" s="50"/>
      <c r="S1945" s="50"/>
      <c r="T1945" s="50"/>
    </row>
    <row r="1946" spans="1:20">
      <c r="A1946" s="39"/>
      <c r="B1946" s="39"/>
      <c r="C1946" s="39"/>
      <c r="D1946" s="192"/>
      <c r="E1946" s="38"/>
      <c r="F1946" s="39"/>
      <c r="G1946" s="39"/>
      <c r="H1946" s="39"/>
      <c r="I1946" s="59"/>
      <c r="J1946" s="59"/>
      <c r="K1946" s="59"/>
      <c r="L1946" s="39"/>
      <c r="M1946" s="39"/>
      <c r="N1946" s="39"/>
      <c r="O1946" s="39"/>
      <c r="P1946" s="39"/>
      <c r="Q1946" s="50"/>
      <c r="R1946" s="50"/>
      <c r="S1946" s="50"/>
      <c r="T1946" s="50"/>
    </row>
    <row r="1947" spans="1:20">
      <c r="A1947" s="39"/>
      <c r="B1947" s="39"/>
      <c r="C1947" s="39"/>
      <c r="D1947" s="192"/>
      <c r="E1947" s="38"/>
      <c r="F1947" s="39"/>
      <c r="G1947" s="39"/>
      <c r="H1947" s="39"/>
      <c r="I1947" s="59"/>
      <c r="J1947" s="59"/>
      <c r="K1947" s="59"/>
      <c r="L1947" s="39"/>
      <c r="M1947" s="39"/>
      <c r="N1947" s="39"/>
      <c r="O1947" s="39"/>
      <c r="P1947" s="39"/>
      <c r="Q1947" s="50"/>
      <c r="R1947" s="50"/>
      <c r="S1947" s="50"/>
      <c r="T1947" s="50"/>
    </row>
    <row r="1948" spans="1:20">
      <c r="A1948" s="39"/>
      <c r="B1948" s="39"/>
      <c r="C1948" s="39"/>
      <c r="D1948" s="192"/>
      <c r="E1948" s="38"/>
      <c r="F1948" s="39"/>
      <c r="G1948" s="39"/>
      <c r="H1948" s="39"/>
      <c r="I1948" s="59"/>
      <c r="J1948" s="59"/>
      <c r="K1948" s="59"/>
      <c r="L1948" s="39"/>
      <c r="M1948" s="39"/>
      <c r="N1948" s="39"/>
      <c r="O1948" s="39"/>
      <c r="P1948" s="39"/>
      <c r="Q1948" s="50"/>
      <c r="R1948" s="50"/>
      <c r="S1948" s="50"/>
      <c r="T1948" s="50"/>
    </row>
    <row r="1949" spans="1:20">
      <c r="A1949" s="39"/>
      <c r="B1949" s="39"/>
      <c r="C1949" s="39"/>
      <c r="D1949" s="192"/>
      <c r="E1949" s="38"/>
      <c r="F1949" s="39"/>
      <c r="G1949" s="39"/>
      <c r="H1949" s="39"/>
      <c r="I1949" s="59"/>
      <c r="J1949" s="59"/>
      <c r="K1949" s="59"/>
      <c r="L1949" s="39"/>
      <c r="M1949" s="39"/>
      <c r="N1949" s="39"/>
      <c r="O1949" s="39"/>
      <c r="P1949" s="39"/>
      <c r="Q1949" s="50"/>
      <c r="R1949" s="50"/>
      <c r="S1949" s="50"/>
      <c r="T1949" s="50"/>
    </row>
    <row r="1950" spans="1:20">
      <c r="A1950" s="39"/>
      <c r="B1950" s="39"/>
      <c r="C1950" s="39"/>
      <c r="D1950" s="192"/>
      <c r="E1950" s="38"/>
      <c r="F1950" s="39"/>
      <c r="G1950" s="39"/>
      <c r="H1950" s="39"/>
      <c r="I1950" s="59"/>
      <c r="J1950" s="59"/>
      <c r="K1950" s="59"/>
      <c r="L1950" s="39"/>
      <c r="M1950" s="39"/>
      <c r="N1950" s="39"/>
      <c r="O1950" s="39"/>
      <c r="P1950" s="39"/>
      <c r="Q1950" s="50"/>
      <c r="R1950" s="50"/>
      <c r="S1950" s="50"/>
      <c r="T1950" s="50"/>
    </row>
    <row r="1951" spans="1:20">
      <c r="A1951" s="39"/>
      <c r="B1951" s="39"/>
      <c r="C1951" s="39"/>
      <c r="D1951" s="192"/>
      <c r="E1951" s="38"/>
      <c r="F1951" s="39"/>
      <c r="G1951" s="39"/>
      <c r="H1951" s="39"/>
      <c r="I1951" s="59"/>
      <c r="J1951" s="59"/>
      <c r="K1951" s="59"/>
      <c r="L1951" s="39"/>
      <c r="M1951" s="39"/>
      <c r="N1951" s="39"/>
      <c r="O1951" s="39"/>
      <c r="P1951" s="39"/>
      <c r="Q1951" s="50"/>
      <c r="R1951" s="50"/>
      <c r="S1951" s="50"/>
      <c r="T1951" s="50"/>
    </row>
    <row r="1952" spans="1:20">
      <c r="A1952" s="39"/>
      <c r="B1952" s="39"/>
      <c r="C1952" s="39"/>
      <c r="D1952" s="192"/>
      <c r="E1952" s="38"/>
      <c r="F1952" s="39"/>
      <c r="G1952" s="39"/>
      <c r="H1952" s="39"/>
      <c r="I1952" s="59"/>
      <c r="J1952" s="59"/>
      <c r="K1952" s="59"/>
      <c r="L1952" s="39"/>
      <c r="M1952" s="39"/>
      <c r="N1952" s="39"/>
      <c r="O1952" s="39"/>
      <c r="P1952" s="39"/>
      <c r="Q1952" s="50"/>
      <c r="R1952" s="50"/>
      <c r="S1952" s="50"/>
      <c r="T1952" s="50"/>
    </row>
    <row r="1953" spans="1:20">
      <c r="A1953" s="39"/>
      <c r="B1953" s="39"/>
      <c r="C1953" s="39"/>
      <c r="D1953" s="192"/>
      <c r="E1953" s="38"/>
      <c r="F1953" s="39"/>
      <c r="G1953" s="39"/>
      <c r="H1953" s="39"/>
      <c r="I1953" s="59"/>
      <c r="J1953" s="59"/>
      <c r="K1953" s="59"/>
      <c r="L1953" s="39"/>
      <c r="M1953" s="39"/>
      <c r="N1953" s="39"/>
      <c r="O1953" s="39"/>
      <c r="P1953" s="39"/>
      <c r="Q1953" s="50"/>
      <c r="R1953" s="50"/>
      <c r="S1953" s="50"/>
      <c r="T1953" s="50"/>
    </row>
    <row r="1954" spans="1:20">
      <c r="A1954" s="39"/>
      <c r="B1954" s="39"/>
      <c r="C1954" s="39"/>
      <c r="D1954" s="192"/>
      <c r="E1954" s="38"/>
      <c r="F1954" s="39"/>
      <c r="G1954" s="39"/>
      <c r="H1954" s="39"/>
      <c r="I1954" s="59"/>
      <c r="J1954" s="59"/>
      <c r="K1954" s="59"/>
      <c r="L1954" s="39"/>
      <c r="M1954" s="39"/>
      <c r="N1954" s="39"/>
      <c r="O1954" s="39"/>
      <c r="P1954" s="39"/>
      <c r="Q1954" s="50"/>
      <c r="R1954" s="50"/>
      <c r="S1954" s="50"/>
      <c r="T1954" s="50"/>
    </row>
    <row r="1955" spans="1:20">
      <c r="A1955" s="39"/>
      <c r="B1955" s="39"/>
      <c r="C1955" s="39"/>
      <c r="D1955" s="192"/>
      <c r="E1955" s="38"/>
      <c r="F1955" s="39"/>
      <c r="G1955" s="39"/>
      <c r="H1955" s="39"/>
      <c r="I1955" s="59"/>
      <c r="J1955" s="59"/>
      <c r="K1955" s="59"/>
      <c r="L1955" s="39"/>
      <c r="M1955" s="39"/>
      <c r="N1955" s="39"/>
      <c r="O1955" s="39"/>
      <c r="P1955" s="39"/>
      <c r="Q1955" s="50"/>
      <c r="R1955" s="50"/>
      <c r="S1955" s="50"/>
      <c r="T1955" s="50"/>
    </row>
    <row r="1956" spans="1:20">
      <c r="A1956" s="39"/>
      <c r="B1956" s="39"/>
      <c r="C1956" s="39"/>
      <c r="D1956" s="192"/>
      <c r="E1956" s="38"/>
      <c r="F1956" s="39"/>
      <c r="G1956" s="39"/>
      <c r="H1956" s="39"/>
      <c r="I1956" s="59"/>
      <c r="J1956" s="59"/>
      <c r="K1956" s="59"/>
      <c r="L1956" s="39"/>
      <c r="M1956" s="39"/>
      <c r="N1956" s="39"/>
      <c r="O1956" s="39"/>
      <c r="P1956" s="39"/>
      <c r="Q1956" s="50"/>
      <c r="R1956" s="50"/>
      <c r="S1956" s="50"/>
      <c r="T1956" s="50"/>
    </row>
    <row r="1957" spans="1:20">
      <c r="A1957" s="39"/>
      <c r="B1957" s="39"/>
      <c r="C1957" s="39"/>
      <c r="D1957" s="192"/>
      <c r="E1957" s="38"/>
      <c r="F1957" s="39"/>
      <c r="G1957" s="39"/>
      <c r="H1957" s="39"/>
      <c r="I1957" s="59"/>
      <c r="J1957" s="59"/>
      <c r="K1957" s="59"/>
      <c r="L1957" s="39"/>
      <c r="M1957" s="39"/>
      <c r="N1957" s="39"/>
      <c r="O1957" s="39"/>
      <c r="P1957" s="39"/>
      <c r="Q1957" s="50"/>
      <c r="R1957" s="50"/>
      <c r="S1957" s="50"/>
      <c r="T1957" s="50"/>
    </row>
    <row r="1958" spans="1:20">
      <c r="A1958" s="39"/>
      <c r="B1958" s="39"/>
      <c r="C1958" s="39"/>
      <c r="D1958" s="192"/>
      <c r="E1958" s="38"/>
      <c r="F1958" s="39"/>
      <c r="G1958" s="39"/>
      <c r="H1958" s="39"/>
      <c r="I1958" s="59"/>
      <c r="J1958" s="59"/>
      <c r="K1958" s="59"/>
      <c r="L1958" s="39"/>
      <c r="M1958" s="39"/>
      <c r="N1958" s="39"/>
      <c r="O1958" s="39"/>
      <c r="P1958" s="39"/>
      <c r="Q1958" s="50"/>
      <c r="R1958" s="50"/>
      <c r="S1958" s="50"/>
      <c r="T1958" s="50"/>
    </row>
    <row r="1959" spans="1:20">
      <c r="A1959" s="39"/>
      <c r="B1959" s="39"/>
      <c r="C1959" s="39"/>
      <c r="D1959" s="192"/>
      <c r="E1959" s="38"/>
      <c r="F1959" s="39"/>
      <c r="G1959" s="39"/>
      <c r="H1959" s="39"/>
      <c r="I1959" s="59"/>
      <c r="J1959" s="59"/>
      <c r="K1959" s="59"/>
      <c r="L1959" s="39"/>
      <c r="M1959" s="39"/>
      <c r="N1959" s="39"/>
      <c r="O1959" s="39"/>
      <c r="P1959" s="39"/>
      <c r="Q1959" s="50"/>
      <c r="R1959" s="50"/>
      <c r="S1959" s="50"/>
      <c r="T1959" s="50"/>
    </row>
    <row r="1960" spans="1:20">
      <c r="A1960" s="39"/>
      <c r="B1960" s="39"/>
      <c r="C1960" s="39"/>
      <c r="D1960" s="192"/>
      <c r="E1960" s="38"/>
      <c r="F1960" s="39"/>
      <c r="G1960" s="39"/>
      <c r="H1960" s="39"/>
      <c r="I1960" s="59"/>
      <c r="J1960" s="59"/>
      <c r="K1960" s="59"/>
      <c r="L1960" s="39"/>
      <c r="M1960" s="39"/>
      <c r="N1960" s="39"/>
      <c r="O1960" s="39"/>
      <c r="P1960" s="39"/>
      <c r="Q1960" s="50"/>
      <c r="R1960" s="50"/>
      <c r="S1960" s="50"/>
      <c r="T1960" s="50"/>
    </row>
    <row r="1961" spans="1:20">
      <c r="A1961" s="39"/>
      <c r="B1961" s="39"/>
      <c r="C1961" s="39"/>
      <c r="D1961" s="192"/>
      <c r="E1961" s="38"/>
      <c r="F1961" s="39"/>
      <c r="G1961" s="39"/>
      <c r="H1961" s="39"/>
      <c r="I1961" s="59"/>
      <c r="J1961" s="59"/>
      <c r="K1961" s="59"/>
      <c r="L1961" s="39"/>
      <c r="M1961" s="39"/>
      <c r="N1961" s="39"/>
      <c r="O1961" s="39"/>
      <c r="P1961" s="39"/>
      <c r="Q1961" s="50"/>
      <c r="R1961" s="50"/>
      <c r="S1961" s="50"/>
      <c r="T1961" s="50"/>
    </row>
    <row r="1962" spans="1:20">
      <c r="A1962" s="39"/>
      <c r="B1962" s="39"/>
      <c r="C1962" s="39"/>
      <c r="D1962" s="192"/>
      <c r="E1962" s="38"/>
      <c r="F1962" s="39"/>
      <c r="G1962" s="39"/>
      <c r="H1962" s="39"/>
      <c r="I1962" s="59"/>
      <c r="J1962" s="59"/>
      <c r="K1962" s="59"/>
      <c r="L1962" s="39"/>
      <c r="M1962" s="39"/>
      <c r="N1962" s="39"/>
      <c r="O1962" s="39"/>
      <c r="P1962" s="39"/>
      <c r="Q1962" s="50"/>
      <c r="R1962" s="50"/>
      <c r="S1962" s="50"/>
      <c r="T1962" s="50"/>
    </row>
    <row r="1963" spans="1:20">
      <c r="A1963" s="39"/>
      <c r="B1963" s="39"/>
      <c r="C1963" s="39"/>
      <c r="D1963" s="192"/>
      <c r="E1963" s="38"/>
      <c r="F1963" s="39"/>
      <c r="G1963" s="39"/>
      <c r="H1963" s="39"/>
      <c r="I1963" s="59"/>
      <c r="J1963" s="59"/>
      <c r="K1963" s="59"/>
      <c r="L1963" s="39"/>
      <c r="M1963" s="39"/>
      <c r="N1963" s="39"/>
      <c r="O1963" s="39"/>
      <c r="P1963" s="39"/>
      <c r="Q1963" s="50"/>
      <c r="R1963" s="50"/>
      <c r="S1963" s="50"/>
      <c r="T1963" s="50"/>
    </row>
    <row r="1964" spans="1:20">
      <c r="A1964" s="39"/>
      <c r="B1964" s="39"/>
      <c r="C1964" s="39"/>
      <c r="D1964" s="192"/>
      <c r="E1964" s="38"/>
      <c r="F1964" s="39"/>
      <c r="G1964" s="39"/>
      <c r="H1964" s="39"/>
      <c r="I1964" s="59"/>
      <c r="J1964" s="59"/>
      <c r="K1964" s="59"/>
      <c r="L1964" s="39"/>
      <c r="M1964" s="39"/>
      <c r="N1964" s="39"/>
      <c r="O1964" s="39"/>
      <c r="P1964" s="39"/>
      <c r="Q1964" s="50"/>
      <c r="R1964" s="50"/>
      <c r="S1964" s="50"/>
      <c r="T1964" s="50"/>
    </row>
    <row r="1965" spans="1:20">
      <c r="A1965" s="39"/>
      <c r="B1965" s="39"/>
      <c r="C1965" s="39"/>
      <c r="D1965" s="192"/>
      <c r="E1965" s="38"/>
      <c r="F1965" s="39"/>
      <c r="G1965" s="39"/>
      <c r="H1965" s="39"/>
      <c r="I1965" s="59"/>
      <c r="J1965" s="59"/>
      <c r="K1965" s="59"/>
      <c r="L1965" s="39"/>
      <c r="M1965" s="39"/>
      <c r="N1965" s="39"/>
      <c r="O1965" s="39"/>
      <c r="P1965" s="39"/>
      <c r="Q1965" s="50"/>
      <c r="R1965" s="50"/>
      <c r="S1965" s="50"/>
      <c r="T1965" s="50"/>
    </row>
    <row r="1966" spans="1:20">
      <c r="A1966" s="39"/>
      <c r="B1966" s="39"/>
      <c r="C1966" s="39"/>
      <c r="D1966" s="192"/>
      <c r="E1966" s="38"/>
      <c r="F1966" s="39"/>
      <c r="G1966" s="39"/>
      <c r="H1966" s="39"/>
      <c r="I1966" s="59"/>
      <c r="J1966" s="59"/>
      <c r="K1966" s="59"/>
      <c r="L1966" s="39"/>
      <c r="M1966" s="39"/>
      <c r="N1966" s="39"/>
      <c r="O1966" s="39"/>
      <c r="P1966" s="39"/>
      <c r="Q1966" s="50"/>
      <c r="R1966" s="50"/>
      <c r="S1966" s="50"/>
      <c r="T1966" s="50"/>
    </row>
    <row r="1967" spans="1:20">
      <c r="A1967" s="39"/>
      <c r="B1967" s="39"/>
      <c r="C1967" s="39"/>
      <c r="D1967" s="192"/>
      <c r="E1967" s="38"/>
      <c r="F1967" s="39"/>
      <c r="G1967" s="39"/>
      <c r="H1967" s="39"/>
      <c r="I1967" s="59"/>
      <c r="J1967" s="59"/>
      <c r="K1967" s="59"/>
      <c r="L1967" s="39"/>
      <c r="M1967" s="39"/>
      <c r="N1967" s="39"/>
      <c r="O1967" s="39"/>
      <c r="P1967" s="39"/>
      <c r="Q1967" s="50"/>
      <c r="R1967" s="50"/>
      <c r="S1967" s="50"/>
      <c r="T1967" s="50"/>
    </row>
    <row r="1968" spans="1:20">
      <c r="A1968" s="39"/>
      <c r="B1968" s="39"/>
      <c r="C1968" s="39"/>
      <c r="D1968" s="192"/>
      <c r="E1968" s="38"/>
      <c r="F1968" s="39"/>
      <c r="G1968" s="39"/>
      <c r="H1968" s="39"/>
      <c r="I1968" s="59"/>
      <c r="J1968" s="59"/>
      <c r="K1968" s="59"/>
      <c r="L1968" s="39"/>
      <c r="M1968" s="39"/>
      <c r="N1968" s="39"/>
      <c r="O1968" s="39"/>
      <c r="P1968" s="39"/>
      <c r="Q1968" s="50"/>
      <c r="R1968" s="50"/>
      <c r="S1968" s="50"/>
      <c r="T1968" s="50"/>
    </row>
    <row r="1969" spans="1:20">
      <c r="A1969" s="39"/>
      <c r="B1969" s="39"/>
      <c r="C1969" s="39"/>
      <c r="D1969" s="192"/>
      <c r="E1969" s="38"/>
      <c r="F1969" s="39"/>
      <c r="G1969" s="39"/>
      <c r="H1969" s="39"/>
      <c r="I1969" s="59"/>
      <c r="J1969" s="59"/>
      <c r="K1969" s="59"/>
      <c r="L1969" s="39"/>
      <c r="M1969" s="39"/>
      <c r="N1969" s="39"/>
      <c r="O1969" s="39"/>
      <c r="P1969" s="39"/>
      <c r="Q1969" s="50"/>
      <c r="R1969" s="50"/>
      <c r="S1969" s="50"/>
      <c r="T1969" s="50"/>
    </row>
    <row r="1970" spans="1:20">
      <c r="A1970" s="39"/>
      <c r="B1970" s="39"/>
      <c r="C1970" s="39"/>
      <c r="D1970" s="192"/>
      <c r="E1970" s="38"/>
      <c r="F1970" s="39"/>
      <c r="G1970" s="39"/>
      <c r="H1970" s="39"/>
      <c r="I1970" s="59"/>
      <c r="J1970" s="59"/>
      <c r="K1970" s="59"/>
      <c r="L1970" s="39"/>
      <c r="M1970" s="39"/>
      <c r="N1970" s="39"/>
      <c r="O1970" s="39"/>
      <c r="P1970" s="39"/>
      <c r="Q1970" s="50"/>
      <c r="R1970" s="50"/>
      <c r="S1970" s="50"/>
      <c r="T1970" s="50"/>
    </row>
    <row r="1971" spans="1:20">
      <c r="A1971" s="39"/>
      <c r="B1971" s="39"/>
      <c r="C1971" s="39"/>
      <c r="D1971" s="192"/>
      <c r="E1971" s="38"/>
      <c r="F1971" s="39"/>
      <c r="G1971" s="39"/>
      <c r="H1971" s="39"/>
      <c r="I1971" s="59"/>
      <c r="J1971" s="59"/>
      <c r="K1971" s="59"/>
      <c r="L1971" s="39"/>
      <c r="M1971" s="39"/>
      <c r="N1971" s="39"/>
      <c r="O1971" s="39"/>
      <c r="P1971" s="39"/>
      <c r="Q1971" s="50"/>
      <c r="R1971" s="50"/>
      <c r="S1971" s="50"/>
      <c r="T1971" s="50"/>
    </row>
    <row r="1972" spans="1:20">
      <c r="A1972" s="39"/>
      <c r="B1972" s="39"/>
      <c r="C1972" s="39"/>
      <c r="D1972" s="192"/>
      <c r="E1972" s="38"/>
      <c r="F1972" s="39"/>
      <c r="G1972" s="39"/>
      <c r="H1972" s="39"/>
      <c r="I1972" s="59"/>
      <c r="J1972" s="59"/>
      <c r="K1972" s="59"/>
      <c r="L1972" s="39"/>
      <c r="M1972" s="39"/>
      <c r="N1972" s="39"/>
      <c r="O1972" s="39"/>
      <c r="P1972" s="39"/>
      <c r="Q1972" s="50"/>
      <c r="R1972" s="50"/>
      <c r="S1972" s="50"/>
      <c r="T1972" s="50"/>
    </row>
    <row r="1973" spans="1:20">
      <c r="A1973" s="39"/>
      <c r="B1973" s="39"/>
      <c r="C1973" s="39"/>
      <c r="D1973" s="192"/>
      <c r="E1973" s="38"/>
      <c r="F1973" s="39"/>
      <c r="G1973" s="39"/>
      <c r="H1973" s="39"/>
      <c r="I1973" s="59"/>
      <c r="J1973" s="59"/>
      <c r="K1973" s="59"/>
      <c r="L1973" s="39"/>
      <c r="M1973" s="39"/>
      <c r="N1973" s="39"/>
      <c r="O1973" s="39"/>
      <c r="P1973" s="39"/>
      <c r="Q1973" s="50"/>
      <c r="R1973" s="50"/>
      <c r="S1973" s="50"/>
      <c r="T1973" s="50"/>
    </row>
    <row r="1974" spans="1:20">
      <c r="A1974" s="39"/>
      <c r="B1974" s="39"/>
      <c r="C1974" s="39"/>
      <c r="D1974" s="192"/>
      <c r="E1974" s="38"/>
      <c r="F1974" s="39"/>
      <c r="G1974" s="39"/>
      <c r="H1974" s="39"/>
      <c r="I1974" s="59"/>
      <c r="J1974" s="59"/>
      <c r="K1974" s="59"/>
      <c r="L1974" s="39"/>
      <c r="M1974" s="39"/>
      <c r="N1974" s="39"/>
      <c r="O1974" s="39"/>
      <c r="P1974" s="39"/>
      <c r="Q1974" s="50"/>
      <c r="R1974" s="50"/>
      <c r="S1974" s="50"/>
      <c r="T1974" s="50"/>
    </row>
    <row r="1975" spans="1:20">
      <c r="A1975" s="39"/>
      <c r="B1975" s="39"/>
      <c r="C1975" s="39"/>
      <c r="D1975" s="192"/>
      <c r="E1975" s="38"/>
      <c r="F1975" s="39"/>
      <c r="G1975" s="39"/>
      <c r="H1975" s="39"/>
      <c r="I1975" s="59"/>
      <c r="J1975" s="59"/>
      <c r="K1975" s="59"/>
      <c r="L1975" s="39"/>
      <c r="M1975" s="39"/>
      <c r="N1975" s="39"/>
      <c r="O1975" s="39"/>
      <c r="P1975" s="39"/>
      <c r="Q1975" s="50"/>
      <c r="R1975" s="50"/>
      <c r="S1975" s="50"/>
      <c r="T1975" s="50"/>
    </row>
    <row r="1976" spans="1:20">
      <c r="A1976" s="39"/>
      <c r="B1976" s="39"/>
      <c r="C1976" s="39"/>
      <c r="D1976" s="192"/>
      <c r="E1976" s="38"/>
      <c r="F1976" s="39"/>
      <c r="G1976" s="39"/>
      <c r="H1976" s="39"/>
      <c r="I1976" s="59"/>
      <c r="J1976" s="59"/>
      <c r="K1976" s="59"/>
      <c r="L1976" s="39"/>
      <c r="M1976" s="39"/>
      <c r="N1976" s="39"/>
      <c r="O1976" s="39"/>
      <c r="P1976" s="39"/>
      <c r="Q1976" s="50"/>
      <c r="R1976" s="50"/>
      <c r="S1976" s="50"/>
      <c r="T1976" s="50"/>
    </row>
    <row r="1977" spans="1:20">
      <c r="A1977" s="39"/>
      <c r="B1977" s="39"/>
      <c r="C1977" s="39"/>
      <c r="D1977" s="192"/>
      <c r="E1977" s="38"/>
      <c r="F1977" s="39"/>
      <c r="G1977" s="39"/>
      <c r="H1977" s="39"/>
      <c r="I1977" s="59"/>
      <c r="J1977" s="59"/>
      <c r="K1977" s="59"/>
      <c r="L1977" s="39"/>
      <c r="M1977" s="39"/>
      <c r="N1977" s="39"/>
      <c r="O1977" s="39"/>
      <c r="P1977" s="39"/>
      <c r="Q1977" s="50"/>
      <c r="R1977" s="50"/>
      <c r="S1977" s="50"/>
      <c r="T1977" s="50"/>
    </row>
    <row r="1978" spans="1:20">
      <c r="A1978" s="39"/>
      <c r="B1978" s="39"/>
      <c r="C1978" s="39"/>
      <c r="D1978" s="192"/>
      <c r="E1978" s="38"/>
      <c r="F1978" s="39"/>
      <c r="G1978" s="39"/>
      <c r="H1978" s="39"/>
      <c r="I1978" s="59"/>
      <c r="J1978" s="59"/>
      <c r="K1978" s="59"/>
      <c r="L1978" s="39"/>
      <c r="M1978" s="39"/>
      <c r="N1978" s="39"/>
      <c r="O1978" s="39"/>
      <c r="P1978" s="39"/>
      <c r="Q1978" s="50"/>
      <c r="R1978" s="50"/>
      <c r="S1978" s="50"/>
      <c r="T1978" s="50"/>
    </row>
    <row r="1979" spans="1:20">
      <c r="A1979" s="39"/>
      <c r="B1979" s="39"/>
      <c r="C1979" s="39"/>
      <c r="D1979" s="192"/>
      <c r="E1979" s="38"/>
      <c r="F1979" s="39"/>
      <c r="G1979" s="39"/>
      <c r="H1979" s="39"/>
      <c r="I1979" s="59"/>
      <c r="J1979" s="59"/>
      <c r="K1979" s="59"/>
      <c r="L1979" s="39"/>
      <c r="M1979" s="39"/>
      <c r="N1979" s="39"/>
      <c r="O1979" s="39"/>
      <c r="P1979" s="39"/>
      <c r="Q1979" s="50"/>
      <c r="R1979" s="50"/>
      <c r="S1979" s="50"/>
      <c r="T1979" s="50"/>
    </row>
    <row r="1980" spans="1:20">
      <c r="A1980" s="39"/>
      <c r="B1980" s="39"/>
      <c r="C1980" s="39"/>
      <c r="D1980" s="192"/>
      <c r="E1980" s="38"/>
      <c r="F1980" s="39"/>
      <c r="G1980" s="39"/>
      <c r="H1980" s="39"/>
      <c r="I1980" s="59"/>
      <c r="J1980" s="59"/>
      <c r="K1980" s="59"/>
      <c r="L1980" s="39"/>
      <c r="M1980" s="39"/>
      <c r="N1980" s="39"/>
      <c r="O1980" s="39"/>
      <c r="P1980" s="39"/>
      <c r="Q1980" s="50"/>
      <c r="R1980" s="50"/>
      <c r="S1980" s="50"/>
      <c r="T1980" s="50"/>
    </row>
    <row r="1981" spans="1:20">
      <c r="A1981" s="39"/>
      <c r="B1981" s="39"/>
      <c r="C1981" s="39"/>
      <c r="D1981" s="192"/>
      <c r="E1981" s="38"/>
      <c r="F1981" s="39"/>
      <c r="G1981" s="39"/>
      <c r="H1981" s="39"/>
      <c r="I1981" s="59"/>
      <c r="J1981" s="59"/>
      <c r="K1981" s="59"/>
      <c r="L1981" s="39"/>
      <c r="M1981" s="39"/>
      <c r="N1981" s="39"/>
      <c r="O1981" s="39"/>
      <c r="P1981" s="39"/>
      <c r="Q1981" s="50"/>
      <c r="R1981" s="50"/>
      <c r="S1981" s="50"/>
      <c r="T1981" s="50"/>
    </row>
    <row r="1982" spans="1:20">
      <c r="A1982" s="39"/>
      <c r="B1982" s="39"/>
      <c r="C1982" s="39"/>
      <c r="D1982" s="192"/>
      <c r="E1982" s="38"/>
      <c r="F1982" s="39"/>
      <c r="G1982" s="39"/>
      <c r="H1982" s="39"/>
      <c r="I1982" s="59"/>
      <c r="J1982" s="59"/>
      <c r="K1982" s="59"/>
      <c r="L1982" s="39"/>
      <c r="M1982" s="39"/>
      <c r="N1982" s="39"/>
      <c r="O1982" s="39"/>
      <c r="P1982" s="39"/>
      <c r="Q1982" s="50"/>
      <c r="R1982" s="50"/>
      <c r="S1982" s="50"/>
      <c r="T1982" s="50"/>
    </row>
    <row r="1983" spans="1:20">
      <c r="A1983" s="39"/>
      <c r="B1983" s="39"/>
      <c r="C1983" s="39"/>
      <c r="D1983" s="192"/>
      <c r="E1983" s="38"/>
      <c r="F1983" s="39"/>
      <c r="G1983" s="39"/>
      <c r="H1983" s="39"/>
      <c r="I1983" s="59"/>
      <c r="J1983" s="59"/>
      <c r="K1983" s="59"/>
      <c r="L1983" s="39"/>
      <c r="M1983" s="39"/>
      <c r="N1983" s="39"/>
      <c r="O1983" s="39"/>
      <c r="P1983" s="39"/>
      <c r="Q1983" s="50"/>
      <c r="R1983" s="50"/>
      <c r="S1983" s="50"/>
      <c r="T1983" s="50"/>
    </row>
    <row r="1984" spans="1:20">
      <c r="A1984" s="39"/>
      <c r="B1984" s="39"/>
      <c r="C1984" s="39"/>
      <c r="D1984" s="192"/>
      <c r="E1984" s="38"/>
      <c r="F1984" s="39"/>
      <c r="G1984" s="39"/>
      <c r="H1984" s="39"/>
      <c r="I1984" s="59"/>
      <c r="J1984" s="59"/>
      <c r="K1984" s="59"/>
      <c r="L1984" s="39"/>
      <c r="M1984" s="39"/>
      <c r="N1984" s="39"/>
      <c r="O1984" s="39"/>
      <c r="P1984" s="39"/>
      <c r="Q1984" s="50"/>
      <c r="R1984" s="50"/>
      <c r="S1984" s="50"/>
      <c r="T1984" s="50"/>
    </row>
    <row r="1985" spans="1:20">
      <c r="A1985" s="39"/>
      <c r="B1985" s="39"/>
      <c r="C1985" s="39"/>
      <c r="D1985" s="192"/>
      <c r="E1985" s="38"/>
      <c r="F1985" s="39"/>
      <c r="G1985" s="39"/>
      <c r="H1985" s="39"/>
      <c r="I1985" s="59"/>
      <c r="J1985" s="59"/>
      <c r="K1985" s="59"/>
      <c r="L1985" s="39"/>
      <c r="M1985" s="39"/>
      <c r="N1985" s="39"/>
      <c r="O1985" s="39"/>
      <c r="P1985" s="39"/>
      <c r="Q1985" s="50"/>
      <c r="R1985" s="50"/>
      <c r="S1985" s="50"/>
      <c r="T1985" s="50"/>
    </row>
    <row r="1986" spans="1:20">
      <c r="A1986" s="39"/>
      <c r="B1986" s="39"/>
      <c r="C1986" s="39"/>
      <c r="D1986" s="192"/>
      <c r="E1986" s="38"/>
      <c r="F1986" s="39"/>
      <c r="G1986" s="39"/>
      <c r="H1986" s="39"/>
      <c r="I1986" s="59"/>
      <c r="J1986" s="59"/>
      <c r="K1986" s="59"/>
      <c r="L1986" s="39"/>
      <c r="M1986" s="39"/>
      <c r="N1986" s="39"/>
      <c r="O1986" s="39"/>
      <c r="P1986" s="39"/>
      <c r="Q1986" s="50"/>
      <c r="R1986" s="50"/>
      <c r="S1986" s="50"/>
      <c r="T1986" s="50"/>
    </row>
    <row r="1987" spans="1:20">
      <c r="A1987" s="39"/>
      <c r="B1987" s="39"/>
      <c r="C1987" s="39"/>
      <c r="D1987" s="192"/>
      <c r="E1987" s="38"/>
      <c r="F1987" s="39"/>
      <c r="G1987" s="39"/>
      <c r="H1987" s="39"/>
      <c r="I1987" s="59"/>
      <c r="J1987" s="59"/>
      <c r="K1987" s="59"/>
      <c r="L1987" s="39"/>
      <c r="M1987" s="39"/>
      <c r="N1987" s="39"/>
      <c r="O1987" s="39"/>
      <c r="P1987" s="39"/>
      <c r="Q1987" s="50"/>
      <c r="R1987" s="50"/>
      <c r="S1987" s="50"/>
      <c r="T1987" s="50"/>
    </row>
    <row r="1988" spans="1:20">
      <c r="A1988" s="39"/>
      <c r="B1988" s="39"/>
      <c r="C1988" s="39"/>
      <c r="D1988" s="192"/>
      <c r="E1988" s="38"/>
      <c r="F1988" s="39"/>
      <c r="G1988" s="39"/>
      <c r="H1988" s="39"/>
      <c r="I1988" s="59"/>
      <c r="J1988" s="59"/>
      <c r="K1988" s="59"/>
      <c r="L1988" s="39"/>
      <c r="M1988" s="39"/>
      <c r="N1988" s="39"/>
      <c r="O1988" s="39"/>
      <c r="P1988" s="39"/>
      <c r="Q1988" s="50"/>
      <c r="R1988" s="50"/>
      <c r="S1988" s="50"/>
      <c r="T1988" s="50"/>
    </row>
    <row r="1989" spans="1:20">
      <c r="A1989" s="39"/>
      <c r="B1989" s="39"/>
      <c r="C1989" s="39"/>
      <c r="D1989" s="192"/>
      <c r="E1989" s="38"/>
      <c r="F1989" s="39"/>
      <c r="G1989" s="39"/>
      <c r="H1989" s="39"/>
      <c r="I1989" s="59"/>
      <c r="J1989" s="59"/>
      <c r="K1989" s="59"/>
      <c r="L1989" s="39"/>
      <c r="M1989" s="39"/>
      <c r="N1989" s="39"/>
      <c r="O1989" s="39"/>
      <c r="P1989" s="39"/>
      <c r="Q1989" s="50"/>
      <c r="R1989" s="50"/>
      <c r="S1989" s="50"/>
      <c r="T1989" s="50"/>
    </row>
    <row r="1990" spans="1:20">
      <c r="A1990" s="39"/>
      <c r="B1990" s="39"/>
      <c r="C1990" s="39"/>
      <c r="D1990" s="192"/>
      <c r="E1990" s="38"/>
      <c r="F1990" s="39"/>
      <c r="G1990" s="39"/>
      <c r="H1990" s="39"/>
      <c r="I1990" s="59"/>
      <c r="J1990" s="59"/>
      <c r="K1990" s="59"/>
      <c r="L1990" s="39"/>
      <c r="M1990" s="39"/>
      <c r="N1990" s="39"/>
      <c r="O1990" s="39"/>
      <c r="P1990" s="39"/>
      <c r="Q1990" s="50"/>
      <c r="R1990" s="50"/>
      <c r="S1990" s="50"/>
      <c r="T1990" s="50"/>
    </row>
    <row r="1991" spans="1:20">
      <c r="A1991" s="39"/>
      <c r="B1991" s="39"/>
      <c r="C1991" s="39"/>
      <c r="D1991" s="192"/>
      <c r="E1991" s="38"/>
      <c r="F1991" s="39"/>
      <c r="G1991" s="39"/>
      <c r="H1991" s="39"/>
      <c r="I1991" s="59"/>
      <c r="J1991" s="59"/>
      <c r="K1991" s="59"/>
      <c r="L1991" s="39"/>
      <c r="M1991" s="39"/>
      <c r="N1991" s="39"/>
      <c r="O1991" s="39"/>
      <c r="P1991" s="39"/>
      <c r="Q1991" s="50"/>
      <c r="R1991" s="50"/>
      <c r="S1991" s="50"/>
      <c r="T1991" s="50"/>
    </row>
    <row r="1992" spans="1:20">
      <c r="A1992" s="39"/>
      <c r="B1992" s="39"/>
      <c r="C1992" s="39"/>
      <c r="D1992" s="192"/>
      <c r="E1992" s="38"/>
      <c r="F1992" s="39"/>
      <c r="G1992" s="39"/>
      <c r="H1992" s="39"/>
      <c r="I1992" s="59"/>
      <c r="J1992" s="59"/>
      <c r="K1992" s="59"/>
      <c r="L1992" s="39"/>
      <c r="M1992" s="39"/>
      <c r="N1992" s="39"/>
      <c r="O1992" s="39"/>
      <c r="P1992" s="39"/>
      <c r="Q1992" s="50"/>
      <c r="R1992" s="50"/>
      <c r="S1992" s="50"/>
      <c r="T1992" s="50"/>
    </row>
    <row r="1993" spans="1:20">
      <c r="A1993" s="39"/>
      <c r="B1993" s="39"/>
      <c r="C1993" s="39"/>
      <c r="D1993" s="192"/>
      <c r="E1993" s="38"/>
      <c r="F1993" s="39"/>
      <c r="G1993" s="39"/>
      <c r="H1993" s="39"/>
      <c r="I1993" s="59"/>
      <c r="J1993" s="59"/>
      <c r="K1993" s="59"/>
      <c r="L1993" s="39"/>
      <c r="M1993" s="39"/>
      <c r="N1993" s="39"/>
      <c r="O1993" s="39"/>
      <c r="P1993" s="39"/>
      <c r="Q1993" s="50"/>
      <c r="R1993" s="50"/>
      <c r="S1993" s="50"/>
      <c r="T1993" s="50"/>
    </row>
    <row r="1994" spans="1:20">
      <c r="A1994" s="39"/>
      <c r="B1994" s="39"/>
      <c r="C1994" s="39"/>
      <c r="D1994" s="192"/>
      <c r="E1994" s="38"/>
      <c r="F1994" s="39"/>
      <c r="G1994" s="39"/>
      <c r="H1994" s="39"/>
      <c r="I1994" s="59"/>
      <c r="J1994" s="59"/>
      <c r="K1994" s="59"/>
      <c r="L1994" s="39"/>
      <c r="M1994" s="39"/>
      <c r="N1994" s="39"/>
      <c r="O1994" s="39"/>
      <c r="P1994" s="39"/>
      <c r="Q1994" s="50"/>
      <c r="R1994" s="50"/>
      <c r="S1994" s="50"/>
      <c r="T1994" s="50"/>
    </row>
    <row r="1995" spans="1:20">
      <c r="A1995" s="39"/>
      <c r="B1995" s="39"/>
      <c r="C1995" s="39"/>
      <c r="D1995" s="192"/>
      <c r="E1995" s="38"/>
      <c r="F1995" s="39"/>
      <c r="G1995" s="39"/>
      <c r="H1995" s="39"/>
      <c r="I1995" s="59"/>
      <c r="J1995" s="59"/>
      <c r="K1995" s="59"/>
      <c r="L1995" s="39"/>
      <c r="M1995" s="39"/>
      <c r="N1995" s="39"/>
      <c r="O1995" s="39"/>
      <c r="P1995" s="39"/>
      <c r="Q1995" s="50"/>
      <c r="R1995" s="50"/>
      <c r="S1995" s="50"/>
      <c r="T1995" s="50"/>
    </row>
    <row r="1996" spans="1:20">
      <c r="A1996" s="39"/>
      <c r="B1996" s="39"/>
      <c r="C1996" s="39"/>
      <c r="D1996" s="192"/>
      <c r="E1996" s="38"/>
      <c r="F1996" s="39"/>
      <c r="G1996" s="39"/>
      <c r="H1996" s="39"/>
      <c r="I1996" s="59"/>
      <c r="J1996" s="59"/>
      <c r="K1996" s="59"/>
      <c r="L1996" s="39"/>
      <c r="M1996" s="39"/>
      <c r="N1996" s="39"/>
      <c r="O1996" s="39"/>
      <c r="P1996" s="39"/>
      <c r="Q1996" s="50"/>
      <c r="R1996" s="50"/>
      <c r="S1996" s="50"/>
      <c r="T1996" s="50"/>
    </row>
    <row r="1997" spans="1:20">
      <c r="A1997" s="39"/>
      <c r="B1997" s="39"/>
      <c r="C1997" s="39"/>
      <c r="D1997" s="192"/>
      <c r="E1997" s="38"/>
      <c r="F1997" s="39"/>
      <c r="G1997" s="39"/>
      <c r="H1997" s="39"/>
      <c r="I1997" s="59"/>
      <c r="J1997" s="59"/>
      <c r="K1997" s="59"/>
      <c r="L1997" s="39"/>
      <c r="M1997" s="39"/>
      <c r="N1997" s="39"/>
      <c r="O1997" s="39"/>
      <c r="P1997" s="39"/>
      <c r="Q1997" s="50"/>
      <c r="R1997" s="50"/>
      <c r="S1997" s="50"/>
      <c r="T1997" s="50"/>
    </row>
    <row r="1998" spans="1:20">
      <c r="A1998" s="39"/>
      <c r="B1998" s="39"/>
      <c r="C1998" s="39"/>
      <c r="D1998" s="192"/>
      <c r="E1998" s="38"/>
      <c r="F1998" s="39"/>
      <c r="G1998" s="39"/>
      <c r="H1998" s="39"/>
      <c r="I1998" s="59"/>
      <c r="J1998" s="59"/>
      <c r="K1998" s="59"/>
      <c r="L1998" s="39"/>
      <c r="M1998" s="39"/>
      <c r="N1998" s="39"/>
      <c r="O1998" s="39"/>
      <c r="P1998" s="39"/>
      <c r="Q1998" s="50"/>
      <c r="R1998" s="50"/>
      <c r="S1998" s="50"/>
      <c r="T1998" s="50"/>
    </row>
    <row r="1999" spans="1:20">
      <c r="A1999" s="39"/>
      <c r="B1999" s="39"/>
      <c r="C1999" s="39"/>
      <c r="D1999" s="192"/>
      <c r="E1999" s="38"/>
      <c r="F1999" s="39"/>
      <c r="G1999" s="39"/>
      <c r="H1999" s="39"/>
      <c r="I1999" s="59"/>
      <c r="J1999" s="59"/>
      <c r="K1999" s="59"/>
      <c r="L1999" s="39"/>
      <c r="M1999" s="39"/>
      <c r="N1999" s="39"/>
      <c r="O1999" s="39"/>
      <c r="P1999" s="39"/>
      <c r="Q1999" s="50"/>
      <c r="R1999" s="50"/>
      <c r="S1999" s="50"/>
      <c r="T1999" s="50"/>
    </row>
    <row r="2000" spans="1:20">
      <c r="A2000" s="39"/>
      <c r="B2000" s="39"/>
      <c r="C2000" s="39"/>
      <c r="D2000" s="192"/>
      <c r="E2000" s="38"/>
      <c r="F2000" s="39"/>
      <c r="G2000" s="39"/>
      <c r="H2000" s="39"/>
      <c r="I2000" s="59"/>
      <c r="J2000" s="59"/>
      <c r="K2000" s="59"/>
      <c r="L2000" s="39"/>
      <c r="M2000" s="39"/>
      <c r="N2000" s="39"/>
      <c r="O2000" s="39"/>
      <c r="P2000" s="39"/>
      <c r="Q2000" s="50"/>
      <c r="R2000" s="50"/>
      <c r="S2000" s="50"/>
      <c r="T2000" s="50"/>
    </row>
    <row r="2001" spans="1:20">
      <c r="A2001" s="39"/>
      <c r="B2001" s="39"/>
      <c r="C2001" s="39"/>
      <c r="D2001" s="192"/>
      <c r="E2001" s="38"/>
      <c r="F2001" s="39"/>
      <c r="G2001" s="39"/>
      <c r="H2001" s="39"/>
      <c r="I2001" s="59"/>
      <c r="J2001" s="59"/>
      <c r="K2001" s="59"/>
      <c r="L2001" s="39"/>
      <c r="M2001" s="39"/>
      <c r="N2001" s="39"/>
      <c r="O2001" s="39"/>
      <c r="P2001" s="39"/>
      <c r="Q2001" s="50"/>
      <c r="R2001" s="50"/>
      <c r="S2001" s="50"/>
      <c r="T2001" s="50"/>
    </row>
    <row r="2002" spans="1:20">
      <c r="A2002" s="39"/>
      <c r="B2002" s="39"/>
      <c r="C2002" s="39"/>
      <c r="D2002" s="192"/>
      <c r="E2002" s="38"/>
      <c r="F2002" s="39"/>
      <c r="G2002" s="39"/>
      <c r="H2002" s="39"/>
      <c r="I2002" s="59"/>
      <c r="J2002" s="59"/>
      <c r="K2002" s="59"/>
      <c r="L2002" s="39"/>
      <c r="M2002" s="39"/>
      <c r="N2002" s="39"/>
      <c r="O2002" s="39"/>
      <c r="P2002" s="39"/>
      <c r="Q2002" s="50"/>
      <c r="R2002" s="50"/>
      <c r="S2002" s="50"/>
      <c r="T2002" s="50"/>
    </row>
    <row r="2003" spans="1:20">
      <c r="A2003" s="39"/>
      <c r="B2003" s="39"/>
      <c r="C2003" s="39"/>
      <c r="D2003" s="192"/>
      <c r="E2003" s="38"/>
      <c r="F2003" s="39"/>
      <c r="G2003" s="39"/>
      <c r="H2003" s="39"/>
      <c r="I2003" s="59"/>
      <c r="J2003" s="59"/>
      <c r="K2003" s="59"/>
      <c r="L2003" s="39"/>
      <c r="M2003" s="39"/>
      <c r="N2003" s="39"/>
      <c r="O2003" s="39"/>
      <c r="P2003" s="39"/>
      <c r="Q2003" s="50"/>
      <c r="R2003" s="50"/>
      <c r="S2003" s="50"/>
      <c r="T2003" s="50"/>
    </row>
    <row r="2004" spans="1:20">
      <c r="A2004" s="39"/>
      <c r="B2004" s="39"/>
      <c r="C2004" s="39"/>
      <c r="D2004" s="192"/>
      <c r="E2004" s="38"/>
      <c r="F2004" s="39"/>
      <c r="G2004" s="39"/>
      <c r="H2004" s="39"/>
      <c r="I2004" s="59"/>
      <c r="J2004" s="59"/>
      <c r="K2004" s="59"/>
      <c r="L2004" s="39"/>
      <c r="M2004" s="39"/>
      <c r="N2004" s="39"/>
      <c r="O2004" s="39"/>
      <c r="P2004" s="39"/>
      <c r="Q2004" s="50"/>
      <c r="R2004" s="50"/>
      <c r="S2004" s="50"/>
      <c r="T2004" s="50"/>
    </row>
    <row r="2005" spans="1:20">
      <c r="A2005" s="39"/>
      <c r="B2005" s="39"/>
      <c r="C2005" s="39"/>
      <c r="D2005" s="192"/>
      <c r="E2005" s="38"/>
      <c r="F2005" s="39"/>
      <c r="G2005" s="39"/>
      <c r="H2005" s="39"/>
      <c r="I2005" s="59"/>
      <c r="J2005" s="59"/>
      <c r="K2005" s="59"/>
      <c r="L2005" s="39"/>
      <c r="M2005" s="39"/>
      <c r="N2005" s="39"/>
      <c r="O2005" s="39"/>
      <c r="P2005" s="39"/>
      <c r="Q2005" s="50"/>
      <c r="R2005" s="50"/>
      <c r="S2005" s="50"/>
      <c r="T2005" s="50"/>
    </row>
    <row r="2006" spans="1:20">
      <c r="A2006" s="39"/>
      <c r="B2006" s="39"/>
      <c r="C2006" s="39"/>
      <c r="D2006" s="192"/>
      <c r="E2006" s="38"/>
      <c r="F2006" s="39"/>
      <c r="G2006" s="39"/>
      <c r="H2006" s="39"/>
      <c r="I2006" s="59"/>
      <c r="J2006" s="59"/>
      <c r="K2006" s="59"/>
      <c r="L2006" s="39"/>
      <c r="M2006" s="39"/>
      <c r="N2006" s="39"/>
      <c r="O2006" s="39"/>
      <c r="P2006" s="39"/>
      <c r="Q2006" s="50"/>
      <c r="R2006" s="50"/>
      <c r="S2006" s="50"/>
      <c r="T2006" s="50"/>
    </row>
    <row r="2007" spans="1:20">
      <c r="A2007" s="39"/>
      <c r="B2007" s="39"/>
      <c r="C2007" s="39"/>
      <c r="D2007" s="192"/>
      <c r="E2007" s="38"/>
      <c r="F2007" s="39"/>
      <c r="G2007" s="39"/>
      <c r="H2007" s="39"/>
      <c r="I2007" s="59"/>
      <c r="J2007" s="59"/>
      <c r="K2007" s="59"/>
      <c r="L2007" s="39"/>
      <c r="M2007" s="39"/>
      <c r="N2007" s="39"/>
      <c r="O2007" s="39"/>
      <c r="P2007" s="39"/>
      <c r="Q2007" s="50"/>
      <c r="R2007" s="50"/>
      <c r="S2007" s="50"/>
      <c r="T2007" s="50"/>
    </row>
    <row r="2008" spans="1:20">
      <c r="A2008" s="39"/>
      <c r="B2008" s="39"/>
      <c r="C2008" s="39"/>
      <c r="D2008" s="192"/>
      <c r="E2008" s="38"/>
      <c r="F2008" s="39"/>
      <c r="G2008" s="39"/>
      <c r="H2008" s="39"/>
      <c r="I2008" s="59"/>
      <c r="J2008" s="59"/>
      <c r="K2008" s="59"/>
      <c r="L2008" s="39"/>
      <c r="M2008" s="39"/>
      <c r="N2008" s="39"/>
      <c r="O2008" s="39"/>
      <c r="P2008" s="39"/>
      <c r="Q2008" s="50"/>
      <c r="R2008" s="50"/>
      <c r="S2008" s="50"/>
      <c r="T2008" s="50"/>
    </row>
    <row r="2009" spans="1:20">
      <c r="A2009" s="39"/>
      <c r="B2009" s="39"/>
      <c r="C2009" s="39"/>
      <c r="D2009" s="192"/>
      <c r="E2009" s="38"/>
      <c r="F2009" s="39"/>
      <c r="G2009" s="39"/>
      <c r="H2009" s="39"/>
      <c r="I2009" s="59"/>
      <c r="J2009" s="59"/>
      <c r="K2009" s="59"/>
      <c r="L2009" s="39"/>
      <c r="M2009" s="39"/>
      <c r="N2009" s="39"/>
      <c r="O2009" s="39"/>
      <c r="P2009" s="39"/>
      <c r="Q2009" s="50"/>
      <c r="R2009" s="50"/>
      <c r="S2009" s="50"/>
      <c r="T2009" s="50"/>
    </row>
    <row r="2010" spans="1:20">
      <c r="A2010" s="39"/>
      <c r="B2010" s="39"/>
      <c r="C2010" s="39"/>
      <c r="D2010" s="192"/>
      <c r="E2010" s="38"/>
      <c r="F2010" s="39"/>
      <c r="G2010" s="39"/>
      <c r="H2010" s="39"/>
      <c r="I2010" s="59"/>
      <c r="J2010" s="59"/>
      <c r="K2010" s="59"/>
      <c r="L2010" s="39"/>
      <c r="M2010" s="39"/>
      <c r="N2010" s="39"/>
      <c r="O2010" s="39"/>
      <c r="P2010" s="39"/>
      <c r="Q2010" s="50"/>
      <c r="R2010" s="50"/>
      <c r="S2010" s="50"/>
      <c r="T2010" s="50"/>
    </row>
    <row r="2011" spans="1:20">
      <c r="A2011" s="39"/>
      <c r="B2011" s="39"/>
      <c r="C2011" s="39"/>
      <c r="D2011" s="192"/>
      <c r="E2011" s="38"/>
      <c r="F2011" s="39"/>
      <c r="G2011" s="39"/>
      <c r="H2011" s="39"/>
      <c r="I2011" s="59"/>
      <c r="J2011" s="59"/>
      <c r="K2011" s="59"/>
      <c r="L2011" s="39"/>
      <c r="M2011" s="39"/>
      <c r="N2011" s="39"/>
      <c r="O2011" s="39"/>
      <c r="P2011" s="39"/>
      <c r="Q2011" s="50"/>
      <c r="R2011" s="50"/>
      <c r="S2011" s="50"/>
      <c r="T2011" s="50"/>
    </row>
    <row r="2012" spans="1:20">
      <c r="A2012" s="39"/>
      <c r="B2012" s="39"/>
      <c r="C2012" s="39"/>
      <c r="D2012" s="192"/>
      <c r="E2012" s="38"/>
      <c r="F2012" s="39"/>
      <c r="G2012" s="39"/>
      <c r="H2012" s="39"/>
      <c r="I2012" s="59"/>
      <c r="J2012" s="59"/>
      <c r="K2012" s="59"/>
      <c r="L2012" s="39"/>
      <c r="M2012" s="39"/>
      <c r="N2012" s="39"/>
      <c r="O2012" s="39"/>
      <c r="P2012" s="39"/>
      <c r="Q2012" s="50"/>
      <c r="R2012" s="50"/>
      <c r="S2012" s="50"/>
      <c r="T2012" s="50"/>
    </row>
    <row r="2013" spans="1:20">
      <c r="A2013" s="39"/>
      <c r="B2013" s="39"/>
      <c r="C2013" s="39"/>
      <c r="D2013" s="192"/>
      <c r="E2013" s="38"/>
      <c r="F2013" s="39"/>
      <c r="G2013" s="39"/>
      <c r="H2013" s="39"/>
      <c r="I2013" s="59"/>
      <c r="J2013" s="59"/>
      <c r="K2013" s="59"/>
      <c r="L2013" s="39"/>
      <c r="M2013" s="39"/>
      <c r="N2013" s="39"/>
      <c r="O2013" s="39"/>
      <c r="P2013" s="39"/>
      <c r="Q2013" s="50"/>
      <c r="R2013" s="50"/>
      <c r="S2013" s="50"/>
      <c r="T2013" s="50"/>
    </row>
    <row r="2014" spans="1:20">
      <c r="A2014" s="39"/>
      <c r="B2014" s="39"/>
      <c r="C2014" s="39"/>
      <c r="D2014" s="192"/>
      <c r="E2014" s="38"/>
      <c r="F2014" s="39"/>
      <c r="G2014" s="39"/>
      <c r="H2014" s="39"/>
      <c r="I2014" s="59"/>
      <c r="J2014" s="59"/>
      <c r="K2014" s="59"/>
      <c r="L2014" s="39"/>
      <c r="M2014" s="39"/>
      <c r="N2014" s="39"/>
      <c r="O2014" s="39"/>
      <c r="P2014" s="39"/>
      <c r="Q2014" s="50"/>
      <c r="R2014" s="50"/>
      <c r="S2014" s="50"/>
      <c r="T2014" s="50"/>
    </row>
    <row r="2015" spans="1:20">
      <c r="A2015" s="39"/>
      <c r="B2015" s="39"/>
      <c r="C2015" s="39"/>
      <c r="D2015" s="192"/>
      <c r="E2015" s="38"/>
      <c r="F2015" s="39"/>
      <c r="G2015" s="39"/>
      <c r="H2015" s="39"/>
      <c r="I2015" s="59"/>
      <c r="J2015" s="59"/>
      <c r="K2015" s="59"/>
      <c r="L2015" s="39"/>
      <c r="M2015" s="39"/>
      <c r="N2015" s="39"/>
      <c r="O2015" s="39"/>
      <c r="P2015" s="39"/>
      <c r="Q2015" s="50"/>
      <c r="R2015" s="50"/>
      <c r="S2015" s="50"/>
      <c r="T2015" s="50"/>
    </row>
    <row r="2016" spans="1:20">
      <c r="A2016" s="39"/>
      <c r="B2016" s="39"/>
      <c r="C2016" s="39"/>
      <c r="D2016" s="192"/>
      <c r="E2016" s="38"/>
      <c r="F2016" s="39"/>
      <c r="G2016" s="39"/>
      <c r="H2016" s="39"/>
      <c r="I2016" s="59"/>
      <c r="J2016" s="59"/>
      <c r="K2016" s="59"/>
      <c r="L2016" s="39"/>
      <c r="M2016" s="39"/>
      <c r="N2016" s="39"/>
      <c r="O2016" s="39"/>
      <c r="P2016" s="39"/>
      <c r="Q2016" s="50"/>
      <c r="R2016" s="50"/>
      <c r="S2016" s="50"/>
      <c r="T2016" s="50"/>
    </row>
    <row r="2017" spans="1:20">
      <c r="A2017" s="39"/>
      <c r="B2017" s="39"/>
      <c r="C2017" s="39"/>
      <c r="D2017" s="192"/>
      <c r="E2017" s="38"/>
      <c r="F2017" s="39"/>
      <c r="G2017" s="39"/>
      <c r="H2017" s="39"/>
      <c r="I2017" s="59"/>
      <c r="J2017" s="59"/>
      <c r="K2017" s="59"/>
      <c r="L2017" s="39"/>
      <c r="M2017" s="39"/>
      <c r="N2017" s="39"/>
      <c r="O2017" s="39"/>
      <c r="P2017" s="39"/>
      <c r="Q2017" s="50"/>
      <c r="R2017" s="50"/>
      <c r="S2017" s="50"/>
      <c r="T2017" s="50"/>
    </row>
    <row r="2018" spans="1:20">
      <c r="A2018" s="39"/>
      <c r="B2018" s="39"/>
      <c r="C2018" s="39"/>
      <c r="D2018" s="192"/>
      <c r="E2018" s="38"/>
      <c r="F2018" s="39"/>
      <c r="G2018" s="39"/>
      <c r="H2018" s="39"/>
      <c r="I2018" s="59"/>
      <c r="J2018" s="59"/>
      <c r="K2018" s="59"/>
      <c r="L2018" s="39"/>
      <c r="M2018" s="39"/>
      <c r="N2018" s="39"/>
      <c r="O2018" s="39"/>
      <c r="P2018" s="39"/>
      <c r="Q2018" s="50"/>
      <c r="R2018" s="50"/>
      <c r="S2018" s="50"/>
      <c r="T2018" s="50"/>
    </row>
    <row r="2019" spans="1:20">
      <c r="A2019" s="39"/>
      <c r="B2019" s="39"/>
      <c r="C2019" s="39"/>
      <c r="D2019" s="192"/>
      <c r="E2019" s="38"/>
      <c r="F2019" s="39"/>
      <c r="G2019" s="39"/>
      <c r="H2019" s="39"/>
      <c r="I2019" s="59"/>
      <c r="J2019" s="59"/>
      <c r="K2019" s="59"/>
      <c r="L2019" s="39"/>
      <c r="M2019" s="39"/>
      <c r="N2019" s="39"/>
      <c r="O2019" s="39"/>
      <c r="P2019" s="39"/>
      <c r="Q2019" s="50"/>
      <c r="R2019" s="50"/>
      <c r="S2019" s="50"/>
      <c r="T2019" s="50"/>
    </row>
    <row r="2020" spans="1:20">
      <c r="A2020" s="39"/>
      <c r="B2020" s="39"/>
      <c r="C2020" s="39"/>
      <c r="D2020" s="192"/>
      <c r="E2020" s="38"/>
      <c r="F2020" s="39"/>
      <c r="G2020" s="39"/>
      <c r="H2020" s="39"/>
      <c r="I2020" s="59"/>
      <c r="J2020" s="59"/>
      <c r="K2020" s="59"/>
      <c r="L2020" s="39"/>
      <c r="M2020" s="39"/>
      <c r="N2020" s="39"/>
      <c r="O2020" s="39"/>
      <c r="P2020" s="39"/>
      <c r="Q2020" s="50"/>
      <c r="R2020" s="50"/>
      <c r="S2020" s="50"/>
      <c r="T2020" s="50"/>
    </row>
    <row r="2021" spans="1:20">
      <c r="A2021" s="39"/>
      <c r="B2021" s="39"/>
      <c r="C2021" s="39"/>
      <c r="D2021" s="192"/>
      <c r="E2021" s="38"/>
      <c r="F2021" s="39"/>
      <c r="G2021" s="39"/>
      <c r="H2021" s="39"/>
      <c r="I2021" s="59"/>
      <c r="J2021" s="59"/>
      <c r="K2021" s="59"/>
      <c r="L2021" s="39"/>
      <c r="M2021" s="39"/>
      <c r="N2021" s="39"/>
      <c r="O2021" s="39"/>
      <c r="P2021" s="39"/>
      <c r="Q2021" s="50"/>
      <c r="R2021" s="50"/>
      <c r="S2021" s="50"/>
      <c r="T2021" s="50"/>
    </row>
    <row r="2022" spans="1:20">
      <c r="A2022" s="39"/>
      <c r="B2022" s="39"/>
      <c r="C2022" s="39"/>
      <c r="D2022" s="192"/>
      <c r="E2022" s="38"/>
      <c r="F2022" s="39"/>
      <c r="G2022" s="39"/>
      <c r="H2022" s="39"/>
      <c r="I2022" s="59"/>
      <c r="J2022" s="59"/>
      <c r="K2022" s="59"/>
      <c r="L2022" s="39"/>
      <c r="M2022" s="39"/>
      <c r="N2022" s="39"/>
      <c r="O2022" s="39"/>
      <c r="P2022" s="39"/>
      <c r="Q2022" s="50"/>
      <c r="R2022" s="50"/>
      <c r="S2022" s="50"/>
      <c r="T2022" s="50"/>
    </row>
    <row r="2023" spans="1:20">
      <c r="A2023" s="39"/>
      <c r="B2023" s="39"/>
      <c r="C2023" s="39"/>
      <c r="D2023" s="192"/>
      <c r="E2023" s="38"/>
      <c r="F2023" s="39"/>
      <c r="G2023" s="39"/>
      <c r="H2023" s="39"/>
      <c r="I2023" s="59"/>
      <c r="J2023" s="59"/>
      <c r="K2023" s="59"/>
      <c r="L2023" s="39"/>
      <c r="M2023" s="39"/>
      <c r="N2023" s="39"/>
      <c r="O2023" s="39"/>
      <c r="P2023" s="39"/>
      <c r="Q2023" s="50"/>
      <c r="R2023" s="50"/>
      <c r="S2023" s="50"/>
      <c r="T2023" s="50"/>
    </row>
    <row r="2024" spans="1:20">
      <c r="A2024" s="39"/>
      <c r="B2024" s="39"/>
      <c r="C2024" s="39"/>
      <c r="D2024" s="192"/>
      <c r="E2024" s="38"/>
      <c r="F2024" s="39"/>
      <c r="G2024" s="39"/>
      <c r="H2024" s="39"/>
      <c r="I2024" s="59"/>
      <c r="J2024" s="59"/>
      <c r="K2024" s="59"/>
      <c r="L2024" s="39"/>
      <c r="M2024" s="39"/>
      <c r="N2024" s="39"/>
      <c r="O2024" s="39"/>
      <c r="P2024" s="39"/>
      <c r="Q2024" s="50"/>
      <c r="R2024" s="50"/>
      <c r="S2024" s="50"/>
      <c r="T2024" s="50"/>
    </row>
    <row r="2025" spans="1:20">
      <c r="A2025" s="39"/>
      <c r="B2025" s="39"/>
      <c r="C2025" s="39"/>
      <c r="D2025" s="192"/>
      <c r="E2025" s="38"/>
      <c r="F2025" s="39"/>
      <c r="G2025" s="39"/>
      <c r="H2025" s="39"/>
      <c r="I2025" s="59"/>
      <c r="J2025" s="59"/>
      <c r="K2025" s="59"/>
      <c r="L2025" s="39"/>
      <c r="M2025" s="39"/>
      <c r="N2025" s="39"/>
      <c r="O2025" s="39"/>
      <c r="P2025" s="39"/>
      <c r="Q2025" s="50"/>
      <c r="R2025" s="50"/>
      <c r="S2025" s="50"/>
      <c r="T2025" s="50"/>
    </row>
    <row r="2026" spans="1:20">
      <c r="A2026" s="39"/>
      <c r="B2026" s="39"/>
      <c r="C2026" s="39"/>
      <c r="D2026" s="192"/>
      <c r="E2026" s="38"/>
      <c r="F2026" s="39"/>
      <c r="G2026" s="39"/>
      <c r="H2026" s="39"/>
      <c r="I2026" s="59"/>
      <c r="J2026" s="59"/>
      <c r="K2026" s="59"/>
      <c r="L2026" s="39"/>
      <c r="M2026" s="39"/>
      <c r="N2026" s="39"/>
      <c r="O2026" s="39"/>
      <c r="P2026" s="39"/>
      <c r="Q2026" s="50"/>
      <c r="R2026" s="50"/>
      <c r="S2026" s="50"/>
      <c r="T2026" s="50"/>
    </row>
    <row r="2027" spans="1:20">
      <c r="A2027" s="39"/>
      <c r="B2027" s="39"/>
      <c r="C2027" s="39"/>
      <c r="D2027" s="192"/>
      <c r="E2027" s="38"/>
      <c r="F2027" s="39"/>
      <c r="G2027" s="39"/>
      <c r="H2027" s="39"/>
      <c r="I2027" s="59"/>
      <c r="J2027" s="59"/>
      <c r="K2027" s="59"/>
      <c r="L2027" s="39"/>
      <c r="M2027" s="39"/>
      <c r="N2027" s="39"/>
      <c r="O2027" s="39"/>
      <c r="P2027" s="39"/>
      <c r="Q2027" s="50"/>
      <c r="R2027" s="50"/>
      <c r="S2027" s="50"/>
      <c r="T2027" s="50"/>
    </row>
    <row r="2028" spans="1:20">
      <c r="A2028" s="39"/>
      <c r="B2028" s="39"/>
      <c r="C2028" s="39"/>
      <c r="D2028" s="192"/>
      <c r="E2028" s="38"/>
      <c r="F2028" s="39"/>
      <c r="G2028" s="39"/>
      <c r="H2028" s="39"/>
      <c r="I2028" s="59"/>
      <c r="J2028" s="59"/>
      <c r="K2028" s="59"/>
      <c r="L2028" s="39"/>
      <c r="M2028" s="39"/>
      <c r="N2028" s="39"/>
      <c r="O2028" s="39"/>
      <c r="P2028" s="39"/>
      <c r="Q2028" s="50"/>
      <c r="R2028" s="50"/>
      <c r="S2028" s="50"/>
      <c r="T2028" s="50"/>
    </row>
    <row r="2029" spans="1:20">
      <c r="A2029" s="39"/>
      <c r="B2029" s="39"/>
      <c r="C2029" s="39"/>
      <c r="D2029" s="192"/>
      <c r="E2029" s="38"/>
      <c r="F2029" s="39"/>
      <c r="G2029" s="39"/>
      <c r="H2029" s="39"/>
      <c r="I2029" s="59"/>
      <c r="J2029" s="59"/>
      <c r="K2029" s="59"/>
      <c r="L2029" s="39"/>
      <c r="M2029" s="39"/>
      <c r="N2029" s="39"/>
      <c r="O2029" s="39"/>
      <c r="P2029" s="39"/>
      <c r="Q2029" s="50"/>
      <c r="R2029" s="50"/>
      <c r="S2029" s="50"/>
      <c r="T2029" s="50"/>
    </row>
    <row r="2030" spans="1:20">
      <c r="A2030" s="39"/>
      <c r="B2030" s="39"/>
      <c r="C2030" s="39"/>
      <c r="D2030" s="192"/>
      <c r="E2030" s="38"/>
      <c r="F2030" s="39"/>
      <c r="G2030" s="39"/>
      <c r="H2030" s="39"/>
      <c r="I2030" s="59"/>
      <c r="J2030" s="59"/>
      <c r="K2030" s="59"/>
      <c r="L2030" s="39"/>
      <c r="M2030" s="39"/>
      <c r="N2030" s="39"/>
      <c r="O2030" s="39"/>
      <c r="P2030" s="39"/>
      <c r="Q2030" s="50"/>
      <c r="R2030" s="50"/>
      <c r="S2030" s="50"/>
      <c r="T2030" s="50"/>
    </row>
    <row r="2031" spans="1:20">
      <c r="A2031" s="39"/>
      <c r="B2031" s="39"/>
      <c r="C2031" s="39"/>
      <c r="D2031" s="192"/>
      <c r="E2031" s="38"/>
      <c r="F2031" s="39"/>
      <c r="G2031" s="39"/>
      <c r="H2031" s="39"/>
      <c r="I2031" s="59"/>
      <c r="J2031" s="59"/>
      <c r="K2031" s="59"/>
      <c r="L2031" s="39"/>
      <c r="M2031" s="39"/>
      <c r="N2031" s="39"/>
      <c r="O2031" s="39"/>
      <c r="P2031" s="39"/>
      <c r="Q2031" s="50"/>
      <c r="R2031" s="50"/>
      <c r="S2031" s="50"/>
      <c r="T2031" s="50"/>
    </row>
    <row r="2032" spans="1:20">
      <c r="A2032" s="39"/>
      <c r="B2032" s="39"/>
      <c r="C2032" s="39"/>
      <c r="D2032" s="192"/>
      <c r="E2032" s="38"/>
      <c r="F2032" s="39"/>
      <c r="G2032" s="39"/>
      <c r="H2032" s="39"/>
      <c r="I2032" s="59"/>
      <c r="J2032" s="59"/>
      <c r="K2032" s="59"/>
      <c r="L2032" s="39"/>
      <c r="M2032" s="39"/>
      <c r="N2032" s="39"/>
      <c r="O2032" s="39"/>
      <c r="P2032" s="39"/>
      <c r="Q2032" s="50"/>
      <c r="R2032" s="50"/>
      <c r="S2032" s="50"/>
      <c r="T2032" s="50"/>
    </row>
    <row r="2033" spans="1:20">
      <c r="A2033" s="39"/>
      <c r="B2033" s="39"/>
      <c r="C2033" s="39"/>
      <c r="D2033" s="192"/>
      <c r="E2033" s="38"/>
      <c r="F2033" s="39"/>
      <c r="G2033" s="39"/>
      <c r="H2033" s="39"/>
      <c r="I2033" s="59"/>
      <c r="J2033" s="59"/>
      <c r="K2033" s="59"/>
      <c r="L2033" s="39"/>
      <c r="M2033" s="39"/>
      <c r="N2033" s="39"/>
      <c r="O2033" s="39"/>
      <c r="P2033" s="39"/>
      <c r="Q2033" s="50"/>
      <c r="R2033" s="50"/>
      <c r="S2033" s="50"/>
      <c r="T2033" s="50"/>
    </row>
    <row r="2034" spans="1:20">
      <c r="A2034" s="39"/>
      <c r="B2034" s="39"/>
      <c r="C2034" s="39"/>
      <c r="D2034" s="192"/>
      <c r="E2034" s="38"/>
      <c r="F2034" s="39"/>
      <c r="G2034" s="39"/>
      <c r="H2034" s="39"/>
      <c r="I2034" s="59"/>
      <c r="J2034" s="59"/>
      <c r="K2034" s="59"/>
      <c r="L2034" s="39"/>
      <c r="M2034" s="39"/>
      <c r="N2034" s="39"/>
      <c r="O2034" s="39"/>
      <c r="P2034" s="39"/>
      <c r="Q2034" s="50"/>
      <c r="R2034" s="50"/>
      <c r="S2034" s="50"/>
      <c r="T2034" s="50"/>
    </row>
    <row r="2035" spans="1:20">
      <c r="A2035" s="39"/>
      <c r="B2035" s="39"/>
      <c r="C2035" s="39"/>
      <c r="D2035" s="192"/>
      <c r="E2035" s="38"/>
      <c r="F2035" s="39"/>
      <c r="G2035" s="39"/>
      <c r="H2035" s="39"/>
      <c r="I2035" s="59"/>
      <c r="J2035" s="59"/>
      <c r="K2035" s="59"/>
      <c r="L2035" s="39"/>
      <c r="M2035" s="39"/>
      <c r="N2035" s="39"/>
      <c r="O2035" s="39"/>
      <c r="P2035" s="39"/>
      <c r="Q2035" s="50"/>
      <c r="R2035" s="50"/>
      <c r="S2035" s="50"/>
      <c r="T2035" s="50"/>
    </row>
    <row r="2036" spans="1:20">
      <c r="A2036" s="39"/>
      <c r="B2036" s="39"/>
      <c r="C2036" s="39"/>
      <c r="D2036" s="192"/>
      <c r="E2036" s="38"/>
      <c r="F2036" s="39"/>
      <c r="G2036" s="39"/>
      <c r="H2036" s="39"/>
      <c r="I2036" s="59"/>
      <c r="J2036" s="59"/>
      <c r="K2036" s="59"/>
      <c r="L2036" s="39"/>
      <c r="M2036" s="39"/>
      <c r="N2036" s="39"/>
      <c r="O2036" s="39"/>
      <c r="P2036" s="39"/>
      <c r="Q2036" s="50"/>
      <c r="R2036" s="50"/>
      <c r="S2036" s="50"/>
      <c r="T2036" s="50"/>
    </row>
    <row r="2037" spans="1:20">
      <c r="A2037" s="39"/>
      <c r="B2037" s="39"/>
      <c r="C2037" s="39"/>
      <c r="D2037" s="192"/>
      <c r="E2037" s="38"/>
      <c r="F2037" s="39"/>
      <c r="G2037" s="39"/>
      <c r="H2037" s="39"/>
      <c r="I2037" s="59"/>
      <c r="J2037" s="59"/>
      <c r="K2037" s="59"/>
      <c r="L2037" s="39"/>
      <c r="M2037" s="39"/>
      <c r="N2037" s="39"/>
      <c r="O2037" s="39"/>
      <c r="P2037" s="39"/>
      <c r="Q2037" s="50"/>
      <c r="R2037" s="50"/>
      <c r="S2037" s="50"/>
      <c r="T2037" s="50"/>
    </row>
    <row r="2038" spans="1:20">
      <c r="A2038" s="39"/>
      <c r="B2038" s="39"/>
      <c r="C2038" s="39"/>
      <c r="D2038" s="192"/>
      <c r="E2038" s="38"/>
      <c r="F2038" s="39"/>
      <c r="G2038" s="39"/>
      <c r="H2038" s="39"/>
      <c r="I2038" s="59"/>
      <c r="J2038" s="59"/>
      <c r="K2038" s="59"/>
      <c r="L2038" s="39"/>
      <c r="M2038" s="39"/>
      <c r="N2038" s="39"/>
      <c r="O2038" s="39"/>
      <c r="P2038" s="39"/>
      <c r="Q2038" s="50"/>
      <c r="R2038" s="50"/>
      <c r="S2038" s="50"/>
      <c r="T2038" s="50"/>
    </row>
    <row r="2039" spans="1:20">
      <c r="A2039" s="39"/>
      <c r="B2039" s="39"/>
      <c r="C2039" s="39"/>
      <c r="D2039" s="192"/>
      <c r="E2039" s="38"/>
      <c r="F2039" s="39"/>
      <c r="G2039" s="39"/>
      <c r="H2039" s="39"/>
      <c r="I2039" s="59"/>
      <c r="J2039" s="59"/>
      <c r="K2039" s="59"/>
      <c r="L2039" s="39"/>
      <c r="M2039" s="39"/>
      <c r="N2039" s="39"/>
      <c r="O2039" s="39"/>
      <c r="P2039" s="39"/>
      <c r="Q2039" s="50"/>
      <c r="R2039" s="50"/>
      <c r="S2039" s="50"/>
      <c r="T2039" s="50"/>
    </row>
    <row r="2040" spans="1:20">
      <c r="A2040" s="39"/>
      <c r="B2040" s="39"/>
      <c r="C2040" s="39"/>
      <c r="D2040" s="192"/>
      <c r="E2040" s="38"/>
      <c r="F2040" s="39"/>
      <c r="G2040" s="39"/>
      <c r="H2040" s="39"/>
      <c r="I2040" s="59"/>
      <c r="J2040" s="59"/>
      <c r="K2040" s="59"/>
      <c r="L2040" s="39"/>
      <c r="M2040" s="39"/>
      <c r="N2040" s="39"/>
      <c r="O2040" s="39"/>
      <c r="P2040" s="39"/>
      <c r="Q2040" s="50"/>
      <c r="R2040" s="50"/>
      <c r="S2040" s="50"/>
      <c r="T2040" s="50"/>
    </row>
    <row r="2041" spans="1:20">
      <c r="A2041" s="39"/>
      <c r="B2041" s="39"/>
      <c r="C2041" s="39"/>
      <c r="D2041" s="192"/>
      <c r="E2041" s="38"/>
      <c r="F2041" s="39"/>
      <c r="G2041" s="39"/>
      <c r="H2041" s="39"/>
      <c r="I2041" s="59"/>
      <c r="J2041" s="59"/>
      <c r="K2041" s="59"/>
      <c r="L2041" s="39"/>
      <c r="M2041" s="39"/>
      <c r="N2041" s="39"/>
      <c r="O2041" s="39"/>
      <c r="P2041" s="39"/>
      <c r="Q2041" s="50"/>
      <c r="R2041" s="50"/>
      <c r="S2041" s="50"/>
      <c r="T2041" s="50"/>
    </row>
    <row r="2042" spans="1:20">
      <c r="A2042" s="39"/>
      <c r="B2042" s="39"/>
      <c r="C2042" s="39"/>
      <c r="D2042" s="192"/>
      <c r="E2042" s="38"/>
      <c r="F2042" s="39"/>
      <c r="G2042" s="39"/>
      <c r="H2042" s="39"/>
      <c r="I2042" s="59"/>
      <c r="J2042" s="59"/>
      <c r="K2042" s="59"/>
      <c r="L2042" s="39"/>
      <c r="M2042" s="39"/>
      <c r="N2042" s="39"/>
      <c r="O2042" s="39"/>
      <c r="P2042" s="39"/>
      <c r="Q2042" s="50"/>
      <c r="R2042" s="50"/>
      <c r="S2042" s="50"/>
      <c r="T2042" s="50"/>
    </row>
    <row r="2043" spans="1:20">
      <c r="A2043" s="39"/>
      <c r="B2043" s="39"/>
      <c r="C2043" s="39"/>
      <c r="D2043" s="192"/>
      <c r="E2043" s="38"/>
      <c r="F2043" s="39"/>
      <c r="G2043" s="39"/>
      <c r="H2043" s="39"/>
      <c r="I2043" s="59"/>
      <c r="J2043" s="59"/>
      <c r="K2043" s="59"/>
      <c r="L2043" s="39"/>
      <c r="M2043" s="39"/>
      <c r="N2043" s="39"/>
      <c r="O2043" s="39"/>
      <c r="P2043" s="39"/>
      <c r="Q2043" s="50"/>
      <c r="R2043" s="50"/>
      <c r="S2043" s="50"/>
      <c r="T2043" s="50"/>
    </row>
    <row r="2044" spans="1:20">
      <c r="A2044" s="39"/>
      <c r="B2044" s="39"/>
      <c r="C2044" s="39"/>
      <c r="D2044" s="192"/>
      <c r="E2044" s="38"/>
      <c r="F2044" s="39"/>
      <c r="G2044" s="39"/>
      <c r="H2044" s="39"/>
      <c r="I2044" s="59"/>
      <c r="J2044" s="59"/>
      <c r="K2044" s="59"/>
      <c r="L2044" s="39"/>
      <c r="M2044" s="39"/>
      <c r="N2044" s="39"/>
      <c r="O2044" s="39"/>
      <c r="P2044" s="39"/>
      <c r="Q2044" s="50"/>
      <c r="R2044" s="50"/>
      <c r="S2044" s="50"/>
      <c r="T2044" s="50"/>
    </row>
    <row r="2045" spans="1:20">
      <c r="A2045" s="39"/>
      <c r="B2045" s="39"/>
      <c r="C2045" s="39"/>
      <c r="D2045" s="192"/>
      <c r="E2045" s="38"/>
      <c r="F2045" s="39"/>
      <c r="G2045" s="39"/>
      <c r="H2045" s="39"/>
      <c r="I2045" s="59"/>
      <c r="J2045" s="59"/>
      <c r="K2045" s="59"/>
      <c r="L2045" s="39"/>
      <c r="M2045" s="39"/>
      <c r="N2045" s="39"/>
      <c r="O2045" s="39"/>
      <c r="P2045" s="39"/>
      <c r="Q2045" s="50"/>
      <c r="R2045" s="50"/>
      <c r="S2045" s="50"/>
      <c r="T2045" s="50"/>
    </row>
    <row r="2046" spans="1:20">
      <c r="A2046" s="39"/>
      <c r="B2046" s="39"/>
      <c r="C2046" s="39"/>
      <c r="D2046" s="192"/>
      <c r="E2046" s="38"/>
      <c r="F2046" s="39"/>
      <c r="G2046" s="39"/>
      <c r="H2046" s="39"/>
      <c r="I2046" s="59"/>
      <c r="J2046" s="59"/>
      <c r="K2046" s="59"/>
      <c r="L2046" s="39"/>
      <c r="M2046" s="39"/>
      <c r="N2046" s="39"/>
      <c r="O2046" s="39"/>
      <c r="P2046" s="39"/>
      <c r="Q2046" s="50"/>
      <c r="R2046" s="50"/>
      <c r="S2046" s="50"/>
      <c r="T2046" s="50"/>
    </row>
    <row r="2047" spans="1:20">
      <c r="A2047" s="39"/>
      <c r="B2047" s="39"/>
      <c r="C2047" s="39"/>
      <c r="D2047" s="192"/>
      <c r="E2047" s="38"/>
      <c r="F2047" s="39"/>
      <c r="G2047" s="39"/>
      <c r="H2047" s="39"/>
      <c r="I2047" s="59"/>
      <c r="J2047" s="59"/>
      <c r="K2047" s="59"/>
      <c r="L2047" s="39"/>
      <c r="M2047" s="39"/>
      <c r="N2047" s="39"/>
      <c r="O2047" s="39"/>
      <c r="P2047" s="39"/>
      <c r="Q2047" s="50"/>
      <c r="R2047" s="50"/>
      <c r="S2047" s="50"/>
      <c r="T2047" s="50"/>
    </row>
    <row r="2048" spans="1:20">
      <c r="A2048" s="39"/>
      <c r="B2048" s="39"/>
      <c r="C2048" s="39"/>
      <c r="D2048" s="192"/>
      <c r="E2048" s="38"/>
      <c r="F2048" s="39"/>
      <c r="G2048" s="39"/>
      <c r="H2048" s="39"/>
      <c r="I2048" s="59"/>
      <c r="J2048" s="59"/>
      <c r="K2048" s="59"/>
      <c r="L2048" s="39"/>
      <c r="M2048" s="39"/>
      <c r="N2048" s="39"/>
      <c r="O2048" s="39"/>
      <c r="P2048" s="39"/>
      <c r="Q2048" s="50"/>
      <c r="R2048" s="50"/>
      <c r="S2048" s="50"/>
      <c r="T2048" s="50"/>
    </row>
    <row r="2049" spans="1:20">
      <c r="A2049" s="39"/>
      <c r="B2049" s="39"/>
      <c r="C2049" s="39"/>
      <c r="D2049" s="192"/>
      <c r="E2049" s="38"/>
      <c r="F2049" s="39"/>
      <c r="G2049" s="39"/>
      <c r="H2049" s="39"/>
      <c r="I2049" s="59"/>
      <c r="J2049" s="59"/>
      <c r="K2049" s="59"/>
      <c r="L2049" s="39"/>
      <c r="M2049" s="39"/>
      <c r="N2049" s="39"/>
      <c r="O2049" s="39"/>
      <c r="P2049" s="39"/>
      <c r="Q2049" s="50"/>
      <c r="R2049" s="50"/>
      <c r="S2049" s="50"/>
      <c r="T2049" s="50"/>
    </row>
    <row r="2050" spans="1:20">
      <c r="A2050" s="39"/>
      <c r="B2050" s="39"/>
      <c r="C2050" s="39"/>
      <c r="D2050" s="192"/>
      <c r="E2050" s="38"/>
      <c r="F2050" s="39"/>
      <c r="G2050" s="39"/>
      <c r="H2050" s="39"/>
      <c r="I2050" s="59"/>
      <c r="J2050" s="59"/>
      <c r="K2050" s="59"/>
      <c r="L2050" s="39"/>
      <c r="M2050" s="39"/>
      <c r="N2050" s="39"/>
      <c r="O2050" s="39"/>
      <c r="P2050" s="39"/>
      <c r="Q2050" s="50"/>
      <c r="R2050" s="50"/>
      <c r="S2050" s="50"/>
      <c r="T2050" s="50"/>
    </row>
    <row r="2051" spans="1:20">
      <c r="A2051" s="39"/>
      <c r="B2051" s="39"/>
      <c r="C2051" s="39"/>
      <c r="D2051" s="192"/>
      <c r="E2051" s="38"/>
      <c r="F2051" s="39"/>
      <c r="G2051" s="39"/>
      <c r="H2051" s="39"/>
      <c r="I2051" s="59"/>
      <c r="J2051" s="59"/>
      <c r="K2051" s="59"/>
      <c r="L2051" s="39"/>
      <c r="M2051" s="39"/>
      <c r="N2051" s="39"/>
      <c r="O2051" s="39"/>
      <c r="P2051" s="39"/>
      <c r="Q2051" s="50"/>
      <c r="R2051" s="50"/>
      <c r="S2051" s="50"/>
      <c r="T2051" s="50"/>
    </row>
    <row r="2052" spans="1:20">
      <c r="A2052" s="39"/>
      <c r="B2052" s="39"/>
      <c r="C2052" s="39"/>
      <c r="D2052" s="192"/>
      <c r="E2052" s="38"/>
      <c r="F2052" s="39"/>
      <c r="G2052" s="39"/>
      <c r="H2052" s="39"/>
      <c r="I2052" s="59"/>
      <c r="J2052" s="59"/>
      <c r="K2052" s="59"/>
      <c r="L2052" s="39"/>
      <c r="M2052" s="39"/>
      <c r="N2052" s="39"/>
      <c r="O2052" s="39"/>
      <c r="P2052" s="39"/>
      <c r="Q2052" s="50"/>
      <c r="R2052" s="50"/>
      <c r="S2052" s="50"/>
      <c r="T2052" s="50"/>
    </row>
    <row r="2053" spans="1:20">
      <c r="A2053" s="39"/>
      <c r="B2053" s="39"/>
      <c r="C2053" s="39"/>
      <c r="D2053" s="192"/>
      <c r="E2053" s="38"/>
      <c r="F2053" s="39"/>
      <c r="G2053" s="39"/>
      <c r="H2053" s="39"/>
      <c r="I2053" s="59"/>
      <c r="J2053" s="59"/>
      <c r="K2053" s="59"/>
      <c r="L2053" s="39"/>
      <c r="M2053" s="39"/>
      <c r="N2053" s="39"/>
      <c r="O2053" s="39"/>
      <c r="P2053" s="39"/>
      <c r="Q2053" s="50"/>
      <c r="R2053" s="50"/>
      <c r="S2053" s="50"/>
      <c r="T2053" s="50"/>
    </row>
    <row r="2054" spans="1:20">
      <c r="A2054" s="39"/>
      <c r="B2054" s="39"/>
      <c r="C2054" s="39"/>
      <c r="D2054" s="192"/>
      <c r="E2054" s="38"/>
      <c r="F2054" s="39"/>
      <c r="G2054" s="39"/>
      <c r="H2054" s="39"/>
      <c r="I2054" s="59"/>
      <c r="J2054" s="59"/>
      <c r="K2054" s="59"/>
      <c r="L2054" s="39"/>
      <c r="M2054" s="39"/>
      <c r="N2054" s="39"/>
      <c r="O2054" s="39"/>
      <c r="P2054" s="39"/>
      <c r="Q2054" s="50"/>
      <c r="R2054" s="50"/>
      <c r="S2054" s="50"/>
      <c r="T2054" s="50"/>
    </row>
    <row r="2055" spans="1:20">
      <c r="A2055" s="39"/>
      <c r="B2055" s="39"/>
      <c r="C2055" s="39"/>
      <c r="D2055" s="192"/>
      <c r="E2055" s="38"/>
      <c r="F2055" s="39"/>
      <c r="G2055" s="39"/>
      <c r="H2055" s="39"/>
      <c r="I2055" s="59"/>
      <c r="J2055" s="59"/>
      <c r="K2055" s="59"/>
      <c r="L2055" s="39"/>
      <c r="M2055" s="39"/>
      <c r="N2055" s="39"/>
      <c r="O2055" s="39"/>
      <c r="P2055" s="39"/>
      <c r="Q2055" s="50"/>
      <c r="R2055" s="50"/>
      <c r="S2055" s="50"/>
      <c r="T2055" s="50"/>
    </row>
    <row r="2056" spans="1:20">
      <c r="A2056" s="39"/>
      <c r="B2056" s="39"/>
      <c r="C2056" s="39"/>
      <c r="D2056" s="192"/>
      <c r="E2056" s="38"/>
      <c r="F2056" s="39"/>
      <c r="G2056" s="39"/>
      <c r="H2056" s="39"/>
      <c r="I2056" s="59"/>
      <c r="J2056" s="59"/>
      <c r="K2056" s="59"/>
      <c r="L2056" s="39"/>
      <c r="M2056" s="39"/>
      <c r="N2056" s="39"/>
      <c r="O2056" s="39"/>
      <c r="P2056" s="39"/>
      <c r="Q2056" s="50"/>
      <c r="R2056" s="50"/>
      <c r="S2056" s="50"/>
      <c r="T2056" s="50"/>
    </row>
    <row r="2057" spans="1:20">
      <c r="A2057" s="39"/>
      <c r="B2057" s="39"/>
      <c r="C2057" s="39"/>
      <c r="D2057" s="192"/>
      <c r="E2057" s="38"/>
      <c r="F2057" s="39"/>
      <c r="G2057" s="39"/>
      <c r="H2057" s="39"/>
      <c r="I2057" s="59"/>
      <c r="J2057" s="59"/>
      <c r="K2057" s="59"/>
      <c r="L2057" s="39"/>
      <c r="M2057" s="39"/>
      <c r="N2057" s="39"/>
      <c r="O2057" s="39"/>
      <c r="P2057" s="39"/>
      <c r="Q2057" s="50"/>
      <c r="R2057" s="50"/>
      <c r="S2057" s="50"/>
      <c r="T2057" s="50"/>
    </row>
    <row r="2058" spans="1:20">
      <c r="A2058" s="39"/>
      <c r="B2058" s="39"/>
      <c r="C2058" s="39"/>
      <c r="D2058" s="192"/>
      <c r="E2058" s="38"/>
      <c r="F2058" s="39"/>
      <c r="G2058" s="39"/>
      <c r="H2058" s="39"/>
      <c r="I2058" s="59"/>
      <c r="J2058" s="59"/>
      <c r="K2058" s="59"/>
      <c r="L2058" s="39"/>
      <c r="M2058" s="39"/>
      <c r="N2058" s="39"/>
      <c r="O2058" s="39"/>
      <c r="P2058" s="39"/>
      <c r="Q2058" s="50"/>
      <c r="R2058" s="50"/>
      <c r="S2058" s="50"/>
      <c r="T2058" s="50"/>
    </row>
    <row r="2059" spans="1:20">
      <c r="A2059" s="39"/>
      <c r="B2059" s="39"/>
      <c r="C2059" s="39"/>
      <c r="D2059" s="192"/>
      <c r="E2059" s="38"/>
      <c r="F2059" s="39"/>
      <c r="G2059" s="39"/>
      <c r="H2059" s="39"/>
      <c r="I2059" s="59"/>
      <c r="J2059" s="59"/>
      <c r="K2059" s="59"/>
      <c r="L2059" s="39"/>
      <c r="M2059" s="39"/>
      <c r="N2059" s="39"/>
      <c r="O2059" s="39"/>
      <c r="P2059" s="39"/>
      <c r="Q2059" s="50"/>
      <c r="R2059" s="50"/>
      <c r="S2059" s="50"/>
      <c r="T2059" s="50"/>
    </row>
    <row r="2060" spans="1:20">
      <c r="A2060" s="39"/>
      <c r="B2060" s="39"/>
      <c r="C2060" s="39"/>
      <c r="D2060" s="192"/>
      <c r="E2060" s="38"/>
      <c r="F2060" s="39"/>
      <c r="G2060" s="39"/>
      <c r="H2060" s="39"/>
      <c r="I2060" s="59"/>
      <c r="J2060" s="59"/>
      <c r="K2060" s="59"/>
      <c r="L2060" s="39"/>
      <c r="M2060" s="39"/>
      <c r="N2060" s="39"/>
      <c r="O2060" s="39"/>
      <c r="P2060" s="39"/>
      <c r="Q2060" s="50"/>
      <c r="R2060" s="50"/>
      <c r="S2060" s="50"/>
      <c r="T2060" s="50"/>
    </row>
    <row r="2061" spans="1:20">
      <c r="A2061" s="39"/>
      <c r="B2061" s="39"/>
      <c r="C2061" s="39"/>
      <c r="D2061" s="192"/>
      <c r="E2061" s="38"/>
      <c r="F2061" s="39"/>
      <c r="G2061" s="39"/>
      <c r="H2061" s="39"/>
      <c r="I2061" s="59"/>
      <c r="J2061" s="59"/>
      <c r="K2061" s="59"/>
      <c r="L2061" s="39"/>
      <c r="M2061" s="39"/>
      <c r="N2061" s="39"/>
      <c r="O2061" s="39"/>
      <c r="P2061" s="39"/>
      <c r="Q2061" s="50"/>
      <c r="R2061" s="50"/>
      <c r="S2061" s="50"/>
      <c r="T2061" s="50"/>
    </row>
    <row r="2062" spans="1:20">
      <c r="A2062" s="39"/>
      <c r="B2062" s="39"/>
      <c r="C2062" s="39"/>
      <c r="D2062" s="192"/>
      <c r="E2062" s="38"/>
      <c r="F2062" s="39"/>
      <c r="G2062" s="39"/>
      <c r="H2062" s="39"/>
      <c r="I2062" s="59"/>
      <c r="J2062" s="59"/>
      <c r="K2062" s="59"/>
      <c r="L2062" s="39"/>
      <c r="M2062" s="39"/>
      <c r="N2062" s="39"/>
      <c r="O2062" s="39"/>
      <c r="P2062" s="39"/>
      <c r="Q2062" s="50"/>
      <c r="R2062" s="50"/>
      <c r="S2062" s="50"/>
      <c r="T2062" s="50"/>
    </row>
    <row r="2063" spans="1:20">
      <c r="A2063" s="39"/>
      <c r="B2063" s="39"/>
      <c r="C2063" s="39"/>
      <c r="D2063" s="192"/>
      <c r="E2063" s="38"/>
      <c r="F2063" s="39"/>
      <c r="G2063" s="39"/>
      <c r="H2063" s="39"/>
      <c r="I2063" s="59"/>
      <c r="J2063" s="59"/>
      <c r="K2063" s="59"/>
      <c r="L2063" s="39"/>
      <c r="M2063" s="39"/>
      <c r="N2063" s="39"/>
      <c r="O2063" s="39"/>
      <c r="P2063" s="39"/>
      <c r="Q2063" s="50"/>
      <c r="R2063" s="50"/>
      <c r="S2063" s="50"/>
      <c r="T2063" s="50"/>
    </row>
    <row r="2064" spans="1:20">
      <c r="A2064" s="39"/>
      <c r="B2064" s="39"/>
      <c r="C2064" s="39"/>
      <c r="D2064" s="192"/>
      <c r="E2064" s="38"/>
      <c r="F2064" s="39"/>
      <c r="G2064" s="39"/>
      <c r="H2064" s="39"/>
      <c r="I2064" s="59"/>
      <c r="J2064" s="59"/>
      <c r="K2064" s="59"/>
      <c r="L2064" s="39"/>
      <c r="M2064" s="39"/>
      <c r="N2064" s="39"/>
      <c r="O2064" s="39"/>
      <c r="P2064" s="39"/>
      <c r="Q2064" s="50"/>
      <c r="R2064" s="50"/>
      <c r="S2064" s="50"/>
      <c r="T2064" s="50"/>
    </row>
    <row r="2065" spans="1:20">
      <c r="A2065" s="39"/>
      <c r="B2065" s="39"/>
      <c r="C2065" s="39"/>
      <c r="D2065" s="192"/>
      <c r="E2065" s="38"/>
      <c r="F2065" s="39"/>
      <c r="G2065" s="39"/>
      <c r="H2065" s="39"/>
      <c r="I2065" s="59"/>
      <c r="J2065" s="59"/>
      <c r="K2065" s="59"/>
      <c r="L2065" s="39"/>
      <c r="M2065" s="39"/>
      <c r="N2065" s="39"/>
      <c r="O2065" s="39"/>
      <c r="P2065" s="39"/>
      <c r="Q2065" s="50"/>
      <c r="R2065" s="50"/>
      <c r="S2065" s="50"/>
      <c r="T2065" s="50"/>
    </row>
    <row r="2066" spans="1:20">
      <c r="A2066" s="39"/>
      <c r="B2066" s="39"/>
      <c r="C2066" s="39"/>
      <c r="D2066" s="192"/>
      <c r="E2066" s="38"/>
      <c r="F2066" s="39"/>
      <c r="G2066" s="39"/>
      <c r="H2066" s="39"/>
      <c r="I2066" s="59"/>
      <c r="J2066" s="59"/>
      <c r="K2066" s="59"/>
      <c r="L2066" s="39"/>
      <c r="M2066" s="39"/>
      <c r="N2066" s="39"/>
      <c r="O2066" s="39"/>
      <c r="P2066" s="39"/>
      <c r="Q2066" s="50"/>
      <c r="R2066" s="50"/>
      <c r="S2066" s="50"/>
      <c r="T2066" s="50"/>
    </row>
    <row r="2067" spans="1:20">
      <c r="A2067" s="39"/>
      <c r="B2067" s="39"/>
      <c r="C2067" s="39"/>
      <c r="D2067" s="192"/>
      <c r="E2067" s="38"/>
      <c r="F2067" s="39"/>
      <c r="G2067" s="39"/>
      <c r="H2067" s="39"/>
      <c r="I2067" s="59"/>
      <c r="J2067" s="59"/>
      <c r="K2067" s="59"/>
      <c r="L2067" s="39"/>
      <c r="M2067" s="39"/>
      <c r="N2067" s="39"/>
      <c r="O2067" s="39"/>
      <c r="P2067" s="39"/>
      <c r="Q2067" s="50"/>
      <c r="R2067" s="50"/>
      <c r="S2067" s="50"/>
      <c r="T2067" s="50"/>
    </row>
    <row r="2068" spans="1:20">
      <c r="A2068" s="39"/>
      <c r="B2068" s="39"/>
      <c r="C2068" s="39"/>
      <c r="D2068" s="192"/>
      <c r="E2068" s="38"/>
      <c r="F2068" s="39"/>
      <c r="G2068" s="39"/>
      <c r="H2068" s="39"/>
      <c r="I2068" s="59"/>
      <c r="J2068" s="59"/>
      <c r="K2068" s="59"/>
      <c r="L2068" s="39"/>
      <c r="M2068" s="39"/>
      <c r="N2068" s="39"/>
      <c r="O2068" s="39"/>
      <c r="P2068" s="39"/>
      <c r="Q2068" s="50"/>
      <c r="R2068" s="50"/>
      <c r="S2068" s="50"/>
      <c r="T2068" s="50"/>
    </row>
    <row r="2069" spans="1:20">
      <c r="A2069" s="39"/>
      <c r="B2069" s="39"/>
      <c r="C2069" s="39"/>
      <c r="D2069" s="192"/>
      <c r="E2069" s="38"/>
      <c r="F2069" s="39"/>
      <c r="G2069" s="39"/>
      <c r="H2069" s="39"/>
      <c r="I2069" s="59"/>
      <c r="J2069" s="59"/>
      <c r="K2069" s="59"/>
      <c r="L2069" s="39"/>
      <c r="M2069" s="39"/>
      <c r="N2069" s="39"/>
      <c r="O2069" s="39"/>
      <c r="P2069" s="39"/>
      <c r="Q2069" s="50"/>
      <c r="R2069" s="50"/>
      <c r="S2069" s="50"/>
      <c r="T2069" s="50"/>
    </row>
    <row r="2070" spans="1:20">
      <c r="A2070" s="39"/>
      <c r="B2070" s="39"/>
      <c r="C2070" s="39"/>
      <c r="D2070" s="192"/>
      <c r="E2070" s="38"/>
      <c r="F2070" s="39"/>
      <c r="G2070" s="39"/>
      <c r="H2070" s="39"/>
      <c r="I2070" s="59"/>
      <c r="J2070" s="59"/>
      <c r="K2070" s="59"/>
      <c r="L2070" s="39"/>
      <c r="M2070" s="39"/>
      <c r="N2070" s="39"/>
      <c r="O2070" s="39"/>
      <c r="P2070" s="39"/>
      <c r="Q2070" s="50"/>
      <c r="R2070" s="50"/>
      <c r="S2070" s="50"/>
      <c r="T2070" s="50"/>
    </row>
    <row r="2071" spans="1:20">
      <c r="A2071" s="39"/>
      <c r="B2071" s="39"/>
      <c r="C2071" s="39"/>
      <c r="D2071" s="192"/>
      <c r="E2071" s="38"/>
      <c r="F2071" s="39"/>
      <c r="G2071" s="39"/>
      <c r="H2071" s="39"/>
      <c r="I2071" s="59"/>
      <c r="J2071" s="59"/>
      <c r="K2071" s="59"/>
      <c r="L2071" s="39"/>
      <c r="M2071" s="39"/>
      <c r="N2071" s="39"/>
      <c r="O2071" s="39"/>
      <c r="P2071" s="39"/>
      <c r="Q2071" s="50"/>
      <c r="R2071" s="50"/>
      <c r="S2071" s="50"/>
      <c r="T2071" s="50"/>
    </row>
    <row r="2072" spans="1:20">
      <c r="A2072" s="39"/>
      <c r="B2072" s="39"/>
      <c r="C2072" s="39"/>
      <c r="D2072" s="192"/>
      <c r="E2072" s="38"/>
      <c r="F2072" s="39"/>
      <c r="G2072" s="39"/>
      <c r="H2072" s="39"/>
      <c r="I2072" s="59"/>
      <c r="J2072" s="59"/>
      <c r="K2072" s="59"/>
      <c r="L2072" s="39"/>
      <c r="M2072" s="39"/>
      <c r="N2072" s="39"/>
      <c r="O2072" s="39"/>
      <c r="P2072" s="39"/>
      <c r="Q2072" s="50"/>
      <c r="R2072" s="50"/>
      <c r="S2072" s="50"/>
      <c r="T2072" s="50"/>
    </row>
    <row r="2073" spans="1:20">
      <c r="A2073" s="39"/>
      <c r="B2073" s="39"/>
      <c r="C2073" s="39"/>
      <c r="D2073" s="192"/>
      <c r="E2073" s="38"/>
      <c r="F2073" s="39"/>
      <c r="G2073" s="39"/>
      <c r="H2073" s="39"/>
      <c r="I2073" s="59"/>
      <c r="J2073" s="59"/>
      <c r="K2073" s="59"/>
      <c r="L2073" s="39"/>
      <c r="M2073" s="39"/>
      <c r="N2073" s="39"/>
      <c r="O2073" s="39"/>
      <c r="P2073" s="39"/>
      <c r="Q2073" s="50"/>
      <c r="R2073" s="50"/>
      <c r="S2073" s="50"/>
      <c r="T2073" s="50"/>
    </row>
    <row r="2074" spans="1:20">
      <c r="A2074" s="39"/>
      <c r="B2074" s="39"/>
      <c r="C2074" s="39"/>
      <c r="D2074" s="192"/>
      <c r="E2074" s="38"/>
      <c r="F2074" s="39"/>
      <c r="G2074" s="39"/>
      <c r="H2074" s="39"/>
      <c r="I2074" s="59"/>
      <c r="J2074" s="59"/>
      <c r="K2074" s="59"/>
      <c r="L2074" s="39"/>
      <c r="M2074" s="39"/>
      <c r="N2074" s="39"/>
      <c r="O2074" s="39"/>
      <c r="P2074" s="39"/>
      <c r="Q2074" s="50"/>
      <c r="R2074" s="50"/>
      <c r="S2074" s="50"/>
      <c r="T2074" s="50"/>
    </row>
    <row r="2075" spans="1:20">
      <c r="A2075" s="39"/>
      <c r="B2075" s="39"/>
      <c r="C2075" s="39"/>
      <c r="D2075" s="192"/>
      <c r="E2075" s="38"/>
      <c r="F2075" s="39"/>
      <c r="G2075" s="39"/>
      <c r="H2075" s="39"/>
      <c r="I2075" s="59"/>
      <c r="J2075" s="59"/>
      <c r="K2075" s="59"/>
      <c r="L2075" s="39"/>
      <c r="M2075" s="39"/>
      <c r="N2075" s="39"/>
      <c r="O2075" s="39"/>
      <c r="P2075" s="39"/>
      <c r="Q2075" s="50"/>
      <c r="R2075" s="50"/>
      <c r="S2075" s="50"/>
      <c r="T2075" s="50"/>
    </row>
    <row r="2076" spans="1:20">
      <c r="A2076" s="39"/>
      <c r="B2076" s="39"/>
      <c r="C2076" s="39"/>
      <c r="D2076" s="192"/>
      <c r="E2076" s="38"/>
      <c r="F2076" s="39"/>
      <c r="G2076" s="39"/>
      <c r="H2076" s="39"/>
      <c r="I2076" s="59"/>
      <c r="J2076" s="59"/>
      <c r="K2076" s="59"/>
      <c r="L2076" s="39"/>
      <c r="M2076" s="39"/>
      <c r="N2076" s="39"/>
      <c r="O2076" s="39"/>
      <c r="P2076" s="39"/>
      <c r="Q2076" s="50"/>
      <c r="R2076" s="50"/>
      <c r="S2076" s="50"/>
      <c r="T2076" s="50"/>
    </row>
    <row r="2077" spans="1:20">
      <c r="A2077" s="39"/>
      <c r="B2077" s="39"/>
      <c r="C2077" s="39"/>
      <c r="D2077" s="192"/>
      <c r="E2077" s="38"/>
      <c r="F2077" s="39"/>
      <c r="G2077" s="39"/>
      <c r="H2077" s="39"/>
      <c r="I2077" s="59"/>
      <c r="J2077" s="59"/>
      <c r="K2077" s="59"/>
      <c r="L2077" s="39"/>
      <c r="M2077" s="39"/>
      <c r="N2077" s="39"/>
      <c r="O2077" s="39"/>
      <c r="P2077" s="39"/>
      <c r="Q2077" s="50"/>
      <c r="R2077" s="50"/>
      <c r="S2077" s="50"/>
      <c r="T2077" s="50"/>
    </row>
    <row r="2078" spans="1:20">
      <c r="A2078" s="39"/>
      <c r="B2078" s="39"/>
      <c r="C2078" s="39"/>
      <c r="D2078" s="192"/>
      <c r="E2078" s="38"/>
      <c r="F2078" s="39"/>
      <c r="G2078" s="39"/>
      <c r="H2078" s="39"/>
      <c r="I2078" s="59"/>
      <c r="J2078" s="59"/>
      <c r="K2078" s="59"/>
      <c r="L2078" s="39"/>
      <c r="M2078" s="39"/>
      <c r="N2078" s="39"/>
      <c r="O2078" s="39"/>
      <c r="P2078" s="39"/>
      <c r="Q2078" s="50"/>
      <c r="R2078" s="50"/>
      <c r="S2078" s="50"/>
      <c r="T2078" s="50"/>
    </row>
    <row r="2079" spans="1:20">
      <c r="A2079" s="39"/>
      <c r="B2079" s="39"/>
      <c r="C2079" s="39"/>
      <c r="D2079" s="192"/>
      <c r="E2079" s="38"/>
      <c r="F2079" s="39"/>
      <c r="G2079" s="39"/>
      <c r="H2079" s="39"/>
      <c r="I2079" s="59"/>
      <c r="J2079" s="59"/>
      <c r="K2079" s="59"/>
      <c r="L2079" s="39"/>
      <c r="M2079" s="39"/>
      <c r="N2079" s="39"/>
      <c r="O2079" s="39"/>
      <c r="P2079" s="39"/>
      <c r="Q2079" s="50"/>
      <c r="R2079" s="50"/>
      <c r="S2079" s="50"/>
      <c r="T2079" s="50"/>
    </row>
    <row r="2080" spans="1:20">
      <c r="A2080" s="39"/>
      <c r="B2080" s="39"/>
      <c r="C2080" s="39"/>
      <c r="D2080" s="192"/>
      <c r="E2080" s="38"/>
      <c r="F2080" s="39"/>
      <c r="G2080" s="39"/>
      <c r="H2080" s="39"/>
      <c r="I2080" s="59"/>
      <c r="J2080" s="59"/>
      <c r="K2080" s="59"/>
      <c r="L2080" s="39"/>
      <c r="M2080" s="39"/>
      <c r="N2080" s="39"/>
      <c r="O2080" s="39"/>
      <c r="P2080" s="39"/>
      <c r="Q2080" s="50"/>
      <c r="R2080" s="50"/>
      <c r="S2080" s="50"/>
      <c r="T2080" s="50"/>
    </row>
    <row r="2081" spans="1:20">
      <c r="A2081" s="39"/>
      <c r="B2081" s="39"/>
      <c r="C2081" s="39"/>
      <c r="D2081" s="192"/>
      <c r="E2081" s="38"/>
      <c r="F2081" s="39"/>
      <c r="G2081" s="39"/>
      <c r="H2081" s="39"/>
      <c r="I2081" s="59"/>
      <c r="J2081" s="59"/>
      <c r="K2081" s="59"/>
      <c r="L2081" s="39"/>
      <c r="M2081" s="39"/>
      <c r="N2081" s="39"/>
      <c r="O2081" s="39"/>
      <c r="P2081" s="39"/>
      <c r="Q2081" s="50"/>
      <c r="R2081" s="50"/>
      <c r="S2081" s="50"/>
      <c r="T2081" s="50"/>
    </row>
    <row r="2082" spans="1:20">
      <c r="A2082" s="39"/>
      <c r="B2082" s="39"/>
      <c r="C2082" s="39"/>
      <c r="D2082" s="192"/>
      <c r="E2082" s="38"/>
      <c r="F2082" s="39"/>
      <c r="G2082" s="39"/>
      <c r="H2082" s="39"/>
      <c r="I2082" s="59"/>
      <c r="J2082" s="59"/>
      <c r="K2082" s="59"/>
      <c r="L2082" s="39"/>
      <c r="M2082" s="39"/>
      <c r="N2082" s="39"/>
      <c r="O2082" s="39"/>
      <c r="P2082" s="39"/>
      <c r="Q2082" s="50"/>
      <c r="R2082" s="50"/>
      <c r="S2082" s="50"/>
      <c r="T2082" s="50"/>
    </row>
    <row r="2083" spans="1:20">
      <c r="A2083" s="39"/>
      <c r="B2083" s="39"/>
      <c r="C2083" s="39"/>
      <c r="D2083" s="192"/>
      <c r="E2083" s="38"/>
      <c r="F2083" s="39"/>
      <c r="G2083" s="39"/>
      <c r="H2083" s="39"/>
      <c r="I2083" s="59"/>
      <c r="J2083" s="59"/>
      <c r="K2083" s="59"/>
      <c r="L2083" s="39"/>
      <c r="M2083" s="39"/>
      <c r="N2083" s="39"/>
      <c r="O2083" s="39"/>
      <c r="P2083" s="39"/>
      <c r="Q2083" s="50"/>
      <c r="R2083" s="50"/>
      <c r="S2083" s="50"/>
      <c r="T2083" s="50"/>
    </row>
    <row r="2084" spans="1:20">
      <c r="A2084" s="39"/>
      <c r="B2084" s="39"/>
      <c r="C2084" s="39"/>
      <c r="D2084" s="192"/>
      <c r="E2084" s="38"/>
      <c r="F2084" s="39"/>
      <c r="G2084" s="39"/>
      <c r="H2084" s="39"/>
      <c r="I2084" s="59"/>
      <c r="J2084" s="59"/>
      <c r="K2084" s="59"/>
      <c r="L2084" s="39"/>
      <c r="M2084" s="39"/>
      <c r="N2084" s="39"/>
      <c r="O2084" s="39"/>
      <c r="P2084" s="39"/>
      <c r="Q2084" s="50"/>
      <c r="R2084" s="50"/>
      <c r="S2084" s="50"/>
      <c r="T2084" s="50"/>
    </row>
    <row r="2085" spans="1:20">
      <c r="A2085" s="39"/>
      <c r="B2085" s="39"/>
      <c r="C2085" s="39"/>
      <c r="D2085" s="192"/>
      <c r="E2085" s="38"/>
      <c r="F2085" s="39"/>
      <c r="G2085" s="39"/>
      <c r="H2085" s="39"/>
      <c r="I2085" s="59"/>
      <c r="J2085" s="59"/>
      <c r="K2085" s="59"/>
      <c r="L2085" s="39"/>
      <c r="M2085" s="39"/>
      <c r="N2085" s="39"/>
      <c r="O2085" s="39"/>
      <c r="P2085" s="39"/>
      <c r="Q2085" s="50"/>
      <c r="R2085" s="50"/>
      <c r="S2085" s="50"/>
      <c r="T2085" s="50"/>
    </row>
    <row r="2086" spans="1:20">
      <c r="A2086" s="39"/>
      <c r="B2086" s="39"/>
      <c r="C2086" s="39"/>
      <c r="D2086" s="192"/>
      <c r="E2086" s="38"/>
      <c r="F2086" s="39"/>
      <c r="G2086" s="39"/>
      <c r="H2086" s="39"/>
      <c r="I2086" s="59"/>
      <c r="J2086" s="59"/>
      <c r="K2086" s="59"/>
      <c r="L2086" s="39"/>
      <c r="M2086" s="39"/>
      <c r="N2086" s="39"/>
      <c r="O2086" s="39"/>
      <c r="P2086" s="39"/>
      <c r="Q2086" s="50"/>
      <c r="R2086" s="50"/>
      <c r="S2086" s="50"/>
      <c r="T2086" s="50"/>
    </row>
    <row r="2087" spans="1:20">
      <c r="A2087" s="39"/>
      <c r="B2087" s="39"/>
      <c r="C2087" s="39"/>
      <c r="D2087" s="192"/>
      <c r="E2087" s="38"/>
      <c r="F2087" s="39"/>
      <c r="G2087" s="39"/>
      <c r="H2087" s="39"/>
      <c r="I2087" s="59"/>
      <c r="J2087" s="59"/>
      <c r="K2087" s="59"/>
      <c r="L2087" s="39"/>
      <c r="M2087" s="39"/>
      <c r="N2087" s="39"/>
      <c r="O2087" s="39"/>
      <c r="P2087" s="39"/>
      <c r="Q2087" s="50"/>
      <c r="R2087" s="50"/>
      <c r="S2087" s="50"/>
      <c r="T2087" s="50"/>
    </row>
    <row r="2088" spans="1:20">
      <c r="A2088" s="39"/>
      <c r="B2088" s="39"/>
      <c r="C2088" s="39"/>
      <c r="D2088" s="192"/>
      <c r="E2088" s="38"/>
      <c r="F2088" s="39"/>
      <c r="G2088" s="39"/>
      <c r="H2088" s="39"/>
      <c r="I2088" s="59"/>
      <c r="J2088" s="59"/>
      <c r="K2088" s="59"/>
      <c r="L2088" s="39"/>
      <c r="M2088" s="39"/>
      <c r="N2088" s="39"/>
      <c r="O2088" s="39"/>
      <c r="P2088" s="39"/>
      <c r="Q2088" s="50"/>
      <c r="R2088" s="50"/>
      <c r="S2088" s="50"/>
      <c r="T2088" s="50"/>
    </row>
    <row r="2089" spans="1:20">
      <c r="A2089" s="39"/>
      <c r="B2089" s="39"/>
      <c r="C2089" s="39"/>
      <c r="D2089" s="192"/>
      <c r="E2089" s="38"/>
      <c r="F2089" s="39"/>
      <c r="G2089" s="39"/>
      <c r="H2089" s="39"/>
      <c r="I2089" s="59"/>
      <c r="J2089" s="59"/>
      <c r="K2089" s="59"/>
      <c r="L2089" s="39"/>
      <c r="M2089" s="39"/>
      <c r="N2089" s="39"/>
      <c r="O2089" s="39"/>
      <c r="P2089" s="39"/>
      <c r="Q2089" s="50"/>
      <c r="R2089" s="50"/>
      <c r="S2089" s="50"/>
      <c r="T2089" s="50"/>
    </row>
    <row r="2090" spans="1:20">
      <c r="A2090" s="39"/>
      <c r="B2090" s="39"/>
      <c r="C2090" s="39"/>
      <c r="D2090" s="192"/>
      <c r="E2090" s="38"/>
      <c r="F2090" s="39"/>
      <c r="G2090" s="39"/>
      <c r="H2090" s="39"/>
      <c r="I2090" s="59"/>
      <c r="J2090" s="59"/>
      <c r="K2090" s="59"/>
      <c r="L2090" s="39"/>
      <c r="M2090" s="39"/>
      <c r="N2090" s="39"/>
      <c r="O2090" s="39"/>
      <c r="P2090" s="39"/>
      <c r="Q2090" s="50"/>
      <c r="R2090" s="50"/>
      <c r="S2090" s="50"/>
      <c r="T2090" s="50"/>
    </row>
    <row r="2091" spans="1:20">
      <c r="A2091" s="39"/>
      <c r="B2091" s="39"/>
      <c r="C2091" s="39"/>
      <c r="D2091" s="192"/>
      <c r="E2091" s="38"/>
      <c r="F2091" s="39"/>
      <c r="G2091" s="39"/>
      <c r="H2091" s="39"/>
      <c r="I2091" s="59"/>
      <c r="J2091" s="59"/>
      <c r="K2091" s="59"/>
      <c r="L2091" s="39"/>
      <c r="M2091" s="39"/>
      <c r="N2091" s="39"/>
      <c r="O2091" s="39"/>
      <c r="P2091" s="39"/>
      <c r="Q2091" s="50"/>
      <c r="R2091" s="50"/>
      <c r="S2091" s="50"/>
      <c r="T2091" s="50"/>
    </row>
    <row r="2092" spans="1:20">
      <c r="A2092" s="39"/>
      <c r="B2092" s="39"/>
      <c r="C2092" s="39"/>
      <c r="D2092" s="192"/>
      <c r="E2092" s="38"/>
      <c r="F2092" s="39"/>
      <c r="G2092" s="39"/>
      <c r="H2092" s="39"/>
      <c r="I2092" s="59"/>
      <c r="J2092" s="59"/>
      <c r="K2092" s="59"/>
      <c r="L2092" s="39"/>
      <c r="M2092" s="39"/>
      <c r="N2092" s="39"/>
      <c r="O2092" s="39"/>
      <c r="P2092" s="39"/>
      <c r="Q2092" s="50"/>
      <c r="R2092" s="50"/>
      <c r="S2092" s="50"/>
      <c r="T2092" s="50"/>
    </row>
    <row r="2093" spans="1:20">
      <c r="A2093" s="39"/>
      <c r="B2093" s="39"/>
      <c r="C2093" s="39"/>
      <c r="D2093" s="192"/>
      <c r="E2093" s="38"/>
      <c r="F2093" s="39"/>
      <c r="G2093" s="39"/>
      <c r="H2093" s="39"/>
      <c r="I2093" s="59"/>
      <c r="J2093" s="59"/>
      <c r="K2093" s="59"/>
      <c r="L2093" s="39"/>
      <c r="M2093" s="39"/>
      <c r="N2093" s="39"/>
      <c r="O2093" s="39"/>
      <c r="P2093" s="39"/>
      <c r="Q2093" s="50"/>
      <c r="R2093" s="50"/>
      <c r="S2093" s="50"/>
      <c r="T2093" s="50"/>
    </row>
    <row r="2094" spans="1:20">
      <c r="A2094" s="39"/>
      <c r="B2094" s="39"/>
      <c r="C2094" s="39"/>
      <c r="D2094" s="192"/>
      <c r="E2094" s="38"/>
      <c r="F2094" s="39"/>
      <c r="G2094" s="39"/>
      <c r="H2094" s="39"/>
      <c r="I2094" s="59"/>
      <c r="J2094" s="59"/>
      <c r="K2094" s="59"/>
      <c r="L2094" s="39"/>
      <c r="M2094" s="39"/>
      <c r="N2094" s="39"/>
      <c r="O2094" s="39"/>
      <c r="P2094" s="39"/>
      <c r="Q2094" s="50"/>
      <c r="R2094" s="50"/>
      <c r="S2094" s="50"/>
      <c r="T2094" s="50"/>
    </row>
    <row r="2095" spans="1:20">
      <c r="A2095" s="39"/>
      <c r="B2095" s="39"/>
      <c r="C2095" s="39"/>
      <c r="D2095" s="192"/>
      <c r="E2095" s="38"/>
      <c r="F2095" s="39"/>
      <c r="G2095" s="39"/>
      <c r="H2095" s="39"/>
      <c r="I2095" s="59"/>
      <c r="J2095" s="59"/>
      <c r="K2095" s="59"/>
      <c r="L2095" s="39"/>
      <c r="M2095" s="39"/>
      <c r="N2095" s="39"/>
      <c r="O2095" s="39"/>
      <c r="P2095" s="39"/>
      <c r="Q2095" s="50"/>
      <c r="R2095" s="50"/>
      <c r="S2095" s="50"/>
      <c r="T2095" s="50"/>
    </row>
    <row r="2096" spans="1:20">
      <c r="A2096" s="39"/>
      <c r="B2096" s="39"/>
      <c r="C2096" s="39"/>
      <c r="D2096" s="192"/>
      <c r="E2096" s="38"/>
      <c r="F2096" s="39"/>
      <c r="G2096" s="39"/>
      <c r="H2096" s="39"/>
      <c r="I2096" s="59"/>
      <c r="J2096" s="59"/>
      <c r="K2096" s="59"/>
      <c r="L2096" s="39"/>
      <c r="M2096" s="39"/>
      <c r="N2096" s="39"/>
      <c r="O2096" s="39"/>
      <c r="P2096" s="39"/>
      <c r="Q2096" s="50"/>
      <c r="R2096" s="50"/>
      <c r="S2096" s="50"/>
      <c r="T2096" s="50"/>
    </row>
    <row r="2097" spans="1:20">
      <c r="A2097" s="39"/>
      <c r="B2097" s="39"/>
      <c r="C2097" s="39"/>
      <c r="D2097" s="192"/>
      <c r="E2097" s="38"/>
      <c r="F2097" s="39"/>
      <c r="G2097" s="39"/>
      <c r="H2097" s="39"/>
      <c r="I2097" s="59"/>
      <c r="J2097" s="59"/>
      <c r="K2097" s="59"/>
      <c r="L2097" s="39"/>
      <c r="M2097" s="39"/>
      <c r="N2097" s="39"/>
      <c r="O2097" s="39"/>
      <c r="P2097" s="39"/>
      <c r="Q2097" s="50"/>
      <c r="R2097" s="50"/>
      <c r="S2097" s="50"/>
      <c r="T2097" s="50"/>
    </row>
    <row r="2098" spans="1:20">
      <c r="A2098" s="39"/>
      <c r="B2098" s="39"/>
      <c r="C2098" s="39"/>
      <c r="D2098" s="192"/>
      <c r="E2098" s="38"/>
      <c r="F2098" s="39"/>
      <c r="G2098" s="39"/>
      <c r="H2098" s="39"/>
      <c r="I2098" s="59"/>
      <c r="J2098" s="59"/>
      <c r="K2098" s="59"/>
      <c r="L2098" s="39"/>
      <c r="M2098" s="39"/>
      <c r="N2098" s="39"/>
      <c r="O2098" s="39"/>
      <c r="P2098" s="39"/>
      <c r="Q2098" s="50"/>
      <c r="R2098" s="50"/>
      <c r="S2098" s="50"/>
      <c r="T2098" s="50"/>
    </row>
    <row r="2099" spans="1:20">
      <c r="A2099" s="39"/>
      <c r="B2099" s="39"/>
      <c r="C2099" s="39"/>
      <c r="D2099" s="192"/>
      <c r="E2099" s="38"/>
      <c r="F2099" s="39"/>
      <c r="G2099" s="39"/>
      <c r="H2099" s="39"/>
      <c r="I2099" s="59"/>
      <c r="J2099" s="59"/>
      <c r="K2099" s="59"/>
      <c r="L2099" s="39"/>
      <c r="M2099" s="39"/>
      <c r="N2099" s="39"/>
      <c r="O2099" s="39"/>
      <c r="P2099" s="39"/>
      <c r="Q2099" s="50"/>
      <c r="R2099" s="50"/>
      <c r="S2099" s="50"/>
      <c r="T2099" s="50"/>
    </row>
    <row r="2100" spans="1:20">
      <c r="A2100" s="39"/>
      <c r="B2100" s="39"/>
      <c r="C2100" s="39"/>
      <c r="D2100" s="192"/>
      <c r="E2100" s="38"/>
      <c r="F2100" s="39"/>
      <c r="G2100" s="39"/>
      <c r="H2100" s="39"/>
      <c r="I2100" s="59"/>
      <c r="J2100" s="59"/>
      <c r="K2100" s="59"/>
      <c r="L2100" s="39"/>
      <c r="M2100" s="39"/>
      <c r="N2100" s="39"/>
      <c r="O2100" s="39"/>
      <c r="P2100" s="39"/>
      <c r="Q2100" s="50"/>
      <c r="R2100" s="50"/>
      <c r="S2100" s="50"/>
      <c r="T2100" s="50"/>
    </row>
    <row r="2101" spans="1:20">
      <c r="A2101" s="39"/>
      <c r="B2101" s="39"/>
      <c r="C2101" s="39"/>
      <c r="D2101" s="192"/>
      <c r="E2101" s="38"/>
      <c r="F2101" s="39"/>
      <c r="G2101" s="39"/>
      <c r="H2101" s="39"/>
      <c r="I2101" s="59"/>
      <c r="J2101" s="59"/>
      <c r="K2101" s="59"/>
      <c r="L2101" s="39"/>
      <c r="M2101" s="39"/>
      <c r="N2101" s="39"/>
      <c r="O2101" s="39"/>
      <c r="P2101" s="39"/>
      <c r="Q2101" s="50"/>
      <c r="R2101" s="50"/>
      <c r="S2101" s="50"/>
      <c r="T2101" s="50"/>
    </row>
    <row r="2102" spans="1:20">
      <c r="A2102" s="39"/>
      <c r="B2102" s="39"/>
      <c r="C2102" s="39"/>
      <c r="D2102" s="192"/>
      <c r="E2102" s="38"/>
      <c r="F2102" s="39"/>
      <c r="G2102" s="39"/>
      <c r="H2102" s="39"/>
      <c r="I2102" s="59"/>
      <c r="J2102" s="59"/>
      <c r="K2102" s="59"/>
      <c r="L2102" s="39"/>
      <c r="M2102" s="39"/>
      <c r="N2102" s="39"/>
      <c r="O2102" s="39"/>
      <c r="P2102" s="39"/>
      <c r="Q2102" s="50"/>
      <c r="R2102" s="50"/>
      <c r="S2102" s="50"/>
      <c r="T2102" s="50"/>
    </row>
    <row r="2103" spans="1:20">
      <c r="A2103" s="39"/>
      <c r="B2103" s="39"/>
      <c r="C2103" s="39"/>
      <c r="D2103" s="192"/>
      <c r="E2103" s="38"/>
      <c r="F2103" s="39"/>
      <c r="G2103" s="39"/>
      <c r="H2103" s="39"/>
      <c r="I2103" s="59"/>
      <c r="J2103" s="59"/>
      <c r="K2103" s="59"/>
      <c r="L2103" s="39"/>
      <c r="M2103" s="39"/>
      <c r="N2103" s="39"/>
      <c r="O2103" s="39"/>
      <c r="P2103" s="39"/>
      <c r="Q2103" s="50"/>
      <c r="R2103" s="50"/>
      <c r="S2103" s="50"/>
      <c r="T2103" s="50"/>
    </row>
    <row r="2104" spans="1:20">
      <c r="A2104" s="39"/>
      <c r="B2104" s="39"/>
      <c r="C2104" s="39"/>
      <c r="D2104" s="192"/>
      <c r="E2104" s="38"/>
      <c r="F2104" s="39"/>
      <c r="G2104" s="39"/>
      <c r="H2104" s="39"/>
      <c r="I2104" s="59"/>
      <c r="J2104" s="59"/>
      <c r="K2104" s="59"/>
      <c r="L2104" s="39"/>
      <c r="M2104" s="39"/>
      <c r="N2104" s="39"/>
      <c r="O2104" s="39"/>
      <c r="P2104" s="39"/>
      <c r="Q2104" s="50"/>
      <c r="R2104" s="50"/>
      <c r="S2104" s="50"/>
      <c r="T2104" s="50"/>
    </row>
    <row r="2105" spans="1:20">
      <c r="A2105" s="39"/>
      <c r="B2105" s="39"/>
      <c r="C2105" s="39"/>
      <c r="D2105" s="192"/>
      <c r="E2105" s="38"/>
      <c r="F2105" s="39"/>
      <c r="G2105" s="39"/>
      <c r="H2105" s="39"/>
      <c r="I2105" s="59"/>
      <c r="J2105" s="59"/>
      <c r="K2105" s="59"/>
      <c r="L2105" s="39"/>
      <c r="M2105" s="39"/>
      <c r="N2105" s="39"/>
      <c r="O2105" s="39"/>
      <c r="P2105" s="39"/>
      <c r="Q2105" s="50"/>
      <c r="R2105" s="50"/>
      <c r="S2105" s="50"/>
      <c r="T2105" s="50"/>
    </row>
    <row r="2106" spans="1:20">
      <c r="A2106" s="39"/>
      <c r="B2106" s="39"/>
      <c r="C2106" s="39"/>
      <c r="D2106" s="192"/>
      <c r="E2106" s="38"/>
      <c r="F2106" s="39"/>
      <c r="G2106" s="39"/>
      <c r="H2106" s="39"/>
      <c r="I2106" s="59"/>
      <c r="J2106" s="59"/>
      <c r="K2106" s="59"/>
      <c r="L2106" s="39"/>
      <c r="M2106" s="39"/>
      <c r="N2106" s="39"/>
      <c r="O2106" s="39"/>
      <c r="P2106" s="39"/>
      <c r="Q2106" s="50"/>
      <c r="R2106" s="50"/>
      <c r="S2106" s="50"/>
      <c r="T2106" s="50"/>
    </row>
    <row r="2107" spans="1:20">
      <c r="A2107" s="39"/>
      <c r="B2107" s="39"/>
      <c r="C2107" s="39"/>
      <c r="D2107" s="192"/>
      <c r="E2107" s="38"/>
      <c r="F2107" s="39"/>
      <c r="G2107" s="39"/>
      <c r="H2107" s="39"/>
      <c r="I2107" s="59"/>
      <c r="J2107" s="59"/>
      <c r="K2107" s="59"/>
      <c r="L2107" s="39"/>
      <c r="M2107" s="39"/>
      <c r="N2107" s="39"/>
      <c r="O2107" s="39"/>
      <c r="P2107" s="39"/>
      <c r="Q2107" s="50"/>
      <c r="R2107" s="50"/>
      <c r="S2107" s="50"/>
      <c r="T2107" s="50"/>
    </row>
    <row r="2108" spans="1:20">
      <c r="A2108" s="39"/>
      <c r="B2108" s="39"/>
      <c r="C2108" s="39"/>
      <c r="D2108" s="192"/>
      <c r="E2108" s="38"/>
      <c r="F2108" s="39"/>
      <c r="G2108" s="39"/>
      <c r="H2108" s="39"/>
      <c r="I2108" s="59"/>
      <c r="J2108" s="59"/>
      <c r="K2108" s="59"/>
      <c r="L2108" s="39"/>
      <c r="M2108" s="39"/>
      <c r="N2108" s="39"/>
      <c r="O2108" s="39"/>
      <c r="P2108" s="39"/>
      <c r="Q2108" s="50"/>
      <c r="R2108" s="50"/>
      <c r="S2108" s="50"/>
      <c r="T2108" s="50"/>
    </row>
    <row r="2109" spans="1:20">
      <c r="A2109" s="39"/>
      <c r="B2109" s="39"/>
      <c r="C2109" s="39"/>
      <c r="D2109" s="192"/>
      <c r="E2109" s="38"/>
      <c r="F2109" s="39"/>
      <c r="G2109" s="39"/>
      <c r="H2109" s="39"/>
      <c r="I2109" s="59"/>
      <c r="J2109" s="59"/>
      <c r="K2109" s="59"/>
      <c r="L2109" s="39"/>
      <c r="M2109" s="39"/>
      <c r="N2109" s="39"/>
      <c r="O2109" s="39"/>
      <c r="P2109" s="39"/>
      <c r="Q2109" s="50"/>
      <c r="R2109" s="50"/>
      <c r="S2109" s="50"/>
      <c r="T2109" s="50"/>
    </row>
    <row r="2110" spans="1:20">
      <c r="A2110" s="39"/>
      <c r="B2110" s="39"/>
      <c r="C2110" s="39"/>
      <c r="D2110" s="192"/>
      <c r="E2110" s="38"/>
      <c r="F2110" s="39"/>
      <c r="G2110" s="39"/>
      <c r="H2110" s="39"/>
      <c r="I2110" s="59"/>
      <c r="J2110" s="59"/>
      <c r="K2110" s="59"/>
      <c r="L2110" s="39"/>
      <c r="M2110" s="39"/>
      <c r="N2110" s="39"/>
      <c r="O2110" s="39"/>
      <c r="P2110" s="39"/>
      <c r="Q2110" s="50"/>
      <c r="R2110" s="50"/>
      <c r="S2110" s="50"/>
      <c r="T2110" s="50"/>
    </row>
    <row r="2111" spans="1:20">
      <c r="A2111" s="39"/>
      <c r="B2111" s="39"/>
      <c r="C2111" s="39"/>
      <c r="D2111" s="192"/>
      <c r="E2111" s="38"/>
      <c r="F2111" s="39"/>
      <c r="G2111" s="39"/>
      <c r="H2111" s="39"/>
      <c r="I2111" s="59"/>
      <c r="J2111" s="59"/>
      <c r="K2111" s="59"/>
      <c r="L2111" s="39"/>
      <c r="M2111" s="39"/>
      <c r="N2111" s="39"/>
      <c r="O2111" s="39"/>
      <c r="P2111" s="39"/>
      <c r="Q2111" s="50"/>
      <c r="R2111" s="50"/>
      <c r="S2111" s="50"/>
      <c r="T2111" s="50"/>
    </row>
    <row r="2112" spans="1:20">
      <c r="A2112" s="39"/>
      <c r="B2112" s="39"/>
      <c r="C2112" s="39"/>
      <c r="D2112" s="192"/>
      <c r="E2112" s="38"/>
      <c r="F2112" s="39"/>
      <c r="G2112" s="39"/>
      <c r="H2112" s="39"/>
      <c r="I2112" s="59"/>
      <c r="J2112" s="59"/>
      <c r="K2112" s="59"/>
      <c r="L2112" s="39"/>
      <c r="M2112" s="39"/>
      <c r="N2112" s="39"/>
      <c r="O2112" s="39"/>
      <c r="P2112" s="39"/>
      <c r="Q2112" s="50"/>
      <c r="R2112" s="50"/>
      <c r="S2112" s="50"/>
      <c r="T2112" s="50"/>
    </row>
    <row r="2113" spans="1:20">
      <c r="A2113" s="39"/>
      <c r="B2113" s="39"/>
      <c r="C2113" s="39"/>
      <c r="D2113" s="192"/>
      <c r="E2113" s="38"/>
      <c r="F2113" s="39"/>
      <c r="G2113" s="39"/>
      <c r="H2113" s="39"/>
      <c r="I2113" s="59"/>
      <c r="J2113" s="59"/>
      <c r="K2113" s="59"/>
      <c r="L2113" s="39"/>
      <c r="M2113" s="39"/>
      <c r="N2113" s="39"/>
      <c r="O2113" s="39"/>
      <c r="P2113" s="39"/>
      <c r="Q2113" s="50"/>
      <c r="R2113" s="50"/>
      <c r="S2113" s="50"/>
      <c r="T2113" s="50"/>
    </row>
    <row r="2114" spans="1:20">
      <c r="A2114" s="39"/>
      <c r="B2114" s="39"/>
      <c r="C2114" s="39"/>
      <c r="D2114" s="192"/>
      <c r="E2114" s="38"/>
      <c r="F2114" s="39"/>
      <c r="G2114" s="39"/>
      <c r="H2114" s="39"/>
      <c r="I2114" s="59"/>
      <c r="J2114" s="59"/>
      <c r="K2114" s="59"/>
      <c r="L2114" s="39"/>
      <c r="M2114" s="39"/>
      <c r="N2114" s="39"/>
      <c r="O2114" s="39"/>
      <c r="P2114" s="39"/>
      <c r="Q2114" s="50"/>
      <c r="R2114" s="50"/>
      <c r="S2114" s="50"/>
      <c r="T2114" s="50"/>
    </row>
    <row r="2115" spans="1:20">
      <c r="A2115" s="39"/>
      <c r="B2115" s="39"/>
      <c r="C2115" s="39"/>
      <c r="D2115" s="192"/>
      <c r="E2115" s="38"/>
      <c r="F2115" s="39"/>
      <c r="G2115" s="39"/>
      <c r="H2115" s="39"/>
      <c r="I2115" s="59"/>
      <c r="J2115" s="59"/>
      <c r="K2115" s="59"/>
      <c r="L2115" s="39"/>
      <c r="M2115" s="39"/>
      <c r="N2115" s="39"/>
      <c r="O2115" s="39"/>
      <c r="P2115" s="39"/>
      <c r="Q2115" s="50"/>
      <c r="R2115" s="50"/>
      <c r="S2115" s="50"/>
      <c r="T2115" s="50"/>
    </row>
    <row r="2116" spans="1:20">
      <c r="A2116" s="39"/>
      <c r="B2116" s="39"/>
      <c r="C2116" s="39"/>
      <c r="D2116" s="192"/>
      <c r="E2116" s="38"/>
      <c r="F2116" s="39"/>
      <c r="G2116" s="39"/>
      <c r="H2116" s="39"/>
      <c r="I2116" s="59"/>
      <c r="J2116" s="59"/>
      <c r="K2116" s="59"/>
      <c r="L2116" s="39"/>
      <c r="M2116" s="39"/>
      <c r="N2116" s="39"/>
      <c r="O2116" s="39"/>
      <c r="P2116" s="39"/>
      <c r="Q2116" s="50"/>
      <c r="R2116" s="50"/>
      <c r="S2116" s="50"/>
      <c r="T2116" s="50"/>
    </row>
    <row r="2117" spans="1:20">
      <c r="A2117" s="39"/>
      <c r="B2117" s="39"/>
      <c r="C2117" s="39"/>
      <c r="D2117" s="192"/>
      <c r="E2117" s="38"/>
      <c r="F2117" s="39"/>
      <c r="G2117" s="39"/>
      <c r="H2117" s="39"/>
      <c r="I2117" s="59"/>
      <c r="J2117" s="59"/>
      <c r="K2117" s="59"/>
      <c r="L2117" s="39"/>
      <c r="M2117" s="39"/>
      <c r="N2117" s="39"/>
      <c r="O2117" s="39"/>
      <c r="P2117" s="39"/>
      <c r="Q2117" s="50"/>
      <c r="R2117" s="50"/>
      <c r="S2117" s="50"/>
      <c r="T2117" s="50"/>
    </row>
    <row r="2118" spans="1:20">
      <c r="A2118" s="39"/>
      <c r="B2118" s="39"/>
      <c r="C2118" s="39"/>
      <c r="D2118" s="192"/>
      <c r="E2118" s="38"/>
      <c r="F2118" s="39"/>
      <c r="G2118" s="39"/>
      <c r="H2118" s="39"/>
      <c r="I2118" s="59"/>
      <c r="J2118" s="59"/>
      <c r="K2118" s="59"/>
      <c r="L2118" s="39"/>
      <c r="M2118" s="39"/>
      <c r="N2118" s="39"/>
      <c r="O2118" s="39"/>
      <c r="P2118" s="39"/>
      <c r="Q2118" s="50"/>
      <c r="R2118" s="50"/>
      <c r="S2118" s="50"/>
      <c r="T2118" s="50"/>
    </row>
    <row r="2119" spans="1:20">
      <c r="A2119" s="39"/>
      <c r="B2119" s="39"/>
      <c r="C2119" s="39"/>
      <c r="D2119" s="192"/>
      <c r="E2119" s="38"/>
      <c r="F2119" s="39"/>
      <c r="G2119" s="39"/>
      <c r="H2119" s="39"/>
      <c r="I2119" s="59"/>
      <c r="J2119" s="59"/>
      <c r="K2119" s="59"/>
      <c r="L2119" s="39"/>
      <c r="M2119" s="39"/>
      <c r="N2119" s="39"/>
      <c r="O2119" s="39"/>
      <c r="P2119" s="39"/>
      <c r="Q2119" s="50"/>
      <c r="R2119" s="50"/>
      <c r="S2119" s="50"/>
      <c r="T2119" s="50"/>
    </row>
    <row r="2120" spans="1:20">
      <c r="A2120" s="39"/>
      <c r="B2120" s="39"/>
      <c r="C2120" s="39"/>
      <c r="D2120" s="192"/>
      <c r="E2120" s="38"/>
      <c r="F2120" s="39"/>
      <c r="G2120" s="39"/>
      <c r="H2120" s="39"/>
      <c r="I2120" s="59"/>
      <c r="J2120" s="59"/>
      <c r="K2120" s="59"/>
      <c r="L2120" s="39"/>
      <c r="M2120" s="39"/>
      <c r="N2120" s="39"/>
      <c r="O2120" s="39"/>
      <c r="P2120" s="39"/>
      <c r="Q2120" s="50"/>
      <c r="R2120" s="50"/>
      <c r="S2120" s="50"/>
      <c r="T2120" s="50"/>
    </row>
    <row r="2121" spans="1:20">
      <c r="A2121" s="39"/>
      <c r="B2121" s="39"/>
      <c r="C2121" s="39"/>
      <c r="D2121" s="192"/>
      <c r="E2121" s="38"/>
      <c r="F2121" s="39"/>
      <c r="G2121" s="39"/>
      <c r="H2121" s="39"/>
      <c r="I2121" s="59"/>
      <c r="J2121" s="59"/>
      <c r="K2121" s="59"/>
      <c r="L2121" s="39"/>
      <c r="M2121" s="39"/>
      <c r="N2121" s="39"/>
      <c r="O2121" s="39"/>
      <c r="P2121" s="39"/>
      <c r="Q2121" s="50"/>
      <c r="R2121" s="50"/>
      <c r="S2121" s="50"/>
      <c r="T2121" s="50"/>
    </row>
    <row r="2122" spans="1:20">
      <c r="A2122" s="39"/>
      <c r="B2122" s="39"/>
      <c r="C2122" s="39"/>
      <c r="D2122" s="192"/>
      <c r="E2122" s="38"/>
      <c r="F2122" s="39"/>
      <c r="G2122" s="39"/>
      <c r="H2122" s="39"/>
      <c r="I2122" s="59"/>
      <c r="J2122" s="59"/>
      <c r="K2122" s="59"/>
      <c r="L2122" s="39"/>
      <c r="M2122" s="39"/>
      <c r="N2122" s="39"/>
      <c r="O2122" s="39"/>
      <c r="P2122" s="39"/>
      <c r="Q2122" s="50"/>
      <c r="R2122" s="50"/>
      <c r="S2122" s="50"/>
      <c r="T2122" s="50"/>
    </row>
    <row r="2123" spans="1:20">
      <c r="A2123" s="39"/>
      <c r="B2123" s="39"/>
      <c r="C2123" s="39"/>
      <c r="D2123" s="192"/>
      <c r="E2123" s="38"/>
      <c r="F2123" s="39"/>
      <c r="G2123" s="39"/>
      <c r="H2123" s="39"/>
      <c r="I2123" s="59"/>
      <c r="J2123" s="59"/>
      <c r="K2123" s="59"/>
      <c r="L2123" s="39"/>
      <c r="M2123" s="39"/>
      <c r="N2123" s="39"/>
      <c r="O2123" s="39"/>
      <c r="P2123" s="39"/>
      <c r="Q2123" s="50"/>
      <c r="R2123" s="50"/>
      <c r="S2123" s="50"/>
      <c r="T2123" s="50"/>
    </row>
    <row r="2124" spans="1:20">
      <c r="A2124" s="39"/>
      <c r="B2124" s="39"/>
      <c r="C2124" s="39"/>
      <c r="D2124" s="192"/>
      <c r="E2124" s="38"/>
      <c r="F2124" s="39"/>
      <c r="G2124" s="39"/>
      <c r="H2124" s="39"/>
      <c r="I2124" s="59"/>
      <c r="J2124" s="59"/>
      <c r="K2124" s="59"/>
      <c r="L2124" s="39"/>
      <c r="M2124" s="39"/>
      <c r="N2124" s="39"/>
      <c r="O2124" s="39"/>
      <c r="P2124" s="39"/>
      <c r="Q2124" s="50"/>
      <c r="R2124" s="50"/>
      <c r="S2124" s="50"/>
      <c r="T2124" s="50"/>
    </row>
    <row r="2125" spans="1:20">
      <c r="A2125" s="39"/>
      <c r="B2125" s="39"/>
      <c r="C2125" s="39"/>
      <c r="D2125" s="192"/>
      <c r="E2125" s="38"/>
      <c r="F2125" s="39"/>
      <c r="G2125" s="39"/>
      <c r="H2125" s="39"/>
      <c r="I2125" s="59"/>
      <c r="J2125" s="59"/>
      <c r="K2125" s="59"/>
      <c r="L2125" s="39"/>
      <c r="M2125" s="39"/>
      <c r="N2125" s="39"/>
      <c r="O2125" s="39"/>
      <c r="P2125" s="39"/>
      <c r="Q2125" s="50"/>
      <c r="R2125" s="50"/>
      <c r="S2125" s="50"/>
      <c r="T2125" s="50"/>
    </row>
    <row r="2126" spans="1:20">
      <c r="A2126" s="39"/>
      <c r="B2126" s="39"/>
      <c r="C2126" s="39"/>
      <c r="D2126" s="192"/>
      <c r="E2126" s="38"/>
      <c r="F2126" s="39"/>
      <c r="G2126" s="39"/>
      <c r="H2126" s="39"/>
      <c r="I2126" s="59"/>
      <c r="J2126" s="59"/>
      <c r="K2126" s="59"/>
      <c r="L2126" s="39"/>
      <c r="M2126" s="39"/>
      <c r="N2126" s="39"/>
      <c r="O2126" s="39"/>
      <c r="P2126" s="39"/>
      <c r="Q2126" s="50"/>
      <c r="R2126" s="50"/>
      <c r="S2126" s="50"/>
      <c r="T2126" s="50"/>
    </row>
    <row r="2127" spans="1:20">
      <c r="A2127" s="39"/>
      <c r="B2127" s="39"/>
      <c r="C2127" s="39"/>
      <c r="D2127" s="192"/>
      <c r="E2127" s="38"/>
      <c r="F2127" s="39"/>
      <c r="G2127" s="39"/>
      <c r="H2127" s="39"/>
      <c r="I2127" s="59"/>
      <c r="J2127" s="59"/>
      <c r="K2127" s="59"/>
      <c r="L2127" s="39"/>
      <c r="M2127" s="39"/>
      <c r="N2127" s="39"/>
      <c r="O2127" s="39"/>
      <c r="P2127" s="39"/>
      <c r="Q2127" s="50"/>
      <c r="R2127" s="50"/>
      <c r="S2127" s="50"/>
      <c r="T2127" s="50"/>
    </row>
    <row r="2128" spans="1:20">
      <c r="A2128" s="39"/>
      <c r="B2128" s="39"/>
      <c r="C2128" s="39"/>
      <c r="D2128" s="192"/>
      <c r="E2128" s="38"/>
      <c r="F2128" s="39"/>
      <c r="G2128" s="39"/>
      <c r="H2128" s="39"/>
      <c r="I2128" s="59"/>
      <c r="J2128" s="59"/>
      <c r="K2128" s="59"/>
      <c r="L2128" s="39"/>
      <c r="M2128" s="39"/>
      <c r="N2128" s="39"/>
      <c r="O2128" s="39"/>
      <c r="P2128" s="39"/>
      <c r="Q2128" s="50"/>
      <c r="R2128" s="50"/>
      <c r="S2128" s="50"/>
      <c r="T2128" s="50"/>
    </row>
    <row r="2129" spans="1:20">
      <c r="A2129" s="39"/>
      <c r="B2129" s="39"/>
      <c r="C2129" s="39"/>
      <c r="D2129" s="192"/>
      <c r="E2129" s="38"/>
      <c r="F2129" s="39"/>
      <c r="G2129" s="39"/>
      <c r="H2129" s="39"/>
      <c r="I2129" s="59"/>
      <c r="J2129" s="59"/>
      <c r="K2129" s="59"/>
      <c r="L2129" s="39"/>
      <c r="M2129" s="39"/>
      <c r="N2129" s="39"/>
      <c r="O2129" s="39"/>
      <c r="P2129" s="39"/>
      <c r="Q2129" s="50"/>
      <c r="R2129" s="50"/>
      <c r="S2129" s="50"/>
      <c r="T2129" s="50"/>
    </row>
    <row r="2130" spans="1:20">
      <c r="A2130" s="39"/>
      <c r="B2130" s="39"/>
      <c r="C2130" s="39"/>
      <c r="D2130" s="192"/>
      <c r="E2130" s="38"/>
      <c r="F2130" s="39"/>
      <c r="G2130" s="39"/>
      <c r="H2130" s="39"/>
      <c r="I2130" s="59"/>
      <c r="J2130" s="59"/>
      <c r="K2130" s="59"/>
      <c r="L2130" s="39"/>
      <c r="M2130" s="39"/>
      <c r="N2130" s="39"/>
      <c r="O2130" s="39"/>
      <c r="P2130" s="39"/>
      <c r="Q2130" s="50"/>
      <c r="R2130" s="50"/>
      <c r="S2130" s="50"/>
      <c r="T2130" s="50"/>
    </row>
    <row r="2131" spans="1:20">
      <c r="A2131" s="39"/>
      <c r="B2131" s="39"/>
      <c r="C2131" s="39"/>
      <c r="D2131" s="192"/>
      <c r="E2131" s="38"/>
      <c r="F2131" s="39"/>
      <c r="G2131" s="39"/>
      <c r="H2131" s="39"/>
      <c r="I2131" s="59"/>
      <c r="J2131" s="59"/>
      <c r="K2131" s="59"/>
      <c r="L2131" s="39"/>
      <c r="M2131" s="39"/>
      <c r="N2131" s="39"/>
      <c r="O2131" s="39"/>
      <c r="P2131" s="39"/>
      <c r="Q2131" s="50"/>
      <c r="R2131" s="50"/>
      <c r="S2131" s="50"/>
      <c r="T2131" s="50"/>
    </row>
    <row r="2132" spans="1:20">
      <c r="A2132" s="39"/>
      <c r="B2132" s="39"/>
      <c r="C2132" s="39"/>
      <c r="D2132" s="192"/>
      <c r="E2132" s="38"/>
      <c r="F2132" s="39"/>
      <c r="G2132" s="39"/>
      <c r="H2132" s="39"/>
      <c r="I2132" s="59"/>
      <c r="J2132" s="59"/>
      <c r="K2132" s="59"/>
      <c r="L2132" s="39"/>
      <c r="M2132" s="39"/>
      <c r="N2132" s="39"/>
      <c r="O2132" s="39"/>
      <c r="P2132" s="39"/>
      <c r="Q2132" s="50"/>
      <c r="R2132" s="50"/>
      <c r="S2132" s="50"/>
      <c r="T2132" s="50"/>
    </row>
    <row r="2133" spans="1:20">
      <c r="A2133" s="39"/>
      <c r="B2133" s="39"/>
      <c r="C2133" s="39"/>
      <c r="D2133" s="192"/>
      <c r="E2133" s="38"/>
      <c r="F2133" s="39"/>
      <c r="G2133" s="39"/>
      <c r="H2133" s="39"/>
      <c r="I2133" s="59"/>
      <c r="J2133" s="59"/>
      <c r="K2133" s="59"/>
      <c r="L2133" s="39"/>
      <c r="M2133" s="39"/>
      <c r="N2133" s="39"/>
      <c r="O2133" s="39"/>
      <c r="P2133" s="39"/>
      <c r="Q2133" s="50"/>
      <c r="R2133" s="50"/>
      <c r="S2133" s="50"/>
      <c r="T2133" s="50"/>
    </row>
    <row r="2134" spans="1:20">
      <c r="A2134" s="39"/>
      <c r="B2134" s="39"/>
      <c r="C2134" s="39"/>
      <c r="D2134" s="192"/>
      <c r="E2134" s="38"/>
      <c r="F2134" s="39"/>
      <c r="G2134" s="39"/>
      <c r="H2134" s="39"/>
      <c r="I2134" s="59"/>
      <c r="J2134" s="59"/>
      <c r="K2134" s="59"/>
      <c r="L2134" s="39"/>
      <c r="M2134" s="39"/>
      <c r="N2134" s="39"/>
      <c r="O2134" s="39"/>
      <c r="P2134" s="39"/>
      <c r="Q2134" s="50"/>
      <c r="R2134" s="50"/>
      <c r="S2134" s="50"/>
      <c r="T2134" s="50"/>
    </row>
    <row r="2135" spans="1:20">
      <c r="A2135" s="39"/>
      <c r="B2135" s="39"/>
      <c r="C2135" s="39"/>
      <c r="D2135" s="192"/>
      <c r="E2135" s="38"/>
      <c r="F2135" s="39"/>
      <c r="G2135" s="39"/>
      <c r="H2135" s="39"/>
      <c r="I2135" s="59"/>
      <c r="J2135" s="59"/>
      <c r="K2135" s="59"/>
      <c r="L2135" s="39"/>
      <c r="M2135" s="39"/>
      <c r="N2135" s="39"/>
      <c r="O2135" s="39"/>
      <c r="P2135" s="39"/>
      <c r="Q2135" s="50"/>
      <c r="R2135" s="50"/>
      <c r="S2135" s="50"/>
      <c r="T2135" s="50"/>
    </row>
    <row r="2136" spans="1:20">
      <c r="A2136" s="39"/>
      <c r="B2136" s="39"/>
      <c r="C2136" s="39"/>
      <c r="D2136" s="192"/>
      <c r="E2136" s="38"/>
      <c r="F2136" s="39"/>
      <c r="G2136" s="39"/>
      <c r="H2136" s="39"/>
      <c r="I2136" s="59"/>
      <c r="J2136" s="59"/>
      <c r="K2136" s="59"/>
      <c r="L2136" s="39"/>
      <c r="M2136" s="39"/>
      <c r="N2136" s="39"/>
      <c r="O2136" s="39"/>
      <c r="P2136" s="39"/>
      <c r="Q2136" s="50"/>
      <c r="R2136" s="50"/>
      <c r="S2136" s="50"/>
      <c r="T2136" s="50"/>
    </row>
    <row r="2137" spans="1:20">
      <c r="A2137" s="39"/>
      <c r="B2137" s="39"/>
      <c r="C2137" s="39"/>
      <c r="D2137" s="192"/>
      <c r="E2137" s="38"/>
      <c r="F2137" s="39"/>
      <c r="G2137" s="39"/>
      <c r="H2137" s="39"/>
      <c r="I2137" s="59"/>
      <c r="J2137" s="59"/>
      <c r="K2137" s="59"/>
      <c r="L2137" s="39"/>
      <c r="M2137" s="39"/>
      <c r="N2137" s="39"/>
      <c r="O2137" s="39"/>
      <c r="P2137" s="39"/>
      <c r="Q2137" s="50"/>
      <c r="R2137" s="50"/>
      <c r="S2137" s="50"/>
      <c r="T2137" s="50"/>
    </row>
    <row r="2138" spans="1:20">
      <c r="A2138" s="39"/>
      <c r="B2138" s="39"/>
      <c r="C2138" s="39"/>
      <c r="D2138" s="192"/>
      <c r="E2138" s="38"/>
      <c r="F2138" s="39"/>
      <c r="G2138" s="39"/>
      <c r="H2138" s="39"/>
      <c r="I2138" s="59"/>
      <c r="J2138" s="59"/>
      <c r="K2138" s="59"/>
      <c r="L2138" s="39"/>
      <c r="M2138" s="39"/>
      <c r="N2138" s="39"/>
      <c r="O2138" s="39"/>
      <c r="P2138" s="39"/>
      <c r="Q2138" s="50"/>
      <c r="R2138" s="50"/>
      <c r="S2138" s="50"/>
      <c r="T2138" s="50"/>
    </row>
    <row r="2139" spans="1:20">
      <c r="A2139" s="39"/>
      <c r="B2139" s="39"/>
      <c r="C2139" s="39"/>
      <c r="D2139" s="192"/>
      <c r="E2139" s="38"/>
      <c r="F2139" s="39"/>
      <c r="G2139" s="39"/>
      <c r="H2139" s="39"/>
      <c r="I2139" s="59"/>
      <c r="J2139" s="59"/>
      <c r="K2139" s="59"/>
      <c r="L2139" s="39"/>
      <c r="M2139" s="39"/>
      <c r="N2139" s="39"/>
      <c r="O2139" s="39"/>
      <c r="P2139" s="39"/>
      <c r="Q2139" s="50"/>
      <c r="R2139" s="50"/>
      <c r="S2139" s="50"/>
      <c r="T2139" s="50"/>
    </row>
    <row r="2140" spans="1:20">
      <c r="A2140" s="39"/>
      <c r="B2140" s="39"/>
      <c r="C2140" s="39"/>
      <c r="D2140" s="192"/>
      <c r="E2140" s="38"/>
      <c r="F2140" s="39"/>
      <c r="G2140" s="39"/>
      <c r="H2140" s="39"/>
      <c r="I2140" s="59"/>
      <c r="J2140" s="59"/>
      <c r="K2140" s="59"/>
      <c r="L2140" s="39"/>
      <c r="M2140" s="39"/>
      <c r="N2140" s="39"/>
      <c r="O2140" s="39"/>
      <c r="P2140" s="39"/>
      <c r="Q2140" s="50"/>
      <c r="R2140" s="50"/>
      <c r="S2140" s="50"/>
      <c r="T2140" s="50"/>
    </row>
    <row r="2141" spans="1:20">
      <c r="A2141" s="39"/>
      <c r="B2141" s="39"/>
      <c r="C2141" s="39"/>
      <c r="D2141" s="192"/>
      <c r="E2141" s="38"/>
      <c r="F2141" s="39"/>
      <c r="G2141" s="39"/>
      <c r="H2141" s="39"/>
      <c r="I2141" s="59"/>
      <c r="J2141" s="59"/>
      <c r="K2141" s="59"/>
      <c r="L2141" s="39"/>
      <c r="M2141" s="39"/>
      <c r="N2141" s="39"/>
      <c r="O2141" s="39"/>
      <c r="P2141" s="39"/>
      <c r="Q2141" s="50"/>
      <c r="R2141" s="50"/>
      <c r="S2141" s="50"/>
      <c r="T2141" s="50"/>
    </row>
    <row r="2142" spans="1:20">
      <c r="A2142" s="39"/>
      <c r="B2142" s="39"/>
      <c r="C2142" s="39"/>
      <c r="D2142" s="192"/>
      <c r="E2142" s="38"/>
      <c r="F2142" s="39"/>
      <c r="G2142" s="39"/>
      <c r="H2142" s="39"/>
      <c r="I2142" s="59"/>
      <c r="J2142" s="59"/>
      <c r="K2142" s="59"/>
      <c r="L2142" s="39"/>
      <c r="M2142" s="39"/>
      <c r="N2142" s="39"/>
      <c r="O2142" s="39"/>
      <c r="P2142" s="39"/>
      <c r="Q2142" s="50"/>
      <c r="R2142" s="50"/>
      <c r="S2142" s="50"/>
      <c r="T2142" s="50"/>
    </row>
    <row r="2143" spans="1:20">
      <c r="A2143" s="39"/>
      <c r="B2143" s="39"/>
      <c r="C2143" s="39"/>
      <c r="D2143" s="192"/>
      <c r="E2143" s="38"/>
      <c r="F2143" s="39"/>
      <c r="G2143" s="39"/>
      <c r="H2143" s="39"/>
      <c r="I2143" s="59"/>
      <c r="J2143" s="59"/>
      <c r="K2143" s="59"/>
      <c r="L2143" s="39"/>
      <c r="M2143" s="39"/>
      <c r="N2143" s="39"/>
      <c r="O2143" s="39"/>
      <c r="P2143" s="39"/>
      <c r="Q2143" s="50"/>
      <c r="R2143" s="50"/>
      <c r="S2143" s="50"/>
      <c r="T2143" s="50"/>
    </row>
    <row r="2144" spans="1:20">
      <c r="A2144" s="39"/>
      <c r="B2144" s="39"/>
      <c r="C2144" s="39"/>
      <c r="D2144" s="192"/>
      <c r="E2144" s="38"/>
      <c r="F2144" s="39"/>
      <c r="G2144" s="39"/>
      <c r="H2144" s="39"/>
      <c r="I2144" s="59"/>
      <c r="J2144" s="59"/>
      <c r="K2144" s="59"/>
      <c r="L2144" s="39"/>
      <c r="M2144" s="39"/>
      <c r="N2144" s="39"/>
      <c r="O2144" s="39"/>
      <c r="P2144" s="39"/>
      <c r="Q2144" s="50"/>
      <c r="R2144" s="50"/>
      <c r="S2144" s="50"/>
      <c r="T2144" s="50"/>
    </row>
    <row r="2145" spans="1:20">
      <c r="A2145" s="39"/>
      <c r="B2145" s="39"/>
      <c r="C2145" s="39"/>
      <c r="D2145" s="192"/>
      <c r="E2145" s="38"/>
      <c r="F2145" s="39"/>
      <c r="G2145" s="39"/>
      <c r="H2145" s="39"/>
      <c r="I2145" s="59"/>
      <c r="J2145" s="59"/>
      <c r="K2145" s="59"/>
      <c r="L2145" s="39"/>
      <c r="M2145" s="39"/>
      <c r="N2145" s="39"/>
      <c r="O2145" s="39"/>
      <c r="P2145" s="39"/>
      <c r="Q2145" s="50"/>
      <c r="R2145" s="50"/>
      <c r="S2145" s="50"/>
      <c r="T2145" s="50"/>
    </row>
    <row r="2146" spans="1:20">
      <c r="A2146" s="39"/>
      <c r="B2146" s="39"/>
      <c r="C2146" s="39"/>
      <c r="D2146" s="192"/>
      <c r="E2146" s="38"/>
      <c r="F2146" s="39"/>
      <c r="G2146" s="39"/>
      <c r="H2146" s="39"/>
      <c r="I2146" s="59"/>
      <c r="J2146" s="59"/>
      <c r="K2146" s="59"/>
      <c r="L2146" s="39"/>
      <c r="M2146" s="39"/>
      <c r="N2146" s="39"/>
      <c r="O2146" s="39"/>
      <c r="P2146" s="39"/>
      <c r="Q2146" s="50"/>
      <c r="R2146" s="50"/>
      <c r="S2146" s="50"/>
      <c r="T2146" s="50"/>
    </row>
    <row r="2147" spans="1:20">
      <c r="A2147" s="39"/>
      <c r="B2147" s="39"/>
      <c r="C2147" s="39"/>
      <c r="D2147" s="192"/>
      <c r="E2147" s="38"/>
      <c r="F2147" s="39"/>
      <c r="G2147" s="39"/>
      <c r="H2147" s="39"/>
      <c r="I2147" s="59"/>
      <c r="J2147" s="59"/>
      <c r="K2147" s="59"/>
      <c r="L2147" s="39"/>
      <c r="M2147" s="39"/>
      <c r="N2147" s="39"/>
      <c r="O2147" s="39"/>
      <c r="P2147" s="39"/>
      <c r="Q2147" s="50"/>
      <c r="R2147" s="50"/>
      <c r="S2147" s="50"/>
      <c r="T2147" s="50"/>
    </row>
    <row r="2148" spans="1:20">
      <c r="A2148" s="39"/>
      <c r="B2148" s="39"/>
      <c r="C2148" s="39"/>
      <c r="D2148" s="192"/>
      <c r="E2148" s="38"/>
      <c r="F2148" s="39"/>
      <c r="G2148" s="39"/>
      <c r="H2148" s="39"/>
      <c r="I2148" s="59"/>
      <c r="J2148" s="59"/>
      <c r="K2148" s="59"/>
      <c r="L2148" s="39"/>
      <c r="M2148" s="39"/>
      <c r="N2148" s="39"/>
      <c r="O2148" s="39"/>
      <c r="P2148" s="39"/>
      <c r="Q2148" s="50"/>
      <c r="R2148" s="50"/>
      <c r="S2148" s="50"/>
      <c r="T2148" s="50"/>
    </row>
    <row r="2149" spans="1:20">
      <c r="A2149" s="39"/>
      <c r="B2149" s="39"/>
      <c r="C2149" s="39"/>
      <c r="D2149" s="192"/>
      <c r="E2149" s="38"/>
      <c r="F2149" s="39"/>
      <c r="G2149" s="39"/>
      <c r="H2149" s="39"/>
      <c r="I2149" s="59"/>
      <c r="J2149" s="59"/>
      <c r="K2149" s="59"/>
      <c r="L2149" s="39"/>
      <c r="M2149" s="39"/>
      <c r="N2149" s="39"/>
      <c r="O2149" s="39"/>
      <c r="P2149" s="39"/>
      <c r="Q2149" s="50"/>
      <c r="R2149" s="50"/>
      <c r="S2149" s="50"/>
      <c r="T2149" s="50"/>
    </row>
    <row r="2150" spans="1:20">
      <c r="A2150" s="39"/>
      <c r="B2150" s="39"/>
      <c r="C2150" s="39"/>
      <c r="D2150" s="192"/>
      <c r="E2150" s="38"/>
      <c r="F2150" s="39"/>
      <c r="G2150" s="39"/>
      <c r="H2150" s="39"/>
      <c r="I2150" s="59"/>
      <c r="J2150" s="59"/>
      <c r="K2150" s="59"/>
      <c r="L2150" s="39"/>
      <c r="M2150" s="39"/>
      <c r="N2150" s="39"/>
      <c r="O2150" s="39"/>
      <c r="P2150" s="39"/>
      <c r="Q2150" s="50"/>
      <c r="R2150" s="50"/>
      <c r="S2150" s="50"/>
      <c r="T2150" s="50"/>
    </row>
    <row r="2151" spans="1:20">
      <c r="A2151" s="39"/>
      <c r="B2151" s="39"/>
      <c r="C2151" s="39"/>
      <c r="D2151" s="192"/>
      <c r="E2151" s="38"/>
      <c r="F2151" s="39"/>
      <c r="G2151" s="39"/>
      <c r="H2151" s="39"/>
      <c r="I2151" s="59"/>
      <c r="J2151" s="59"/>
      <c r="K2151" s="59"/>
      <c r="L2151" s="39"/>
      <c r="M2151" s="39"/>
      <c r="N2151" s="39"/>
      <c r="O2151" s="39"/>
      <c r="P2151" s="39"/>
      <c r="Q2151" s="50"/>
      <c r="R2151" s="50"/>
      <c r="S2151" s="50"/>
      <c r="T2151" s="50"/>
    </row>
    <row r="2152" spans="1:20">
      <c r="A2152" s="39"/>
      <c r="B2152" s="39"/>
      <c r="C2152" s="39"/>
      <c r="D2152" s="192"/>
      <c r="E2152" s="38"/>
      <c r="F2152" s="39"/>
      <c r="G2152" s="39"/>
      <c r="H2152" s="39"/>
      <c r="I2152" s="59"/>
      <c r="J2152" s="59"/>
      <c r="K2152" s="59"/>
      <c r="L2152" s="39"/>
      <c r="M2152" s="39"/>
      <c r="N2152" s="39"/>
      <c r="O2152" s="39"/>
      <c r="P2152" s="39"/>
      <c r="Q2152" s="50"/>
      <c r="R2152" s="50"/>
      <c r="S2152" s="50"/>
      <c r="T2152" s="50"/>
    </row>
    <row r="2153" spans="1:20">
      <c r="A2153" s="39"/>
      <c r="B2153" s="39"/>
      <c r="C2153" s="39"/>
      <c r="D2153" s="192"/>
      <c r="E2153" s="38"/>
      <c r="F2153" s="39"/>
      <c r="G2153" s="39"/>
      <c r="H2153" s="39"/>
      <c r="I2153" s="59"/>
      <c r="J2153" s="59"/>
      <c r="K2153" s="59"/>
      <c r="L2153" s="39"/>
      <c r="M2153" s="39"/>
      <c r="N2153" s="39"/>
      <c r="O2153" s="39"/>
      <c r="P2153" s="39"/>
      <c r="Q2153" s="50"/>
      <c r="R2153" s="50"/>
      <c r="S2153" s="50"/>
      <c r="T2153" s="50"/>
    </row>
    <row r="2154" spans="1:20">
      <c r="A2154" s="39"/>
      <c r="B2154" s="39"/>
      <c r="C2154" s="39"/>
      <c r="D2154" s="192"/>
      <c r="E2154" s="38"/>
      <c r="F2154" s="39"/>
      <c r="G2154" s="39"/>
      <c r="H2154" s="39"/>
      <c r="I2154" s="59"/>
      <c r="J2154" s="59"/>
      <c r="K2154" s="59"/>
      <c r="L2154" s="39"/>
      <c r="M2154" s="39"/>
      <c r="N2154" s="39"/>
      <c r="O2154" s="39"/>
      <c r="P2154" s="39"/>
      <c r="Q2154" s="50"/>
      <c r="R2154" s="50"/>
      <c r="S2154" s="50"/>
      <c r="T2154" s="50"/>
    </row>
    <row r="2155" spans="1:20">
      <c r="A2155" s="39"/>
      <c r="B2155" s="39"/>
      <c r="C2155" s="39"/>
      <c r="D2155" s="192"/>
      <c r="E2155" s="38"/>
      <c r="F2155" s="39"/>
      <c r="G2155" s="39"/>
      <c r="H2155" s="39"/>
      <c r="I2155" s="59"/>
      <c r="J2155" s="59"/>
      <c r="K2155" s="59"/>
      <c r="L2155" s="39"/>
      <c r="M2155" s="39"/>
      <c r="N2155" s="39"/>
      <c r="O2155" s="39"/>
      <c r="P2155" s="39"/>
      <c r="Q2155" s="50"/>
      <c r="R2155" s="50"/>
      <c r="S2155" s="50"/>
      <c r="T2155" s="50"/>
    </row>
    <row r="2156" spans="1:20">
      <c r="A2156" s="39"/>
      <c r="B2156" s="39"/>
      <c r="C2156" s="39"/>
      <c r="D2156" s="192"/>
      <c r="E2156" s="38"/>
      <c r="F2156" s="39"/>
      <c r="G2156" s="39"/>
      <c r="H2156" s="39"/>
      <c r="I2156" s="59"/>
      <c r="J2156" s="59"/>
      <c r="K2156" s="59"/>
      <c r="L2156" s="39"/>
      <c r="M2156" s="39"/>
      <c r="N2156" s="39"/>
      <c r="O2156" s="39"/>
      <c r="P2156" s="39"/>
      <c r="Q2156" s="50"/>
      <c r="R2156" s="50"/>
      <c r="S2156" s="50"/>
      <c r="T2156" s="50"/>
    </row>
    <row r="2157" spans="1:20">
      <c r="A2157" s="39"/>
      <c r="B2157" s="39"/>
      <c r="C2157" s="39"/>
      <c r="D2157" s="192"/>
      <c r="E2157" s="38"/>
      <c r="F2157" s="39"/>
      <c r="G2157" s="39"/>
      <c r="H2157" s="39"/>
      <c r="I2157" s="59"/>
      <c r="J2157" s="59"/>
      <c r="K2157" s="59"/>
      <c r="L2157" s="39"/>
      <c r="M2157" s="39"/>
      <c r="N2157" s="39"/>
      <c r="O2157" s="39"/>
      <c r="P2157" s="39"/>
      <c r="Q2157" s="50"/>
      <c r="R2157" s="50"/>
      <c r="S2157" s="50"/>
      <c r="T2157" s="50"/>
    </row>
    <row r="2158" spans="1:20">
      <c r="A2158" s="39"/>
      <c r="B2158" s="39"/>
      <c r="C2158" s="39"/>
      <c r="D2158" s="192"/>
      <c r="E2158" s="38"/>
      <c r="F2158" s="39"/>
      <c r="G2158" s="39"/>
      <c r="H2158" s="39"/>
      <c r="I2158" s="59"/>
      <c r="J2158" s="59"/>
      <c r="K2158" s="59"/>
      <c r="L2158" s="39"/>
      <c r="M2158" s="39"/>
      <c r="N2158" s="39"/>
      <c r="O2158" s="39"/>
      <c r="P2158" s="39"/>
      <c r="Q2158" s="50"/>
      <c r="R2158" s="50"/>
      <c r="S2158" s="50"/>
      <c r="T2158" s="50"/>
    </row>
    <row r="2159" spans="1:20">
      <c r="A2159" s="39"/>
      <c r="B2159" s="39"/>
      <c r="C2159" s="39"/>
      <c r="D2159" s="192"/>
      <c r="E2159" s="38"/>
      <c r="F2159" s="39"/>
      <c r="G2159" s="39"/>
      <c r="H2159" s="39"/>
      <c r="I2159" s="59"/>
      <c r="J2159" s="59"/>
      <c r="K2159" s="59"/>
      <c r="L2159" s="39"/>
      <c r="M2159" s="39"/>
      <c r="N2159" s="39"/>
      <c r="O2159" s="39"/>
      <c r="P2159" s="39"/>
      <c r="Q2159" s="50"/>
      <c r="R2159" s="50"/>
      <c r="S2159" s="50"/>
      <c r="T2159" s="50"/>
    </row>
    <row r="2160" spans="1:20">
      <c r="A2160" s="39"/>
      <c r="B2160" s="39"/>
      <c r="C2160" s="39"/>
      <c r="D2160" s="192"/>
      <c r="E2160" s="38"/>
      <c r="F2160" s="39"/>
      <c r="G2160" s="39"/>
      <c r="H2160" s="39"/>
      <c r="I2160" s="59"/>
      <c r="J2160" s="59"/>
      <c r="K2160" s="59"/>
      <c r="L2160" s="39"/>
      <c r="M2160" s="39"/>
      <c r="N2160" s="39"/>
      <c r="O2160" s="39"/>
      <c r="P2160" s="39"/>
      <c r="Q2160" s="50"/>
      <c r="R2160" s="50"/>
      <c r="S2160" s="50"/>
      <c r="T2160" s="50"/>
    </row>
    <row r="2161" spans="1:20">
      <c r="A2161" s="39"/>
      <c r="B2161" s="39"/>
      <c r="C2161" s="39"/>
      <c r="D2161" s="192"/>
      <c r="E2161" s="38"/>
      <c r="F2161" s="39"/>
      <c r="G2161" s="39"/>
      <c r="H2161" s="39"/>
      <c r="I2161" s="59"/>
      <c r="J2161" s="59"/>
      <c r="K2161" s="59"/>
      <c r="L2161" s="39"/>
      <c r="M2161" s="39"/>
      <c r="N2161" s="39"/>
      <c r="O2161" s="39"/>
      <c r="P2161" s="39"/>
      <c r="Q2161" s="50"/>
      <c r="R2161" s="50"/>
      <c r="S2161" s="50"/>
      <c r="T2161" s="50"/>
    </row>
    <row r="2162" spans="1:20">
      <c r="A2162" s="39"/>
      <c r="B2162" s="39"/>
      <c r="C2162" s="39"/>
      <c r="D2162" s="192"/>
      <c r="E2162" s="38"/>
      <c r="F2162" s="39"/>
      <c r="G2162" s="39"/>
      <c r="H2162" s="39"/>
      <c r="I2162" s="59"/>
      <c r="J2162" s="59"/>
      <c r="K2162" s="59"/>
      <c r="L2162" s="39"/>
      <c r="M2162" s="39"/>
      <c r="N2162" s="39"/>
      <c r="O2162" s="39"/>
      <c r="P2162" s="39"/>
      <c r="Q2162" s="50"/>
      <c r="R2162" s="50"/>
      <c r="S2162" s="50"/>
      <c r="T2162" s="50"/>
    </row>
    <row r="2163" spans="1:20">
      <c r="A2163" s="39"/>
      <c r="B2163" s="39"/>
      <c r="C2163" s="39"/>
      <c r="D2163" s="192"/>
      <c r="E2163" s="38"/>
      <c r="F2163" s="39"/>
      <c r="G2163" s="39"/>
      <c r="H2163" s="39"/>
      <c r="I2163" s="59"/>
      <c r="J2163" s="59"/>
      <c r="K2163" s="59"/>
      <c r="L2163" s="39"/>
      <c r="M2163" s="39"/>
      <c r="N2163" s="39"/>
      <c r="O2163" s="39"/>
      <c r="P2163" s="39"/>
      <c r="Q2163" s="50"/>
      <c r="R2163" s="50"/>
      <c r="S2163" s="50"/>
      <c r="T2163" s="50"/>
    </row>
    <row r="2164" spans="1:20">
      <c r="A2164" s="39"/>
      <c r="B2164" s="39"/>
      <c r="C2164" s="39"/>
      <c r="D2164" s="192"/>
      <c r="E2164" s="38"/>
      <c r="F2164" s="39"/>
      <c r="G2164" s="39"/>
      <c r="H2164" s="39"/>
      <c r="I2164" s="59"/>
      <c r="J2164" s="59"/>
      <c r="K2164" s="59"/>
      <c r="L2164" s="39"/>
      <c r="M2164" s="39"/>
      <c r="N2164" s="39"/>
      <c r="O2164" s="39"/>
      <c r="P2164" s="39"/>
      <c r="Q2164" s="50"/>
      <c r="R2164" s="50"/>
      <c r="S2164" s="50"/>
      <c r="T2164" s="50"/>
    </row>
    <row r="2165" spans="1:20">
      <c r="A2165" s="39"/>
      <c r="B2165" s="39"/>
      <c r="C2165" s="39"/>
      <c r="D2165" s="192"/>
      <c r="E2165" s="38"/>
      <c r="F2165" s="39"/>
      <c r="G2165" s="39"/>
      <c r="H2165" s="39"/>
      <c r="I2165" s="59"/>
      <c r="J2165" s="59"/>
      <c r="K2165" s="59"/>
      <c r="L2165" s="39"/>
      <c r="M2165" s="39"/>
      <c r="N2165" s="39"/>
      <c r="O2165" s="39"/>
      <c r="P2165" s="39"/>
      <c r="Q2165" s="50"/>
      <c r="R2165" s="50"/>
      <c r="S2165" s="50"/>
      <c r="T2165" s="50"/>
    </row>
    <row r="2166" spans="1:20">
      <c r="A2166" s="39"/>
      <c r="B2166" s="39"/>
      <c r="C2166" s="39"/>
      <c r="D2166" s="192"/>
      <c r="E2166" s="38"/>
      <c r="F2166" s="39"/>
      <c r="G2166" s="39"/>
      <c r="H2166" s="39"/>
      <c r="I2166" s="59"/>
      <c r="J2166" s="59"/>
      <c r="K2166" s="59"/>
      <c r="L2166" s="39"/>
      <c r="M2166" s="39"/>
      <c r="N2166" s="39"/>
      <c r="O2166" s="39"/>
      <c r="P2166" s="39"/>
      <c r="Q2166" s="50"/>
      <c r="R2166" s="50"/>
      <c r="S2166" s="50"/>
      <c r="T2166" s="50"/>
    </row>
    <row r="2167" spans="1:20">
      <c r="A2167" s="39"/>
      <c r="B2167" s="39"/>
      <c r="C2167" s="39"/>
      <c r="D2167" s="192"/>
      <c r="E2167" s="38"/>
      <c r="F2167" s="39"/>
      <c r="G2167" s="39"/>
      <c r="H2167" s="39"/>
      <c r="I2167" s="59"/>
      <c r="J2167" s="59"/>
      <c r="K2167" s="59"/>
      <c r="L2167" s="39"/>
      <c r="M2167" s="39"/>
      <c r="N2167" s="39"/>
      <c r="O2167" s="39"/>
      <c r="P2167" s="39"/>
      <c r="Q2167" s="50"/>
      <c r="R2167" s="50"/>
      <c r="S2167" s="50"/>
      <c r="T2167" s="50"/>
    </row>
    <row r="2168" spans="1:20">
      <c r="A2168" s="39"/>
      <c r="B2168" s="39"/>
      <c r="C2168" s="39"/>
      <c r="D2168" s="192"/>
      <c r="E2168" s="38"/>
      <c r="F2168" s="39"/>
      <c r="G2168" s="39"/>
      <c r="H2168" s="39"/>
      <c r="I2168" s="59"/>
      <c r="J2168" s="59"/>
      <c r="K2168" s="59"/>
      <c r="L2168" s="39"/>
      <c r="M2168" s="39"/>
      <c r="N2168" s="39"/>
      <c r="O2168" s="39"/>
      <c r="P2168" s="39"/>
      <c r="Q2168" s="50"/>
      <c r="R2168" s="50"/>
      <c r="S2168" s="50"/>
      <c r="T2168" s="50"/>
    </row>
    <row r="2169" spans="1:20">
      <c r="A2169" s="39"/>
      <c r="B2169" s="39"/>
      <c r="C2169" s="39"/>
      <c r="D2169" s="192"/>
      <c r="E2169" s="38"/>
      <c r="F2169" s="39"/>
      <c r="G2169" s="39"/>
      <c r="H2169" s="39"/>
      <c r="I2169" s="59"/>
      <c r="J2169" s="59"/>
      <c r="K2169" s="59"/>
      <c r="L2169" s="39"/>
      <c r="M2169" s="39"/>
      <c r="N2169" s="39"/>
      <c r="O2169" s="39"/>
      <c r="P2169" s="39"/>
      <c r="Q2169" s="50"/>
      <c r="R2169" s="50"/>
      <c r="S2169" s="50"/>
      <c r="T2169" s="50"/>
    </row>
    <row r="2170" spans="1:20">
      <c r="A2170" s="39"/>
      <c r="B2170" s="39"/>
      <c r="C2170" s="39"/>
      <c r="D2170" s="192"/>
      <c r="E2170" s="38"/>
      <c r="F2170" s="39"/>
      <c r="G2170" s="39"/>
      <c r="H2170" s="39"/>
      <c r="I2170" s="59"/>
      <c r="J2170" s="59"/>
      <c r="K2170" s="59"/>
      <c r="L2170" s="39"/>
      <c r="M2170" s="39"/>
      <c r="N2170" s="39"/>
      <c r="O2170" s="39"/>
      <c r="P2170" s="39"/>
      <c r="Q2170" s="50"/>
      <c r="R2170" s="50"/>
      <c r="S2170" s="50"/>
      <c r="T2170" s="50"/>
    </row>
    <row r="2171" spans="1:20">
      <c r="A2171" s="39"/>
      <c r="B2171" s="39"/>
      <c r="C2171" s="39"/>
      <c r="D2171" s="192"/>
      <c r="E2171" s="38"/>
      <c r="F2171" s="39"/>
      <c r="G2171" s="39"/>
      <c r="H2171" s="39"/>
      <c r="I2171" s="59"/>
      <c r="J2171" s="59"/>
      <c r="K2171" s="59"/>
      <c r="L2171" s="39"/>
      <c r="M2171" s="39"/>
      <c r="N2171" s="39"/>
      <c r="O2171" s="39"/>
      <c r="P2171" s="39"/>
      <c r="Q2171" s="50"/>
      <c r="R2171" s="50"/>
      <c r="S2171" s="50"/>
      <c r="T2171" s="50"/>
    </row>
    <row r="2172" spans="1:20">
      <c r="A2172" s="39"/>
      <c r="B2172" s="39"/>
      <c r="C2172" s="39"/>
      <c r="D2172" s="192"/>
      <c r="E2172" s="38"/>
      <c r="F2172" s="39"/>
      <c r="G2172" s="39"/>
      <c r="H2172" s="39"/>
      <c r="I2172" s="59"/>
      <c r="J2172" s="59"/>
      <c r="K2172" s="59"/>
      <c r="L2172" s="39"/>
      <c r="M2172" s="39"/>
      <c r="N2172" s="39"/>
      <c r="O2172" s="39"/>
      <c r="P2172" s="39"/>
      <c r="Q2172" s="50"/>
      <c r="R2172" s="50"/>
      <c r="S2172" s="50"/>
      <c r="T2172" s="50"/>
    </row>
    <row r="2173" spans="1:20">
      <c r="A2173" s="39"/>
      <c r="B2173" s="39"/>
      <c r="C2173" s="39"/>
      <c r="D2173" s="192"/>
      <c r="E2173" s="38"/>
      <c r="F2173" s="39"/>
      <c r="G2173" s="39"/>
      <c r="H2173" s="39"/>
      <c r="I2173" s="59"/>
      <c r="J2173" s="59"/>
      <c r="K2173" s="59"/>
      <c r="L2173" s="39"/>
      <c r="M2173" s="39"/>
      <c r="N2173" s="39"/>
      <c r="O2173" s="39"/>
      <c r="P2173" s="39"/>
      <c r="Q2173" s="50"/>
      <c r="R2173" s="50"/>
      <c r="S2173" s="50"/>
      <c r="T2173" s="50"/>
    </row>
    <row r="2174" spans="1:20">
      <c r="A2174" s="39"/>
      <c r="B2174" s="39"/>
      <c r="C2174" s="39"/>
      <c r="D2174" s="192"/>
      <c r="E2174" s="38"/>
      <c r="F2174" s="39"/>
      <c r="G2174" s="39"/>
      <c r="H2174" s="39"/>
      <c r="I2174" s="59"/>
      <c r="J2174" s="59"/>
      <c r="K2174" s="59"/>
      <c r="L2174" s="39"/>
      <c r="M2174" s="39"/>
      <c r="N2174" s="39"/>
      <c r="O2174" s="39"/>
      <c r="P2174" s="39"/>
      <c r="Q2174" s="50"/>
      <c r="R2174" s="50"/>
      <c r="S2174" s="50"/>
      <c r="T2174" s="50"/>
    </row>
    <row r="2175" spans="1:20">
      <c r="A2175" s="39"/>
      <c r="B2175" s="39"/>
      <c r="C2175" s="39"/>
      <c r="D2175" s="192"/>
      <c r="E2175" s="38"/>
      <c r="F2175" s="39"/>
      <c r="G2175" s="39"/>
      <c r="H2175" s="39"/>
      <c r="I2175" s="59"/>
      <c r="J2175" s="59"/>
      <c r="K2175" s="59"/>
      <c r="L2175" s="39"/>
      <c r="M2175" s="39"/>
      <c r="N2175" s="39"/>
      <c r="O2175" s="39"/>
      <c r="P2175" s="39"/>
      <c r="Q2175" s="50"/>
      <c r="R2175" s="50"/>
      <c r="S2175" s="50"/>
      <c r="T2175" s="50"/>
    </row>
    <row r="2176" spans="1:20">
      <c r="A2176" s="39"/>
      <c r="B2176" s="39"/>
      <c r="C2176" s="39"/>
      <c r="D2176" s="192"/>
      <c r="E2176" s="38"/>
      <c r="F2176" s="39"/>
      <c r="G2176" s="39"/>
      <c r="H2176" s="39"/>
      <c r="I2176" s="59"/>
      <c r="J2176" s="59"/>
      <c r="K2176" s="59"/>
      <c r="L2176" s="39"/>
      <c r="M2176" s="39"/>
      <c r="N2176" s="39"/>
      <c r="O2176" s="39"/>
      <c r="P2176" s="39"/>
      <c r="Q2176" s="50"/>
      <c r="R2176" s="50"/>
      <c r="S2176" s="50"/>
      <c r="T2176" s="50"/>
    </row>
    <row r="2177" spans="1:20">
      <c r="A2177" s="39"/>
      <c r="B2177" s="39"/>
      <c r="C2177" s="39"/>
      <c r="D2177" s="192"/>
      <c r="E2177" s="38"/>
      <c r="F2177" s="39"/>
      <c r="G2177" s="39"/>
      <c r="H2177" s="39"/>
      <c r="I2177" s="59"/>
      <c r="J2177" s="59"/>
      <c r="K2177" s="59"/>
      <c r="L2177" s="39"/>
      <c r="M2177" s="39"/>
      <c r="N2177" s="39"/>
      <c r="O2177" s="39"/>
      <c r="P2177" s="39"/>
      <c r="Q2177" s="50"/>
      <c r="R2177" s="50"/>
      <c r="S2177" s="50"/>
      <c r="T2177" s="50"/>
    </row>
    <row r="2178" spans="1:20">
      <c r="A2178" s="39"/>
      <c r="B2178" s="39"/>
      <c r="C2178" s="39"/>
      <c r="D2178" s="192"/>
      <c r="E2178" s="38"/>
      <c r="F2178" s="39"/>
      <c r="G2178" s="39"/>
      <c r="H2178" s="39"/>
      <c r="I2178" s="59"/>
      <c r="J2178" s="59"/>
      <c r="K2178" s="59"/>
      <c r="L2178" s="39"/>
      <c r="M2178" s="39"/>
      <c r="N2178" s="39"/>
      <c r="O2178" s="39"/>
      <c r="P2178" s="39"/>
      <c r="Q2178" s="50"/>
      <c r="R2178" s="50"/>
      <c r="S2178" s="50"/>
      <c r="T2178" s="50"/>
    </row>
    <row r="2179" spans="1:20">
      <c r="A2179" s="39"/>
      <c r="B2179" s="39"/>
      <c r="C2179" s="39"/>
      <c r="D2179" s="192"/>
      <c r="E2179" s="38"/>
      <c r="F2179" s="39"/>
      <c r="G2179" s="39"/>
      <c r="H2179" s="39"/>
      <c r="I2179" s="59"/>
      <c r="J2179" s="59"/>
      <c r="K2179" s="59"/>
      <c r="L2179" s="39"/>
      <c r="M2179" s="39"/>
      <c r="N2179" s="39"/>
      <c r="O2179" s="39"/>
      <c r="P2179" s="39"/>
      <c r="Q2179" s="50"/>
      <c r="R2179" s="50"/>
      <c r="S2179" s="50"/>
      <c r="T2179" s="50"/>
    </row>
    <row r="2180" spans="1:20">
      <c r="A2180" s="39"/>
      <c r="B2180" s="39"/>
      <c r="C2180" s="39"/>
      <c r="D2180" s="192"/>
      <c r="E2180" s="38"/>
      <c r="F2180" s="39"/>
      <c r="G2180" s="39"/>
      <c r="H2180" s="39"/>
      <c r="I2180" s="59"/>
      <c r="J2180" s="59"/>
      <c r="K2180" s="59"/>
      <c r="L2180" s="39"/>
      <c r="M2180" s="39"/>
      <c r="N2180" s="39"/>
      <c r="O2180" s="39"/>
      <c r="P2180" s="39"/>
      <c r="Q2180" s="50"/>
      <c r="R2180" s="50"/>
      <c r="S2180" s="50"/>
      <c r="T2180" s="50"/>
    </row>
    <row r="2181" spans="1:20">
      <c r="A2181" s="39"/>
      <c r="B2181" s="39"/>
      <c r="C2181" s="39"/>
      <c r="D2181" s="192"/>
      <c r="E2181" s="38"/>
      <c r="F2181" s="39"/>
      <c r="G2181" s="39"/>
      <c r="H2181" s="39"/>
      <c r="I2181" s="59"/>
      <c r="J2181" s="59"/>
      <c r="K2181" s="59"/>
      <c r="L2181" s="39"/>
      <c r="M2181" s="39"/>
      <c r="N2181" s="39"/>
      <c r="O2181" s="39"/>
      <c r="P2181" s="39"/>
      <c r="Q2181" s="50"/>
      <c r="R2181" s="50"/>
      <c r="S2181" s="50"/>
      <c r="T2181" s="50"/>
    </row>
    <row r="2182" spans="1:20">
      <c r="A2182" s="39"/>
      <c r="B2182" s="39"/>
      <c r="C2182" s="39"/>
      <c r="D2182" s="192"/>
      <c r="E2182" s="38"/>
      <c r="F2182" s="39"/>
      <c r="G2182" s="39"/>
      <c r="H2182" s="39"/>
      <c r="I2182" s="59"/>
      <c r="J2182" s="59"/>
      <c r="K2182" s="59"/>
      <c r="L2182" s="39"/>
      <c r="M2182" s="39"/>
      <c r="N2182" s="39"/>
      <c r="O2182" s="39"/>
      <c r="P2182" s="39"/>
      <c r="Q2182" s="50"/>
      <c r="R2182" s="50"/>
      <c r="S2182" s="50"/>
      <c r="T2182" s="50"/>
    </row>
    <row r="2183" spans="1:20">
      <c r="A2183" s="39"/>
      <c r="B2183" s="39"/>
      <c r="C2183" s="39"/>
      <c r="D2183" s="192"/>
      <c r="E2183" s="38"/>
      <c r="F2183" s="39"/>
      <c r="G2183" s="39"/>
      <c r="H2183" s="39"/>
      <c r="I2183" s="59"/>
      <c r="J2183" s="59"/>
      <c r="K2183" s="59"/>
      <c r="L2183" s="39"/>
      <c r="M2183" s="39"/>
      <c r="N2183" s="39"/>
      <c r="O2183" s="39"/>
      <c r="P2183" s="39"/>
      <c r="Q2183" s="50"/>
      <c r="R2183" s="50"/>
      <c r="S2183" s="50"/>
      <c r="T2183" s="50"/>
    </row>
    <row r="2184" spans="1:20">
      <c r="A2184" s="39"/>
      <c r="B2184" s="39"/>
      <c r="C2184" s="39"/>
      <c r="D2184" s="192"/>
      <c r="E2184" s="38"/>
      <c r="F2184" s="39"/>
      <c r="G2184" s="39"/>
      <c r="H2184" s="39"/>
      <c r="I2184" s="59"/>
      <c r="J2184" s="59"/>
      <c r="K2184" s="59"/>
      <c r="L2184" s="39"/>
      <c r="M2184" s="39"/>
      <c r="N2184" s="39"/>
      <c r="O2184" s="39"/>
      <c r="P2184" s="39"/>
      <c r="Q2184" s="50"/>
      <c r="R2184" s="50"/>
      <c r="S2184" s="50"/>
      <c r="T2184" s="50"/>
    </row>
    <row r="2185" spans="1:20">
      <c r="A2185" s="39"/>
      <c r="B2185" s="39"/>
      <c r="C2185" s="39"/>
      <c r="D2185" s="192"/>
      <c r="E2185" s="38"/>
      <c r="F2185" s="39"/>
      <c r="G2185" s="39"/>
      <c r="H2185" s="39"/>
      <c r="I2185" s="59"/>
      <c r="J2185" s="59"/>
      <c r="K2185" s="59"/>
      <c r="L2185" s="39"/>
      <c r="M2185" s="39"/>
      <c r="N2185" s="39"/>
      <c r="O2185" s="39"/>
      <c r="P2185" s="39"/>
      <c r="Q2185" s="50"/>
      <c r="R2185" s="50"/>
      <c r="S2185" s="50"/>
      <c r="T2185" s="50"/>
    </row>
    <row r="2186" spans="1:20">
      <c r="A2186" s="39"/>
      <c r="B2186" s="39"/>
      <c r="C2186" s="39"/>
      <c r="D2186" s="192"/>
      <c r="E2186" s="38"/>
      <c r="F2186" s="39"/>
      <c r="G2186" s="39"/>
      <c r="H2186" s="39"/>
      <c r="I2186" s="59"/>
      <c r="J2186" s="59"/>
      <c r="K2186" s="59"/>
      <c r="L2186" s="39"/>
      <c r="M2186" s="39"/>
      <c r="N2186" s="39"/>
      <c r="O2186" s="39"/>
      <c r="P2186" s="39"/>
      <c r="Q2186" s="50"/>
      <c r="R2186" s="50"/>
      <c r="S2186" s="50"/>
      <c r="T2186" s="50"/>
    </row>
    <row r="2187" spans="1:20">
      <c r="A2187" s="39"/>
      <c r="B2187" s="39"/>
      <c r="C2187" s="39"/>
      <c r="D2187" s="192"/>
      <c r="E2187" s="38"/>
      <c r="F2187" s="39"/>
      <c r="G2187" s="39"/>
      <c r="H2187" s="39"/>
      <c r="I2187" s="59"/>
      <c r="J2187" s="59"/>
      <c r="K2187" s="59"/>
      <c r="L2187" s="39"/>
      <c r="M2187" s="39"/>
      <c r="N2187" s="39"/>
      <c r="O2187" s="39"/>
      <c r="P2187" s="39"/>
      <c r="Q2187" s="50"/>
      <c r="R2187" s="50"/>
      <c r="S2187" s="50"/>
      <c r="T2187" s="50"/>
    </row>
    <row r="2188" spans="1:20">
      <c r="A2188" s="39"/>
      <c r="B2188" s="39"/>
      <c r="C2188" s="39"/>
      <c r="D2188" s="192"/>
      <c r="E2188" s="38"/>
      <c r="F2188" s="39"/>
      <c r="G2188" s="39"/>
      <c r="H2188" s="39"/>
      <c r="I2188" s="59"/>
      <c r="J2188" s="59"/>
      <c r="K2188" s="59"/>
      <c r="L2188" s="39"/>
      <c r="M2188" s="39"/>
      <c r="N2188" s="39"/>
      <c r="O2188" s="39"/>
      <c r="P2188" s="39"/>
      <c r="Q2188" s="50"/>
      <c r="R2188" s="50"/>
      <c r="S2188" s="50"/>
      <c r="T2188" s="50"/>
    </row>
    <row r="2189" spans="1:20">
      <c r="A2189" s="39"/>
      <c r="B2189" s="39"/>
      <c r="C2189" s="39"/>
      <c r="D2189" s="192"/>
      <c r="E2189" s="38"/>
      <c r="F2189" s="39"/>
      <c r="G2189" s="39"/>
      <c r="H2189" s="39"/>
      <c r="I2189" s="59"/>
      <c r="J2189" s="59"/>
      <c r="K2189" s="59"/>
      <c r="L2189" s="39"/>
      <c r="M2189" s="39"/>
      <c r="N2189" s="39"/>
      <c r="O2189" s="39"/>
      <c r="P2189" s="39"/>
      <c r="Q2189" s="50"/>
      <c r="R2189" s="50"/>
      <c r="S2189" s="50"/>
      <c r="T2189" s="50"/>
    </row>
    <row r="2190" spans="1:20">
      <c r="A2190" s="39"/>
      <c r="B2190" s="39"/>
      <c r="C2190" s="39"/>
      <c r="D2190" s="192"/>
      <c r="E2190" s="38"/>
      <c r="F2190" s="39"/>
      <c r="G2190" s="39"/>
      <c r="H2190" s="39"/>
      <c r="I2190" s="59"/>
      <c r="J2190" s="59"/>
      <c r="K2190" s="59"/>
      <c r="L2190" s="39"/>
      <c r="M2190" s="39"/>
      <c r="N2190" s="39"/>
      <c r="O2190" s="39"/>
      <c r="P2190" s="39"/>
      <c r="Q2190" s="50"/>
      <c r="R2190" s="50"/>
      <c r="S2190" s="50"/>
      <c r="T2190" s="50"/>
    </row>
    <row r="2191" spans="1:20">
      <c r="A2191" s="39"/>
      <c r="B2191" s="39"/>
      <c r="C2191" s="39"/>
      <c r="D2191" s="192"/>
      <c r="E2191" s="38"/>
      <c r="F2191" s="39"/>
      <c r="G2191" s="39"/>
      <c r="H2191" s="39"/>
      <c r="I2191" s="59"/>
      <c r="J2191" s="59"/>
      <c r="K2191" s="59"/>
      <c r="L2191" s="39"/>
      <c r="M2191" s="39"/>
      <c r="N2191" s="39"/>
      <c r="O2191" s="39"/>
      <c r="P2191" s="39"/>
      <c r="Q2191" s="50"/>
      <c r="R2191" s="50"/>
      <c r="S2191" s="50"/>
      <c r="T2191" s="50"/>
    </row>
    <row r="2192" spans="1:20">
      <c r="A2192" s="39"/>
      <c r="B2192" s="39"/>
      <c r="C2192" s="39"/>
      <c r="D2192" s="192"/>
      <c r="E2192" s="38"/>
      <c r="F2192" s="39"/>
      <c r="G2192" s="39"/>
      <c r="H2192" s="39"/>
      <c r="I2192" s="59"/>
      <c r="J2192" s="59"/>
      <c r="K2192" s="59"/>
      <c r="L2192" s="39"/>
      <c r="M2192" s="39"/>
      <c r="N2192" s="39"/>
      <c r="O2192" s="39"/>
      <c r="P2192" s="39"/>
      <c r="Q2192" s="50"/>
      <c r="R2192" s="50"/>
      <c r="S2192" s="50"/>
      <c r="T2192" s="50"/>
    </row>
    <row r="2193" spans="1:20">
      <c r="A2193" s="39"/>
      <c r="B2193" s="39"/>
      <c r="C2193" s="39"/>
      <c r="D2193" s="192"/>
      <c r="E2193" s="38"/>
      <c r="F2193" s="39"/>
      <c r="G2193" s="39"/>
      <c r="H2193" s="39"/>
      <c r="I2193" s="59"/>
      <c r="J2193" s="59"/>
      <c r="K2193" s="59"/>
      <c r="L2193" s="39"/>
      <c r="M2193" s="39"/>
      <c r="N2193" s="39"/>
      <c r="O2193" s="39"/>
      <c r="P2193" s="39"/>
      <c r="Q2193" s="50"/>
      <c r="R2193" s="50"/>
      <c r="S2193" s="50"/>
      <c r="T2193" s="50"/>
    </row>
    <row r="2194" spans="1:20">
      <c r="A2194" s="39"/>
      <c r="B2194" s="39"/>
      <c r="C2194" s="39"/>
      <c r="D2194" s="192"/>
      <c r="E2194" s="38"/>
      <c r="F2194" s="39"/>
      <c r="G2194" s="39"/>
      <c r="H2194" s="39"/>
      <c r="I2194" s="59"/>
      <c r="J2194" s="59"/>
      <c r="K2194" s="59"/>
      <c r="L2194" s="39"/>
      <c r="M2194" s="39"/>
      <c r="N2194" s="39"/>
      <c r="O2194" s="39"/>
      <c r="P2194" s="39"/>
      <c r="Q2194" s="50"/>
      <c r="R2194" s="50"/>
      <c r="S2194" s="50"/>
      <c r="T2194" s="50"/>
    </row>
    <row r="2195" spans="1:20">
      <c r="A2195" s="39"/>
      <c r="B2195" s="39"/>
      <c r="C2195" s="39"/>
      <c r="D2195" s="192"/>
      <c r="E2195" s="38"/>
      <c r="F2195" s="39"/>
      <c r="G2195" s="39"/>
      <c r="H2195" s="39"/>
      <c r="I2195" s="59"/>
      <c r="J2195" s="59"/>
      <c r="K2195" s="59"/>
      <c r="L2195" s="39"/>
      <c r="M2195" s="39"/>
      <c r="N2195" s="39"/>
      <c r="O2195" s="39"/>
      <c r="P2195" s="39"/>
      <c r="Q2195" s="50"/>
      <c r="R2195" s="50"/>
      <c r="S2195" s="50"/>
      <c r="T2195" s="50"/>
    </row>
    <row r="2196" spans="1:20">
      <c r="A2196" s="39"/>
      <c r="B2196" s="39"/>
      <c r="C2196" s="39"/>
      <c r="D2196" s="192"/>
      <c r="E2196" s="38"/>
      <c r="F2196" s="39"/>
      <c r="G2196" s="39"/>
      <c r="H2196" s="39"/>
      <c r="I2196" s="59"/>
      <c r="J2196" s="59"/>
      <c r="K2196" s="59"/>
      <c r="L2196" s="39"/>
      <c r="M2196" s="39"/>
      <c r="N2196" s="39"/>
      <c r="O2196" s="39"/>
      <c r="P2196" s="39"/>
      <c r="Q2196" s="50"/>
      <c r="R2196" s="50"/>
      <c r="S2196" s="50"/>
      <c r="T2196" s="50"/>
    </row>
    <row r="2197" spans="1:20">
      <c r="A2197" s="39"/>
      <c r="B2197" s="39"/>
      <c r="C2197" s="39"/>
      <c r="D2197" s="192"/>
      <c r="E2197" s="38"/>
      <c r="F2197" s="39"/>
      <c r="G2197" s="39"/>
      <c r="H2197" s="39"/>
      <c r="I2197" s="59"/>
      <c r="J2197" s="59"/>
      <c r="K2197" s="59"/>
      <c r="L2197" s="39"/>
      <c r="M2197" s="39"/>
      <c r="N2197" s="39"/>
      <c r="O2197" s="39"/>
      <c r="P2197" s="39"/>
      <c r="Q2197" s="50"/>
      <c r="R2197" s="50"/>
      <c r="S2197" s="50"/>
      <c r="T2197" s="50"/>
    </row>
    <row r="2198" spans="1:20">
      <c r="A2198" s="39"/>
      <c r="B2198" s="39"/>
      <c r="C2198" s="39"/>
      <c r="D2198" s="192"/>
      <c r="E2198" s="38"/>
      <c r="F2198" s="39"/>
      <c r="G2198" s="39"/>
      <c r="H2198" s="39"/>
      <c r="I2198" s="59"/>
      <c r="J2198" s="59"/>
      <c r="K2198" s="59"/>
      <c r="L2198" s="39"/>
      <c r="M2198" s="39"/>
      <c r="N2198" s="39"/>
      <c r="O2198" s="39"/>
      <c r="P2198" s="39"/>
      <c r="Q2198" s="50"/>
      <c r="R2198" s="50"/>
      <c r="S2198" s="50"/>
      <c r="T2198" s="50"/>
    </row>
    <row r="2199" spans="1:20">
      <c r="A2199" s="39"/>
      <c r="B2199" s="39"/>
      <c r="C2199" s="39"/>
      <c r="D2199" s="192"/>
      <c r="E2199" s="38"/>
      <c r="F2199" s="39"/>
      <c r="G2199" s="39"/>
      <c r="H2199" s="39"/>
      <c r="I2199" s="59"/>
      <c r="J2199" s="59"/>
      <c r="K2199" s="59"/>
      <c r="L2199" s="39"/>
      <c r="M2199" s="39"/>
      <c r="N2199" s="39"/>
      <c r="O2199" s="39"/>
      <c r="P2199" s="39"/>
      <c r="Q2199" s="50"/>
      <c r="R2199" s="50"/>
      <c r="S2199" s="50"/>
      <c r="T2199" s="50"/>
    </row>
    <row r="2200" spans="1:20">
      <c r="A2200" s="39"/>
      <c r="B2200" s="39"/>
      <c r="C2200" s="39"/>
      <c r="D2200" s="192"/>
      <c r="E2200" s="38"/>
      <c r="F2200" s="39"/>
      <c r="G2200" s="39"/>
      <c r="H2200" s="39"/>
      <c r="I2200" s="59"/>
      <c r="J2200" s="59"/>
      <c r="K2200" s="59"/>
      <c r="L2200" s="39"/>
      <c r="M2200" s="39"/>
      <c r="N2200" s="39"/>
      <c r="O2200" s="39"/>
      <c r="P2200" s="39"/>
      <c r="Q2200" s="50"/>
      <c r="R2200" s="50"/>
      <c r="S2200" s="50"/>
      <c r="T2200" s="50"/>
    </row>
    <row r="2201" spans="1:20">
      <c r="A2201" s="39"/>
      <c r="B2201" s="39"/>
      <c r="C2201" s="39"/>
      <c r="D2201" s="192"/>
      <c r="E2201" s="38"/>
      <c r="F2201" s="39"/>
      <c r="G2201" s="39"/>
      <c r="H2201" s="39"/>
      <c r="I2201" s="59"/>
      <c r="J2201" s="59"/>
      <c r="K2201" s="59"/>
      <c r="L2201" s="39"/>
      <c r="M2201" s="39"/>
      <c r="N2201" s="39"/>
      <c r="O2201" s="39"/>
      <c r="P2201" s="39"/>
      <c r="Q2201" s="50"/>
      <c r="R2201" s="50"/>
      <c r="S2201" s="50"/>
      <c r="T2201" s="50"/>
    </row>
    <row r="2202" spans="1:20">
      <c r="A2202" s="39"/>
      <c r="B2202" s="39"/>
      <c r="C2202" s="39"/>
      <c r="D2202" s="192"/>
      <c r="E2202" s="38"/>
      <c r="F2202" s="39"/>
      <c r="G2202" s="39"/>
      <c r="H2202" s="39"/>
      <c r="I2202" s="59"/>
      <c r="J2202" s="59"/>
      <c r="K2202" s="59"/>
      <c r="L2202" s="39"/>
      <c r="M2202" s="39"/>
      <c r="N2202" s="39"/>
      <c r="O2202" s="39"/>
      <c r="P2202" s="39"/>
      <c r="Q2202" s="50"/>
      <c r="R2202" s="50"/>
      <c r="S2202" s="50"/>
      <c r="T2202" s="50"/>
    </row>
    <row r="2203" spans="1:20">
      <c r="A2203" s="39"/>
      <c r="B2203" s="39"/>
      <c r="C2203" s="39"/>
      <c r="D2203" s="192"/>
      <c r="E2203" s="38"/>
      <c r="F2203" s="39"/>
      <c r="G2203" s="39"/>
      <c r="H2203" s="39"/>
      <c r="I2203" s="59"/>
      <c r="J2203" s="59"/>
      <c r="K2203" s="59"/>
      <c r="L2203" s="39"/>
      <c r="M2203" s="39"/>
      <c r="N2203" s="39"/>
      <c r="O2203" s="39"/>
      <c r="P2203" s="39"/>
      <c r="Q2203" s="50"/>
      <c r="R2203" s="50"/>
      <c r="S2203" s="50"/>
      <c r="T2203" s="50"/>
    </row>
    <row r="2204" spans="1:20">
      <c r="A2204" s="39"/>
      <c r="B2204" s="39"/>
      <c r="C2204" s="39"/>
      <c r="D2204" s="192"/>
      <c r="E2204" s="38"/>
      <c r="F2204" s="39"/>
      <c r="G2204" s="39"/>
      <c r="H2204" s="39"/>
      <c r="I2204" s="59"/>
      <c r="J2204" s="59"/>
      <c r="K2204" s="59"/>
      <c r="L2204" s="39"/>
      <c r="M2204" s="39"/>
      <c r="N2204" s="39"/>
      <c r="O2204" s="39"/>
      <c r="P2204" s="39"/>
      <c r="Q2204" s="50"/>
      <c r="R2204" s="50"/>
      <c r="S2204" s="50"/>
      <c r="T2204" s="50"/>
    </row>
    <row r="2205" spans="1:20">
      <c r="A2205" s="39"/>
      <c r="B2205" s="39"/>
      <c r="C2205" s="39"/>
      <c r="D2205" s="192"/>
      <c r="E2205" s="38"/>
      <c r="F2205" s="39"/>
      <c r="G2205" s="39"/>
      <c r="H2205" s="39"/>
      <c r="I2205" s="59"/>
      <c r="J2205" s="59"/>
      <c r="K2205" s="59"/>
      <c r="L2205" s="39"/>
      <c r="M2205" s="39"/>
      <c r="N2205" s="39"/>
      <c r="O2205" s="39"/>
      <c r="P2205" s="39"/>
      <c r="Q2205" s="50"/>
      <c r="R2205" s="50"/>
      <c r="S2205" s="50"/>
      <c r="T2205" s="50"/>
    </row>
    <row r="2206" spans="1:20">
      <c r="A2206" s="39"/>
      <c r="B2206" s="39"/>
      <c r="C2206" s="39"/>
      <c r="D2206" s="192"/>
      <c r="E2206" s="38"/>
      <c r="F2206" s="39"/>
      <c r="G2206" s="39"/>
      <c r="H2206" s="39"/>
      <c r="I2206" s="59"/>
      <c r="J2206" s="59"/>
      <c r="K2206" s="59"/>
      <c r="L2206" s="39"/>
      <c r="M2206" s="39"/>
      <c r="N2206" s="39"/>
      <c r="O2206" s="39"/>
      <c r="P2206" s="39"/>
      <c r="Q2206" s="50"/>
      <c r="R2206" s="50"/>
      <c r="S2206" s="50"/>
      <c r="T2206" s="50"/>
    </row>
    <row r="2207" spans="1:20">
      <c r="A2207" s="39"/>
      <c r="B2207" s="39"/>
      <c r="C2207" s="39"/>
      <c r="D2207" s="192"/>
      <c r="E2207" s="38"/>
      <c r="F2207" s="39"/>
      <c r="G2207" s="39"/>
      <c r="H2207" s="39"/>
      <c r="I2207" s="59"/>
      <c r="J2207" s="59"/>
      <c r="K2207" s="59"/>
      <c r="L2207" s="39"/>
      <c r="M2207" s="39"/>
      <c r="N2207" s="39"/>
      <c r="O2207" s="39"/>
      <c r="P2207" s="39"/>
      <c r="Q2207" s="50"/>
      <c r="R2207" s="50"/>
      <c r="S2207" s="50"/>
      <c r="T2207" s="50"/>
    </row>
    <row r="2208" spans="1:20">
      <c r="A2208" s="39"/>
      <c r="B2208" s="39"/>
      <c r="C2208" s="39"/>
      <c r="D2208" s="192"/>
      <c r="E2208" s="38"/>
      <c r="F2208" s="39"/>
      <c r="G2208" s="39"/>
      <c r="H2208" s="39"/>
      <c r="I2208" s="59"/>
      <c r="J2208" s="59"/>
      <c r="K2208" s="59"/>
      <c r="L2208" s="39"/>
      <c r="M2208" s="39"/>
      <c r="N2208" s="39"/>
      <c r="O2208" s="39"/>
      <c r="P2208" s="39"/>
      <c r="Q2208" s="50"/>
      <c r="R2208" s="50"/>
      <c r="S2208" s="50"/>
      <c r="T2208" s="50"/>
    </row>
    <row r="2209" spans="1:20">
      <c r="A2209" s="39"/>
      <c r="B2209" s="39"/>
      <c r="C2209" s="39"/>
      <c r="D2209" s="192"/>
      <c r="E2209" s="38"/>
      <c r="F2209" s="39"/>
      <c r="G2209" s="39"/>
      <c r="H2209" s="39"/>
      <c r="I2209" s="59"/>
      <c r="J2209" s="59"/>
      <c r="K2209" s="59"/>
      <c r="L2209" s="39"/>
      <c r="M2209" s="39"/>
      <c r="N2209" s="39"/>
      <c r="O2209" s="39"/>
      <c r="P2209" s="39"/>
      <c r="Q2209" s="50"/>
      <c r="R2209" s="50"/>
      <c r="S2209" s="50"/>
      <c r="T2209" s="50"/>
    </row>
    <row r="2210" spans="1:20">
      <c r="A2210" s="39"/>
      <c r="B2210" s="39"/>
      <c r="C2210" s="39"/>
      <c r="D2210" s="192"/>
      <c r="E2210" s="38"/>
      <c r="F2210" s="39"/>
      <c r="G2210" s="39"/>
      <c r="H2210" s="39"/>
      <c r="I2210" s="59"/>
      <c r="J2210" s="59"/>
      <c r="K2210" s="59"/>
      <c r="L2210" s="39"/>
      <c r="M2210" s="39"/>
      <c r="N2210" s="39"/>
      <c r="O2210" s="39"/>
      <c r="P2210" s="39"/>
      <c r="Q2210" s="50"/>
      <c r="R2210" s="50"/>
      <c r="S2210" s="50"/>
      <c r="T2210" s="50"/>
    </row>
    <row r="2211" spans="1:20">
      <c r="A2211" s="39"/>
      <c r="B2211" s="39"/>
      <c r="C2211" s="39"/>
      <c r="D2211" s="192"/>
      <c r="E2211" s="38"/>
      <c r="F2211" s="39"/>
      <c r="G2211" s="39"/>
      <c r="H2211" s="39"/>
      <c r="I2211" s="59"/>
      <c r="J2211" s="59"/>
      <c r="K2211" s="59"/>
      <c r="L2211" s="39"/>
      <c r="M2211" s="39"/>
      <c r="N2211" s="39"/>
      <c r="O2211" s="39"/>
      <c r="P2211" s="39"/>
      <c r="Q2211" s="50"/>
      <c r="R2211" s="50"/>
      <c r="S2211" s="50"/>
      <c r="T2211" s="50"/>
    </row>
    <row r="2212" spans="1:20">
      <c r="A2212" s="39"/>
      <c r="B2212" s="39"/>
      <c r="C2212" s="39"/>
      <c r="D2212" s="192"/>
      <c r="E2212" s="38"/>
      <c r="F2212" s="39"/>
      <c r="G2212" s="39"/>
      <c r="H2212" s="39"/>
      <c r="I2212" s="59"/>
      <c r="J2212" s="59"/>
      <c r="K2212" s="59"/>
      <c r="L2212" s="39"/>
      <c r="M2212" s="39"/>
      <c r="N2212" s="39"/>
      <c r="O2212" s="39"/>
      <c r="P2212" s="39"/>
      <c r="Q2212" s="50"/>
      <c r="R2212" s="50"/>
      <c r="S2212" s="50"/>
      <c r="T2212" s="50"/>
    </row>
    <row r="2213" spans="1:20">
      <c r="A2213" s="39"/>
      <c r="B2213" s="39"/>
      <c r="C2213" s="39"/>
      <c r="D2213" s="192"/>
      <c r="E2213" s="38"/>
      <c r="F2213" s="39"/>
      <c r="G2213" s="39"/>
      <c r="H2213" s="39"/>
      <c r="I2213" s="59"/>
      <c r="J2213" s="59"/>
      <c r="K2213" s="59"/>
      <c r="L2213" s="39"/>
      <c r="M2213" s="39"/>
      <c r="N2213" s="39"/>
      <c r="O2213" s="39"/>
      <c r="P2213" s="39"/>
      <c r="Q2213" s="50"/>
      <c r="R2213" s="50"/>
      <c r="S2213" s="50"/>
      <c r="T2213" s="50"/>
    </row>
    <row r="2214" spans="1:20">
      <c r="A2214" s="39"/>
      <c r="B2214" s="39"/>
      <c r="C2214" s="39"/>
      <c r="D2214" s="192"/>
      <c r="E2214" s="38"/>
      <c r="F2214" s="39"/>
      <c r="G2214" s="39"/>
      <c r="H2214" s="39"/>
      <c r="I2214" s="59"/>
      <c r="J2214" s="59"/>
      <c r="K2214" s="59"/>
      <c r="L2214" s="39"/>
      <c r="M2214" s="39"/>
      <c r="N2214" s="39"/>
      <c r="O2214" s="39"/>
      <c r="P2214" s="39"/>
      <c r="Q2214" s="50"/>
      <c r="R2214" s="50"/>
      <c r="S2214" s="50"/>
      <c r="T2214" s="50"/>
    </row>
    <row r="2215" spans="1:20">
      <c r="A2215" s="39"/>
      <c r="B2215" s="39"/>
      <c r="C2215" s="39"/>
      <c r="D2215" s="192"/>
      <c r="E2215" s="38"/>
      <c r="F2215" s="39"/>
      <c r="G2215" s="39"/>
      <c r="H2215" s="39"/>
      <c r="I2215" s="59"/>
      <c r="J2215" s="59"/>
      <c r="K2215" s="59"/>
      <c r="L2215" s="39"/>
      <c r="M2215" s="39"/>
      <c r="N2215" s="39"/>
      <c r="O2215" s="39"/>
      <c r="P2215" s="39"/>
      <c r="Q2215" s="50"/>
      <c r="R2215" s="50"/>
      <c r="S2215" s="50"/>
      <c r="T2215" s="50"/>
    </row>
    <row r="2216" spans="1:20">
      <c r="A2216" s="39"/>
      <c r="B2216" s="39"/>
      <c r="C2216" s="39"/>
      <c r="D2216" s="192"/>
      <c r="E2216" s="38"/>
      <c r="F2216" s="39"/>
      <c r="G2216" s="39"/>
      <c r="H2216" s="39"/>
      <c r="I2216" s="59"/>
      <c r="J2216" s="59"/>
      <c r="K2216" s="59"/>
      <c r="L2216" s="39"/>
      <c r="M2216" s="39"/>
      <c r="N2216" s="39"/>
      <c r="O2216" s="39"/>
      <c r="P2216" s="39"/>
      <c r="Q2216" s="50"/>
      <c r="R2216" s="50"/>
      <c r="S2216" s="50"/>
      <c r="T2216" s="50"/>
    </row>
    <row r="2217" spans="1:20">
      <c r="A2217" s="39"/>
      <c r="B2217" s="39"/>
      <c r="C2217" s="39"/>
      <c r="D2217" s="192"/>
      <c r="E2217" s="38"/>
      <c r="F2217" s="39"/>
      <c r="G2217" s="39"/>
      <c r="H2217" s="39"/>
      <c r="I2217" s="59"/>
      <c r="J2217" s="59"/>
      <c r="K2217" s="59"/>
      <c r="L2217" s="39"/>
      <c r="M2217" s="39"/>
      <c r="N2217" s="39"/>
      <c r="O2217" s="39"/>
      <c r="P2217" s="39"/>
      <c r="Q2217" s="50"/>
      <c r="R2217" s="50"/>
      <c r="S2217" s="50"/>
      <c r="T2217" s="50"/>
    </row>
    <row r="2218" spans="1:20">
      <c r="A2218" s="39"/>
      <c r="B2218" s="39"/>
      <c r="C2218" s="39"/>
      <c r="D2218" s="192"/>
      <c r="E2218" s="38"/>
      <c r="F2218" s="39"/>
      <c r="G2218" s="39"/>
      <c r="H2218" s="39"/>
      <c r="I2218" s="59"/>
      <c r="J2218" s="59"/>
      <c r="K2218" s="59"/>
      <c r="L2218" s="39"/>
      <c r="M2218" s="39"/>
      <c r="N2218" s="39"/>
      <c r="O2218" s="39"/>
      <c r="P2218" s="39"/>
      <c r="Q2218" s="50"/>
      <c r="R2218" s="50"/>
      <c r="S2218" s="50"/>
      <c r="T2218" s="50"/>
    </row>
    <row r="2219" spans="1:20">
      <c r="A2219" s="39"/>
      <c r="B2219" s="39"/>
      <c r="C2219" s="39"/>
      <c r="D2219" s="192"/>
      <c r="E2219" s="38"/>
      <c r="F2219" s="39"/>
      <c r="G2219" s="39"/>
      <c r="H2219" s="39"/>
      <c r="I2219" s="59"/>
      <c r="J2219" s="59"/>
      <c r="K2219" s="59"/>
      <c r="L2219" s="39"/>
      <c r="M2219" s="39"/>
      <c r="N2219" s="39"/>
      <c r="O2219" s="39"/>
      <c r="P2219" s="39"/>
      <c r="Q2219" s="50"/>
      <c r="R2219" s="50"/>
      <c r="S2219" s="50"/>
      <c r="T2219" s="50"/>
    </row>
    <row r="2220" spans="1:20">
      <c r="A2220" s="39"/>
      <c r="B2220" s="39"/>
      <c r="C2220" s="39"/>
      <c r="D2220" s="192"/>
      <c r="E2220" s="38"/>
      <c r="F2220" s="39"/>
      <c r="G2220" s="39"/>
      <c r="H2220" s="39"/>
      <c r="I2220" s="59"/>
      <c r="J2220" s="59"/>
      <c r="K2220" s="59"/>
      <c r="L2220" s="39"/>
      <c r="M2220" s="39"/>
      <c r="N2220" s="39"/>
      <c r="O2220" s="39"/>
      <c r="P2220" s="39"/>
      <c r="Q2220" s="50"/>
      <c r="R2220" s="50"/>
      <c r="S2220" s="50"/>
      <c r="T2220" s="50"/>
    </row>
    <row r="2221" spans="1:20">
      <c r="A2221" s="39"/>
      <c r="B2221" s="39"/>
      <c r="C2221" s="39"/>
      <c r="D2221" s="192"/>
      <c r="E2221" s="38"/>
      <c r="F2221" s="39"/>
      <c r="G2221" s="39"/>
      <c r="H2221" s="39"/>
      <c r="I2221" s="59"/>
      <c r="J2221" s="59"/>
      <c r="K2221" s="59"/>
      <c r="L2221" s="39"/>
      <c r="M2221" s="39"/>
      <c r="N2221" s="39"/>
      <c r="O2221" s="39"/>
      <c r="P2221" s="39"/>
      <c r="Q2221" s="50"/>
      <c r="R2221" s="50"/>
      <c r="S2221" s="50"/>
      <c r="T2221" s="50"/>
    </row>
    <row r="2222" spans="1:20">
      <c r="A2222" s="39"/>
      <c r="B2222" s="39"/>
      <c r="C2222" s="39"/>
      <c r="D2222" s="192"/>
      <c r="E2222" s="38"/>
      <c r="F2222" s="39"/>
      <c r="G2222" s="39"/>
      <c r="H2222" s="39"/>
      <c r="I2222" s="59"/>
      <c r="J2222" s="59"/>
      <c r="K2222" s="59"/>
      <c r="L2222" s="39"/>
      <c r="M2222" s="39"/>
      <c r="N2222" s="39"/>
      <c r="O2222" s="39"/>
      <c r="P2222" s="39"/>
      <c r="Q2222" s="50"/>
      <c r="R2222" s="50"/>
      <c r="S2222" s="50"/>
      <c r="T2222" s="50"/>
    </row>
    <row r="2223" spans="1:20">
      <c r="A2223" s="39"/>
      <c r="B2223" s="39"/>
      <c r="C2223" s="39"/>
      <c r="D2223" s="192"/>
      <c r="E2223" s="38"/>
      <c r="F2223" s="39"/>
      <c r="G2223" s="39"/>
      <c r="H2223" s="39"/>
      <c r="I2223" s="59"/>
      <c r="J2223" s="59"/>
      <c r="K2223" s="59"/>
      <c r="L2223" s="39"/>
      <c r="M2223" s="39"/>
      <c r="N2223" s="39"/>
      <c r="O2223" s="39"/>
      <c r="P2223" s="39"/>
      <c r="Q2223" s="50"/>
      <c r="R2223" s="50"/>
      <c r="S2223" s="50"/>
      <c r="T2223" s="50"/>
    </row>
    <row r="2224" spans="1:20">
      <c r="A2224" s="39"/>
      <c r="B2224" s="39"/>
      <c r="C2224" s="39"/>
      <c r="D2224" s="192"/>
      <c r="E2224" s="38"/>
      <c r="F2224" s="39"/>
      <c r="G2224" s="39"/>
      <c r="H2224" s="39"/>
      <c r="I2224" s="59"/>
      <c r="J2224" s="59"/>
      <c r="K2224" s="59"/>
      <c r="L2224" s="39"/>
      <c r="M2224" s="39"/>
      <c r="N2224" s="39"/>
      <c r="O2224" s="39"/>
      <c r="P2224" s="39"/>
      <c r="Q2224" s="50"/>
      <c r="R2224" s="50"/>
      <c r="S2224" s="50"/>
      <c r="T2224" s="50"/>
    </row>
    <row r="2225" spans="1:20">
      <c r="A2225" s="39"/>
      <c r="B2225" s="39"/>
      <c r="C2225" s="39"/>
      <c r="D2225" s="192"/>
      <c r="E2225" s="38"/>
      <c r="F2225" s="39"/>
      <c r="G2225" s="39"/>
      <c r="H2225" s="39"/>
      <c r="I2225" s="59"/>
      <c r="J2225" s="59"/>
      <c r="K2225" s="59"/>
      <c r="L2225" s="39"/>
      <c r="M2225" s="39"/>
      <c r="N2225" s="39"/>
      <c r="O2225" s="39"/>
      <c r="P2225" s="39"/>
      <c r="Q2225" s="50"/>
      <c r="R2225" s="50"/>
      <c r="S2225" s="50"/>
      <c r="T2225" s="50"/>
    </row>
    <row r="2226" spans="1:20">
      <c r="A2226" s="39"/>
      <c r="B2226" s="39"/>
      <c r="C2226" s="39"/>
      <c r="D2226" s="192"/>
      <c r="E2226" s="38"/>
      <c r="F2226" s="39"/>
      <c r="G2226" s="39"/>
      <c r="H2226" s="39"/>
      <c r="I2226" s="59"/>
      <c r="J2226" s="59"/>
      <c r="K2226" s="59"/>
      <c r="L2226" s="39"/>
      <c r="M2226" s="39"/>
      <c r="N2226" s="39"/>
      <c r="O2226" s="39"/>
      <c r="P2226" s="39"/>
      <c r="Q2226" s="50"/>
      <c r="R2226" s="50"/>
      <c r="S2226" s="50"/>
      <c r="T2226" s="50"/>
    </row>
    <row r="2227" spans="1:20">
      <c r="A2227" s="39"/>
      <c r="B2227" s="39"/>
      <c r="C2227" s="39"/>
      <c r="D2227" s="192"/>
      <c r="E2227" s="38"/>
      <c r="F2227" s="39"/>
      <c r="G2227" s="39"/>
      <c r="H2227" s="39"/>
      <c r="I2227" s="59"/>
      <c r="J2227" s="59"/>
      <c r="K2227" s="59"/>
      <c r="L2227" s="39"/>
      <c r="M2227" s="39"/>
      <c r="N2227" s="39"/>
      <c r="O2227" s="39"/>
      <c r="P2227" s="39"/>
      <c r="Q2227" s="50"/>
      <c r="R2227" s="50"/>
      <c r="S2227" s="50"/>
      <c r="T2227" s="50"/>
    </row>
    <row r="2228" spans="1:20">
      <c r="A2228" s="39"/>
      <c r="B2228" s="39"/>
      <c r="C2228" s="39"/>
      <c r="D2228" s="192"/>
      <c r="E2228" s="38"/>
      <c r="F2228" s="39"/>
      <c r="G2228" s="39"/>
      <c r="H2228" s="39"/>
      <c r="I2228" s="59"/>
      <c r="J2228" s="59"/>
      <c r="K2228" s="59"/>
      <c r="L2228" s="39"/>
      <c r="M2228" s="39"/>
      <c r="N2228" s="39"/>
      <c r="O2228" s="39"/>
      <c r="P2228" s="39"/>
      <c r="Q2228" s="50"/>
      <c r="R2228" s="50"/>
      <c r="S2228" s="50"/>
      <c r="T2228" s="50"/>
    </row>
    <row r="2229" spans="1:20">
      <c r="A2229" s="39"/>
      <c r="B2229" s="39"/>
      <c r="C2229" s="39"/>
      <c r="D2229" s="192"/>
      <c r="E2229" s="38"/>
      <c r="F2229" s="39"/>
      <c r="G2229" s="39"/>
      <c r="H2229" s="39"/>
      <c r="I2229" s="59"/>
      <c r="J2229" s="59"/>
      <c r="K2229" s="59"/>
      <c r="L2229" s="39"/>
      <c r="M2229" s="39"/>
      <c r="N2229" s="39"/>
      <c r="O2229" s="39"/>
      <c r="P2229" s="39"/>
      <c r="Q2229" s="50"/>
      <c r="R2229" s="50"/>
      <c r="S2229" s="50"/>
      <c r="T2229" s="50"/>
    </row>
    <row r="2230" spans="1:20">
      <c r="A2230" s="39"/>
      <c r="B2230" s="39"/>
      <c r="C2230" s="39"/>
      <c r="D2230" s="192"/>
      <c r="E2230" s="38"/>
      <c r="F2230" s="39"/>
      <c r="G2230" s="39"/>
      <c r="H2230" s="39"/>
      <c r="I2230" s="59"/>
      <c r="J2230" s="59"/>
      <c r="K2230" s="59"/>
      <c r="L2230" s="39"/>
      <c r="M2230" s="39"/>
      <c r="N2230" s="39"/>
      <c r="O2230" s="39"/>
      <c r="P2230" s="39"/>
      <c r="Q2230" s="50"/>
      <c r="R2230" s="50"/>
      <c r="S2230" s="50"/>
      <c r="T2230" s="50"/>
    </row>
    <row r="2231" spans="1:20">
      <c r="A2231" s="39"/>
      <c r="B2231" s="39"/>
      <c r="C2231" s="39"/>
      <c r="D2231" s="192"/>
      <c r="E2231" s="38"/>
      <c r="F2231" s="39"/>
      <c r="G2231" s="39"/>
      <c r="H2231" s="39"/>
      <c r="I2231" s="59"/>
      <c r="J2231" s="59"/>
      <c r="K2231" s="59"/>
      <c r="L2231" s="39"/>
      <c r="M2231" s="39"/>
      <c r="N2231" s="39"/>
      <c r="O2231" s="39"/>
      <c r="P2231" s="39"/>
      <c r="Q2231" s="50"/>
      <c r="R2231" s="50"/>
      <c r="S2231" s="50"/>
      <c r="T2231" s="50"/>
    </row>
    <row r="2232" spans="1:20">
      <c r="A2232" s="39"/>
      <c r="B2232" s="39"/>
      <c r="C2232" s="39"/>
      <c r="D2232" s="192"/>
      <c r="E2232" s="38"/>
      <c r="F2232" s="39"/>
      <c r="G2232" s="39"/>
      <c r="H2232" s="39"/>
      <c r="I2232" s="59"/>
      <c r="J2232" s="59"/>
      <c r="K2232" s="59"/>
      <c r="L2232" s="39"/>
      <c r="M2232" s="39"/>
      <c r="N2232" s="39"/>
      <c r="O2232" s="39"/>
      <c r="P2232" s="39"/>
      <c r="Q2232" s="50"/>
      <c r="R2232" s="50"/>
      <c r="S2232" s="50"/>
      <c r="T2232" s="50"/>
    </row>
    <row r="2233" spans="1:20">
      <c r="A2233" s="39"/>
      <c r="B2233" s="39"/>
      <c r="C2233" s="39"/>
      <c r="D2233" s="192"/>
      <c r="E2233" s="38"/>
      <c r="F2233" s="39"/>
      <c r="G2233" s="39"/>
      <c r="H2233" s="39"/>
      <c r="I2233" s="59"/>
      <c r="J2233" s="59"/>
      <c r="K2233" s="59"/>
      <c r="L2233" s="39"/>
      <c r="M2233" s="39"/>
      <c r="N2233" s="39"/>
      <c r="O2233" s="39"/>
      <c r="P2233" s="39"/>
      <c r="Q2233" s="50"/>
      <c r="R2233" s="50"/>
      <c r="S2233" s="50"/>
      <c r="T2233" s="50"/>
    </row>
    <row r="2234" spans="1:20">
      <c r="A2234" s="39"/>
      <c r="B2234" s="39"/>
      <c r="C2234" s="39"/>
      <c r="D2234" s="192"/>
      <c r="E2234" s="38"/>
      <c r="F2234" s="39"/>
      <c r="G2234" s="39"/>
      <c r="H2234" s="39"/>
      <c r="I2234" s="59"/>
      <c r="J2234" s="59"/>
      <c r="K2234" s="59"/>
      <c r="L2234" s="39"/>
      <c r="M2234" s="39"/>
      <c r="N2234" s="39"/>
      <c r="O2234" s="39"/>
      <c r="P2234" s="39"/>
      <c r="Q2234" s="50"/>
      <c r="R2234" s="50"/>
      <c r="S2234" s="50"/>
      <c r="T2234" s="50"/>
    </row>
    <row r="2235" spans="1:20">
      <c r="A2235" s="39"/>
      <c r="B2235" s="39"/>
      <c r="C2235" s="39"/>
      <c r="D2235" s="192"/>
      <c r="E2235" s="38"/>
      <c r="F2235" s="39"/>
      <c r="G2235" s="39"/>
      <c r="H2235" s="39"/>
      <c r="I2235" s="59"/>
      <c r="J2235" s="59"/>
      <c r="K2235" s="59"/>
      <c r="L2235" s="39"/>
      <c r="M2235" s="39"/>
      <c r="N2235" s="39"/>
      <c r="O2235" s="39"/>
      <c r="P2235" s="39"/>
      <c r="Q2235" s="50"/>
      <c r="R2235" s="50"/>
      <c r="S2235" s="50"/>
      <c r="T2235" s="50"/>
    </row>
    <row r="2236" spans="1:20">
      <c r="A2236" s="39"/>
      <c r="B2236" s="39"/>
      <c r="C2236" s="39"/>
      <c r="D2236" s="192"/>
      <c r="E2236" s="38"/>
      <c r="F2236" s="39"/>
      <c r="G2236" s="39"/>
      <c r="H2236" s="39"/>
      <c r="I2236" s="59"/>
      <c r="J2236" s="59"/>
      <c r="K2236" s="59"/>
      <c r="L2236" s="39"/>
      <c r="M2236" s="39"/>
      <c r="N2236" s="39"/>
      <c r="O2236" s="39"/>
      <c r="P2236" s="39"/>
      <c r="Q2236" s="50"/>
      <c r="R2236" s="50"/>
      <c r="S2236" s="50"/>
      <c r="T2236" s="50"/>
    </row>
    <row r="2237" spans="1:20">
      <c r="A2237" s="39"/>
      <c r="B2237" s="39"/>
      <c r="C2237" s="39"/>
      <c r="D2237" s="192"/>
      <c r="E2237" s="38"/>
      <c r="F2237" s="39"/>
      <c r="G2237" s="39"/>
      <c r="H2237" s="39"/>
      <c r="I2237" s="59"/>
      <c r="J2237" s="59"/>
      <c r="K2237" s="59"/>
      <c r="L2237" s="39"/>
      <c r="M2237" s="39"/>
      <c r="N2237" s="39"/>
      <c r="O2237" s="39"/>
      <c r="P2237" s="39"/>
      <c r="Q2237" s="50"/>
      <c r="R2237" s="50"/>
      <c r="S2237" s="50"/>
      <c r="T2237" s="50"/>
    </row>
    <row r="2238" spans="1:20">
      <c r="A2238" s="39"/>
      <c r="B2238" s="39"/>
      <c r="C2238" s="39"/>
      <c r="D2238" s="192"/>
      <c r="E2238" s="38"/>
      <c r="F2238" s="39"/>
      <c r="G2238" s="39"/>
      <c r="H2238" s="39"/>
      <c r="I2238" s="59"/>
      <c r="J2238" s="59"/>
      <c r="K2238" s="59"/>
      <c r="L2238" s="39"/>
      <c r="M2238" s="39"/>
      <c r="N2238" s="39"/>
      <c r="O2238" s="39"/>
      <c r="P2238" s="39"/>
      <c r="Q2238" s="50"/>
      <c r="R2238" s="50"/>
      <c r="S2238" s="50"/>
      <c r="T2238" s="50"/>
    </row>
    <row r="2239" spans="1:20">
      <c r="A2239" s="39"/>
      <c r="B2239" s="39"/>
      <c r="C2239" s="39"/>
      <c r="D2239" s="192"/>
      <c r="E2239" s="38"/>
      <c r="F2239" s="39"/>
      <c r="G2239" s="39"/>
      <c r="H2239" s="39"/>
      <c r="I2239" s="59"/>
      <c r="J2239" s="59"/>
      <c r="K2239" s="59"/>
      <c r="L2239" s="39"/>
      <c r="M2239" s="39"/>
      <c r="N2239" s="39"/>
      <c r="O2239" s="39"/>
      <c r="P2239" s="39"/>
      <c r="Q2239" s="50"/>
      <c r="R2239" s="50"/>
      <c r="S2239" s="50"/>
      <c r="T2239" s="50"/>
    </row>
    <row r="2240" spans="1:20">
      <c r="A2240" s="39"/>
      <c r="B2240" s="39"/>
      <c r="C2240" s="39"/>
      <c r="D2240" s="192"/>
      <c r="E2240" s="38"/>
      <c r="F2240" s="39"/>
      <c r="G2240" s="39"/>
      <c r="H2240" s="39"/>
      <c r="I2240" s="59"/>
      <c r="J2240" s="59"/>
      <c r="K2240" s="59"/>
      <c r="L2240" s="39"/>
      <c r="M2240" s="39"/>
      <c r="N2240" s="39"/>
      <c r="O2240" s="39"/>
      <c r="P2240" s="39"/>
      <c r="Q2240" s="50"/>
      <c r="R2240" s="50"/>
      <c r="S2240" s="50"/>
      <c r="T2240" s="50"/>
    </row>
    <row r="2241" spans="1:20">
      <c r="A2241" s="39"/>
      <c r="B2241" s="39"/>
      <c r="C2241" s="39"/>
      <c r="D2241" s="192"/>
      <c r="E2241" s="38"/>
      <c r="F2241" s="39"/>
      <c r="G2241" s="39"/>
      <c r="H2241" s="39"/>
      <c r="I2241" s="59"/>
      <c r="J2241" s="59"/>
      <c r="K2241" s="59"/>
      <c r="L2241" s="39"/>
      <c r="M2241" s="39"/>
      <c r="N2241" s="39"/>
      <c r="O2241" s="39"/>
      <c r="P2241" s="39"/>
      <c r="Q2241" s="50"/>
      <c r="R2241" s="50"/>
      <c r="S2241" s="50"/>
      <c r="T2241" s="50"/>
    </row>
    <row r="2242" spans="1:20">
      <c r="A2242" s="39"/>
      <c r="B2242" s="39"/>
      <c r="C2242" s="39"/>
      <c r="D2242" s="192"/>
      <c r="E2242" s="38"/>
      <c r="F2242" s="39"/>
      <c r="G2242" s="39"/>
      <c r="H2242" s="39"/>
      <c r="I2242" s="59"/>
      <c r="J2242" s="59"/>
      <c r="K2242" s="59"/>
      <c r="L2242" s="39"/>
      <c r="M2242" s="39"/>
      <c r="N2242" s="39"/>
      <c r="O2242" s="39"/>
      <c r="P2242" s="39"/>
      <c r="Q2242" s="50"/>
      <c r="R2242" s="50"/>
      <c r="S2242" s="50"/>
      <c r="T2242" s="50"/>
    </row>
    <row r="2243" spans="1:20">
      <c r="A2243" s="39"/>
      <c r="B2243" s="39"/>
      <c r="C2243" s="39"/>
      <c r="D2243" s="192"/>
      <c r="E2243" s="38"/>
      <c r="F2243" s="39"/>
      <c r="G2243" s="39"/>
      <c r="H2243" s="39"/>
      <c r="I2243" s="59"/>
      <c r="J2243" s="59"/>
      <c r="K2243" s="59"/>
      <c r="L2243" s="39"/>
      <c r="M2243" s="39"/>
      <c r="N2243" s="39"/>
      <c r="O2243" s="39"/>
      <c r="P2243" s="39"/>
      <c r="Q2243" s="50"/>
      <c r="R2243" s="50"/>
      <c r="S2243" s="50"/>
      <c r="T2243" s="50"/>
    </row>
    <row r="2244" spans="1:20">
      <c r="A2244" s="39"/>
      <c r="B2244" s="39"/>
      <c r="C2244" s="39"/>
      <c r="D2244" s="192"/>
      <c r="E2244" s="38"/>
      <c r="F2244" s="39"/>
      <c r="G2244" s="39"/>
      <c r="H2244" s="39"/>
      <c r="I2244" s="59"/>
      <c r="J2244" s="59"/>
      <c r="K2244" s="59"/>
      <c r="L2244" s="39"/>
      <c r="M2244" s="39"/>
      <c r="N2244" s="39"/>
      <c r="O2244" s="39"/>
      <c r="P2244" s="39"/>
      <c r="Q2244" s="50"/>
      <c r="R2244" s="50"/>
      <c r="S2244" s="50"/>
      <c r="T2244" s="50"/>
    </row>
    <row r="2245" spans="1:20">
      <c r="A2245" s="39"/>
      <c r="B2245" s="39"/>
      <c r="C2245" s="39"/>
      <c r="D2245" s="192"/>
      <c r="E2245" s="38"/>
      <c r="F2245" s="39"/>
      <c r="G2245" s="39"/>
      <c r="H2245" s="39"/>
      <c r="I2245" s="59"/>
      <c r="J2245" s="59"/>
      <c r="K2245" s="59"/>
      <c r="L2245" s="39"/>
      <c r="M2245" s="39"/>
      <c r="N2245" s="39"/>
      <c r="O2245" s="39"/>
      <c r="P2245" s="39"/>
      <c r="Q2245" s="50"/>
      <c r="R2245" s="50"/>
      <c r="S2245" s="50"/>
      <c r="T2245" s="50"/>
    </row>
    <row r="2246" spans="1:20">
      <c r="A2246" s="39"/>
      <c r="B2246" s="39"/>
      <c r="C2246" s="39"/>
      <c r="D2246" s="192"/>
      <c r="E2246" s="38"/>
      <c r="F2246" s="39"/>
      <c r="G2246" s="39"/>
      <c r="H2246" s="39"/>
      <c r="I2246" s="59"/>
      <c r="J2246" s="59"/>
      <c r="K2246" s="59"/>
      <c r="L2246" s="39"/>
      <c r="M2246" s="39"/>
      <c r="N2246" s="39"/>
      <c r="O2246" s="39"/>
      <c r="P2246" s="39"/>
      <c r="Q2246" s="50"/>
      <c r="R2246" s="50"/>
      <c r="S2246" s="50"/>
      <c r="T2246" s="50"/>
    </row>
    <row r="2247" spans="1:20">
      <c r="A2247" s="39"/>
      <c r="B2247" s="39"/>
      <c r="C2247" s="39"/>
      <c r="D2247" s="192"/>
      <c r="E2247" s="38"/>
      <c r="F2247" s="39"/>
      <c r="G2247" s="39"/>
      <c r="H2247" s="39"/>
      <c r="I2247" s="59"/>
      <c r="J2247" s="59"/>
      <c r="K2247" s="59"/>
      <c r="L2247" s="39"/>
      <c r="M2247" s="39"/>
      <c r="N2247" s="39"/>
      <c r="O2247" s="39"/>
      <c r="P2247" s="39"/>
      <c r="Q2247" s="50"/>
      <c r="R2247" s="50"/>
      <c r="S2247" s="50"/>
      <c r="T2247" s="50"/>
    </row>
    <row r="2248" spans="1:20">
      <c r="A2248" s="39"/>
      <c r="B2248" s="39"/>
      <c r="C2248" s="39"/>
      <c r="D2248" s="192"/>
      <c r="E2248" s="38"/>
      <c r="F2248" s="39"/>
      <c r="G2248" s="39"/>
      <c r="H2248" s="39"/>
      <c r="I2248" s="59"/>
      <c r="J2248" s="59"/>
      <c r="K2248" s="59"/>
      <c r="L2248" s="39"/>
      <c r="M2248" s="39"/>
      <c r="N2248" s="39"/>
      <c r="O2248" s="39"/>
      <c r="P2248" s="39"/>
      <c r="Q2248" s="50"/>
      <c r="R2248" s="50"/>
      <c r="S2248" s="50"/>
      <c r="T2248" s="50"/>
    </row>
    <row r="2249" spans="1:20">
      <c r="A2249" s="39"/>
      <c r="B2249" s="39"/>
      <c r="C2249" s="39"/>
      <c r="D2249" s="192"/>
      <c r="E2249" s="38"/>
      <c r="F2249" s="39"/>
      <c r="G2249" s="39"/>
      <c r="H2249" s="39"/>
      <c r="I2249" s="59"/>
      <c r="J2249" s="59"/>
      <c r="K2249" s="59"/>
      <c r="L2249" s="39"/>
      <c r="M2249" s="39"/>
      <c r="N2249" s="39"/>
      <c r="O2249" s="39"/>
      <c r="P2249" s="39"/>
      <c r="Q2249" s="50"/>
      <c r="R2249" s="50"/>
      <c r="S2249" s="50"/>
      <c r="T2249" s="50"/>
    </row>
    <row r="2250" spans="1:20">
      <c r="A2250" s="39"/>
      <c r="B2250" s="39"/>
      <c r="C2250" s="39"/>
      <c r="D2250" s="192"/>
      <c r="E2250" s="38"/>
      <c r="F2250" s="39"/>
      <c r="G2250" s="39"/>
      <c r="H2250" s="39"/>
      <c r="I2250" s="59"/>
      <c r="J2250" s="59"/>
      <c r="K2250" s="59"/>
      <c r="L2250" s="39"/>
      <c r="M2250" s="39"/>
      <c r="N2250" s="39"/>
      <c r="O2250" s="39"/>
      <c r="P2250" s="39"/>
      <c r="Q2250" s="50"/>
      <c r="R2250" s="50"/>
      <c r="S2250" s="50"/>
      <c r="T2250" s="50"/>
    </row>
    <row r="2251" spans="1:20">
      <c r="A2251" s="39"/>
      <c r="B2251" s="39"/>
      <c r="C2251" s="39"/>
      <c r="D2251" s="192"/>
      <c r="E2251" s="38"/>
      <c r="F2251" s="39"/>
      <c r="G2251" s="39"/>
      <c r="H2251" s="39"/>
      <c r="I2251" s="59"/>
      <c r="J2251" s="59"/>
      <c r="K2251" s="59"/>
      <c r="L2251" s="39"/>
      <c r="M2251" s="39"/>
      <c r="N2251" s="39"/>
      <c r="O2251" s="39"/>
      <c r="P2251" s="39"/>
      <c r="Q2251" s="50"/>
      <c r="R2251" s="50"/>
      <c r="S2251" s="50"/>
      <c r="T2251" s="50"/>
    </row>
    <row r="2252" spans="1:20">
      <c r="A2252" s="39"/>
      <c r="B2252" s="39"/>
      <c r="C2252" s="39"/>
      <c r="D2252" s="192"/>
      <c r="E2252" s="38"/>
      <c r="F2252" s="39"/>
      <c r="G2252" s="39"/>
      <c r="H2252" s="39"/>
      <c r="I2252" s="59"/>
      <c r="J2252" s="59"/>
      <c r="K2252" s="59"/>
      <c r="L2252" s="39"/>
      <c r="M2252" s="39"/>
      <c r="N2252" s="39"/>
      <c r="O2252" s="39"/>
      <c r="P2252" s="39"/>
      <c r="Q2252" s="50"/>
      <c r="R2252" s="50"/>
      <c r="S2252" s="50"/>
      <c r="T2252" s="50"/>
    </row>
    <row r="2253" spans="1:20">
      <c r="A2253" s="39"/>
      <c r="B2253" s="39"/>
      <c r="C2253" s="39"/>
      <c r="D2253" s="192"/>
      <c r="E2253" s="38"/>
      <c r="F2253" s="39"/>
      <c r="G2253" s="39"/>
      <c r="H2253" s="39"/>
      <c r="I2253" s="59"/>
      <c r="J2253" s="59"/>
      <c r="K2253" s="59"/>
      <c r="L2253" s="39"/>
      <c r="M2253" s="39"/>
      <c r="N2253" s="39"/>
      <c r="O2253" s="39"/>
      <c r="P2253" s="39"/>
      <c r="Q2253" s="50"/>
      <c r="R2253" s="50"/>
      <c r="S2253" s="50"/>
      <c r="T2253" s="50"/>
    </row>
    <row r="2254" spans="1:20">
      <c r="A2254" s="39"/>
      <c r="B2254" s="39"/>
      <c r="C2254" s="39"/>
      <c r="D2254" s="192"/>
      <c r="E2254" s="38"/>
      <c r="F2254" s="39"/>
      <c r="G2254" s="39"/>
      <c r="H2254" s="39"/>
      <c r="I2254" s="59"/>
      <c r="J2254" s="59"/>
      <c r="K2254" s="59"/>
      <c r="L2254" s="39"/>
      <c r="M2254" s="39"/>
      <c r="N2254" s="39"/>
      <c r="O2254" s="39"/>
      <c r="P2254" s="39"/>
      <c r="Q2254" s="50"/>
      <c r="R2254" s="50"/>
      <c r="S2254" s="50"/>
      <c r="T2254" s="50"/>
    </row>
    <row r="2255" spans="1:20">
      <c r="A2255" s="39"/>
      <c r="B2255" s="39"/>
      <c r="C2255" s="39"/>
      <c r="D2255" s="192"/>
      <c r="E2255" s="38"/>
      <c r="F2255" s="39"/>
      <c r="G2255" s="39"/>
      <c r="H2255" s="39"/>
      <c r="I2255" s="59"/>
      <c r="J2255" s="59"/>
      <c r="K2255" s="59"/>
      <c r="L2255" s="39"/>
      <c r="M2255" s="39"/>
      <c r="N2255" s="39"/>
      <c r="O2255" s="39"/>
      <c r="P2255" s="39"/>
      <c r="Q2255" s="50"/>
      <c r="R2255" s="50"/>
      <c r="S2255" s="50"/>
      <c r="T2255" s="50"/>
    </row>
    <row r="2256" spans="1:20">
      <c r="A2256" s="39"/>
      <c r="B2256" s="39"/>
      <c r="C2256" s="39"/>
      <c r="D2256" s="192"/>
      <c r="E2256" s="38"/>
      <c r="F2256" s="39"/>
      <c r="G2256" s="39"/>
      <c r="H2256" s="39"/>
      <c r="I2256" s="59"/>
      <c r="J2256" s="59"/>
      <c r="K2256" s="59"/>
      <c r="L2256" s="39"/>
      <c r="M2256" s="39"/>
      <c r="N2256" s="39"/>
      <c r="O2256" s="39"/>
      <c r="P2256" s="39"/>
      <c r="Q2256" s="50"/>
      <c r="R2256" s="50"/>
      <c r="S2256" s="50"/>
      <c r="T2256" s="50"/>
    </row>
    <row r="2257" spans="1:20">
      <c r="A2257" s="39"/>
      <c r="B2257" s="39"/>
      <c r="C2257" s="39"/>
      <c r="D2257" s="192"/>
      <c r="E2257" s="38"/>
      <c r="F2257" s="39"/>
      <c r="G2257" s="39"/>
      <c r="H2257" s="39"/>
      <c r="I2257" s="59"/>
      <c r="J2257" s="59"/>
      <c r="K2257" s="59"/>
      <c r="L2257" s="39"/>
      <c r="M2257" s="39"/>
      <c r="N2257" s="39"/>
      <c r="O2257" s="39"/>
      <c r="P2257" s="39"/>
      <c r="Q2257" s="50"/>
      <c r="R2257" s="50"/>
      <c r="S2257" s="50"/>
      <c r="T2257" s="50"/>
    </row>
    <row r="2258" spans="1:20">
      <c r="A2258" s="39"/>
      <c r="B2258" s="39"/>
      <c r="C2258" s="39"/>
      <c r="D2258" s="192"/>
      <c r="E2258" s="38"/>
      <c r="F2258" s="39"/>
      <c r="G2258" s="39"/>
      <c r="H2258" s="39"/>
      <c r="I2258" s="59"/>
      <c r="J2258" s="59"/>
      <c r="K2258" s="59"/>
      <c r="L2258" s="39"/>
      <c r="M2258" s="39"/>
      <c r="N2258" s="39"/>
      <c r="O2258" s="39"/>
      <c r="P2258" s="39"/>
      <c r="Q2258" s="50"/>
      <c r="R2258" s="50"/>
      <c r="S2258" s="50"/>
      <c r="T2258" s="50"/>
    </row>
    <row r="2259" spans="1:20">
      <c r="A2259" s="39"/>
      <c r="B2259" s="39"/>
      <c r="C2259" s="39"/>
      <c r="D2259" s="192"/>
      <c r="E2259" s="38"/>
      <c r="F2259" s="39"/>
      <c r="G2259" s="39"/>
      <c r="H2259" s="39"/>
      <c r="I2259" s="59"/>
      <c r="J2259" s="59"/>
      <c r="K2259" s="59"/>
      <c r="L2259" s="39"/>
      <c r="M2259" s="39"/>
      <c r="N2259" s="39"/>
      <c r="O2259" s="39"/>
      <c r="P2259" s="39"/>
      <c r="Q2259" s="50"/>
      <c r="R2259" s="50"/>
      <c r="S2259" s="50"/>
      <c r="T2259" s="50"/>
    </row>
    <row r="2260" spans="1:20">
      <c r="A2260" s="39"/>
      <c r="B2260" s="39"/>
      <c r="C2260" s="39"/>
      <c r="D2260" s="192"/>
      <c r="E2260" s="38"/>
      <c r="F2260" s="39"/>
      <c r="G2260" s="39"/>
      <c r="H2260" s="39"/>
      <c r="I2260" s="59"/>
      <c r="J2260" s="59"/>
      <c r="K2260" s="59"/>
      <c r="L2260" s="39"/>
      <c r="M2260" s="39"/>
      <c r="N2260" s="39"/>
      <c r="O2260" s="39"/>
      <c r="P2260" s="39"/>
      <c r="Q2260" s="50"/>
      <c r="R2260" s="50"/>
      <c r="S2260" s="50"/>
      <c r="T2260" s="50"/>
    </row>
    <row r="2261" spans="1:20">
      <c r="A2261" s="39"/>
      <c r="B2261" s="39"/>
      <c r="C2261" s="39"/>
      <c r="D2261" s="192"/>
      <c r="E2261" s="38"/>
      <c r="F2261" s="39"/>
      <c r="G2261" s="39"/>
      <c r="H2261" s="39"/>
      <c r="I2261" s="59"/>
      <c r="J2261" s="59"/>
      <c r="K2261" s="59"/>
      <c r="L2261" s="39"/>
      <c r="M2261" s="39"/>
      <c r="N2261" s="39"/>
      <c r="O2261" s="39"/>
      <c r="P2261" s="39"/>
      <c r="Q2261" s="50"/>
      <c r="R2261" s="50"/>
      <c r="S2261" s="50"/>
      <c r="T2261" s="50"/>
    </row>
    <row r="2262" spans="1:20">
      <c r="A2262" s="39"/>
      <c r="B2262" s="39"/>
      <c r="C2262" s="39"/>
      <c r="D2262" s="192"/>
      <c r="E2262" s="38"/>
      <c r="F2262" s="39"/>
      <c r="G2262" s="39"/>
      <c r="H2262" s="39"/>
      <c r="I2262" s="59"/>
      <c r="J2262" s="59"/>
      <c r="K2262" s="59"/>
      <c r="L2262" s="39"/>
      <c r="M2262" s="39"/>
      <c r="N2262" s="39"/>
      <c r="O2262" s="39"/>
      <c r="P2262" s="39"/>
      <c r="Q2262" s="50"/>
      <c r="R2262" s="50"/>
      <c r="S2262" s="50"/>
      <c r="T2262" s="50"/>
    </row>
    <row r="2263" spans="1:20">
      <c r="A2263" s="39"/>
      <c r="B2263" s="39"/>
      <c r="C2263" s="39"/>
      <c r="D2263" s="192"/>
      <c r="E2263" s="38"/>
      <c r="F2263" s="39"/>
      <c r="G2263" s="39"/>
      <c r="H2263" s="39"/>
      <c r="I2263" s="59"/>
      <c r="J2263" s="59"/>
      <c r="K2263" s="59"/>
      <c r="L2263" s="39"/>
      <c r="M2263" s="39"/>
      <c r="N2263" s="39"/>
      <c r="O2263" s="39"/>
      <c r="P2263" s="39"/>
      <c r="Q2263" s="50"/>
      <c r="R2263" s="50"/>
      <c r="S2263" s="50"/>
      <c r="T2263" s="50"/>
    </row>
    <row r="2264" spans="1:20">
      <c r="A2264" s="39"/>
      <c r="B2264" s="39"/>
      <c r="C2264" s="39"/>
      <c r="D2264" s="192"/>
      <c r="E2264" s="38"/>
      <c r="F2264" s="39"/>
      <c r="G2264" s="39"/>
      <c r="H2264" s="39"/>
      <c r="I2264" s="59"/>
      <c r="J2264" s="59"/>
      <c r="K2264" s="59"/>
      <c r="L2264" s="39"/>
      <c r="M2264" s="39"/>
      <c r="N2264" s="39"/>
      <c r="O2264" s="39"/>
      <c r="P2264" s="39"/>
      <c r="Q2264" s="50"/>
      <c r="R2264" s="50"/>
      <c r="S2264" s="50"/>
      <c r="T2264" s="50"/>
    </row>
    <row r="2265" spans="1:20">
      <c r="A2265" s="39"/>
      <c r="B2265" s="39"/>
      <c r="C2265" s="39"/>
      <c r="D2265" s="192"/>
      <c r="E2265" s="38"/>
      <c r="F2265" s="39"/>
      <c r="G2265" s="39"/>
      <c r="H2265" s="39"/>
      <c r="I2265" s="59"/>
      <c r="J2265" s="59"/>
      <c r="K2265" s="59"/>
      <c r="L2265" s="39"/>
      <c r="M2265" s="39"/>
      <c r="N2265" s="39"/>
      <c r="O2265" s="39"/>
      <c r="P2265" s="39"/>
      <c r="Q2265" s="50"/>
      <c r="R2265" s="50"/>
      <c r="S2265" s="50"/>
      <c r="T2265" s="50"/>
    </row>
    <row r="2266" spans="1:20">
      <c r="A2266" s="39"/>
      <c r="B2266" s="39"/>
      <c r="C2266" s="39"/>
      <c r="D2266" s="192"/>
      <c r="E2266" s="38"/>
      <c r="F2266" s="39"/>
      <c r="G2266" s="39"/>
      <c r="H2266" s="39"/>
      <c r="I2266" s="59"/>
      <c r="J2266" s="59"/>
      <c r="K2266" s="59"/>
      <c r="L2266" s="39"/>
      <c r="M2266" s="39"/>
      <c r="N2266" s="39"/>
      <c r="O2266" s="39"/>
      <c r="P2266" s="39"/>
      <c r="Q2266" s="50"/>
      <c r="R2266" s="50"/>
      <c r="S2266" s="50"/>
      <c r="T2266" s="50"/>
    </row>
    <row r="2267" spans="1:20">
      <c r="A2267" s="39"/>
      <c r="B2267" s="39"/>
      <c r="C2267" s="39"/>
      <c r="D2267" s="192"/>
      <c r="E2267" s="38"/>
      <c r="F2267" s="39"/>
      <c r="G2267" s="39"/>
      <c r="H2267" s="39"/>
      <c r="I2267" s="59"/>
      <c r="J2267" s="59"/>
      <c r="K2267" s="59"/>
      <c r="L2267" s="39"/>
      <c r="M2267" s="39"/>
      <c r="N2267" s="39"/>
      <c r="O2267" s="39"/>
      <c r="P2267" s="39"/>
      <c r="Q2267" s="50"/>
      <c r="R2267" s="50"/>
      <c r="S2267" s="50"/>
      <c r="T2267" s="50"/>
    </row>
    <row r="2268" spans="1:20">
      <c r="A2268" s="39"/>
      <c r="B2268" s="39"/>
      <c r="C2268" s="39"/>
      <c r="D2268" s="192"/>
      <c r="E2268" s="38"/>
      <c r="F2268" s="39"/>
      <c r="G2268" s="39"/>
      <c r="H2268" s="39"/>
      <c r="I2268" s="59"/>
      <c r="J2268" s="59"/>
      <c r="K2268" s="59"/>
      <c r="L2268" s="39"/>
      <c r="M2268" s="39"/>
      <c r="N2268" s="39"/>
      <c r="O2268" s="39"/>
      <c r="P2268" s="39"/>
      <c r="Q2268" s="50"/>
      <c r="R2268" s="50"/>
      <c r="S2268" s="50"/>
      <c r="T2268" s="50"/>
    </row>
    <row r="2269" spans="1:20">
      <c r="A2269" s="39"/>
      <c r="B2269" s="39"/>
      <c r="C2269" s="39"/>
      <c r="D2269" s="192"/>
      <c r="E2269" s="38"/>
      <c r="F2269" s="39"/>
      <c r="G2269" s="39"/>
      <c r="H2269" s="39"/>
      <c r="I2269" s="59"/>
      <c r="J2269" s="59"/>
      <c r="K2269" s="59"/>
      <c r="L2269" s="39"/>
      <c r="M2269" s="39"/>
      <c r="N2269" s="39"/>
      <c r="O2269" s="39"/>
      <c r="P2269" s="39"/>
      <c r="Q2269" s="50"/>
      <c r="R2269" s="50"/>
      <c r="S2269" s="50"/>
      <c r="T2269" s="50"/>
    </row>
    <row r="2270" spans="1:20">
      <c r="A2270" s="39"/>
      <c r="B2270" s="39"/>
      <c r="C2270" s="39"/>
      <c r="D2270" s="192"/>
      <c r="E2270" s="38"/>
      <c r="F2270" s="39"/>
      <c r="G2270" s="39"/>
      <c r="H2270" s="39"/>
      <c r="I2270" s="59"/>
      <c r="J2270" s="59"/>
      <c r="K2270" s="59"/>
      <c r="L2270" s="39"/>
      <c r="M2270" s="39"/>
      <c r="N2270" s="39"/>
      <c r="O2270" s="39"/>
      <c r="P2270" s="39"/>
      <c r="Q2270" s="50"/>
      <c r="R2270" s="50"/>
      <c r="S2270" s="50"/>
      <c r="T2270" s="50"/>
    </row>
    <row r="2271" spans="1:20">
      <c r="A2271" s="39"/>
      <c r="B2271" s="39"/>
      <c r="C2271" s="39"/>
      <c r="D2271" s="192"/>
      <c r="E2271" s="38"/>
      <c r="F2271" s="39"/>
      <c r="G2271" s="39"/>
      <c r="H2271" s="39"/>
      <c r="I2271" s="59"/>
      <c r="J2271" s="59"/>
      <c r="K2271" s="59"/>
      <c r="L2271" s="39"/>
      <c r="M2271" s="39"/>
      <c r="N2271" s="39"/>
      <c r="O2271" s="39"/>
      <c r="P2271" s="39"/>
      <c r="Q2271" s="50"/>
      <c r="R2271" s="50"/>
      <c r="S2271" s="50"/>
      <c r="T2271" s="50"/>
    </row>
    <row r="2272" spans="1:20">
      <c r="A2272" s="39"/>
      <c r="B2272" s="39"/>
      <c r="C2272" s="39"/>
      <c r="D2272" s="192"/>
      <c r="E2272" s="38"/>
      <c r="F2272" s="39"/>
      <c r="G2272" s="39"/>
      <c r="H2272" s="39"/>
      <c r="I2272" s="59"/>
      <c r="J2272" s="59"/>
      <c r="K2272" s="59"/>
      <c r="L2272" s="39"/>
      <c r="M2272" s="39"/>
      <c r="N2272" s="39"/>
      <c r="O2272" s="39"/>
      <c r="P2272" s="39"/>
      <c r="Q2272" s="50"/>
      <c r="R2272" s="50"/>
      <c r="S2272" s="50"/>
      <c r="T2272" s="50"/>
    </row>
    <row r="2273" spans="1:20">
      <c r="A2273" s="39"/>
      <c r="B2273" s="39"/>
      <c r="C2273" s="39"/>
      <c r="D2273" s="192"/>
      <c r="E2273" s="38"/>
      <c r="F2273" s="39"/>
      <c r="G2273" s="39"/>
      <c r="H2273" s="39"/>
      <c r="I2273" s="59"/>
      <c r="J2273" s="59"/>
      <c r="K2273" s="59"/>
      <c r="L2273" s="39"/>
      <c r="M2273" s="39"/>
      <c r="N2273" s="39"/>
      <c r="O2273" s="39"/>
      <c r="P2273" s="39"/>
      <c r="Q2273" s="50"/>
      <c r="R2273" s="50"/>
      <c r="S2273" s="50"/>
      <c r="T2273" s="50"/>
    </row>
    <row r="2274" spans="1:20">
      <c r="A2274" s="39"/>
      <c r="B2274" s="39"/>
      <c r="C2274" s="39"/>
      <c r="D2274" s="192"/>
      <c r="E2274" s="38"/>
      <c r="F2274" s="39"/>
      <c r="G2274" s="39"/>
      <c r="H2274" s="39"/>
      <c r="I2274" s="59"/>
      <c r="J2274" s="59"/>
      <c r="K2274" s="59"/>
      <c r="L2274" s="39"/>
      <c r="M2274" s="39"/>
      <c r="N2274" s="39"/>
      <c r="O2274" s="39"/>
      <c r="P2274" s="39"/>
      <c r="Q2274" s="50"/>
      <c r="R2274" s="50"/>
      <c r="S2274" s="50"/>
      <c r="T2274" s="50"/>
    </row>
    <row r="2275" spans="1:20">
      <c r="A2275" s="39"/>
      <c r="B2275" s="39"/>
      <c r="C2275" s="39"/>
      <c r="D2275" s="192"/>
      <c r="E2275" s="38"/>
      <c r="F2275" s="39"/>
      <c r="G2275" s="39"/>
      <c r="H2275" s="39"/>
      <c r="I2275" s="59"/>
      <c r="J2275" s="59"/>
      <c r="K2275" s="59"/>
      <c r="L2275" s="39"/>
      <c r="M2275" s="39"/>
      <c r="N2275" s="39"/>
      <c r="O2275" s="39"/>
      <c r="P2275" s="39"/>
      <c r="Q2275" s="50"/>
      <c r="R2275" s="50"/>
      <c r="S2275" s="50"/>
      <c r="T2275" s="50"/>
    </row>
    <row r="2276" spans="1:20">
      <c r="A2276" s="39"/>
      <c r="B2276" s="39"/>
      <c r="C2276" s="39"/>
      <c r="D2276" s="192"/>
      <c r="E2276" s="38"/>
      <c r="F2276" s="39"/>
      <c r="G2276" s="39"/>
      <c r="H2276" s="39"/>
      <c r="I2276" s="59"/>
      <c r="J2276" s="59"/>
      <c r="K2276" s="59"/>
      <c r="L2276" s="39"/>
      <c r="M2276" s="39"/>
      <c r="N2276" s="39"/>
      <c r="O2276" s="39"/>
      <c r="P2276" s="39"/>
      <c r="Q2276" s="50"/>
      <c r="R2276" s="50"/>
      <c r="S2276" s="50"/>
      <c r="T2276" s="50"/>
    </row>
    <row r="2277" spans="1:20">
      <c r="A2277" s="39"/>
      <c r="B2277" s="39"/>
      <c r="C2277" s="39"/>
      <c r="D2277" s="192"/>
      <c r="E2277" s="38"/>
      <c r="F2277" s="39"/>
      <c r="G2277" s="39"/>
      <c r="H2277" s="39"/>
      <c r="I2277" s="59"/>
      <c r="J2277" s="59"/>
      <c r="K2277" s="59"/>
      <c r="L2277" s="39"/>
      <c r="M2277" s="39"/>
      <c r="N2277" s="39"/>
      <c r="O2277" s="39"/>
      <c r="P2277" s="39"/>
      <c r="Q2277" s="50"/>
      <c r="R2277" s="50"/>
      <c r="S2277" s="50"/>
      <c r="T2277" s="50"/>
    </row>
    <row r="2278" spans="1:20">
      <c r="A2278" s="39"/>
      <c r="B2278" s="39"/>
      <c r="C2278" s="39"/>
      <c r="D2278" s="192"/>
      <c r="E2278" s="38"/>
      <c r="F2278" s="39"/>
      <c r="G2278" s="39"/>
      <c r="H2278" s="39"/>
      <c r="I2278" s="59"/>
      <c r="J2278" s="59"/>
      <c r="K2278" s="59"/>
      <c r="L2278" s="39"/>
      <c r="M2278" s="39"/>
      <c r="N2278" s="39"/>
      <c r="O2278" s="39"/>
      <c r="P2278" s="39"/>
      <c r="Q2278" s="50"/>
      <c r="R2278" s="50"/>
      <c r="S2278" s="50"/>
      <c r="T2278" s="50"/>
    </row>
    <row r="2279" spans="1:20">
      <c r="A2279" s="39"/>
      <c r="B2279" s="39"/>
      <c r="C2279" s="39"/>
      <c r="D2279" s="192"/>
      <c r="E2279" s="38"/>
      <c r="F2279" s="39"/>
      <c r="G2279" s="39"/>
      <c r="H2279" s="39"/>
      <c r="I2279" s="59"/>
      <c r="J2279" s="59"/>
      <c r="K2279" s="59"/>
      <c r="L2279" s="39"/>
      <c r="M2279" s="39"/>
      <c r="N2279" s="39"/>
      <c r="O2279" s="39"/>
      <c r="P2279" s="39"/>
      <c r="Q2279" s="50"/>
      <c r="R2279" s="50"/>
      <c r="S2279" s="50"/>
      <c r="T2279" s="50"/>
    </row>
    <row r="2280" spans="1:20">
      <c r="A2280" s="39"/>
      <c r="B2280" s="39"/>
      <c r="C2280" s="39"/>
      <c r="D2280" s="192"/>
      <c r="E2280" s="38"/>
      <c r="F2280" s="39"/>
      <c r="G2280" s="39"/>
      <c r="H2280" s="39"/>
      <c r="I2280" s="59"/>
      <c r="J2280" s="59"/>
      <c r="K2280" s="59"/>
      <c r="L2280" s="39"/>
      <c r="M2280" s="39"/>
      <c r="N2280" s="39"/>
      <c r="O2280" s="39"/>
      <c r="P2280" s="39"/>
      <c r="Q2280" s="50"/>
      <c r="R2280" s="50"/>
      <c r="S2280" s="50"/>
      <c r="T2280" s="50"/>
    </row>
    <row r="2281" spans="1:20">
      <c r="A2281" s="39"/>
      <c r="B2281" s="39"/>
      <c r="C2281" s="39"/>
      <c r="D2281" s="192"/>
      <c r="E2281" s="38"/>
      <c r="F2281" s="39"/>
      <c r="G2281" s="39"/>
      <c r="H2281" s="39"/>
      <c r="I2281" s="59"/>
      <c r="J2281" s="59"/>
      <c r="K2281" s="59"/>
      <c r="L2281" s="39"/>
      <c r="M2281" s="39"/>
      <c r="N2281" s="39"/>
      <c r="O2281" s="39"/>
      <c r="P2281" s="39"/>
      <c r="Q2281" s="50"/>
      <c r="R2281" s="50"/>
      <c r="S2281" s="50"/>
      <c r="T2281" s="50"/>
    </row>
    <row r="2282" spans="1:20">
      <c r="A2282" s="39"/>
      <c r="B2282" s="39"/>
      <c r="C2282" s="39"/>
      <c r="D2282" s="192"/>
      <c r="E2282" s="38"/>
      <c r="F2282" s="39"/>
      <c r="G2282" s="39"/>
      <c r="H2282" s="39"/>
      <c r="I2282" s="59"/>
      <c r="J2282" s="59"/>
      <c r="K2282" s="59"/>
      <c r="L2282" s="39"/>
      <c r="M2282" s="39"/>
      <c r="N2282" s="39"/>
      <c r="O2282" s="39"/>
      <c r="P2282" s="39"/>
      <c r="Q2282" s="50"/>
      <c r="R2282" s="50"/>
      <c r="S2282" s="50"/>
      <c r="T2282" s="50"/>
    </row>
    <row r="2283" spans="1:20">
      <c r="A2283" s="39"/>
      <c r="B2283" s="39"/>
      <c r="C2283" s="39"/>
      <c r="D2283" s="192"/>
      <c r="E2283" s="38"/>
      <c r="F2283" s="39"/>
      <c r="G2283" s="39"/>
      <c r="H2283" s="39"/>
      <c r="I2283" s="59"/>
      <c r="J2283" s="59"/>
      <c r="K2283" s="59"/>
      <c r="L2283" s="39"/>
      <c r="M2283" s="39"/>
      <c r="N2283" s="39"/>
      <c r="O2283" s="39"/>
      <c r="P2283" s="39"/>
      <c r="Q2283" s="50"/>
      <c r="R2283" s="50"/>
      <c r="S2283" s="50"/>
      <c r="T2283" s="50"/>
    </row>
    <row r="2284" spans="1:20">
      <c r="A2284" s="39"/>
      <c r="B2284" s="39"/>
      <c r="C2284" s="39"/>
      <c r="D2284" s="192"/>
      <c r="E2284" s="38"/>
      <c r="F2284" s="39"/>
      <c r="G2284" s="39"/>
      <c r="H2284" s="39"/>
      <c r="I2284" s="59"/>
      <c r="J2284" s="59"/>
      <c r="K2284" s="59"/>
      <c r="L2284" s="39"/>
      <c r="M2284" s="39"/>
      <c r="N2284" s="39"/>
      <c r="O2284" s="39"/>
      <c r="P2284" s="39"/>
      <c r="Q2284" s="50"/>
      <c r="R2284" s="50"/>
      <c r="S2284" s="50"/>
      <c r="T2284" s="50"/>
    </row>
    <row r="2285" spans="1:20">
      <c r="A2285" s="39"/>
      <c r="B2285" s="39"/>
      <c r="C2285" s="39"/>
      <c r="D2285" s="192"/>
      <c r="E2285" s="38"/>
      <c r="F2285" s="39"/>
      <c r="G2285" s="39"/>
      <c r="H2285" s="39"/>
      <c r="I2285" s="59"/>
      <c r="J2285" s="59"/>
      <c r="K2285" s="59"/>
      <c r="L2285" s="39"/>
      <c r="M2285" s="39"/>
      <c r="N2285" s="39"/>
      <c r="O2285" s="39"/>
      <c r="P2285" s="39"/>
      <c r="Q2285" s="50"/>
      <c r="R2285" s="50"/>
      <c r="S2285" s="50"/>
      <c r="T2285" s="50"/>
    </row>
    <row r="2286" spans="1:20">
      <c r="A2286" s="39"/>
      <c r="B2286" s="39"/>
      <c r="C2286" s="39"/>
      <c r="D2286" s="192"/>
      <c r="E2286" s="38"/>
      <c r="F2286" s="39"/>
      <c r="G2286" s="39"/>
      <c r="H2286" s="39"/>
      <c r="I2286" s="59"/>
      <c r="J2286" s="59"/>
      <c r="K2286" s="59"/>
      <c r="L2286" s="39"/>
      <c r="M2286" s="39"/>
      <c r="N2286" s="39"/>
      <c r="O2286" s="39"/>
      <c r="P2286" s="39"/>
      <c r="Q2286" s="50"/>
      <c r="R2286" s="50"/>
      <c r="S2286" s="50"/>
      <c r="T2286" s="50"/>
    </row>
    <row r="2287" spans="1:20">
      <c r="A2287" s="39"/>
      <c r="B2287" s="39"/>
      <c r="C2287" s="39"/>
      <c r="D2287" s="192"/>
      <c r="E2287" s="38"/>
      <c r="F2287" s="39"/>
      <c r="G2287" s="39"/>
      <c r="H2287" s="39"/>
      <c r="I2287" s="59"/>
      <c r="J2287" s="59"/>
      <c r="K2287" s="59"/>
      <c r="L2287" s="39"/>
      <c r="M2287" s="39"/>
      <c r="N2287" s="39"/>
      <c r="O2287" s="39"/>
      <c r="P2287" s="39"/>
      <c r="Q2287" s="50"/>
      <c r="R2287" s="50"/>
      <c r="S2287" s="50"/>
      <c r="T2287" s="50"/>
    </row>
    <row r="2288" spans="1:20">
      <c r="A2288" s="39"/>
      <c r="B2288" s="39"/>
      <c r="C2288" s="39"/>
      <c r="D2288" s="192"/>
      <c r="E2288" s="38"/>
      <c r="F2288" s="39"/>
      <c r="G2288" s="39"/>
      <c r="H2288" s="39"/>
      <c r="I2288" s="59"/>
      <c r="J2288" s="59"/>
      <c r="K2288" s="59"/>
      <c r="L2288" s="39"/>
      <c r="M2288" s="39"/>
      <c r="N2288" s="39"/>
      <c r="O2288" s="39"/>
      <c r="P2288" s="39"/>
      <c r="Q2288" s="50"/>
      <c r="R2288" s="50"/>
      <c r="S2288" s="50"/>
      <c r="T2288" s="50"/>
    </row>
    <row r="2289" spans="1:20">
      <c r="A2289" s="39"/>
      <c r="B2289" s="39"/>
      <c r="C2289" s="39"/>
      <c r="D2289" s="192"/>
      <c r="E2289" s="38"/>
      <c r="F2289" s="39"/>
      <c r="G2289" s="39"/>
      <c r="H2289" s="39"/>
      <c r="I2289" s="59"/>
      <c r="J2289" s="59"/>
      <c r="K2289" s="59"/>
      <c r="L2289" s="39"/>
      <c r="M2289" s="39"/>
      <c r="N2289" s="39"/>
      <c r="O2289" s="39"/>
      <c r="P2289" s="39"/>
      <c r="Q2289" s="50"/>
      <c r="R2289" s="50"/>
      <c r="S2289" s="50"/>
      <c r="T2289" s="50"/>
    </row>
    <row r="2290" spans="1:20">
      <c r="A2290" s="39"/>
      <c r="B2290" s="39"/>
      <c r="C2290" s="39"/>
      <c r="D2290" s="192"/>
      <c r="E2290" s="38"/>
      <c r="F2290" s="39"/>
      <c r="G2290" s="39"/>
      <c r="H2290" s="39"/>
      <c r="I2290" s="59"/>
      <c r="J2290" s="59"/>
      <c r="K2290" s="59"/>
      <c r="L2290" s="39"/>
      <c r="M2290" s="39"/>
      <c r="N2290" s="39"/>
      <c r="O2290" s="39"/>
      <c r="P2290" s="39"/>
      <c r="Q2290" s="50"/>
      <c r="R2290" s="50"/>
      <c r="S2290" s="50"/>
      <c r="T2290" s="50"/>
    </row>
    <row r="2291" spans="1:20">
      <c r="A2291" s="39"/>
      <c r="B2291" s="39"/>
      <c r="C2291" s="39"/>
      <c r="D2291" s="192"/>
      <c r="E2291" s="38"/>
      <c r="F2291" s="39"/>
      <c r="G2291" s="39"/>
      <c r="H2291" s="39"/>
      <c r="I2291" s="59"/>
      <c r="J2291" s="59"/>
      <c r="K2291" s="59"/>
      <c r="L2291" s="39"/>
      <c r="M2291" s="39"/>
      <c r="N2291" s="39"/>
      <c r="O2291" s="39"/>
      <c r="P2291" s="39"/>
      <c r="Q2291" s="50"/>
      <c r="R2291" s="50"/>
      <c r="S2291" s="50"/>
      <c r="T2291" s="50"/>
    </row>
    <row r="2292" spans="1:20">
      <c r="A2292" s="39"/>
      <c r="B2292" s="39"/>
      <c r="C2292" s="39"/>
      <c r="D2292" s="192"/>
      <c r="E2292" s="38"/>
      <c r="F2292" s="39"/>
      <c r="G2292" s="39"/>
      <c r="H2292" s="39"/>
      <c r="I2292" s="59"/>
      <c r="J2292" s="59"/>
      <c r="K2292" s="59"/>
      <c r="L2292" s="39"/>
      <c r="M2292" s="39"/>
      <c r="N2292" s="39"/>
      <c r="O2292" s="39"/>
      <c r="P2292" s="39"/>
      <c r="Q2292" s="50"/>
      <c r="R2292" s="50"/>
      <c r="S2292" s="50"/>
      <c r="T2292" s="50"/>
    </row>
    <row r="2293" spans="1:20">
      <c r="A2293" s="39"/>
      <c r="B2293" s="39"/>
      <c r="C2293" s="39"/>
      <c r="D2293" s="192"/>
      <c r="E2293" s="38"/>
      <c r="F2293" s="39"/>
      <c r="G2293" s="39"/>
      <c r="H2293" s="39"/>
      <c r="I2293" s="59"/>
      <c r="J2293" s="59"/>
      <c r="K2293" s="59"/>
      <c r="L2293" s="39"/>
      <c r="M2293" s="39"/>
      <c r="N2293" s="39"/>
      <c r="O2293" s="39"/>
      <c r="P2293" s="39"/>
      <c r="Q2293" s="50"/>
      <c r="R2293" s="50"/>
      <c r="S2293" s="50"/>
      <c r="T2293" s="50"/>
    </row>
    <row r="2294" spans="1:20">
      <c r="A2294" s="39"/>
      <c r="B2294" s="39"/>
      <c r="C2294" s="39"/>
      <c r="D2294" s="192"/>
      <c r="E2294" s="38"/>
      <c r="F2294" s="39"/>
      <c r="G2294" s="39"/>
      <c r="H2294" s="39"/>
      <c r="I2294" s="59"/>
      <c r="J2294" s="59"/>
      <c r="K2294" s="59"/>
      <c r="L2294" s="39"/>
      <c r="M2294" s="39"/>
      <c r="N2294" s="39"/>
      <c r="O2294" s="39"/>
      <c r="P2294" s="39"/>
      <c r="Q2294" s="50"/>
      <c r="R2294" s="50"/>
      <c r="S2294" s="50"/>
      <c r="T2294" s="50"/>
    </row>
    <row r="2295" spans="1:20">
      <c r="A2295" s="39"/>
      <c r="B2295" s="39"/>
      <c r="C2295" s="39"/>
      <c r="D2295" s="192"/>
      <c r="E2295" s="38"/>
      <c r="F2295" s="39"/>
      <c r="G2295" s="39"/>
      <c r="H2295" s="39"/>
      <c r="I2295" s="59"/>
      <c r="J2295" s="59"/>
      <c r="K2295" s="59"/>
      <c r="L2295" s="39"/>
      <c r="M2295" s="39"/>
      <c r="N2295" s="39"/>
      <c r="O2295" s="39"/>
      <c r="P2295" s="39"/>
      <c r="Q2295" s="50"/>
      <c r="R2295" s="50"/>
      <c r="S2295" s="50"/>
      <c r="T2295" s="50"/>
    </row>
    <row r="2296" spans="1:20">
      <c r="A2296" s="39"/>
      <c r="B2296" s="39"/>
      <c r="C2296" s="39"/>
      <c r="D2296" s="192"/>
      <c r="E2296" s="38"/>
      <c r="F2296" s="39"/>
      <c r="G2296" s="39"/>
      <c r="H2296" s="39"/>
      <c r="I2296" s="59"/>
      <c r="J2296" s="59"/>
      <c r="K2296" s="59"/>
      <c r="L2296" s="39"/>
      <c r="M2296" s="39"/>
      <c r="N2296" s="39"/>
      <c r="O2296" s="39"/>
      <c r="P2296" s="39"/>
      <c r="Q2296" s="50"/>
      <c r="R2296" s="50"/>
      <c r="S2296" s="50"/>
      <c r="T2296" s="50"/>
    </row>
    <row r="2297" spans="1:20">
      <c r="A2297" s="39"/>
      <c r="B2297" s="39"/>
      <c r="C2297" s="39"/>
      <c r="D2297" s="192"/>
      <c r="E2297" s="38"/>
      <c r="F2297" s="39"/>
      <c r="G2297" s="39"/>
      <c r="H2297" s="39"/>
      <c r="I2297" s="59"/>
      <c r="J2297" s="59"/>
      <c r="K2297" s="59"/>
      <c r="L2297" s="39"/>
      <c r="M2297" s="39"/>
      <c r="N2297" s="39"/>
      <c r="O2297" s="39"/>
      <c r="P2297" s="39"/>
      <c r="Q2297" s="50"/>
      <c r="R2297" s="50"/>
      <c r="S2297" s="50"/>
      <c r="T2297" s="50"/>
    </row>
    <row r="2298" spans="1:20">
      <c r="A2298" s="39"/>
      <c r="B2298" s="39"/>
      <c r="C2298" s="39"/>
      <c r="D2298" s="192"/>
      <c r="E2298" s="38"/>
      <c r="F2298" s="39"/>
      <c r="G2298" s="39"/>
      <c r="H2298" s="39"/>
      <c r="I2298" s="59"/>
      <c r="J2298" s="59"/>
      <c r="K2298" s="59"/>
      <c r="L2298" s="39"/>
      <c r="M2298" s="39"/>
      <c r="N2298" s="39"/>
      <c r="O2298" s="39"/>
      <c r="P2298" s="39"/>
      <c r="Q2298" s="50"/>
      <c r="R2298" s="50"/>
      <c r="S2298" s="50"/>
      <c r="T2298" s="50"/>
    </row>
    <row r="2299" spans="1:20">
      <c r="A2299" s="39"/>
      <c r="B2299" s="39"/>
      <c r="C2299" s="39"/>
      <c r="D2299" s="192"/>
      <c r="E2299" s="38"/>
      <c r="F2299" s="39"/>
      <c r="G2299" s="39"/>
      <c r="H2299" s="39"/>
      <c r="I2299" s="59"/>
      <c r="J2299" s="59"/>
      <c r="K2299" s="59"/>
      <c r="L2299" s="39"/>
      <c r="M2299" s="39"/>
      <c r="N2299" s="39"/>
      <c r="O2299" s="39"/>
      <c r="P2299" s="39"/>
      <c r="Q2299" s="50"/>
      <c r="R2299" s="50"/>
      <c r="S2299" s="50"/>
      <c r="T2299" s="50"/>
    </row>
    <row r="2300" spans="1:20">
      <c r="A2300" s="39"/>
      <c r="B2300" s="39"/>
      <c r="C2300" s="39"/>
      <c r="D2300" s="192"/>
      <c r="E2300" s="38"/>
      <c r="F2300" s="39"/>
      <c r="G2300" s="39"/>
      <c r="H2300" s="39"/>
      <c r="I2300" s="59"/>
      <c r="J2300" s="59"/>
      <c r="K2300" s="59"/>
      <c r="L2300" s="39"/>
      <c r="M2300" s="39"/>
      <c r="N2300" s="39"/>
      <c r="O2300" s="39"/>
      <c r="P2300" s="39"/>
      <c r="Q2300" s="50"/>
      <c r="R2300" s="50"/>
      <c r="S2300" s="50"/>
      <c r="T2300" s="50"/>
    </row>
    <row r="2301" spans="1:20">
      <c r="A2301" s="39"/>
      <c r="B2301" s="39"/>
      <c r="C2301" s="39"/>
      <c r="D2301" s="192"/>
      <c r="E2301" s="38"/>
      <c r="F2301" s="39"/>
      <c r="G2301" s="39"/>
      <c r="H2301" s="39"/>
      <c r="I2301" s="59"/>
      <c r="J2301" s="59"/>
      <c r="K2301" s="59"/>
      <c r="L2301" s="39"/>
      <c r="M2301" s="39"/>
      <c r="N2301" s="39"/>
      <c r="O2301" s="39"/>
      <c r="P2301" s="39"/>
      <c r="Q2301" s="50"/>
      <c r="R2301" s="50"/>
      <c r="S2301" s="50"/>
      <c r="T2301" s="50"/>
    </row>
    <row r="2302" spans="1:20">
      <c r="A2302" s="39"/>
      <c r="B2302" s="39"/>
      <c r="C2302" s="39"/>
      <c r="D2302" s="192"/>
      <c r="E2302" s="38"/>
      <c r="F2302" s="39"/>
      <c r="G2302" s="39"/>
      <c r="H2302" s="39"/>
      <c r="I2302" s="59"/>
      <c r="J2302" s="59"/>
      <c r="K2302" s="59"/>
      <c r="L2302" s="39"/>
      <c r="M2302" s="39"/>
      <c r="N2302" s="39"/>
      <c r="O2302" s="39"/>
      <c r="P2302" s="39"/>
      <c r="Q2302" s="50"/>
      <c r="R2302" s="50"/>
      <c r="S2302" s="50"/>
      <c r="T2302" s="50"/>
    </row>
    <row r="2303" spans="1:20">
      <c r="A2303" s="39"/>
      <c r="B2303" s="39"/>
      <c r="C2303" s="39"/>
      <c r="D2303" s="192"/>
      <c r="E2303" s="38"/>
      <c r="F2303" s="39"/>
      <c r="G2303" s="39"/>
      <c r="H2303" s="39"/>
      <c r="I2303" s="59"/>
      <c r="J2303" s="59"/>
      <c r="K2303" s="59"/>
      <c r="L2303" s="39"/>
      <c r="M2303" s="39"/>
      <c r="N2303" s="39"/>
      <c r="O2303" s="39"/>
      <c r="P2303" s="39"/>
      <c r="Q2303" s="50"/>
      <c r="R2303" s="50"/>
      <c r="S2303" s="50"/>
      <c r="T2303" s="50"/>
    </row>
    <row r="2304" spans="1:20">
      <c r="A2304" s="39"/>
      <c r="B2304" s="39"/>
      <c r="C2304" s="39"/>
      <c r="D2304" s="192"/>
      <c r="E2304" s="38"/>
      <c r="F2304" s="39"/>
      <c r="G2304" s="39"/>
      <c r="H2304" s="39"/>
      <c r="I2304" s="59"/>
      <c r="J2304" s="59"/>
      <c r="K2304" s="59"/>
      <c r="L2304" s="39"/>
      <c r="M2304" s="39"/>
      <c r="N2304" s="39"/>
      <c r="O2304" s="39"/>
      <c r="P2304" s="39"/>
      <c r="Q2304" s="50"/>
      <c r="R2304" s="50"/>
      <c r="S2304" s="50"/>
      <c r="T2304" s="50"/>
    </row>
    <row r="2305" spans="1:20">
      <c r="A2305" s="39"/>
      <c r="B2305" s="39"/>
      <c r="C2305" s="39"/>
      <c r="D2305" s="192"/>
      <c r="E2305" s="38"/>
      <c r="F2305" s="39"/>
      <c r="G2305" s="39"/>
      <c r="H2305" s="39"/>
      <c r="I2305" s="59"/>
      <c r="J2305" s="59"/>
      <c r="K2305" s="59"/>
      <c r="L2305" s="39"/>
      <c r="M2305" s="39"/>
      <c r="N2305" s="39"/>
      <c r="O2305" s="39"/>
      <c r="P2305" s="39"/>
      <c r="Q2305" s="50"/>
      <c r="R2305" s="50"/>
      <c r="S2305" s="50"/>
      <c r="T2305" s="50"/>
    </row>
    <row r="2306" spans="1:20">
      <c r="A2306" s="39"/>
      <c r="B2306" s="39"/>
      <c r="C2306" s="39"/>
      <c r="D2306" s="192"/>
      <c r="E2306" s="38"/>
      <c r="F2306" s="39"/>
      <c r="G2306" s="39"/>
      <c r="H2306" s="39"/>
      <c r="I2306" s="59"/>
      <c r="J2306" s="59"/>
      <c r="K2306" s="59"/>
      <c r="L2306" s="39"/>
      <c r="M2306" s="39"/>
      <c r="N2306" s="39"/>
      <c r="O2306" s="39"/>
      <c r="P2306" s="39"/>
      <c r="Q2306" s="50"/>
      <c r="R2306" s="50"/>
      <c r="S2306" s="50"/>
      <c r="T2306" s="50"/>
    </row>
    <row r="2307" spans="1:20">
      <c r="A2307" s="39"/>
      <c r="B2307" s="39"/>
      <c r="C2307" s="39"/>
      <c r="D2307" s="192"/>
      <c r="E2307" s="38"/>
      <c r="F2307" s="39"/>
      <c r="G2307" s="39"/>
      <c r="H2307" s="39"/>
      <c r="I2307" s="59"/>
      <c r="J2307" s="59"/>
      <c r="K2307" s="59"/>
      <c r="L2307" s="39"/>
      <c r="M2307" s="39"/>
      <c r="N2307" s="39"/>
      <c r="O2307" s="39"/>
      <c r="P2307" s="39"/>
      <c r="Q2307" s="50"/>
      <c r="R2307" s="50"/>
      <c r="S2307" s="50"/>
      <c r="T2307" s="50"/>
    </row>
    <row r="2308" spans="1:20">
      <c r="A2308" s="39"/>
      <c r="B2308" s="39"/>
      <c r="C2308" s="39"/>
      <c r="D2308" s="192"/>
      <c r="E2308" s="38"/>
      <c r="F2308" s="39"/>
      <c r="G2308" s="39"/>
      <c r="H2308" s="39"/>
      <c r="I2308" s="59"/>
      <c r="J2308" s="59"/>
      <c r="K2308" s="59"/>
      <c r="L2308" s="39"/>
      <c r="M2308" s="39"/>
      <c r="N2308" s="39"/>
      <c r="O2308" s="39"/>
      <c r="P2308" s="39"/>
      <c r="Q2308" s="50"/>
      <c r="R2308" s="50"/>
      <c r="S2308" s="50"/>
      <c r="T2308" s="50"/>
    </row>
    <row r="2309" spans="1:20">
      <c r="A2309" s="39"/>
      <c r="B2309" s="39"/>
      <c r="C2309" s="39"/>
      <c r="D2309" s="192"/>
      <c r="E2309" s="38"/>
      <c r="F2309" s="39"/>
      <c r="G2309" s="39"/>
      <c r="H2309" s="39"/>
      <c r="I2309" s="59"/>
      <c r="J2309" s="59"/>
      <c r="K2309" s="59"/>
      <c r="L2309" s="39"/>
      <c r="M2309" s="39"/>
      <c r="N2309" s="39"/>
      <c r="O2309" s="39"/>
      <c r="P2309" s="39"/>
      <c r="Q2309" s="50"/>
      <c r="R2309" s="50"/>
      <c r="S2309" s="50"/>
      <c r="T2309" s="50"/>
    </row>
    <row r="2310" spans="1:20">
      <c r="A2310" s="39"/>
      <c r="B2310" s="39"/>
      <c r="C2310" s="39"/>
      <c r="D2310" s="192"/>
      <c r="E2310" s="38"/>
      <c r="F2310" s="39"/>
      <c r="G2310" s="39"/>
      <c r="H2310" s="39"/>
      <c r="I2310" s="59"/>
      <c r="J2310" s="59"/>
      <c r="K2310" s="59"/>
      <c r="L2310" s="39"/>
      <c r="M2310" s="39"/>
      <c r="N2310" s="39"/>
      <c r="O2310" s="39"/>
      <c r="P2310" s="39"/>
      <c r="Q2310" s="50"/>
      <c r="R2310" s="50"/>
      <c r="S2310" s="50"/>
      <c r="T2310" s="50"/>
    </row>
    <row r="2311" spans="1:20">
      <c r="A2311" s="39"/>
      <c r="B2311" s="39"/>
      <c r="C2311" s="39"/>
      <c r="D2311" s="192"/>
      <c r="E2311" s="38"/>
      <c r="F2311" s="39"/>
      <c r="G2311" s="39"/>
      <c r="H2311" s="39"/>
      <c r="I2311" s="59"/>
      <c r="J2311" s="59"/>
      <c r="K2311" s="59"/>
      <c r="L2311" s="39"/>
      <c r="M2311" s="39"/>
      <c r="N2311" s="39"/>
      <c r="O2311" s="39"/>
      <c r="P2311" s="39"/>
      <c r="Q2311" s="50"/>
      <c r="R2311" s="50"/>
      <c r="S2311" s="50"/>
      <c r="T2311" s="50"/>
    </row>
    <row r="2312" spans="1:20">
      <c r="A2312" s="39"/>
      <c r="B2312" s="39"/>
      <c r="C2312" s="39"/>
      <c r="D2312" s="192"/>
      <c r="E2312" s="38"/>
      <c r="F2312" s="39"/>
      <c r="G2312" s="39"/>
      <c r="H2312" s="39"/>
      <c r="I2312" s="59"/>
      <c r="J2312" s="59"/>
      <c r="K2312" s="59"/>
      <c r="L2312" s="39"/>
      <c r="M2312" s="39"/>
      <c r="N2312" s="39"/>
      <c r="O2312" s="39"/>
      <c r="P2312" s="39"/>
      <c r="Q2312" s="50"/>
      <c r="R2312" s="50"/>
      <c r="S2312" s="50"/>
      <c r="T2312" s="50"/>
    </row>
    <row r="2313" spans="1:20">
      <c r="A2313" s="39"/>
      <c r="B2313" s="39"/>
      <c r="C2313" s="39"/>
      <c r="D2313" s="192"/>
      <c r="E2313" s="38"/>
      <c r="F2313" s="39"/>
      <c r="G2313" s="39"/>
      <c r="H2313" s="39"/>
      <c r="I2313" s="59"/>
      <c r="J2313" s="59"/>
      <c r="K2313" s="59"/>
      <c r="L2313" s="39"/>
      <c r="M2313" s="39"/>
      <c r="N2313" s="39"/>
      <c r="O2313" s="39"/>
      <c r="P2313" s="39"/>
      <c r="Q2313" s="50"/>
      <c r="R2313" s="50"/>
      <c r="S2313" s="50"/>
      <c r="T2313" s="50"/>
    </row>
    <row r="2314" spans="1:20">
      <c r="A2314" s="39"/>
      <c r="B2314" s="39"/>
      <c r="C2314" s="39"/>
      <c r="D2314" s="192"/>
      <c r="E2314" s="38"/>
      <c r="F2314" s="39"/>
      <c r="G2314" s="39"/>
      <c r="H2314" s="39"/>
      <c r="I2314" s="59"/>
      <c r="J2314" s="59"/>
      <c r="K2314" s="59"/>
      <c r="L2314" s="39"/>
      <c r="M2314" s="39"/>
      <c r="N2314" s="39"/>
      <c r="O2314" s="39"/>
      <c r="P2314" s="39"/>
      <c r="Q2314" s="50"/>
      <c r="R2314" s="50"/>
      <c r="S2314" s="50"/>
      <c r="T2314" s="50"/>
    </row>
    <row r="2315" spans="1:20">
      <c r="A2315" s="39"/>
      <c r="B2315" s="39"/>
      <c r="C2315" s="39"/>
      <c r="D2315" s="192"/>
      <c r="E2315" s="38"/>
      <c r="F2315" s="39"/>
      <c r="G2315" s="39"/>
      <c r="H2315" s="39"/>
      <c r="I2315" s="59"/>
      <c r="J2315" s="59"/>
      <c r="K2315" s="59"/>
      <c r="L2315" s="39"/>
      <c r="M2315" s="39"/>
      <c r="N2315" s="39"/>
      <c r="O2315" s="39"/>
      <c r="P2315" s="39"/>
      <c r="Q2315" s="50"/>
      <c r="R2315" s="50"/>
      <c r="S2315" s="50"/>
      <c r="T2315" s="50"/>
    </row>
    <row r="2316" spans="1:20">
      <c r="A2316" s="39"/>
      <c r="B2316" s="39"/>
      <c r="C2316" s="39"/>
      <c r="D2316" s="192"/>
      <c r="E2316" s="38"/>
      <c r="F2316" s="39"/>
      <c r="G2316" s="39"/>
      <c r="H2316" s="39"/>
      <c r="I2316" s="59"/>
      <c r="J2316" s="59"/>
      <c r="K2316" s="59"/>
      <c r="L2316" s="39"/>
      <c r="M2316" s="39"/>
      <c r="N2316" s="39"/>
      <c r="O2316" s="39"/>
      <c r="P2316" s="39"/>
      <c r="Q2316" s="50"/>
      <c r="R2316" s="50"/>
      <c r="S2316" s="50"/>
      <c r="T2316" s="50"/>
    </row>
    <row r="2317" spans="1:20">
      <c r="A2317" s="39"/>
      <c r="B2317" s="39"/>
      <c r="C2317" s="39"/>
      <c r="D2317" s="192"/>
      <c r="E2317" s="38"/>
      <c r="F2317" s="39"/>
      <c r="G2317" s="39"/>
      <c r="H2317" s="39"/>
      <c r="I2317" s="59"/>
      <c r="J2317" s="59"/>
      <c r="K2317" s="59"/>
      <c r="L2317" s="39"/>
      <c r="M2317" s="39"/>
      <c r="N2317" s="39"/>
      <c r="O2317" s="39"/>
      <c r="P2317" s="39"/>
      <c r="Q2317" s="50"/>
      <c r="R2317" s="50"/>
      <c r="S2317" s="50"/>
      <c r="T2317" s="50"/>
    </row>
    <row r="2318" spans="1:20">
      <c r="A2318" s="39"/>
      <c r="B2318" s="39"/>
      <c r="C2318" s="39"/>
      <c r="D2318" s="192"/>
      <c r="E2318" s="38"/>
      <c r="F2318" s="39"/>
      <c r="G2318" s="39"/>
      <c r="H2318" s="39"/>
      <c r="I2318" s="59"/>
      <c r="J2318" s="59"/>
      <c r="K2318" s="59"/>
      <c r="L2318" s="39"/>
      <c r="M2318" s="39"/>
      <c r="N2318" s="39"/>
      <c r="O2318" s="39"/>
      <c r="P2318" s="39"/>
      <c r="Q2318" s="50"/>
      <c r="R2318" s="50"/>
      <c r="S2318" s="50"/>
      <c r="T2318" s="50"/>
    </row>
    <row r="2319" spans="1:20">
      <c r="A2319" s="39"/>
      <c r="B2319" s="39"/>
      <c r="C2319" s="39"/>
      <c r="D2319" s="192"/>
      <c r="E2319" s="38"/>
      <c r="F2319" s="39"/>
      <c r="G2319" s="39"/>
      <c r="H2319" s="39"/>
      <c r="I2319" s="59"/>
      <c r="J2319" s="59"/>
      <c r="K2319" s="59"/>
      <c r="L2319" s="39"/>
      <c r="M2319" s="39"/>
      <c r="N2319" s="39"/>
      <c r="O2319" s="39"/>
      <c r="P2319" s="39"/>
      <c r="Q2319" s="50"/>
      <c r="R2319" s="50"/>
      <c r="S2319" s="50"/>
      <c r="T2319" s="50"/>
    </row>
    <row r="2320" spans="1:20">
      <c r="A2320" s="39"/>
      <c r="B2320" s="39"/>
      <c r="C2320" s="39"/>
      <c r="D2320" s="192"/>
      <c r="E2320" s="38"/>
      <c r="F2320" s="39"/>
      <c r="G2320" s="39"/>
      <c r="H2320" s="39"/>
      <c r="I2320" s="59"/>
      <c r="J2320" s="59"/>
      <c r="K2320" s="59"/>
      <c r="L2320" s="39"/>
      <c r="M2320" s="39"/>
      <c r="N2320" s="39"/>
      <c r="O2320" s="39"/>
      <c r="P2320" s="39"/>
      <c r="Q2320" s="50"/>
      <c r="R2320" s="50"/>
      <c r="S2320" s="50"/>
      <c r="T2320" s="50"/>
    </row>
    <row r="2321" spans="1:20">
      <c r="A2321" s="39"/>
      <c r="B2321" s="39"/>
      <c r="C2321" s="39"/>
      <c r="D2321" s="192"/>
      <c r="E2321" s="38"/>
      <c r="F2321" s="39"/>
      <c r="G2321" s="39"/>
      <c r="H2321" s="39"/>
      <c r="I2321" s="59"/>
      <c r="J2321" s="59"/>
      <c r="K2321" s="59"/>
      <c r="L2321" s="39"/>
      <c r="M2321" s="39"/>
      <c r="N2321" s="39"/>
      <c r="O2321" s="39"/>
      <c r="P2321" s="39"/>
      <c r="Q2321" s="50"/>
      <c r="R2321" s="50"/>
      <c r="S2321" s="50"/>
      <c r="T2321" s="50"/>
    </row>
    <row r="2322" spans="1:20">
      <c r="A2322" s="39"/>
      <c r="B2322" s="39"/>
      <c r="C2322" s="39"/>
      <c r="D2322" s="192"/>
      <c r="E2322" s="38"/>
      <c r="F2322" s="39"/>
      <c r="G2322" s="39"/>
      <c r="H2322" s="39"/>
      <c r="I2322" s="59"/>
      <c r="J2322" s="59"/>
      <c r="K2322" s="59"/>
      <c r="L2322" s="39"/>
      <c r="M2322" s="39"/>
      <c r="N2322" s="39"/>
      <c r="O2322" s="39"/>
      <c r="P2322" s="39"/>
      <c r="Q2322" s="50"/>
      <c r="R2322" s="50"/>
      <c r="S2322" s="50"/>
      <c r="T2322" s="50"/>
    </row>
    <row r="2323" spans="1:20">
      <c r="A2323" s="39"/>
      <c r="B2323" s="39"/>
      <c r="C2323" s="39"/>
      <c r="D2323" s="192"/>
      <c r="E2323" s="38"/>
      <c r="F2323" s="39"/>
      <c r="G2323" s="39"/>
      <c r="H2323" s="39"/>
      <c r="I2323" s="59"/>
      <c r="J2323" s="59"/>
      <c r="K2323" s="59"/>
      <c r="L2323" s="39"/>
      <c r="M2323" s="39"/>
      <c r="N2323" s="39"/>
      <c r="O2323" s="39"/>
      <c r="P2323" s="39"/>
      <c r="Q2323" s="50"/>
      <c r="R2323" s="50"/>
      <c r="S2323" s="50"/>
      <c r="T2323" s="50"/>
    </row>
    <row r="2324" spans="1:20">
      <c r="A2324" s="39"/>
      <c r="B2324" s="39"/>
      <c r="C2324" s="39"/>
      <c r="D2324" s="192"/>
      <c r="E2324" s="38"/>
      <c r="F2324" s="39"/>
      <c r="G2324" s="39"/>
      <c r="H2324" s="39"/>
      <c r="I2324" s="59"/>
      <c r="J2324" s="59"/>
      <c r="K2324" s="59"/>
      <c r="L2324" s="39"/>
      <c r="M2324" s="39"/>
      <c r="N2324" s="39"/>
      <c r="O2324" s="39"/>
      <c r="P2324" s="39"/>
      <c r="Q2324" s="50"/>
      <c r="R2324" s="50"/>
      <c r="S2324" s="50"/>
      <c r="T2324" s="50"/>
    </row>
    <row r="2325" spans="1:20">
      <c r="A2325" s="39"/>
      <c r="B2325" s="39"/>
      <c r="C2325" s="39"/>
      <c r="D2325" s="192"/>
      <c r="E2325" s="38"/>
      <c r="F2325" s="39"/>
      <c r="G2325" s="39"/>
      <c r="H2325" s="39"/>
      <c r="I2325" s="59"/>
      <c r="J2325" s="59"/>
      <c r="K2325" s="59"/>
      <c r="L2325" s="39"/>
      <c r="M2325" s="39"/>
      <c r="N2325" s="39"/>
      <c r="O2325" s="39"/>
      <c r="P2325" s="39"/>
      <c r="Q2325" s="50"/>
      <c r="R2325" s="50"/>
      <c r="S2325" s="50"/>
      <c r="T2325" s="50"/>
    </row>
    <row r="2326" spans="1:20">
      <c r="A2326" s="39"/>
      <c r="B2326" s="39"/>
      <c r="C2326" s="39"/>
      <c r="D2326" s="192"/>
      <c r="E2326" s="38"/>
      <c r="F2326" s="39"/>
      <c r="G2326" s="39"/>
      <c r="H2326" s="39"/>
      <c r="I2326" s="59"/>
      <c r="J2326" s="59"/>
      <c r="K2326" s="59"/>
      <c r="L2326" s="39"/>
      <c r="M2326" s="39"/>
      <c r="N2326" s="39"/>
      <c r="O2326" s="39"/>
      <c r="P2326" s="39"/>
      <c r="Q2326" s="50"/>
      <c r="R2326" s="50"/>
      <c r="S2326" s="50"/>
      <c r="T2326" s="50"/>
    </row>
    <row r="2327" spans="1:20">
      <c r="A2327" s="39"/>
      <c r="B2327" s="39"/>
      <c r="C2327" s="39"/>
      <c r="D2327" s="192"/>
      <c r="E2327" s="38"/>
      <c r="F2327" s="39"/>
      <c r="G2327" s="39"/>
      <c r="H2327" s="39"/>
      <c r="I2327" s="59"/>
      <c r="J2327" s="59"/>
      <c r="K2327" s="59"/>
      <c r="L2327" s="39"/>
      <c r="M2327" s="39"/>
      <c r="N2327" s="39"/>
      <c r="O2327" s="39"/>
      <c r="P2327" s="39"/>
      <c r="Q2327" s="50"/>
      <c r="R2327" s="50"/>
      <c r="S2327" s="50"/>
      <c r="T2327" s="50"/>
    </row>
    <row r="2328" spans="1:20">
      <c r="A2328" s="39"/>
      <c r="B2328" s="39"/>
      <c r="C2328" s="39"/>
      <c r="D2328" s="192"/>
      <c r="E2328" s="38"/>
      <c r="F2328" s="39"/>
      <c r="G2328" s="39"/>
      <c r="H2328" s="39"/>
      <c r="I2328" s="59"/>
      <c r="J2328" s="59"/>
      <c r="K2328" s="59"/>
      <c r="L2328" s="39"/>
      <c r="M2328" s="39"/>
      <c r="N2328" s="39"/>
      <c r="O2328" s="39"/>
      <c r="P2328" s="39"/>
      <c r="Q2328" s="50"/>
      <c r="R2328" s="50"/>
      <c r="S2328" s="50"/>
      <c r="T2328" s="50"/>
    </row>
    <row r="2329" spans="1:20">
      <c r="A2329" s="39"/>
      <c r="B2329" s="39"/>
      <c r="C2329" s="39"/>
      <c r="D2329" s="192"/>
      <c r="E2329" s="38"/>
      <c r="F2329" s="39"/>
      <c r="G2329" s="39"/>
      <c r="H2329" s="39"/>
      <c r="I2329" s="59"/>
      <c r="J2329" s="59"/>
      <c r="K2329" s="59"/>
      <c r="L2329" s="39"/>
      <c r="M2329" s="39"/>
      <c r="N2329" s="39"/>
      <c r="O2329" s="39"/>
      <c r="P2329" s="39"/>
      <c r="Q2329" s="50"/>
      <c r="R2329" s="50"/>
      <c r="S2329" s="50"/>
      <c r="T2329" s="50"/>
    </row>
    <row r="2330" spans="1:20">
      <c r="A2330" s="39"/>
      <c r="B2330" s="39"/>
      <c r="C2330" s="39"/>
      <c r="D2330" s="192"/>
      <c r="E2330" s="38"/>
      <c r="F2330" s="39"/>
      <c r="G2330" s="39"/>
      <c r="H2330" s="39"/>
      <c r="I2330" s="59"/>
      <c r="J2330" s="59"/>
      <c r="K2330" s="59"/>
      <c r="L2330" s="39"/>
      <c r="M2330" s="39"/>
      <c r="N2330" s="39"/>
      <c r="O2330" s="39"/>
      <c r="P2330" s="39"/>
      <c r="Q2330" s="50"/>
      <c r="R2330" s="50"/>
      <c r="S2330" s="50"/>
      <c r="T2330" s="50"/>
    </row>
    <row r="2331" spans="1:20">
      <c r="A2331" s="39"/>
      <c r="B2331" s="39"/>
      <c r="C2331" s="39"/>
      <c r="D2331" s="192"/>
      <c r="E2331" s="38"/>
      <c r="F2331" s="39"/>
      <c r="G2331" s="39"/>
      <c r="H2331" s="39"/>
      <c r="I2331" s="59"/>
      <c r="J2331" s="59"/>
      <c r="K2331" s="59"/>
      <c r="L2331" s="39"/>
      <c r="M2331" s="39"/>
      <c r="N2331" s="39"/>
      <c r="O2331" s="39"/>
      <c r="P2331" s="39"/>
      <c r="Q2331" s="50"/>
      <c r="R2331" s="50"/>
      <c r="S2331" s="50"/>
      <c r="T2331" s="50"/>
    </row>
    <row r="2332" spans="1:20">
      <c r="A2332" s="39"/>
      <c r="B2332" s="39"/>
      <c r="C2332" s="39"/>
      <c r="D2332" s="192"/>
      <c r="E2332" s="38"/>
      <c r="F2332" s="39"/>
      <c r="G2332" s="39"/>
      <c r="H2332" s="39"/>
      <c r="I2332" s="59"/>
      <c r="J2332" s="59"/>
      <c r="K2332" s="59"/>
      <c r="L2332" s="39"/>
      <c r="M2332" s="39"/>
      <c r="N2332" s="39"/>
      <c r="O2332" s="39"/>
      <c r="P2332" s="39"/>
      <c r="Q2332" s="50"/>
      <c r="R2332" s="50"/>
      <c r="S2332" s="50"/>
      <c r="T2332" s="50"/>
    </row>
    <row r="2333" spans="1:20">
      <c r="A2333" s="39"/>
      <c r="B2333" s="39"/>
      <c r="C2333" s="39"/>
      <c r="D2333" s="192"/>
      <c r="E2333" s="38"/>
      <c r="F2333" s="39"/>
      <c r="G2333" s="39"/>
      <c r="H2333" s="39"/>
      <c r="I2333" s="59"/>
      <c r="J2333" s="59"/>
      <c r="K2333" s="59"/>
      <c r="L2333" s="39"/>
      <c r="M2333" s="39"/>
      <c r="N2333" s="39"/>
      <c r="O2333" s="39"/>
      <c r="P2333" s="39"/>
      <c r="Q2333" s="50"/>
      <c r="R2333" s="50"/>
      <c r="S2333" s="50"/>
      <c r="T2333" s="50"/>
    </row>
    <row r="2334" spans="1:20">
      <c r="A2334" s="39"/>
      <c r="B2334" s="39"/>
      <c r="C2334" s="39"/>
      <c r="D2334" s="192"/>
      <c r="E2334" s="38"/>
      <c r="F2334" s="39"/>
      <c r="G2334" s="39"/>
      <c r="H2334" s="39"/>
      <c r="I2334" s="59"/>
      <c r="J2334" s="59"/>
      <c r="K2334" s="59"/>
      <c r="L2334" s="39"/>
      <c r="M2334" s="39"/>
      <c r="N2334" s="39"/>
      <c r="O2334" s="39"/>
      <c r="P2334" s="39"/>
      <c r="Q2334" s="50"/>
      <c r="R2334" s="50"/>
      <c r="S2334" s="50"/>
      <c r="T2334" s="50"/>
    </row>
    <row r="2335" spans="1:20">
      <c r="A2335" s="39"/>
      <c r="B2335" s="39"/>
      <c r="C2335" s="39"/>
      <c r="D2335" s="192"/>
      <c r="E2335" s="38"/>
      <c r="F2335" s="39"/>
      <c r="G2335" s="39"/>
      <c r="H2335" s="39"/>
      <c r="I2335" s="59"/>
      <c r="J2335" s="59"/>
      <c r="K2335" s="59"/>
      <c r="L2335" s="39"/>
      <c r="M2335" s="39"/>
      <c r="N2335" s="39"/>
      <c r="O2335" s="39"/>
      <c r="P2335" s="39"/>
      <c r="Q2335" s="50"/>
      <c r="R2335" s="50"/>
      <c r="S2335" s="50"/>
      <c r="T2335" s="50"/>
    </row>
    <row r="2336" spans="1:20">
      <c r="A2336" s="39"/>
      <c r="B2336" s="39"/>
      <c r="C2336" s="39"/>
      <c r="D2336" s="192"/>
      <c r="E2336" s="38"/>
      <c r="F2336" s="39"/>
      <c r="G2336" s="39"/>
      <c r="H2336" s="39"/>
      <c r="I2336" s="59"/>
      <c r="J2336" s="59"/>
      <c r="K2336" s="59"/>
      <c r="L2336" s="39"/>
      <c r="M2336" s="39"/>
      <c r="N2336" s="39"/>
      <c r="O2336" s="39"/>
      <c r="P2336" s="39"/>
      <c r="Q2336" s="50"/>
      <c r="R2336" s="50"/>
      <c r="S2336" s="50"/>
      <c r="T2336" s="50"/>
    </row>
    <row r="2337" spans="1:20">
      <c r="A2337" s="39"/>
      <c r="B2337" s="39"/>
      <c r="C2337" s="39"/>
      <c r="D2337" s="192"/>
      <c r="E2337" s="38"/>
      <c r="F2337" s="39"/>
      <c r="G2337" s="39"/>
      <c r="H2337" s="39"/>
      <c r="I2337" s="59"/>
      <c r="J2337" s="59"/>
      <c r="K2337" s="59"/>
      <c r="L2337" s="39"/>
      <c r="M2337" s="39"/>
      <c r="N2337" s="39"/>
      <c r="O2337" s="39"/>
      <c r="P2337" s="39"/>
      <c r="Q2337" s="50"/>
      <c r="R2337" s="50"/>
      <c r="S2337" s="50"/>
      <c r="T2337" s="50"/>
    </row>
    <row r="2338" spans="1:20">
      <c r="A2338" s="39"/>
      <c r="B2338" s="39"/>
      <c r="C2338" s="39"/>
      <c r="D2338" s="192"/>
      <c r="E2338" s="38"/>
      <c r="F2338" s="39"/>
      <c r="G2338" s="39"/>
      <c r="H2338" s="39"/>
      <c r="I2338" s="59"/>
      <c r="J2338" s="59"/>
      <c r="K2338" s="59"/>
      <c r="L2338" s="39"/>
      <c r="M2338" s="39"/>
      <c r="N2338" s="39"/>
      <c r="O2338" s="39"/>
      <c r="P2338" s="39"/>
      <c r="Q2338" s="50"/>
      <c r="R2338" s="50"/>
      <c r="S2338" s="50"/>
      <c r="T2338" s="50"/>
    </row>
    <row r="2339" spans="1:20">
      <c r="A2339" s="39"/>
      <c r="B2339" s="39"/>
      <c r="C2339" s="39"/>
      <c r="D2339" s="192"/>
      <c r="E2339" s="38"/>
      <c r="F2339" s="39"/>
      <c r="G2339" s="39"/>
      <c r="H2339" s="39"/>
      <c r="I2339" s="59"/>
      <c r="J2339" s="59"/>
      <c r="K2339" s="59"/>
      <c r="L2339" s="39"/>
      <c r="M2339" s="39"/>
      <c r="N2339" s="39"/>
      <c r="O2339" s="39"/>
      <c r="P2339" s="39"/>
      <c r="Q2339" s="50"/>
      <c r="R2339" s="50"/>
      <c r="S2339" s="50"/>
      <c r="T2339" s="50"/>
    </row>
    <row r="2340" spans="1:20">
      <c r="A2340" s="39"/>
      <c r="B2340" s="39"/>
      <c r="C2340" s="39"/>
      <c r="D2340" s="192"/>
      <c r="E2340" s="38"/>
      <c r="F2340" s="39"/>
      <c r="G2340" s="39"/>
      <c r="H2340" s="39"/>
      <c r="I2340" s="59"/>
      <c r="J2340" s="59"/>
      <c r="K2340" s="59"/>
      <c r="L2340" s="39"/>
      <c r="M2340" s="39"/>
      <c r="N2340" s="39"/>
      <c r="O2340" s="39"/>
      <c r="P2340" s="39"/>
      <c r="Q2340" s="50"/>
      <c r="R2340" s="50"/>
      <c r="S2340" s="50"/>
      <c r="T2340" s="50"/>
    </row>
    <row r="2341" spans="1:20">
      <c r="A2341" s="39"/>
      <c r="B2341" s="39"/>
      <c r="C2341" s="39"/>
      <c r="D2341" s="192"/>
      <c r="E2341" s="38"/>
      <c r="F2341" s="39"/>
      <c r="G2341" s="39"/>
      <c r="H2341" s="39"/>
      <c r="I2341" s="59"/>
      <c r="J2341" s="59"/>
      <c r="K2341" s="59"/>
      <c r="L2341" s="39"/>
      <c r="M2341" s="39"/>
      <c r="N2341" s="39"/>
      <c r="O2341" s="39"/>
      <c r="P2341" s="39"/>
      <c r="Q2341" s="50"/>
      <c r="R2341" s="50"/>
      <c r="S2341" s="50"/>
      <c r="T2341" s="50"/>
    </row>
    <row r="2342" spans="1:20">
      <c r="A2342" s="39"/>
      <c r="B2342" s="39"/>
      <c r="C2342" s="39"/>
      <c r="D2342" s="192"/>
      <c r="E2342" s="38"/>
      <c r="F2342" s="39"/>
      <c r="G2342" s="39"/>
      <c r="H2342" s="39"/>
      <c r="I2342" s="59"/>
      <c r="J2342" s="59"/>
      <c r="K2342" s="59"/>
      <c r="L2342" s="39"/>
      <c r="M2342" s="39"/>
      <c r="N2342" s="39"/>
      <c r="O2342" s="39"/>
      <c r="P2342" s="39"/>
      <c r="Q2342" s="50"/>
      <c r="R2342" s="50"/>
      <c r="S2342" s="50"/>
      <c r="T2342" s="50"/>
    </row>
    <row r="2343" spans="1:20">
      <c r="A2343" s="39"/>
      <c r="B2343" s="39"/>
      <c r="C2343" s="39"/>
      <c r="D2343" s="192"/>
      <c r="E2343" s="38"/>
      <c r="F2343" s="39"/>
      <c r="G2343" s="39"/>
      <c r="H2343" s="39"/>
      <c r="I2343" s="59"/>
      <c r="J2343" s="59"/>
      <c r="K2343" s="59"/>
      <c r="L2343" s="39"/>
      <c r="M2343" s="39"/>
      <c r="N2343" s="39"/>
      <c r="O2343" s="39"/>
      <c r="P2343" s="39"/>
      <c r="Q2343" s="50"/>
      <c r="R2343" s="50"/>
      <c r="S2343" s="50"/>
      <c r="T2343" s="50"/>
    </row>
    <row r="2344" spans="1:20">
      <c r="A2344" s="39"/>
      <c r="B2344" s="39"/>
      <c r="C2344" s="39"/>
      <c r="D2344" s="192"/>
      <c r="E2344" s="38"/>
      <c r="F2344" s="39"/>
      <c r="G2344" s="39"/>
      <c r="H2344" s="39"/>
      <c r="I2344" s="59"/>
      <c r="J2344" s="59"/>
      <c r="K2344" s="59"/>
      <c r="L2344" s="39"/>
      <c r="M2344" s="39"/>
      <c r="N2344" s="39"/>
      <c r="O2344" s="39"/>
      <c r="P2344" s="39"/>
      <c r="Q2344" s="50"/>
      <c r="R2344" s="50"/>
      <c r="S2344" s="50"/>
      <c r="T2344" s="50"/>
    </row>
    <row r="2345" spans="1:20">
      <c r="A2345" s="39"/>
      <c r="B2345" s="39"/>
      <c r="C2345" s="39"/>
      <c r="D2345" s="192"/>
      <c r="E2345" s="38"/>
      <c r="F2345" s="39"/>
      <c r="G2345" s="39"/>
      <c r="H2345" s="39"/>
      <c r="I2345" s="59"/>
      <c r="J2345" s="59"/>
      <c r="K2345" s="59"/>
      <c r="L2345" s="39"/>
      <c r="M2345" s="39"/>
      <c r="N2345" s="39"/>
      <c r="O2345" s="39"/>
      <c r="P2345" s="39"/>
      <c r="Q2345" s="50"/>
      <c r="R2345" s="50"/>
      <c r="S2345" s="50"/>
      <c r="T2345" s="50"/>
    </row>
    <row r="2346" spans="1:20">
      <c r="A2346" s="39"/>
      <c r="B2346" s="39"/>
      <c r="C2346" s="39"/>
      <c r="D2346" s="192"/>
      <c r="E2346" s="38"/>
      <c r="F2346" s="39"/>
      <c r="G2346" s="39"/>
      <c r="H2346" s="39"/>
      <c r="I2346" s="59"/>
      <c r="J2346" s="59"/>
      <c r="K2346" s="59"/>
      <c r="L2346" s="39"/>
      <c r="M2346" s="39"/>
      <c r="N2346" s="39"/>
      <c r="O2346" s="39"/>
      <c r="P2346" s="39"/>
      <c r="Q2346" s="50"/>
      <c r="R2346" s="50"/>
      <c r="S2346" s="50"/>
      <c r="T2346" s="50"/>
    </row>
    <row r="2347" spans="1:20">
      <c r="A2347" s="39"/>
      <c r="B2347" s="39"/>
      <c r="C2347" s="39"/>
      <c r="D2347" s="192"/>
      <c r="E2347" s="38"/>
      <c r="F2347" s="39"/>
      <c r="G2347" s="39"/>
      <c r="H2347" s="39"/>
      <c r="I2347" s="59"/>
      <c r="J2347" s="59"/>
      <c r="K2347" s="59"/>
      <c r="L2347" s="39"/>
      <c r="M2347" s="39"/>
      <c r="N2347" s="39"/>
      <c r="O2347" s="39"/>
      <c r="P2347" s="39"/>
      <c r="Q2347" s="50"/>
      <c r="R2347" s="50"/>
      <c r="S2347" s="50"/>
      <c r="T2347" s="50"/>
    </row>
    <row r="2348" spans="1:20">
      <c r="A2348" s="39"/>
      <c r="B2348" s="39"/>
      <c r="C2348" s="39"/>
      <c r="D2348" s="192"/>
      <c r="E2348" s="38"/>
      <c r="F2348" s="39"/>
      <c r="G2348" s="39"/>
      <c r="H2348" s="39"/>
      <c r="I2348" s="59"/>
      <c r="J2348" s="59"/>
      <c r="K2348" s="59"/>
      <c r="L2348" s="39"/>
      <c r="M2348" s="39"/>
      <c r="N2348" s="39"/>
      <c r="O2348" s="39"/>
      <c r="P2348" s="39"/>
      <c r="Q2348" s="50"/>
      <c r="R2348" s="50"/>
      <c r="S2348" s="50"/>
      <c r="T2348" s="50"/>
    </row>
    <row r="2349" spans="1:20">
      <c r="A2349" s="39"/>
      <c r="B2349" s="39"/>
      <c r="C2349" s="39"/>
      <c r="D2349" s="192"/>
      <c r="E2349" s="38"/>
      <c r="F2349" s="39"/>
      <c r="G2349" s="39"/>
      <c r="H2349" s="39"/>
      <c r="I2349" s="59"/>
      <c r="J2349" s="59"/>
      <c r="K2349" s="59"/>
      <c r="L2349" s="39"/>
      <c r="M2349" s="39"/>
      <c r="N2349" s="39"/>
      <c r="O2349" s="39"/>
      <c r="P2349" s="39"/>
      <c r="Q2349" s="50"/>
      <c r="R2349" s="50"/>
      <c r="S2349" s="50"/>
      <c r="T2349" s="50"/>
    </row>
    <row r="2350" spans="1:20">
      <c r="A2350" s="39"/>
      <c r="B2350" s="39"/>
      <c r="C2350" s="39"/>
      <c r="D2350" s="192"/>
      <c r="E2350" s="38"/>
      <c r="F2350" s="39"/>
      <c r="G2350" s="39"/>
      <c r="H2350" s="39"/>
      <c r="I2350" s="59"/>
      <c r="J2350" s="59"/>
      <c r="K2350" s="59"/>
      <c r="L2350" s="39"/>
      <c r="M2350" s="39"/>
      <c r="N2350" s="39"/>
      <c r="O2350" s="39"/>
      <c r="P2350" s="39"/>
      <c r="Q2350" s="50"/>
      <c r="R2350" s="50"/>
      <c r="S2350" s="50"/>
      <c r="T2350" s="50"/>
    </row>
    <row r="2351" spans="1:20">
      <c r="A2351" s="39"/>
      <c r="B2351" s="39"/>
      <c r="C2351" s="39"/>
      <c r="D2351" s="192"/>
      <c r="E2351" s="38"/>
      <c r="F2351" s="39"/>
      <c r="G2351" s="39"/>
      <c r="H2351" s="39"/>
      <c r="I2351" s="59"/>
      <c r="J2351" s="59"/>
      <c r="K2351" s="59"/>
      <c r="L2351" s="39"/>
      <c r="M2351" s="39"/>
      <c r="N2351" s="39"/>
      <c r="O2351" s="39"/>
      <c r="P2351" s="39"/>
      <c r="Q2351" s="50"/>
      <c r="R2351" s="50"/>
      <c r="S2351" s="50"/>
      <c r="T2351" s="50"/>
    </row>
    <row r="2352" spans="1:20">
      <c r="A2352" s="39"/>
      <c r="B2352" s="39"/>
      <c r="C2352" s="39"/>
      <c r="D2352" s="192"/>
      <c r="E2352" s="38"/>
      <c r="F2352" s="39"/>
      <c r="G2352" s="39"/>
      <c r="H2352" s="39"/>
      <c r="I2352" s="59"/>
      <c r="J2352" s="59"/>
      <c r="K2352" s="59"/>
      <c r="L2352" s="39"/>
      <c r="M2352" s="39"/>
      <c r="N2352" s="39"/>
      <c r="O2352" s="39"/>
      <c r="P2352" s="39"/>
      <c r="Q2352" s="50"/>
      <c r="R2352" s="50"/>
      <c r="S2352" s="50"/>
      <c r="T2352" s="50"/>
    </row>
    <row r="2353" spans="1:20">
      <c r="A2353" s="39"/>
      <c r="B2353" s="39"/>
      <c r="C2353" s="39"/>
      <c r="D2353" s="192"/>
      <c r="E2353" s="38"/>
      <c r="F2353" s="39"/>
      <c r="G2353" s="39"/>
      <c r="H2353" s="39"/>
      <c r="I2353" s="59"/>
      <c r="J2353" s="59"/>
      <c r="K2353" s="59"/>
      <c r="L2353" s="39"/>
      <c r="M2353" s="39"/>
      <c r="N2353" s="39"/>
      <c r="O2353" s="39"/>
      <c r="P2353" s="39"/>
      <c r="Q2353" s="50"/>
      <c r="R2353" s="50"/>
      <c r="S2353" s="50"/>
      <c r="T2353" s="50"/>
    </row>
    <row r="2354" spans="1:20">
      <c r="A2354" s="39"/>
      <c r="B2354" s="39"/>
      <c r="C2354" s="39"/>
      <c r="D2354" s="192"/>
      <c r="E2354" s="38"/>
      <c r="F2354" s="39"/>
      <c r="G2354" s="39"/>
      <c r="H2354" s="39"/>
      <c r="I2354" s="59"/>
      <c r="J2354" s="59"/>
      <c r="K2354" s="59"/>
      <c r="L2354" s="39"/>
      <c r="M2354" s="39"/>
      <c r="N2354" s="39"/>
      <c r="O2354" s="39"/>
      <c r="P2354" s="39"/>
      <c r="Q2354" s="50"/>
      <c r="R2354" s="50"/>
      <c r="S2354" s="50"/>
      <c r="T2354" s="50"/>
    </row>
    <row r="2355" spans="1:20">
      <c r="A2355" s="39"/>
      <c r="B2355" s="39"/>
      <c r="C2355" s="39"/>
      <c r="D2355" s="192"/>
      <c r="E2355" s="38"/>
      <c r="F2355" s="39"/>
      <c r="G2355" s="39"/>
      <c r="H2355" s="39"/>
      <c r="I2355" s="59"/>
      <c r="J2355" s="59"/>
      <c r="K2355" s="59"/>
      <c r="L2355" s="39"/>
      <c r="M2355" s="39"/>
      <c r="N2355" s="39"/>
      <c r="O2355" s="39"/>
      <c r="P2355" s="39"/>
      <c r="Q2355" s="50"/>
      <c r="R2355" s="50"/>
      <c r="S2355" s="50"/>
      <c r="T2355" s="50"/>
    </row>
    <row r="2356" spans="1:20">
      <c r="A2356" s="39"/>
      <c r="B2356" s="39"/>
      <c r="C2356" s="39"/>
      <c r="D2356" s="192"/>
      <c r="E2356" s="38"/>
      <c r="F2356" s="39"/>
      <c r="G2356" s="39"/>
      <c r="H2356" s="39"/>
      <c r="I2356" s="59"/>
      <c r="J2356" s="59"/>
      <c r="K2356" s="59"/>
      <c r="L2356" s="39"/>
      <c r="M2356" s="39"/>
      <c r="N2356" s="39"/>
      <c r="O2356" s="39"/>
      <c r="P2356" s="39"/>
      <c r="Q2356" s="50"/>
      <c r="R2356" s="50"/>
      <c r="S2356" s="50"/>
      <c r="T2356" s="50"/>
    </row>
    <row r="2357" spans="1:20">
      <c r="A2357" s="39"/>
      <c r="B2357" s="39"/>
      <c r="C2357" s="39"/>
      <c r="D2357" s="192"/>
      <c r="E2357" s="38"/>
      <c r="F2357" s="39"/>
      <c r="G2357" s="39"/>
      <c r="H2357" s="39"/>
      <c r="I2357" s="59"/>
      <c r="J2357" s="59"/>
      <c r="K2357" s="59"/>
      <c r="L2357" s="39"/>
      <c r="M2357" s="39"/>
      <c r="N2357" s="39"/>
      <c r="O2357" s="39"/>
      <c r="P2357" s="39"/>
      <c r="Q2357" s="50"/>
      <c r="R2357" s="50"/>
      <c r="S2357" s="50"/>
      <c r="T2357" s="50"/>
    </row>
    <row r="2358" spans="1:20">
      <c r="A2358" s="39"/>
      <c r="B2358" s="39"/>
      <c r="C2358" s="39"/>
      <c r="D2358" s="192"/>
      <c r="E2358" s="38"/>
      <c r="F2358" s="39"/>
      <c r="G2358" s="39"/>
      <c r="H2358" s="39"/>
      <c r="I2358" s="59"/>
      <c r="J2358" s="59"/>
      <c r="K2358" s="59"/>
      <c r="L2358" s="39"/>
      <c r="M2358" s="39"/>
      <c r="N2358" s="39"/>
      <c r="O2358" s="39"/>
      <c r="P2358" s="39"/>
      <c r="Q2358" s="50"/>
      <c r="R2358" s="50"/>
      <c r="S2358" s="50"/>
      <c r="T2358" s="50"/>
    </row>
    <row r="2359" spans="1:20">
      <c r="A2359" s="39"/>
      <c r="B2359" s="39"/>
      <c r="C2359" s="39"/>
      <c r="D2359" s="192"/>
      <c r="E2359" s="38"/>
      <c r="F2359" s="39"/>
      <c r="G2359" s="39"/>
      <c r="H2359" s="39"/>
      <c r="I2359" s="59"/>
      <c r="J2359" s="59"/>
      <c r="K2359" s="59"/>
      <c r="L2359" s="39"/>
      <c r="M2359" s="39"/>
      <c r="N2359" s="39"/>
      <c r="O2359" s="39"/>
      <c r="P2359" s="39"/>
      <c r="Q2359" s="50"/>
      <c r="R2359" s="50"/>
      <c r="S2359" s="50"/>
      <c r="T2359" s="50"/>
    </row>
    <row r="2360" spans="1:20">
      <c r="A2360" s="39"/>
      <c r="B2360" s="39"/>
      <c r="C2360" s="39"/>
      <c r="D2360" s="192"/>
      <c r="E2360" s="38"/>
      <c r="F2360" s="39"/>
      <c r="G2360" s="39"/>
      <c r="H2360" s="39"/>
      <c r="I2360" s="59"/>
      <c r="J2360" s="59"/>
      <c r="K2360" s="59"/>
      <c r="L2360" s="39"/>
      <c r="M2360" s="39"/>
      <c r="N2360" s="39"/>
      <c r="O2360" s="39"/>
      <c r="P2360" s="39"/>
      <c r="Q2360" s="50"/>
      <c r="R2360" s="50"/>
      <c r="S2360" s="50"/>
      <c r="T2360" s="50"/>
    </row>
    <row r="2361" spans="1:20">
      <c r="A2361" s="39"/>
      <c r="B2361" s="39"/>
      <c r="C2361" s="39"/>
      <c r="D2361" s="192"/>
      <c r="E2361" s="38"/>
      <c r="F2361" s="39"/>
      <c r="G2361" s="39"/>
      <c r="H2361" s="39"/>
      <c r="I2361" s="59"/>
      <c r="J2361" s="59"/>
      <c r="K2361" s="59"/>
      <c r="L2361" s="39"/>
      <c r="M2361" s="39"/>
      <c r="N2361" s="39"/>
      <c r="O2361" s="39"/>
      <c r="P2361" s="39"/>
      <c r="Q2361" s="50"/>
      <c r="R2361" s="50"/>
      <c r="S2361" s="50"/>
      <c r="T2361" s="50"/>
    </row>
    <row r="2362" spans="1:20">
      <c r="A2362" s="39"/>
      <c r="B2362" s="39"/>
      <c r="C2362" s="39"/>
      <c r="D2362" s="192"/>
      <c r="E2362" s="38"/>
      <c r="F2362" s="39"/>
      <c r="G2362" s="39"/>
      <c r="H2362" s="39"/>
      <c r="I2362" s="59"/>
      <c r="J2362" s="59"/>
      <c r="K2362" s="59"/>
      <c r="L2362" s="39"/>
      <c r="M2362" s="39"/>
      <c r="N2362" s="39"/>
      <c r="O2362" s="39"/>
      <c r="P2362" s="39"/>
      <c r="Q2362" s="50"/>
      <c r="R2362" s="50"/>
      <c r="S2362" s="50"/>
      <c r="T2362" s="50"/>
    </row>
    <row r="2363" spans="1:20">
      <c r="A2363" s="39"/>
      <c r="B2363" s="39"/>
      <c r="C2363" s="39"/>
      <c r="D2363" s="192"/>
      <c r="E2363" s="38"/>
      <c r="F2363" s="39"/>
      <c r="G2363" s="39"/>
      <c r="H2363" s="39"/>
      <c r="I2363" s="59"/>
      <c r="J2363" s="59"/>
      <c r="K2363" s="59"/>
      <c r="L2363" s="39"/>
      <c r="M2363" s="39"/>
      <c r="N2363" s="39"/>
      <c r="O2363" s="39"/>
      <c r="P2363" s="39"/>
      <c r="Q2363" s="50"/>
      <c r="R2363" s="50"/>
      <c r="S2363" s="50"/>
      <c r="T2363" s="50"/>
    </row>
    <row r="2364" spans="1:20">
      <c r="A2364" s="39"/>
      <c r="B2364" s="39"/>
      <c r="C2364" s="39"/>
      <c r="D2364" s="192"/>
      <c r="E2364" s="38"/>
      <c r="F2364" s="39"/>
      <c r="G2364" s="39"/>
      <c r="H2364" s="39"/>
      <c r="I2364" s="59"/>
      <c r="J2364" s="59"/>
      <c r="K2364" s="59"/>
      <c r="L2364" s="39"/>
      <c r="M2364" s="39"/>
      <c r="N2364" s="39"/>
      <c r="O2364" s="39"/>
      <c r="P2364" s="39"/>
      <c r="Q2364" s="50"/>
      <c r="R2364" s="50"/>
      <c r="S2364" s="50"/>
      <c r="T2364" s="50"/>
    </row>
    <row r="2365" spans="1:20">
      <c r="A2365" s="39"/>
      <c r="B2365" s="39"/>
      <c r="C2365" s="39"/>
      <c r="D2365" s="192"/>
      <c r="E2365" s="38"/>
      <c r="F2365" s="39"/>
      <c r="G2365" s="39"/>
      <c r="H2365" s="39"/>
      <c r="I2365" s="59"/>
      <c r="J2365" s="59"/>
      <c r="K2365" s="59"/>
      <c r="L2365" s="39"/>
      <c r="M2365" s="39"/>
      <c r="N2365" s="39"/>
      <c r="O2365" s="39"/>
      <c r="P2365" s="39"/>
      <c r="Q2365" s="50"/>
      <c r="R2365" s="50"/>
      <c r="S2365" s="50"/>
      <c r="T2365" s="50"/>
    </row>
    <row r="2366" spans="1:20">
      <c r="A2366" s="39"/>
      <c r="B2366" s="39"/>
      <c r="C2366" s="39"/>
      <c r="D2366" s="192"/>
      <c r="E2366" s="38"/>
      <c r="F2366" s="39"/>
      <c r="G2366" s="39"/>
      <c r="H2366" s="39"/>
      <c r="I2366" s="59"/>
      <c r="J2366" s="59"/>
      <c r="K2366" s="59"/>
      <c r="L2366" s="39"/>
      <c r="M2366" s="39"/>
      <c r="N2366" s="39"/>
      <c r="O2366" s="39"/>
      <c r="P2366" s="39"/>
      <c r="Q2366" s="50"/>
      <c r="R2366" s="50"/>
      <c r="S2366" s="50"/>
      <c r="T2366" s="50"/>
    </row>
    <row r="2367" spans="1:20">
      <c r="A2367" s="39"/>
      <c r="B2367" s="39"/>
      <c r="C2367" s="39"/>
      <c r="D2367" s="192"/>
      <c r="E2367" s="38"/>
      <c r="F2367" s="39"/>
      <c r="G2367" s="39"/>
      <c r="H2367" s="39"/>
      <c r="I2367" s="59"/>
      <c r="J2367" s="59"/>
      <c r="K2367" s="59"/>
      <c r="L2367" s="39"/>
      <c r="M2367" s="39"/>
      <c r="N2367" s="39"/>
      <c r="O2367" s="39"/>
      <c r="P2367" s="39"/>
      <c r="Q2367" s="50"/>
      <c r="R2367" s="50"/>
      <c r="S2367" s="50"/>
      <c r="T2367" s="50"/>
    </row>
    <row r="2368" spans="1:20">
      <c r="A2368" s="39"/>
      <c r="B2368" s="39"/>
      <c r="C2368" s="39"/>
      <c r="D2368" s="192"/>
      <c r="E2368" s="38"/>
      <c r="F2368" s="39"/>
      <c r="G2368" s="39"/>
      <c r="H2368" s="39"/>
      <c r="I2368" s="59"/>
      <c r="J2368" s="59"/>
      <c r="K2368" s="59"/>
      <c r="L2368" s="39"/>
      <c r="M2368" s="39"/>
      <c r="N2368" s="39"/>
      <c r="O2368" s="39"/>
      <c r="P2368" s="39"/>
      <c r="Q2368" s="50"/>
      <c r="R2368" s="50"/>
      <c r="S2368" s="50"/>
      <c r="T2368" s="50"/>
    </row>
    <row r="2369" spans="1:20">
      <c r="A2369" s="39"/>
      <c r="B2369" s="39"/>
      <c r="C2369" s="39"/>
      <c r="D2369" s="192"/>
      <c r="E2369" s="38"/>
      <c r="F2369" s="39"/>
      <c r="G2369" s="39"/>
      <c r="H2369" s="39"/>
      <c r="I2369" s="59"/>
      <c r="J2369" s="59"/>
      <c r="K2369" s="59"/>
      <c r="L2369" s="39"/>
      <c r="M2369" s="39"/>
      <c r="N2369" s="39"/>
      <c r="O2369" s="39"/>
      <c r="P2369" s="39"/>
      <c r="Q2369" s="50"/>
      <c r="R2369" s="50"/>
      <c r="S2369" s="50"/>
      <c r="T2369" s="50"/>
    </row>
    <row r="2370" spans="1:20">
      <c r="A2370" s="39"/>
      <c r="B2370" s="39"/>
      <c r="C2370" s="39"/>
      <c r="D2370" s="192"/>
      <c r="E2370" s="38"/>
      <c r="F2370" s="39"/>
      <c r="G2370" s="39"/>
      <c r="H2370" s="39"/>
      <c r="I2370" s="59"/>
      <c r="J2370" s="59"/>
      <c r="K2370" s="59"/>
      <c r="L2370" s="39"/>
      <c r="M2370" s="39"/>
      <c r="N2370" s="39"/>
      <c r="O2370" s="39"/>
      <c r="P2370" s="39"/>
      <c r="Q2370" s="50"/>
      <c r="R2370" s="50"/>
      <c r="S2370" s="50"/>
      <c r="T2370" s="50"/>
    </row>
    <row r="2371" spans="1:20">
      <c r="A2371" s="39"/>
      <c r="B2371" s="39"/>
      <c r="C2371" s="39"/>
      <c r="D2371" s="192"/>
      <c r="E2371" s="38"/>
      <c r="F2371" s="39"/>
      <c r="G2371" s="39"/>
      <c r="H2371" s="39"/>
      <c r="I2371" s="59"/>
      <c r="J2371" s="59"/>
      <c r="K2371" s="59"/>
      <c r="L2371" s="39"/>
      <c r="M2371" s="39"/>
      <c r="N2371" s="39"/>
      <c r="O2371" s="39"/>
      <c r="P2371" s="39"/>
      <c r="Q2371" s="50"/>
      <c r="R2371" s="50"/>
      <c r="S2371" s="50"/>
      <c r="T2371" s="50"/>
    </row>
    <row r="2372" spans="1:20">
      <c r="A2372" s="39"/>
      <c r="B2372" s="39"/>
      <c r="C2372" s="39"/>
      <c r="D2372" s="192"/>
      <c r="E2372" s="38"/>
      <c r="F2372" s="39"/>
      <c r="G2372" s="39"/>
      <c r="H2372" s="39"/>
      <c r="I2372" s="59"/>
      <c r="J2372" s="59"/>
      <c r="K2372" s="59"/>
      <c r="L2372" s="39"/>
      <c r="M2372" s="39"/>
      <c r="N2372" s="39"/>
      <c r="O2372" s="39"/>
      <c r="P2372" s="39"/>
      <c r="Q2372" s="50"/>
      <c r="R2372" s="50"/>
      <c r="S2372" s="50"/>
      <c r="T2372" s="50"/>
    </row>
    <row r="2373" spans="1:20">
      <c r="A2373" s="39"/>
      <c r="B2373" s="39"/>
      <c r="C2373" s="39"/>
      <c r="D2373" s="192"/>
      <c r="E2373" s="38"/>
      <c r="F2373" s="39"/>
      <c r="G2373" s="39"/>
      <c r="H2373" s="39"/>
      <c r="I2373" s="59"/>
      <c r="J2373" s="59"/>
      <c r="K2373" s="59"/>
      <c r="L2373" s="39"/>
      <c r="M2373" s="39"/>
      <c r="N2373" s="39"/>
      <c r="O2373" s="39"/>
      <c r="P2373" s="39"/>
      <c r="Q2373" s="50"/>
      <c r="R2373" s="50"/>
      <c r="S2373" s="50"/>
      <c r="T2373" s="50"/>
    </row>
    <row r="2374" spans="1:20">
      <c r="A2374" s="39"/>
      <c r="B2374" s="39"/>
      <c r="C2374" s="39"/>
      <c r="D2374" s="192"/>
      <c r="E2374" s="38"/>
      <c r="F2374" s="39"/>
      <c r="G2374" s="39"/>
      <c r="H2374" s="39"/>
      <c r="I2374" s="59"/>
      <c r="J2374" s="59"/>
      <c r="K2374" s="59"/>
      <c r="L2374" s="39"/>
      <c r="M2374" s="39"/>
      <c r="N2374" s="39"/>
      <c r="O2374" s="39"/>
      <c r="P2374" s="39"/>
      <c r="Q2374" s="50"/>
      <c r="R2374" s="50"/>
      <c r="S2374" s="50"/>
      <c r="T2374" s="50"/>
    </row>
    <row r="2375" spans="1:20">
      <c r="A2375" s="39"/>
      <c r="B2375" s="39"/>
      <c r="C2375" s="39"/>
      <c r="D2375" s="192"/>
      <c r="E2375" s="38"/>
      <c r="F2375" s="39"/>
      <c r="G2375" s="39"/>
      <c r="H2375" s="39"/>
      <c r="I2375" s="59"/>
      <c r="J2375" s="59"/>
      <c r="K2375" s="59"/>
      <c r="L2375" s="39"/>
      <c r="M2375" s="39"/>
      <c r="N2375" s="39"/>
      <c r="O2375" s="39"/>
      <c r="P2375" s="39"/>
      <c r="Q2375" s="50"/>
      <c r="R2375" s="50"/>
      <c r="S2375" s="50"/>
      <c r="T2375" s="50"/>
    </row>
    <row r="2376" spans="1:20">
      <c r="A2376" s="39"/>
      <c r="B2376" s="39"/>
      <c r="C2376" s="39"/>
      <c r="D2376" s="192"/>
      <c r="E2376" s="38"/>
      <c r="F2376" s="39"/>
      <c r="G2376" s="39"/>
      <c r="H2376" s="39"/>
      <c r="I2376" s="59"/>
      <c r="J2376" s="59"/>
      <c r="K2376" s="59"/>
      <c r="L2376" s="39"/>
      <c r="M2376" s="39"/>
      <c r="N2376" s="39"/>
      <c r="O2376" s="39"/>
      <c r="P2376" s="39"/>
      <c r="Q2376" s="50"/>
      <c r="R2376" s="50"/>
      <c r="S2376" s="50"/>
      <c r="T2376" s="50"/>
    </row>
    <row r="2377" spans="1:20">
      <c r="A2377" s="39"/>
      <c r="B2377" s="39"/>
      <c r="C2377" s="39"/>
      <c r="D2377" s="192"/>
      <c r="E2377" s="38"/>
      <c r="F2377" s="39"/>
      <c r="G2377" s="39"/>
      <c r="H2377" s="39"/>
      <c r="I2377" s="59"/>
      <c r="J2377" s="59"/>
      <c r="K2377" s="59"/>
      <c r="L2377" s="39"/>
      <c r="M2377" s="39"/>
      <c r="N2377" s="39"/>
      <c r="O2377" s="39"/>
      <c r="P2377" s="39"/>
      <c r="Q2377" s="50"/>
      <c r="R2377" s="50"/>
      <c r="S2377" s="50"/>
      <c r="T2377" s="50"/>
    </row>
    <row r="2378" spans="1:20">
      <c r="A2378" s="39"/>
      <c r="B2378" s="39"/>
      <c r="C2378" s="39"/>
      <c r="D2378" s="192"/>
      <c r="E2378" s="38"/>
      <c r="F2378" s="39"/>
      <c r="G2378" s="39"/>
      <c r="H2378" s="39"/>
      <c r="I2378" s="59"/>
      <c r="J2378" s="59"/>
      <c r="K2378" s="59"/>
      <c r="L2378" s="39"/>
      <c r="M2378" s="39"/>
      <c r="N2378" s="39"/>
      <c r="O2378" s="39"/>
      <c r="P2378" s="39"/>
      <c r="Q2378" s="50"/>
      <c r="R2378" s="50"/>
      <c r="S2378" s="50"/>
      <c r="T2378" s="50"/>
    </row>
    <row r="2379" spans="1:20">
      <c r="A2379" s="39"/>
      <c r="B2379" s="39"/>
      <c r="C2379" s="39"/>
      <c r="D2379" s="192"/>
      <c r="E2379" s="38"/>
      <c r="F2379" s="39"/>
      <c r="G2379" s="39"/>
      <c r="H2379" s="39"/>
      <c r="I2379" s="59"/>
      <c r="J2379" s="59"/>
      <c r="K2379" s="59"/>
      <c r="L2379" s="39"/>
      <c r="M2379" s="39"/>
      <c r="N2379" s="39"/>
      <c r="O2379" s="39"/>
      <c r="P2379" s="39"/>
      <c r="Q2379" s="50"/>
      <c r="R2379" s="50"/>
      <c r="S2379" s="50"/>
      <c r="T2379" s="50"/>
    </row>
    <row r="2380" spans="1:20">
      <c r="A2380" s="39"/>
      <c r="B2380" s="39"/>
      <c r="C2380" s="39"/>
      <c r="D2380" s="192"/>
      <c r="E2380" s="38"/>
      <c r="F2380" s="39"/>
      <c r="G2380" s="39"/>
      <c r="H2380" s="39"/>
      <c r="I2380" s="59"/>
      <c r="J2380" s="59"/>
      <c r="K2380" s="59"/>
      <c r="L2380" s="39"/>
      <c r="M2380" s="39"/>
      <c r="N2380" s="39"/>
      <c r="O2380" s="39"/>
      <c r="P2380" s="39"/>
      <c r="Q2380" s="50"/>
      <c r="R2380" s="50"/>
      <c r="S2380" s="50"/>
      <c r="T2380" s="50"/>
    </row>
    <row r="2381" spans="1:20">
      <c r="A2381" s="39"/>
      <c r="B2381" s="39"/>
      <c r="C2381" s="39"/>
      <c r="D2381" s="192"/>
      <c r="E2381" s="38"/>
      <c r="F2381" s="39"/>
      <c r="G2381" s="39"/>
      <c r="H2381" s="39"/>
      <c r="I2381" s="59"/>
      <c r="J2381" s="59"/>
      <c r="K2381" s="59"/>
      <c r="L2381" s="39"/>
      <c r="M2381" s="39"/>
      <c r="N2381" s="39"/>
      <c r="O2381" s="39"/>
      <c r="P2381" s="39"/>
      <c r="Q2381" s="50"/>
      <c r="R2381" s="50"/>
      <c r="S2381" s="50"/>
      <c r="T2381" s="50"/>
    </row>
    <row r="2382" spans="1:20">
      <c r="A2382" s="39"/>
      <c r="B2382" s="39"/>
      <c r="C2382" s="39"/>
      <c r="D2382" s="192"/>
      <c r="E2382" s="38"/>
      <c r="F2382" s="39"/>
      <c r="G2382" s="39"/>
      <c r="H2382" s="39"/>
      <c r="I2382" s="59"/>
      <c r="J2382" s="59"/>
      <c r="K2382" s="59"/>
      <c r="L2382" s="39"/>
      <c r="M2382" s="39"/>
      <c r="N2382" s="39"/>
      <c r="O2382" s="39"/>
      <c r="P2382" s="39"/>
      <c r="Q2382" s="50"/>
      <c r="R2382" s="50"/>
      <c r="S2382" s="50"/>
      <c r="T2382" s="50"/>
    </row>
    <row r="2383" spans="1:20">
      <c r="A2383" s="39"/>
      <c r="B2383" s="39"/>
      <c r="C2383" s="39"/>
      <c r="D2383" s="192"/>
      <c r="E2383" s="38"/>
      <c r="F2383" s="39"/>
      <c r="G2383" s="39"/>
      <c r="H2383" s="39"/>
      <c r="I2383" s="59"/>
      <c r="J2383" s="59"/>
      <c r="K2383" s="59"/>
      <c r="L2383" s="39"/>
      <c r="M2383" s="39"/>
      <c r="N2383" s="39"/>
      <c r="O2383" s="39"/>
      <c r="P2383" s="39"/>
      <c r="Q2383" s="50"/>
      <c r="R2383" s="50"/>
      <c r="S2383" s="50"/>
      <c r="T2383" s="50"/>
    </row>
    <row r="2384" spans="1:20">
      <c r="A2384" s="39"/>
      <c r="B2384" s="39"/>
      <c r="C2384" s="39"/>
      <c r="D2384" s="192"/>
      <c r="E2384" s="38"/>
      <c r="F2384" s="39"/>
      <c r="G2384" s="39"/>
      <c r="H2384" s="39"/>
      <c r="I2384" s="59"/>
      <c r="J2384" s="59"/>
      <c r="K2384" s="59"/>
      <c r="L2384" s="39"/>
      <c r="M2384" s="39"/>
      <c r="N2384" s="39"/>
      <c r="O2384" s="39"/>
      <c r="P2384" s="39"/>
      <c r="Q2384" s="50"/>
      <c r="R2384" s="50"/>
      <c r="S2384" s="50"/>
      <c r="T2384" s="50"/>
    </row>
    <row r="2385" spans="1:20">
      <c r="A2385" s="39"/>
      <c r="B2385" s="39"/>
      <c r="C2385" s="39"/>
      <c r="D2385" s="192"/>
      <c r="E2385" s="38"/>
      <c r="F2385" s="39"/>
      <c r="G2385" s="39"/>
      <c r="H2385" s="39"/>
      <c r="I2385" s="59"/>
      <c r="J2385" s="59"/>
      <c r="K2385" s="59"/>
      <c r="L2385" s="39"/>
      <c r="M2385" s="39"/>
      <c r="N2385" s="39"/>
      <c r="O2385" s="39"/>
      <c r="P2385" s="39"/>
      <c r="Q2385" s="50"/>
      <c r="R2385" s="50"/>
      <c r="S2385" s="50"/>
      <c r="T2385" s="50"/>
    </row>
    <row r="2386" spans="1:20">
      <c r="A2386" s="39"/>
      <c r="B2386" s="39"/>
      <c r="C2386" s="39"/>
      <c r="D2386" s="192"/>
      <c r="E2386" s="38"/>
      <c r="F2386" s="39"/>
      <c r="G2386" s="39"/>
      <c r="H2386" s="39"/>
      <c r="I2386" s="59"/>
      <c r="J2386" s="59"/>
      <c r="K2386" s="59"/>
      <c r="L2386" s="39"/>
      <c r="M2386" s="39"/>
      <c r="N2386" s="39"/>
      <c r="O2386" s="39"/>
      <c r="P2386" s="39"/>
      <c r="Q2386" s="50"/>
      <c r="R2386" s="50"/>
      <c r="S2386" s="50"/>
      <c r="T2386" s="50"/>
    </row>
    <row r="2387" spans="1:20">
      <c r="A2387" s="39"/>
      <c r="B2387" s="39"/>
      <c r="C2387" s="39"/>
      <c r="D2387" s="192"/>
      <c r="E2387" s="38"/>
      <c r="F2387" s="39"/>
      <c r="G2387" s="39"/>
      <c r="H2387" s="39"/>
      <c r="I2387" s="59"/>
      <c r="J2387" s="59"/>
      <c r="K2387" s="59"/>
      <c r="L2387" s="39"/>
      <c r="M2387" s="39"/>
      <c r="N2387" s="39"/>
      <c r="O2387" s="39"/>
      <c r="P2387" s="39"/>
      <c r="Q2387" s="50"/>
      <c r="R2387" s="50"/>
      <c r="S2387" s="50"/>
      <c r="T2387" s="50"/>
    </row>
    <row r="2388" spans="1:20">
      <c r="A2388" s="39"/>
      <c r="B2388" s="39"/>
      <c r="C2388" s="39"/>
      <c r="D2388" s="192"/>
      <c r="E2388" s="38"/>
      <c r="F2388" s="39"/>
      <c r="G2388" s="39"/>
      <c r="H2388" s="39"/>
      <c r="I2388" s="59"/>
      <c r="J2388" s="59"/>
      <c r="K2388" s="59"/>
      <c r="L2388" s="39"/>
      <c r="M2388" s="39"/>
      <c r="N2388" s="39"/>
      <c r="O2388" s="39"/>
      <c r="P2388" s="39"/>
      <c r="Q2388" s="50"/>
      <c r="R2388" s="50"/>
      <c r="S2388" s="50"/>
      <c r="T2388" s="50"/>
    </row>
    <row r="2389" spans="1:20">
      <c r="A2389" s="39"/>
      <c r="B2389" s="39"/>
      <c r="C2389" s="39"/>
      <c r="D2389" s="192"/>
      <c r="E2389" s="38"/>
      <c r="F2389" s="39"/>
      <c r="G2389" s="39"/>
      <c r="H2389" s="39"/>
      <c r="I2389" s="59"/>
      <c r="J2389" s="59"/>
      <c r="K2389" s="59"/>
      <c r="L2389" s="39"/>
      <c r="M2389" s="39"/>
      <c r="N2389" s="39"/>
      <c r="O2389" s="39"/>
      <c r="P2389" s="39"/>
      <c r="Q2389" s="50"/>
      <c r="R2389" s="50"/>
      <c r="S2389" s="50"/>
      <c r="T2389" s="50"/>
    </row>
    <row r="2390" spans="1:20">
      <c r="A2390" s="39"/>
      <c r="B2390" s="39"/>
      <c r="C2390" s="39"/>
      <c r="D2390" s="192"/>
      <c r="E2390" s="38"/>
      <c r="F2390" s="39"/>
      <c r="G2390" s="39"/>
      <c r="H2390" s="39"/>
      <c r="I2390" s="59"/>
      <c r="J2390" s="59"/>
      <c r="K2390" s="59"/>
      <c r="L2390" s="39"/>
      <c r="M2390" s="39"/>
      <c r="N2390" s="39"/>
      <c r="O2390" s="39"/>
      <c r="P2390" s="39"/>
      <c r="Q2390" s="50"/>
      <c r="R2390" s="50"/>
      <c r="S2390" s="50"/>
      <c r="T2390" s="50"/>
    </row>
    <row r="2391" spans="1:20">
      <c r="A2391" s="39"/>
      <c r="B2391" s="39"/>
      <c r="C2391" s="39"/>
      <c r="D2391" s="192"/>
      <c r="E2391" s="38"/>
      <c r="F2391" s="39"/>
      <c r="G2391" s="39"/>
      <c r="H2391" s="39"/>
      <c r="I2391" s="59"/>
      <c r="J2391" s="59"/>
      <c r="K2391" s="59"/>
      <c r="L2391" s="39"/>
      <c r="M2391" s="39"/>
      <c r="N2391" s="39"/>
      <c r="O2391" s="39"/>
      <c r="P2391" s="39"/>
      <c r="Q2391" s="50"/>
      <c r="R2391" s="50"/>
      <c r="S2391" s="50"/>
      <c r="T2391" s="50"/>
    </row>
    <row r="2392" spans="1:20">
      <c r="A2392" s="39"/>
      <c r="B2392" s="39"/>
      <c r="C2392" s="39"/>
      <c r="D2392" s="192"/>
      <c r="E2392" s="38"/>
      <c r="F2392" s="39"/>
      <c r="G2392" s="39"/>
      <c r="H2392" s="39"/>
      <c r="I2392" s="59"/>
      <c r="J2392" s="59"/>
      <c r="K2392" s="59"/>
      <c r="L2392" s="39"/>
      <c r="M2392" s="39"/>
      <c r="N2392" s="39"/>
      <c r="O2392" s="39"/>
      <c r="P2392" s="39"/>
      <c r="Q2392" s="50"/>
      <c r="R2392" s="50"/>
      <c r="S2392" s="50"/>
      <c r="T2392" s="50"/>
    </row>
    <row r="2393" spans="1:20">
      <c r="A2393" s="39"/>
      <c r="B2393" s="39"/>
      <c r="C2393" s="39"/>
      <c r="D2393" s="192"/>
      <c r="E2393" s="38"/>
      <c r="F2393" s="39"/>
      <c r="G2393" s="39"/>
      <c r="H2393" s="39"/>
      <c r="I2393" s="59"/>
      <c r="J2393" s="59"/>
      <c r="K2393" s="59"/>
      <c r="L2393" s="39"/>
      <c r="M2393" s="39"/>
      <c r="N2393" s="39"/>
      <c r="O2393" s="39"/>
      <c r="P2393" s="39"/>
      <c r="Q2393" s="50"/>
      <c r="R2393" s="50"/>
      <c r="S2393" s="50"/>
      <c r="T2393" s="50"/>
    </row>
    <row r="2394" spans="1:20">
      <c r="A2394" s="39"/>
      <c r="B2394" s="39"/>
      <c r="C2394" s="39"/>
      <c r="D2394" s="192"/>
      <c r="E2394" s="38"/>
      <c r="F2394" s="39"/>
      <c r="G2394" s="39"/>
      <c r="H2394" s="39"/>
      <c r="I2394" s="59"/>
      <c r="J2394" s="59"/>
      <c r="K2394" s="59"/>
      <c r="L2394" s="39"/>
      <c r="M2394" s="39"/>
      <c r="N2394" s="39"/>
      <c r="O2394" s="39"/>
      <c r="P2394" s="39"/>
      <c r="Q2394" s="50"/>
      <c r="R2394" s="50"/>
      <c r="S2394" s="50"/>
      <c r="T2394" s="50"/>
    </row>
    <row r="2395" spans="1:20">
      <c r="A2395" s="39"/>
      <c r="B2395" s="39"/>
      <c r="C2395" s="39"/>
      <c r="D2395" s="192"/>
      <c r="E2395" s="38"/>
      <c r="F2395" s="39"/>
      <c r="G2395" s="39"/>
      <c r="H2395" s="39"/>
      <c r="I2395" s="59"/>
      <c r="J2395" s="59"/>
      <c r="K2395" s="59"/>
      <c r="L2395" s="39"/>
      <c r="M2395" s="39"/>
      <c r="N2395" s="39"/>
      <c r="O2395" s="39"/>
      <c r="P2395" s="39"/>
      <c r="Q2395" s="50"/>
      <c r="R2395" s="50"/>
      <c r="S2395" s="50"/>
      <c r="T2395" s="50"/>
    </row>
    <row r="2396" spans="1:20">
      <c r="A2396" s="39"/>
      <c r="B2396" s="39"/>
      <c r="C2396" s="39"/>
      <c r="D2396" s="192"/>
      <c r="E2396" s="38"/>
      <c r="F2396" s="39"/>
      <c r="G2396" s="39"/>
      <c r="H2396" s="39"/>
      <c r="I2396" s="59"/>
      <c r="J2396" s="59"/>
      <c r="K2396" s="59"/>
      <c r="L2396" s="39"/>
      <c r="M2396" s="39"/>
      <c r="N2396" s="39"/>
      <c r="O2396" s="39"/>
      <c r="P2396" s="39"/>
      <c r="Q2396" s="50"/>
      <c r="R2396" s="50"/>
      <c r="S2396" s="50"/>
      <c r="T2396" s="50"/>
    </row>
    <row r="2397" spans="1:20">
      <c r="A2397" s="39"/>
      <c r="B2397" s="39"/>
      <c r="C2397" s="39"/>
      <c r="D2397" s="192"/>
      <c r="E2397" s="38"/>
      <c r="F2397" s="39"/>
      <c r="G2397" s="39"/>
      <c r="H2397" s="39"/>
      <c r="I2397" s="59"/>
      <c r="J2397" s="59"/>
      <c r="K2397" s="59"/>
      <c r="L2397" s="39"/>
      <c r="M2397" s="39"/>
      <c r="N2397" s="39"/>
      <c r="O2397" s="39"/>
      <c r="P2397" s="39"/>
      <c r="Q2397" s="50"/>
      <c r="R2397" s="50"/>
      <c r="S2397" s="50"/>
      <c r="T2397" s="50"/>
    </row>
    <row r="2398" spans="1:20">
      <c r="A2398" s="39"/>
      <c r="B2398" s="39"/>
      <c r="C2398" s="39"/>
      <c r="D2398" s="192"/>
      <c r="E2398" s="38"/>
      <c r="F2398" s="39"/>
      <c r="G2398" s="39"/>
      <c r="H2398" s="39"/>
      <c r="I2398" s="59"/>
      <c r="J2398" s="59"/>
      <c r="K2398" s="59"/>
      <c r="L2398" s="39"/>
      <c r="M2398" s="39"/>
      <c r="N2398" s="39"/>
      <c r="O2398" s="39"/>
      <c r="P2398" s="39"/>
      <c r="Q2398" s="50"/>
      <c r="R2398" s="50"/>
      <c r="S2398" s="50"/>
      <c r="T2398" s="50"/>
    </row>
    <row r="2399" spans="1:20">
      <c r="A2399" s="39"/>
      <c r="B2399" s="39"/>
      <c r="C2399" s="39"/>
      <c r="D2399" s="192"/>
      <c r="E2399" s="38"/>
      <c r="F2399" s="39"/>
      <c r="G2399" s="39"/>
      <c r="H2399" s="39"/>
      <c r="I2399" s="59"/>
      <c r="J2399" s="59"/>
      <c r="K2399" s="59"/>
      <c r="L2399" s="39"/>
      <c r="M2399" s="39"/>
      <c r="N2399" s="39"/>
      <c r="O2399" s="39"/>
      <c r="P2399" s="39"/>
      <c r="Q2399" s="50"/>
      <c r="R2399" s="50"/>
      <c r="S2399" s="50"/>
      <c r="T2399" s="50"/>
    </row>
    <row r="2400" spans="1:20">
      <c r="A2400" s="39"/>
      <c r="B2400" s="39"/>
      <c r="C2400" s="39"/>
      <c r="D2400" s="192"/>
      <c r="E2400" s="38"/>
      <c r="F2400" s="39"/>
      <c r="G2400" s="39"/>
      <c r="H2400" s="39"/>
      <c r="I2400" s="59"/>
      <c r="J2400" s="59"/>
      <c r="K2400" s="59"/>
      <c r="L2400" s="39"/>
      <c r="M2400" s="39"/>
      <c r="N2400" s="39"/>
      <c r="O2400" s="39"/>
      <c r="P2400" s="39"/>
      <c r="Q2400" s="50"/>
      <c r="R2400" s="50"/>
      <c r="S2400" s="50"/>
      <c r="T2400" s="50"/>
    </row>
    <row r="2401" spans="1:20">
      <c r="A2401" s="39"/>
      <c r="B2401" s="39"/>
      <c r="C2401" s="39"/>
      <c r="D2401" s="192"/>
      <c r="E2401" s="38"/>
      <c r="F2401" s="39"/>
      <c r="G2401" s="39"/>
      <c r="H2401" s="39"/>
      <c r="I2401" s="59"/>
      <c r="J2401" s="59"/>
      <c r="K2401" s="59"/>
      <c r="L2401" s="39"/>
      <c r="M2401" s="39"/>
      <c r="N2401" s="39"/>
      <c r="O2401" s="39"/>
      <c r="P2401" s="39"/>
      <c r="Q2401" s="50"/>
      <c r="R2401" s="50"/>
      <c r="S2401" s="50"/>
      <c r="T2401" s="50"/>
    </row>
    <row r="2402" spans="1:20">
      <c r="A2402" s="39"/>
      <c r="B2402" s="39"/>
      <c r="C2402" s="39"/>
      <c r="D2402" s="192"/>
      <c r="E2402" s="38"/>
      <c r="F2402" s="39"/>
      <c r="G2402" s="39"/>
      <c r="H2402" s="39"/>
      <c r="I2402" s="59"/>
      <c r="J2402" s="59"/>
      <c r="K2402" s="59"/>
      <c r="L2402" s="39"/>
      <c r="M2402" s="39"/>
      <c r="N2402" s="39"/>
      <c r="O2402" s="39"/>
      <c r="P2402" s="39"/>
      <c r="Q2402" s="50"/>
      <c r="R2402" s="50"/>
      <c r="S2402" s="50"/>
      <c r="T2402" s="50"/>
    </row>
    <row r="2403" spans="1:20">
      <c r="A2403" s="39"/>
      <c r="B2403" s="39"/>
      <c r="C2403" s="39"/>
      <c r="D2403" s="192"/>
      <c r="E2403" s="38"/>
      <c r="F2403" s="39"/>
      <c r="G2403" s="39"/>
      <c r="H2403" s="39"/>
      <c r="I2403" s="59"/>
      <c r="J2403" s="59"/>
      <c r="K2403" s="59"/>
      <c r="L2403" s="39"/>
      <c r="M2403" s="39"/>
      <c r="N2403" s="39"/>
      <c r="O2403" s="39"/>
      <c r="P2403" s="39"/>
      <c r="Q2403" s="50"/>
      <c r="R2403" s="50"/>
      <c r="S2403" s="50"/>
      <c r="T2403" s="50"/>
    </row>
    <row r="2404" spans="1:20">
      <c r="A2404" s="39"/>
      <c r="B2404" s="39"/>
      <c r="C2404" s="39"/>
      <c r="D2404" s="192"/>
      <c r="E2404" s="38"/>
      <c r="F2404" s="39"/>
      <c r="G2404" s="39"/>
      <c r="H2404" s="39"/>
      <c r="I2404" s="59"/>
      <c r="J2404" s="59"/>
      <c r="K2404" s="59"/>
      <c r="L2404" s="39"/>
      <c r="M2404" s="39"/>
      <c r="N2404" s="39"/>
      <c r="O2404" s="39"/>
      <c r="P2404" s="39"/>
      <c r="Q2404" s="50"/>
      <c r="R2404" s="50"/>
      <c r="S2404" s="50"/>
      <c r="T2404" s="50"/>
    </row>
    <row r="2405" spans="1:20">
      <c r="A2405" s="39"/>
      <c r="B2405" s="39"/>
      <c r="C2405" s="39"/>
      <c r="D2405" s="192"/>
      <c r="E2405" s="38"/>
      <c r="F2405" s="39"/>
      <c r="G2405" s="39"/>
      <c r="H2405" s="39"/>
      <c r="I2405" s="59"/>
      <c r="J2405" s="59"/>
      <c r="K2405" s="59"/>
      <c r="L2405" s="39"/>
      <c r="M2405" s="39"/>
      <c r="N2405" s="39"/>
      <c r="O2405" s="39"/>
      <c r="P2405" s="39"/>
      <c r="Q2405" s="50"/>
      <c r="R2405" s="50"/>
      <c r="S2405" s="50"/>
      <c r="T2405" s="50"/>
    </row>
    <row r="2406" spans="1:20">
      <c r="A2406" s="39"/>
      <c r="B2406" s="39"/>
      <c r="C2406" s="39"/>
      <c r="D2406" s="192"/>
      <c r="E2406" s="38"/>
      <c r="F2406" s="39"/>
      <c r="G2406" s="39"/>
      <c r="H2406" s="39"/>
      <c r="I2406" s="59"/>
      <c r="J2406" s="59"/>
      <c r="K2406" s="59"/>
      <c r="L2406" s="39"/>
      <c r="M2406" s="39"/>
      <c r="N2406" s="39"/>
      <c r="O2406" s="39"/>
      <c r="P2406" s="39"/>
      <c r="Q2406" s="50"/>
      <c r="R2406" s="50"/>
      <c r="S2406" s="50"/>
      <c r="T2406" s="50"/>
    </row>
    <row r="2407" spans="1:20">
      <c r="A2407" s="39"/>
      <c r="B2407" s="39"/>
      <c r="C2407" s="39"/>
      <c r="D2407" s="192"/>
      <c r="E2407" s="38"/>
      <c r="F2407" s="39"/>
      <c r="G2407" s="39"/>
      <c r="H2407" s="39"/>
      <c r="I2407" s="59"/>
      <c r="J2407" s="59"/>
      <c r="K2407" s="59"/>
      <c r="L2407" s="39"/>
      <c r="M2407" s="39"/>
      <c r="N2407" s="39"/>
      <c r="O2407" s="39"/>
      <c r="P2407" s="39"/>
      <c r="Q2407" s="50"/>
      <c r="R2407" s="50"/>
      <c r="S2407" s="50"/>
      <c r="T2407" s="50"/>
    </row>
    <row r="2408" spans="1:20">
      <c r="A2408" s="39"/>
      <c r="B2408" s="39"/>
      <c r="C2408" s="39"/>
      <c r="D2408" s="192"/>
      <c r="E2408" s="38"/>
      <c r="F2408" s="39"/>
      <c r="G2408" s="39"/>
      <c r="H2408" s="39"/>
      <c r="I2408" s="59"/>
      <c r="J2408" s="59"/>
      <c r="K2408" s="59"/>
      <c r="L2408" s="39"/>
      <c r="M2408" s="39"/>
      <c r="N2408" s="39"/>
      <c r="O2408" s="39"/>
      <c r="P2408" s="39"/>
      <c r="Q2408" s="50"/>
      <c r="R2408" s="50"/>
      <c r="S2408" s="50"/>
      <c r="T2408" s="50"/>
    </row>
    <row r="2409" spans="1:20">
      <c r="A2409" s="39"/>
      <c r="B2409" s="39"/>
      <c r="C2409" s="39"/>
      <c r="D2409" s="192"/>
      <c r="E2409" s="38"/>
      <c r="F2409" s="39"/>
      <c r="G2409" s="39"/>
      <c r="H2409" s="39"/>
      <c r="I2409" s="59"/>
      <c r="J2409" s="59"/>
      <c r="K2409" s="59"/>
      <c r="L2409" s="39"/>
      <c r="M2409" s="39"/>
      <c r="N2409" s="39"/>
      <c r="O2409" s="39"/>
      <c r="P2409" s="39"/>
      <c r="Q2409" s="50"/>
      <c r="R2409" s="50"/>
      <c r="S2409" s="50"/>
      <c r="T2409" s="50"/>
    </row>
    <row r="2410" spans="1:20">
      <c r="A2410" s="39"/>
      <c r="B2410" s="39"/>
      <c r="C2410" s="39"/>
      <c r="D2410" s="192"/>
      <c r="E2410" s="38"/>
      <c r="F2410" s="39"/>
      <c r="G2410" s="39"/>
      <c r="H2410" s="39"/>
      <c r="I2410" s="59"/>
      <c r="J2410" s="59"/>
      <c r="K2410" s="59"/>
      <c r="L2410" s="39"/>
      <c r="M2410" s="39"/>
      <c r="N2410" s="39"/>
      <c r="O2410" s="39"/>
      <c r="P2410" s="39"/>
      <c r="Q2410" s="50"/>
      <c r="R2410" s="50"/>
      <c r="S2410" s="50"/>
      <c r="T2410" s="50"/>
    </row>
    <row r="2411" spans="1:20">
      <c r="A2411" s="39"/>
      <c r="B2411" s="39"/>
      <c r="C2411" s="39"/>
      <c r="D2411" s="192"/>
      <c r="E2411" s="38"/>
      <c r="F2411" s="39"/>
      <c r="G2411" s="39"/>
      <c r="H2411" s="39"/>
      <c r="I2411" s="59"/>
      <c r="J2411" s="59"/>
      <c r="K2411" s="59"/>
      <c r="L2411" s="39"/>
      <c r="M2411" s="39"/>
      <c r="N2411" s="39"/>
      <c r="O2411" s="39"/>
      <c r="P2411" s="39"/>
      <c r="Q2411" s="50"/>
      <c r="R2411" s="50"/>
      <c r="S2411" s="50"/>
      <c r="T2411" s="50"/>
    </row>
    <row r="2412" spans="1:20">
      <c r="A2412" s="39"/>
      <c r="B2412" s="39"/>
      <c r="C2412" s="39"/>
      <c r="D2412" s="192"/>
      <c r="E2412" s="38"/>
      <c r="F2412" s="39"/>
      <c r="G2412" s="39"/>
      <c r="H2412" s="39"/>
      <c r="I2412" s="59"/>
      <c r="J2412" s="59"/>
      <c r="K2412" s="59"/>
      <c r="L2412" s="39"/>
      <c r="M2412" s="39"/>
      <c r="N2412" s="39"/>
      <c r="O2412" s="39"/>
      <c r="P2412" s="39"/>
      <c r="Q2412" s="50"/>
      <c r="R2412" s="50"/>
      <c r="S2412" s="50"/>
      <c r="T2412" s="50"/>
    </row>
    <row r="2413" spans="1:20">
      <c r="A2413" s="39"/>
      <c r="B2413" s="39"/>
      <c r="C2413" s="39"/>
      <c r="D2413" s="192"/>
      <c r="E2413" s="38"/>
      <c r="F2413" s="39"/>
      <c r="G2413" s="39"/>
      <c r="H2413" s="39"/>
      <c r="I2413" s="59"/>
      <c r="J2413" s="59"/>
      <c r="K2413" s="59"/>
      <c r="L2413" s="39"/>
      <c r="M2413" s="39"/>
      <c r="N2413" s="39"/>
      <c r="O2413" s="39"/>
      <c r="P2413" s="39"/>
      <c r="Q2413" s="50"/>
      <c r="R2413" s="50"/>
      <c r="S2413" s="50"/>
      <c r="T2413" s="50"/>
    </row>
    <row r="2414" spans="1:20">
      <c r="A2414" s="39"/>
      <c r="B2414" s="39"/>
      <c r="C2414" s="39"/>
      <c r="D2414" s="192"/>
      <c r="E2414" s="38"/>
      <c r="F2414" s="39"/>
      <c r="G2414" s="39"/>
      <c r="H2414" s="39"/>
      <c r="I2414" s="59"/>
      <c r="J2414" s="59"/>
      <c r="K2414" s="59"/>
      <c r="L2414" s="39"/>
      <c r="M2414" s="39"/>
      <c r="N2414" s="39"/>
      <c r="O2414" s="39"/>
      <c r="P2414" s="39"/>
      <c r="Q2414" s="50"/>
      <c r="R2414" s="50"/>
      <c r="S2414" s="50"/>
      <c r="T2414" s="50"/>
    </row>
    <row r="2415" spans="1:20">
      <c r="A2415" s="39"/>
      <c r="B2415" s="39"/>
      <c r="C2415" s="39"/>
      <c r="D2415" s="192"/>
      <c r="E2415" s="38"/>
      <c r="F2415" s="39"/>
      <c r="G2415" s="39"/>
      <c r="H2415" s="39"/>
      <c r="I2415" s="59"/>
      <c r="J2415" s="59"/>
      <c r="K2415" s="59"/>
      <c r="L2415" s="39"/>
      <c r="M2415" s="39"/>
      <c r="N2415" s="39"/>
      <c r="O2415" s="39"/>
      <c r="P2415" s="39"/>
      <c r="Q2415" s="50"/>
      <c r="R2415" s="50"/>
      <c r="S2415" s="50"/>
      <c r="T2415" s="50"/>
    </row>
    <row r="2416" spans="1:20">
      <c r="A2416" s="39"/>
      <c r="B2416" s="39"/>
      <c r="C2416" s="39"/>
      <c r="D2416" s="192"/>
      <c r="E2416" s="38"/>
      <c r="F2416" s="39"/>
      <c r="G2416" s="39"/>
      <c r="H2416" s="39"/>
      <c r="I2416" s="59"/>
      <c r="J2416" s="59"/>
      <c r="K2416" s="59"/>
      <c r="L2416" s="39"/>
      <c r="M2416" s="39"/>
      <c r="N2416" s="39"/>
      <c r="O2416" s="39"/>
      <c r="P2416" s="39"/>
      <c r="Q2416" s="50"/>
      <c r="R2416" s="50"/>
      <c r="S2416" s="50"/>
      <c r="T2416" s="50"/>
    </row>
    <row r="2417" spans="1:20">
      <c r="A2417" s="39"/>
      <c r="B2417" s="39"/>
      <c r="C2417" s="39"/>
      <c r="D2417" s="192"/>
      <c r="E2417" s="38"/>
      <c r="F2417" s="39"/>
      <c r="G2417" s="39"/>
      <c r="H2417" s="39"/>
      <c r="I2417" s="59"/>
      <c r="J2417" s="59"/>
      <c r="K2417" s="59"/>
      <c r="L2417" s="39"/>
      <c r="M2417" s="39"/>
      <c r="N2417" s="39"/>
      <c r="O2417" s="39"/>
      <c r="P2417" s="39"/>
      <c r="Q2417" s="50"/>
      <c r="R2417" s="50"/>
      <c r="S2417" s="50"/>
      <c r="T2417" s="50"/>
    </row>
    <row r="2418" spans="1:20">
      <c r="A2418" s="39"/>
      <c r="B2418" s="39"/>
      <c r="C2418" s="39"/>
      <c r="D2418" s="192"/>
      <c r="E2418" s="38"/>
      <c r="F2418" s="39"/>
      <c r="G2418" s="39"/>
      <c r="H2418" s="39"/>
      <c r="I2418" s="59"/>
      <c r="J2418" s="59"/>
      <c r="K2418" s="59"/>
      <c r="L2418" s="39"/>
      <c r="M2418" s="39"/>
      <c r="N2418" s="39"/>
      <c r="O2418" s="39"/>
      <c r="P2418" s="39"/>
      <c r="Q2418" s="50"/>
      <c r="R2418" s="50"/>
      <c r="S2418" s="50"/>
      <c r="T2418" s="50"/>
    </row>
    <row r="2419" spans="1:20">
      <c r="A2419" s="39"/>
      <c r="B2419" s="39"/>
      <c r="C2419" s="39"/>
      <c r="D2419" s="192"/>
      <c r="E2419" s="38"/>
      <c r="F2419" s="39"/>
      <c r="G2419" s="39"/>
      <c r="H2419" s="39"/>
      <c r="I2419" s="59"/>
      <c r="J2419" s="59"/>
      <c r="K2419" s="59"/>
      <c r="L2419" s="39"/>
      <c r="M2419" s="39"/>
      <c r="N2419" s="39"/>
      <c r="O2419" s="39"/>
      <c r="P2419" s="39"/>
      <c r="Q2419" s="50"/>
      <c r="R2419" s="50"/>
      <c r="S2419" s="50"/>
      <c r="T2419" s="50"/>
    </row>
    <row r="2420" spans="1:20">
      <c r="A2420" s="39"/>
      <c r="B2420" s="39"/>
      <c r="C2420" s="39"/>
      <c r="D2420" s="192"/>
      <c r="E2420" s="38"/>
      <c r="F2420" s="39"/>
      <c r="G2420" s="39"/>
      <c r="H2420" s="39"/>
      <c r="I2420" s="59"/>
      <c r="J2420" s="59"/>
      <c r="K2420" s="59"/>
      <c r="L2420" s="39"/>
      <c r="M2420" s="39"/>
      <c r="N2420" s="39"/>
      <c r="O2420" s="39"/>
      <c r="P2420" s="39"/>
      <c r="Q2420" s="50"/>
      <c r="R2420" s="50"/>
      <c r="S2420" s="50"/>
      <c r="T2420" s="50"/>
    </row>
    <row r="2421" spans="1:20">
      <c r="A2421" s="39"/>
      <c r="B2421" s="39"/>
      <c r="C2421" s="39"/>
      <c r="D2421" s="192"/>
      <c r="E2421" s="38"/>
      <c r="F2421" s="39"/>
      <c r="G2421" s="39"/>
      <c r="H2421" s="39"/>
      <c r="I2421" s="59"/>
      <c r="J2421" s="59"/>
      <c r="K2421" s="59"/>
      <c r="L2421" s="39"/>
      <c r="M2421" s="39"/>
      <c r="N2421" s="39"/>
      <c r="O2421" s="39"/>
      <c r="P2421" s="39"/>
      <c r="Q2421" s="50"/>
      <c r="R2421" s="50"/>
      <c r="S2421" s="50"/>
      <c r="T2421" s="50"/>
    </row>
    <row r="2422" spans="1:20">
      <c r="A2422" s="39"/>
      <c r="B2422" s="39"/>
      <c r="C2422" s="39"/>
      <c r="D2422" s="192"/>
      <c r="E2422" s="38"/>
      <c r="F2422" s="39"/>
      <c r="G2422" s="39"/>
      <c r="H2422" s="39"/>
      <c r="I2422" s="59"/>
      <c r="J2422" s="59"/>
      <c r="K2422" s="59"/>
      <c r="L2422" s="39"/>
      <c r="M2422" s="39"/>
      <c r="N2422" s="39"/>
      <c r="O2422" s="39"/>
      <c r="P2422" s="39"/>
      <c r="Q2422" s="50"/>
      <c r="R2422" s="50"/>
      <c r="S2422" s="50"/>
      <c r="T2422" s="50"/>
    </row>
    <row r="2423" spans="1:20">
      <c r="A2423" s="39"/>
      <c r="B2423" s="39"/>
      <c r="C2423" s="39"/>
      <c r="D2423" s="192"/>
      <c r="E2423" s="38"/>
      <c r="F2423" s="39"/>
      <c r="G2423" s="39"/>
      <c r="H2423" s="39"/>
      <c r="I2423" s="59"/>
      <c r="J2423" s="59"/>
      <c r="K2423" s="59"/>
      <c r="L2423" s="39"/>
      <c r="M2423" s="39"/>
      <c r="N2423" s="39"/>
      <c r="O2423" s="39"/>
      <c r="P2423" s="39"/>
      <c r="Q2423" s="50"/>
      <c r="R2423" s="50"/>
      <c r="S2423" s="50"/>
      <c r="T2423" s="50"/>
    </row>
    <row r="2424" spans="1:20">
      <c r="A2424" s="39"/>
      <c r="B2424" s="39"/>
      <c r="C2424" s="39"/>
      <c r="D2424" s="192"/>
      <c r="E2424" s="38"/>
      <c r="F2424" s="39"/>
      <c r="G2424" s="39"/>
      <c r="H2424" s="39"/>
      <c r="I2424" s="59"/>
      <c r="J2424" s="59"/>
      <c r="K2424" s="59"/>
      <c r="L2424" s="39"/>
      <c r="M2424" s="39"/>
      <c r="N2424" s="39"/>
      <c r="O2424" s="39"/>
      <c r="P2424" s="39"/>
      <c r="Q2424" s="50"/>
      <c r="R2424" s="50"/>
      <c r="S2424" s="50"/>
      <c r="T2424" s="50"/>
    </row>
    <row r="2425" spans="1:20">
      <c r="A2425" s="39"/>
      <c r="B2425" s="39"/>
      <c r="C2425" s="39"/>
      <c r="D2425" s="192"/>
      <c r="E2425" s="38"/>
      <c r="F2425" s="39"/>
      <c r="G2425" s="39"/>
      <c r="H2425" s="39"/>
      <c r="I2425" s="59"/>
      <c r="J2425" s="59"/>
      <c r="K2425" s="59"/>
      <c r="L2425" s="39"/>
      <c r="M2425" s="39"/>
      <c r="N2425" s="39"/>
      <c r="O2425" s="39"/>
      <c r="P2425" s="39"/>
      <c r="Q2425" s="50"/>
      <c r="R2425" s="50"/>
      <c r="S2425" s="50"/>
      <c r="T2425" s="50"/>
    </row>
    <row r="2426" spans="1:20">
      <c r="A2426" s="39"/>
      <c r="B2426" s="39"/>
      <c r="C2426" s="39"/>
      <c r="D2426" s="192"/>
      <c r="E2426" s="38"/>
      <c r="F2426" s="39"/>
      <c r="G2426" s="39"/>
      <c r="H2426" s="39"/>
      <c r="I2426" s="59"/>
      <c r="J2426" s="59"/>
      <c r="K2426" s="59"/>
      <c r="L2426" s="39"/>
      <c r="M2426" s="39"/>
      <c r="N2426" s="39"/>
      <c r="O2426" s="39"/>
      <c r="P2426" s="39"/>
      <c r="Q2426" s="50"/>
      <c r="R2426" s="50"/>
      <c r="S2426" s="50"/>
      <c r="T2426" s="50"/>
    </row>
    <row r="2427" spans="1:20">
      <c r="A2427" s="39"/>
      <c r="B2427" s="39"/>
      <c r="C2427" s="39"/>
      <c r="D2427" s="192"/>
      <c r="E2427" s="38"/>
      <c r="F2427" s="39"/>
      <c r="G2427" s="39"/>
      <c r="H2427" s="39"/>
      <c r="I2427" s="59"/>
      <c r="J2427" s="59"/>
      <c r="K2427" s="59"/>
      <c r="L2427" s="39"/>
      <c r="M2427" s="39"/>
      <c r="N2427" s="39"/>
      <c r="O2427" s="39"/>
      <c r="P2427" s="39"/>
      <c r="Q2427" s="50"/>
      <c r="R2427" s="50"/>
      <c r="S2427" s="50"/>
      <c r="T2427" s="50"/>
    </row>
    <row r="2428" spans="1:20">
      <c r="A2428" s="39"/>
      <c r="B2428" s="39"/>
      <c r="C2428" s="39"/>
      <c r="D2428" s="192"/>
      <c r="E2428" s="38"/>
      <c r="F2428" s="39"/>
      <c r="G2428" s="39"/>
      <c r="H2428" s="39"/>
      <c r="I2428" s="59"/>
      <c r="J2428" s="59"/>
      <c r="K2428" s="59"/>
      <c r="L2428" s="39"/>
      <c r="M2428" s="39"/>
      <c r="N2428" s="39"/>
      <c r="O2428" s="39"/>
      <c r="P2428" s="39"/>
      <c r="Q2428" s="50"/>
      <c r="R2428" s="50"/>
      <c r="S2428" s="50"/>
      <c r="T2428" s="50"/>
    </row>
    <row r="2429" spans="1:20">
      <c r="A2429" s="39"/>
      <c r="B2429" s="39"/>
      <c r="C2429" s="39"/>
      <c r="D2429" s="192"/>
      <c r="E2429" s="38"/>
      <c r="F2429" s="39"/>
      <c r="G2429" s="39"/>
      <c r="H2429" s="39"/>
      <c r="I2429" s="59"/>
      <c r="J2429" s="59"/>
      <c r="K2429" s="59"/>
      <c r="L2429" s="39"/>
      <c r="M2429" s="39"/>
      <c r="N2429" s="39"/>
      <c r="O2429" s="39"/>
      <c r="P2429" s="39"/>
      <c r="Q2429" s="50"/>
      <c r="R2429" s="50"/>
      <c r="S2429" s="50"/>
      <c r="T2429" s="50"/>
    </row>
    <row r="2430" spans="1:20">
      <c r="A2430" s="39"/>
      <c r="B2430" s="39"/>
      <c r="C2430" s="39"/>
      <c r="D2430" s="192"/>
      <c r="E2430" s="38"/>
      <c r="F2430" s="39"/>
      <c r="G2430" s="39"/>
      <c r="H2430" s="39"/>
      <c r="I2430" s="59"/>
      <c r="J2430" s="59"/>
      <c r="K2430" s="59"/>
      <c r="L2430" s="39"/>
      <c r="M2430" s="39"/>
      <c r="N2430" s="39"/>
      <c r="O2430" s="39"/>
      <c r="P2430" s="39"/>
      <c r="Q2430" s="50"/>
      <c r="R2430" s="50"/>
      <c r="S2430" s="50"/>
      <c r="T2430" s="50"/>
    </row>
    <row r="2431" spans="1:20">
      <c r="A2431" s="39"/>
      <c r="B2431" s="39"/>
      <c r="C2431" s="39"/>
      <c r="D2431" s="192"/>
      <c r="E2431" s="38"/>
      <c r="F2431" s="39"/>
      <c r="G2431" s="39"/>
      <c r="H2431" s="39"/>
      <c r="I2431" s="59"/>
      <c r="J2431" s="59"/>
      <c r="K2431" s="59"/>
      <c r="L2431" s="39"/>
      <c r="M2431" s="39"/>
      <c r="N2431" s="39"/>
      <c r="O2431" s="39"/>
      <c r="P2431" s="39"/>
      <c r="Q2431" s="50"/>
      <c r="R2431" s="50"/>
      <c r="S2431" s="50"/>
      <c r="T2431" s="50"/>
    </row>
    <row r="2432" spans="1:20">
      <c r="A2432" s="39"/>
      <c r="B2432" s="39"/>
      <c r="C2432" s="39"/>
      <c r="D2432" s="192"/>
      <c r="E2432" s="38"/>
      <c r="F2432" s="39"/>
      <c r="G2432" s="39"/>
      <c r="H2432" s="39"/>
      <c r="I2432" s="59"/>
      <c r="J2432" s="59"/>
      <c r="K2432" s="59"/>
      <c r="L2432" s="39"/>
      <c r="M2432" s="39"/>
      <c r="N2432" s="39"/>
      <c r="O2432" s="39"/>
      <c r="P2432" s="39"/>
      <c r="Q2432" s="50"/>
      <c r="R2432" s="50"/>
      <c r="S2432" s="50"/>
      <c r="T2432" s="50"/>
    </row>
    <row r="2433" spans="1:20">
      <c r="A2433" s="39"/>
      <c r="B2433" s="39"/>
      <c r="C2433" s="39"/>
      <c r="D2433" s="192"/>
      <c r="E2433" s="38"/>
      <c r="F2433" s="39"/>
      <c r="G2433" s="39"/>
      <c r="H2433" s="39"/>
      <c r="I2433" s="59"/>
      <c r="J2433" s="59"/>
      <c r="K2433" s="59"/>
      <c r="L2433" s="39"/>
      <c r="M2433" s="39"/>
      <c r="N2433" s="39"/>
      <c r="O2433" s="39"/>
      <c r="P2433" s="39"/>
      <c r="Q2433" s="50"/>
      <c r="R2433" s="50"/>
      <c r="S2433" s="50"/>
      <c r="T2433" s="50"/>
    </row>
    <row r="2434" spans="1:20">
      <c r="A2434" s="39"/>
      <c r="B2434" s="39"/>
      <c r="C2434" s="39"/>
      <c r="D2434" s="192"/>
      <c r="E2434" s="38"/>
      <c r="F2434" s="39"/>
      <c r="G2434" s="39"/>
      <c r="H2434" s="39"/>
      <c r="I2434" s="59"/>
      <c r="J2434" s="59"/>
      <c r="K2434" s="59"/>
      <c r="L2434" s="39"/>
      <c r="M2434" s="39"/>
      <c r="N2434" s="39"/>
      <c r="O2434" s="39"/>
      <c r="P2434" s="39"/>
      <c r="Q2434" s="50"/>
      <c r="R2434" s="50"/>
      <c r="S2434" s="50"/>
      <c r="T2434" s="50"/>
    </row>
    <row r="2435" spans="1:20">
      <c r="A2435" s="39"/>
      <c r="B2435" s="39"/>
      <c r="C2435" s="39"/>
      <c r="D2435" s="192"/>
      <c r="E2435" s="38"/>
      <c r="F2435" s="39"/>
      <c r="G2435" s="39"/>
      <c r="H2435" s="39"/>
      <c r="I2435" s="59"/>
      <c r="J2435" s="59"/>
      <c r="K2435" s="59"/>
      <c r="L2435" s="39"/>
      <c r="M2435" s="39"/>
      <c r="N2435" s="39"/>
      <c r="O2435" s="39"/>
      <c r="P2435" s="39"/>
      <c r="Q2435" s="50"/>
      <c r="R2435" s="50"/>
      <c r="S2435" s="50"/>
      <c r="T2435" s="50"/>
    </row>
    <row r="2436" spans="1:20">
      <c r="A2436" s="39"/>
      <c r="B2436" s="39"/>
      <c r="C2436" s="39"/>
      <c r="D2436" s="192"/>
      <c r="E2436" s="38"/>
      <c r="F2436" s="39"/>
      <c r="G2436" s="39"/>
      <c r="H2436" s="39"/>
      <c r="I2436" s="59"/>
      <c r="J2436" s="59"/>
      <c r="K2436" s="59"/>
      <c r="L2436" s="39"/>
      <c r="M2436" s="39"/>
      <c r="N2436" s="39"/>
      <c r="O2436" s="39"/>
      <c r="P2436" s="39"/>
      <c r="Q2436" s="50"/>
      <c r="R2436" s="50"/>
      <c r="S2436" s="50"/>
      <c r="T2436" s="50"/>
    </row>
    <row r="2437" spans="1:20">
      <c r="A2437" s="39"/>
      <c r="B2437" s="39"/>
      <c r="C2437" s="39"/>
      <c r="D2437" s="192"/>
      <c r="E2437" s="38"/>
      <c r="F2437" s="39"/>
      <c r="G2437" s="39"/>
      <c r="H2437" s="39"/>
      <c r="I2437" s="59"/>
      <c r="J2437" s="59"/>
      <c r="K2437" s="59"/>
      <c r="L2437" s="39"/>
      <c r="M2437" s="39"/>
      <c r="N2437" s="39"/>
      <c r="O2437" s="39"/>
      <c r="P2437" s="39"/>
      <c r="Q2437" s="50"/>
      <c r="R2437" s="50"/>
      <c r="S2437" s="50"/>
      <c r="T2437" s="50"/>
    </row>
    <row r="2438" spans="1:20">
      <c r="A2438" s="39"/>
      <c r="B2438" s="39"/>
      <c r="C2438" s="39"/>
      <c r="D2438" s="192"/>
      <c r="E2438" s="38"/>
      <c r="F2438" s="39"/>
      <c r="G2438" s="39"/>
      <c r="H2438" s="39"/>
      <c r="I2438" s="59"/>
      <c r="J2438" s="59"/>
      <c r="K2438" s="59"/>
      <c r="L2438" s="39"/>
      <c r="M2438" s="39"/>
      <c r="N2438" s="39"/>
      <c r="O2438" s="39"/>
      <c r="P2438" s="39"/>
      <c r="Q2438" s="50"/>
      <c r="R2438" s="50"/>
      <c r="S2438" s="50"/>
      <c r="T2438" s="50"/>
    </row>
    <row r="2439" spans="1:20">
      <c r="A2439" s="39"/>
      <c r="B2439" s="39"/>
      <c r="C2439" s="39"/>
      <c r="D2439" s="192"/>
      <c r="E2439" s="38"/>
      <c r="F2439" s="39"/>
      <c r="G2439" s="39"/>
      <c r="H2439" s="39"/>
      <c r="I2439" s="59"/>
      <c r="J2439" s="59"/>
      <c r="K2439" s="59"/>
      <c r="L2439" s="39"/>
      <c r="M2439" s="39"/>
      <c r="N2439" s="39"/>
      <c r="O2439" s="39"/>
      <c r="P2439" s="39"/>
      <c r="Q2439" s="50"/>
      <c r="R2439" s="50"/>
      <c r="S2439" s="50"/>
      <c r="T2439" s="50"/>
    </row>
    <row r="2440" spans="1:20">
      <c r="A2440" s="39"/>
      <c r="B2440" s="39"/>
      <c r="C2440" s="39"/>
      <c r="D2440" s="192"/>
      <c r="E2440" s="38"/>
      <c r="F2440" s="39"/>
      <c r="G2440" s="39"/>
      <c r="H2440" s="39"/>
      <c r="I2440" s="59"/>
      <c r="J2440" s="59"/>
      <c r="K2440" s="59"/>
      <c r="L2440" s="39"/>
      <c r="M2440" s="39"/>
      <c r="N2440" s="39"/>
      <c r="O2440" s="39"/>
      <c r="P2440" s="39"/>
      <c r="Q2440" s="50"/>
      <c r="R2440" s="50"/>
      <c r="S2440" s="50"/>
      <c r="T2440" s="50"/>
    </row>
    <row r="2441" spans="1:20">
      <c r="A2441" s="39"/>
      <c r="B2441" s="39"/>
      <c r="C2441" s="39"/>
      <c r="D2441" s="192"/>
      <c r="E2441" s="38"/>
      <c r="F2441" s="39"/>
      <c r="G2441" s="39"/>
      <c r="H2441" s="39"/>
      <c r="I2441" s="59"/>
      <c r="J2441" s="59"/>
      <c r="K2441" s="59"/>
      <c r="L2441" s="39"/>
      <c r="M2441" s="39"/>
      <c r="N2441" s="39"/>
      <c r="O2441" s="39"/>
      <c r="P2441" s="39"/>
      <c r="Q2441" s="50"/>
      <c r="R2441" s="50"/>
      <c r="S2441" s="50"/>
      <c r="T2441" s="50"/>
    </row>
    <row r="2442" spans="1:20">
      <c r="A2442" s="39"/>
      <c r="B2442" s="39"/>
      <c r="C2442" s="39"/>
      <c r="D2442" s="192"/>
      <c r="E2442" s="38"/>
      <c r="F2442" s="39"/>
      <c r="G2442" s="39"/>
      <c r="H2442" s="39"/>
      <c r="I2442" s="59"/>
      <c r="J2442" s="59"/>
      <c r="K2442" s="59"/>
      <c r="L2442" s="39"/>
      <c r="M2442" s="39"/>
      <c r="N2442" s="39"/>
      <c r="O2442" s="39"/>
      <c r="P2442" s="39"/>
      <c r="Q2442" s="50"/>
      <c r="R2442" s="50"/>
      <c r="S2442" s="50"/>
      <c r="T2442" s="50"/>
    </row>
    <row r="2443" spans="1:20">
      <c r="A2443" s="39"/>
      <c r="B2443" s="39"/>
      <c r="C2443" s="39"/>
      <c r="D2443" s="192"/>
      <c r="E2443" s="38"/>
      <c r="F2443" s="39"/>
      <c r="G2443" s="39"/>
      <c r="H2443" s="39"/>
      <c r="I2443" s="59"/>
      <c r="J2443" s="59"/>
      <c r="K2443" s="59"/>
      <c r="L2443" s="39"/>
      <c r="M2443" s="39"/>
      <c r="N2443" s="39"/>
      <c r="O2443" s="39"/>
      <c r="P2443" s="39"/>
      <c r="Q2443" s="50"/>
      <c r="R2443" s="50"/>
      <c r="S2443" s="50"/>
      <c r="T2443" s="50"/>
    </row>
    <row r="2444" spans="1:20">
      <c r="A2444" s="39"/>
      <c r="B2444" s="39"/>
      <c r="C2444" s="39"/>
      <c r="D2444" s="192"/>
      <c r="E2444" s="38"/>
      <c r="F2444" s="39"/>
      <c r="G2444" s="39"/>
      <c r="H2444" s="39"/>
      <c r="I2444" s="59"/>
      <c r="J2444" s="59"/>
      <c r="K2444" s="59"/>
      <c r="L2444" s="39"/>
      <c r="M2444" s="39"/>
      <c r="N2444" s="39"/>
      <c r="O2444" s="39"/>
      <c r="P2444" s="39"/>
      <c r="Q2444" s="50"/>
      <c r="R2444" s="50"/>
      <c r="S2444" s="50"/>
      <c r="T2444" s="50"/>
    </row>
    <row r="2445" spans="1:20">
      <c r="A2445" s="39"/>
      <c r="B2445" s="39"/>
      <c r="C2445" s="39"/>
      <c r="D2445" s="192"/>
      <c r="E2445" s="38"/>
      <c r="F2445" s="39"/>
      <c r="G2445" s="39"/>
      <c r="H2445" s="39"/>
      <c r="I2445" s="59"/>
      <c r="J2445" s="59"/>
      <c r="K2445" s="59"/>
      <c r="L2445" s="39"/>
      <c r="M2445" s="39"/>
      <c r="N2445" s="39"/>
      <c r="O2445" s="39"/>
      <c r="P2445" s="39"/>
      <c r="Q2445" s="50"/>
      <c r="R2445" s="50"/>
      <c r="S2445" s="50"/>
      <c r="T2445" s="50"/>
    </row>
    <row r="2446" spans="1:20">
      <c r="A2446" s="39"/>
      <c r="B2446" s="39"/>
      <c r="C2446" s="39"/>
      <c r="D2446" s="192"/>
      <c r="E2446" s="38"/>
      <c r="F2446" s="39"/>
      <c r="G2446" s="39"/>
      <c r="H2446" s="39"/>
      <c r="I2446" s="59"/>
      <c r="J2446" s="59"/>
      <c r="K2446" s="59"/>
      <c r="L2446" s="39"/>
      <c r="M2446" s="39"/>
      <c r="N2446" s="39"/>
      <c r="O2446" s="39"/>
      <c r="P2446" s="39"/>
      <c r="Q2446" s="50"/>
      <c r="R2446" s="50"/>
      <c r="S2446" s="50"/>
      <c r="T2446" s="50"/>
    </row>
    <row r="2447" spans="1:20">
      <c r="A2447" s="39"/>
      <c r="B2447" s="39"/>
      <c r="C2447" s="39"/>
      <c r="D2447" s="192"/>
      <c r="E2447" s="38"/>
      <c r="F2447" s="39"/>
      <c r="G2447" s="39"/>
      <c r="H2447" s="39"/>
      <c r="I2447" s="59"/>
      <c r="J2447" s="59"/>
      <c r="K2447" s="59"/>
      <c r="L2447" s="39"/>
      <c r="M2447" s="39"/>
      <c r="N2447" s="39"/>
      <c r="O2447" s="39"/>
      <c r="P2447" s="39"/>
      <c r="Q2447" s="50"/>
      <c r="R2447" s="50"/>
      <c r="S2447" s="50"/>
      <c r="T2447" s="50"/>
    </row>
    <row r="2448" spans="1:20">
      <c r="A2448" s="39"/>
      <c r="B2448" s="39"/>
      <c r="C2448" s="39"/>
      <c r="D2448" s="192"/>
      <c r="E2448" s="38"/>
      <c r="F2448" s="39"/>
      <c r="G2448" s="39"/>
      <c r="H2448" s="39"/>
      <c r="I2448" s="59"/>
      <c r="J2448" s="59"/>
      <c r="K2448" s="59"/>
      <c r="L2448" s="39"/>
      <c r="M2448" s="39"/>
      <c r="N2448" s="39"/>
      <c r="O2448" s="39"/>
      <c r="P2448" s="39"/>
      <c r="Q2448" s="50"/>
      <c r="R2448" s="50"/>
      <c r="S2448" s="50"/>
      <c r="T2448" s="50"/>
    </row>
    <row r="2449" spans="1:20">
      <c r="A2449" s="39"/>
      <c r="B2449" s="39"/>
      <c r="C2449" s="39"/>
      <c r="D2449" s="192"/>
      <c r="E2449" s="38"/>
      <c r="F2449" s="39"/>
      <c r="G2449" s="39"/>
      <c r="H2449" s="39"/>
      <c r="I2449" s="59"/>
      <c r="J2449" s="59"/>
      <c r="K2449" s="59"/>
      <c r="L2449" s="39"/>
      <c r="M2449" s="39"/>
      <c r="N2449" s="39"/>
      <c r="O2449" s="39"/>
      <c r="P2449" s="39"/>
      <c r="Q2449" s="50"/>
      <c r="R2449" s="50"/>
      <c r="S2449" s="50"/>
      <c r="T2449" s="50"/>
    </row>
    <row r="2450" spans="1:20">
      <c r="A2450" s="39"/>
      <c r="B2450" s="39"/>
      <c r="C2450" s="39"/>
      <c r="D2450" s="192"/>
      <c r="E2450" s="38"/>
      <c r="F2450" s="39"/>
      <c r="G2450" s="39"/>
      <c r="H2450" s="39"/>
      <c r="I2450" s="59"/>
      <c r="J2450" s="59"/>
      <c r="K2450" s="59"/>
      <c r="L2450" s="39"/>
      <c r="M2450" s="39"/>
      <c r="N2450" s="39"/>
      <c r="O2450" s="39"/>
      <c r="P2450" s="39"/>
      <c r="Q2450" s="50"/>
      <c r="R2450" s="50"/>
      <c r="S2450" s="50"/>
      <c r="T2450" s="50"/>
    </row>
    <row r="2451" spans="1:20">
      <c r="A2451" s="39"/>
      <c r="B2451" s="39"/>
      <c r="C2451" s="39"/>
      <c r="D2451" s="192"/>
      <c r="E2451" s="38"/>
      <c r="F2451" s="39"/>
      <c r="G2451" s="39"/>
      <c r="H2451" s="39"/>
      <c r="I2451" s="59"/>
      <c r="J2451" s="59"/>
      <c r="K2451" s="59"/>
      <c r="L2451" s="39"/>
      <c r="M2451" s="39"/>
      <c r="N2451" s="39"/>
      <c r="O2451" s="39"/>
      <c r="P2451" s="39"/>
      <c r="Q2451" s="50"/>
      <c r="R2451" s="50"/>
      <c r="S2451" s="50"/>
      <c r="T2451" s="50"/>
    </row>
    <row r="2452" spans="1:20">
      <c r="A2452" s="39"/>
      <c r="B2452" s="39"/>
      <c r="C2452" s="39"/>
      <c r="D2452" s="192"/>
      <c r="E2452" s="38"/>
      <c r="F2452" s="39"/>
      <c r="G2452" s="39"/>
      <c r="H2452" s="39"/>
      <c r="I2452" s="59"/>
      <c r="J2452" s="59"/>
      <c r="K2452" s="59"/>
      <c r="L2452" s="39"/>
      <c r="M2452" s="39"/>
      <c r="N2452" s="39"/>
      <c r="O2452" s="39"/>
      <c r="P2452" s="39"/>
      <c r="Q2452" s="50"/>
      <c r="R2452" s="50"/>
      <c r="S2452" s="50"/>
      <c r="T2452" s="50"/>
    </row>
    <row r="2453" spans="1:20">
      <c r="A2453" s="39"/>
      <c r="B2453" s="39"/>
      <c r="C2453" s="39"/>
      <c r="D2453" s="192"/>
      <c r="E2453" s="38"/>
      <c r="F2453" s="39"/>
      <c r="G2453" s="39"/>
      <c r="H2453" s="39"/>
      <c r="I2453" s="59"/>
      <c r="J2453" s="59"/>
      <c r="K2453" s="59"/>
      <c r="L2453" s="39"/>
      <c r="M2453" s="39"/>
      <c r="N2453" s="39"/>
      <c r="O2453" s="39"/>
      <c r="P2453" s="39"/>
      <c r="Q2453" s="50"/>
      <c r="R2453" s="50"/>
      <c r="S2453" s="50"/>
      <c r="T2453" s="50"/>
    </row>
    <row r="2454" spans="1:20">
      <c r="A2454" s="39"/>
      <c r="B2454" s="39"/>
      <c r="C2454" s="39"/>
      <c r="D2454" s="192"/>
      <c r="E2454" s="38"/>
      <c r="F2454" s="39"/>
      <c r="G2454" s="39"/>
      <c r="H2454" s="39"/>
      <c r="I2454" s="59"/>
      <c r="J2454" s="59"/>
      <c r="K2454" s="59"/>
      <c r="L2454" s="39"/>
      <c r="M2454" s="39"/>
      <c r="N2454" s="39"/>
      <c r="O2454" s="39"/>
      <c r="P2454" s="39"/>
      <c r="Q2454" s="50"/>
      <c r="R2454" s="50"/>
      <c r="S2454" s="50"/>
      <c r="T2454" s="50"/>
    </row>
    <row r="2455" spans="1:20">
      <c r="A2455" s="39"/>
      <c r="B2455" s="39"/>
      <c r="C2455" s="39"/>
      <c r="D2455" s="192"/>
      <c r="E2455" s="38"/>
      <c r="F2455" s="39"/>
      <c r="G2455" s="39"/>
      <c r="H2455" s="39"/>
      <c r="I2455" s="59"/>
      <c r="J2455" s="59"/>
      <c r="K2455" s="59"/>
      <c r="L2455" s="39"/>
      <c r="M2455" s="39"/>
      <c r="N2455" s="39"/>
      <c r="O2455" s="39"/>
      <c r="P2455" s="39"/>
      <c r="Q2455" s="50"/>
      <c r="R2455" s="50"/>
      <c r="S2455" s="50"/>
      <c r="T2455" s="50"/>
    </row>
    <row r="2456" spans="1:20">
      <c r="A2456" s="39"/>
      <c r="B2456" s="39"/>
      <c r="C2456" s="39"/>
      <c r="D2456" s="192"/>
      <c r="E2456" s="38"/>
      <c r="F2456" s="39"/>
      <c r="G2456" s="39"/>
      <c r="H2456" s="39"/>
      <c r="I2456" s="59"/>
      <c r="J2456" s="59"/>
      <c r="K2456" s="59"/>
      <c r="L2456" s="39"/>
      <c r="M2456" s="39"/>
      <c r="N2456" s="39"/>
      <c r="O2456" s="39"/>
      <c r="P2456" s="39"/>
      <c r="Q2456" s="50"/>
      <c r="R2456" s="50"/>
      <c r="S2456" s="50"/>
      <c r="T2456" s="50"/>
    </row>
    <row r="2457" spans="1:20">
      <c r="A2457" s="39"/>
      <c r="B2457" s="39"/>
      <c r="C2457" s="39"/>
      <c r="D2457" s="192"/>
      <c r="E2457" s="38"/>
      <c r="F2457" s="39"/>
      <c r="G2457" s="39"/>
      <c r="H2457" s="39"/>
      <c r="I2457" s="59"/>
      <c r="J2457" s="59"/>
      <c r="K2457" s="59"/>
      <c r="L2457" s="39"/>
      <c r="M2457" s="39"/>
      <c r="N2457" s="39"/>
      <c r="O2457" s="39"/>
      <c r="P2457" s="39"/>
      <c r="Q2457" s="50"/>
      <c r="R2457" s="50"/>
      <c r="S2457" s="50"/>
      <c r="T2457" s="50"/>
    </row>
    <row r="2458" spans="1:20">
      <c r="A2458" s="39"/>
      <c r="B2458" s="39"/>
      <c r="C2458" s="39"/>
      <c r="D2458" s="192"/>
      <c r="E2458" s="38"/>
      <c r="F2458" s="39"/>
      <c r="G2458" s="39"/>
      <c r="H2458" s="39"/>
      <c r="I2458" s="59"/>
      <c r="J2458" s="59"/>
      <c r="K2458" s="59"/>
      <c r="L2458" s="39"/>
      <c r="M2458" s="39"/>
      <c r="N2458" s="39"/>
      <c r="O2458" s="39"/>
      <c r="P2458" s="39"/>
      <c r="Q2458" s="50"/>
      <c r="R2458" s="50"/>
      <c r="S2458" s="50"/>
      <c r="T2458" s="50"/>
    </row>
    <row r="2459" spans="1:20">
      <c r="A2459" s="39"/>
      <c r="B2459" s="39"/>
      <c r="C2459" s="39"/>
      <c r="D2459" s="192"/>
      <c r="E2459" s="38"/>
      <c r="F2459" s="39"/>
      <c r="G2459" s="39"/>
      <c r="H2459" s="39"/>
      <c r="I2459" s="59"/>
      <c r="J2459" s="59"/>
      <c r="K2459" s="59"/>
      <c r="L2459" s="39"/>
      <c r="M2459" s="39"/>
      <c r="N2459" s="39"/>
      <c r="O2459" s="39"/>
      <c r="P2459" s="39"/>
      <c r="Q2459" s="50"/>
      <c r="R2459" s="50"/>
      <c r="S2459" s="50"/>
      <c r="T2459" s="50"/>
    </row>
    <row r="2460" spans="1:20">
      <c r="A2460" s="39"/>
      <c r="B2460" s="39"/>
      <c r="C2460" s="39"/>
      <c r="D2460" s="192"/>
      <c r="E2460" s="38"/>
      <c r="F2460" s="39"/>
      <c r="G2460" s="39"/>
      <c r="H2460" s="39"/>
      <c r="I2460" s="59"/>
      <c r="J2460" s="59"/>
      <c r="K2460" s="59"/>
      <c r="L2460" s="39"/>
      <c r="M2460" s="39"/>
      <c r="N2460" s="39"/>
      <c r="O2460" s="39"/>
      <c r="P2460" s="39"/>
      <c r="Q2460" s="50"/>
      <c r="R2460" s="50"/>
      <c r="S2460" s="50"/>
      <c r="T2460" s="50"/>
    </row>
    <row r="2461" spans="1:20">
      <c r="A2461" s="39"/>
      <c r="B2461" s="39"/>
      <c r="C2461" s="39"/>
      <c r="D2461" s="192"/>
      <c r="E2461" s="38"/>
      <c r="F2461" s="39"/>
      <c r="G2461" s="39"/>
      <c r="H2461" s="39"/>
      <c r="I2461" s="59"/>
      <c r="J2461" s="59"/>
      <c r="K2461" s="59"/>
      <c r="L2461" s="39"/>
      <c r="M2461" s="39"/>
      <c r="N2461" s="39"/>
      <c r="O2461" s="39"/>
      <c r="P2461" s="39"/>
      <c r="Q2461" s="50"/>
      <c r="R2461" s="50"/>
      <c r="S2461" s="50"/>
      <c r="T2461" s="50"/>
    </row>
    <row r="2462" spans="1:20">
      <c r="A2462" s="39"/>
      <c r="B2462" s="39"/>
      <c r="C2462" s="39"/>
      <c r="D2462" s="192"/>
      <c r="E2462" s="38"/>
      <c r="F2462" s="39"/>
      <c r="G2462" s="39"/>
      <c r="H2462" s="39"/>
      <c r="I2462" s="59"/>
      <c r="J2462" s="59"/>
      <c r="K2462" s="59"/>
      <c r="L2462" s="39"/>
      <c r="M2462" s="39"/>
      <c r="N2462" s="39"/>
      <c r="O2462" s="39"/>
      <c r="P2462" s="39"/>
      <c r="Q2462" s="50"/>
      <c r="R2462" s="50"/>
      <c r="S2462" s="50"/>
      <c r="T2462" s="50"/>
    </row>
    <row r="2463" spans="1:20">
      <c r="A2463" s="39"/>
      <c r="B2463" s="39"/>
      <c r="C2463" s="39"/>
      <c r="D2463" s="192"/>
      <c r="E2463" s="38"/>
      <c r="F2463" s="39"/>
      <c r="G2463" s="39"/>
      <c r="H2463" s="39"/>
      <c r="I2463" s="59"/>
      <c r="J2463" s="59"/>
      <c r="K2463" s="59"/>
      <c r="L2463" s="39"/>
      <c r="M2463" s="39"/>
      <c r="N2463" s="39"/>
      <c r="O2463" s="39"/>
      <c r="P2463" s="39"/>
      <c r="Q2463" s="50"/>
      <c r="R2463" s="50"/>
      <c r="S2463" s="50"/>
      <c r="T2463" s="50"/>
    </row>
    <row r="2464" spans="1:20">
      <c r="A2464" s="39"/>
      <c r="B2464" s="39"/>
      <c r="C2464" s="39"/>
      <c r="D2464" s="192"/>
      <c r="E2464" s="38"/>
      <c r="F2464" s="39"/>
      <c r="G2464" s="39"/>
      <c r="H2464" s="39"/>
      <c r="I2464" s="59"/>
      <c r="J2464" s="59"/>
      <c r="K2464" s="59"/>
      <c r="L2464" s="39"/>
      <c r="M2464" s="39"/>
      <c r="N2464" s="39"/>
      <c r="O2464" s="39"/>
      <c r="P2464" s="39"/>
      <c r="Q2464" s="50"/>
      <c r="R2464" s="50"/>
      <c r="S2464" s="50"/>
      <c r="T2464" s="50"/>
    </row>
    <row r="2465" spans="1:20">
      <c r="A2465" s="39"/>
      <c r="B2465" s="39"/>
      <c r="C2465" s="39"/>
      <c r="D2465" s="192"/>
      <c r="E2465" s="38"/>
      <c r="F2465" s="39"/>
      <c r="G2465" s="39"/>
      <c r="H2465" s="39"/>
      <c r="I2465" s="59"/>
      <c r="J2465" s="59"/>
      <c r="K2465" s="59"/>
      <c r="L2465" s="39"/>
      <c r="M2465" s="39"/>
      <c r="N2465" s="39"/>
      <c r="O2465" s="39"/>
      <c r="P2465" s="39"/>
      <c r="Q2465" s="50"/>
      <c r="R2465" s="50"/>
      <c r="S2465" s="50"/>
      <c r="T2465" s="50"/>
    </row>
    <row r="2466" spans="1:20">
      <c r="A2466" s="39"/>
      <c r="B2466" s="39"/>
      <c r="C2466" s="39"/>
      <c r="D2466" s="192"/>
      <c r="E2466" s="38"/>
      <c r="F2466" s="39"/>
      <c r="G2466" s="39"/>
      <c r="H2466" s="39"/>
      <c r="I2466" s="59"/>
      <c r="J2466" s="59"/>
      <c r="K2466" s="59"/>
      <c r="L2466" s="39"/>
      <c r="M2466" s="39"/>
      <c r="N2466" s="39"/>
      <c r="O2466" s="39"/>
      <c r="P2466" s="39"/>
      <c r="Q2466" s="50"/>
      <c r="R2466" s="50"/>
      <c r="S2466" s="50"/>
      <c r="T2466" s="50"/>
    </row>
    <row r="2467" spans="1:20">
      <c r="A2467" s="39"/>
      <c r="B2467" s="39"/>
      <c r="C2467" s="39"/>
      <c r="D2467" s="192"/>
      <c r="E2467" s="38"/>
      <c r="F2467" s="39"/>
      <c r="G2467" s="39"/>
      <c r="H2467" s="39"/>
      <c r="I2467" s="59"/>
      <c r="J2467" s="59"/>
      <c r="K2467" s="59"/>
      <c r="L2467" s="39"/>
      <c r="M2467" s="39"/>
      <c r="N2467" s="39"/>
      <c r="O2467" s="39"/>
      <c r="P2467" s="39"/>
      <c r="Q2467" s="50"/>
      <c r="R2467" s="50"/>
      <c r="S2467" s="50"/>
      <c r="T2467" s="50"/>
    </row>
    <row r="2468" spans="1:20">
      <c r="A2468" s="39"/>
      <c r="B2468" s="39"/>
      <c r="C2468" s="39"/>
      <c r="D2468" s="192"/>
      <c r="E2468" s="38"/>
      <c r="F2468" s="39"/>
      <c r="G2468" s="39"/>
      <c r="H2468" s="39"/>
      <c r="I2468" s="59"/>
      <c r="J2468" s="59"/>
      <c r="K2468" s="59"/>
      <c r="L2468" s="39"/>
      <c r="M2468" s="39"/>
      <c r="N2468" s="39"/>
      <c r="O2468" s="39"/>
      <c r="P2468" s="39"/>
      <c r="Q2468" s="50"/>
      <c r="R2468" s="50"/>
      <c r="S2468" s="50"/>
      <c r="T2468" s="50"/>
    </row>
    <row r="2469" spans="1:20">
      <c r="A2469" s="39"/>
      <c r="B2469" s="39"/>
      <c r="C2469" s="39"/>
      <c r="D2469" s="192"/>
      <c r="E2469" s="38"/>
      <c r="F2469" s="39"/>
      <c r="G2469" s="39"/>
      <c r="H2469" s="39"/>
      <c r="I2469" s="59"/>
      <c r="J2469" s="59"/>
      <c r="K2469" s="59"/>
      <c r="L2469" s="39"/>
      <c r="M2469" s="39"/>
      <c r="N2469" s="39"/>
      <c r="O2469" s="39"/>
      <c r="P2469" s="39"/>
      <c r="Q2469" s="50"/>
      <c r="R2469" s="50"/>
      <c r="S2469" s="50"/>
      <c r="T2469" s="50"/>
    </row>
    <row r="2470" spans="1:20">
      <c r="A2470" s="39"/>
      <c r="B2470" s="39"/>
      <c r="C2470" s="39"/>
      <c r="D2470" s="192"/>
      <c r="E2470" s="38"/>
      <c r="F2470" s="39"/>
      <c r="G2470" s="39"/>
      <c r="H2470" s="39"/>
      <c r="I2470" s="59"/>
      <c r="J2470" s="59"/>
      <c r="K2470" s="59"/>
      <c r="L2470" s="39"/>
      <c r="M2470" s="39"/>
      <c r="N2470" s="39"/>
      <c r="O2470" s="39"/>
      <c r="P2470" s="39"/>
      <c r="Q2470" s="50"/>
      <c r="R2470" s="50"/>
      <c r="S2470" s="50"/>
      <c r="T2470" s="50"/>
    </row>
    <row r="2471" spans="1:20">
      <c r="A2471" s="39"/>
      <c r="B2471" s="39"/>
      <c r="C2471" s="39"/>
      <c r="D2471" s="192"/>
      <c r="E2471" s="38"/>
      <c r="F2471" s="39"/>
      <c r="G2471" s="39"/>
      <c r="H2471" s="39"/>
      <c r="I2471" s="59"/>
      <c r="J2471" s="59"/>
      <c r="K2471" s="59"/>
      <c r="L2471" s="39"/>
      <c r="M2471" s="39"/>
      <c r="N2471" s="39"/>
      <c r="O2471" s="39"/>
      <c r="P2471" s="39"/>
      <c r="Q2471" s="50"/>
      <c r="R2471" s="50"/>
      <c r="S2471" s="50"/>
      <c r="T2471" s="50"/>
    </row>
    <row r="2472" spans="1:20">
      <c r="A2472" s="39"/>
      <c r="B2472" s="39"/>
      <c r="C2472" s="39"/>
      <c r="D2472" s="192"/>
      <c r="E2472" s="38"/>
      <c r="F2472" s="39"/>
      <c r="G2472" s="39"/>
      <c r="H2472" s="39"/>
      <c r="I2472" s="59"/>
      <c r="J2472" s="59"/>
      <c r="K2472" s="59"/>
      <c r="L2472" s="39"/>
      <c r="M2472" s="39"/>
      <c r="N2472" s="39"/>
      <c r="O2472" s="39"/>
      <c r="P2472" s="39"/>
      <c r="Q2472" s="50"/>
      <c r="R2472" s="50"/>
      <c r="S2472" s="50"/>
      <c r="T2472" s="50"/>
    </row>
    <row r="2473" spans="1:20">
      <c r="A2473" s="39"/>
      <c r="B2473" s="39"/>
      <c r="C2473" s="39"/>
      <c r="D2473" s="192"/>
      <c r="E2473" s="38"/>
      <c r="F2473" s="39"/>
      <c r="G2473" s="39"/>
      <c r="H2473" s="39"/>
      <c r="I2473" s="59"/>
      <c r="J2473" s="59"/>
      <c r="K2473" s="59"/>
      <c r="L2473" s="39"/>
      <c r="M2473" s="39"/>
      <c r="N2473" s="39"/>
      <c r="O2473" s="39"/>
      <c r="P2473" s="39"/>
      <c r="Q2473" s="50"/>
      <c r="R2473" s="50"/>
      <c r="S2473" s="50"/>
      <c r="T2473" s="50"/>
    </row>
    <row r="2474" spans="1:20">
      <c r="A2474" s="39"/>
      <c r="B2474" s="39"/>
      <c r="C2474" s="39"/>
      <c r="D2474" s="192"/>
      <c r="E2474" s="38"/>
      <c r="F2474" s="39"/>
      <c r="G2474" s="39"/>
      <c r="H2474" s="39"/>
      <c r="I2474" s="59"/>
      <c r="J2474" s="59"/>
      <c r="K2474" s="59"/>
      <c r="L2474" s="39"/>
      <c r="M2474" s="39"/>
      <c r="N2474" s="39"/>
      <c r="O2474" s="39"/>
      <c r="P2474" s="39"/>
      <c r="Q2474" s="50"/>
      <c r="R2474" s="50"/>
      <c r="S2474" s="50"/>
      <c r="T2474" s="50"/>
    </row>
    <row r="2475" spans="1:20">
      <c r="A2475" s="39"/>
      <c r="B2475" s="39"/>
      <c r="C2475" s="39"/>
      <c r="D2475" s="192"/>
      <c r="E2475" s="38"/>
      <c r="F2475" s="39"/>
      <c r="G2475" s="39"/>
      <c r="H2475" s="39"/>
      <c r="I2475" s="59"/>
      <c r="J2475" s="59"/>
      <c r="K2475" s="59"/>
      <c r="L2475" s="39"/>
      <c r="M2475" s="39"/>
      <c r="N2475" s="39"/>
      <c r="O2475" s="39"/>
      <c r="P2475" s="39"/>
      <c r="Q2475" s="50"/>
      <c r="R2475" s="50"/>
      <c r="S2475" s="50"/>
      <c r="T2475" s="50"/>
    </row>
    <row r="2476" spans="1:20">
      <c r="A2476" s="39"/>
      <c r="B2476" s="39"/>
      <c r="C2476" s="39"/>
      <c r="D2476" s="192"/>
      <c r="E2476" s="38"/>
      <c r="F2476" s="39"/>
      <c r="G2476" s="39"/>
      <c r="H2476" s="39"/>
      <c r="I2476" s="59"/>
      <c r="J2476" s="59"/>
      <c r="K2476" s="59"/>
      <c r="L2476" s="39"/>
      <c r="M2476" s="39"/>
      <c r="N2476" s="39"/>
      <c r="O2476" s="39"/>
      <c r="P2476" s="39"/>
      <c r="Q2476" s="50"/>
      <c r="R2476" s="50"/>
      <c r="S2476" s="50"/>
      <c r="T2476" s="50"/>
    </row>
    <row r="2477" spans="1:20">
      <c r="A2477" s="39"/>
      <c r="B2477" s="39"/>
      <c r="C2477" s="39"/>
      <c r="D2477" s="192"/>
      <c r="E2477" s="38"/>
      <c r="F2477" s="39"/>
      <c r="G2477" s="39"/>
      <c r="H2477" s="39"/>
      <c r="I2477" s="59"/>
      <c r="J2477" s="59"/>
      <c r="K2477" s="59"/>
      <c r="L2477" s="39"/>
      <c r="M2477" s="39"/>
      <c r="N2477" s="39"/>
      <c r="O2477" s="39"/>
      <c r="P2477" s="39"/>
      <c r="Q2477" s="50"/>
      <c r="R2477" s="50"/>
      <c r="S2477" s="50"/>
      <c r="T2477" s="50"/>
    </row>
    <row r="2478" spans="1:20">
      <c r="A2478" s="39"/>
      <c r="B2478" s="39"/>
      <c r="C2478" s="39"/>
      <c r="D2478" s="192"/>
      <c r="E2478" s="38"/>
      <c r="F2478" s="39"/>
      <c r="G2478" s="39"/>
      <c r="H2478" s="39"/>
      <c r="I2478" s="59"/>
      <c r="J2478" s="59"/>
      <c r="K2478" s="59"/>
      <c r="L2478" s="39"/>
      <c r="M2478" s="39"/>
      <c r="N2478" s="39"/>
      <c r="O2478" s="39"/>
      <c r="P2478" s="39"/>
      <c r="Q2478" s="50"/>
      <c r="R2478" s="50"/>
      <c r="S2478" s="50"/>
      <c r="T2478" s="50"/>
    </row>
    <row r="2479" spans="1:20">
      <c r="A2479" s="39"/>
      <c r="B2479" s="39"/>
      <c r="C2479" s="39"/>
      <c r="D2479" s="192"/>
      <c r="E2479" s="38"/>
      <c r="F2479" s="39"/>
      <c r="G2479" s="39"/>
      <c r="H2479" s="39"/>
      <c r="I2479" s="59"/>
      <c r="J2479" s="59"/>
      <c r="K2479" s="59"/>
      <c r="L2479" s="39"/>
      <c r="M2479" s="39"/>
      <c r="N2479" s="39"/>
      <c r="O2479" s="39"/>
      <c r="P2479" s="39"/>
      <c r="Q2479" s="50"/>
      <c r="R2479" s="50"/>
      <c r="S2479" s="50"/>
      <c r="T2479" s="50"/>
    </row>
    <row r="2480" spans="1:20">
      <c r="A2480" s="39"/>
      <c r="B2480" s="39"/>
      <c r="C2480" s="39"/>
      <c r="D2480" s="192"/>
      <c r="E2480" s="38"/>
      <c r="F2480" s="39"/>
      <c r="G2480" s="39"/>
      <c r="H2480" s="39"/>
      <c r="I2480" s="59"/>
      <c r="J2480" s="59"/>
      <c r="K2480" s="59"/>
      <c r="L2480" s="39"/>
      <c r="M2480" s="39"/>
      <c r="N2480" s="39"/>
      <c r="O2480" s="39"/>
      <c r="P2480" s="39"/>
      <c r="Q2480" s="50"/>
      <c r="R2480" s="50"/>
      <c r="S2480" s="50"/>
      <c r="T2480" s="50"/>
    </row>
    <row r="2481" spans="1:20">
      <c r="A2481" s="39"/>
      <c r="B2481" s="39"/>
      <c r="C2481" s="39"/>
      <c r="D2481" s="192"/>
      <c r="E2481" s="38"/>
      <c r="F2481" s="39"/>
      <c r="G2481" s="39"/>
      <c r="H2481" s="39"/>
      <c r="I2481" s="59"/>
      <c r="J2481" s="59"/>
      <c r="K2481" s="59"/>
      <c r="L2481" s="39"/>
      <c r="M2481" s="39"/>
      <c r="N2481" s="39"/>
      <c r="O2481" s="39"/>
      <c r="P2481" s="39"/>
      <c r="Q2481" s="50"/>
      <c r="R2481" s="50"/>
      <c r="S2481" s="50"/>
      <c r="T2481" s="50"/>
    </row>
    <row r="2482" spans="1:20">
      <c r="A2482" s="39"/>
      <c r="B2482" s="39"/>
      <c r="C2482" s="39"/>
      <c r="D2482" s="192"/>
      <c r="E2482" s="38"/>
      <c r="F2482" s="39"/>
      <c r="G2482" s="39"/>
      <c r="H2482" s="39"/>
      <c r="I2482" s="59"/>
      <c r="J2482" s="59"/>
      <c r="K2482" s="59"/>
      <c r="L2482" s="39"/>
      <c r="M2482" s="39"/>
      <c r="N2482" s="39"/>
      <c r="O2482" s="39"/>
      <c r="P2482" s="39"/>
      <c r="Q2482" s="50"/>
      <c r="R2482" s="50"/>
      <c r="S2482" s="50"/>
      <c r="T2482" s="50"/>
    </row>
    <row r="2483" spans="1:20">
      <c r="A2483" s="39"/>
      <c r="B2483" s="39"/>
      <c r="C2483" s="39"/>
      <c r="D2483" s="192"/>
      <c r="E2483" s="38"/>
      <c r="F2483" s="39"/>
      <c r="G2483" s="39"/>
      <c r="H2483" s="39"/>
      <c r="I2483" s="59"/>
      <c r="J2483" s="59"/>
      <c r="K2483" s="59"/>
      <c r="L2483" s="39"/>
      <c r="M2483" s="39"/>
      <c r="N2483" s="39"/>
      <c r="O2483" s="39"/>
      <c r="P2483" s="39"/>
      <c r="Q2483" s="50"/>
      <c r="R2483" s="50"/>
      <c r="S2483" s="50"/>
      <c r="T2483" s="50"/>
    </row>
    <row r="2484" spans="1:20">
      <c r="A2484" s="39"/>
      <c r="B2484" s="39"/>
      <c r="C2484" s="39"/>
      <c r="D2484" s="192"/>
      <c r="E2484" s="38"/>
      <c r="F2484" s="39"/>
      <c r="G2484" s="39"/>
      <c r="H2484" s="39"/>
      <c r="I2484" s="59"/>
      <c r="J2484" s="59"/>
      <c r="K2484" s="59"/>
      <c r="L2484" s="39"/>
      <c r="M2484" s="39"/>
      <c r="N2484" s="39"/>
      <c r="O2484" s="39"/>
      <c r="P2484" s="39"/>
      <c r="Q2484" s="50"/>
      <c r="R2484" s="50"/>
      <c r="S2484" s="50"/>
      <c r="T2484" s="50"/>
    </row>
    <row r="2485" spans="1:20">
      <c r="A2485" s="39"/>
      <c r="B2485" s="39"/>
      <c r="C2485" s="39"/>
      <c r="D2485" s="192"/>
      <c r="E2485" s="38"/>
      <c r="F2485" s="39"/>
      <c r="G2485" s="39"/>
      <c r="H2485" s="39"/>
      <c r="I2485" s="59"/>
      <c r="J2485" s="59"/>
      <c r="K2485" s="59"/>
      <c r="L2485" s="39"/>
      <c r="M2485" s="39"/>
      <c r="N2485" s="39"/>
      <c r="O2485" s="39"/>
      <c r="P2485" s="39"/>
      <c r="Q2485" s="50"/>
      <c r="R2485" s="50"/>
      <c r="S2485" s="50"/>
      <c r="T2485" s="50"/>
    </row>
    <row r="2486" spans="1:20">
      <c r="A2486" s="39"/>
      <c r="B2486" s="39"/>
      <c r="C2486" s="39"/>
      <c r="D2486" s="192"/>
      <c r="E2486" s="38"/>
      <c r="F2486" s="39"/>
      <c r="G2486" s="39"/>
      <c r="H2486" s="39"/>
      <c r="I2486" s="59"/>
      <c r="J2486" s="59"/>
      <c r="K2486" s="59"/>
      <c r="L2486" s="39"/>
      <c r="M2486" s="39"/>
      <c r="N2486" s="39"/>
      <c r="O2486" s="39"/>
      <c r="P2486" s="39"/>
      <c r="Q2486" s="50"/>
      <c r="R2486" s="50"/>
      <c r="S2486" s="50"/>
      <c r="T2486" s="50"/>
    </row>
    <row r="2487" spans="1:20">
      <c r="A2487" s="39"/>
      <c r="B2487" s="39"/>
      <c r="C2487" s="39"/>
      <c r="D2487" s="192"/>
      <c r="E2487" s="38"/>
      <c r="F2487" s="39"/>
      <c r="G2487" s="39"/>
      <c r="H2487" s="39"/>
      <c r="I2487" s="59"/>
      <c r="J2487" s="59"/>
      <c r="K2487" s="59"/>
      <c r="L2487" s="39"/>
      <c r="M2487" s="39"/>
      <c r="N2487" s="39"/>
      <c r="O2487" s="39"/>
      <c r="P2487" s="39"/>
      <c r="Q2487" s="50"/>
      <c r="R2487" s="50"/>
      <c r="S2487" s="50"/>
      <c r="T2487" s="50"/>
    </row>
    <row r="2488" spans="1:20">
      <c r="A2488" s="39"/>
      <c r="B2488" s="39"/>
      <c r="C2488" s="39"/>
      <c r="D2488" s="192"/>
      <c r="E2488" s="38"/>
      <c r="F2488" s="39"/>
      <c r="G2488" s="39"/>
      <c r="H2488" s="39"/>
      <c r="I2488" s="59"/>
      <c r="J2488" s="59"/>
      <c r="K2488" s="59"/>
      <c r="L2488" s="39"/>
      <c r="M2488" s="39"/>
      <c r="N2488" s="39"/>
      <c r="O2488" s="39"/>
      <c r="P2488" s="39"/>
      <c r="Q2488" s="50"/>
      <c r="R2488" s="50"/>
      <c r="S2488" s="50"/>
      <c r="T2488" s="50"/>
    </row>
    <row r="2489" spans="1:20">
      <c r="A2489" s="39"/>
      <c r="B2489" s="39"/>
      <c r="C2489" s="39"/>
      <c r="D2489" s="192"/>
      <c r="E2489" s="38"/>
      <c r="F2489" s="39"/>
      <c r="G2489" s="39"/>
      <c r="H2489" s="39"/>
      <c r="I2489" s="59"/>
      <c r="J2489" s="59"/>
      <c r="K2489" s="59"/>
      <c r="L2489" s="39"/>
      <c r="M2489" s="39"/>
      <c r="N2489" s="39"/>
      <c r="O2489" s="39"/>
      <c r="P2489" s="39"/>
      <c r="Q2489" s="50"/>
      <c r="R2489" s="50"/>
      <c r="S2489" s="50"/>
      <c r="T2489" s="50"/>
    </row>
    <row r="2490" spans="1:20">
      <c r="A2490" s="39"/>
      <c r="B2490" s="39"/>
      <c r="C2490" s="39"/>
      <c r="D2490" s="192"/>
      <c r="E2490" s="38"/>
      <c r="F2490" s="39"/>
      <c r="G2490" s="39"/>
      <c r="H2490" s="39"/>
      <c r="I2490" s="59"/>
      <c r="J2490" s="59"/>
      <c r="K2490" s="59"/>
      <c r="L2490" s="39"/>
      <c r="M2490" s="39"/>
      <c r="N2490" s="39"/>
      <c r="O2490" s="39"/>
      <c r="P2490" s="39"/>
      <c r="Q2490" s="50"/>
      <c r="R2490" s="50"/>
      <c r="S2490" s="50"/>
      <c r="T2490" s="50"/>
    </row>
    <row r="2491" spans="1:20">
      <c r="A2491" s="39"/>
      <c r="B2491" s="39"/>
      <c r="C2491" s="39"/>
      <c r="D2491" s="192"/>
      <c r="E2491" s="38"/>
      <c r="F2491" s="39"/>
      <c r="G2491" s="39"/>
      <c r="H2491" s="39"/>
      <c r="I2491" s="59"/>
      <c r="J2491" s="59"/>
      <c r="K2491" s="59"/>
      <c r="L2491" s="39"/>
      <c r="M2491" s="39"/>
      <c r="N2491" s="39"/>
      <c r="O2491" s="39"/>
      <c r="P2491" s="39"/>
      <c r="Q2491" s="50"/>
      <c r="R2491" s="50"/>
      <c r="S2491" s="50"/>
      <c r="T2491" s="50"/>
    </row>
    <row r="2492" spans="1:20">
      <c r="A2492" s="39"/>
      <c r="B2492" s="39"/>
      <c r="C2492" s="39"/>
      <c r="D2492" s="192"/>
      <c r="E2492" s="38"/>
      <c r="F2492" s="39"/>
      <c r="G2492" s="39"/>
      <c r="H2492" s="39"/>
      <c r="I2492" s="59"/>
      <c r="J2492" s="59"/>
      <c r="K2492" s="59"/>
      <c r="L2492" s="39"/>
      <c r="M2492" s="39"/>
      <c r="N2492" s="39"/>
      <c r="O2492" s="39"/>
      <c r="P2492" s="39"/>
      <c r="Q2492" s="50"/>
      <c r="R2492" s="50"/>
      <c r="S2492" s="50"/>
      <c r="T2492" s="50"/>
    </row>
    <row r="2493" spans="1:20">
      <c r="A2493" s="39"/>
      <c r="B2493" s="39"/>
      <c r="C2493" s="39"/>
      <c r="D2493" s="192"/>
      <c r="E2493" s="38"/>
      <c r="F2493" s="39"/>
      <c r="G2493" s="39"/>
      <c r="H2493" s="39"/>
      <c r="I2493" s="59"/>
      <c r="J2493" s="59"/>
      <c r="K2493" s="59"/>
      <c r="L2493" s="39"/>
      <c r="M2493" s="39"/>
      <c r="N2493" s="39"/>
      <c r="O2493" s="39"/>
      <c r="P2493" s="39"/>
      <c r="Q2493" s="50"/>
      <c r="R2493" s="50"/>
      <c r="S2493" s="50"/>
      <c r="T2493" s="50"/>
    </row>
    <row r="2494" spans="1:20">
      <c r="A2494" s="39"/>
      <c r="B2494" s="39"/>
      <c r="C2494" s="39"/>
      <c r="D2494" s="192"/>
      <c r="E2494" s="38"/>
      <c r="F2494" s="39"/>
      <c r="G2494" s="39"/>
      <c r="H2494" s="39"/>
      <c r="I2494" s="59"/>
      <c r="J2494" s="59"/>
      <c r="K2494" s="59"/>
      <c r="L2494" s="39"/>
      <c r="M2494" s="39"/>
      <c r="N2494" s="39"/>
      <c r="O2494" s="39"/>
      <c r="P2494" s="39"/>
      <c r="Q2494" s="50"/>
      <c r="R2494" s="50"/>
      <c r="S2494" s="50"/>
      <c r="T2494" s="50"/>
    </row>
    <row r="2495" spans="1:20">
      <c r="A2495" s="39"/>
      <c r="B2495" s="39"/>
      <c r="C2495" s="39"/>
      <c r="D2495" s="192"/>
      <c r="E2495" s="38"/>
      <c r="F2495" s="39"/>
      <c r="G2495" s="39"/>
      <c r="H2495" s="39"/>
      <c r="I2495" s="59"/>
      <c r="J2495" s="59"/>
      <c r="K2495" s="59"/>
      <c r="L2495" s="39"/>
      <c r="M2495" s="39"/>
      <c r="N2495" s="39"/>
      <c r="O2495" s="39"/>
      <c r="P2495" s="39"/>
      <c r="Q2495" s="50"/>
      <c r="R2495" s="50"/>
      <c r="S2495" s="50"/>
      <c r="T2495" s="50"/>
    </row>
    <row r="2496" spans="1:20">
      <c r="A2496" s="39"/>
      <c r="B2496" s="39"/>
      <c r="C2496" s="39"/>
      <c r="D2496" s="192"/>
      <c r="E2496" s="38"/>
      <c r="F2496" s="39"/>
      <c r="G2496" s="39"/>
      <c r="H2496" s="39"/>
      <c r="I2496" s="59"/>
      <c r="J2496" s="59"/>
      <c r="K2496" s="59"/>
      <c r="L2496" s="39"/>
      <c r="M2496" s="39"/>
      <c r="N2496" s="39"/>
      <c r="O2496" s="39"/>
      <c r="P2496" s="39"/>
      <c r="Q2496" s="50"/>
      <c r="R2496" s="50"/>
      <c r="S2496" s="50"/>
      <c r="T2496" s="50"/>
    </row>
    <row r="2497" spans="1:20">
      <c r="A2497" s="39"/>
      <c r="B2497" s="39"/>
      <c r="C2497" s="39"/>
      <c r="D2497" s="192"/>
      <c r="E2497" s="38"/>
      <c r="F2497" s="39"/>
      <c r="G2497" s="39"/>
      <c r="H2497" s="39"/>
      <c r="I2497" s="59"/>
      <c r="J2497" s="59"/>
      <c r="K2497" s="59"/>
      <c r="L2497" s="39"/>
      <c r="M2497" s="39"/>
      <c r="N2497" s="39"/>
      <c r="O2497" s="39"/>
      <c r="P2497" s="39"/>
      <c r="Q2497" s="50"/>
      <c r="R2497" s="50"/>
      <c r="S2497" s="50"/>
      <c r="T2497" s="50"/>
    </row>
    <row r="2498" spans="1:20">
      <c r="A2498" s="39"/>
      <c r="B2498" s="39"/>
      <c r="C2498" s="39"/>
      <c r="D2498" s="192"/>
      <c r="E2498" s="38"/>
      <c r="F2498" s="39"/>
      <c r="G2498" s="39"/>
      <c r="H2498" s="39"/>
      <c r="I2498" s="59"/>
      <c r="J2498" s="59"/>
      <c r="K2498" s="59"/>
      <c r="L2498" s="39"/>
      <c r="M2498" s="39"/>
      <c r="N2498" s="39"/>
      <c r="O2498" s="39"/>
      <c r="P2498" s="39"/>
      <c r="Q2498" s="50"/>
      <c r="R2498" s="50"/>
      <c r="S2498" s="50"/>
      <c r="T2498" s="50"/>
    </row>
    <row r="2499" spans="1:20">
      <c r="A2499" s="39"/>
      <c r="B2499" s="39"/>
      <c r="C2499" s="39"/>
      <c r="D2499" s="192"/>
      <c r="E2499" s="38"/>
      <c r="F2499" s="39"/>
      <c r="G2499" s="39"/>
      <c r="H2499" s="39"/>
      <c r="I2499" s="59"/>
      <c r="J2499" s="59"/>
      <c r="K2499" s="59"/>
      <c r="L2499" s="39"/>
      <c r="M2499" s="39"/>
      <c r="N2499" s="39"/>
      <c r="O2499" s="39"/>
      <c r="P2499" s="39"/>
      <c r="Q2499" s="50"/>
      <c r="R2499" s="50"/>
      <c r="S2499" s="50"/>
      <c r="T2499" s="50"/>
    </row>
    <row r="2500" spans="1:20">
      <c r="A2500" s="39"/>
      <c r="B2500" s="39"/>
      <c r="C2500" s="39"/>
      <c r="D2500" s="192"/>
      <c r="E2500" s="38"/>
      <c r="F2500" s="39"/>
      <c r="G2500" s="39"/>
      <c r="H2500" s="39"/>
      <c r="I2500" s="59"/>
      <c r="J2500" s="59"/>
      <c r="K2500" s="59"/>
      <c r="L2500" s="39"/>
      <c r="M2500" s="39"/>
      <c r="N2500" s="39"/>
      <c r="O2500" s="39"/>
      <c r="P2500" s="39"/>
      <c r="Q2500" s="50"/>
      <c r="R2500" s="50"/>
      <c r="S2500" s="50"/>
      <c r="T2500" s="50"/>
    </row>
    <row r="2501" spans="1:20">
      <c r="A2501" s="39"/>
      <c r="B2501" s="39"/>
      <c r="C2501" s="39"/>
      <c r="D2501" s="192"/>
      <c r="E2501" s="38"/>
      <c r="F2501" s="39"/>
      <c r="G2501" s="39"/>
      <c r="H2501" s="39"/>
      <c r="I2501" s="59"/>
      <c r="J2501" s="59"/>
      <c r="K2501" s="59"/>
      <c r="L2501" s="39"/>
      <c r="M2501" s="39"/>
      <c r="N2501" s="39"/>
      <c r="O2501" s="39"/>
      <c r="P2501" s="39"/>
      <c r="Q2501" s="50"/>
      <c r="R2501" s="50"/>
      <c r="S2501" s="50"/>
      <c r="T2501" s="50"/>
    </row>
    <row r="2502" spans="1:20">
      <c r="A2502" s="39"/>
      <c r="B2502" s="39"/>
      <c r="C2502" s="39"/>
      <c r="D2502" s="192"/>
      <c r="E2502" s="38"/>
      <c r="F2502" s="39"/>
      <c r="G2502" s="39"/>
      <c r="H2502" s="39"/>
      <c r="I2502" s="59"/>
      <c r="J2502" s="59"/>
      <c r="K2502" s="59"/>
      <c r="L2502" s="39"/>
      <c r="M2502" s="39"/>
      <c r="N2502" s="39"/>
      <c r="O2502" s="39"/>
      <c r="P2502" s="39"/>
      <c r="Q2502" s="50"/>
      <c r="R2502" s="50"/>
      <c r="S2502" s="50"/>
      <c r="T2502" s="50"/>
    </row>
    <row r="2503" spans="1:20">
      <c r="A2503" s="39"/>
      <c r="B2503" s="39"/>
      <c r="C2503" s="39"/>
      <c r="D2503" s="192"/>
      <c r="E2503" s="38"/>
      <c r="F2503" s="39"/>
      <c r="G2503" s="39"/>
      <c r="H2503" s="39"/>
      <c r="I2503" s="59"/>
      <c r="J2503" s="59"/>
      <c r="K2503" s="59"/>
      <c r="L2503" s="39"/>
      <c r="M2503" s="39"/>
      <c r="N2503" s="39"/>
      <c r="O2503" s="39"/>
      <c r="P2503" s="39"/>
      <c r="Q2503" s="50"/>
      <c r="R2503" s="50"/>
      <c r="S2503" s="50"/>
      <c r="T2503" s="50"/>
    </row>
    <row r="2504" spans="1:20">
      <c r="A2504" s="39"/>
      <c r="B2504" s="39"/>
      <c r="C2504" s="39"/>
      <c r="D2504" s="192"/>
      <c r="E2504" s="38"/>
      <c r="F2504" s="39"/>
      <c r="G2504" s="39"/>
      <c r="H2504" s="39"/>
      <c r="I2504" s="59"/>
      <c r="J2504" s="59"/>
      <c r="K2504" s="59"/>
      <c r="L2504" s="39"/>
      <c r="M2504" s="39"/>
      <c r="N2504" s="39"/>
      <c r="O2504" s="39"/>
      <c r="P2504" s="39"/>
      <c r="Q2504" s="50"/>
      <c r="R2504" s="50"/>
      <c r="S2504" s="50"/>
      <c r="T2504" s="50"/>
    </row>
    <row r="2505" spans="1:20">
      <c r="A2505" s="39"/>
      <c r="B2505" s="39"/>
      <c r="C2505" s="39"/>
      <c r="D2505" s="192"/>
      <c r="E2505" s="38"/>
      <c r="F2505" s="39"/>
      <c r="G2505" s="39"/>
      <c r="H2505" s="39"/>
      <c r="I2505" s="59"/>
      <c r="J2505" s="59"/>
      <c r="K2505" s="59"/>
      <c r="L2505" s="39"/>
      <c r="M2505" s="39"/>
      <c r="N2505" s="39"/>
      <c r="O2505" s="39"/>
      <c r="P2505" s="39"/>
      <c r="Q2505" s="50"/>
      <c r="R2505" s="50"/>
      <c r="S2505" s="50"/>
      <c r="T2505" s="50"/>
    </row>
    <row r="2506" spans="1:20">
      <c r="A2506" s="39"/>
      <c r="B2506" s="39"/>
      <c r="C2506" s="39"/>
      <c r="D2506" s="192"/>
      <c r="E2506" s="38"/>
      <c r="F2506" s="39"/>
      <c r="G2506" s="39"/>
      <c r="H2506" s="39"/>
      <c r="I2506" s="59"/>
      <c r="J2506" s="59"/>
      <c r="K2506" s="59"/>
      <c r="L2506" s="39"/>
      <c r="M2506" s="39"/>
      <c r="N2506" s="39"/>
      <c r="O2506" s="39"/>
      <c r="P2506" s="39"/>
      <c r="Q2506" s="50"/>
      <c r="R2506" s="50"/>
      <c r="S2506" s="50"/>
      <c r="T2506" s="50"/>
    </row>
    <row r="2507" spans="1:20">
      <c r="A2507" s="39"/>
      <c r="B2507" s="39"/>
      <c r="C2507" s="39"/>
      <c r="D2507" s="192"/>
      <c r="E2507" s="38"/>
      <c r="F2507" s="39"/>
      <c r="G2507" s="39"/>
      <c r="H2507" s="39"/>
      <c r="I2507" s="59"/>
      <c r="J2507" s="59"/>
      <c r="K2507" s="59"/>
      <c r="L2507" s="39"/>
      <c r="M2507" s="39"/>
      <c r="N2507" s="39"/>
      <c r="O2507" s="39"/>
      <c r="P2507" s="39"/>
      <c r="Q2507" s="50"/>
      <c r="R2507" s="50"/>
      <c r="S2507" s="50"/>
      <c r="T2507" s="50"/>
    </row>
    <row r="2508" spans="1:20">
      <c r="A2508" s="39"/>
      <c r="B2508" s="39"/>
      <c r="C2508" s="39"/>
      <c r="D2508" s="192"/>
      <c r="E2508" s="38"/>
      <c r="F2508" s="39"/>
      <c r="G2508" s="39"/>
      <c r="H2508" s="39"/>
      <c r="I2508" s="59"/>
      <c r="J2508" s="59"/>
      <c r="K2508" s="59"/>
      <c r="L2508" s="39"/>
      <c r="M2508" s="39"/>
      <c r="N2508" s="39"/>
      <c r="O2508" s="39"/>
      <c r="P2508" s="39"/>
      <c r="Q2508" s="50"/>
      <c r="R2508" s="50"/>
      <c r="S2508" s="50"/>
      <c r="T2508" s="50"/>
    </row>
    <row r="2509" spans="1:20">
      <c r="A2509" s="39"/>
      <c r="B2509" s="39"/>
      <c r="C2509" s="39"/>
      <c r="D2509" s="192"/>
      <c r="E2509" s="38"/>
      <c r="F2509" s="39"/>
      <c r="G2509" s="39"/>
      <c r="H2509" s="39"/>
      <c r="I2509" s="59"/>
      <c r="J2509" s="59"/>
      <c r="K2509" s="59"/>
      <c r="L2509" s="39"/>
      <c r="M2509" s="39"/>
      <c r="N2509" s="39"/>
      <c r="O2509" s="39"/>
      <c r="P2509" s="39"/>
      <c r="Q2509" s="50"/>
      <c r="R2509" s="50"/>
      <c r="S2509" s="50"/>
      <c r="T2509" s="50"/>
    </row>
    <row r="2510" spans="1:20">
      <c r="A2510" s="39"/>
      <c r="B2510" s="39"/>
      <c r="C2510" s="39"/>
      <c r="D2510" s="192"/>
      <c r="E2510" s="38"/>
      <c r="F2510" s="39"/>
      <c r="G2510" s="39"/>
      <c r="H2510" s="39"/>
      <c r="I2510" s="59"/>
      <c r="J2510" s="59"/>
      <c r="K2510" s="59"/>
      <c r="L2510" s="39"/>
      <c r="M2510" s="39"/>
      <c r="N2510" s="39"/>
      <c r="O2510" s="39"/>
      <c r="P2510" s="39"/>
      <c r="Q2510" s="50"/>
      <c r="R2510" s="50"/>
      <c r="S2510" s="50"/>
      <c r="T2510" s="50"/>
    </row>
    <row r="2511" spans="1:20">
      <c r="A2511" s="39"/>
      <c r="B2511" s="39"/>
      <c r="C2511" s="39"/>
      <c r="D2511" s="192"/>
      <c r="E2511" s="38"/>
      <c r="F2511" s="39"/>
      <c r="G2511" s="39"/>
      <c r="H2511" s="39"/>
      <c r="I2511" s="59"/>
      <c r="J2511" s="59"/>
      <c r="K2511" s="59"/>
      <c r="L2511" s="39"/>
      <c r="M2511" s="39"/>
      <c r="N2511" s="39"/>
      <c r="O2511" s="39"/>
      <c r="P2511" s="39"/>
      <c r="Q2511" s="50"/>
      <c r="R2511" s="50"/>
      <c r="S2511" s="50"/>
      <c r="T2511" s="50"/>
    </row>
    <row r="2512" spans="1:20">
      <c r="A2512" s="39"/>
      <c r="B2512" s="39"/>
      <c r="C2512" s="39"/>
      <c r="D2512" s="192"/>
      <c r="E2512" s="38"/>
      <c r="F2512" s="39"/>
      <c r="G2512" s="39"/>
      <c r="H2512" s="39"/>
      <c r="I2512" s="59"/>
      <c r="J2512" s="59"/>
      <c r="K2512" s="59"/>
      <c r="L2512" s="39"/>
      <c r="M2512" s="39"/>
      <c r="N2512" s="39"/>
      <c r="O2512" s="39"/>
      <c r="P2512" s="39"/>
      <c r="Q2512" s="50"/>
      <c r="R2512" s="50"/>
      <c r="S2512" s="50"/>
      <c r="T2512" s="50"/>
    </row>
    <row r="2513" spans="1:20">
      <c r="A2513" s="39"/>
      <c r="B2513" s="39"/>
      <c r="C2513" s="39"/>
      <c r="D2513" s="192"/>
      <c r="E2513" s="38"/>
      <c r="F2513" s="39"/>
      <c r="G2513" s="39"/>
      <c r="H2513" s="39"/>
      <c r="I2513" s="59"/>
      <c r="J2513" s="59"/>
      <c r="K2513" s="59"/>
      <c r="L2513" s="39"/>
      <c r="M2513" s="39"/>
      <c r="N2513" s="39"/>
      <c r="O2513" s="39"/>
      <c r="P2513" s="39"/>
      <c r="Q2513" s="50"/>
      <c r="R2513" s="50"/>
      <c r="S2513" s="50"/>
      <c r="T2513" s="50"/>
    </row>
    <row r="2514" spans="1:20">
      <c r="A2514" s="39"/>
      <c r="B2514" s="39"/>
      <c r="C2514" s="39"/>
      <c r="D2514" s="192"/>
      <c r="E2514" s="38"/>
      <c r="F2514" s="39"/>
      <c r="G2514" s="39"/>
      <c r="H2514" s="39"/>
      <c r="I2514" s="59"/>
      <c r="J2514" s="59"/>
      <c r="K2514" s="59"/>
      <c r="L2514" s="39"/>
      <c r="M2514" s="39"/>
      <c r="N2514" s="39"/>
      <c r="O2514" s="39"/>
      <c r="P2514" s="39"/>
      <c r="Q2514" s="50"/>
      <c r="R2514" s="50"/>
      <c r="S2514" s="50"/>
      <c r="T2514" s="50"/>
    </row>
    <row r="2515" spans="1:20">
      <c r="A2515" s="39"/>
      <c r="B2515" s="39"/>
      <c r="C2515" s="39"/>
      <c r="D2515" s="192"/>
      <c r="E2515" s="38"/>
      <c r="F2515" s="39"/>
      <c r="G2515" s="39"/>
      <c r="H2515" s="39"/>
      <c r="I2515" s="59"/>
      <c r="J2515" s="59"/>
      <c r="K2515" s="59"/>
      <c r="L2515" s="39"/>
      <c r="M2515" s="39"/>
      <c r="N2515" s="39"/>
      <c r="O2515" s="39"/>
      <c r="P2515" s="39"/>
      <c r="Q2515" s="50"/>
      <c r="R2515" s="50"/>
      <c r="S2515" s="50"/>
      <c r="T2515" s="50"/>
    </row>
    <row r="2516" spans="1:20">
      <c r="A2516" s="39"/>
      <c r="B2516" s="39"/>
      <c r="C2516" s="39"/>
      <c r="D2516" s="192"/>
      <c r="E2516" s="38"/>
      <c r="F2516" s="39"/>
      <c r="G2516" s="39"/>
      <c r="H2516" s="39"/>
      <c r="I2516" s="59"/>
      <c r="J2516" s="59"/>
      <c r="K2516" s="59"/>
      <c r="L2516" s="39"/>
      <c r="M2516" s="39"/>
      <c r="N2516" s="39"/>
      <c r="O2516" s="39"/>
      <c r="P2516" s="39"/>
      <c r="Q2516" s="50"/>
      <c r="R2516" s="50"/>
      <c r="S2516" s="50"/>
      <c r="T2516" s="50"/>
    </row>
    <row r="2517" spans="1:20">
      <c r="A2517" s="39"/>
      <c r="B2517" s="39"/>
      <c r="C2517" s="39"/>
      <c r="D2517" s="192"/>
      <c r="E2517" s="38"/>
      <c r="F2517" s="39"/>
      <c r="G2517" s="39"/>
      <c r="H2517" s="39"/>
      <c r="I2517" s="59"/>
      <c r="J2517" s="59"/>
      <c r="K2517" s="59"/>
      <c r="L2517" s="39"/>
      <c r="M2517" s="39"/>
      <c r="N2517" s="39"/>
      <c r="O2517" s="39"/>
      <c r="P2517" s="39"/>
      <c r="Q2517" s="50"/>
      <c r="R2517" s="50"/>
      <c r="S2517" s="50"/>
      <c r="T2517" s="50"/>
    </row>
    <row r="2518" spans="1:20">
      <c r="A2518" s="39"/>
      <c r="B2518" s="39"/>
      <c r="C2518" s="39"/>
      <c r="D2518" s="192"/>
      <c r="E2518" s="38"/>
      <c r="F2518" s="39"/>
      <c r="G2518" s="39"/>
      <c r="H2518" s="39"/>
      <c r="I2518" s="59"/>
      <c r="J2518" s="59"/>
      <c r="K2518" s="59"/>
      <c r="L2518" s="39"/>
      <c r="M2518" s="39"/>
      <c r="N2518" s="39"/>
      <c r="O2518" s="39"/>
      <c r="P2518" s="39"/>
      <c r="Q2518" s="50"/>
      <c r="R2518" s="50"/>
      <c r="S2518" s="50"/>
      <c r="T2518" s="50"/>
    </row>
    <row r="2519" spans="1:20">
      <c r="A2519" s="39"/>
      <c r="B2519" s="39"/>
      <c r="C2519" s="39"/>
      <c r="D2519" s="192"/>
      <c r="E2519" s="38"/>
      <c r="F2519" s="39"/>
      <c r="G2519" s="39"/>
      <c r="H2519" s="39"/>
      <c r="I2519" s="59"/>
      <c r="J2519" s="59"/>
      <c r="K2519" s="59"/>
      <c r="L2519" s="39"/>
      <c r="M2519" s="39"/>
      <c r="N2519" s="39"/>
      <c r="O2519" s="39"/>
      <c r="P2519" s="39"/>
      <c r="Q2519" s="50"/>
      <c r="R2519" s="50"/>
      <c r="S2519" s="50"/>
      <c r="T2519" s="50"/>
    </row>
    <row r="2520" spans="1:20">
      <c r="A2520" s="39"/>
      <c r="B2520" s="39"/>
      <c r="C2520" s="39"/>
      <c r="D2520" s="192"/>
      <c r="E2520" s="38"/>
      <c r="F2520" s="39"/>
      <c r="G2520" s="39"/>
      <c r="H2520" s="39"/>
      <c r="I2520" s="59"/>
      <c r="J2520" s="59"/>
      <c r="K2520" s="59"/>
      <c r="L2520" s="39"/>
      <c r="M2520" s="39"/>
      <c r="N2520" s="39"/>
      <c r="O2520" s="39"/>
      <c r="P2520" s="39"/>
      <c r="Q2520" s="50"/>
      <c r="R2520" s="50"/>
      <c r="S2520" s="50"/>
      <c r="T2520" s="50"/>
    </row>
    <row r="2521" spans="1:20">
      <c r="A2521" s="39"/>
      <c r="B2521" s="39"/>
      <c r="C2521" s="39"/>
      <c r="D2521" s="192"/>
      <c r="E2521" s="38"/>
      <c r="F2521" s="39"/>
      <c r="G2521" s="39"/>
      <c r="H2521" s="39"/>
      <c r="I2521" s="59"/>
      <c r="J2521" s="59"/>
      <c r="K2521" s="59"/>
      <c r="L2521" s="39"/>
      <c r="M2521" s="39"/>
      <c r="N2521" s="39"/>
      <c r="O2521" s="39"/>
      <c r="P2521" s="39"/>
      <c r="Q2521" s="50"/>
      <c r="R2521" s="50"/>
      <c r="S2521" s="50"/>
      <c r="T2521" s="50"/>
    </row>
    <row r="2522" spans="1:20">
      <c r="A2522" s="39"/>
      <c r="B2522" s="39"/>
      <c r="C2522" s="39"/>
      <c r="D2522" s="192"/>
      <c r="E2522" s="38"/>
      <c r="F2522" s="39"/>
      <c r="G2522" s="39"/>
      <c r="H2522" s="39"/>
      <c r="I2522" s="59"/>
      <c r="J2522" s="59"/>
      <c r="K2522" s="59"/>
      <c r="L2522" s="39"/>
      <c r="M2522" s="39"/>
      <c r="N2522" s="39"/>
      <c r="O2522" s="39"/>
      <c r="P2522" s="39"/>
      <c r="Q2522" s="50"/>
      <c r="R2522" s="50"/>
      <c r="S2522" s="50"/>
      <c r="T2522" s="50"/>
    </row>
    <row r="2523" spans="1:20">
      <c r="A2523" s="39"/>
      <c r="B2523" s="39"/>
      <c r="C2523" s="39"/>
      <c r="D2523" s="192"/>
      <c r="E2523" s="38"/>
      <c r="F2523" s="39"/>
      <c r="G2523" s="39"/>
      <c r="H2523" s="39"/>
      <c r="I2523" s="59"/>
      <c r="J2523" s="59"/>
      <c r="K2523" s="59"/>
      <c r="L2523" s="39"/>
      <c r="M2523" s="39"/>
      <c r="N2523" s="39"/>
      <c r="O2523" s="39"/>
      <c r="P2523" s="39"/>
      <c r="Q2523" s="50"/>
      <c r="R2523" s="50"/>
      <c r="S2523" s="50"/>
      <c r="T2523" s="50"/>
    </row>
    <row r="2524" spans="1:20">
      <c r="A2524" s="39"/>
      <c r="B2524" s="39"/>
      <c r="C2524" s="39"/>
      <c r="D2524" s="192"/>
      <c r="E2524" s="38"/>
      <c r="F2524" s="39"/>
      <c r="G2524" s="39"/>
      <c r="H2524" s="39"/>
      <c r="I2524" s="59"/>
      <c r="J2524" s="59"/>
      <c r="K2524" s="59"/>
      <c r="L2524" s="39"/>
      <c r="M2524" s="39"/>
      <c r="N2524" s="39"/>
      <c r="O2524" s="39"/>
      <c r="P2524" s="39"/>
      <c r="Q2524" s="50"/>
      <c r="R2524" s="50"/>
      <c r="S2524" s="50"/>
      <c r="T2524" s="50"/>
    </row>
    <row r="2525" spans="1:20">
      <c r="A2525" s="39"/>
      <c r="B2525" s="39"/>
      <c r="C2525" s="39"/>
      <c r="D2525" s="192"/>
      <c r="E2525" s="38"/>
      <c r="F2525" s="39"/>
      <c r="G2525" s="39"/>
      <c r="H2525" s="39"/>
      <c r="I2525" s="59"/>
      <c r="J2525" s="59"/>
      <c r="K2525" s="59"/>
      <c r="L2525" s="39"/>
      <c r="M2525" s="39"/>
      <c r="N2525" s="39"/>
      <c r="O2525" s="39"/>
      <c r="P2525" s="39"/>
      <c r="Q2525" s="50"/>
      <c r="R2525" s="50"/>
      <c r="S2525" s="50"/>
      <c r="T2525" s="50"/>
    </row>
    <row r="2526" spans="1:20">
      <c r="A2526" s="39"/>
      <c r="B2526" s="39"/>
      <c r="C2526" s="39"/>
      <c r="D2526" s="192"/>
      <c r="E2526" s="38"/>
      <c r="F2526" s="39"/>
      <c r="G2526" s="39"/>
      <c r="H2526" s="39"/>
      <c r="I2526" s="59"/>
      <c r="J2526" s="59"/>
      <c r="K2526" s="59"/>
      <c r="L2526" s="39"/>
      <c r="M2526" s="39"/>
      <c r="N2526" s="39"/>
      <c r="O2526" s="39"/>
      <c r="P2526" s="39"/>
      <c r="Q2526" s="50"/>
      <c r="R2526" s="50"/>
      <c r="S2526" s="50"/>
      <c r="T2526" s="50"/>
    </row>
    <row r="2527" spans="1:20">
      <c r="A2527" s="39"/>
      <c r="B2527" s="39"/>
      <c r="C2527" s="39"/>
      <c r="D2527" s="192"/>
      <c r="E2527" s="38"/>
      <c r="F2527" s="39"/>
      <c r="G2527" s="39"/>
      <c r="H2527" s="39"/>
      <c r="I2527" s="59"/>
      <c r="J2527" s="59"/>
      <c r="K2527" s="59"/>
      <c r="L2527" s="39"/>
      <c r="M2527" s="39"/>
      <c r="N2527" s="39"/>
      <c r="O2527" s="39"/>
      <c r="P2527" s="39"/>
      <c r="Q2527" s="50"/>
      <c r="R2527" s="50"/>
      <c r="S2527" s="50"/>
      <c r="T2527" s="50"/>
    </row>
    <row r="2528" spans="1:20">
      <c r="A2528" s="39"/>
      <c r="B2528" s="39"/>
      <c r="C2528" s="39"/>
      <c r="D2528" s="192"/>
      <c r="E2528" s="38"/>
      <c r="F2528" s="39"/>
      <c r="G2528" s="39"/>
      <c r="H2528" s="39"/>
      <c r="I2528" s="59"/>
      <c r="J2528" s="59"/>
      <c r="K2528" s="59"/>
      <c r="L2528" s="39"/>
      <c r="M2528" s="39"/>
      <c r="N2528" s="39"/>
      <c r="O2528" s="39"/>
      <c r="P2528" s="39"/>
      <c r="Q2528" s="50"/>
      <c r="R2528" s="50"/>
      <c r="S2528" s="50"/>
      <c r="T2528" s="50"/>
    </row>
    <row r="2529" spans="1:20">
      <c r="A2529" s="39"/>
      <c r="B2529" s="39"/>
      <c r="C2529" s="39"/>
      <c r="D2529" s="192"/>
      <c r="E2529" s="38"/>
      <c r="F2529" s="39"/>
      <c r="G2529" s="39"/>
      <c r="H2529" s="39"/>
      <c r="I2529" s="59"/>
      <c r="J2529" s="59"/>
      <c r="K2529" s="59"/>
      <c r="L2529" s="39"/>
      <c r="M2529" s="39"/>
      <c r="N2529" s="39"/>
      <c r="O2529" s="39"/>
      <c r="P2529" s="39"/>
      <c r="Q2529" s="50"/>
      <c r="R2529" s="50"/>
      <c r="S2529" s="50"/>
      <c r="T2529" s="50"/>
    </row>
    <row r="2530" spans="1:20">
      <c r="A2530" s="39"/>
      <c r="B2530" s="39"/>
      <c r="C2530" s="39"/>
      <c r="D2530" s="192"/>
      <c r="E2530" s="38"/>
      <c r="F2530" s="39"/>
      <c r="G2530" s="39"/>
      <c r="H2530" s="39"/>
      <c r="I2530" s="59"/>
      <c r="J2530" s="59"/>
      <c r="K2530" s="59"/>
      <c r="L2530" s="39"/>
      <c r="M2530" s="39"/>
      <c r="N2530" s="39"/>
      <c r="O2530" s="39"/>
      <c r="P2530" s="39"/>
      <c r="Q2530" s="50"/>
      <c r="R2530" s="50"/>
      <c r="S2530" s="50"/>
      <c r="T2530" s="50"/>
    </row>
    <row r="2531" spans="1:20">
      <c r="A2531" s="39"/>
      <c r="B2531" s="39"/>
      <c r="C2531" s="39"/>
      <c r="D2531" s="192"/>
      <c r="E2531" s="38"/>
      <c r="F2531" s="39"/>
      <c r="G2531" s="39"/>
      <c r="H2531" s="39"/>
      <c r="I2531" s="59"/>
      <c r="J2531" s="59"/>
      <c r="K2531" s="59"/>
      <c r="L2531" s="39"/>
      <c r="M2531" s="39"/>
      <c r="N2531" s="39"/>
      <c r="O2531" s="39"/>
      <c r="P2531" s="39"/>
      <c r="Q2531" s="50"/>
      <c r="R2531" s="50"/>
      <c r="S2531" s="50"/>
      <c r="T2531" s="50"/>
    </row>
    <row r="2532" spans="1:20">
      <c r="A2532" s="39"/>
      <c r="B2532" s="39"/>
      <c r="C2532" s="39"/>
      <c r="D2532" s="192"/>
      <c r="E2532" s="38"/>
      <c r="F2532" s="39"/>
      <c r="G2532" s="39"/>
      <c r="H2532" s="39"/>
      <c r="I2532" s="59"/>
      <c r="J2532" s="59"/>
      <c r="K2532" s="59"/>
      <c r="L2532" s="39"/>
      <c r="M2532" s="39"/>
      <c r="N2532" s="39"/>
      <c r="O2532" s="39"/>
      <c r="P2532" s="39"/>
      <c r="Q2532" s="50"/>
      <c r="R2532" s="50"/>
      <c r="S2532" s="50"/>
      <c r="T2532" s="50"/>
    </row>
    <row r="2533" spans="1:20">
      <c r="A2533" s="39"/>
      <c r="B2533" s="39"/>
      <c r="C2533" s="39"/>
      <c r="D2533" s="192"/>
      <c r="E2533" s="38"/>
      <c r="F2533" s="39"/>
      <c r="G2533" s="39"/>
      <c r="H2533" s="39"/>
      <c r="I2533" s="59"/>
      <c r="J2533" s="59"/>
      <c r="K2533" s="59"/>
      <c r="L2533" s="39"/>
      <c r="M2533" s="39"/>
      <c r="N2533" s="39"/>
      <c r="O2533" s="39"/>
      <c r="P2533" s="39"/>
      <c r="Q2533" s="50"/>
      <c r="R2533" s="50"/>
      <c r="S2533" s="50"/>
      <c r="T2533" s="50"/>
    </row>
    <row r="2534" spans="1:20">
      <c r="A2534" s="39"/>
      <c r="B2534" s="39"/>
      <c r="C2534" s="39"/>
      <c r="D2534" s="192"/>
      <c r="E2534" s="38"/>
      <c r="F2534" s="39"/>
      <c r="G2534" s="39"/>
      <c r="H2534" s="39"/>
      <c r="I2534" s="59"/>
      <c r="J2534" s="59"/>
      <c r="K2534" s="59"/>
      <c r="L2534" s="39"/>
      <c r="M2534" s="39"/>
      <c r="N2534" s="39"/>
      <c r="O2534" s="39"/>
      <c r="P2534" s="39"/>
      <c r="Q2534" s="50"/>
      <c r="R2534" s="50"/>
      <c r="S2534" s="50"/>
      <c r="T2534" s="50"/>
    </row>
    <row r="2535" spans="1:20">
      <c r="A2535" s="39"/>
      <c r="B2535" s="39"/>
      <c r="C2535" s="39"/>
      <c r="D2535" s="192"/>
      <c r="E2535" s="38"/>
      <c r="F2535" s="39"/>
      <c r="G2535" s="39"/>
      <c r="H2535" s="39"/>
      <c r="I2535" s="59"/>
      <c r="J2535" s="59"/>
      <c r="K2535" s="59"/>
      <c r="L2535" s="39"/>
      <c r="M2535" s="39"/>
      <c r="N2535" s="39"/>
      <c r="O2535" s="39"/>
      <c r="P2535" s="39"/>
      <c r="Q2535" s="50"/>
      <c r="R2535" s="50"/>
      <c r="S2535" s="50"/>
      <c r="T2535" s="50"/>
    </row>
    <row r="2536" spans="1:20">
      <c r="A2536" s="39"/>
      <c r="B2536" s="39"/>
      <c r="C2536" s="39"/>
      <c r="D2536" s="192"/>
      <c r="E2536" s="38"/>
      <c r="F2536" s="39"/>
      <c r="G2536" s="39"/>
      <c r="H2536" s="39"/>
      <c r="I2536" s="59"/>
      <c r="J2536" s="59"/>
      <c r="K2536" s="59"/>
      <c r="L2536" s="39"/>
      <c r="M2536" s="39"/>
      <c r="N2536" s="39"/>
      <c r="O2536" s="39"/>
      <c r="P2536" s="39"/>
      <c r="Q2536" s="50"/>
      <c r="R2536" s="50"/>
      <c r="S2536" s="50"/>
      <c r="T2536" s="50"/>
    </row>
    <row r="2537" spans="1:20">
      <c r="A2537" s="39"/>
      <c r="B2537" s="39"/>
      <c r="C2537" s="39"/>
      <c r="D2537" s="192"/>
      <c r="E2537" s="38"/>
      <c r="F2537" s="39"/>
      <c r="G2537" s="39"/>
      <c r="H2537" s="39"/>
      <c r="I2537" s="59"/>
      <c r="J2537" s="59"/>
      <c r="K2537" s="59"/>
      <c r="L2537" s="39"/>
      <c r="M2537" s="39"/>
      <c r="N2537" s="39"/>
      <c r="O2537" s="39"/>
      <c r="P2537" s="39"/>
      <c r="Q2537" s="50"/>
      <c r="R2537" s="50"/>
      <c r="S2537" s="50"/>
      <c r="T2537" s="50"/>
    </row>
    <row r="2538" spans="1:20">
      <c r="A2538" s="39"/>
      <c r="B2538" s="39"/>
      <c r="C2538" s="39"/>
      <c r="D2538" s="192"/>
      <c r="E2538" s="38"/>
      <c r="F2538" s="39"/>
      <c r="G2538" s="39"/>
      <c r="H2538" s="39"/>
      <c r="I2538" s="59"/>
      <c r="J2538" s="59"/>
      <c r="K2538" s="59"/>
      <c r="L2538" s="39"/>
      <c r="M2538" s="39"/>
      <c r="N2538" s="39"/>
      <c r="O2538" s="39"/>
      <c r="P2538" s="39"/>
      <c r="Q2538" s="50"/>
      <c r="R2538" s="50"/>
      <c r="S2538" s="50"/>
      <c r="T2538" s="50"/>
    </row>
    <row r="2539" spans="1:20">
      <c r="A2539" s="39"/>
      <c r="B2539" s="39"/>
      <c r="C2539" s="39"/>
      <c r="D2539" s="192"/>
      <c r="E2539" s="38"/>
      <c r="F2539" s="39"/>
      <c r="G2539" s="39"/>
      <c r="H2539" s="39"/>
      <c r="I2539" s="59"/>
      <c r="J2539" s="59"/>
      <c r="K2539" s="59"/>
      <c r="L2539" s="39"/>
      <c r="M2539" s="39"/>
      <c r="N2539" s="39"/>
      <c r="O2539" s="39"/>
      <c r="P2539" s="39"/>
      <c r="Q2539" s="50"/>
      <c r="R2539" s="50"/>
      <c r="S2539" s="50"/>
      <c r="T2539" s="50"/>
    </row>
    <row r="2540" spans="1:20">
      <c r="A2540" s="39"/>
      <c r="B2540" s="39"/>
      <c r="C2540" s="39"/>
      <c r="D2540" s="192"/>
      <c r="E2540" s="38"/>
      <c r="F2540" s="39"/>
      <c r="G2540" s="39"/>
      <c r="H2540" s="39"/>
      <c r="I2540" s="59"/>
      <c r="J2540" s="59"/>
      <c r="K2540" s="59"/>
      <c r="L2540" s="39"/>
      <c r="M2540" s="39"/>
      <c r="N2540" s="39"/>
      <c r="O2540" s="39"/>
      <c r="P2540" s="39"/>
      <c r="Q2540" s="50"/>
      <c r="R2540" s="50"/>
      <c r="S2540" s="50"/>
      <c r="T2540" s="50"/>
    </row>
    <row r="2541" spans="1:20">
      <c r="A2541" s="39"/>
      <c r="B2541" s="39"/>
      <c r="C2541" s="39"/>
      <c r="D2541" s="192"/>
      <c r="E2541" s="38"/>
      <c r="F2541" s="39"/>
      <c r="G2541" s="39"/>
      <c r="H2541" s="39"/>
      <c r="I2541" s="59"/>
      <c r="J2541" s="59"/>
      <c r="K2541" s="59"/>
      <c r="L2541" s="39"/>
      <c r="M2541" s="39"/>
      <c r="N2541" s="39"/>
      <c r="O2541" s="39"/>
      <c r="P2541" s="39"/>
      <c r="Q2541" s="50"/>
      <c r="R2541" s="50"/>
      <c r="S2541" s="50"/>
      <c r="T2541" s="50"/>
    </row>
    <row r="2542" spans="1:20">
      <c r="A2542" s="39"/>
      <c r="B2542" s="39"/>
      <c r="C2542" s="39"/>
      <c r="D2542" s="192"/>
      <c r="E2542" s="38"/>
      <c r="F2542" s="39"/>
      <c r="G2542" s="39"/>
      <c r="H2542" s="39"/>
      <c r="I2542" s="59"/>
      <c r="J2542" s="59"/>
      <c r="K2542" s="59"/>
      <c r="L2542" s="39"/>
      <c r="M2542" s="39"/>
      <c r="N2542" s="39"/>
      <c r="O2542" s="39"/>
      <c r="P2542" s="39"/>
      <c r="Q2542" s="50"/>
      <c r="R2542" s="50"/>
      <c r="S2542" s="50"/>
      <c r="T2542" s="50"/>
    </row>
    <row r="2543" spans="1:20">
      <c r="A2543" s="39"/>
      <c r="B2543" s="39"/>
      <c r="C2543" s="39"/>
      <c r="D2543" s="192"/>
      <c r="E2543" s="38"/>
      <c r="F2543" s="39"/>
      <c r="G2543" s="39"/>
      <c r="H2543" s="39"/>
      <c r="I2543" s="59"/>
      <c r="J2543" s="59"/>
      <c r="K2543" s="59"/>
      <c r="L2543" s="39"/>
      <c r="M2543" s="39"/>
      <c r="N2543" s="39"/>
      <c r="O2543" s="39"/>
      <c r="P2543" s="39"/>
      <c r="Q2543" s="50"/>
      <c r="R2543" s="50"/>
      <c r="S2543" s="50"/>
      <c r="T2543" s="50"/>
    </row>
    <row r="2544" spans="1:20">
      <c r="A2544" s="39"/>
      <c r="B2544" s="39"/>
      <c r="C2544" s="39"/>
      <c r="D2544" s="192"/>
      <c r="E2544" s="38"/>
      <c r="F2544" s="39"/>
      <c r="G2544" s="39"/>
      <c r="H2544" s="39"/>
      <c r="I2544" s="59"/>
      <c r="J2544" s="59"/>
      <c r="K2544" s="59"/>
      <c r="L2544" s="39"/>
      <c r="M2544" s="39"/>
      <c r="N2544" s="39"/>
      <c r="O2544" s="39"/>
      <c r="P2544" s="39"/>
      <c r="Q2544" s="50"/>
      <c r="R2544" s="50"/>
      <c r="S2544" s="50"/>
      <c r="T2544" s="50"/>
    </row>
    <row r="2545" spans="1:20">
      <c r="A2545" s="39"/>
      <c r="B2545" s="39"/>
      <c r="C2545" s="39"/>
      <c r="D2545" s="192"/>
      <c r="E2545" s="38"/>
      <c r="F2545" s="39"/>
      <c r="G2545" s="39"/>
      <c r="H2545" s="39"/>
      <c r="I2545" s="59"/>
      <c r="J2545" s="59"/>
      <c r="K2545" s="59"/>
      <c r="L2545" s="39"/>
      <c r="M2545" s="39"/>
      <c r="N2545" s="39"/>
      <c r="O2545" s="39"/>
      <c r="P2545" s="39"/>
      <c r="Q2545" s="50"/>
      <c r="R2545" s="50"/>
      <c r="S2545" s="50"/>
      <c r="T2545" s="50"/>
    </row>
    <row r="2546" spans="1:20">
      <c r="A2546" s="39"/>
      <c r="B2546" s="39"/>
      <c r="C2546" s="39"/>
      <c r="D2546" s="192"/>
      <c r="E2546" s="38"/>
      <c r="F2546" s="39"/>
      <c r="G2546" s="39"/>
      <c r="H2546" s="39"/>
      <c r="I2546" s="59"/>
      <c r="J2546" s="59"/>
      <c r="K2546" s="59"/>
      <c r="L2546" s="39"/>
      <c r="M2546" s="39"/>
      <c r="N2546" s="39"/>
      <c r="O2546" s="39"/>
      <c r="P2546" s="39"/>
      <c r="Q2546" s="50"/>
      <c r="R2546" s="50"/>
      <c r="S2546" s="50"/>
      <c r="T2546" s="50"/>
    </row>
    <row r="2547" spans="1:20">
      <c r="A2547" s="39"/>
      <c r="B2547" s="39"/>
      <c r="C2547" s="39"/>
      <c r="D2547" s="192"/>
      <c r="E2547" s="38"/>
      <c r="F2547" s="39"/>
      <c r="G2547" s="39"/>
      <c r="H2547" s="39"/>
      <c r="I2547" s="59"/>
      <c r="J2547" s="59"/>
      <c r="K2547" s="59"/>
      <c r="L2547" s="39"/>
      <c r="M2547" s="39"/>
      <c r="N2547" s="39"/>
      <c r="O2547" s="39"/>
      <c r="P2547" s="39"/>
      <c r="Q2547" s="50"/>
      <c r="R2547" s="50"/>
      <c r="S2547" s="50"/>
      <c r="T2547" s="50"/>
    </row>
    <row r="2548" spans="1:20">
      <c r="A2548" s="39"/>
      <c r="B2548" s="39"/>
      <c r="C2548" s="39"/>
      <c r="D2548" s="192"/>
      <c r="E2548" s="38"/>
      <c r="F2548" s="39"/>
      <c r="G2548" s="39"/>
      <c r="H2548" s="39"/>
      <c r="I2548" s="59"/>
      <c r="J2548" s="59"/>
      <c r="K2548" s="59"/>
      <c r="L2548" s="39"/>
      <c r="M2548" s="39"/>
      <c r="N2548" s="39"/>
      <c r="O2548" s="39"/>
      <c r="P2548" s="39"/>
      <c r="Q2548" s="50"/>
      <c r="R2548" s="50"/>
      <c r="S2548" s="50"/>
      <c r="T2548" s="50"/>
    </row>
    <row r="2549" spans="1:20">
      <c r="A2549" s="39"/>
      <c r="B2549" s="39"/>
      <c r="C2549" s="39"/>
      <c r="D2549" s="192"/>
      <c r="E2549" s="38"/>
      <c r="F2549" s="39"/>
      <c r="G2549" s="39"/>
      <c r="H2549" s="39"/>
      <c r="I2549" s="59"/>
      <c r="J2549" s="59"/>
      <c r="K2549" s="59"/>
      <c r="L2549" s="39"/>
      <c r="M2549" s="39"/>
      <c r="N2549" s="39"/>
      <c r="O2549" s="39"/>
      <c r="P2549" s="39"/>
      <c r="Q2549" s="50"/>
      <c r="R2549" s="50"/>
      <c r="S2549" s="50"/>
      <c r="T2549" s="50"/>
    </row>
    <row r="2550" spans="1:20">
      <c r="A2550" s="39"/>
      <c r="B2550" s="39"/>
      <c r="C2550" s="39"/>
      <c r="D2550" s="192"/>
      <c r="E2550" s="38"/>
      <c r="F2550" s="39"/>
      <c r="G2550" s="39"/>
      <c r="H2550" s="39"/>
      <c r="I2550" s="59"/>
      <c r="J2550" s="59"/>
      <c r="K2550" s="59"/>
      <c r="L2550" s="39"/>
      <c r="M2550" s="39"/>
      <c r="N2550" s="39"/>
      <c r="O2550" s="39"/>
      <c r="P2550" s="39"/>
      <c r="Q2550" s="50"/>
      <c r="R2550" s="50"/>
      <c r="S2550" s="50"/>
      <c r="T2550" s="50"/>
    </row>
    <row r="2551" spans="1:20">
      <c r="A2551" s="39"/>
      <c r="B2551" s="39"/>
      <c r="C2551" s="39"/>
      <c r="D2551" s="192"/>
      <c r="E2551" s="38"/>
      <c r="F2551" s="39"/>
      <c r="G2551" s="39"/>
      <c r="H2551" s="39"/>
      <c r="I2551" s="59"/>
      <c r="J2551" s="59"/>
      <c r="K2551" s="59"/>
      <c r="L2551" s="39"/>
      <c r="M2551" s="39"/>
      <c r="N2551" s="39"/>
      <c r="O2551" s="39"/>
      <c r="P2551" s="39"/>
      <c r="Q2551" s="50"/>
      <c r="R2551" s="50"/>
      <c r="S2551" s="50"/>
      <c r="T2551" s="50"/>
    </row>
    <row r="2552" spans="1:20">
      <c r="A2552" s="39"/>
      <c r="B2552" s="39"/>
      <c r="C2552" s="39"/>
      <c r="D2552" s="192"/>
      <c r="E2552" s="38"/>
      <c r="F2552" s="39"/>
      <c r="G2552" s="39"/>
      <c r="H2552" s="39"/>
      <c r="I2552" s="59"/>
      <c r="J2552" s="59"/>
      <c r="K2552" s="59"/>
      <c r="L2552" s="39"/>
      <c r="M2552" s="39"/>
      <c r="N2552" s="39"/>
      <c r="O2552" s="39"/>
      <c r="P2552" s="39"/>
      <c r="Q2552" s="50"/>
      <c r="R2552" s="50"/>
      <c r="S2552" s="50"/>
      <c r="T2552" s="50"/>
    </row>
    <row r="2553" spans="1:20">
      <c r="A2553" s="39"/>
      <c r="B2553" s="39"/>
      <c r="C2553" s="39"/>
      <c r="D2553" s="192"/>
      <c r="E2553" s="38"/>
      <c r="F2553" s="39"/>
      <c r="G2553" s="39"/>
      <c r="H2553" s="39"/>
      <c r="I2553" s="59"/>
      <c r="J2553" s="59"/>
      <c r="K2553" s="59"/>
      <c r="L2553" s="39"/>
      <c r="M2553" s="39"/>
      <c r="N2553" s="39"/>
      <c r="O2553" s="39"/>
      <c r="P2553" s="39"/>
      <c r="Q2553" s="50"/>
      <c r="R2553" s="50"/>
      <c r="S2553" s="50"/>
      <c r="T2553" s="50"/>
    </row>
    <row r="2554" spans="1:20">
      <c r="A2554" s="39"/>
      <c r="B2554" s="39"/>
      <c r="C2554" s="39"/>
      <c r="D2554" s="192"/>
      <c r="E2554" s="38"/>
      <c r="F2554" s="39"/>
      <c r="G2554" s="39"/>
      <c r="H2554" s="39"/>
      <c r="I2554" s="59"/>
      <c r="J2554" s="59"/>
      <c r="K2554" s="59"/>
      <c r="L2554" s="39"/>
      <c r="M2554" s="39"/>
      <c r="N2554" s="39"/>
      <c r="O2554" s="39"/>
      <c r="P2554" s="39"/>
      <c r="Q2554" s="50"/>
      <c r="R2554" s="50"/>
      <c r="S2554" s="50"/>
      <c r="T2554" s="50"/>
    </row>
    <row r="2555" spans="1:20">
      <c r="A2555" s="39"/>
      <c r="B2555" s="39"/>
      <c r="C2555" s="39"/>
      <c r="D2555" s="192"/>
      <c r="E2555" s="38"/>
      <c r="F2555" s="39"/>
      <c r="G2555" s="39"/>
      <c r="H2555" s="39"/>
      <c r="I2555" s="59"/>
      <c r="J2555" s="59"/>
      <c r="K2555" s="59"/>
      <c r="L2555" s="39"/>
      <c r="M2555" s="39"/>
      <c r="N2555" s="39"/>
      <c r="O2555" s="39"/>
      <c r="P2555" s="39"/>
      <c r="Q2555" s="50"/>
      <c r="R2555" s="50"/>
      <c r="S2555" s="50"/>
      <c r="T2555" s="50"/>
    </row>
    <row r="2556" spans="1:20">
      <c r="A2556" s="39"/>
      <c r="B2556" s="39"/>
      <c r="C2556" s="39"/>
      <c r="D2556" s="192"/>
      <c r="E2556" s="38"/>
      <c r="F2556" s="39"/>
      <c r="G2556" s="39"/>
      <c r="H2556" s="39"/>
      <c r="I2556" s="59"/>
      <c r="J2556" s="59"/>
      <c r="K2556" s="59"/>
      <c r="L2556" s="39"/>
      <c r="M2556" s="39"/>
      <c r="N2556" s="39"/>
      <c r="O2556" s="39"/>
      <c r="P2556" s="39"/>
      <c r="Q2556" s="50"/>
      <c r="R2556" s="50"/>
      <c r="S2556" s="50"/>
      <c r="T2556" s="50"/>
    </row>
    <row r="2557" spans="1:20">
      <c r="A2557" s="39"/>
      <c r="B2557" s="39"/>
      <c r="C2557" s="39"/>
      <c r="D2557" s="192"/>
      <c r="E2557" s="38"/>
      <c r="F2557" s="39"/>
      <c r="G2557" s="39"/>
      <c r="H2557" s="39"/>
      <c r="I2557" s="59"/>
      <c r="J2557" s="59"/>
      <c r="K2557" s="59"/>
      <c r="L2557" s="39"/>
      <c r="M2557" s="39"/>
      <c r="N2557" s="39"/>
      <c r="O2557" s="39"/>
      <c r="P2557" s="39"/>
      <c r="Q2557" s="50"/>
      <c r="R2557" s="50"/>
      <c r="S2557" s="50"/>
      <c r="T2557" s="50"/>
    </row>
    <row r="2558" spans="1:20">
      <c r="A2558" s="39"/>
      <c r="B2558" s="39"/>
      <c r="C2558" s="39"/>
      <c r="D2558" s="192"/>
      <c r="E2558" s="38"/>
      <c r="F2558" s="39"/>
      <c r="G2558" s="39"/>
      <c r="H2558" s="39"/>
      <c r="I2558" s="59"/>
      <c r="J2558" s="59"/>
      <c r="K2558" s="59"/>
      <c r="L2558" s="39"/>
      <c r="M2558" s="39"/>
      <c r="N2558" s="39"/>
      <c r="O2558" s="39"/>
      <c r="P2558" s="39"/>
      <c r="Q2558" s="50"/>
      <c r="R2558" s="50"/>
      <c r="S2558" s="50"/>
      <c r="T2558" s="50"/>
    </row>
    <row r="2559" spans="1:20">
      <c r="A2559" s="39"/>
      <c r="B2559" s="39"/>
      <c r="C2559" s="39"/>
      <c r="D2559" s="192"/>
      <c r="E2559" s="38"/>
      <c r="F2559" s="39"/>
      <c r="G2559" s="39"/>
      <c r="H2559" s="39"/>
      <c r="I2559" s="59"/>
      <c r="J2559" s="59"/>
      <c r="K2559" s="59"/>
      <c r="L2559" s="39"/>
      <c r="M2559" s="39"/>
      <c r="N2559" s="39"/>
      <c r="O2559" s="39"/>
      <c r="P2559" s="39"/>
      <c r="Q2559" s="50"/>
      <c r="R2559" s="50"/>
      <c r="S2559" s="50"/>
      <c r="T2559" s="50"/>
    </row>
    <row r="2560" spans="1:20">
      <c r="A2560" s="39"/>
      <c r="B2560" s="39"/>
      <c r="C2560" s="39"/>
      <c r="D2560" s="192"/>
      <c r="E2560" s="38"/>
      <c r="F2560" s="39"/>
      <c r="G2560" s="39"/>
      <c r="H2560" s="39"/>
      <c r="I2560" s="59"/>
      <c r="J2560" s="59"/>
      <c r="K2560" s="59"/>
      <c r="L2560" s="39"/>
      <c r="M2560" s="39"/>
      <c r="N2560" s="39"/>
      <c r="O2560" s="39"/>
      <c r="P2560" s="39"/>
      <c r="Q2560" s="50"/>
      <c r="R2560" s="50"/>
      <c r="S2560" s="50"/>
      <c r="T2560" s="50"/>
    </row>
    <row r="2561" spans="1:20">
      <c r="A2561" s="39"/>
      <c r="B2561" s="39"/>
      <c r="C2561" s="39"/>
      <c r="D2561" s="192"/>
      <c r="E2561" s="38"/>
      <c r="F2561" s="39"/>
      <c r="G2561" s="39"/>
      <c r="H2561" s="39"/>
      <c r="I2561" s="59"/>
      <c r="J2561" s="59"/>
      <c r="K2561" s="59"/>
      <c r="L2561" s="39"/>
      <c r="M2561" s="39"/>
      <c r="N2561" s="39"/>
      <c r="O2561" s="39"/>
      <c r="P2561" s="39"/>
      <c r="Q2561" s="50"/>
      <c r="R2561" s="50"/>
      <c r="S2561" s="50"/>
      <c r="T2561" s="50"/>
    </row>
    <row r="2562" spans="1:20">
      <c r="A2562" s="39"/>
      <c r="B2562" s="39"/>
      <c r="C2562" s="39"/>
      <c r="D2562" s="192"/>
      <c r="E2562" s="38"/>
      <c r="F2562" s="39"/>
      <c r="G2562" s="39"/>
      <c r="H2562" s="39"/>
      <c r="I2562" s="59"/>
      <c r="J2562" s="59"/>
      <c r="K2562" s="59"/>
      <c r="L2562" s="39"/>
      <c r="M2562" s="39"/>
      <c r="N2562" s="39"/>
      <c r="O2562" s="39"/>
      <c r="P2562" s="39"/>
      <c r="Q2562" s="50"/>
      <c r="R2562" s="50"/>
      <c r="S2562" s="50"/>
      <c r="T2562" s="50"/>
    </row>
    <row r="2563" spans="1:20">
      <c r="A2563" s="39"/>
      <c r="B2563" s="39"/>
      <c r="C2563" s="39"/>
      <c r="D2563" s="192"/>
      <c r="E2563" s="38"/>
      <c r="F2563" s="39"/>
      <c r="G2563" s="39"/>
      <c r="H2563" s="39"/>
      <c r="I2563" s="59"/>
      <c r="J2563" s="59"/>
      <c r="K2563" s="59"/>
      <c r="L2563" s="39"/>
      <c r="M2563" s="39"/>
      <c r="N2563" s="39"/>
      <c r="O2563" s="39"/>
      <c r="P2563" s="39"/>
      <c r="Q2563" s="50"/>
      <c r="R2563" s="50"/>
      <c r="S2563" s="50"/>
      <c r="T2563" s="50"/>
    </row>
    <row r="2564" spans="1:20">
      <c r="A2564" s="39"/>
      <c r="B2564" s="39"/>
      <c r="C2564" s="39"/>
      <c r="D2564" s="192"/>
      <c r="E2564" s="38"/>
      <c r="F2564" s="39"/>
      <c r="G2564" s="39"/>
      <c r="H2564" s="39"/>
      <c r="I2564" s="59"/>
      <c r="J2564" s="59"/>
      <c r="K2564" s="59"/>
      <c r="L2564" s="39"/>
      <c r="M2564" s="39"/>
      <c r="N2564" s="39"/>
      <c r="O2564" s="39"/>
      <c r="P2564" s="39"/>
      <c r="Q2564" s="50"/>
      <c r="R2564" s="50"/>
      <c r="S2564" s="50"/>
      <c r="T2564" s="50"/>
    </row>
    <row r="2565" spans="1:20">
      <c r="A2565" s="39"/>
      <c r="B2565" s="39"/>
      <c r="C2565" s="39"/>
      <c r="D2565" s="192"/>
      <c r="E2565" s="38"/>
      <c r="F2565" s="39"/>
      <c r="G2565" s="39"/>
      <c r="H2565" s="39"/>
      <c r="I2565" s="59"/>
      <c r="J2565" s="59"/>
      <c r="K2565" s="59"/>
      <c r="L2565" s="39"/>
      <c r="M2565" s="39"/>
      <c r="N2565" s="39"/>
      <c r="O2565" s="39"/>
      <c r="P2565" s="39"/>
      <c r="Q2565" s="50"/>
      <c r="R2565" s="50"/>
      <c r="S2565" s="50"/>
      <c r="T2565" s="50"/>
    </row>
    <row r="2566" spans="1:20">
      <c r="A2566" s="39"/>
      <c r="B2566" s="39"/>
      <c r="C2566" s="39"/>
      <c r="D2566" s="192"/>
      <c r="E2566" s="38"/>
      <c r="F2566" s="39"/>
      <c r="G2566" s="39"/>
      <c r="H2566" s="39"/>
      <c r="I2566" s="59"/>
      <c r="J2566" s="59"/>
      <c r="K2566" s="59"/>
      <c r="L2566" s="39"/>
      <c r="M2566" s="39"/>
      <c r="N2566" s="39"/>
      <c r="O2566" s="39"/>
      <c r="P2566" s="39"/>
      <c r="Q2566" s="50"/>
      <c r="R2566" s="50"/>
      <c r="S2566" s="50"/>
      <c r="T2566" s="50"/>
    </row>
    <row r="2567" spans="1:20">
      <c r="A2567" s="39"/>
      <c r="B2567" s="39"/>
      <c r="C2567" s="39"/>
      <c r="D2567" s="192"/>
      <c r="E2567" s="38"/>
      <c r="F2567" s="39"/>
      <c r="G2567" s="39"/>
      <c r="H2567" s="39"/>
      <c r="I2567" s="59"/>
      <c r="J2567" s="59"/>
      <c r="K2567" s="59"/>
      <c r="L2567" s="39"/>
      <c r="M2567" s="39"/>
      <c r="N2567" s="39"/>
      <c r="O2567" s="39"/>
      <c r="P2567" s="39"/>
      <c r="Q2567" s="50"/>
      <c r="R2567" s="50"/>
      <c r="S2567" s="50"/>
      <c r="T2567" s="50"/>
    </row>
    <row r="2568" spans="1:20">
      <c r="A2568" s="39"/>
      <c r="B2568" s="39"/>
      <c r="C2568" s="39"/>
      <c r="D2568" s="192"/>
      <c r="E2568" s="38"/>
      <c r="F2568" s="39"/>
      <c r="G2568" s="39"/>
      <c r="H2568" s="39"/>
      <c r="I2568" s="59"/>
      <c r="J2568" s="59"/>
      <c r="K2568" s="59"/>
      <c r="L2568" s="39"/>
      <c r="M2568" s="39"/>
      <c r="N2568" s="39"/>
      <c r="O2568" s="39"/>
      <c r="P2568" s="39"/>
      <c r="Q2568" s="50"/>
      <c r="R2568" s="50"/>
      <c r="S2568" s="50"/>
      <c r="T2568" s="50"/>
    </row>
    <row r="2569" spans="1:20">
      <c r="A2569" s="39"/>
      <c r="B2569" s="39"/>
      <c r="C2569" s="39"/>
      <c r="D2569" s="192"/>
      <c r="E2569" s="38"/>
      <c r="F2569" s="39"/>
      <c r="G2569" s="39"/>
      <c r="H2569" s="39"/>
      <c r="I2569" s="59"/>
      <c r="J2569" s="59"/>
      <c r="K2569" s="59"/>
      <c r="L2569" s="39"/>
      <c r="M2569" s="39"/>
      <c r="N2569" s="39"/>
      <c r="O2569" s="39"/>
      <c r="P2569" s="39"/>
      <c r="Q2569" s="50"/>
      <c r="R2569" s="50"/>
      <c r="S2569" s="50"/>
      <c r="T2569" s="50"/>
    </row>
    <row r="2570" spans="1:20">
      <c r="A2570" s="39"/>
      <c r="B2570" s="39"/>
      <c r="C2570" s="39"/>
      <c r="D2570" s="192"/>
      <c r="E2570" s="38"/>
      <c r="F2570" s="39"/>
      <c r="G2570" s="39"/>
      <c r="H2570" s="39"/>
      <c r="I2570" s="59"/>
      <c r="J2570" s="59"/>
      <c r="K2570" s="59"/>
      <c r="L2570" s="39"/>
      <c r="M2570" s="39"/>
      <c r="N2570" s="39"/>
      <c r="O2570" s="39"/>
      <c r="P2570" s="39"/>
      <c r="Q2570" s="50"/>
      <c r="R2570" s="50"/>
      <c r="S2570" s="50"/>
      <c r="T2570" s="50"/>
    </row>
    <row r="2571" spans="1:20">
      <c r="A2571" s="39"/>
      <c r="B2571" s="39"/>
      <c r="C2571" s="39"/>
      <c r="D2571" s="192"/>
      <c r="E2571" s="38"/>
      <c r="F2571" s="39"/>
      <c r="G2571" s="39"/>
      <c r="H2571" s="39"/>
      <c r="I2571" s="59"/>
      <c r="J2571" s="59"/>
      <c r="K2571" s="59"/>
      <c r="L2571" s="39"/>
      <c r="M2571" s="39"/>
      <c r="N2571" s="39"/>
      <c r="O2571" s="39"/>
      <c r="P2571" s="39"/>
      <c r="Q2571" s="50"/>
      <c r="R2571" s="50"/>
      <c r="S2571" s="50"/>
      <c r="T2571" s="50"/>
    </row>
    <row r="2572" spans="1:20">
      <c r="A2572" s="39"/>
      <c r="B2572" s="39"/>
      <c r="C2572" s="39"/>
      <c r="D2572" s="192"/>
      <c r="E2572" s="38"/>
      <c r="F2572" s="39"/>
      <c r="G2572" s="39"/>
      <c r="H2572" s="39"/>
      <c r="I2572" s="59"/>
      <c r="J2572" s="59"/>
      <c r="K2572" s="59"/>
      <c r="L2572" s="39"/>
      <c r="M2572" s="39"/>
      <c r="N2572" s="39"/>
      <c r="O2572" s="39"/>
      <c r="P2572" s="39"/>
      <c r="Q2572" s="50"/>
      <c r="R2572" s="50"/>
      <c r="S2572" s="50"/>
      <c r="T2572" s="50"/>
    </row>
    <row r="2573" spans="1:20">
      <c r="A2573" s="39"/>
      <c r="B2573" s="39"/>
      <c r="C2573" s="39"/>
      <c r="D2573" s="192"/>
      <c r="E2573" s="38"/>
      <c r="F2573" s="39"/>
      <c r="G2573" s="39"/>
      <c r="H2573" s="39"/>
      <c r="I2573" s="59"/>
      <c r="J2573" s="59"/>
      <c r="K2573" s="59"/>
      <c r="L2573" s="39"/>
      <c r="M2573" s="39"/>
      <c r="N2573" s="39"/>
      <c r="O2573" s="39"/>
      <c r="P2573" s="39"/>
      <c r="Q2573" s="50"/>
      <c r="R2573" s="50"/>
      <c r="S2573" s="50"/>
      <c r="T2573" s="50"/>
    </row>
    <row r="2574" spans="1:20">
      <c r="A2574" s="39"/>
      <c r="B2574" s="39"/>
      <c r="C2574" s="39"/>
      <c r="D2574" s="192"/>
      <c r="E2574" s="38"/>
      <c r="F2574" s="39"/>
      <c r="G2574" s="39"/>
      <c r="H2574" s="39"/>
      <c r="I2574" s="59"/>
      <c r="J2574" s="59"/>
      <c r="K2574" s="59"/>
      <c r="L2574" s="39"/>
      <c r="M2574" s="39"/>
      <c r="N2574" s="39"/>
      <c r="O2574" s="39"/>
      <c r="P2574" s="39"/>
      <c r="Q2574" s="50"/>
      <c r="R2574" s="50"/>
      <c r="S2574" s="50"/>
      <c r="T2574" s="50"/>
    </row>
    <row r="2575" spans="1:20">
      <c r="A2575" s="39"/>
      <c r="B2575" s="39"/>
      <c r="C2575" s="39"/>
      <c r="D2575" s="192"/>
      <c r="E2575" s="38"/>
      <c r="F2575" s="39"/>
      <c r="G2575" s="39"/>
      <c r="H2575" s="39"/>
      <c r="I2575" s="59"/>
      <c r="J2575" s="59"/>
      <c r="K2575" s="59"/>
      <c r="L2575" s="39"/>
      <c r="M2575" s="39"/>
      <c r="N2575" s="39"/>
      <c r="O2575" s="39"/>
      <c r="P2575" s="39"/>
      <c r="Q2575" s="50"/>
      <c r="R2575" s="50"/>
      <c r="S2575" s="50"/>
      <c r="T2575" s="50"/>
    </row>
    <row r="2576" spans="1:20">
      <c r="A2576" s="39"/>
      <c r="B2576" s="39"/>
      <c r="C2576" s="39"/>
      <c r="D2576" s="192"/>
      <c r="E2576" s="38"/>
      <c r="F2576" s="39"/>
      <c r="G2576" s="39"/>
      <c r="H2576" s="39"/>
      <c r="I2576" s="59"/>
      <c r="J2576" s="59"/>
      <c r="K2576" s="59"/>
      <c r="L2576" s="39"/>
      <c r="M2576" s="39"/>
      <c r="N2576" s="39"/>
      <c r="O2576" s="39"/>
      <c r="P2576" s="39"/>
      <c r="Q2576" s="50"/>
      <c r="R2576" s="50"/>
      <c r="S2576" s="50"/>
      <c r="T2576" s="50"/>
    </row>
    <row r="2577" spans="1:20">
      <c r="A2577" s="39"/>
      <c r="B2577" s="39"/>
      <c r="C2577" s="39"/>
      <c r="D2577" s="192"/>
      <c r="E2577" s="38"/>
      <c r="F2577" s="39"/>
      <c r="G2577" s="39"/>
      <c r="H2577" s="39"/>
      <c r="I2577" s="59"/>
      <c r="J2577" s="59"/>
      <c r="K2577" s="59"/>
      <c r="L2577" s="39"/>
      <c r="M2577" s="39"/>
      <c r="N2577" s="39"/>
      <c r="O2577" s="39"/>
      <c r="P2577" s="39"/>
      <c r="Q2577" s="50"/>
      <c r="R2577" s="50"/>
      <c r="S2577" s="50"/>
      <c r="T2577" s="50"/>
    </row>
    <row r="2578" spans="1:20">
      <c r="A2578" s="39"/>
      <c r="B2578" s="39"/>
      <c r="C2578" s="39"/>
      <c r="D2578" s="192"/>
      <c r="E2578" s="38"/>
      <c r="F2578" s="39"/>
      <c r="G2578" s="39"/>
      <c r="H2578" s="39"/>
      <c r="I2578" s="59"/>
      <c r="J2578" s="59"/>
      <c r="K2578" s="59"/>
      <c r="L2578" s="39"/>
      <c r="M2578" s="39"/>
      <c r="N2578" s="39"/>
      <c r="O2578" s="39"/>
      <c r="P2578" s="39"/>
      <c r="Q2578" s="50"/>
      <c r="R2578" s="50"/>
      <c r="S2578" s="50"/>
      <c r="T2578" s="50"/>
    </row>
    <row r="2579" spans="1:20">
      <c r="A2579" s="39"/>
      <c r="B2579" s="39"/>
      <c r="C2579" s="39"/>
      <c r="D2579" s="192"/>
      <c r="E2579" s="38"/>
      <c r="F2579" s="39"/>
      <c r="G2579" s="39"/>
      <c r="H2579" s="39"/>
      <c r="I2579" s="59"/>
      <c r="J2579" s="59"/>
      <c r="K2579" s="59"/>
      <c r="L2579" s="39"/>
      <c r="M2579" s="39"/>
      <c r="N2579" s="39"/>
      <c r="O2579" s="39"/>
      <c r="P2579" s="39"/>
      <c r="Q2579" s="50"/>
      <c r="R2579" s="50"/>
      <c r="S2579" s="50"/>
      <c r="T2579" s="50"/>
    </row>
    <row r="2580" spans="1:20">
      <c r="A2580" s="39"/>
      <c r="B2580" s="39"/>
      <c r="C2580" s="39"/>
      <c r="D2580" s="192"/>
      <c r="E2580" s="38"/>
      <c r="F2580" s="39"/>
      <c r="G2580" s="39"/>
      <c r="H2580" s="39"/>
      <c r="I2580" s="59"/>
      <c r="J2580" s="59"/>
      <c r="K2580" s="59"/>
      <c r="L2580" s="39"/>
      <c r="M2580" s="39"/>
      <c r="N2580" s="39"/>
      <c r="O2580" s="39"/>
      <c r="P2580" s="39"/>
      <c r="Q2580" s="50"/>
      <c r="R2580" s="50"/>
      <c r="S2580" s="50"/>
      <c r="T2580" s="50"/>
    </row>
    <row r="2581" spans="1:20">
      <c r="A2581" s="39"/>
      <c r="B2581" s="39"/>
      <c r="C2581" s="39"/>
      <c r="D2581" s="192"/>
      <c r="E2581" s="38"/>
      <c r="F2581" s="39"/>
      <c r="G2581" s="39"/>
      <c r="H2581" s="39"/>
      <c r="I2581" s="59"/>
      <c r="J2581" s="59"/>
      <c r="K2581" s="59"/>
      <c r="L2581" s="39"/>
      <c r="M2581" s="39"/>
      <c r="N2581" s="39"/>
      <c r="O2581" s="39"/>
      <c r="P2581" s="39"/>
      <c r="Q2581" s="50"/>
      <c r="R2581" s="50"/>
      <c r="S2581" s="50"/>
      <c r="T2581" s="50"/>
    </row>
    <row r="2582" spans="1:20">
      <c r="A2582" s="39"/>
      <c r="B2582" s="39"/>
      <c r="C2582" s="39"/>
      <c r="D2582" s="192"/>
      <c r="E2582" s="38"/>
      <c r="F2582" s="39"/>
      <c r="G2582" s="39"/>
      <c r="H2582" s="39"/>
      <c r="I2582" s="59"/>
      <c r="J2582" s="59"/>
      <c r="K2582" s="59"/>
      <c r="L2582" s="39"/>
      <c r="M2582" s="39"/>
      <c r="N2582" s="39"/>
      <c r="O2582" s="39"/>
      <c r="P2582" s="39"/>
      <c r="Q2582" s="50"/>
      <c r="R2582" s="50"/>
      <c r="S2582" s="50"/>
      <c r="T2582" s="50"/>
    </row>
    <row r="2583" spans="1:20">
      <c r="A2583" s="39"/>
      <c r="B2583" s="39"/>
      <c r="C2583" s="39"/>
      <c r="D2583" s="192"/>
      <c r="E2583" s="38"/>
      <c r="F2583" s="39"/>
      <c r="G2583" s="39"/>
      <c r="H2583" s="39"/>
      <c r="I2583" s="59"/>
      <c r="J2583" s="59"/>
      <c r="K2583" s="59"/>
      <c r="L2583" s="39"/>
      <c r="M2583" s="39"/>
      <c r="N2583" s="39"/>
      <c r="O2583" s="39"/>
      <c r="P2583" s="39"/>
      <c r="Q2583" s="50"/>
      <c r="R2583" s="50"/>
      <c r="S2583" s="50"/>
      <c r="T2583" s="50"/>
    </row>
    <row r="2584" spans="1:20">
      <c r="A2584" s="39"/>
      <c r="B2584" s="39"/>
      <c r="C2584" s="39"/>
      <c r="D2584" s="192"/>
      <c r="E2584" s="38"/>
      <c r="F2584" s="39"/>
      <c r="G2584" s="39"/>
      <c r="H2584" s="39"/>
      <c r="I2584" s="59"/>
      <c r="J2584" s="59"/>
      <c r="K2584" s="59"/>
      <c r="L2584" s="39"/>
      <c r="M2584" s="39"/>
      <c r="N2584" s="39"/>
      <c r="O2584" s="39"/>
      <c r="P2584" s="39"/>
      <c r="Q2584" s="50"/>
      <c r="R2584" s="50"/>
      <c r="S2584" s="50"/>
      <c r="T2584" s="50"/>
    </row>
    <row r="2585" spans="1:20">
      <c r="A2585" s="39"/>
      <c r="B2585" s="39"/>
      <c r="C2585" s="39"/>
      <c r="D2585" s="192"/>
      <c r="E2585" s="38"/>
      <c r="F2585" s="39"/>
      <c r="G2585" s="39"/>
      <c r="H2585" s="39"/>
      <c r="I2585" s="59"/>
      <c r="J2585" s="59"/>
      <c r="K2585" s="59"/>
      <c r="L2585" s="39"/>
      <c r="M2585" s="39"/>
      <c r="N2585" s="39"/>
      <c r="O2585" s="39"/>
      <c r="P2585" s="39"/>
      <c r="Q2585" s="50"/>
      <c r="R2585" s="50"/>
      <c r="S2585" s="50"/>
      <c r="T2585" s="50"/>
    </row>
    <row r="2586" spans="1:20">
      <c r="A2586" s="39"/>
      <c r="B2586" s="39"/>
      <c r="C2586" s="39"/>
      <c r="D2586" s="192"/>
      <c r="E2586" s="38"/>
      <c r="F2586" s="39"/>
      <c r="G2586" s="39"/>
      <c r="H2586" s="39"/>
      <c r="I2586" s="59"/>
      <c r="J2586" s="59"/>
      <c r="K2586" s="59"/>
      <c r="L2586" s="39"/>
      <c r="M2586" s="39"/>
      <c r="N2586" s="39"/>
      <c r="O2586" s="39"/>
      <c r="P2586" s="39"/>
      <c r="Q2586" s="50"/>
      <c r="R2586" s="50"/>
      <c r="S2586" s="50"/>
      <c r="T2586" s="50"/>
    </row>
    <row r="2587" spans="1:20">
      <c r="A2587" s="39"/>
      <c r="B2587" s="39"/>
      <c r="C2587" s="39"/>
      <c r="D2587" s="192"/>
      <c r="E2587" s="38"/>
      <c r="F2587" s="39"/>
      <c r="G2587" s="39"/>
      <c r="H2587" s="39"/>
      <c r="I2587" s="59"/>
      <c r="J2587" s="59"/>
      <c r="K2587" s="59"/>
      <c r="L2587" s="39"/>
      <c r="M2587" s="39"/>
      <c r="N2587" s="39"/>
      <c r="O2587" s="39"/>
      <c r="P2587" s="39"/>
      <c r="Q2587" s="50"/>
      <c r="R2587" s="50"/>
      <c r="S2587" s="50"/>
      <c r="T2587" s="50"/>
    </row>
    <row r="2588" spans="1:20">
      <c r="A2588" s="39"/>
      <c r="B2588" s="39"/>
      <c r="C2588" s="39"/>
      <c r="D2588" s="192"/>
      <c r="E2588" s="38"/>
      <c r="F2588" s="39"/>
      <c r="G2588" s="39"/>
      <c r="H2588" s="39"/>
      <c r="I2588" s="59"/>
      <c r="J2588" s="59"/>
      <c r="K2588" s="59"/>
      <c r="L2588" s="39"/>
      <c r="M2588" s="39"/>
      <c r="N2588" s="39"/>
      <c r="O2588" s="39"/>
      <c r="P2588" s="39"/>
      <c r="Q2588" s="50"/>
      <c r="R2588" s="50"/>
      <c r="S2588" s="50"/>
      <c r="T2588" s="50"/>
    </row>
    <row r="2589" spans="1:20">
      <c r="A2589" s="39"/>
      <c r="B2589" s="39"/>
      <c r="C2589" s="39"/>
      <c r="D2589" s="192"/>
      <c r="E2589" s="38"/>
      <c r="F2589" s="39"/>
      <c r="G2589" s="39"/>
      <c r="H2589" s="39"/>
      <c r="I2589" s="59"/>
      <c r="J2589" s="59"/>
      <c r="K2589" s="59"/>
      <c r="L2589" s="39"/>
      <c r="M2589" s="39"/>
      <c r="N2589" s="39"/>
      <c r="O2589" s="39"/>
      <c r="P2589" s="39"/>
      <c r="Q2589" s="50"/>
      <c r="R2589" s="50"/>
      <c r="S2589" s="50"/>
      <c r="T2589" s="50"/>
    </row>
    <row r="2590" spans="1:20">
      <c r="A2590" s="39"/>
      <c r="B2590" s="39"/>
      <c r="C2590" s="39"/>
      <c r="D2590" s="192"/>
      <c r="E2590" s="38"/>
      <c r="F2590" s="39"/>
      <c r="G2590" s="39"/>
      <c r="H2590" s="39"/>
      <c r="I2590" s="59"/>
      <c r="J2590" s="59"/>
      <c r="K2590" s="59"/>
      <c r="L2590" s="39"/>
      <c r="M2590" s="39"/>
      <c r="N2590" s="39"/>
      <c r="O2590" s="39"/>
      <c r="P2590" s="39"/>
      <c r="Q2590" s="50"/>
      <c r="R2590" s="50"/>
      <c r="S2590" s="50"/>
      <c r="T2590" s="50"/>
    </row>
    <row r="2591" spans="1:20">
      <c r="A2591" s="39"/>
      <c r="B2591" s="39"/>
      <c r="C2591" s="39"/>
      <c r="D2591" s="192"/>
      <c r="E2591" s="38"/>
      <c r="F2591" s="39"/>
      <c r="G2591" s="39"/>
      <c r="H2591" s="39"/>
      <c r="I2591" s="59"/>
      <c r="J2591" s="59"/>
      <c r="K2591" s="59"/>
      <c r="L2591" s="39"/>
      <c r="M2591" s="39"/>
      <c r="N2591" s="39"/>
      <c r="O2591" s="39"/>
      <c r="P2591" s="39"/>
      <c r="Q2591" s="50"/>
      <c r="R2591" s="50"/>
      <c r="S2591" s="50"/>
      <c r="T2591" s="50"/>
    </row>
    <row r="2592" spans="1:20">
      <c r="A2592" s="39"/>
      <c r="B2592" s="39"/>
      <c r="C2592" s="39"/>
      <c r="D2592" s="192"/>
      <c r="E2592" s="38"/>
      <c r="F2592" s="39"/>
      <c r="G2592" s="39"/>
      <c r="H2592" s="39"/>
      <c r="I2592" s="59"/>
      <c r="J2592" s="59"/>
      <c r="K2592" s="59"/>
      <c r="L2592" s="39"/>
      <c r="M2592" s="39"/>
      <c r="N2592" s="39"/>
      <c r="O2592" s="39"/>
      <c r="P2592" s="39"/>
      <c r="Q2592" s="50"/>
      <c r="R2592" s="50"/>
      <c r="S2592" s="50"/>
      <c r="T2592" s="50"/>
    </row>
    <row r="2593" spans="1:20">
      <c r="A2593" s="39"/>
      <c r="B2593" s="39"/>
      <c r="C2593" s="39"/>
      <c r="D2593" s="192"/>
      <c r="E2593" s="38"/>
      <c r="F2593" s="39"/>
      <c r="G2593" s="39"/>
      <c r="H2593" s="39"/>
      <c r="I2593" s="59"/>
      <c r="J2593" s="59"/>
      <c r="K2593" s="59"/>
      <c r="L2593" s="39"/>
      <c r="M2593" s="39"/>
      <c r="N2593" s="39"/>
      <c r="O2593" s="39"/>
      <c r="P2593" s="39"/>
      <c r="Q2593" s="50"/>
      <c r="R2593" s="50"/>
      <c r="S2593" s="50"/>
      <c r="T2593" s="50"/>
    </row>
    <row r="2594" spans="1:20">
      <c r="A2594" s="39"/>
      <c r="B2594" s="39"/>
      <c r="C2594" s="39"/>
      <c r="D2594" s="192"/>
      <c r="E2594" s="38"/>
      <c r="F2594" s="39"/>
      <c r="G2594" s="39"/>
      <c r="H2594" s="39"/>
      <c r="I2594" s="59"/>
      <c r="J2594" s="59"/>
      <c r="K2594" s="59"/>
      <c r="L2594" s="39"/>
      <c r="M2594" s="39"/>
      <c r="N2594" s="39"/>
      <c r="O2594" s="39"/>
      <c r="P2594" s="39"/>
      <c r="Q2594" s="50"/>
      <c r="R2594" s="50"/>
      <c r="S2594" s="50"/>
      <c r="T2594" s="50"/>
    </row>
    <row r="2595" spans="1:20">
      <c r="A2595" s="39"/>
      <c r="B2595" s="39"/>
      <c r="C2595" s="39"/>
      <c r="D2595" s="192"/>
      <c r="E2595" s="38"/>
      <c r="F2595" s="39"/>
      <c r="G2595" s="39"/>
      <c r="H2595" s="39"/>
      <c r="I2595" s="59"/>
      <c r="J2595" s="59"/>
      <c r="K2595" s="59"/>
      <c r="L2595" s="39"/>
      <c r="M2595" s="39"/>
      <c r="N2595" s="39"/>
      <c r="O2595" s="39"/>
      <c r="P2595" s="39"/>
      <c r="Q2595" s="50"/>
      <c r="R2595" s="50"/>
      <c r="S2595" s="50"/>
      <c r="T2595" s="50"/>
    </row>
    <row r="2596" spans="1:20">
      <c r="A2596" s="39"/>
      <c r="B2596" s="39"/>
      <c r="C2596" s="39"/>
      <c r="D2596" s="192"/>
      <c r="E2596" s="38"/>
      <c r="F2596" s="39"/>
      <c r="G2596" s="39"/>
      <c r="H2596" s="39"/>
      <c r="I2596" s="59"/>
      <c r="J2596" s="59"/>
      <c r="K2596" s="59"/>
      <c r="L2596" s="39"/>
      <c r="M2596" s="39"/>
      <c r="N2596" s="39"/>
      <c r="O2596" s="39"/>
      <c r="P2596" s="39"/>
      <c r="Q2596" s="50"/>
      <c r="R2596" s="50"/>
      <c r="S2596" s="50"/>
      <c r="T2596" s="50"/>
    </row>
    <row r="2597" spans="1:20">
      <c r="A2597" s="39"/>
      <c r="B2597" s="39"/>
      <c r="C2597" s="39"/>
      <c r="D2597" s="192"/>
      <c r="E2597" s="38"/>
      <c r="F2597" s="39"/>
      <c r="G2597" s="39"/>
      <c r="H2597" s="39"/>
      <c r="I2597" s="59"/>
      <c r="J2597" s="59"/>
      <c r="K2597" s="59"/>
      <c r="L2597" s="39"/>
      <c r="M2597" s="39"/>
      <c r="N2597" s="39"/>
      <c r="O2597" s="39"/>
      <c r="P2597" s="39"/>
      <c r="Q2597" s="50"/>
      <c r="R2597" s="50"/>
      <c r="S2597" s="50"/>
      <c r="T2597" s="50"/>
    </row>
    <row r="2598" spans="1:20">
      <c r="A2598" s="39"/>
      <c r="B2598" s="39"/>
      <c r="C2598" s="39"/>
      <c r="D2598" s="192"/>
      <c r="E2598" s="38"/>
      <c r="F2598" s="39"/>
      <c r="G2598" s="39"/>
      <c r="H2598" s="39"/>
      <c r="I2598" s="59"/>
      <c r="J2598" s="59"/>
      <c r="K2598" s="59"/>
      <c r="L2598" s="39"/>
      <c r="M2598" s="39"/>
      <c r="N2598" s="39"/>
      <c r="O2598" s="39"/>
      <c r="P2598" s="39"/>
      <c r="Q2598" s="50"/>
      <c r="R2598" s="50"/>
      <c r="S2598" s="50"/>
      <c r="T2598" s="50"/>
    </row>
    <row r="2599" spans="1:20">
      <c r="A2599" s="39"/>
      <c r="B2599" s="39"/>
      <c r="C2599" s="39"/>
      <c r="D2599" s="192"/>
      <c r="E2599" s="38"/>
      <c r="F2599" s="39"/>
      <c r="G2599" s="39"/>
      <c r="H2599" s="39"/>
      <c r="I2599" s="59"/>
      <c r="J2599" s="59"/>
      <c r="K2599" s="59"/>
      <c r="L2599" s="39"/>
      <c r="M2599" s="39"/>
      <c r="N2599" s="39"/>
      <c r="O2599" s="39"/>
      <c r="P2599" s="39"/>
      <c r="Q2599" s="50"/>
      <c r="R2599" s="50"/>
      <c r="S2599" s="50"/>
      <c r="T2599" s="50"/>
    </row>
    <row r="2600" spans="1:20">
      <c r="A2600" s="39"/>
      <c r="B2600" s="39"/>
      <c r="C2600" s="39"/>
      <c r="D2600" s="192"/>
      <c r="E2600" s="38"/>
      <c r="F2600" s="39"/>
      <c r="G2600" s="39"/>
      <c r="H2600" s="39"/>
      <c r="I2600" s="59"/>
      <c r="J2600" s="59"/>
      <c r="K2600" s="59"/>
      <c r="L2600" s="39"/>
      <c r="M2600" s="39"/>
      <c r="N2600" s="39"/>
      <c r="O2600" s="39"/>
      <c r="P2600" s="39"/>
      <c r="Q2600" s="50"/>
      <c r="R2600" s="50"/>
      <c r="S2600" s="50"/>
      <c r="T2600" s="50"/>
    </row>
    <row r="2601" spans="1:20">
      <c r="A2601" s="39"/>
      <c r="B2601" s="39"/>
      <c r="C2601" s="39"/>
      <c r="D2601" s="192"/>
      <c r="E2601" s="38"/>
      <c r="F2601" s="39"/>
      <c r="G2601" s="39"/>
      <c r="H2601" s="39"/>
      <c r="I2601" s="59"/>
      <c r="J2601" s="59"/>
      <c r="K2601" s="59"/>
      <c r="L2601" s="39"/>
      <c r="M2601" s="39"/>
      <c r="N2601" s="39"/>
      <c r="O2601" s="39"/>
      <c r="P2601" s="39"/>
      <c r="Q2601" s="50"/>
      <c r="R2601" s="50"/>
      <c r="S2601" s="50"/>
      <c r="T2601" s="50"/>
    </row>
    <row r="2602" spans="1:20">
      <c r="A2602" s="39"/>
      <c r="B2602" s="39"/>
      <c r="C2602" s="39"/>
      <c r="D2602" s="192"/>
      <c r="E2602" s="38"/>
      <c r="F2602" s="39"/>
      <c r="G2602" s="39"/>
      <c r="H2602" s="39"/>
      <c r="I2602" s="59"/>
      <c r="J2602" s="59"/>
      <c r="K2602" s="59"/>
      <c r="L2602" s="39"/>
      <c r="M2602" s="39"/>
      <c r="N2602" s="39"/>
      <c r="O2602" s="39"/>
      <c r="P2602" s="39"/>
      <c r="Q2602" s="50"/>
      <c r="R2602" s="50"/>
      <c r="S2602" s="50"/>
      <c r="T2602" s="50"/>
    </row>
    <row r="2603" spans="1:20">
      <c r="A2603" s="39"/>
      <c r="B2603" s="39"/>
      <c r="C2603" s="39"/>
      <c r="D2603" s="192"/>
      <c r="E2603" s="38"/>
      <c r="F2603" s="39"/>
      <c r="G2603" s="39"/>
      <c r="H2603" s="39"/>
      <c r="I2603" s="59"/>
      <c r="J2603" s="59"/>
      <c r="K2603" s="59"/>
      <c r="L2603" s="39"/>
      <c r="M2603" s="39"/>
      <c r="N2603" s="39"/>
      <c r="O2603" s="39"/>
      <c r="P2603" s="39"/>
      <c r="Q2603" s="50"/>
      <c r="R2603" s="50"/>
      <c r="S2603" s="50"/>
      <c r="T2603" s="50"/>
    </row>
    <row r="2604" spans="1:20">
      <c r="A2604" s="39"/>
      <c r="B2604" s="39"/>
      <c r="C2604" s="39"/>
      <c r="D2604" s="192"/>
      <c r="E2604" s="38"/>
      <c r="F2604" s="39"/>
      <c r="G2604" s="39"/>
      <c r="H2604" s="39"/>
      <c r="I2604" s="59"/>
      <c r="J2604" s="59"/>
      <c r="K2604" s="59"/>
      <c r="L2604" s="39"/>
      <c r="M2604" s="39"/>
      <c r="N2604" s="39"/>
      <c r="O2604" s="39"/>
      <c r="P2604" s="39"/>
      <c r="Q2604" s="50"/>
      <c r="R2604" s="50"/>
      <c r="S2604" s="50"/>
      <c r="T2604" s="50"/>
    </row>
    <row r="2605" spans="1:20">
      <c r="A2605" s="39"/>
      <c r="B2605" s="39"/>
      <c r="C2605" s="39"/>
      <c r="D2605" s="192"/>
      <c r="E2605" s="38"/>
      <c r="F2605" s="39"/>
      <c r="G2605" s="39"/>
      <c r="H2605" s="39"/>
      <c r="I2605" s="59"/>
      <c r="J2605" s="59"/>
      <c r="K2605" s="59"/>
      <c r="L2605" s="39"/>
      <c r="M2605" s="39"/>
      <c r="N2605" s="39"/>
      <c r="O2605" s="39"/>
      <c r="P2605" s="39"/>
      <c r="Q2605" s="50"/>
      <c r="R2605" s="50"/>
      <c r="S2605" s="50"/>
      <c r="T2605" s="50"/>
    </row>
    <row r="2606" spans="1:20">
      <c r="A2606" s="39"/>
      <c r="B2606" s="39"/>
      <c r="C2606" s="39"/>
      <c r="D2606" s="192"/>
      <c r="E2606" s="38"/>
      <c r="F2606" s="39"/>
      <c r="G2606" s="39"/>
      <c r="H2606" s="39"/>
      <c r="I2606" s="59"/>
      <c r="J2606" s="59"/>
      <c r="K2606" s="59"/>
      <c r="L2606" s="39"/>
      <c r="M2606" s="39"/>
      <c r="N2606" s="39"/>
      <c r="O2606" s="39"/>
      <c r="P2606" s="39"/>
      <c r="Q2606" s="50"/>
      <c r="R2606" s="50"/>
      <c r="S2606" s="50"/>
      <c r="T2606" s="50"/>
    </row>
    <row r="2607" spans="1:20">
      <c r="A2607" s="39"/>
      <c r="B2607" s="39"/>
      <c r="C2607" s="39"/>
      <c r="D2607" s="192"/>
      <c r="E2607" s="38"/>
      <c r="F2607" s="39"/>
      <c r="G2607" s="39"/>
      <c r="H2607" s="39"/>
      <c r="I2607" s="59"/>
      <c r="J2607" s="59"/>
      <c r="K2607" s="59"/>
      <c r="L2607" s="39"/>
      <c r="M2607" s="39"/>
      <c r="N2607" s="39"/>
      <c r="O2607" s="39"/>
      <c r="P2607" s="39"/>
      <c r="Q2607" s="50"/>
      <c r="R2607" s="50"/>
      <c r="S2607" s="50"/>
      <c r="T2607" s="50"/>
    </row>
    <row r="2608" spans="1:20">
      <c r="A2608" s="39"/>
      <c r="B2608" s="39"/>
      <c r="C2608" s="39"/>
      <c r="D2608" s="192"/>
      <c r="E2608" s="38"/>
      <c r="F2608" s="39"/>
      <c r="G2608" s="39"/>
      <c r="H2608" s="39"/>
      <c r="I2608" s="59"/>
      <c r="J2608" s="59"/>
      <c r="K2608" s="59"/>
      <c r="L2608" s="39"/>
      <c r="M2608" s="39"/>
      <c r="N2608" s="39"/>
      <c r="O2608" s="39"/>
      <c r="P2608" s="39"/>
      <c r="Q2608" s="50"/>
      <c r="R2608" s="50"/>
      <c r="S2608" s="50"/>
      <c r="T2608" s="50"/>
    </row>
    <row r="2609" spans="1:20">
      <c r="A2609" s="39"/>
      <c r="B2609" s="39"/>
      <c r="C2609" s="39"/>
      <c r="D2609" s="192"/>
      <c r="E2609" s="38"/>
      <c r="F2609" s="39"/>
      <c r="G2609" s="39"/>
      <c r="H2609" s="39"/>
      <c r="I2609" s="59"/>
      <c r="J2609" s="59"/>
      <c r="K2609" s="59"/>
      <c r="L2609" s="39"/>
      <c r="M2609" s="39"/>
      <c r="N2609" s="39"/>
      <c r="O2609" s="39"/>
      <c r="P2609" s="39"/>
      <c r="Q2609" s="50"/>
      <c r="R2609" s="50"/>
      <c r="S2609" s="50"/>
      <c r="T2609" s="50"/>
    </row>
    <row r="2610" spans="1:20">
      <c r="A2610" s="39"/>
      <c r="B2610" s="39"/>
      <c r="C2610" s="39"/>
      <c r="D2610" s="192"/>
      <c r="E2610" s="38"/>
      <c r="F2610" s="39"/>
      <c r="G2610" s="39"/>
      <c r="H2610" s="39"/>
      <c r="I2610" s="59"/>
      <c r="J2610" s="59"/>
      <c r="K2610" s="59"/>
      <c r="L2610" s="39"/>
      <c r="M2610" s="39"/>
      <c r="N2610" s="39"/>
      <c r="O2610" s="39"/>
      <c r="P2610" s="39"/>
      <c r="Q2610" s="50"/>
      <c r="R2610" s="50"/>
      <c r="S2610" s="50"/>
      <c r="T2610" s="50"/>
    </row>
    <row r="2611" spans="1:20">
      <c r="A2611" s="39"/>
      <c r="B2611" s="39"/>
      <c r="C2611" s="39"/>
      <c r="D2611" s="192"/>
      <c r="E2611" s="38"/>
      <c r="F2611" s="39"/>
      <c r="G2611" s="39"/>
      <c r="H2611" s="39"/>
      <c r="I2611" s="59"/>
      <c r="J2611" s="59"/>
      <c r="K2611" s="59"/>
      <c r="L2611" s="39"/>
      <c r="M2611" s="39"/>
      <c r="N2611" s="39"/>
      <c r="O2611" s="39"/>
      <c r="P2611" s="39"/>
      <c r="Q2611" s="50"/>
      <c r="R2611" s="50"/>
      <c r="S2611" s="50"/>
      <c r="T2611" s="50"/>
    </row>
    <row r="2612" spans="1:20">
      <c r="A2612" s="39"/>
      <c r="B2612" s="39"/>
      <c r="C2612" s="39"/>
      <c r="D2612" s="192"/>
      <c r="E2612" s="38"/>
      <c r="F2612" s="39"/>
      <c r="G2612" s="39"/>
      <c r="H2612" s="39"/>
      <c r="I2612" s="59"/>
      <c r="J2612" s="59"/>
      <c r="K2612" s="59"/>
      <c r="L2612" s="39"/>
      <c r="M2612" s="39"/>
      <c r="N2612" s="39"/>
      <c r="O2612" s="39"/>
      <c r="P2612" s="39"/>
      <c r="Q2612" s="50"/>
      <c r="R2612" s="50"/>
      <c r="S2612" s="50"/>
      <c r="T2612" s="50"/>
    </row>
    <row r="2613" spans="1:20">
      <c r="A2613" s="39"/>
      <c r="B2613" s="39"/>
      <c r="C2613" s="39"/>
      <c r="D2613" s="192"/>
      <c r="E2613" s="38"/>
      <c r="F2613" s="39"/>
      <c r="G2613" s="39"/>
      <c r="H2613" s="39"/>
      <c r="I2613" s="59"/>
      <c r="J2613" s="59"/>
      <c r="K2613" s="59"/>
      <c r="L2613" s="39"/>
      <c r="M2613" s="39"/>
      <c r="N2613" s="39"/>
      <c r="O2613" s="39"/>
      <c r="P2613" s="39"/>
      <c r="Q2613" s="50"/>
      <c r="R2613" s="50"/>
      <c r="S2613" s="50"/>
      <c r="T2613" s="50"/>
    </row>
    <row r="2614" spans="1:20">
      <c r="A2614" s="39"/>
      <c r="B2614" s="39"/>
      <c r="C2614" s="39"/>
      <c r="D2614" s="192"/>
      <c r="E2614" s="38"/>
      <c r="F2614" s="39"/>
      <c r="G2614" s="39"/>
      <c r="H2614" s="39"/>
      <c r="I2614" s="59"/>
      <c r="J2614" s="59"/>
      <c r="K2614" s="59"/>
      <c r="L2614" s="39"/>
      <c r="M2614" s="39"/>
      <c r="N2614" s="39"/>
      <c r="O2614" s="39"/>
      <c r="P2614" s="39"/>
      <c r="Q2614" s="50"/>
      <c r="R2614" s="50"/>
      <c r="S2614" s="50"/>
      <c r="T2614" s="50"/>
    </row>
    <row r="2615" spans="1:20">
      <c r="A2615" s="39"/>
      <c r="B2615" s="39"/>
      <c r="C2615" s="39"/>
      <c r="D2615" s="192"/>
      <c r="E2615" s="38"/>
      <c r="F2615" s="39"/>
      <c r="G2615" s="39"/>
      <c r="H2615" s="39"/>
      <c r="I2615" s="59"/>
      <c r="J2615" s="59"/>
      <c r="K2615" s="59"/>
      <c r="L2615" s="39"/>
      <c r="M2615" s="39"/>
      <c r="N2615" s="39"/>
      <c r="O2615" s="39"/>
      <c r="P2615" s="39"/>
      <c r="Q2615" s="50"/>
      <c r="R2615" s="50"/>
      <c r="S2615" s="50"/>
      <c r="T2615" s="50"/>
    </row>
    <row r="2616" spans="1:20">
      <c r="A2616" s="39"/>
      <c r="B2616" s="39"/>
      <c r="C2616" s="39"/>
      <c r="D2616" s="192"/>
      <c r="E2616" s="38"/>
      <c r="F2616" s="39"/>
      <c r="G2616" s="39"/>
      <c r="H2616" s="39"/>
      <c r="I2616" s="59"/>
      <c r="J2616" s="59"/>
      <c r="K2616" s="59"/>
      <c r="L2616" s="39"/>
      <c r="M2616" s="39"/>
      <c r="N2616" s="39"/>
      <c r="O2616" s="39"/>
      <c r="P2616" s="39"/>
      <c r="Q2616" s="50"/>
      <c r="R2616" s="50"/>
      <c r="S2616" s="50"/>
      <c r="T2616" s="50"/>
    </row>
    <row r="2617" spans="1:20">
      <c r="A2617" s="39"/>
      <c r="B2617" s="39"/>
      <c r="C2617" s="39"/>
      <c r="D2617" s="192"/>
      <c r="E2617" s="38"/>
      <c r="F2617" s="39"/>
      <c r="G2617" s="39"/>
      <c r="H2617" s="39"/>
      <c r="I2617" s="59"/>
      <c r="J2617" s="59"/>
      <c r="K2617" s="59"/>
      <c r="L2617" s="39"/>
      <c r="M2617" s="39"/>
      <c r="N2617" s="39"/>
      <c r="O2617" s="39"/>
      <c r="P2617" s="39"/>
      <c r="Q2617" s="50"/>
      <c r="R2617" s="50"/>
      <c r="S2617" s="50"/>
      <c r="T2617" s="50"/>
    </row>
    <row r="2618" spans="1:20">
      <c r="A2618" s="39"/>
      <c r="B2618" s="39"/>
      <c r="C2618" s="39"/>
      <c r="D2618" s="192"/>
      <c r="E2618" s="38"/>
      <c r="F2618" s="39"/>
      <c r="G2618" s="39"/>
      <c r="H2618" s="39"/>
      <c r="I2618" s="59"/>
      <c r="J2618" s="59"/>
      <c r="K2618" s="59"/>
      <c r="L2618" s="39"/>
      <c r="M2618" s="39"/>
      <c r="N2618" s="39"/>
      <c r="O2618" s="39"/>
      <c r="P2618" s="39"/>
      <c r="Q2618" s="50"/>
      <c r="R2618" s="50"/>
      <c r="S2618" s="50"/>
      <c r="T2618" s="50"/>
    </row>
    <row r="2619" spans="1:20">
      <c r="A2619" s="39"/>
      <c r="B2619" s="39"/>
      <c r="C2619" s="39"/>
      <c r="D2619" s="192"/>
      <c r="E2619" s="38"/>
      <c r="F2619" s="39"/>
      <c r="G2619" s="39"/>
      <c r="H2619" s="39"/>
      <c r="I2619" s="59"/>
      <c r="J2619" s="59"/>
      <c r="K2619" s="59"/>
      <c r="L2619" s="39"/>
      <c r="M2619" s="39"/>
      <c r="N2619" s="39"/>
      <c r="O2619" s="39"/>
      <c r="P2619" s="39"/>
      <c r="Q2619" s="50"/>
      <c r="R2619" s="50"/>
      <c r="S2619" s="50"/>
      <c r="T2619" s="50"/>
    </row>
    <row r="2620" spans="1:20">
      <c r="A2620" s="39"/>
      <c r="B2620" s="39"/>
      <c r="C2620" s="39"/>
      <c r="D2620" s="192"/>
      <c r="E2620" s="38"/>
      <c r="F2620" s="39"/>
      <c r="G2620" s="39"/>
      <c r="H2620" s="39"/>
      <c r="I2620" s="59"/>
      <c r="J2620" s="59"/>
      <c r="K2620" s="59"/>
      <c r="L2620" s="39"/>
      <c r="M2620" s="39"/>
      <c r="N2620" s="39"/>
      <c r="O2620" s="39"/>
      <c r="P2620" s="39"/>
      <c r="Q2620" s="50"/>
      <c r="R2620" s="50"/>
      <c r="S2620" s="50"/>
      <c r="T2620" s="50"/>
    </row>
    <row r="2621" spans="1:20">
      <c r="A2621" s="39"/>
      <c r="B2621" s="39"/>
      <c r="C2621" s="39"/>
      <c r="D2621" s="192"/>
      <c r="E2621" s="38"/>
      <c r="F2621" s="39"/>
      <c r="G2621" s="39"/>
      <c r="H2621" s="39"/>
      <c r="I2621" s="59"/>
      <c r="J2621" s="59"/>
      <c r="K2621" s="59"/>
      <c r="L2621" s="39"/>
      <c r="M2621" s="39"/>
      <c r="N2621" s="39"/>
      <c r="O2621" s="39"/>
      <c r="P2621" s="39"/>
      <c r="Q2621" s="50"/>
      <c r="R2621" s="50"/>
      <c r="S2621" s="50"/>
      <c r="T2621" s="50"/>
    </row>
    <row r="2622" spans="1:20">
      <c r="A2622" s="39"/>
      <c r="B2622" s="39"/>
      <c r="C2622" s="39"/>
      <c r="D2622" s="192"/>
      <c r="E2622" s="38"/>
      <c r="F2622" s="39"/>
      <c r="G2622" s="39"/>
      <c r="H2622" s="39"/>
      <c r="I2622" s="59"/>
      <c r="J2622" s="59"/>
      <c r="K2622" s="59"/>
      <c r="L2622" s="39"/>
      <c r="M2622" s="39"/>
      <c r="N2622" s="39"/>
      <c r="O2622" s="39"/>
      <c r="P2622" s="39"/>
      <c r="Q2622" s="50"/>
      <c r="R2622" s="50"/>
      <c r="S2622" s="50"/>
      <c r="T2622" s="50"/>
    </row>
    <row r="2623" spans="1:20">
      <c r="A2623" s="39"/>
      <c r="B2623" s="39"/>
      <c r="C2623" s="39"/>
      <c r="D2623" s="192"/>
      <c r="E2623" s="38"/>
      <c r="F2623" s="39"/>
      <c r="G2623" s="39"/>
      <c r="H2623" s="39"/>
      <c r="I2623" s="59"/>
      <c r="J2623" s="59"/>
      <c r="K2623" s="59"/>
      <c r="L2623" s="39"/>
      <c r="M2623" s="39"/>
      <c r="N2623" s="39"/>
      <c r="O2623" s="39"/>
      <c r="P2623" s="39"/>
      <c r="Q2623" s="50"/>
      <c r="R2623" s="50"/>
      <c r="S2623" s="50"/>
      <c r="T2623" s="50"/>
    </row>
    <row r="2624" spans="1:20">
      <c r="A2624" s="39"/>
      <c r="B2624" s="39"/>
      <c r="C2624" s="39"/>
      <c r="D2624" s="192"/>
      <c r="E2624" s="38"/>
      <c r="F2624" s="39"/>
      <c r="G2624" s="39"/>
      <c r="H2624" s="39"/>
      <c r="I2624" s="59"/>
      <c r="J2624" s="59"/>
      <c r="K2624" s="59"/>
      <c r="L2624" s="39"/>
      <c r="M2624" s="39"/>
      <c r="N2624" s="39"/>
      <c r="O2624" s="39"/>
      <c r="P2624" s="39"/>
      <c r="Q2624" s="50"/>
      <c r="R2624" s="50"/>
      <c r="S2624" s="50"/>
      <c r="T2624" s="50"/>
    </row>
    <row r="2625" spans="1:20">
      <c r="A2625" s="39"/>
      <c r="B2625" s="39"/>
      <c r="C2625" s="39"/>
      <c r="D2625" s="192"/>
      <c r="E2625" s="38"/>
      <c r="F2625" s="39"/>
      <c r="G2625" s="39"/>
      <c r="H2625" s="39"/>
      <c r="I2625" s="59"/>
      <c r="J2625" s="59"/>
      <c r="K2625" s="59"/>
      <c r="L2625" s="39"/>
      <c r="M2625" s="39"/>
      <c r="N2625" s="39"/>
      <c r="O2625" s="39"/>
      <c r="P2625" s="39"/>
      <c r="Q2625" s="50"/>
      <c r="R2625" s="50"/>
      <c r="S2625" s="50"/>
      <c r="T2625" s="50"/>
    </row>
    <row r="2626" spans="1:20">
      <c r="A2626" s="39"/>
      <c r="B2626" s="39"/>
      <c r="C2626" s="39"/>
      <c r="D2626" s="192"/>
      <c r="E2626" s="38"/>
      <c r="F2626" s="39"/>
      <c r="G2626" s="39"/>
      <c r="H2626" s="39"/>
      <c r="I2626" s="59"/>
      <c r="J2626" s="59"/>
      <c r="K2626" s="59"/>
      <c r="L2626" s="39"/>
      <c r="M2626" s="39"/>
      <c r="N2626" s="39"/>
      <c r="O2626" s="39"/>
      <c r="P2626" s="39"/>
      <c r="Q2626" s="50"/>
      <c r="R2626" s="50"/>
      <c r="S2626" s="50"/>
      <c r="T2626" s="50"/>
    </row>
    <row r="2627" spans="1:20">
      <c r="A2627" s="39"/>
      <c r="B2627" s="39"/>
      <c r="C2627" s="39"/>
      <c r="D2627" s="192"/>
      <c r="E2627" s="38"/>
      <c r="F2627" s="39"/>
      <c r="G2627" s="39"/>
      <c r="H2627" s="39"/>
      <c r="I2627" s="59"/>
      <c r="J2627" s="59"/>
      <c r="K2627" s="59"/>
      <c r="L2627" s="39"/>
      <c r="M2627" s="39"/>
      <c r="N2627" s="39"/>
      <c r="O2627" s="39"/>
      <c r="P2627" s="39"/>
      <c r="Q2627" s="50"/>
      <c r="R2627" s="50"/>
      <c r="S2627" s="50"/>
      <c r="T2627" s="50"/>
    </row>
    <row r="2628" spans="1:20">
      <c r="A2628" s="39"/>
      <c r="B2628" s="39"/>
      <c r="C2628" s="39"/>
      <c r="D2628" s="192"/>
      <c r="E2628" s="38"/>
      <c r="F2628" s="39"/>
      <c r="G2628" s="39"/>
      <c r="H2628" s="39"/>
      <c r="I2628" s="59"/>
      <c r="J2628" s="59"/>
      <c r="K2628" s="59"/>
      <c r="L2628" s="39"/>
      <c r="M2628" s="39"/>
      <c r="N2628" s="39"/>
      <c r="O2628" s="39"/>
      <c r="P2628" s="39"/>
      <c r="Q2628" s="50"/>
      <c r="R2628" s="50"/>
      <c r="S2628" s="50"/>
      <c r="T2628" s="50"/>
    </row>
    <row r="2629" spans="1:20">
      <c r="A2629" s="39"/>
      <c r="B2629" s="39"/>
      <c r="C2629" s="39"/>
      <c r="D2629" s="192"/>
      <c r="E2629" s="38"/>
      <c r="F2629" s="39"/>
      <c r="G2629" s="39"/>
      <c r="H2629" s="39"/>
      <c r="I2629" s="59"/>
      <c r="J2629" s="59"/>
      <c r="K2629" s="59"/>
      <c r="L2629" s="39"/>
      <c r="M2629" s="39"/>
      <c r="N2629" s="39"/>
      <c r="O2629" s="39"/>
      <c r="P2629" s="39"/>
      <c r="Q2629" s="50"/>
      <c r="R2629" s="50"/>
      <c r="S2629" s="50"/>
      <c r="T2629" s="50"/>
    </row>
    <row r="2630" spans="1:20">
      <c r="A2630" s="39"/>
      <c r="B2630" s="39"/>
      <c r="C2630" s="39"/>
      <c r="D2630" s="192"/>
      <c r="E2630" s="38"/>
      <c r="F2630" s="39"/>
      <c r="G2630" s="39"/>
      <c r="H2630" s="39"/>
      <c r="I2630" s="59"/>
      <c r="J2630" s="59"/>
      <c r="K2630" s="59"/>
      <c r="L2630" s="39"/>
      <c r="M2630" s="39"/>
      <c r="N2630" s="39"/>
      <c r="O2630" s="39"/>
      <c r="P2630" s="39"/>
      <c r="Q2630" s="50"/>
      <c r="R2630" s="50"/>
      <c r="S2630" s="50"/>
      <c r="T2630" s="50"/>
    </row>
    <row r="2631" spans="1:20">
      <c r="A2631" s="39"/>
      <c r="B2631" s="39"/>
      <c r="C2631" s="39"/>
      <c r="D2631" s="192"/>
      <c r="E2631" s="38"/>
      <c r="F2631" s="39"/>
      <c r="G2631" s="39"/>
      <c r="H2631" s="39"/>
      <c r="I2631" s="59"/>
      <c r="J2631" s="59"/>
      <c r="K2631" s="59"/>
      <c r="L2631" s="39"/>
      <c r="M2631" s="39"/>
      <c r="N2631" s="39"/>
      <c r="O2631" s="39"/>
      <c r="P2631" s="39"/>
      <c r="Q2631" s="50"/>
      <c r="R2631" s="50"/>
      <c r="S2631" s="50"/>
      <c r="T2631" s="50"/>
    </row>
    <row r="2632" spans="1:20">
      <c r="A2632" s="39"/>
      <c r="B2632" s="39"/>
      <c r="C2632" s="39"/>
      <c r="D2632" s="192"/>
      <c r="E2632" s="38"/>
      <c r="F2632" s="39"/>
      <c r="G2632" s="39"/>
      <c r="H2632" s="39"/>
      <c r="I2632" s="59"/>
      <c r="J2632" s="59"/>
      <c r="K2632" s="59"/>
      <c r="L2632" s="39"/>
      <c r="M2632" s="39"/>
      <c r="N2632" s="39"/>
      <c r="O2632" s="39"/>
      <c r="P2632" s="39"/>
      <c r="Q2632" s="50"/>
      <c r="R2632" s="50"/>
      <c r="S2632" s="50"/>
      <c r="T2632" s="50"/>
    </row>
    <row r="2633" spans="1:20">
      <c r="A2633" s="39"/>
      <c r="B2633" s="39"/>
      <c r="C2633" s="39"/>
      <c r="D2633" s="192"/>
      <c r="E2633" s="38"/>
      <c r="F2633" s="39"/>
      <c r="G2633" s="39"/>
      <c r="H2633" s="39"/>
      <c r="I2633" s="59"/>
      <c r="J2633" s="59"/>
      <c r="K2633" s="59"/>
      <c r="L2633" s="39"/>
      <c r="M2633" s="39"/>
      <c r="N2633" s="39"/>
      <c r="O2633" s="39"/>
      <c r="P2633" s="39"/>
      <c r="Q2633" s="50"/>
      <c r="R2633" s="50"/>
      <c r="S2633" s="50"/>
      <c r="T2633" s="50"/>
    </row>
    <row r="2634" spans="1:20">
      <c r="A2634" s="39"/>
      <c r="B2634" s="39"/>
      <c r="C2634" s="39"/>
      <c r="D2634" s="192"/>
      <c r="E2634" s="38"/>
      <c r="F2634" s="39"/>
      <c r="G2634" s="39"/>
      <c r="H2634" s="39"/>
      <c r="I2634" s="59"/>
      <c r="J2634" s="59"/>
      <c r="K2634" s="59"/>
      <c r="L2634" s="39"/>
      <c r="M2634" s="39"/>
      <c r="N2634" s="39"/>
      <c r="O2634" s="39"/>
      <c r="P2634" s="39"/>
      <c r="Q2634" s="50"/>
      <c r="R2634" s="50"/>
      <c r="S2634" s="50"/>
      <c r="T2634" s="50"/>
    </row>
    <row r="2635" spans="1:20">
      <c r="A2635" s="39"/>
      <c r="B2635" s="39"/>
      <c r="C2635" s="39"/>
      <c r="D2635" s="192"/>
      <c r="E2635" s="38"/>
      <c r="F2635" s="39"/>
      <c r="G2635" s="39"/>
      <c r="H2635" s="39"/>
      <c r="I2635" s="59"/>
      <c r="J2635" s="59"/>
      <c r="K2635" s="59"/>
      <c r="L2635" s="39"/>
      <c r="M2635" s="39"/>
      <c r="N2635" s="39"/>
      <c r="O2635" s="39"/>
      <c r="P2635" s="39"/>
      <c r="Q2635" s="50"/>
      <c r="R2635" s="50"/>
      <c r="S2635" s="50"/>
      <c r="T2635" s="50"/>
    </row>
    <row r="2636" spans="1:20">
      <c r="A2636" s="39"/>
      <c r="B2636" s="39"/>
      <c r="C2636" s="39"/>
      <c r="D2636" s="192"/>
      <c r="E2636" s="38"/>
      <c r="F2636" s="39"/>
      <c r="G2636" s="39"/>
      <c r="H2636" s="39"/>
      <c r="I2636" s="59"/>
      <c r="J2636" s="59"/>
      <c r="K2636" s="59"/>
      <c r="L2636" s="39"/>
      <c r="M2636" s="39"/>
      <c r="N2636" s="39"/>
      <c r="O2636" s="39"/>
      <c r="P2636" s="39"/>
      <c r="Q2636" s="50"/>
      <c r="R2636" s="50"/>
      <c r="S2636" s="50"/>
      <c r="T2636" s="50"/>
    </row>
    <row r="2637" spans="1:20">
      <c r="A2637" s="39"/>
      <c r="B2637" s="39"/>
      <c r="C2637" s="39"/>
      <c r="D2637" s="192"/>
      <c r="E2637" s="38"/>
      <c r="F2637" s="39"/>
      <c r="G2637" s="39"/>
      <c r="H2637" s="39"/>
      <c r="I2637" s="59"/>
      <c r="J2637" s="59"/>
      <c r="K2637" s="59"/>
      <c r="L2637" s="39"/>
      <c r="M2637" s="39"/>
      <c r="N2637" s="39"/>
      <c r="O2637" s="39"/>
      <c r="P2637" s="39"/>
      <c r="Q2637" s="50"/>
      <c r="R2637" s="50"/>
      <c r="S2637" s="50"/>
      <c r="T2637" s="50"/>
    </row>
    <row r="2638" spans="1:20">
      <c r="A2638" s="39"/>
      <c r="B2638" s="39"/>
      <c r="C2638" s="39"/>
      <c r="D2638" s="192"/>
      <c r="E2638" s="38"/>
      <c r="F2638" s="39"/>
      <c r="G2638" s="39"/>
      <c r="H2638" s="39"/>
      <c r="I2638" s="59"/>
      <c r="J2638" s="59"/>
      <c r="K2638" s="59"/>
      <c r="L2638" s="39"/>
      <c r="M2638" s="39"/>
      <c r="N2638" s="39"/>
      <c r="O2638" s="39"/>
      <c r="P2638" s="39"/>
      <c r="Q2638" s="50"/>
      <c r="R2638" s="50"/>
      <c r="S2638" s="50"/>
      <c r="T2638" s="50"/>
    </row>
    <row r="2639" spans="1:20">
      <c r="A2639" s="39"/>
      <c r="B2639" s="39"/>
      <c r="C2639" s="39"/>
      <c r="D2639" s="192"/>
      <c r="E2639" s="38"/>
      <c r="F2639" s="39"/>
      <c r="G2639" s="39"/>
      <c r="H2639" s="39"/>
      <c r="I2639" s="59"/>
      <c r="J2639" s="59"/>
      <c r="K2639" s="59"/>
      <c r="L2639" s="39"/>
      <c r="M2639" s="39"/>
      <c r="N2639" s="39"/>
      <c r="O2639" s="39"/>
      <c r="P2639" s="39"/>
      <c r="Q2639" s="50"/>
      <c r="R2639" s="50"/>
      <c r="S2639" s="50"/>
      <c r="T2639" s="50"/>
    </row>
    <row r="2640" spans="1:20">
      <c r="A2640" s="39"/>
      <c r="B2640" s="39"/>
      <c r="C2640" s="39"/>
      <c r="D2640" s="192"/>
      <c r="E2640" s="38"/>
      <c r="F2640" s="39"/>
      <c r="G2640" s="39"/>
      <c r="H2640" s="39"/>
      <c r="I2640" s="59"/>
      <c r="J2640" s="59"/>
      <c r="K2640" s="59"/>
      <c r="L2640" s="39"/>
      <c r="M2640" s="39"/>
      <c r="N2640" s="39"/>
      <c r="O2640" s="39"/>
      <c r="P2640" s="39"/>
      <c r="Q2640" s="50"/>
      <c r="R2640" s="50"/>
      <c r="S2640" s="50"/>
      <c r="T2640" s="50"/>
    </row>
    <row r="2641" spans="1:20">
      <c r="A2641" s="39"/>
      <c r="B2641" s="39"/>
      <c r="C2641" s="39"/>
      <c r="D2641" s="192"/>
      <c r="E2641" s="38"/>
      <c r="F2641" s="39"/>
      <c r="G2641" s="39"/>
      <c r="H2641" s="39"/>
      <c r="I2641" s="59"/>
      <c r="J2641" s="59"/>
      <c r="K2641" s="59"/>
      <c r="L2641" s="39"/>
      <c r="M2641" s="39"/>
      <c r="N2641" s="39"/>
      <c r="O2641" s="39"/>
      <c r="P2641" s="39"/>
      <c r="Q2641" s="50"/>
      <c r="R2641" s="50"/>
      <c r="S2641" s="50"/>
      <c r="T2641" s="50"/>
    </row>
    <row r="2642" spans="1:20">
      <c r="A2642" s="39"/>
      <c r="B2642" s="39"/>
      <c r="C2642" s="39"/>
      <c r="D2642" s="192"/>
      <c r="E2642" s="38"/>
      <c r="F2642" s="39"/>
      <c r="G2642" s="39"/>
      <c r="H2642" s="39"/>
      <c r="I2642" s="59"/>
      <c r="J2642" s="59"/>
      <c r="K2642" s="59"/>
      <c r="L2642" s="39"/>
      <c r="M2642" s="39"/>
      <c r="N2642" s="39"/>
      <c r="O2642" s="39"/>
      <c r="P2642" s="39"/>
      <c r="Q2642" s="50"/>
      <c r="R2642" s="50"/>
      <c r="S2642" s="50"/>
      <c r="T2642" s="50"/>
    </row>
    <row r="2643" spans="1:20">
      <c r="A2643" s="39"/>
      <c r="B2643" s="39"/>
      <c r="C2643" s="39"/>
      <c r="D2643" s="192"/>
      <c r="E2643" s="38"/>
      <c r="F2643" s="39"/>
      <c r="G2643" s="39"/>
      <c r="H2643" s="39"/>
      <c r="I2643" s="59"/>
      <c r="J2643" s="59"/>
      <c r="K2643" s="59"/>
      <c r="L2643" s="39"/>
      <c r="M2643" s="39"/>
      <c r="N2643" s="39"/>
      <c r="O2643" s="39"/>
      <c r="P2643" s="39"/>
      <c r="Q2643" s="50"/>
      <c r="R2643" s="50"/>
      <c r="S2643" s="50"/>
      <c r="T2643" s="50"/>
    </row>
    <row r="2644" spans="1:20">
      <c r="A2644" s="39"/>
      <c r="B2644" s="39"/>
      <c r="C2644" s="39"/>
      <c r="D2644" s="192"/>
      <c r="E2644" s="38"/>
      <c r="F2644" s="39"/>
      <c r="G2644" s="39"/>
      <c r="H2644" s="39"/>
      <c r="I2644" s="59"/>
      <c r="J2644" s="59"/>
      <c r="K2644" s="59"/>
      <c r="L2644" s="39"/>
      <c r="M2644" s="39"/>
      <c r="N2644" s="39"/>
      <c r="O2644" s="39"/>
      <c r="P2644" s="39"/>
      <c r="Q2644" s="50"/>
      <c r="R2644" s="50"/>
      <c r="S2644" s="50"/>
      <c r="T2644" s="50"/>
    </row>
    <row r="2645" spans="1:20">
      <c r="A2645" s="39"/>
      <c r="B2645" s="39"/>
      <c r="C2645" s="39"/>
      <c r="D2645" s="192"/>
      <c r="E2645" s="38"/>
      <c r="F2645" s="39"/>
      <c r="G2645" s="39"/>
      <c r="H2645" s="39"/>
      <c r="I2645" s="59"/>
      <c r="J2645" s="59"/>
      <c r="K2645" s="59"/>
      <c r="L2645" s="39"/>
      <c r="M2645" s="39"/>
      <c r="N2645" s="39"/>
      <c r="O2645" s="39"/>
      <c r="P2645" s="39"/>
      <c r="Q2645" s="50"/>
      <c r="R2645" s="50"/>
      <c r="S2645" s="50"/>
      <c r="T2645" s="50"/>
    </row>
    <row r="2646" spans="1:20">
      <c r="A2646" s="39"/>
      <c r="B2646" s="39"/>
      <c r="C2646" s="39"/>
      <c r="D2646" s="192"/>
      <c r="E2646" s="38"/>
      <c r="F2646" s="39"/>
      <c r="G2646" s="39"/>
      <c r="H2646" s="39"/>
      <c r="I2646" s="59"/>
      <c r="J2646" s="59"/>
      <c r="K2646" s="59"/>
      <c r="L2646" s="39"/>
      <c r="M2646" s="39"/>
      <c r="N2646" s="39"/>
      <c r="O2646" s="39"/>
      <c r="P2646" s="39"/>
      <c r="Q2646" s="50"/>
      <c r="R2646" s="50"/>
      <c r="S2646" s="50"/>
      <c r="T2646" s="50"/>
    </row>
    <row r="2647" spans="1:20">
      <c r="A2647" s="39"/>
      <c r="B2647" s="39"/>
      <c r="C2647" s="39"/>
      <c r="D2647" s="192"/>
      <c r="E2647" s="38"/>
      <c r="F2647" s="39"/>
      <c r="G2647" s="39"/>
      <c r="H2647" s="39"/>
      <c r="I2647" s="59"/>
      <c r="J2647" s="59"/>
      <c r="K2647" s="59"/>
      <c r="L2647" s="39"/>
      <c r="M2647" s="39"/>
      <c r="N2647" s="39"/>
      <c r="O2647" s="39"/>
      <c r="P2647" s="39"/>
      <c r="Q2647" s="50"/>
      <c r="R2647" s="50"/>
      <c r="S2647" s="50"/>
      <c r="T2647" s="50"/>
    </row>
    <row r="2648" spans="1:20">
      <c r="A2648" s="39"/>
      <c r="B2648" s="39"/>
      <c r="C2648" s="39"/>
      <c r="D2648" s="192"/>
      <c r="E2648" s="38"/>
      <c r="F2648" s="39"/>
      <c r="G2648" s="39"/>
      <c r="H2648" s="39"/>
      <c r="I2648" s="59"/>
      <c r="J2648" s="59"/>
      <c r="K2648" s="59"/>
      <c r="L2648" s="39"/>
      <c r="M2648" s="39"/>
      <c r="N2648" s="39"/>
      <c r="O2648" s="39"/>
      <c r="P2648" s="39"/>
      <c r="Q2648" s="50"/>
      <c r="R2648" s="50"/>
      <c r="S2648" s="50"/>
      <c r="T2648" s="50"/>
    </row>
    <row r="2649" spans="1:20">
      <c r="A2649" s="39"/>
      <c r="B2649" s="39"/>
      <c r="C2649" s="39"/>
      <c r="D2649" s="192"/>
      <c r="E2649" s="38"/>
      <c r="F2649" s="39"/>
      <c r="G2649" s="39"/>
      <c r="H2649" s="39"/>
      <c r="I2649" s="59"/>
      <c r="J2649" s="59"/>
      <c r="K2649" s="59"/>
      <c r="L2649" s="39"/>
      <c r="M2649" s="39"/>
      <c r="N2649" s="39"/>
      <c r="O2649" s="39"/>
      <c r="P2649" s="39"/>
      <c r="Q2649" s="50"/>
      <c r="R2649" s="50"/>
      <c r="S2649" s="50"/>
      <c r="T2649" s="50"/>
    </row>
    <row r="2650" spans="1:20">
      <c r="A2650" s="39"/>
      <c r="B2650" s="39"/>
      <c r="C2650" s="39"/>
      <c r="D2650" s="192"/>
      <c r="E2650" s="38"/>
      <c r="F2650" s="39"/>
      <c r="G2650" s="39"/>
      <c r="H2650" s="39"/>
      <c r="I2650" s="59"/>
      <c r="J2650" s="59"/>
      <c r="K2650" s="59"/>
      <c r="L2650" s="39"/>
      <c r="M2650" s="39"/>
      <c r="N2650" s="39"/>
      <c r="O2650" s="39"/>
      <c r="P2650" s="39"/>
      <c r="Q2650" s="50"/>
      <c r="R2650" s="50"/>
      <c r="S2650" s="50"/>
      <c r="T2650" s="50"/>
    </row>
    <row r="2651" spans="1:20">
      <c r="A2651" s="39"/>
      <c r="B2651" s="39"/>
      <c r="C2651" s="39"/>
      <c r="D2651" s="192"/>
      <c r="E2651" s="38"/>
      <c r="F2651" s="39"/>
      <c r="G2651" s="39"/>
      <c r="H2651" s="39"/>
      <c r="I2651" s="59"/>
      <c r="J2651" s="59"/>
      <c r="K2651" s="59"/>
      <c r="L2651" s="39"/>
      <c r="M2651" s="39"/>
      <c r="N2651" s="39"/>
      <c r="O2651" s="39"/>
      <c r="P2651" s="39"/>
      <c r="Q2651" s="50"/>
      <c r="R2651" s="50"/>
      <c r="S2651" s="50"/>
      <c r="T2651" s="50"/>
    </row>
    <row r="2652" spans="1:20">
      <c r="A2652" s="39"/>
      <c r="B2652" s="39"/>
      <c r="C2652" s="39"/>
      <c r="D2652" s="192"/>
      <c r="E2652" s="38"/>
      <c r="F2652" s="39"/>
      <c r="G2652" s="39"/>
      <c r="H2652" s="39"/>
      <c r="I2652" s="59"/>
      <c r="J2652" s="59"/>
      <c r="K2652" s="59"/>
      <c r="L2652" s="39"/>
      <c r="M2652" s="39"/>
      <c r="N2652" s="39"/>
      <c r="O2652" s="39"/>
      <c r="P2652" s="39"/>
      <c r="Q2652" s="50"/>
      <c r="R2652" s="50"/>
      <c r="S2652" s="50"/>
      <c r="T2652" s="50"/>
    </row>
    <row r="2653" spans="1:20">
      <c r="A2653" s="39"/>
      <c r="B2653" s="39"/>
      <c r="C2653" s="39"/>
      <c r="D2653" s="192"/>
      <c r="E2653" s="38"/>
      <c r="F2653" s="39"/>
      <c r="G2653" s="39"/>
      <c r="H2653" s="39"/>
      <c r="I2653" s="59"/>
      <c r="J2653" s="59"/>
      <c r="K2653" s="59"/>
      <c r="L2653" s="39"/>
      <c r="M2653" s="39"/>
      <c r="N2653" s="39"/>
      <c r="O2653" s="39"/>
      <c r="P2653" s="39"/>
      <c r="Q2653" s="50"/>
      <c r="R2653" s="50"/>
      <c r="S2653" s="50"/>
      <c r="T2653" s="50"/>
    </row>
    <row r="2654" spans="1:20">
      <c r="A2654" s="39"/>
      <c r="B2654" s="39"/>
      <c r="C2654" s="39"/>
      <c r="D2654" s="192"/>
      <c r="E2654" s="38"/>
      <c r="F2654" s="39"/>
      <c r="G2654" s="39"/>
      <c r="H2654" s="39"/>
      <c r="I2654" s="59"/>
      <c r="J2654" s="59"/>
      <c r="K2654" s="59"/>
      <c r="L2654" s="39"/>
      <c r="M2654" s="39"/>
      <c r="N2654" s="39"/>
      <c r="O2654" s="39"/>
      <c r="P2654" s="39"/>
      <c r="Q2654" s="50"/>
      <c r="R2654" s="50"/>
      <c r="S2654" s="50"/>
      <c r="T2654" s="50"/>
    </row>
    <row r="2655" spans="1:20">
      <c r="A2655" s="39"/>
      <c r="B2655" s="39"/>
      <c r="C2655" s="39"/>
      <c r="D2655" s="192"/>
      <c r="E2655" s="38"/>
      <c r="F2655" s="39"/>
      <c r="G2655" s="39"/>
      <c r="H2655" s="39"/>
      <c r="I2655" s="59"/>
      <c r="J2655" s="59"/>
      <c r="K2655" s="59"/>
      <c r="L2655" s="39"/>
      <c r="M2655" s="39"/>
      <c r="N2655" s="39"/>
      <c r="O2655" s="39"/>
      <c r="P2655" s="39"/>
      <c r="Q2655" s="50"/>
      <c r="R2655" s="50"/>
      <c r="S2655" s="50"/>
      <c r="T2655" s="50"/>
    </row>
    <row r="2656" spans="1:20">
      <c r="A2656" s="39"/>
      <c r="B2656" s="39"/>
      <c r="C2656" s="39"/>
      <c r="D2656" s="192"/>
      <c r="E2656" s="38"/>
      <c r="F2656" s="39"/>
      <c r="G2656" s="39"/>
      <c r="H2656" s="39"/>
      <c r="I2656" s="59"/>
      <c r="J2656" s="59"/>
      <c r="K2656" s="59"/>
      <c r="L2656" s="39"/>
      <c r="M2656" s="39"/>
      <c r="N2656" s="39"/>
      <c r="O2656" s="39"/>
      <c r="P2656" s="39"/>
      <c r="Q2656" s="50"/>
      <c r="R2656" s="50"/>
      <c r="S2656" s="50"/>
      <c r="T2656" s="50"/>
    </row>
    <row r="2657" spans="1:20">
      <c r="A2657" s="39"/>
      <c r="B2657" s="39"/>
      <c r="C2657" s="39"/>
      <c r="D2657" s="192"/>
      <c r="E2657" s="38"/>
      <c r="F2657" s="39"/>
      <c r="G2657" s="39"/>
      <c r="H2657" s="39"/>
      <c r="I2657" s="59"/>
      <c r="J2657" s="59"/>
      <c r="K2657" s="59"/>
      <c r="L2657" s="39"/>
      <c r="M2657" s="39"/>
      <c r="N2657" s="39"/>
      <c r="O2657" s="39"/>
      <c r="P2657" s="39"/>
      <c r="Q2657" s="50"/>
      <c r="R2657" s="50"/>
      <c r="S2657" s="50"/>
      <c r="T2657" s="50"/>
    </row>
    <row r="2658" spans="1:20">
      <c r="A2658" s="39"/>
      <c r="B2658" s="39"/>
      <c r="C2658" s="39"/>
      <c r="D2658" s="192"/>
      <c r="E2658" s="38"/>
      <c r="F2658" s="39"/>
      <c r="G2658" s="39"/>
      <c r="H2658" s="39"/>
      <c r="I2658" s="59"/>
      <c r="J2658" s="59"/>
      <c r="K2658" s="59"/>
      <c r="L2658" s="39"/>
      <c r="M2658" s="39"/>
      <c r="N2658" s="39"/>
      <c r="O2658" s="39"/>
      <c r="P2658" s="39"/>
      <c r="Q2658" s="50"/>
      <c r="R2658" s="50"/>
      <c r="S2658" s="50"/>
      <c r="T2658" s="50"/>
    </row>
    <row r="2659" spans="1:20">
      <c r="A2659" s="39"/>
      <c r="B2659" s="39"/>
      <c r="C2659" s="39"/>
      <c r="D2659" s="192"/>
      <c r="E2659" s="38"/>
      <c r="F2659" s="39"/>
      <c r="G2659" s="39"/>
      <c r="H2659" s="39"/>
      <c r="I2659" s="59"/>
      <c r="J2659" s="59"/>
      <c r="K2659" s="59"/>
      <c r="L2659" s="39"/>
      <c r="M2659" s="39"/>
      <c r="N2659" s="39"/>
      <c r="O2659" s="39"/>
      <c r="P2659" s="39"/>
      <c r="Q2659" s="50"/>
      <c r="R2659" s="50"/>
      <c r="S2659" s="50"/>
      <c r="T2659" s="50"/>
    </row>
    <row r="2660" spans="1:20">
      <c r="A2660" s="39"/>
      <c r="B2660" s="39"/>
      <c r="C2660" s="39"/>
      <c r="D2660" s="192"/>
      <c r="E2660" s="38"/>
      <c r="F2660" s="39"/>
      <c r="G2660" s="39"/>
      <c r="H2660" s="39"/>
      <c r="I2660" s="59"/>
      <c r="J2660" s="59"/>
      <c r="K2660" s="59"/>
      <c r="L2660" s="39"/>
      <c r="M2660" s="39"/>
      <c r="N2660" s="39"/>
      <c r="O2660" s="39"/>
      <c r="P2660" s="39"/>
      <c r="Q2660" s="50"/>
      <c r="R2660" s="50"/>
      <c r="S2660" s="50"/>
      <c r="T2660" s="50"/>
    </row>
    <row r="2661" spans="1:20">
      <c r="A2661" s="39"/>
      <c r="B2661" s="39"/>
      <c r="C2661" s="39"/>
      <c r="D2661" s="192"/>
      <c r="E2661" s="38"/>
      <c r="F2661" s="39"/>
      <c r="G2661" s="39"/>
      <c r="H2661" s="39"/>
      <c r="I2661" s="59"/>
      <c r="J2661" s="59"/>
      <c r="K2661" s="59"/>
      <c r="L2661" s="39"/>
      <c r="M2661" s="39"/>
      <c r="N2661" s="39"/>
      <c r="O2661" s="39"/>
      <c r="P2661" s="39"/>
      <c r="Q2661" s="50"/>
      <c r="R2661" s="50"/>
      <c r="S2661" s="50"/>
      <c r="T2661" s="50"/>
    </row>
    <row r="2662" spans="1:20">
      <c r="A2662" s="39"/>
      <c r="B2662" s="39"/>
      <c r="C2662" s="39"/>
      <c r="D2662" s="192"/>
      <c r="E2662" s="38"/>
      <c r="F2662" s="39"/>
      <c r="G2662" s="39"/>
      <c r="H2662" s="39"/>
      <c r="I2662" s="59"/>
      <c r="J2662" s="59"/>
      <c r="K2662" s="59"/>
      <c r="L2662" s="39"/>
      <c r="M2662" s="39"/>
      <c r="N2662" s="39"/>
      <c r="O2662" s="39"/>
      <c r="P2662" s="39"/>
      <c r="Q2662" s="50"/>
      <c r="R2662" s="50"/>
      <c r="S2662" s="50"/>
      <c r="T2662" s="50"/>
    </row>
    <row r="2663" spans="1:20">
      <c r="A2663" s="39"/>
      <c r="B2663" s="39"/>
      <c r="C2663" s="39"/>
      <c r="D2663" s="192"/>
      <c r="E2663" s="38"/>
      <c r="F2663" s="39"/>
      <c r="G2663" s="39"/>
      <c r="H2663" s="39"/>
      <c r="I2663" s="59"/>
      <c r="J2663" s="59"/>
      <c r="K2663" s="59"/>
      <c r="L2663" s="39"/>
      <c r="M2663" s="39"/>
      <c r="N2663" s="39"/>
      <c r="O2663" s="39"/>
      <c r="P2663" s="39"/>
      <c r="Q2663" s="50"/>
      <c r="R2663" s="50"/>
      <c r="S2663" s="50"/>
      <c r="T2663" s="50"/>
    </row>
    <row r="2664" spans="1:20">
      <c r="A2664" s="39"/>
      <c r="B2664" s="39"/>
      <c r="C2664" s="39"/>
      <c r="D2664" s="192"/>
      <c r="E2664" s="38"/>
      <c r="F2664" s="39"/>
      <c r="G2664" s="39"/>
      <c r="H2664" s="39"/>
      <c r="I2664" s="59"/>
      <c r="J2664" s="59"/>
      <c r="K2664" s="59"/>
      <c r="L2664" s="39"/>
      <c r="M2664" s="39"/>
      <c r="N2664" s="39"/>
      <c r="O2664" s="39"/>
      <c r="P2664" s="39"/>
      <c r="Q2664" s="50"/>
      <c r="R2664" s="50"/>
      <c r="S2664" s="50"/>
      <c r="T2664" s="50"/>
    </row>
    <row r="2665" spans="1:20">
      <c r="A2665" s="39"/>
      <c r="B2665" s="39"/>
      <c r="C2665" s="39"/>
      <c r="D2665" s="192"/>
      <c r="E2665" s="38"/>
      <c r="F2665" s="39"/>
      <c r="G2665" s="39"/>
      <c r="H2665" s="39"/>
      <c r="I2665" s="59"/>
      <c r="J2665" s="59"/>
      <c r="K2665" s="59"/>
      <c r="L2665" s="39"/>
      <c r="M2665" s="39"/>
      <c r="N2665" s="39"/>
      <c r="O2665" s="39"/>
      <c r="P2665" s="39"/>
      <c r="Q2665" s="50"/>
      <c r="R2665" s="50"/>
      <c r="S2665" s="50"/>
      <c r="T2665" s="50"/>
    </row>
    <row r="2666" spans="1:20">
      <c r="A2666" s="39"/>
      <c r="B2666" s="39"/>
      <c r="C2666" s="39"/>
      <c r="D2666" s="192"/>
      <c r="E2666" s="38"/>
      <c r="F2666" s="39"/>
      <c r="G2666" s="39"/>
      <c r="H2666" s="39"/>
      <c r="I2666" s="59"/>
      <c r="J2666" s="59"/>
      <c r="K2666" s="59"/>
      <c r="L2666" s="39"/>
      <c r="M2666" s="39"/>
      <c r="N2666" s="39"/>
      <c r="O2666" s="39"/>
      <c r="P2666" s="39"/>
      <c r="Q2666" s="50"/>
      <c r="R2666" s="50"/>
      <c r="S2666" s="50"/>
      <c r="T2666" s="50"/>
    </row>
    <row r="2667" spans="1:20">
      <c r="A2667" s="39"/>
      <c r="B2667" s="39"/>
      <c r="C2667" s="39"/>
      <c r="D2667" s="192"/>
      <c r="E2667" s="38"/>
      <c r="F2667" s="39"/>
      <c r="G2667" s="39"/>
      <c r="H2667" s="39"/>
      <c r="I2667" s="59"/>
      <c r="J2667" s="59"/>
      <c r="K2667" s="59"/>
      <c r="L2667" s="39"/>
      <c r="M2667" s="39"/>
      <c r="N2667" s="39"/>
      <c r="O2667" s="39"/>
      <c r="P2667" s="39"/>
      <c r="Q2667" s="50"/>
      <c r="R2667" s="50"/>
      <c r="S2667" s="50"/>
      <c r="T2667" s="50"/>
    </row>
    <row r="2668" spans="1:20">
      <c r="A2668" s="39"/>
      <c r="B2668" s="39"/>
      <c r="C2668" s="39"/>
      <c r="D2668" s="192"/>
      <c r="E2668" s="38"/>
      <c r="F2668" s="39"/>
      <c r="G2668" s="39"/>
      <c r="H2668" s="39"/>
      <c r="I2668" s="59"/>
      <c r="J2668" s="59"/>
      <c r="K2668" s="59"/>
      <c r="L2668" s="39"/>
      <c r="M2668" s="39"/>
      <c r="N2668" s="39"/>
      <c r="O2668" s="39"/>
      <c r="P2668" s="39"/>
      <c r="Q2668" s="50"/>
      <c r="R2668" s="50"/>
      <c r="S2668" s="50"/>
      <c r="T2668" s="50"/>
    </row>
    <row r="2669" spans="1:20">
      <c r="A2669" s="39"/>
      <c r="B2669" s="39"/>
      <c r="C2669" s="39"/>
      <c r="D2669" s="192"/>
      <c r="E2669" s="38"/>
      <c r="F2669" s="39"/>
      <c r="G2669" s="39"/>
      <c r="H2669" s="39"/>
      <c r="I2669" s="59"/>
      <c r="J2669" s="59"/>
      <c r="K2669" s="59"/>
      <c r="L2669" s="39"/>
      <c r="M2669" s="39"/>
      <c r="N2669" s="39"/>
      <c r="O2669" s="39"/>
      <c r="P2669" s="39"/>
      <c r="Q2669" s="50"/>
      <c r="R2669" s="50"/>
      <c r="S2669" s="50"/>
      <c r="T2669" s="50"/>
    </row>
    <row r="2670" spans="1:20">
      <c r="A2670" s="39"/>
      <c r="B2670" s="39"/>
      <c r="C2670" s="39"/>
      <c r="D2670" s="192"/>
      <c r="E2670" s="38"/>
      <c r="F2670" s="39"/>
      <c r="G2670" s="39"/>
      <c r="H2670" s="39"/>
      <c r="I2670" s="59"/>
      <c r="J2670" s="59"/>
      <c r="K2670" s="59"/>
      <c r="L2670" s="39"/>
      <c r="M2670" s="39"/>
      <c r="N2670" s="39"/>
      <c r="O2670" s="39"/>
      <c r="P2670" s="39"/>
      <c r="Q2670" s="50"/>
      <c r="R2670" s="50"/>
      <c r="S2670" s="50"/>
      <c r="T2670" s="50"/>
    </row>
    <row r="2671" spans="1:20">
      <c r="A2671" s="39"/>
      <c r="B2671" s="39"/>
      <c r="C2671" s="39"/>
      <c r="D2671" s="192"/>
      <c r="E2671" s="38"/>
      <c r="F2671" s="39"/>
      <c r="G2671" s="39"/>
      <c r="H2671" s="39"/>
      <c r="I2671" s="59"/>
      <c r="J2671" s="59"/>
      <c r="K2671" s="59"/>
      <c r="L2671" s="39"/>
      <c r="M2671" s="39"/>
      <c r="N2671" s="39"/>
      <c r="O2671" s="39"/>
      <c r="P2671" s="39"/>
      <c r="Q2671" s="50"/>
      <c r="R2671" s="50"/>
      <c r="S2671" s="50"/>
      <c r="T2671" s="50"/>
    </row>
    <row r="2672" spans="1:20">
      <c r="A2672" s="39"/>
      <c r="B2672" s="39"/>
      <c r="C2672" s="39"/>
      <c r="D2672" s="192"/>
      <c r="E2672" s="38"/>
      <c r="F2672" s="39"/>
      <c r="G2672" s="39"/>
      <c r="H2672" s="39"/>
      <c r="I2672" s="59"/>
      <c r="J2672" s="59"/>
      <c r="K2672" s="59"/>
      <c r="L2672" s="39"/>
      <c r="M2672" s="39"/>
      <c r="N2672" s="39"/>
      <c r="O2672" s="39"/>
      <c r="P2672" s="39"/>
      <c r="Q2672" s="50"/>
      <c r="R2672" s="50"/>
      <c r="S2672" s="50"/>
      <c r="T2672" s="50"/>
    </row>
    <row r="2673" spans="1:20">
      <c r="A2673" s="39"/>
      <c r="B2673" s="39"/>
      <c r="C2673" s="39"/>
      <c r="D2673" s="192"/>
      <c r="E2673" s="38"/>
      <c r="F2673" s="39"/>
      <c r="G2673" s="39"/>
      <c r="H2673" s="39"/>
      <c r="I2673" s="59"/>
      <c r="J2673" s="59"/>
      <c r="K2673" s="59"/>
      <c r="L2673" s="39"/>
      <c r="M2673" s="39"/>
      <c r="N2673" s="39"/>
      <c r="O2673" s="39"/>
      <c r="P2673" s="39"/>
      <c r="Q2673" s="50"/>
      <c r="R2673" s="50"/>
      <c r="S2673" s="50"/>
      <c r="T2673" s="50"/>
    </row>
    <row r="2674" spans="1:20">
      <c r="A2674" s="39"/>
      <c r="B2674" s="39"/>
      <c r="C2674" s="39"/>
      <c r="D2674" s="192"/>
      <c r="E2674" s="38"/>
      <c r="F2674" s="39"/>
      <c r="G2674" s="39"/>
      <c r="H2674" s="39"/>
      <c r="I2674" s="59"/>
      <c r="J2674" s="59"/>
      <c r="K2674" s="59"/>
      <c r="L2674" s="39"/>
      <c r="M2674" s="39"/>
      <c r="N2674" s="39"/>
      <c r="O2674" s="39"/>
      <c r="P2674" s="39"/>
      <c r="Q2674" s="50"/>
      <c r="R2674" s="50"/>
      <c r="S2674" s="50"/>
      <c r="T2674" s="50"/>
    </row>
    <row r="2675" spans="1:20">
      <c r="A2675" s="39"/>
      <c r="B2675" s="39"/>
      <c r="C2675" s="39"/>
      <c r="D2675" s="192"/>
      <c r="E2675" s="38"/>
      <c r="F2675" s="39"/>
      <c r="G2675" s="39"/>
      <c r="H2675" s="39"/>
      <c r="I2675" s="59"/>
      <c r="J2675" s="59"/>
      <c r="K2675" s="59"/>
      <c r="L2675" s="39"/>
      <c r="M2675" s="39"/>
      <c r="N2675" s="39"/>
      <c r="O2675" s="39"/>
      <c r="P2675" s="39"/>
      <c r="Q2675" s="50"/>
      <c r="R2675" s="50"/>
      <c r="S2675" s="50"/>
      <c r="T2675" s="50"/>
    </row>
    <row r="2676" spans="1:20">
      <c r="A2676" s="39"/>
      <c r="B2676" s="39"/>
      <c r="C2676" s="39"/>
      <c r="D2676" s="192"/>
      <c r="E2676" s="38"/>
      <c r="F2676" s="39"/>
      <c r="G2676" s="39"/>
      <c r="H2676" s="39"/>
      <c r="I2676" s="59"/>
      <c r="J2676" s="59"/>
      <c r="K2676" s="59"/>
      <c r="L2676" s="39"/>
      <c r="M2676" s="39"/>
      <c r="N2676" s="39"/>
      <c r="O2676" s="39"/>
      <c r="P2676" s="39"/>
      <c r="Q2676" s="50"/>
      <c r="R2676" s="50"/>
      <c r="S2676" s="50"/>
      <c r="T2676" s="50"/>
    </row>
    <row r="2677" spans="1:20">
      <c r="A2677" s="39"/>
      <c r="B2677" s="39"/>
      <c r="C2677" s="39"/>
      <c r="D2677" s="192"/>
      <c r="E2677" s="38"/>
      <c r="F2677" s="39"/>
      <c r="G2677" s="39"/>
      <c r="H2677" s="39"/>
      <c r="I2677" s="59"/>
      <c r="J2677" s="59"/>
      <c r="K2677" s="59"/>
      <c r="L2677" s="39"/>
      <c r="M2677" s="39"/>
      <c r="N2677" s="39"/>
      <c r="O2677" s="39"/>
      <c r="P2677" s="39"/>
      <c r="Q2677" s="50"/>
      <c r="R2677" s="50"/>
      <c r="S2677" s="50"/>
      <c r="T2677" s="50"/>
    </row>
    <row r="2678" spans="1:20">
      <c r="A2678" s="39"/>
      <c r="B2678" s="39"/>
      <c r="C2678" s="39"/>
      <c r="D2678" s="192"/>
      <c r="E2678" s="38"/>
      <c r="F2678" s="39"/>
      <c r="G2678" s="39"/>
      <c r="H2678" s="39"/>
      <c r="I2678" s="59"/>
      <c r="J2678" s="59"/>
      <c r="K2678" s="59"/>
      <c r="L2678" s="39"/>
      <c r="M2678" s="39"/>
      <c r="N2678" s="39"/>
      <c r="O2678" s="39"/>
      <c r="P2678" s="39"/>
      <c r="Q2678" s="50"/>
      <c r="R2678" s="50"/>
      <c r="S2678" s="50"/>
      <c r="T2678" s="50"/>
    </row>
    <row r="2679" spans="1:20">
      <c r="A2679" s="39"/>
      <c r="B2679" s="39"/>
      <c r="C2679" s="39"/>
      <c r="D2679" s="192"/>
      <c r="E2679" s="38"/>
      <c r="F2679" s="39"/>
      <c r="G2679" s="39"/>
      <c r="H2679" s="39"/>
      <c r="I2679" s="59"/>
      <c r="J2679" s="59"/>
      <c r="K2679" s="59"/>
      <c r="L2679" s="39"/>
      <c r="M2679" s="39"/>
      <c r="N2679" s="39"/>
      <c r="O2679" s="39"/>
      <c r="P2679" s="39"/>
      <c r="Q2679" s="50"/>
      <c r="R2679" s="50"/>
      <c r="S2679" s="50"/>
      <c r="T2679" s="50"/>
    </row>
    <row r="2680" spans="1:20">
      <c r="A2680" s="39"/>
      <c r="B2680" s="39"/>
      <c r="C2680" s="39"/>
      <c r="D2680" s="192"/>
      <c r="E2680" s="38"/>
      <c r="F2680" s="39"/>
      <c r="G2680" s="39"/>
      <c r="H2680" s="39"/>
      <c r="I2680" s="59"/>
      <c r="J2680" s="59"/>
      <c r="K2680" s="59"/>
      <c r="L2680" s="39"/>
      <c r="M2680" s="39"/>
      <c r="N2680" s="39"/>
      <c r="O2680" s="39"/>
      <c r="P2680" s="39"/>
      <c r="Q2680" s="50"/>
      <c r="R2680" s="50"/>
      <c r="S2680" s="50"/>
      <c r="T2680" s="50"/>
    </row>
    <row r="2681" spans="1:20">
      <c r="A2681" s="39"/>
      <c r="B2681" s="39"/>
      <c r="C2681" s="39"/>
      <c r="D2681" s="192"/>
      <c r="E2681" s="38"/>
      <c r="F2681" s="39"/>
      <c r="G2681" s="39"/>
      <c r="H2681" s="39"/>
      <c r="I2681" s="59"/>
      <c r="J2681" s="59"/>
      <c r="K2681" s="59"/>
      <c r="L2681" s="39"/>
      <c r="M2681" s="39"/>
      <c r="N2681" s="39"/>
      <c r="O2681" s="39"/>
      <c r="P2681" s="39"/>
      <c r="Q2681" s="50"/>
      <c r="R2681" s="50"/>
      <c r="S2681" s="50"/>
      <c r="T2681" s="50"/>
    </row>
    <row r="2682" spans="1:20">
      <c r="A2682" s="39"/>
      <c r="B2682" s="39"/>
      <c r="C2682" s="39"/>
      <c r="D2682" s="192"/>
      <c r="E2682" s="38"/>
      <c r="F2682" s="39"/>
      <c r="G2682" s="39"/>
      <c r="H2682" s="39"/>
      <c r="I2682" s="59"/>
      <c r="J2682" s="59"/>
      <c r="K2682" s="59"/>
      <c r="L2682" s="39"/>
      <c r="M2682" s="39"/>
      <c r="N2682" s="39"/>
      <c r="O2682" s="39"/>
      <c r="P2682" s="39"/>
      <c r="Q2682" s="50"/>
      <c r="R2682" s="50"/>
      <c r="S2682" s="50"/>
      <c r="T2682" s="50"/>
    </row>
    <row r="2683" spans="1:20">
      <c r="A2683" s="39"/>
      <c r="B2683" s="39"/>
      <c r="C2683" s="39"/>
      <c r="D2683" s="192"/>
      <c r="E2683" s="38"/>
      <c r="F2683" s="39"/>
      <c r="G2683" s="39"/>
      <c r="H2683" s="39"/>
      <c r="I2683" s="59"/>
      <c r="J2683" s="59"/>
      <c r="K2683" s="59"/>
      <c r="L2683" s="39"/>
      <c r="M2683" s="39"/>
      <c r="N2683" s="39"/>
      <c r="O2683" s="39"/>
      <c r="P2683" s="39"/>
      <c r="Q2683" s="50"/>
      <c r="R2683" s="50"/>
      <c r="S2683" s="50"/>
      <c r="T2683" s="50"/>
    </row>
    <row r="2684" spans="1:20">
      <c r="A2684" s="39"/>
      <c r="B2684" s="39"/>
      <c r="C2684" s="39"/>
      <c r="D2684" s="192"/>
      <c r="E2684" s="38"/>
      <c r="F2684" s="39"/>
      <c r="G2684" s="39"/>
      <c r="H2684" s="39"/>
      <c r="I2684" s="59"/>
      <c r="J2684" s="59"/>
      <c r="K2684" s="59"/>
      <c r="L2684" s="39"/>
      <c r="M2684" s="39"/>
      <c r="N2684" s="39"/>
      <c r="O2684" s="39"/>
      <c r="P2684" s="39"/>
      <c r="Q2684" s="50"/>
      <c r="R2684" s="50"/>
      <c r="S2684" s="50"/>
      <c r="T2684" s="50"/>
    </row>
    <row r="2685" spans="1:20">
      <c r="A2685" s="39"/>
      <c r="B2685" s="39"/>
      <c r="C2685" s="39"/>
      <c r="D2685" s="192"/>
      <c r="E2685" s="38"/>
      <c r="F2685" s="39"/>
      <c r="G2685" s="39"/>
      <c r="H2685" s="39"/>
      <c r="I2685" s="59"/>
      <c r="J2685" s="59"/>
      <c r="K2685" s="59"/>
      <c r="L2685" s="39"/>
      <c r="M2685" s="39"/>
      <c r="N2685" s="39"/>
      <c r="O2685" s="39"/>
      <c r="P2685" s="39"/>
      <c r="Q2685" s="50"/>
      <c r="R2685" s="50"/>
      <c r="S2685" s="50"/>
      <c r="T2685" s="50"/>
    </row>
    <row r="2686" spans="1:20">
      <c r="A2686" s="39"/>
      <c r="B2686" s="39"/>
      <c r="C2686" s="39"/>
      <c r="D2686" s="192"/>
      <c r="E2686" s="38"/>
      <c r="F2686" s="39"/>
      <c r="G2686" s="39"/>
      <c r="H2686" s="39"/>
      <c r="I2686" s="59"/>
      <c r="J2686" s="59"/>
      <c r="K2686" s="59"/>
      <c r="L2686" s="39"/>
      <c r="M2686" s="39"/>
      <c r="N2686" s="39"/>
      <c r="O2686" s="39"/>
      <c r="P2686" s="39"/>
      <c r="Q2686" s="50"/>
      <c r="R2686" s="50"/>
      <c r="S2686" s="50"/>
      <c r="T2686" s="50"/>
    </row>
    <row r="2687" spans="1:20">
      <c r="A2687" s="39"/>
      <c r="B2687" s="39"/>
      <c r="C2687" s="39"/>
      <c r="D2687" s="192"/>
      <c r="E2687" s="38"/>
      <c r="F2687" s="39"/>
      <c r="G2687" s="39"/>
      <c r="H2687" s="39"/>
      <c r="I2687" s="59"/>
      <c r="J2687" s="59"/>
      <c r="K2687" s="59"/>
      <c r="L2687" s="39"/>
      <c r="M2687" s="39"/>
      <c r="N2687" s="39"/>
      <c r="O2687" s="39"/>
      <c r="P2687" s="39"/>
      <c r="Q2687" s="50"/>
      <c r="R2687" s="50"/>
      <c r="S2687" s="50"/>
      <c r="T2687" s="50"/>
    </row>
    <row r="2688" spans="1:20">
      <c r="A2688" s="39"/>
      <c r="B2688" s="39"/>
      <c r="C2688" s="39"/>
      <c r="D2688" s="192"/>
      <c r="E2688" s="38"/>
      <c r="F2688" s="39"/>
      <c r="G2688" s="39"/>
      <c r="H2688" s="39"/>
      <c r="I2688" s="59"/>
      <c r="J2688" s="59"/>
      <c r="K2688" s="59"/>
      <c r="L2688" s="39"/>
      <c r="M2688" s="39"/>
      <c r="N2688" s="39"/>
      <c r="O2688" s="39"/>
      <c r="P2688" s="39"/>
      <c r="Q2688" s="50"/>
      <c r="R2688" s="50"/>
      <c r="S2688" s="50"/>
      <c r="T2688" s="50"/>
    </row>
    <row r="2689" spans="1:20">
      <c r="A2689" s="39"/>
      <c r="B2689" s="39"/>
      <c r="C2689" s="39"/>
      <c r="D2689" s="192"/>
      <c r="E2689" s="38"/>
      <c r="F2689" s="39"/>
      <c r="G2689" s="39"/>
      <c r="H2689" s="39"/>
      <c r="I2689" s="59"/>
      <c r="J2689" s="59"/>
      <c r="K2689" s="59"/>
      <c r="L2689" s="39"/>
      <c r="M2689" s="39"/>
      <c r="N2689" s="39"/>
      <c r="O2689" s="39"/>
      <c r="P2689" s="39"/>
      <c r="Q2689" s="50"/>
      <c r="R2689" s="50"/>
      <c r="S2689" s="50"/>
      <c r="T2689" s="50"/>
    </row>
    <row r="2690" spans="1:20">
      <c r="A2690" s="39"/>
      <c r="B2690" s="39"/>
      <c r="C2690" s="39"/>
      <c r="D2690" s="192"/>
      <c r="E2690" s="38"/>
      <c r="F2690" s="39"/>
      <c r="G2690" s="39"/>
      <c r="H2690" s="39"/>
      <c r="I2690" s="59"/>
      <c r="J2690" s="59"/>
      <c r="K2690" s="59"/>
      <c r="L2690" s="39"/>
      <c r="M2690" s="39"/>
      <c r="N2690" s="39"/>
      <c r="O2690" s="39"/>
      <c r="P2690" s="39"/>
      <c r="Q2690" s="50"/>
      <c r="R2690" s="50"/>
      <c r="S2690" s="50"/>
      <c r="T2690" s="50"/>
    </row>
    <row r="2691" spans="1:20">
      <c r="A2691" s="39"/>
      <c r="B2691" s="39"/>
      <c r="C2691" s="39"/>
      <c r="D2691" s="192"/>
      <c r="E2691" s="38"/>
      <c r="F2691" s="39"/>
      <c r="G2691" s="39"/>
      <c r="H2691" s="39"/>
      <c r="I2691" s="59"/>
      <c r="J2691" s="59"/>
      <c r="K2691" s="59"/>
      <c r="L2691" s="39"/>
      <c r="M2691" s="39"/>
      <c r="N2691" s="39"/>
      <c r="O2691" s="39"/>
      <c r="P2691" s="39"/>
      <c r="Q2691" s="50"/>
      <c r="R2691" s="50"/>
      <c r="S2691" s="50"/>
      <c r="T2691" s="50"/>
    </row>
    <row r="2692" spans="1:20">
      <c r="A2692" s="39"/>
      <c r="B2692" s="39"/>
      <c r="C2692" s="39"/>
      <c r="D2692" s="192"/>
      <c r="E2692" s="38"/>
      <c r="F2692" s="39"/>
      <c r="G2692" s="39"/>
      <c r="H2692" s="39"/>
      <c r="I2692" s="59"/>
      <c r="J2692" s="59"/>
      <c r="K2692" s="59"/>
      <c r="L2692" s="39"/>
      <c r="M2692" s="39"/>
      <c r="N2692" s="39"/>
      <c r="O2692" s="39"/>
      <c r="P2692" s="39"/>
      <c r="Q2692" s="50"/>
      <c r="R2692" s="50"/>
      <c r="S2692" s="50"/>
      <c r="T2692" s="50"/>
    </row>
    <row r="2693" spans="1:20">
      <c r="A2693" s="39"/>
      <c r="B2693" s="39"/>
      <c r="C2693" s="39"/>
      <c r="D2693" s="192"/>
      <c r="E2693" s="38"/>
      <c r="F2693" s="39"/>
      <c r="G2693" s="39"/>
      <c r="H2693" s="39"/>
      <c r="I2693" s="59"/>
      <c r="J2693" s="59"/>
      <c r="K2693" s="59"/>
      <c r="L2693" s="39"/>
      <c r="M2693" s="39"/>
      <c r="N2693" s="39"/>
      <c r="O2693" s="39"/>
      <c r="P2693" s="39"/>
      <c r="Q2693" s="50"/>
      <c r="R2693" s="50"/>
      <c r="S2693" s="50"/>
      <c r="T2693" s="50"/>
    </row>
    <row r="2694" spans="1:20">
      <c r="A2694" s="39"/>
      <c r="B2694" s="39"/>
      <c r="C2694" s="39"/>
      <c r="D2694" s="192"/>
      <c r="E2694" s="38"/>
      <c r="F2694" s="39"/>
      <c r="G2694" s="39"/>
      <c r="H2694" s="39"/>
      <c r="I2694" s="59"/>
      <c r="J2694" s="59"/>
      <c r="K2694" s="59"/>
      <c r="L2694" s="39"/>
      <c r="M2694" s="39"/>
      <c r="N2694" s="39"/>
      <c r="O2694" s="39"/>
      <c r="P2694" s="39"/>
      <c r="Q2694" s="50"/>
      <c r="R2694" s="50"/>
      <c r="S2694" s="50"/>
      <c r="T2694" s="50"/>
    </row>
    <row r="2695" spans="1:20">
      <c r="A2695" s="39"/>
      <c r="B2695" s="39"/>
      <c r="C2695" s="39"/>
      <c r="D2695" s="192"/>
      <c r="E2695" s="38"/>
      <c r="F2695" s="39"/>
      <c r="G2695" s="39"/>
      <c r="H2695" s="39"/>
      <c r="I2695" s="59"/>
      <c r="J2695" s="59"/>
      <c r="K2695" s="59"/>
      <c r="L2695" s="39"/>
      <c r="M2695" s="39"/>
      <c r="N2695" s="39"/>
      <c r="O2695" s="39"/>
      <c r="P2695" s="39"/>
      <c r="Q2695" s="50"/>
      <c r="R2695" s="50"/>
      <c r="S2695" s="50"/>
      <c r="T2695" s="50"/>
    </row>
    <row r="2696" spans="1:20">
      <c r="A2696" s="39"/>
      <c r="B2696" s="39"/>
      <c r="C2696" s="39"/>
      <c r="D2696" s="192"/>
      <c r="E2696" s="38"/>
      <c r="F2696" s="39"/>
      <c r="G2696" s="39"/>
      <c r="H2696" s="39"/>
      <c r="I2696" s="59"/>
      <c r="J2696" s="59"/>
      <c r="K2696" s="59"/>
      <c r="L2696" s="39"/>
      <c r="M2696" s="39"/>
      <c r="N2696" s="39"/>
      <c r="O2696" s="39"/>
      <c r="P2696" s="39"/>
      <c r="Q2696" s="50"/>
      <c r="R2696" s="50"/>
      <c r="S2696" s="50"/>
      <c r="T2696" s="50"/>
    </row>
    <row r="2697" spans="1:20">
      <c r="A2697" s="39"/>
      <c r="B2697" s="39"/>
      <c r="C2697" s="39"/>
      <c r="D2697" s="192"/>
      <c r="E2697" s="38"/>
      <c r="F2697" s="39"/>
      <c r="G2697" s="39"/>
      <c r="H2697" s="39"/>
      <c r="I2697" s="59"/>
      <c r="J2697" s="59"/>
      <c r="K2697" s="59"/>
      <c r="L2697" s="39"/>
      <c r="M2697" s="39"/>
      <c r="N2697" s="39"/>
      <c r="O2697" s="39"/>
      <c r="P2697" s="39"/>
      <c r="Q2697" s="50"/>
      <c r="R2697" s="50"/>
      <c r="S2697" s="50"/>
      <c r="T2697" s="50"/>
    </row>
    <row r="2698" spans="1:20">
      <c r="A2698" s="39"/>
      <c r="B2698" s="39"/>
      <c r="C2698" s="39"/>
      <c r="D2698" s="192"/>
      <c r="E2698" s="38"/>
      <c r="F2698" s="39"/>
      <c r="G2698" s="39"/>
      <c r="H2698" s="39"/>
      <c r="I2698" s="59"/>
      <c r="J2698" s="59"/>
      <c r="K2698" s="59"/>
      <c r="L2698" s="39"/>
      <c r="M2698" s="39"/>
      <c r="N2698" s="39"/>
      <c r="O2698" s="39"/>
      <c r="P2698" s="39"/>
      <c r="Q2698" s="50"/>
      <c r="R2698" s="50"/>
      <c r="S2698" s="50"/>
      <c r="T2698" s="50"/>
    </row>
    <row r="2699" spans="1:20">
      <c r="A2699" s="39"/>
      <c r="B2699" s="39"/>
      <c r="C2699" s="39"/>
      <c r="D2699" s="192"/>
      <c r="E2699" s="38"/>
      <c r="F2699" s="39"/>
      <c r="G2699" s="39"/>
      <c r="H2699" s="39"/>
      <c r="I2699" s="59"/>
      <c r="J2699" s="59"/>
      <c r="K2699" s="59"/>
      <c r="L2699" s="39"/>
      <c r="M2699" s="39"/>
      <c r="N2699" s="39"/>
      <c r="O2699" s="39"/>
      <c r="P2699" s="39"/>
      <c r="Q2699" s="50"/>
      <c r="R2699" s="50"/>
      <c r="S2699" s="50"/>
      <c r="T2699" s="50"/>
    </row>
    <row r="2700" spans="1:20">
      <c r="A2700" s="39"/>
      <c r="B2700" s="39"/>
      <c r="C2700" s="39"/>
      <c r="D2700" s="192"/>
      <c r="E2700" s="38"/>
      <c r="F2700" s="39"/>
      <c r="G2700" s="39"/>
      <c r="H2700" s="39"/>
      <c r="I2700" s="59"/>
      <c r="J2700" s="59"/>
      <c r="K2700" s="59"/>
      <c r="L2700" s="39"/>
      <c r="M2700" s="39"/>
      <c r="N2700" s="39"/>
      <c r="O2700" s="39"/>
      <c r="P2700" s="39"/>
      <c r="Q2700" s="50"/>
      <c r="R2700" s="50"/>
      <c r="S2700" s="50"/>
      <c r="T2700" s="50"/>
    </row>
    <row r="2701" spans="1:20">
      <c r="A2701" s="39"/>
      <c r="B2701" s="39"/>
      <c r="C2701" s="39"/>
      <c r="D2701" s="192"/>
      <c r="E2701" s="38"/>
      <c r="F2701" s="39"/>
      <c r="G2701" s="39"/>
      <c r="H2701" s="39"/>
      <c r="I2701" s="59"/>
      <c r="J2701" s="59"/>
      <c r="K2701" s="59"/>
      <c r="L2701" s="39"/>
      <c r="M2701" s="39"/>
      <c r="N2701" s="39"/>
      <c r="O2701" s="39"/>
      <c r="P2701" s="39"/>
      <c r="Q2701" s="50"/>
      <c r="R2701" s="50"/>
      <c r="S2701" s="50"/>
      <c r="T2701" s="50"/>
    </row>
    <row r="2702" spans="1:20">
      <c r="A2702" s="39"/>
      <c r="B2702" s="39"/>
      <c r="C2702" s="39"/>
      <c r="D2702" s="192"/>
      <c r="E2702" s="38"/>
      <c r="F2702" s="39"/>
      <c r="G2702" s="39"/>
      <c r="H2702" s="39"/>
      <c r="I2702" s="59"/>
      <c r="J2702" s="59"/>
      <c r="K2702" s="59"/>
      <c r="L2702" s="39"/>
      <c r="M2702" s="39"/>
      <c r="N2702" s="39"/>
      <c r="O2702" s="39"/>
      <c r="P2702" s="39"/>
      <c r="Q2702" s="50"/>
      <c r="R2702" s="50"/>
      <c r="S2702" s="50"/>
      <c r="T2702" s="50"/>
    </row>
    <row r="2703" spans="1:20">
      <c r="A2703" s="39"/>
      <c r="B2703" s="39"/>
      <c r="C2703" s="39"/>
      <c r="D2703" s="192"/>
      <c r="E2703" s="38"/>
      <c r="F2703" s="39"/>
      <c r="G2703" s="39"/>
      <c r="H2703" s="39"/>
      <c r="I2703" s="59"/>
      <c r="J2703" s="59"/>
      <c r="K2703" s="59"/>
      <c r="L2703" s="39"/>
      <c r="M2703" s="39"/>
      <c r="N2703" s="39"/>
      <c r="O2703" s="39"/>
      <c r="P2703" s="39"/>
      <c r="Q2703" s="50"/>
      <c r="R2703" s="50"/>
      <c r="S2703" s="50"/>
      <c r="T2703" s="50"/>
    </row>
    <row r="2704" spans="1:20">
      <c r="A2704" s="39"/>
      <c r="B2704" s="39"/>
      <c r="C2704" s="39"/>
      <c r="D2704" s="192"/>
      <c r="E2704" s="38"/>
      <c r="F2704" s="39"/>
      <c r="G2704" s="39"/>
      <c r="H2704" s="39"/>
      <c r="I2704" s="59"/>
      <c r="J2704" s="59"/>
      <c r="K2704" s="59"/>
      <c r="L2704" s="39"/>
      <c r="M2704" s="39"/>
      <c r="N2704" s="39"/>
      <c r="O2704" s="39"/>
      <c r="P2704" s="39"/>
      <c r="Q2704" s="50"/>
      <c r="R2704" s="50"/>
      <c r="S2704" s="50"/>
      <c r="T2704" s="50"/>
    </row>
    <row r="2705" spans="1:20">
      <c r="A2705" s="39"/>
      <c r="B2705" s="39"/>
      <c r="C2705" s="39"/>
      <c r="D2705" s="192"/>
      <c r="E2705" s="38"/>
      <c r="F2705" s="39"/>
      <c r="G2705" s="39"/>
      <c r="H2705" s="39"/>
      <c r="I2705" s="59"/>
      <c r="J2705" s="59"/>
      <c r="K2705" s="59"/>
      <c r="L2705" s="39"/>
      <c r="M2705" s="39"/>
      <c r="N2705" s="39"/>
      <c r="O2705" s="39"/>
      <c r="P2705" s="39"/>
      <c r="Q2705" s="50"/>
      <c r="R2705" s="50"/>
      <c r="S2705" s="50"/>
      <c r="T2705" s="50"/>
    </row>
    <row r="2706" spans="1:20">
      <c r="A2706" s="39"/>
      <c r="B2706" s="39"/>
      <c r="C2706" s="39"/>
      <c r="D2706" s="192"/>
      <c r="E2706" s="38"/>
      <c r="F2706" s="39"/>
      <c r="G2706" s="39"/>
      <c r="H2706" s="39"/>
      <c r="I2706" s="59"/>
      <c r="J2706" s="59"/>
      <c r="K2706" s="59"/>
      <c r="L2706" s="39"/>
      <c r="M2706" s="39"/>
      <c r="N2706" s="39"/>
      <c r="O2706" s="39"/>
      <c r="P2706" s="39"/>
      <c r="Q2706" s="50"/>
      <c r="R2706" s="50"/>
      <c r="S2706" s="50"/>
      <c r="T2706" s="50"/>
    </row>
    <row r="2707" spans="1:20">
      <c r="A2707" s="39"/>
      <c r="B2707" s="39"/>
      <c r="C2707" s="39"/>
      <c r="D2707" s="192"/>
      <c r="E2707" s="38"/>
      <c r="F2707" s="39"/>
      <c r="G2707" s="39"/>
      <c r="H2707" s="39"/>
      <c r="I2707" s="59"/>
      <c r="J2707" s="59"/>
      <c r="K2707" s="59"/>
      <c r="L2707" s="39"/>
      <c r="M2707" s="39"/>
      <c r="N2707" s="39"/>
      <c r="O2707" s="39"/>
      <c r="P2707" s="39"/>
      <c r="Q2707" s="50"/>
      <c r="R2707" s="50"/>
      <c r="S2707" s="50"/>
      <c r="T2707" s="50"/>
    </row>
    <row r="2708" spans="1:20">
      <c r="A2708" s="39"/>
      <c r="B2708" s="39"/>
      <c r="C2708" s="39"/>
      <c r="D2708" s="192"/>
      <c r="E2708" s="38"/>
      <c r="F2708" s="39"/>
      <c r="G2708" s="39"/>
      <c r="H2708" s="39"/>
      <c r="I2708" s="59"/>
      <c r="J2708" s="59"/>
      <c r="K2708" s="59"/>
      <c r="L2708" s="39"/>
      <c r="M2708" s="39"/>
      <c r="N2708" s="39"/>
      <c r="O2708" s="39"/>
      <c r="P2708" s="39"/>
      <c r="Q2708" s="50"/>
      <c r="R2708" s="50"/>
      <c r="S2708" s="50"/>
      <c r="T2708" s="50"/>
    </row>
    <row r="2709" spans="1:20">
      <c r="A2709" s="39"/>
      <c r="B2709" s="39"/>
      <c r="C2709" s="39"/>
      <c r="D2709" s="192"/>
      <c r="E2709" s="38"/>
      <c r="F2709" s="39"/>
      <c r="G2709" s="39"/>
      <c r="H2709" s="39"/>
      <c r="I2709" s="59"/>
      <c r="J2709" s="59"/>
      <c r="K2709" s="59"/>
      <c r="L2709" s="39"/>
      <c r="M2709" s="39"/>
      <c r="N2709" s="39"/>
      <c r="O2709" s="39"/>
      <c r="P2709" s="39"/>
      <c r="Q2709" s="50"/>
      <c r="R2709" s="50"/>
      <c r="S2709" s="50"/>
      <c r="T2709" s="50"/>
    </row>
    <row r="2710" spans="1:20">
      <c r="A2710" s="39"/>
      <c r="B2710" s="39"/>
      <c r="C2710" s="39"/>
      <c r="D2710" s="192"/>
      <c r="E2710" s="38"/>
      <c r="F2710" s="39"/>
      <c r="G2710" s="39"/>
      <c r="H2710" s="39"/>
      <c r="I2710" s="59"/>
      <c r="J2710" s="59"/>
      <c r="K2710" s="59"/>
      <c r="L2710" s="39"/>
      <c r="M2710" s="39"/>
      <c r="N2710" s="39"/>
      <c r="O2710" s="39"/>
      <c r="P2710" s="39"/>
      <c r="Q2710" s="50"/>
      <c r="R2710" s="50"/>
      <c r="S2710" s="50"/>
      <c r="T2710" s="50"/>
    </row>
    <row r="2711" spans="1:20">
      <c r="A2711" s="39"/>
      <c r="B2711" s="39"/>
      <c r="C2711" s="39"/>
      <c r="D2711" s="192"/>
      <c r="E2711" s="38"/>
      <c r="F2711" s="39"/>
      <c r="G2711" s="39"/>
      <c r="H2711" s="39"/>
      <c r="I2711" s="59"/>
      <c r="J2711" s="59"/>
      <c r="K2711" s="59"/>
      <c r="L2711" s="39"/>
      <c r="M2711" s="39"/>
      <c r="N2711" s="39"/>
      <c r="O2711" s="39"/>
      <c r="P2711" s="39"/>
      <c r="Q2711" s="50"/>
      <c r="R2711" s="50"/>
      <c r="S2711" s="50"/>
      <c r="T2711" s="50"/>
    </row>
    <row r="2712" spans="1:20">
      <c r="A2712" s="39"/>
      <c r="B2712" s="39"/>
      <c r="C2712" s="39"/>
      <c r="D2712" s="192"/>
      <c r="E2712" s="38"/>
      <c r="F2712" s="39"/>
      <c r="G2712" s="39"/>
      <c r="H2712" s="39"/>
      <c r="I2712" s="59"/>
      <c r="J2712" s="59"/>
      <c r="K2712" s="59"/>
      <c r="L2712" s="39"/>
      <c r="M2712" s="39"/>
      <c r="N2712" s="39"/>
      <c r="O2712" s="39"/>
      <c r="P2712" s="39"/>
      <c r="Q2712" s="50"/>
      <c r="R2712" s="50"/>
      <c r="S2712" s="50"/>
      <c r="T2712" s="50"/>
    </row>
    <row r="2713" spans="1:20">
      <c r="A2713" s="39"/>
      <c r="B2713" s="39"/>
      <c r="C2713" s="39"/>
      <c r="D2713" s="192"/>
      <c r="E2713" s="38"/>
      <c r="F2713" s="39"/>
      <c r="G2713" s="39"/>
      <c r="H2713" s="39"/>
      <c r="I2713" s="59"/>
      <c r="J2713" s="59"/>
      <c r="K2713" s="59"/>
      <c r="L2713" s="39"/>
      <c r="M2713" s="39"/>
      <c r="N2713" s="39"/>
      <c r="O2713" s="39"/>
      <c r="P2713" s="39"/>
      <c r="Q2713" s="50"/>
      <c r="R2713" s="50"/>
      <c r="S2713" s="50"/>
      <c r="T2713" s="50"/>
    </row>
    <row r="2714" spans="1:20">
      <c r="A2714" s="39"/>
      <c r="B2714" s="39"/>
      <c r="C2714" s="39"/>
      <c r="D2714" s="192"/>
      <c r="E2714" s="38"/>
      <c r="F2714" s="39"/>
      <c r="G2714" s="39"/>
      <c r="H2714" s="39"/>
      <c r="I2714" s="59"/>
      <c r="J2714" s="59"/>
      <c r="K2714" s="59"/>
      <c r="L2714" s="39"/>
      <c r="M2714" s="39"/>
      <c r="N2714" s="39"/>
      <c r="O2714" s="39"/>
      <c r="P2714" s="39"/>
      <c r="Q2714" s="50"/>
      <c r="R2714" s="50"/>
      <c r="S2714" s="50"/>
      <c r="T2714" s="50"/>
    </row>
    <row r="2715" spans="1:20">
      <c r="A2715" s="39"/>
      <c r="B2715" s="39"/>
      <c r="C2715" s="39"/>
      <c r="D2715" s="192"/>
      <c r="E2715" s="38"/>
      <c r="F2715" s="39"/>
      <c r="G2715" s="39"/>
      <c r="H2715" s="39"/>
      <c r="I2715" s="59"/>
      <c r="J2715" s="59"/>
      <c r="K2715" s="59"/>
      <c r="L2715" s="39"/>
      <c r="M2715" s="39"/>
      <c r="N2715" s="39"/>
      <c r="O2715" s="39"/>
      <c r="P2715" s="39"/>
      <c r="Q2715" s="50"/>
      <c r="R2715" s="50"/>
      <c r="S2715" s="50"/>
      <c r="T2715" s="50"/>
    </row>
    <row r="2716" spans="1:20">
      <c r="A2716" s="39"/>
      <c r="B2716" s="39"/>
      <c r="C2716" s="39"/>
      <c r="D2716" s="192"/>
      <c r="E2716" s="38"/>
      <c r="F2716" s="39"/>
      <c r="G2716" s="39"/>
      <c r="H2716" s="39"/>
      <c r="I2716" s="59"/>
      <c r="J2716" s="59"/>
      <c r="K2716" s="59"/>
      <c r="L2716" s="39"/>
      <c r="M2716" s="39"/>
      <c r="N2716" s="39"/>
      <c r="O2716" s="39"/>
      <c r="P2716" s="39"/>
      <c r="Q2716" s="50"/>
      <c r="R2716" s="50"/>
      <c r="S2716" s="50"/>
      <c r="T2716" s="50"/>
    </row>
    <row r="2717" spans="1:20">
      <c r="A2717" s="39"/>
      <c r="B2717" s="39"/>
      <c r="C2717" s="39"/>
      <c r="D2717" s="192"/>
      <c r="E2717" s="38"/>
      <c r="F2717" s="39"/>
      <c r="G2717" s="39"/>
      <c r="H2717" s="39"/>
      <c r="I2717" s="59"/>
      <c r="J2717" s="59"/>
      <c r="K2717" s="59"/>
      <c r="L2717" s="39"/>
      <c r="M2717" s="39"/>
      <c r="N2717" s="39"/>
      <c r="O2717" s="39"/>
      <c r="P2717" s="39"/>
      <c r="Q2717" s="50"/>
      <c r="R2717" s="50"/>
      <c r="S2717" s="50"/>
      <c r="T2717" s="50"/>
    </row>
    <row r="2718" spans="1:20">
      <c r="A2718" s="39"/>
      <c r="B2718" s="39"/>
      <c r="C2718" s="39"/>
      <c r="D2718" s="192"/>
      <c r="E2718" s="38"/>
      <c r="F2718" s="39"/>
      <c r="G2718" s="39"/>
      <c r="H2718" s="39"/>
      <c r="I2718" s="59"/>
      <c r="J2718" s="59"/>
      <c r="K2718" s="59"/>
      <c r="L2718" s="39"/>
      <c r="M2718" s="39"/>
      <c r="N2718" s="39"/>
      <c r="O2718" s="39"/>
      <c r="P2718" s="39"/>
      <c r="Q2718" s="50"/>
      <c r="R2718" s="50"/>
      <c r="S2718" s="50"/>
      <c r="T2718" s="50"/>
    </row>
    <row r="2719" spans="1:20">
      <c r="A2719" s="39"/>
      <c r="B2719" s="39"/>
      <c r="C2719" s="39"/>
      <c r="D2719" s="192"/>
      <c r="E2719" s="38"/>
      <c r="F2719" s="39"/>
      <c r="G2719" s="39"/>
      <c r="H2719" s="39"/>
      <c r="I2719" s="59"/>
      <c r="J2719" s="59"/>
      <c r="K2719" s="59"/>
      <c r="L2719" s="39"/>
      <c r="M2719" s="39"/>
      <c r="N2719" s="39"/>
      <c r="O2719" s="39"/>
      <c r="P2719" s="39"/>
      <c r="Q2719" s="50"/>
      <c r="R2719" s="50"/>
      <c r="S2719" s="50"/>
      <c r="T2719" s="50"/>
    </row>
    <row r="2720" spans="1:20">
      <c r="A2720" s="39"/>
      <c r="B2720" s="39"/>
      <c r="C2720" s="39"/>
      <c r="D2720" s="192"/>
      <c r="E2720" s="38"/>
      <c r="F2720" s="39"/>
      <c r="G2720" s="39"/>
      <c r="H2720" s="39"/>
      <c r="I2720" s="59"/>
      <c r="J2720" s="59"/>
      <c r="K2720" s="59"/>
      <c r="L2720" s="39"/>
      <c r="M2720" s="39"/>
      <c r="N2720" s="39"/>
      <c r="O2720" s="39"/>
      <c r="P2720" s="39"/>
      <c r="Q2720" s="50"/>
      <c r="R2720" s="50"/>
      <c r="S2720" s="50"/>
      <c r="T2720" s="50"/>
    </row>
    <row r="2721" spans="1:20">
      <c r="A2721" s="39"/>
      <c r="B2721" s="39"/>
      <c r="C2721" s="39"/>
      <c r="D2721" s="192"/>
      <c r="E2721" s="38"/>
      <c r="F2721" s="39"/>
      <c r="G2721" s="39"/>
      <c r="H2721" s="39"/>
      <c r="I2721" s="59"/>
      <c r="J2721" s="59"/>
      <c r="K2721" s="59"/>
      <c r="L2721" s="39"/>
      <c r="M2721" s="39"/>
      <c r="N2721" s="39"/>
      <c r="O2721" s="39"/>
      <c r="P2721" s="39"/>
      <c r="Q2721" s="50"/>
      <c r="R2721" s="50"/>
      <c r="S2721" s="50"/>
      <c r="T2721" s="50"/>
    </row>
    <row r="2722" spans="1:20">
      <c r="A2722" s="39"/>
      <c r="B2722" s="39"/>
      <c r="C2722" s="39"/>
      <c r="D2722" s="192"/>
      <c r="E2722" s="38"/>
      <c r="F2722" s="39"/>
      <c r="G2722" s="39"/>
      <c r="H2722" s="39"/>
      <c r="I2722" s="59"/>
      <c r="J2722" s="59"/>
      <c r="K2722" s="59"/>
      <c r="L2722" s="39"/>
      <c r="M2722" s="39"/>
      <c r="N2722" s="39"/>
      <c r="O2722" s="39"/>
      <c r="P2722" s="39"/>
      <c r="Q2722" s="50"/>
      <c r="R2722" s="50"/>
      <c r="S2722" s="50"/>
      <c r="T2722" s="50"/>
    </row>
    <row r="2723" spans="1:20">
      <c r="A2723" s="39"/>
      <c r="B2723" s="39"/>
      <c r="C2723" s="39"/>
      <c r="D2723" s="192"/>
      <c r="E2723" s="38"/>
      <c r="F2723" s="39"/>
      <c r="G2723" s="39"/>
      <c r="H2723" s="39"/>
      <c r="I2723" s="59"/>
      <c r="J2723" s="59"/>
      <c r="K2723" s="59"/>
      <c r="L2723" s="39"/>
      <c r="M2723" s="39"/>
      <c r="N2723" s="39"/>
      <c r="O2723" s="39"/>
      <c r="P2723" s="39"/>
      <c r="Q2723" s="50"/>
      <c r="R2723" s="50"/>
      <c r="S2723" s="50"/>
      <c r="T2723" s="50"/>
    </row>
    <row r="2724" spans="1:20">
      <c r="A2724" s="39"/>
      <c r="B2724" s="39"/>
      <c r="C2724" s="39"/>
      <c r="D2724" s="192"/>
      <c r="E2724" s="38"/>
      <c r="F2724" s="39"/>
      <c r="G2724" s="39"/>
      <c r="H2724" s="39"/>
      <c r="I2724" s="59"/>
      <c r="J2724" s="59"/>
      <c r="K2724" s="59"/>
      <c r="L2724" s="39"/>
      <c r="M2724" s="39"/>
      <c r="N2724" s="39"/>
      <c r="O2724" s="39"/>
      <c r="P2724" s="39"/>
      <c r="Q2724" s="50"/>
      <c r="R2724" s="50"/>
      <c r="S2724" s="50"/>
      <c r="T2724" s="50"/>
    </row>
    <row r="2725" spans="1:20">
      <c r="A2725" s="39"/>
      <c r="B2725" s="39"/>
      <c r="C2725" s="39"/>
      <c r="D2725" s="192"/>
      <c r="E2725" s="38"/>
      <c r="F2725" s="39"/>
      <c r="G2725" s="39"/>
      <c r="H2725" s="39"/>
      <c r="I2725" s="59"/>
      <c r="J2725" s="59"/>
      <c r="K2725" s="59"/>
      <c r="L2725" s="39"/>
      <c r="M2725" s="39"/>
      <c r="N2725" s="39"/>
      <c r="O2725" s="39"/>
      <c r="P2725" s="39"/>
      <c r="Q2725" s="50"/>
      <c r="R2725" s="50"/>
      <c r="S2725" s="50"/>
      <c r="T2725" s="50"/>
    </row>
    <row r="2726" spans="1:20">
      <c r="A2726" s="39"/>
      <c r="B2726" s="39"/>
      <c r="C2726" s="39"/>
      <c r="D2726" s="192"/>
      <c r="E2726" s="38"/>
      <c r="F2726" s="39"/>
      <c r="G2726" s="39"/>
      <c r="H2726" s="39"/>
      <c r="I2726" s="59"/>
      <c r="J2726" s="59"/>
      <c r="K2726" s="59"/>
      <c r="L2726" s="39"/>
      <c r="M2726" s="39"/>
      <c r="N2726" s="39"/>
      <c r="O2726" s="39"/>
      <c r="P2726" s="39"/>
      <c r="Q2726" s="50"/>
      <c r="R2726" s="50"/>
      <c r="S2726" s="50"/>
      <c r="T2726" s="50"/>
    </row>
    <row r="2727" spans="1:20">
      <c r="A2727" s="39"/>
      <c r="B2727" s="39"/>
      <c r="C2727" s="39"/>
      <c r="D2727" s="192"/>
      <c r="E2727" s="38"/>
      <c r="F2727" s="39"/>
      <c r="G2727" s="39"/>
      <c r="H2727" s="39"/>
      <c r="I2727" s="59"/>
      <c r="J2727" s="59"/>
      <c r="K2727" s="59"/>
      <c r="L2727" s="39"/>
      <c r="M2727" s="39"/>
      <c r="N2727" s="39"/>
      <c r="O2727" s="39"/>
      <c r="P2727" s="39"/>
      <c r="Q2727" s="50"/>
      <c r="R2727" s="50"/>
      <c r="S2727" s="50"/>
      <c r="T2727" s="50"/>
    </row>
    <row r="2728" spans="1:20">
      <c r="A2728" s="39"/>
      <c r="B2728" s="39"/>
      <c r="C2728" s="39"/>
      <c r="D2728" s="192"/>
      <c r="E2728" s="38"/>
      <c r="F2728" s="39"/>
      <c r="G2728" s="39"/>
      <c r="H2728" s="39"/>
      <c r="I2728" s="59"/>
      <c r="J2728" s="59"/>
      <c r="K2728" s="59"/>
      <c r="L2728" s="39"/>
      <c r="M2728" s="39"/>
      <c r="N2728" s="39"/>
      <c r="O2728" s="39"/>
      <c r="P2728" s="39"/>
      <c r="Q2728" s="50"/>
      <c r="R2728" s="50"/>
      <c r="S2728" s="50"/>
      <c r="T2728" s="50"/>
    </row>
    <row r="2729" spans="1:20">
      <c r="A2729" s="39"/>
      <c r="B2729" s="39"/>
      <c r="C2729" s="39"/>
      <c r="D2729" s="192"/>
      <c r="E2729" s="38"/>
      <c r="F2729" s="39"/>
      <c r="G2729" s="39"/>
      <c r="H2729" s="39"/>
      <c r="I2729" s="59"/>
      <c r="J2729" s="59"/>
      <c r="K2729" s="59"/>
      <c r="L2729" s="39"/>
      <c r="M2729" s="39"/>
      <c r="N2729" s="39"/>
      <c r="O2729" s="39"/>
      <c r="P2729" s="39"/>
      <c r="Q2729" s="50"/>
      <c r="R2729" s="50"/>
      <c r="S2729" s="50"/>
      <c r="T2729" s="50"/>
    </row>
    <row r="2730" spans="1:20">
      <c r="A2730" s="39"/>
      <c r="B2730" s="39"/>
      <c r="C2730" s="39"/>
      <c r="D2730" s="192"/>
      <c r="E2730" s="38"/>
      <c r="F2730" s="39"/>
      <c r="G2730" s="39"/>
      <c r="H2730" s="39"/>
      <c r="I2730" s="59"/>
      <c r="J2730" s="59"/>
      <c r="K2730" s="59"/>
      <c r="L2730" s="39"/>
      <c r="M2730" s="39"/>
      <c r="N2730" s="39"/>
      <c r="O2730" s="39"/>
      <c r="P2730" s="39"/>
      <c r="Q2730" s="50"/>
      <c r="R2730" s="50"/>
      <c r="S2730" s="50"/>
      <c r="T2730" s="50"/>
    </row>
    <row r="2731" spans="1:20">
      <c r="A2731" s="39"/>
      <c r="B2731" s="39"/>
      <c r="C2731" s="39"/>
      <c r="D2731" s="192"/>
      <c r="E2731" s="38"/>
      <c r="F2731" s="39"/>
      <c r="G2731" s="39"/>
      <c r="H2731" s="39"/>
      <c r="I2731" s="59"/>
      <c r="J2731" s="59"/>
      <c r="K2731" s="59"/>
      <c r="L2731" s="39"/>
      <c r="M2731" s="39"/>
      <c r="N2731" s="39"/>
      <c r="O2731" s="39"/>
      <c r="P2731" s="39"/>
      <c r="Q2731" s="50"/>
      <c r="R2731" s="50"/>
      <c r="S2731" s="50"/>
      <c r="T2731" s="50"/>
    </row>
    <row r="2732" spans="1:20">
      <c r="A2732" s="39"/>
      <c r="B2732" s="39"/>
      <c r="C2732" s="39"/>
      <c r="D2732" s="192"/>
      <c r="E2732" s="38"/>
      <c r="F2732" s="39"/>
      <c r="G2732" s="39"/>
      <c r="H2732" s="39"/>
      <c r="I2732" s="59"/>
      <c r="J2732" s="59"/>
      <c r="K2732" s="59"/>
      <c r="L2732" s="39"/>
      <c r="M2732" s="39"/>
      <c r="N2732" s="39"/>
      <c r="O2732" s="39"/>
      <c r="P2732" s="39"/>
      <c r="Q2732" s="50"/>
      <c r="R2732" s="50"/>
      <c r="S2732" s="50"/>
      <c r="T2732" s="50"/>
    </row>
    <row r="2733" spans="1:20">
      <c r="A2733" s="39"/>
      <c r="B2733" s="39"/>
      <c r="C2733" s="39"/>
      <c r="D2733" s="192"/>
      <c r="E2733" s="38"/>
      <c r="F2733" s="39"/>
      <c r="G2733" s="39"/>
      <c r="H2733" s="39"/>
      <c r="I2733" s="59"/>
      <c r="J2733" s="59"/>
      <c r="K2733" s="59"/>
      <c r="L2733" s="39"/>
      <c r="M2733" s="39"/>
      <c r="N2733" s="39"/>
      <c r="O2733" s="39"/>
      <c r="P2733" s="39"/>
      <c r="Q2733" s="50"/>
      <c r="R2733" s="50"/>
      <c r="S2733" s="50"/>
      <c r="T2733" s="50"/>
    </row>
    <row r="2734" spans="1:20">
      <c r="A2734" s="39"/>
      <c r="B2734" s="39"/>
      <c r="C2734" s="39"/>
      <c r="D2734" s="192"/>
      <c r="E2734" s="38"/>
      <c r="F2734" s="39"/>
      <c r="G2734" s="39"/>
      <c r="H2734" s="39"/>
      <c r="I2734" s="59"/>
      <c r="J2734" s="59"/>
      <c r="K2734" s="59"/>
      <c r="L2734" s="39"/>
      <c r="M2734" s="39"/>
      <c r="N2734" s="39"/>
      <c r="O2734" s="39"/>
      <c r="P2734" s="39"/>
      <c r="Q2734" s="50"/>
      <c r="R2734" s="50"/>
      <c r="S2734" s="50"/>
      <c r="T2734" s="50"/>
    </row>
    <row r="2735" spans="1:20">
      <c r="A2735" s="39"/>
      <c r="B2735" s="39"/>
      <c r="C2735" s="39"/>
      <c r="D2735" s="192"/>
      <c r="E2735" s="38"/>
      <c r="F2735" s="39"/>
      <c r="G2735" s="39"/>
      <c r="H2735" s="39"/>
      <c r="I2735" s="59"/>
      <c r="J2735" s="59"/>
      <c r="K2735" s="59"/>
      <c r="L2735" s="39"/>
      <c r="M2735" s="39"/>
      <c r="N2735" s="39"/>
      <c r="O2735" s="39"/>
      <c r="P2735" s="39"/>
      <c r="Q2735" s="50"/>
      <c r="R2735" s="50"/>
      <c r="S2735" s="50"/>
      <c r="T2735" s="50"/>
    </row>
    <row r="2736" spans="1:20">
      <c r="A2736" s="39"/>
      <c r="B2736" s="39"/>
      <c r="C2736" s="39"/>
      <c r="D2736" s="192"/>
      <c r="E2736" s="38"/>
      <c r="F2736" s="39"/>
      <c r="G2736" s="39"/>
      <c r="H2736" s="39"/>
      <c r="I2736" s="59"/>
      <c r="J2736" s="59"/>
      <c r="K2736" s="59"/>
      <c r="L2736" s="39"/>
      <c r="M2736" s="39"/>
      <c r="N2736" s="39"/>
      <c r="O2736" s="39"/>
      <c r="P2736" s="39"/>
      <c r="Q2736" s="50"/>
      <c r="R2736" s="50"/>
      <c r="S2736" s="50"/>
      <c r="T2736" s="50"/>
    </row>
    <row r="2737" spans="1:20">
      <c r="A2737" s="39"/>
      <c r="B2737" s="39"/>
      <c r="C2737" s="39"/>
      <c r="D2737" s="192"/>
      <c r="E2737" s="38"/>
      <c r="F2737" s="39"/>
      <c r="G2737" s="39"/>
      <c r="H2737" s="39"/>
      <c r="I2737" s="59"/>
      <c r="J2737" s="59"/>
      <c r="K2737" s="59"/>
      <c r="L2737" s="39"/>
      <c r="M2737" s="39"/>
      <c r="N2737" s="39"/>
      <c r="O2737" s="39"/>
      <c r="P2737" s="39"/>
      <c r="Q2737" s="50"/>
      <c r="R2737" s="50"/>
      <c r="S2737" s="50"/>
      <c r="T2737" s="50"/>
    </row>
    <row r="2738" spans="1:20">
      <c r="A2738" s="39"/>
      <c r="B2738" s="39"/>
      <c r="C2738" s="39"/>
      <c r="D2738" s="192"/>
      <c r="E2738" s="38"/>
      <c r="F2738" s="39"/>
      <c r="G2738" s="39"/>
      <c r="H2738" s="39"/>
      <c r="I2738" s="59"/>
      <c r="J2738" s="59"/>
      <c r="K2738" s="59"/>
      <c r="L2738" s="39"/>
      <c r="M2738" s="39"/>
      <c r="N2738" s="39"/>
      <c r="O2738" s="39"/>
      <c r="P2738" s="39"/>
      <c r="Q2738" s="50"/>
      <c r="R2738" s="50"/>
      <c r="S2738" s="50"/>
      <c r="T2738" s="50"/>
    </row>
    <row r="2739" spans="1:20">
      <c r="A2739" s="39"/>
      <c r="B2739" s="39"/>
      <c r="C2739" s="39"/>
      <c r="D2739" s="192"/>
      <c r="E2739" s="38"/>
      <c r="F2739" s="39"/>
      <c r="G2739" s="39"/>
      <c r="H2739" s="39"/>
      <c r="I2739" s="59"/>
      <c r="J2739" s="59"/>
      <c r="K2739" s="59"/>
      <c r="L2739" s="39"/>
      <c r="M2739" s="39"/>
      <c r="N2739" s="39"/>
      <c r="O2739" s="39"/>
      <c r="P2739" s="39"/>
      <c r="Q2739" s="50"/>
      <c r="R2739" s="50"/>
      <c r="S2739" s="50"/>
      <c r="T2739" s="50"/>
    </row>
    <row r="2740" spans="1:20">
      <c r="A2740" s="39"/>
      <c r="B2740" s="39"/>
      <c r="C2740" s="39"/>
      <c r="D2740" s="192"/>
      <c r="E2740" s="38"/>
      <c r="F2740" s="39"/>
      <c r="G2740" s="39"/>
      <c r="H2740" s="39"/>
      <c r="I2740" s="59"/>
      <c r="J2740" s="59"/>
      <c r="K2740" s="59"/>
      <c r="L2740" s="39"/>
      <c r="M2740" s="39"/>
      <c r="N2740" s="39"/>
      <c r="O2740" s="39"/>
      <c r="P2740" s="39"/>
      <c r="Q2740" s="50"/>
      <c r="R2740" s="50"/>
      <c r="S2740" s="50"/>
      <c r="T2740" s="50"/>
    </row>
    <row r="2741" spans="1:20">
      <c r="A2741" s="39"/>
      <c r="B2741" s="39"/>
      <c r="C2741" s="39"/>
      <c r="D2741" s="192"/>
      <c r="E2741" s="38"/>
      <c r="F2741" s="39"/>
      <c r="G2741" s="39"/>
      <c r="H2741" s="39"/>
      <c r="I2741" s="59"/>
      <c r="J2741" s="59"/>
      <c r="K2741" s="59"/>
      <c r="L2741" s="39"/>
      <c r="M2741" s="39"/>
      <c r="N2741" s="39"/>
      <c r="O2741" s="39"/>
      <c r="P2741" s="39"/>
      <c r="Q2741" s="50"/>
      <c r="R2741" s="50"/>
      <c r="S2741" s="50"/>
      <c r="T2741" s="50"/>
    </row>
    <row r="2742" spans="1:20">
      <c r="A2742" s="39"/>
      <c r="B2742" s="39"/>
      <c r="C2742" s="39"/>
      <c r="D2742" s="192"/>
      <c r="E2742" s="38"/>
      <c r="F2742" s="39"/>
      <c r="G2742" s="39"/>
      <c r="H2742" s="39"/>
      <c r="I2742" s="59"/>
      <c r="J2742" s="59"/>
      <c r="K2742" s="59"/>
      <c r="L2742" s="39"/>
      <c r="M2742" s="39"/>
      <c r="N2742" s="39"/>
      <c r="O2742" s="39"/>
      <c r="P2742" s="39"/>
      <c r="Q2742" s="50"/>
      <c r="R2742" s="50"/>
      <c r="S2742" s="50"/>
      <c r="T2742" s="50"/>
    </row>
    <row r="2743" spans="1:20">
      <c r="A2743" s="39"/>
      <c r="B2743" s="39"/>
      <c r="C2743" s="39"/>
      <c r="D2743" s="192"/>
      <c r="E2743" s="38"/>
      <c r="F2743" s="39"/>
      <c r="G2743" s="39"/>
      <c r="H2743" s="39"/>
      <c r="I2743" s="59"/>
      <c r="J2743" s="59"/>
      <c r="K2743" s="59"/>
      <c r="L2743" s="39"/>
      <c r="M2743" s="39"/>
      <c r="N2743" s="39"/>
      <c r="O2743" s="39"/>
      <c r="P2743" s="39"/>
      <c r="Q2743" s="50"/>
      <c r="R2743" s="50"/>
      <c r="S2743" s="50"/>
      <c r="T2743" s="50"/>
    </row>
    <row r="2744" spans="1:20">
      <c r="A2744" s="39"/>
      <c r="B2744" s="39"/>
      <c r="C2744" s="39"/>
      <c r="D2744" s="192"/>
      <c r="E2744" s="38"/>
      <c r="F2744" s="39"/>
      <c r="G2744" s="39"/>
      <c r="H2744" s="39"/>
      <c r="I2744" s="59"/>
      <c r="J2744" s="59"/>
      <c r="K2744" s="59"/>
      <c r="L2744" s="39"/>
      <c r="M2744" s="39"/>
      <c r="N2744" s="39"/>
      <c r="O2744" s="39"/>
      <c r="P2744" s="39"/>
      <c r="Q2744" s="50"/>
      <c r="R2744" s="50"/>
      <c r="S2744" s="50"/>
      <c r="T2744" s="50"/>
    </row>
    <row r="2745" spans="1:20">
      <c r="A2745" s="39"/>
      <c r="B2745" s="39"/>
      <c r="C2745" s="39"/>
      <c r="D2745" s="192"/>
      <c r="E2745" s="38"/>
      <c r="F2745" s="39"/>
      <c r="G2745" s="39"/>
      <c r="H2745" s="39"/>
      <c r="I2745" s="59"/>
      <c r="J2745" s="59"/>
      <c r="K2745" s="59"/>
      <c r="L2745" s="39"/>
      <c r="M2745" s="39"/>
      <c r="N2745" s="39"/>
      <c r="O2745" s="39"/>
      <c r="P2745" s="39"/>
      <c r="Q2745" s="50"/>
      <c r="R2745" s="50"/>
      <c r="S2745" s="50"/>
      <c r="T2745" s="50"/>
    </row>
    <row r="2746" spans="1:20">
      <c r="A2746" s="39"/>
      <c r="B2746" s="39"/>
      <c r="C2746" s="39"/>
      <c r="D2746" s="192"/>
      <c r="E2746" s="38"/>
      <c r="F2746" s="39"/>
      <c r="G2746" s="39"/>
      <c r="H2746" s="39"/>
      <c r="I2746" s="59"/>
      <c r="J2746" s="59"/>
      <c r="K2746" s="59"/>
      <c r="L2746" s="39"/>
      <c r="M2746" s="39"/>
      <c r="N2746" s="39"/>
      <c r="O2746" s="39"/>
      <c r="P2746" s="39"/>
      <c r="Q2746" s="50"/>
      <c r="R2746" s="50"/>
      <c r="S2746" s="50"/>
      <c r="T2746" s="50"/>
    </row>
    <row r="2747" spans="1:20">
      <c r="A2747" s="39"/>
      <c r="B2747" s="39"/>
      <c r="C2747" s="39"/>
      <c r="D2747" s="192"/>
      <c r="E2747" s="38"/>
      <c r="F2747" s="39"/>
      <c r="G2747" s="39"/>
      <c r="H2747" s="39"/>
      <c r="I2747" s="59"/>
      <c r="J2747" s="59"/>
      <c r="K2747" s="59"/>
      <c r="L2747" s="39"/>
      <c r="M2747" s="39"/>
      <c r="N2747" s="39"/>
      <c r="O2747" s="39"/>
      <c r="P2747" s="39"/>
      <c r="Q2747" s="50"/>
      <c r="R2747" s="50"/>
      <c r="S2747" s="50"/>
      <c r="T2747" s="50"/>
    </row>
    <row r="2748" spans="1:20">
      <c r="A2748" s="39"/>
      <c r="B2748" s="39"/>
      <c r="C2748" s="39"/>
      <c r="D2748" s="192"/>
      <c r="E2748" s="38"/>
      <c r="F2748" s="39"/>
      <c r="G2748" s="39"/>
      <c r="H2748" s="39"/>
      <c r="I2748" s="59"/>
      <c r="J2748" s="59"/>
      <c r="K2748" s="59"/>
      <c r="L2748" s="39"/>
      <c r="M2748" s="39"/>
      <c r="N2748" s="39"/>
      <c r="O2748" s="39"/>
      <c r="P2748" s="39"/>
      <c r="Q2748" s="50"/>
      <c r="R2748" s="50"/>
      <c r="S2748" s="50"/>
      <c r="T2748" s="50"/>
    </row>
    <row r="2749" spans="1:20">
      <c r="A2749" s="39"/>
      <c r="B2749" s="39"/>
      <c r="C2749" s="39"/>
      <c r="D2749" s="192"/>
      <c r="E2749" s="38"/>
      <c r="F2749" s="39"/>
      <c r="G2749" s="39"/>
      <c r="H2749" s="39"/>
      <c r="I2749" s="59"/>
      <c r="J2749" s="59"/>
      <c r="K2749" s="59"/>
      <c r="L2749" s="39"/>
      <c r="M2749" s="39"/>
      <c r="N2749" s="39"/>
      <c r="O2749" s="39"/>
      <c r="P2749" s="39"/>
      <c r="Q2749" s="50"/>
      <c r="R2749" s="50"/>
      <c r="S2749" s="50"/>
      <c r="T2749" s="50"/>
    </row>
    <row r="2750" spans="1:20">
      <c r="A2750" s="39"/>
      <c r="B2750" s="39"/>
      <c r="C2750" s="39"/>
      <c r="D2750" s="192"/>
      <c r="E2750" s="38"/>
      <c r="F2750" s="39"/>
      <c r="G2750" s="39"/>
      <c r="H2750" s="39"/>
      <c r="I2750" s="59"/>
      <c r="J2750" s="59"/>
      <c r="K2750" s="59"/>
      <c r="L2750" s="39"/>
      <c r="M2750" s="39"/>
      <c r="N2750" s="39"/>
      <c r="O2750" s="39"/>
      <c r="P2750" s="39"/>
      <c r="Q2750" s="50"/>
      <c r="R2750" s="50"/>
      <c r="S2750" s="50"/>
      <c r="T2750" s="50"/>
    </row>
    <row r="2751" spans="1:20">
      <c r="A2751" s="39"/>
      <c r="B2751" s="39"/>
      <c r="C2751" s="39"/>
      <c r="D2751" s="192"/>
      <c r="E2751" s="38"/>
      <c r="F2751" s="39"/>
      <c r="G2751" s="39"/>
      <c r="H2751" s="39"/>
      <c r="I2751" s="59"/>
      <c r="J2751" s="59"/>
      <c r="K2751" s="59"/>
      <c r="L2751" s="39"/>
      <c r="M2751" s="39"/>
      <c r="N2751" s="39"/>
      <c r="O2751" s="39"/>
      <c r="P2751" s="39"/>
      <c r="Q2751" s="50"/>
      <c r="R2751" s="50"/>
      <c r="S2751" s="50"/>
      <c r="T2751" s="50"/>
    </row>
    <row r="2752" spans="1:20">
      <c r="A2752" s="39"/>
      <c r="B2752" s="39"/>
      <c r="C2752" s="39"/>
      <c r="D2752" s="192"/>
      <c r="E2752" s="38"/>
      <c r="F2752" s="39"/>
      <c r="G2752" s="39"/>
      <c r="H2752" s="39"/>
      <c r="I2752" s="59"/>
      <c r="J2752" s="59"/>
      <c r="K2752" s="59"/>
      <c r="L2752" s="39"/>
      <c r="M2752" s="39"/>
      <c r="N2752" s="39"/>
      <c r="O2752" s="39"/>
      <c r="P2752" s="39"/>
      <c r="Q2752" s="50"/>
      <c r="R2752" s="50"/>
      <c r="S2752" s="50"/>
      <c r="T2752" s="50"/>
    </row>
    <row r="2753" spans="1:20">
      <c r="A2753" s="39"/>
      <c r="B2753" s="39"/>
      <c r="C2753" s="39"/>
      <c r="D2753" s="192"/>
      <c r="E2753" s="38"/>
      <c r="F2753" s="39"/>
      <c r="G2753" s="39"/>
      <c r="H2753" s="39"/>
      <c r="I2753" s="59"/>
      <c r="J2753" s="59"/>
      <c r="K2753" s="59"/>
      <c r="L2753" s="39"/>
      <c r="M2753" s="39"/>
      <c r="N2753" s="39"/>
      <c r="O2753" s="39"/>
      <c r="P2753" s="39"/>
      <c r="Q2753" s="50"/>
      <c r="R2753" s="50"/>
      <c r="S2753" s="50"/>
      <c r="T2753" s="50"/>
    </row>
    <row r="2754" spans="1:20">
      <c r="A2754" s="39"/>
      <c r="B2754" s="39"/>
      <c r="C2754" s="39"/>
      <c r="D2754" s="192"/>
      <c r="E2754" s="38"/>
      <c r="F2754" s="39"/>
      <c r="G2754" s="39"/>
      <c r="H2754" s="39"/>
      <c r="I2754" s="59"/>
      <c r="J2754" s="59"/>
      <c r="K2754" s="59"/>
      <c r="L2754" s="39"/>
      <c r="M2754" s="39"/>
      <c r="N2754" s="39"/>
      <c r="O2754" s="39"/>
      <c r="P2754" s="39"/>
      <c r="Q2754" s="50"/>
      <c r="R2754" s="50"/>
      <c r="S2754" s="50"/>
      <c r="T2754" s="50"/>
    </row>
    <row r="2755" spans="1:20">
      <c r="A2755" s="39"/>
      <c r="B2755" s="39"/>
      <c r="C2755" s="39"/>
      <c r="D2755" s="192"/>
      <c r="E2755" s="38"/>
      <c r="F2755" s="39"/>
      <c r="G2755" s="39"/>
      <c r="H2755" s="39"/>
      <c r="I2755" s="59"/>
      <c r="J2755" s="59"/>
      <c r="K2755" s="59"/>
      <c r="L2755" s="39"/>
      <c r="M2755" s="39"/>
      <c r="N2755" s="39"/>
      <c r="O2755" s="39"/>
      <c r="P2755" s="39"/>
      <c r="Q2755" s="50"/>
      <c r="R2755" s="50"/>
      <c r="S2755" s="50"/>
      <c r="T2755" s="50"/>
    </row>
    <row r="2756" spans="1:20">
      <c r="A2756" s="39"/>
      <c r="B2756" s="39"/>
      <c r="C2756" s="39"/>
      <c r="D2756" s="192"/>
      <c r="E2756" s="38"/>
      <c r="F2756" s="39"/>
      <c r="G2756" s="39"/>
      <c r="H2756" s="39"/>
      <c r="I2756" s="59"/>
      <c r="J2756" s="59"/>
      <c r="K2756" s="59"/>
      <c r="L2756" s="39"/>
      <c r="M2756" s="39"/>
      <c r="N2756" s="39"/>
      <c r="O2756" s="39"/>
      <c r="P2756" s="39"/>
      <c r="Q2756" s="50"/>
      <c r="R2756" s="50"/>
      <c r="S2756" s="50"/>
      <c r="T2756" s="50"/>
    </row>
    <row r="2757" spans="1:20">
      <c r="A2757" s="39"/>
      <c r="B2757" s="39"/>
      <c r="C2757" s="39"/>
      <c r="D2757" s="192"/>
      <c r="E2757" s="38"/>
      <c r="F2757" s="39"/>
      <c r="G2757" s="39"/>
      <c r="H2757" s="39"/>
      <c r="I2757" s="59"/>
      <c r="J2757" s="59"/>
      <c r="K2757" s="59"/>
      <c r="L2757" s="39"/>
      <c r="M2757" s="39"/>
      <c r="N2757" s="39"/>
      <c r="O2757" s="39"/>
      <c r="P2757" s="39"/>
      <c r="Q2757" s="50"/>
      <c r="R2757" s="50"/>
      <c r="S2757" s="50"/>
      <c r="T2757" s="50"/>
    </row>
    <row r="2758" spans="1:20">
      <c r="A2758" s="39"/>
      <c r="B2758" s="39"/>
      <c r="C2758" s="39"/>
      <c r="D2758" s="192"/>
      <c r="E2758" s="38"/>
      <c r="F2758" s="39"/>
      <c r="G2758" s="39"/>
      <c r="H2758" s="39"/>
      <c r="I2758" s="59"/>
      <c r="J2758" s="59"/>
      <c r="K2758" s="59"/>
      <c r="L2758" s="39"/>
      <c r="M2758" s="39"/>
      <c r="N2758" s="39"/>
      <c r="O2758" s="39"/>
      <c r="P2758" s="39"/>
      <c r="Q2758" s="50"/>
      <c r="R2758" s="50"/>
      <c r="S2758" s="50"/>
      <c r="T2758" s="50"/>
    </row>
    <row r="2759" spans="1:20">
      <c r="A2759" s="39"/>
      <c r="B2759" s="39"/>
      <c r="C2759" s="39"/>
      <c r="D2759" s="192"/>
      <c r="E2759" s="38"/>
      <c r="F2759" s="39"/>
      <c r="G2759" s="39"/>
      <c r="H2759" s="39"/>
      <c r="I2759" s="59"/>
      <c r="J2759" s="59"/>
      <c r="K2759" s="59"/>
      <c r="L2759" s="39"/>
      <c r="M2759" s="39"/>
      <c r="N2759" s="39"/>
      <c r="O2759" s="39"/>
      <c r="P2759" s="39"/>
      <c r="Q2759" s="50"/>
      <c r="R2759" s="50"/>
      <c r="S2759" s="50"/>
      <c r="T2759" s="50"/>
    </row>
    <row r="2760" spans="1:20">
      <c r="A2760" s="39"/>
      <c r="B2760" s="39"/>
      <c r="C2760" s="39"/>
      <c r="D2760" s="192"/>
      <c r="E2760" s="38"/>
      <c r="F2760" s="39"/>
      <c r="G2760" s="39"/>
      <c r="H2760" s="39"/>
      <c r="I2760" s="59"/>
      <c r="J2760" s="59"/>
      <c r="K2760" s="59"/>
      <c r="L2760" s="39"/>
      <c r="M2760" s="39"/>
      <c r="N2760" s="39"/>
      <c r="O2760" s="39"/>
      <c r="P2760" s="39"/>
      <c r="Q2760" s="50"/>
      <c r="R2760" s="50"/>
      <c r="S2760" s="50"/>
      <c r="T2760" s="50"/>
    </row>
    <row r="2761" spans="1:20">
      <c r="A2761" s="39"/>
      <c r="B2761" s="39"/>
      <c r="C2761" s="39"/>
      <c r="D2761" s="192"/>
      <c r="E2761" s="38"/>
      <c r="F2761" s="39"/>
      <c r="G2761" s="39"/>
      <c r="H2761" s="39"/>
      <c r="I2761" s="59"/>
      <c r="J2761" s="59"/>
      <c r="K2761" s="59"/>
      <c r="L2761" s="39"/>
      <c r="M2761" s="39"/>
      <c r="N2761" s="39"/>
      <c r="O2761" s="39"/>
      <c r="P2761" s="39"/>
      <c r="Q2761" s="50"/>
      <c r="R2761" s="50"/>
      <c r="S2761" s="50"/>
      <c r="T2761" s="50"/>
    </row>
    <row r="2762" spans="1:20">
      <c r="A2762" s="39"/>
      <c r="B2762" s="39"/>
      <c r="C2762" s="39"/>
      <c r="D2762" s="192"/>
      <c r="E2762" s="38"/>
      <c r="F2762" s="39"/>
      <c r="G2762" s="39"/>
      <c r="H2762" s="39"/>
      <c r="I2762" s="59"/>
      <c r="J2762" s="59"/>
      <c r="K2762" s="59"/>
      <c r="L2762" s="39"/>
      <c r="M2762" s="39"/>
      <c r="N2762" s="39"/>
      <c r="O2762" s="39"/>
      <c r="P2762" s="39"/>
      <c r="Q2762" s="50"/>
      <c r="R2762" s="50"/>
      <c r="S2762" s="50"/>
      <c r="T2762" s="50"/>
    </row>
    <row r="2763" spans="1:20">
      <c r="A2763" s="39"/>
      <c r="B2763" s="39"/>
      <c r="C2763" s="39"/>
      <c r="D2763" s="192"/>
      <c r="E2763" s="38"/>
      <c r="F2763" s="39"/>
      <c r="G2763" s="39"/>
      <c r="H2763" s="39"/>
      <c r="I2763" s="59"/>
      <c r="J2763" s="59"/>
      <c r="K2763" s="59"/>
      <c r="L2763" s="39"/>
      <c r="M2763" s="39"/>
      <c r="N2763" s="39"/>
      <c r="O2763" s="39"/>
      <c r="P2763" s="39"/>
      <c r="Q2763" s="50"/>
      <c r="R2763" s="50"/>
      <c r="S2763" s="50"/>
      <c r="T2763" s="50"/>
    </row>
    <row r="2764" spans="1:20">
      <c r="A2764" s="39"/>
      <c r="B2764" s="39"/>
      <c r="C2764" s="39"/>
      <c r="D2764" s="192"/>
      <c r="E2764" s="38"/>
      <c r="F2764" s="39"/>
      <c r="G2764" s="39"/>
      <c r="H2764" s="39"/>
      <c r="I2764" s="59"/>
      <c r="J2764" s="59"/>
      <c r="K2764" s="59"/>
      <c r="L2764" s="39"/>
      <c r="M2764" s="39"/>
      <c r="N2764" s="39"/>
      <c r="O2764" s="39"/>
      <c r="P2764" s="39"/>
      <c r="Q2764" s="50"/>
      <c r="R2764" s="50"/>
      <c r="S2764" s="50"/>
      <c r="T2764" s="50"/>
    </row>
    <row r="2765" spans="1:20">
      <c r="A2765" s="39"/>
      <c r="B2765" s="39"/>
      <c r="C2765" s="39"/>
      <c r="D2765" s="192"/>
      <c r="E2765" s="38"/>
      <c r="F2765" s="39"/>
      <c r="G2765" s="39"/>
      <c r="H2765" s="39"/>
      <c r="I2765" s="59"/>
      <c r="J2765" s="59"/>
      <c r="K2765" s="59"/>
      <c r="L2765" s="39"/>
      <c r="M2765" s="39"/>
      <c r="N2765" s="39"/>
      <c r="O2765" s="39"/>
      <c r="P2765" s="39"/>
      <c r="Q2765" s="50"/>
      <c r="R2765" s="50"/>
      <c r="S2765" s="50"/>
      <c r="T2765" s="50"/>
    </row>
    <row r="2766" spans="1:20">
      <c r="A2766" s="39"/>
      <c r="B2766" s="39"/>
      <c r="C2766" s="39"/>
      <c r="D2766" s="192"/>
      <c r="E2766" s="38"/>
      <c r="F2766" s="39"/>
      <c r="G2766" s="39"/>
      <c r="H2766" s="39"/>
      <c r="I2766" s="59"/>
      <c r="J2766" s="59"/>
      <c r="K2766" s="59"/>
      <c r="L2766" s="39"/>
      <c r="M2766" s="39"/>
      <c r="N2766" s="39"/>
      <c r="O2766" s="39"/>
      <c r="P2766" s="39"/>
      <c r="Q2766" s="50"/>
      <c r="R2766" s="50"/>
      <c r="S2766" s="50"/>
      <c r="T2766" s="50"/>
    </row>
    <row r="2767" spans="1:20">
      <c r="A2767" s="39"/>
      <c r="B2767" s="39"/>
      <c r="C2767" s="39"/>
      <c r="D2767" s="192"/>
      <c r="E2767" s="38"/>
      <c r="F2767" s="39"/>
      <c r="G2767" s="39"/>
      <c r="H2767" s="39"/>
      <c r="I2767" s="59"/>
      <c r="J2767" s="59"/>
      <c r="K2767" s="59"/>
      <c r="L2767" s="39"/>
      <c r="M2767" s="39"/>
      <c r="N2767" s="39"/>
      <c r="O2767" s="39"/>
      <c r="P2767" s="39"/>
      <c r="Q2767" s="50"/>
      <c r="R2767" s="50"/>
      <c r="S2767" s="50"/>
      <c r="T2767" s="50"/>
    </row>
    <row r="2768" spans="1:20">
      <c r="A2768" s="39"/>
      <c r="B2768" s="39"/>
      <c r="C2768" s="39"/>
      <c r="D2768" s="192"/>
      <c r="E2768" s="38"/>
      <c r="F2768" s="39"/>
      <c r="G2768" s="39"/>
      <c r="H2768" s="39"/>
      <c r="I2768" s="59"/>
      <c r="J2768" s="59"/>
      <c r="K2768" s="59"/>
      <c r="L2768" s="39"/>
      <c r="M2768" s="39"/>
      <c r="N2768" s="39"/>
      <c r="O2768" s="39"/>
      <c r="P2768" s="39"/>
      <c r="Q2768" s="50"/>
      <c r="R2768" s="50"/>
      <c r="S2768" s="50"/>
      <c r="T2768" s="50"/>
    </row>
    <row r="2769" spans="1:20">
      <c r="A2769" s="39"/>
      <c r="B2769" s="39"/>
      <c r="C2769" s="39"/>
      <c r="D2769" s="192"/>
      <c r="E2769" s="38"/>
      <c r="F2769" s="39"/>
      <c r="G2769" s="39"/>
      <c r="H2769" s="39"/>
      <c r="I2769" s="59"/>
      <c r="J2769" s="59"/>
      <c r="K2769" s="59"/>
      <c r="L2769" s="39"/>
      <c r="M2769" s="39"/>
      <c r="N2769" s="39"/>
      <c r="O2769" s="39"/>
      <c r="P2769" s="39"/>
      <c r="Q2769" s="50"/>
      <c r="R2769" s="50"/>
      <c r="S2769" s="50"/>
      <c r="T2769" s="50"/>
    </row>
    <row r="2770" spans="1:20">
      <c r="A2770" s="39"/>
      <c r="B2770" s="39"/>
      <c r="C2770" s="39"/>
      <c r="D2770" s="192"/>
      <c r="E2770" s="38"/>
      <c r="F2770" s="39"/>
      <c r="G2770" s="39"/>
      <c r="H2770" s="39"/>
      <c r="I2770" s="59"/>
      <c r="J2770" s="59"/>
      <c r="K2770" s="59"/>
      <c r="L2770" s="39"/>
      <c r="M2770" s="39"/>
      <c r="N2770" s="39"/>
      <c r="O2770" s="39"/>
      <c r="P2770" s="39"/>
      <c r="Q2770" s="50"/>
      <c r="R2770" s="50"/>
      <c r="S2770" s="50"/>
      <c r="T2770" s="50"/>
    </row>
    <row r="2771" spans="1:20">
      <c r="A2771" s="39"/>
      <c r="B2771" s="39"/>
      <c r="C2771" s="39"/>
      <c r="D2771" s="192"/>
      <c r="E2771" s="38"/>
      <c r="F2771" s="39"/>
      <c r="G2771" s="39"/>
      <c r="H2771" s="39"/>
      <c r="I2771" s="59"/>
      <c r="J2771" s="59"/>
      <c r="K2771" s="59"/>
      <c r="L2771" s="39"/>
      <c r="M2771" s="39"/>
      <c r="N2771" s="39"/>
      <c r="O2771" s="39"/>
      <c r="P2771" s="39"/>
      <c r="Q2771" s="50"/>
      <c r="R2771" s="50"/>
      <c r="S2771" s="50"/>
      <c r="T2771" s="50"/>
    </row>
    <row r="2772" spans="1:20">
      <c r="A2772" s="39"/>
      <c r="B2772" s="39"/>
      <c r="C2772" s="39"/>
      <c r="D2772" s="192"/>
      <c r="E2772" s="38"/>
      <c r="F2772" s="39"/>
      <c r="G2772" s="39"/>
      <c r="H2772" s="39"/>
      <c r="I2772" s="59"/>
      <c r="J2772" s="59"/>
      <c r="K2772" s="59"/>
      <c r="L2772" s="39"/>
      <c r="M2772" s="39"/>
      <c r="N2772" s="39"/>
      <c r="O2772" s="39"/>
      <c r="P2772" s="39"/>
      <c r="Q2772" s="50"/>
      <c r="R2772" s="50"/>
      <c r="S2772" s="50"/>
      <c r="T2772" s="50"/>
    </row>
    <row r="2773" spans="1:20">
      <c r="A2773" s="39"/>
      <c r="B2773" s="39"/>
      <c r="C2773" s="39"/>
      <c r="D2773" s="192"/>
      <c r="E2773" s="38"/>
      <c r="F2773" s="39"/>
      <c r="G2773" s="39"/>
      <c r="H2773" s="39"/>
      <c r="I2773" s="59"/>
      <c r="J2773" s="59"/>
      <c r="K2773" s="59"/>
      <c r="L2773" s="39"/>
      <c r="M2773" s="39"/>
      <c r="N2773" s="39"/>
      <c r="O2773" s="39"/>
      <c r="P2773" s="39"/>
      <c r="Q2773" s="50"/>
      <c r="R2773" s="50"/>
      <c r="S2773" s="50"/>
      <c r="T2773" s="50"/>
    </row>
    <row r="2774" spans="1:20">
      <c r="A2774" s="39"/>
      <c r="B2774" s="39"/>
      <c r="C2774" s="39"/>
      <c r="D2774" s="192"/>
      <c r="E2774" s="38"/>
      <c r="F2774" s="39"/>
      <c r="G2774" s="39"/>
      <c r="H2774" s="39"/>
      <c r="I2774" s="59"/>
      <c r="J2774" s="59"/>
      <c r="K2774" s="59"/>
      <c r="L2774" s="39"/>
      <c r="M2774" s="39"/>
      <c r="N2774" s="39"/>
      <c r="O2774" s="39"/>
      <c r="P2774" s="39"/>
      <c r="Q2774" s="50"/>
      <c r="R2774" s="50"/>
      <c r="S2774" s="50"/>
      <c r="T2774" s="50"/>
    </row>
    <row r="2775" spans="1:20">
      <c r="A2775" s="39"/>
      <c r="B2775" s="39"/>
      <c r="C2775" s="39"/>
      <c r="D2775" s="192"/>
      <c r="E2775" s="38"/>
      <c r="F2775" s="39"/>
      <c r="G2775" s="39"/>
      <c r="H2775" s="39"/>
      <c r="I2775" s="59"/>
      <c r="J2775" s="59"/>
      <c r="K2775" s="59"/>
      <c r="L2775" s="39"/>
      <c r="M2775" s="39"/>
      <c r="N2775" s="39"/>
      <c r="O2775" s="39"/>
      <c r="P2775" s="39"/>
      <c r="Q2775" s="50"/>
      <c r="R2775" s="50"/>
      <c r="S2775" s="50"/>
      <c r="T2775" s="50"/>
    </row>
    <row r="2776" spans="1:20">
      <c r="A2776" s="39"/>
      <c r="B2776" s="39"/>
      <c r="C2776" s="39"/>
      <c r="D2776" s="192"/>
      <c r="E2776" s="38"/>
      <c r="F2776" s="39"/>
      <c r="G2776" s="39"/>
      <c r="H2776" s="39"/>
      <c r="I2776" s="59"/>
      <c r="J2776" s="59"/>
      <c r="K2776" s="59"/>
      <c r="L2776" s="39"/>
      <c r="M2776" s="39"/>
      <c r="N2776" s="39"/>
      <c r="O2776" s="39"/>
      <c r="P2776" s="39"/>
      <c r="Q2776" s="50"/>
      <c r="R2776" s="50"/>
      <c r="S2776" s="50"/>
      <c r="T2776" s="50"/>
    </row>
    <row r="2777" spans="1:20">
      <c r="A2777" s="39"/>
      <c r="B2777" s="39"/>
      <c r="C2777" s="39"/>
      <c r="D2777" s="192"/>
      <c r="E2777" s="38"/>
      <c r="F2777" s="39"/>
      <c r="G2777" s="39"/>
      <c r="H2777" s="39"/>
      <c r="I2777" s="59"/>
      <c r="J2777" s="59"/>
      <c r="K2777" s="59"/>
      <c r="L2777" s="39"/>
      <c r="M2777" s="39"/>
      <c r="N2777" s="39"/>
      <c r="O2777" s="39"/>
      <c r="P2777" s="39"/>
      <c r="Q2777" s="50"/>
      <c r="R2777" s="50"/>
      <c r="S2777" s="50"/>
      <c r="T2777" s="50"/>
    </row>
    <row r="2778" spans="1:20">
      <c r="A2778" s="39"/>
      <c r="B2778" s="39"/>
      <c r="C2778" s="39"/>
      <c r="D2778" s="192"/>
      <c r="E2778" s="38"/>
      <c r="F2778" s="39"/>
      <c r="G2778" s="39"/>
      <c r="H2778" s="39"/>
      <c r="I2778" s="59"/>
      <c r="J2778" s="59"/>
      <c r="K2778" s="59"/>
      <c r="L2778" s="39"/>
      <c r="M2778" s="39"/>
      <c r="N2778" s="39"/>
      <c r="O2778" s="39"/>
      <c r="P2778" s="39"/>
      <c r="Q2778" s="50"/>
      <c r="R2778" s="50"/>
      <c r="S2778" s="50"/>
      <c r="T2778" s="50"/>
    </row>
    <row r="2779" spans="1:20">
      <c r="A2779" s="39"/>
      <c r="B2779" s="39"/>
      <c r="C2779" s="39"/>
      <c r="D2779" s="192"/>
      <c r="E2779" s="38"/>
      <c r="F2779" s="39"/>
      <c r="G2779" s="39"/>
      <c r="H2779" s="39"/>
      <c r="I2779" s="59"/>
      <c r="J2779" s="59"/>
      <c r="K2779" s="59"/>
      <c r="L2779" s="39"/>
      <c r="M2779" s="39"/>
      <c r="N2779" s="39"/>
      <c r="O2779" s="39"/>
      <c r="P2779" s="39"/>
      <c r="Q2779" s="50"/>
      <c r="R2779" s="50"/>
      <c r="S2779" s="50"/>
      <c r="T2779" s="50"/>
    </row>
    <row r="2780" spans="1:20">
      <c r="A2780" s="39"/>
      <c r="B2780" s="39"/>
      <c r="C2780" s="39"/>
      <c r="D2780" s="192"/>
      <c r="E2780" s="38"/>
      <c r="F2780" s="39"/>
      <c r="G2780" s="39"/>
      <c r="H2780" s="39"/>
      <c r="I2780" s="59"/>
      <c r="J2780" s="59"/>
      <c r="K2780" s="59"/>
      <c r="L2780" s="39"/>
      <c r="M2780" s="39"/>
      <c r="N2780" s="39"/>
      <c r="O2780" s="39"/>
      <c r="P2780" s="39"/>
      <c r="Q2780" s="50"/>
      <c r="R2780" s="50"/>
      <c r="S2780" s="50"/>
      <c r="T2780" s="50"/>
    </row>
    <row r="2781" spans="1:20">
      <c r="A2781" s="39"/>
      <c r="B2781" s="39"/>
      <c r="C2781" s="39"/>
      <c r="D2781" s="192"/>
      <c r="E2781" s="38"/>
      <c r="F2781" s="39"/>
      <c r="G2781" s="39"/>
      <c r="H2781" s="39"/>
      <c r="I2781" s="59"/>
      <c r="J2781" s="59"/>
      <c r="K2781" s="59"/>
      <c r="L2781" s="39"/>
      <c r="M2781" s="39"/>
      <c r="N2781" s="39"/>
      <c r="O2781" s="39"/>
      <c r="P2781" s="39"/>
      <c r="Q2781" s="50"/>
      <c r="R2781" s="50"/>
      <c r="S2781" s="50"/>
      <c r="T2781" s="50"/>
    </row>
    <row r="2782" spans="1:20">
      <c r="A2782" s="39"/>
      <c r="B2782" s="39"/>
      <c r="C2782" s="39"/>
      <c r="D2782" s="192"/>
      <c r="E2782" s="38"/>
      <c r="F2782" s="39"/>
      <c r="G2782" s="39"/>
      <c r="H2782" s="39"/>
      <c r="I2782" s="59"/>
      <c r="J2782" s="59"/>
      <c r="K2782" s="59"/>
      <c r="L2782" s="39"/>
      <c r="M2782" s="39"/>
      <c r="N2782" s="39"/>
      <c r="O2782" s="39"/>
      <c r="P2782" s="39"/>
      <c r="Q2782" s="50"/>
      <c r="R2782" s="50"/>
      <c r="S2782" s="50"/>
      <c r="T2782" s="50"/>
    </row>
    <row r="2783" spans="1:20">
      <c r="A2783" s="39"/>
      <c r="B2783" s="39"/>
      <c r="C2783" s="39"/>
      <c r="D2783" s="192"/>
      <c r="E2783" s="38"/>
      <c r="F2783" s="39"/>
      <c r="G2783" s="39"/>
      <c r="H2783" s="39"/>
      <c r="I2783" s="59"/>
      <c r="J2783" s="59"/>
      <c r="K2783" s="59"/>
      <c r="L2783" s="39"/>
      <c r="M2783" s="39"/>
      <c r="N2783" s="39"/>
      <c r="O2783" s="39"/>
      <c r="P2783" s="39"/>
      <c r="Q2783" s="50"/>
      <c r="R2783" s="50"/>
      <c r="S2783" s="50"/>
      <c r="T2783" s="50"/>
    </row>
    <row r="2784" spans="1:20">
      <c r="A2784" s="39"/>
      <c r="B2784" s="39"/>
      <c r="C2784" s="39"/>
      <c r="D2784" s="192"/>
      <c r="E2784" s="38"/>
      <c r="F2784" s="39"/>
      <c r="G2784" s="39"/>
      <c r="H2784" s="39"/>
      <c r="I2784" s="59"/>
      <c r="J2784" s="59"/>
      <c r="K2784" s="59"/>
      <c r="L2784" s="39"/>
      <c r="M2784" s="39"/>
      <c r="N2784" s="39"/>
      <c r="O2784" s="39"/>
      <c r="P2784" s="39"/>
      <c r="Q2784" s="50"/>
      <c r="R2784" s="50"/>
      <c r="S2784" s="50"/>
      <c r="T2784" s="50"/>
    </row>
    <row r="2785" spans="1:20">
      <c r="A2785" s="39"/>
      <c r="B2785" s="39"/>
      <c r="C2785" s="39"/>
      <c r="D2785" s="192"/>
      <c r="E2785" s="38"/>
      <c r="F2785" s="39"/>
      <c r="G2785" s="39"/>
      <c r="H2785" s="39"/>
      <c r="I2785" s="59"/>
      <c r="J2785" s="59"/>
      <c r="K2785" s="59"/>
      <c r="L2785" s="39"/>
      <c r="M2785" s="39"/>
      <c r="N2785" s="39"/>
      <c r="O2785" s="39"/>
      <c r="P2785" s="39"/>
      <c r="Q2785" s="50"/>
      <c r="R2785" s="50"/>
      <c r="S2785" s="50"/>
      <c r="T2785" s="50"/>
    </row>
    <row r="2786" spans="1:20">
      <c r="A2786" s="39"/>
      <c r="B2786" s="39"/>
      <c r="C2786" s="39"/>
      <c r="D2786" s="192"/>
      <c r="E2786" s="38"/>
      <c r="F2786" s="39"/>
      <c r="G2786" s="39"/>
      <c r="H2786" s="39"/>
      <c r="I2786" s="59"/>
      <c r="J2786" s="59"/>
      <c r="K2786" s="59"/>
      <c r="L2786" s="39"/>
      <c r="M2786" s="39"/>
      <c r="N2786" s="39"/>
      <c r="O2786" s="39"/>
      <c r="P2786" s="39"/>
      <c r="Q2786" s="50"/>
      <c r="R2786" s="50"/>
      <c r="S2786" s="50"/>
      <c r="T2786" s="50"/>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01" id="{00000000-000E-0000-0600-000063000000}">
            <xm:f>Inputs.mt!$C$4="Pure ICE"</xm:f>
            <x14:dxf>
              <fill>
                <patternFill>
                  <bgColor rgb="FFFF0000"/>
                </patternFill>
              </fill>
            </x14:dxf>
          </x14:cfRule>
          <xm:sqref>N3:P2786</xm:sqref>
        </x14:conditionalFormatting>
        <x14:conditionalFormatting xmlns:xm="http://schemas.microsoft.com/office/excel/2006/main">
          <x14:cfRule type="expression" priority="102" id="{00000000-000E-0000-0600-000064000000}">
            <xm:f>Inputs.mt!$C$4&lt;&gt;"Pure ICE"</xm:f>
            <x14:dxf>
              <fill>
                <patternFill>
                  <bgColor rgb="FFFF0000"/>
                </patternFill>
              </fill>
            </x14:dxf>
          </x14:cfRule>
          <xm:sqref>L3:L2786</xm:sqref>
        </x14:conditionalFormatting>
        <x14:conditionalFormatting xmlns:xm="http://schemas.microsoft.com/office/excel/2006/main">
          <x14:cfRule type="expression" priority="112" id="{00000000-000E-0000-06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3" id="{FA31F819-4411-0945-A5A2-61B0038DA9ED}">
            <xm:f>OR(Inputs.mt!#REF!=1,Inputs.mt!#REF!="5.8.2 of Annex VIII to Regulation (EU) No 582/2011 (N1 vehicles only)")</xm:f>
            <x14:dxf>
              <fill>
                <patternFill>
                  <bgColor rgb="FFFFC000"/>
                </patternFill>
              </fill>
            </x14:dxf>
          </x14:cfRule>
          <x14:cfRule type="expression" priority="114" id="{18F62807-79A4-8A4B-AD15-96997CC1CAC6}">
            <xm:f>OR(AND(Inputs.mt!#REF!=1,OR(Inputs.mt!$C$7="NG",Inputs.mt!$C$7="LPG")))</xm:f>
            <x14:dxf>
              <fill>
                <patternFill>
                  <bgColor rgb="FFFF0000"/>
                </patternFill>
              </fill>
            </x14:dxf>
          </x14:cfRule>
          <xm:sqref>I3:K2786</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T2786"/>
  <sheetViews>
    <sheetView showRuler="0" workbookViewId="0">
      <selection activeCell="A3" sqref="A3"/>
    </sheetView>
  </sheetViews>
  <sheetFormatPr defaultColWidth="0" defaultRowHeight="15"/>
  <cols>
    <col min="1" max="1" width="10.140625" style="22" bestFit="1" customWidth="1"/>
    <col min="2" max="2" width="20.140625" style="22" bestFit="1" customWidth="1"/>
    <col min="3" max="3" width="19.42578125" style="22" bestFit="1" customWidth="1"/>
    <col min="4" max="4" width="24.140625" style="22" bestFit="1" customWidth="1"/>
    <col min="5" max="5" width="13.42578125" style="30" bestFit="1" customWidth="1"/>
    <col min="6" max="6" width="23.140625" style="22" bestFit="1" customWidth="1"/>
    <col min="7" max="7" width="35.140625" style="22" bestFit="1" customWidth="1"/>
    <col min="8" max="8" width="30.140625" style="22" bestFit="1" customWidth="1"/>
    <col min="9" max="11" width="21.7109375" style="22" customWidth="1"/>
    <col min="12" max="12" width="20.7109375" style="22" bestFit="1" customWidth="1"/>
    <col min="13" max="13" width="30" style="22" bestFit="1" customWidth="1"/>
    <col min="14" max="15" width="30.42578125" style="22" bestFit="1" customWidth="1"/>
    <col min="16" max="16" width="26.7109375" style="22" bestFit="1" customWidth="1"/>
    <col min="17" max="17" width="13.42578125" style="64" hidden="1" customWidth="1"/>
    <col min="18" max="18" width="24.140625" style="64" hidden="1" customWidth="1"/>
    <col min="19" max="19" width="17.7109375" style="64" hidden="1" customWidth="1"/>
    <col min="20" max="20" width="21.7109375" style="65" hidden="1" customWidth="1"/>
    <col min="21" max="16384" width="8.7109375" style="28"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7"/>
      <c r="R1" s="48"/>
      <c r="S1" s="48"/>
      <c r="T1" s="48"/>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6"/>
      <c r="R2" s="13"/>
      <c r="S2" s="13"/>
      <c r="T2" s="13"/>
    </row>
    <row r="3" spans="1:20">
      <c r="A3" s="168">
        <v>0</v>
      </c>
      <c r="B3" s="168">
        <v>0</v>
      </c>
      <c r="C3" s="168">
        <v>0</v>
      </c>
      <c r="D3" s="193"/>
      <c r="E3" s="169"/>
      <c r="F3" s="168">
        <v>808.53216186338364</v>
      </c>
      <c r="G3" s="168">
        <v>23</v>
      </c>
      <c r="H3" s="169">
        <v>3.0950087374340791</v>
      </c>
      <c r="I3" s="169"/>
      <c r="J3" s="169"/>
      <c r="K3" s="169"/>
      <c r="L3" s="168">
        <v>0</v>
      </c>
      <c r="M3" s="168">
        <v>-6.7199315199413396</v>
      </c>
      <c r="N3" s="168"/>
      <c r="O3" s="168"/>
      <c r="P3" s="169"/>
      <c r="Q3" s="49"/>
      <c r="R3" s="49"/>
      <c r="S3" s="49"/>
      <c r="T3" s="49"/>
    </row>
    <row r="4" spans="1:20">
      <c r="A4" s="168">
        <v>1</v>
      </c>
      <c r="B4" s="168">
        <v>0</v>
      </c>
      <c r="C4" s="168">
        <v>0</v>
      </c>
      <c r="D4" s="193"/>
      <c r="E4" s="169"/>
      <c r="F4" s="168">
        <v>808.53216186338364</v>
      </c>
      <c r="G4" s="168">
        <v>23</v>
      </c>
      <c r="H4" s="169">
        <v>3.1572989399410942</v>
      </c>
      <c r="I4" s="169"/>
      <c r="J4" s="169"/>
      <c r="K4" s="169"/>
      <c r="L4" s="168">
        <v>0</v>
      </c>
      <c r="M4" s="168">
        <v>-6.7199315199413396</v>
      </c>
      <c r="N4" s="168"/>
      <c r="O4" s="168"/>
      <c r="P4" s="169"/>
      <c r="Q4" s="49"/>
      <c r="R4" s="49"/>
      <c r="S4" s="49"/>
      <c r="T4" s="49"/>
    </row>
    <row r="5" spans="1:20">
      <c r="A5" s="168">
        <v>2</v>
      </c>
      <c r="B5" s="168">
        <v>0</v>
      </c>
      <c r="C5" s="168">
        <v>0</v>
      </c>
      <c r="D5" s="193"/>
      <c r="E5" s="169"/>
      <c r="F5" s="168">
        <v>808.53216186338364</v>
      </c>
      <c r="G5" s="168">
        <v>23.025199890136719</v>
      </c>
      <c r="H5" s="169">
        <v>3.1177266440244193</v>
      </c>
      <c r="I5" s="169"/>
      <c r="J5" s="169"/>
      <c r="K5" s="169"/>
      <c r="L5" s="168">
        <v>0</v>
      </c>
      <c r="M5" s="168">
        <v>-6.7199315199413396</v>
      </c>
      <c r="N5" s="168"/>
      <c r="O5" s="168"/>
      <c r="P5" s="169"/>
      <c r="Q5" s="49"/>
      <c r="R5" s="49"/>
      <c r="S5" s="49"/>
      <c r="T5" s="49"/>
    </row>
    <row r="6" spans="1:20">
      <c r="A6" s="168">
        <v>3</v>
      </c>
      <c r="B6" s="168">
        <v>0</v>
      </c>
      <c r="C6" s="168">
        <v>0</v>
      </c>
      <c r="D6" s="193"/>
      <c r="E6" s="169"/>
      <c r="F6" s="168">
        <v>808.53216186338364</v>
      </c>
      <c r="G6" s="168">
        <v>23.050399780273441</v>
      </c>
      <c r="H6" s="169">
        <v>3.1325982207415373</v>
      </c>
      <c r="I6" s="169"/>
      <c r="J6" s="169"/>
      <c r="K6" s="169"/>
      <c r="L6" s="168">
        <v>0</v>
      </c>
      <c r="M6" s="168">
        <v>-6.7199315199413396</v>
      </c>
      <c r="N6" s="168"/>
      <c r="O6" s="168"/>
      <c r="P6" s="169"/>
      <c r="Q6" s="49"/>
      <c r="R6" s="49"/>
      <c r="S6" s="49"/>
      <c r="T6" s="49"/>
    </row>
    <row r="7" spans="1:20">
      <c r="A7" s="168">
        <v>4</v>
      </c>
      <c r="B7" s="168">
        <v>0</v>
      </c>
      <c r="C7" s="168">
        <v>0</v>
      </c>
      <c r="D7" s="193"/>
      <c r="E7" s="169"/>
      <c r="F7" s="168">
        <v>808.53216186338364</v>
      </c>
      <c r="G7" s="168">
        <v>23.07559967041016</v>
      </c>
      <c r="H7" s="169">
        <v>3.0713429583522913</v>
      </c>
      <c r="I7" s="169"/>
      <c r="J7" s="169"/>
      <c r="K7" s="169"/>
      <c r="L7" s="168">
        <v>0</v>
      </c>
      <c r="M7" s="168">
        <v>-6.7199315199413396</v>
      </c>
      <c r="N7" s="168"/>
      <c r="O7" s="168"/>
      <c r="P7" s="169"/>
      <c r="Q7" s="49"/>
      <c r="R7" s="49"/>
      <c r="S7" s="49"/>
      <c r="T7" s="49"/>
    </row>
    <row r="8" spans="1:20">
      <c r="A8" s="168">
        <v>5</v>
      </c>
      <c r="B8" s="168">
        <v>0</v>
      </c>
      <c r="C8" s="168">
        <v>0</v>
      </c>
      <c r="D8" s="193"/>
      <c r="E8" s="169"/>
      <c r="F8" s="168">
        <v>808.53216186338364</v>
      </c>
      <c r="G8" s="168">
        <v>23.100799560546879</v>
      </c>
      <c r="H8" s="169">
        <v>3.0959043987209167</v>
      </c>
      <c r="I8" s="169"/>
      <c r="J8" s="169"/>
      <c r="K8" s="169"/>
      <c r="L8" s="168">
        <v>0</v>
      </c>
      <c r="M8" s="168">
        <v>-6.7199315199413396</v>
      </c>
      <c r="N8" s="168"/>
      <c r="O8" s="168"/>
      <c r="P8" s="169"/>
      <c r="Q8" s="49"/>
      <c r="R8" s="49"/>
      <c r="S8" s="49"/>
      <c r="T8" s="49"/>
    </row>
    <row r="9" spans="1:20">
      <c r="A9" s="168">
        <v>6</v>
      </c>
      <c r="B9" s="168">
        <v>0</v>
      </c>
      <c r="C9" s="168">
        <v>0</v>
      </c>
      <c r="D9" s="193"/>
      <c r="E9" s="169"/>
      <c r="F9" s="168">
        <v>808.53216186338364</v>
      </c>
      <c r="G9" s="168">
        <v>23.12599945068359</v>
      </c>
      <c r="H9" s="169">
        <v>3.1036937051670819</v>
      </c>
      <c r="I9" s="169"/>
      <c r="J9" s="169"/>
      <c r="K9" s="169"/>
      <c r="L9" s="168">
        <v>0</v>
      </c>
      <c r="M9" s="168">
        <v>-6.7199315199413396</v>
      </c>
      <c r="N9" s="168"/>
      <c r="O9" s="168"/>
      <c r="P9" s="169"/>
      <c r="Q9" s="49"/>
      <c r="R9" s="49"/>
      <c r="S9" s="49"/>
      <c r="T9" s="49"/>
    </row>
    <row r="10" spans="1:20">
      <c r="A10" s="168">
        <v>7</v>
      </c>
      <c r="B10" s="168">
        <v>0</v>
      </c>
      <c r="C10" s="168">
        <v>0</v>
      </c>
      <c r="D10" s="193"/>
      <c r="E10" s="169"/>
      <c r="F10" s="168">
        <v>808.53216186338364</v>
      </c>
      <c r="G10" s="168">
        <v>23.151199340820309</v>
      </c>
      <c r="H10" s="169">
        <v>3.1167885578309749</v>
      </c>
      <c r="I10" s="169"/>
      <c r="J10" s="169"/>
      <c r="K10" s="169"/>
      <c r="L10" s="168">
        <v>0</v>
      </c>
      <c r="M10" s="168">
        <v>-6.7199315199413396</v>
      </c>
      <c r="N10" s="168"/>
      <c r="O10" s="168"/>
      <c r="P10" s="169"/>
      <c r="Q10" s="49"/>
      <c r="R10" s="49"/>
      <c r="S10" s="49"/>
      <c r="T10" s="49"/>
    </row>
    <row r="11" spans="1:20">
      <c r="A11" s="168">
        <v>8</v>
      </c>
      <c r="B11" s="168">
        <v>0</v>
      </c>
      <c r="C11" s="168">
        <v>0</v>
      </c>
      <c r="D11" s="193"/>
      <c r="E11" s="169"/>
      <c r="F11" s="168">
        <v>808.53216186338364</v>
      </c>
      <c r="G11" s="168">
        <v>23.176399230957031</v>
      </c>
      <c r="H11" s="169">
        <v>3.1566174688145003</v>
      </c>
      <c r="I11" s="169"/>
      <c r="J11" s="169"/>
      <c r="K11" s="169"/>
      <c r="L11" s="168">
        <v>0</v>
      </c>
      <c r="M11" s="168">
        <v>-6.7199315199413396</v>
      </c>
      <c r="N11" s="168"/>
      <c r="O11" s="168"/>
      <c r="P11" s="169"/>
      <c r="Q11" s="49"/>
      <c r="R11" s="49"/>
      <c r="S11" s="49"/>
      <c r="T11" s="49"/>
    </row>
    <row r="12" spans="1:20">
      <c r="A12" s="168">
        <v>9</v>
      </c>
      <c r="B12" s="168">
        <v>0</v>
      </c>
      <c r="C12" s="168">
        <v>0</v>
      </c>
      <c r="D12" s="193"/>
      <c r="E12" s="169"/>
      <c r="F12" s="168">
        <v>808.53216186338364</v>
      </c>
      <c r="G12" s="168">
        <v>23.20159912109375</v>
      </c>
      <c r="H12" s="169">
        <v>3.0642042069170787</v>
      </c>
      <c r="I12" s="169"/>
      <c r="J12" s="169"/>
      <c r="K12" s="169"/>
      <c r="L12" s="168">
        <v>0</v>
      </c>
      <c r="M12" s="168">
        <v>-6.7199315199413396</v>
      </c>
      <c r="N12" s="168"/>
      <c r="O12" s="168"/>
      <c r="P12" s="169"/>
      <c r="Q12" s="49"/>
      <c r="R12" s="49"/>
      <c r="S12" s="49"/>
      <c r="T12" s="49"/>
    </row>
    <row r="13" spans="1:20">
      <c r="A13" s="168">
        <v>10</v>
      </c>
      <c r="B13" s="168">
        <v>0</v>
      </c>
      <c r="C13" s="168">
        <v>0</v>
      </c>
      <c r="D13" s="193"/>
      <c r="E13" s="169"/>
      <c r="F13" s="168">
        <v>808.53216186338364</v>
      </c>
      <c r="G13" s="168">
        <v>23.226799011230469</v>
      </c>
      <c r="H13" s="169">
        <v>3.1213446725788367</v>
      </c>
      <c r="I13" s="169"/>
      <c r="J13" s="169"/>
      <c r="K13" s="169"/>
      <c r="L13" s="168">
        <v>0</v>
      </c>
      <c r="M13" s="168">
        <v>-6.7199315199413396</v>
      </c>
      <c r="N13" s="168"/>
      <c r="O13" s="168"/>
      <c r="P13" s="169"/>
      <c r="Q13" s="49"/>
      <c r="R13" s="49"/>
      <c r="S13" s="49"/>
      <c r="T13" s="49"/>
    </row>
    <row r="14" spans="1:20">
      <c r="A14" s="168">
        <v>11</v>
      </c>
      <c r="B14" s="168">
        <v>0</v>
      </c>
      <c r="C14" s="168">
        <v>0</v>
      </c>
      <c r="D14" s="193"/>
      <c r="E14" s="169"/>
      <c r="F14" s="168">
        <v>808.53216186338364</v>
      </c>
      <c r="G14" s="168">
        <v>23.251998901367191</v>
      </c>
      <c r="H14" s="169">
        <v>3.1066981367158983</v>
      </c>
      <c r="I14" s="169"/>
      <c r="J14" s="169"/>
      <c r="K14" s="169"/>
      <c r="L14" s="168">
        <v>0</v>
      </c>
      <c r="M14" s="168">
        <v>-6.7199315199413396</v>
      </c>
      <c r="N14" s="168"/>
      <c r="O14" s="168"/>
      <c r="P14" s="169"/>
      <c r="Q14" s="49"/>
      <c r="R14" s="49"/>
      <c r="S14" s="49"/>
      <c r="T14" s="49"/>
    </row>
    <row r="15" spans="1:20">
      <c r="A15" s="168">
        <v>12</v>
      </c>
      <c r="B15" s="168">
        <v>0</v>
      </c>
      <c r="C15" s="168">
        <v>0</v>
      </c>
      <c r="D15" s="193"/>
      <c r="E15" s="169"/>
      <c r="F15" s="168">
        <v>808.53216186338364</v>
      </c>
      <c r="G15" s="168">
        <v>23.27719879150391</v>
      </c>
      <c r="H15" s="169">
        <v>3.1274839916333406</v>
      </c>
      <c r="I15" s="169"/>
      <c r="J15" s="169"/>
      <c r="K15" s="169"/>
      <c r="L15" s="168">
        <v>0</v>
      </c>
      <c r="M15" s="168">
        <v>-6.7199315199413396</v>
      </c>
      <c r="N15" s="168"/>
      <c r="O15" s="168"/>
      <c r="P15" s="169"/>
      <c r="Q15" s="49"/>
      <c r="R15" s="49"/>
      <c r="S15" s="49"/>
      <c r="T15" s="49"/>
    </row>
    <row r="16" spans="1:20">
      <c r="A16" s="168">
        <v>13</v>
      </c>
      <c r="B16" s="168">
        <v>1.338155317206223</v>
      </c>
      <c r="C16" s="168">
        <v>1.3508252891877102</v>
      </c>
      <c r="D16" s="193"/>
      <c r="E16" s="169"/>
      <c r="F16" s="168">
        <v>808.53717577629982</v>
      </c>
      <c r="G16" s="168">
        <v>23.302398681640621</v>
      </c>
      <c r="H16" s="169">
        <v>3.1247274974577963</v>
      </c>
      <c r="I16" s="169"/>
      <c r="J16" s="169"/>
      <c r="K16" s="169"/>
      <c r="L16" s="168">
        <v>0</v>
      </c>
      <c r="M16" s="168">
        <v>-6.7199315199413396</v>
      </c>
      <c r="N16" s="168"/>
      <c r="O16" s="168"/>
      <c r="P16" s="169"/>
      <c r="Q16" s="49"/>
      <c r="R16" s="49"/>
      <c r="S16" s="49"/>
      <c r="T16" s="49"/>
    </row>
    <row r="17" spans="1:20">
      <c r="A17" s="168">
        <v>14</v>
      </c>
      <c r="B17" s="168">
        <v>3.9308211663825379</v>
      </c>
      <c r="C17" s="168">
        <v>3.9110398422551773</v>
      </c>
      <c r="D17" s="193"/>
      <c r="E17" s="169"/>
      <c r="F17" s="168">
        <v>814.8771626072496</v>
      </c>
      <c r="G17" s="168">
        <v>23.321446567773819</v>
      </c>
      <c r="H17" s="169">
        <v>3.1493946694432307</v>
      </c>
      <c r="I17" s="169"/>
      <c r="J17" s="169"/>
      <c r="K17" s="169"/>
      <c r="L17" s="168">
        <v>0</v>
      </c>
      <c r="M17" s="168">
        <v>-6.7199315199413396</v>
      </c>
      <c r="N17" s="168"/>
      <c r="O17" s="168"/>
      <c r="P17" s="169"/>
      <c r="Q17" s="49"/>
      <c r="R17" s="49"/>
      <c r="S17" s="49"/>
      <c r="T17" s="49"/>
    </row>
    <row r="18" spans="1:20">
      <c r="A18" s="168">
        <v>15</v>
      </c>
      <c r="B18" s="168">
        <v>7.5323391477392203</v>
      </c>
      <c r="C18" s="168">
        <v>7.5176833072039102</v>
      </c>
      <c r="D18" s="193"/>
      <c r="E18" s="169"/>
      <c r="F18" s="168">
        <v>897.12484002362953</v>
      </c>
      <c r="G18" s="168">
        <v>23.330289453268051</v>
      </c>
      <c r="H18" s="169">
        <v>14.875185442671333</v>
      </c>
      <c r="I18" s="169"/>
      <c r="J18" s="169"/>
      <c r="K18" s="169"/>
      <c r="L18" s="168">
        <v>0</v>
      </c>
      <c r="M18" s="168">
        <v>-6.7199315199413396</v>
      </c>
      <c r="N18" s="168"/>
      <c r="O18" s="168"/>
      <c r="P18" s="169"/>
      <c r="Q18" s="49"/>
      <c r="R18" s="49"/>
      <c r="S18" s="49"/>
      <c r="T18" s="49"/>
    </row>
    <row r="19" spans="1:20">
      <c r="A19" s="168">
        <v>16</v>
      </c>
      <c r="B19" s="168">
        <v>12.000264271230851</v>
      </c>
      <c r="C19" s="168">
        <v>11.943492850499291</v>
      </c>
      <c r="D19" s="193"/>
      <c r="E19" s="169"/>
      <c r="F19" s="168">
        <v>1429.268497601412</v>
      </c>
      <c r="G19" s="168">
        <v>23.341106116771702</v>
      </c>
      <c r="H19" s="169">
        <v>24.915762854665765</v>
      </c>
      <c r="I19" s="169"/>
      <c r="J19" s="169"/>
      <c r="K19" s="169"/>
      <c r="L19" s="168">
        <v>0</v>
      </c>
      <c r="M19" s="168">
        <v>-6.7199315199413396</v>
      </c>
      <c r="N19" s="168"/>
      <c r="O19" s="168"/>
      <c r="P19" s="169"/>
      <c r="Q19" s="49"/>
      <c r="R19" s="49"/>
      <c r="S19" s="49"/>
      <c r="T19" s="49"/>
    </row>
    <row r="20" spans="1:20">
      <c r="A20" s="168">
        <v>17</v>
      </c>
      <c r="B20" s="168">
        <v>16.337742026416642</v>
      </c>
      <c r="C20" s="168">
        <v>16.459082996175997</v>
      </c>
      <c r="D20" s="193"/>
      <c r="E20" s="169"/>
      <c r="F20" s="168">
        <v>1006.597730213085</v>
      </c>
      <c r="G20" s="168">
        <v>23.392568111419681</v>
      </c>
      <c r="H20" s="169">
        <v>27.135751395491358</v>
      </c>
      <c r="I20" s="169"/>
      <c r="J20" s="169"/>
      <c r="K20" s="169"/>
      <c r="L20" s="168">
        <v>0</v>
      </c>
      <c r="M20" s="168">
        <v>-6.7199315199413396</v>
      </c>
      <c r="N20" s="168"/>
      <c r="O20" s="168"/>
      <c r="P20" s="169"/>
      <c r="Q20" s="49"/>
      <c r="R20" s="49"/>
      <c r="S20" s="49"/>
      <c r="T20" s="49"/>
    </row>
    <row r="21" spans="1:20" s="29" customFormat="1">
      <c r="A21" s="168">
        <v>18</v>
      </c>
      <c r="B21" s="168">
        <v>18.758473376067069</v>
      </c>
      <c r="C21" s="168">
        <v>18.731168834446439</v>
      </c>
      <c r="D21" s="193"/>
      <c r="E21" s="169"/>
      <c r="F21" s="168">
        <v>1155.743754661308</v>
      </c>
      <c r="G21" s="168">
        <v>23.43386110663414</v>
      </c>
      <c r="H21" s="169">
        <v>26.645035471252545</v>
      </c>
      <c r="I21" s="169"/>
      <c r="J21" s="169"/>
      <c r="K21" s="169"/>
      <c r="L21" s="168">
        <v>0</v>
      </c>
      <c r="M21" s="168">
        <v>-6.7199315199413396</v>
      </c>
      <c r="N21" s="168"/>
      <c r="O21" s="168"/>
      <c r="P21" s="169"/>
      <c r="Q21" s="49"/>
      <c r="R21" s="49"/>
      <c r="S21" s="49"/>
      <c r="T21" s="49"/>
    </row>
    <row r="22" spans="1:20" s="29" customFormat="1">
      <c r="A22" s="168">
        <v>19</v>
      </c>
      <c r="B22" s="168">
        <v>23.973532835668319</v>
      </c>
      <c r="C22" s="168">
        <v>23.784333552191708</v>
      </c>
      <c r="D22" s="193"/>
      <c r="E22" s="169"/>
      <c r="F22" s="168">
        <v>1477.0527522379541</v>
      </c>
      <c r="G22" s="168">
        <v>23.480488121509548</v>
      </c>
      <c r="H22" s="169">
        <v>35.178065808378726</v>
      </c>
      <c r="I22" s="169"/>
      <c r="J22" s="169"/>
      <c r="K22" s="169"/>
      <c r="L22" s="168">
        <v>0</v>
      </c>
      <c r="M22" s="168">
        <v>-6.7199315199413396</v>
      </c>
      <c r="N22" s="168"/>
      <c r="O22" s="168"/>
      <c r="P22" s="169"/>
      <c r="Q22" s="49"/>
      <c r="R22" s="49"/>
      <c r="S22" s="49"/>
      <c r="T22" s="49"/>
    </row>
    <row r="23" spans="1:20" s="29" customFormat="1">
      <c r="A23" s="168">
        <v>20</v>
      </c>
      <c r="B23" s="168">
        <v>27.177839723975779</v>
      </c>
      <c r="C23" s="168">
        <v>26.927833077067984</v>
      </c>
      <c r="D23" s="193"/>
      <c r="E23" s="169"/>
      <c r="F23" s="168">
        <v>1674.4758752143609</v>
      </c>
      <c r="G23" s="168">
        <v>23.590734094381329</v>
      </c>
      <c r="H23" s="169">
        <v>26.144615408292239</v>
      </c>
      <c r="I23" s="169"/>
      <c r="J23" s="169"/>
      <c r="K23" s="169"/>
      <c r="L23" s="168">
        <v>0</v>
      </c>
      <c r="M23" s="168">
        <v>-6.7199315199413396</v>
      </c>
      <c r="N23" s="168"/>
      <c r="O23" s="168"/>
      <c r="P23" s="169"/>
      <c r="Q23" s="49"/>
      <c r="R23" s="49"/>
      <c r="S23" s="49"/>
      <c r="T23" s="49"/>
    </row>
    <row r="24" spans="1:20" s="29" customFormat="1">
      <c r="A24" s="168">
        <v>21</v>
      </c>
      <c r="B24" s="168">
        <v>28.06388290823228</v>
      </c>
      <c r="C24" s="168">
        <v>28.040153725841446</v>
      </c>
      <c r="D24" s="193"/>
      <c r="E24" s="169"/>
      <c r="F24" s="168">
        <v>1729.0665959530829</v>
      </c>
      <c r="G24" s="168">
        <v>23.692921966314319</v>
      </c>
      <c r="H24" s="169">
        <v>19.288633001341552</v>
      </c>
      <c r="I24" s="169"/>
      <c r="J24" s="169"/>
      <c r="K24" s="169"/>
      <c r="L24" s="168">
        <v>0</v>
      </c>
      <c r="M24" s="168">
        <v>-6.7199315199413396</v>
      </c>
      <c r="N24" s="168"/>
      <c r="O24" s="168"/>
      <c r="P24" s="169"/>
      <c r="Q24" s="49"/>
      <c r="R24" s="49"/>
      <c r="S24" s="49"/>
      <c r="T24" s="49"/>
    </row>
    <row r="25" spans="1:20" s="29" customFormat="1">
      <c r="A25" s="168">
        <v>22</v>
      </c>
      <c r="B25" s="168">
        <v>28.322899883861151</v>
      </c>
      <c r="C25" s="168">
        <v>28.11739719473357</v>
      </c>
      <c r="D25" s="193"/>
      <c r="E25" s="169"/>
      <c r="F25" s="168">
        <v>1745.0251004055549</v>
      </c>
      <c r="G25" s="168">
        <v>23.78394049406052</v>
      </c>
      <c r="H25" s="169">
        <v>16.513174503292777</v>
      </c>
      <c r="I25" s="169"/>
      <c r="J25" s="169"/>
      <c r="K25" s="169"/>
      <c r="L25" s="168">
        <v>0</v>
      </c>
      <c r="M25" s="168">
        <v>-6.7199315199413396</v>
      </c>
      <c r="N25" s="168"/>
      <c r="O25" s="168"/>
      <c r="P25" s="169"/>
      <c r="Q25" s="49"/>
      <c r="R25" s="49"/>
      <c r="S25" s="49"/>
      <c r="T25" s="49"/>
    </row>
    <row r="26" spans="1:20" s="29" customFormat="1">
      <c r="A26" s="168">
        <v>23</v>
      </c>
      <c r="B26" s="168">
        <v>27.25751992429597</v>
      </c>
      <c r="C26" s="168">
        <v>27.392394798671106</v>
      </c>
      <c r="D26" s="193"/>
      <c r="E26" s="169"/>
      <c r="F26" s="168">
        <v>1679.385113732804</v>
      </c>
      <c r="G26" s="168">
        <v>23.885976195335392</v>
      </c>
      <c r="H26" s="169">
        <v>19.478787945904479</v>
      </c>
      <c r="I26" s="169"/>
      <c r="J26" s="169"/>
      <c r="K26" s="169"/>
      <c r="L26" s="168">
        <v>0</v>
      </c>
      <c r="M26" s="168">
        <v>-6.7199315199413396</v>
      </c>
      <c r="N26" s="168"/>
      <c r="O26" s="168"/>
      <c r="P26" s="169"/>
      <c r="Q26" s="49"/>
      <c r="R26" s="49"/>
      <c r="S26" s="49"/>
      <c r="T26" s="49"/>
    </row>
    <row r="27" spans="1:20" s="29" customFormat="1">
      <c r="A27" s="168">
        <v>24</v>
      </c>
      <c r="B27" s="168">
        <v>29.636569600981751</v>
      </c>
      <c r="C27" s="168">
        <v>29.553375425537851</v>
      </c>
      <c r="D27" s="193"/>
      <c r="E27" s="169"/>
      <c r="F27" s="168">
        <v>1142.6800890079769</v>
      </c>
      <c r="G27" s="168">
        <v>24.003606468439099</v>
      </c>
      <c r="H27" s="169">
        <v>23.240307118078427</v>
      </c>
      <c r="I27" s="169"/>
      <c r="J27" s="169"/>
      <c r="K27" s="169"/>
      <c r="L27" s="168">
        <v>0</v>
      </c>
      <c r="M27" s="168">
        <v>-6.7199315199413396</v>
      </c>
      <c r="N27" s="168"/>
      <c r="O27" s="168"/>
      <c r="P27" s="169"/>
      <c r="Q27" s="49"/>
      <c r="R27" s="49"/>
      <c r="S27" s="49"/>
      <c r="T27" s="49"/>
    </row>
    <row r="28" spans="1:20" s="29" customFormat="1">
      <c r="A28" s="168">
        <v>25</v>
      </c>
      <c r="B28" s="168">
        <v>30.247398979503661</v>
      </c>
      <c r="C28" s="168">
        <v>30.514682144480282</v>
      </c>
      <c r="D28" s="193"/>
      <c r="E28" s="169"/>
      <c r="F28" s="168">
        <v>1166.2318625956309</v>
      </c>
      <c r="G28" s="168">
        <v>24.137268751859661</v>
      </c>
      <c r="H28" s="169">
        <v>18.226333972010568</v>
      </c>
      <c r="I28" s="169"/>
      <c r="J28" s="169"/>
      <c r="K28" s="169"/>
      <c r="L28" s="168">
        <v>0</v>
      </c>
      <c r="M28" s="168">
        <v>-6.7199315199413396</v>
      </c>
      <c r="N28" s="168"/>
      <c r="O28" s="168"/>
      <c r="P28" s="169"/>
      <c r="Q28" s="49"/>
      <c r="R28" s="49"/>
      <c r="S28" s="49"/>
      <c r="T28" s="49"/>
    </row>
    <row r="29" spans="1:20" s="29" customFormat="1">
      <c r="A29" s="168">
        <v>26</v>
      </c>
      <c r="B29" s="168">
        <v>30.550901424155501</v>
      </c>
      <c r="C29" s="168">
        <v>30.414918207271413</v>
      </c>
      <c r="D29" s="193"/>
      <c r="E29" s="169"/>
      <c r="F29" s="168">
        <v>1177.9338375456971</v>
      </c>
      <c r="G29" s="168">
        <v>24.27500131726265</v>
      </c>
      <c r="H29" s="169">
        <v>16.602614123965616</v>
      </c>
      <c r="I29" s="169"/>
      <c r="J29" s="169"/>
      <c r="K29" s="169"/>
      <c r="L29" s="168">
        <v>0</v>
      </c>
      <c r="M29" s="168">
        <v>-6.7199315199413396</v>
      </c>
      <c r="N29" s="168"/>
      <c r="O29" s="168"/>
      <c r="P29" s="169"/>
      <c r="Q29" s="49"/>
      <c r="R29" s="49"/>
      <c r="S29" s="49"/>
      <c r="T29" s="49"/>
    </row>
    <row r="30" spans="1:20" s="29" customFormat="1">
      <c r="A30" s="168">
        <v>27</v>
      </c>
      <c r="B30" s="168">
        <v>33.341405650722017</v>
      </c>
      <c r="C30" s="168">
        <v>33.110630892600355</v>
      </c>
      <c r="D30" s="193"/>
      <c r="E30" s="169"/>
      <c r="F30" s="168">
        <v>1285.5256162589251</v>
      </c>
      <c r="G30" s="168">
        <v>24.412733882665631</v>
      </c>
      <c r="H30" s="169">
        <v>31.614845074074537</v>
      </c>
      <c r="I30" s="169"/>
      <c r="J30" s="169"/>
      <c r="K30" s="169"/>
      <c r="L30" s="168">
        <v>0</v>
      </c>
      <c r="M30" s="168">
        <v>-6.7199315199413396</v>
      </c>
      <c r="N30" s="168"/>
      <c r="O30" s="168"/>
      <c r="P30" s="169"/>
      <c r="Q30" s="49"/>
      <c r="R30" s="49"/>
      <c r="S30" s="49"/>
      <c r="T30" s="49"/>
    </row>
    <row r="31" spans="1:20" s="29" customFormat="1">
      <c r="A31" s="168">
        <v>28</v>
      </c>
      <c r="B31" s="168">
        <v>35.474352671381787</v>
      </c>
      <c r="C31" s="168">
        <v>35.378163585675892</v>
      </c>
      <c r="D31" s="193"/>
      <c r="E31" s="169"/>
      <c r="F31" s="168">
        <v>1367.7643038695769</v>
      </c>
      <c r="G31" s="168">
        <v>24.557669341564178</v>
      </c>
      <c r="H31" s="169">
        <v>36.49260613201939</v>
      </c>
      <c r="I31" s="169"/>
      <c r="J31" s="169"/>
      <c r="K31" s="169"/>
      <c r="L31" s="168">
        <v>0</v>
      </c>
      <c r="M31" s="168">
        <v>-6.7199315199413396</v>
      </c>
      <c r="N31" s="168"/>
      <c r="O31" s="168"/>
      <c r="P31" s="169"/>
      <c r="Q31" s="49"/>
      <c r="R31" s="49"/>
      <c r="S31" s="49"/>
      <c r="T31" s="49"/>
    </row>
    <row r="32" spans="1:20" s="29" customFormat="1">
      <c r="A32" s="168">
        <v>29</v>
      </c>
      <c r="B32" s="168">
        <v>38.362789394090107</v>
      </c>
      <c r="C32" s="168">
        <v>38.070074101312663</v>
      </c>
      <c r="D32" s="193"/>
      <c r="E32" s="169"/>
      <c r="F32" s="168">
        <v>1479.132270497322</v>
      </c>
      <c r="G32" s="168">
        <v>24.70275616645813</v>
      </c>
      <c r="H32" s="169">
        <v>34.494242944062584</v>
      </c>
      <c r="I32" s="169"/>
      <c r="J32" s="169"/>
      <c r="K32" s="169"/>
      <c r="L32" s="168">
        <v>0</v>
      </c>
      <c r="M32" s="168">
        <v>-6.7199315199413396</v>
      </c>
      <c r="N32" s="168"/>
      <c r="O32" s="168"/>
      <c r="P32" s="169"/>
      <c r="Q32" s="49"/>
      <c r="R32" s="49"/>
      <c r="S32" s="49"/>
      <c r="T32" s="49"/>
    </row>
    <row r="33" spans="1:20" s="29" customFormat="1">
      <c r="A33" s="168">
        <v>30</v>
      </c>
      <c r="B33" s="168">
        <v>40.92680645087983</v>
      </c>
      <c r="C33" s="168">
        <v>40.827201677264135</v>
      </c>
      <c r="D33" s="193"/>
      <c r="E33" s="169"/>
      <c r="F33" s="168">
        <v>1577.991626632145</v>
      </c>
      <c r="G33" s="168">
        <v>24.865456581115719</v>
      </c>
      <c r="H33" s="169">
        <v>33.669936178419299</v>
      </c>
      <c r="I33" s="169"/>
      <c r="J33" s="169"/>
      <c r="K33" s="169"/>
      <c r="L33" s="168">
        <v>0</v>
      </c>
      <c r="M33" s="168">
        <v>-6.7199315199413396</v>
      </c>
      <c r="N33" s="168"/>
      <c r="O33" s="168"/>
      <c r="P33" s="169"/>
      <c r="Q33" s="49"/>
      <c r="R33" s="49"/>
      <c r="S33" s="49"/>
      <c r="T33" s="49"/>
    </row>
    <row r="34" spans="1:20" s="29" customFormat="1">
      <c r="A34" s="168">
        <v>31</v>
      </c>
      <c r="B34" s="168">
        <v>42.980250192243943</v>
      </c>
      <c r="C34" s="168">
        <v>43.305079960188152</v>
      </c>
      <c r="D34" s="193"/>
      <c r="E34" s="169"/>
      <c r="F34" s="168">
        <v>1657.1652085024789</v>
      </c>
      <c r="G34" s="168">
        <v>25.03500047326088</v>
      </c>
      <c r="H34" s="169">
        <v>27.363272471978966</v>
      </c>
      <c r="I34" s="169"/>
      <c r="J34" s="169"/>
      <c r="K34" s="169"/>
      <c r="L34" s="168">
        <v>0</v>
      </c>
      <c r="M34" s="168">
        <v>-6.7199315199413396</v>
      </c>
      <c r="N34" s="168"/>
      <c r="O34" s="168"/>
      <c r="P34" s="169"/>
      <c r="Q34" s="49"/>
      <c r="R34" s="49"/>
      <c r="S34" s="49"/>
      <c r="T34" s="49"/>
    </row>
    <row r="35" spans="1:20" s="29" customFormat="1">
      <c r="A35" s="168">
        <v>32</v>
      </c>
      <c r="B35" s="168">
        <v>42.246788576282761</v>
      </c>
      <c r="C35" s="168">
        <v>42.550498442417776</v>
      </c>
      <c r="D35" s="193"/>
      <c r="E35" s="169"/>
      <c r="F35" s="168">
        <v>1628.8855436260239</v>
      </c>
      <c r="G35" s="168">
        <v>25.20996534824371</v>
      </c>
      <c r="H35" s="169">
        <v>16.342780043524499</v>
      </c>
      <c r="I35" s="169"/>
      <c r="J35" s="169"/>
      <c r="K35" s="169"/>
      <c r="L35" s="168">
        <v>0</v>
      </c>
      <c r="M35" s="168">
        <v>-6.7199315199413396</v>
      </c>
      <c r="N35" s="168"/>
      <c r="O35" s="168"/>
      <c r="P35" s="169"/>
      <c r="Q35" s="49"/>
      <c r="R35" s="49"/>
      <c r="S35" s="49"/>
      <c r="T35" s="49"/>
    </row>
    <row r="36" spans="1:20" s="29" customFormat="1">
      <c r="A36" s="168">
        <v>33</v>
      </c>
      <c r="B36" s="168">
        <v>42.92476376075156</v>
      </c>
      <c r="C36" s="168">
        <v>43.001927863025514</v>
      </c>
      <c r="D36" s="193"/>
      <c r="E36" s="169"/>
      <c r="F36" s="168">
        <v>1655.0258495317471</v>
      </c>
      <c r="G36" s="168">
        <v>25.392598330974579</v>
      </c>
      <c r="H36" s="169">
        <v>23.097927460708306</v>
      </c>
      <c r="I36" s="169"/>
      <c r="J36" s="169"/>
      <c r="K36" s="169"/>
      <c r="L36" s="168">
        <v>0</v>
      </c>
      <c r="M36" s="168">
        <v>-6.7199315199413396</v>
      </c>
      <c r="N36" s="168"/>
      <c r="O36" s="168"/>
      <c r="P36" s="169"/>
      <c r="Q36" s="49"/>
      <c r="R36" s="49"/>
      <c r="S36" s="49"/>
      <c r="T36" s="49"/>
    </row>
    <row r="37" spans="1:20" s="29" customFormat="1">
      <c r="A37" s="168">
        <v>34</v>
      </c>
      <c r="B37" s="168">
        <v>43.901502571883221</v>
      </c>
      <c r="C37" s="168">
        <v>44.073184014563758</v>
      </c>
      <c r="D37" s="193"/>
      <c r="E37" s="169"/>
      <c r="F37" s="168">
        <v>1692.685045127653</v>
      </c>
      <c r="G37" s="168">
        <v>25.57719370722771</v>
      </c>
      <c r="H37" s="169">
        <v>30.725967016869909</v>
      </c>
      <c r="I37" s="169"/>
      <c r="J37" s="169"/>
      <c r="K37" s="169"/>
      <c r="L37" s="168">
        <v>0</v>
      </c>
      <c r="M37" s="168">
        <v>-6.7199315199413396</v>
      </c>
      <c r="N37" s="168"/>
      <c r="O37" s="168"/>
      <c r="P37" s="169"/>
      <c r="Q37" s="49"/>
      <c r="R37" s="49"/>
      <c r="S37" s="49"/>
      <c r="T37" s="49"/>
    </row>
    <row r="38" spans="1:20" s="29" customFormat="1">
      <c r="A38" s="168">
        <v>35</v>
      </c>
      <c r="B38" s="168">
        <v>46.002811127717678</v>
      </c>
      <c r="C38" s="168">
        <v>46.335981416998507</v>
      </c>
      <c r="D38" s="193"/>
      <c r="E38" s="169"/>
      <c r="F38" s="168">
        <v>1307.3359692366721</v>
      </c>
      <c r="G38" s="168">
        <v>25.77101960778236</v>
      </c>
      <c r="H38" s="169">
        <v>16.128627032226884</v>
      </c>
      <c r="I38" s="169"/>
      <c r="J38" s="169"/>
      <c r="K38" s="169"/>
      <c r="L38" s="168">
        <v>0</v>
      </c>
      <c r="M38" s="168">
        <v>-6.7199315199413396</v>
      </c>
      <c r="N38" s="168"/>
      <c r="O38" s="168"/>
      <c r="P38" s="169"/>
      <c r="Q38" s="49"/>
      <c r="R38" s="49"/>
      <c r="S38" s="49"/>
      <c r="T38" s="49"/>
    </row>
    <row r="39" spans="1:20" s="29" customFormat="1">
      <c r="A39" s="168">
        <v>36</v>
      </c>
      <c r="B39" s="168">
        <v>44.134381319885037</v>
      </c>
      <c r="C39" s="168">
        <v>44.32513358902591</v>
      </c>
      <c r="D39" s="193"/>
      <c r="E39" s="169"/>
      <c r="F39" s="168">
        <v>1254.237790366863</v>
      </c>
      <c r="G39" s="168">
        <v>25.966311573982239</v>
      </c>
      <c r="H39" s="169">
        <v>4.7793963301292548</v>
      </c>
      <c r="I39" s="169"/>
      <c r="J39" s="169"/>
      <c r="K39" s="169"/>
      <c r="L39" s="168">
        <v>0</v>
      </c>
      <c r="M39" s="168">
        <v>-6.7199315199413396</v>
      </c>
      <c r="N39" s="168"/>
      <c r="O39" s="168"/>
      <c r="P39" s="169"/>
      <c r="Q39" s="49"/>
      <c r="R39" s="49"/>
      <c r="S39" s="49"/>
      <c r="T39" s="49"/>
    </row>
    <row r="40" spans="1:20" s="29" customFormat="1">
      <c r="A40" s="168">
        <v>37</v>
      </c>
      <c r="B40" s="168">
        <v>43.093665694308697</v>
      </c>
      <c r="C40" s="168">
        <v>43.169298764023473</v>
      </c>
      <c r="D40" s="193"/>
      <c r="E40" s="169"/>
      <c r="F40" s="168">
        <v>1224.662098410012</v>
      </c>
      <c r="G40" s="168">
        <v>26.159793525934219</v>
      </c>
      <c r="H40" s="169">
        <v>10.892141758325494</v>
      </c>
      <c r="I40" s="169"/>
      <c r="J40" s="169"/>
      <c r="K40" s="169"/>
      <c r="L40" s="168">
        <v>0</v>
      </c>
      <c r="M40" s="168">
        <v>-6.7199315199413396</v>
      </c>
      <c r="N40" s="168"/>
      <c r="O40" s="168"/>
      <c r="P40" s="169"/>
      <c r="Q40" s="49"/>
      <c r="R40" s="49"/>
      <c r="S40" s="49"/>
      <c r="T40" s="49"/>
    </row>
    <row r="41" spans="1:20" s="29" customFormat="1">
      <c r="A41" s="168">
        <v>38</v>
      </c>
      <c r="B41" s="168">
        <v>41.712043800307278</v>
      </c>
      <c r="C41" s="168">
        <v>41.755886943262489</v>
      </c>
      <c r="D41" s="193"/>
      <c r="E41" s="169"/>
      <c r="F41" s="168">
        <v>1608.2676916076821</v>
      </c>
      <c r="G41" s="168">
        <v>26.350920975208279</v>
      </c>
      <c r="H41" s="169">
        <v>0</v>
      </c>
      <c r="I41" s="169"/>
      <c r="J41" s="169"/>
      <c r="K41" s="169"/>
      <c r="L41" s="168">
        <v>0</v>
      </c>
      <c r="M41" s="168">
        <v>-6.7199315199413396</v>
      </c>
      <c r="N41" s="168"/>
      <c r="O41" s="168"/>
      <c r="P41" s="169"/>
      <c r="Q41" s="49"/>
      <c r="R41" s="49"/>
      <c r="S41" s="49"/>
      <c r="T41" s="49"/>
    </row>
    <row r="42" spans="1:20" s="29" customFormat="1">
      <c r="A42" s="168">
        <v>39</v>
      </c>
      <c r="B42" s="168">
        <v>39.077562293100158</v>
      </c>
      <c r="C42" s="168">
        <v>39.137776081169825</v>
      </c>
      <c r="D42" s="193"/>
      <c r="E42" s="169"/>
      <c r="F42" s="168">
        <v>1506.6914774940039</v>
      </c>
      <c r="G42" s="168">
        <v>26.544746875762939</v>
      </c>
      <c r="H42" s="169">
        <v>0</v>
      </c>
      <c r="I42" s="169"/>
      <c r="J42" s="169"/>
      <c r="K42" s="169"/>
      <c r="L42" s="168">
        <v>0</v>
      </c>
      <c r="M42" s="168">
        <v>-6.7199315199413396</v>
      </c>
      <c r="N42" s="168"/>
      <c r="O42" s="168"/>
      <c r="P42" s="169"/>
      <c r="Q42" s="49"/>
      <c r="R42" s="49"/>
      <c r="S42" s="49"/>
      <c r="T42" s="49"/>
    </row>
    <row r="43" spans="1:20" s="29" customFormat="1">
      <c r="A43" s="168">
        <v>40</v>
      </c>
      <c r="B43" s="168">
        <v>36.158465150279717</v>
      </c>
      <c r="C43" s="168">
        <v>36.072622984151742</v>
      </c>
      <c r="D43" s="193"/>
      <c r="E43" s="169"/>
      <c r="F43" s="168">
        <v>1394.1414992206339</v>
      </c>
      <c r="G43" s="168">
        <v>26.734852612018589</v>
      </c>
      <c r="H43" s="169">
        <v>0</v>
      </c>
      <c r="I43" s="169"/>
      <c r="J43" s="169"/>
      <c r="K43" s="169"/>
      <c r="L43" s="168">
        <v>0</v>
      </c>
      <c r="M43" s="168">
        <v>-6.7199315199413396</v>
      </c>
      <c r="N43" s="168"/>
      <c r="O43" s="168"/>
      <c r="P43" s="169"/>
      <c r="Q43" s="49"/>
      <c r="R43" s="49"/>
      <c r="S43" s="49"/>
      <c r="T43" s="49"/>
    </row>
    <row r="44" spans="1:20" s="29" customFormat="1">
      <c r="A44" s="168">
        <v>41</v>
      </c>
      <c r="B44" s="168">
        <v>33.348834519006552</v>
      </c>
      <c r="C44" s="168">
        <v>33.452472904354089</v>
      </c>
      <c r="D44" s="193"/>
      <c r="E44" s="169"/>
      <c r="F44" s="168">
        <v>1285.812159347947</v>
      </c>
      <c r="G44" s="168">
        <v>26.92715647816658</v>
      </c>
      <c r="H44" s="169">
        <v>0</v>
      </c>
      <c r="I44" s="169"/>
      <c r="J44" s="169"/>
      <c r="K44" s="169"/>
      <c r="L44" s="168">
        <v>0</v>
      </c>
      <c r="M44" s="168">
        <v>-6.7199315199413396</v>
      </c>
      <c r="N44" s="168"/>
      <c r="O44" s="168"/>
      <c r="P44" s="169"/>
      <c r="Q44" s="49"/>
      <c r="R44" s="49"/>
      <c r="S44" s="49"/>
      <c r="T44" s="49"/>
    </row>
    <row r="45" spans="1:20" s="29" customFormat="1">
      <c r="A45" s="168">
        <v>42</v>
      </c>
      <c r="B45" s="168">
        <v>29.632777397695889</v>
      </c>
      <c r="C45" s="168">
        <v>29.865060797659616</v>
      </c>
      <c r="D45" s="193"/>
      <c r="E45" s="169"/>
      <c r="F45" s="168">
        <v>1142.5342457318179</v>
      </c>
      <c r="G45" s="168">
        <v>27.119308978319172</v>
      </c>
      <c r="H45" s="169">
        <v>0</v>
      </c>
      <c r="I45" s="169"/>
      <c r="J45" s="169"/>
      <c r="K45" s="169"/>
      <c r="L45" s="168">
        <v>0</v>
      </c>
      <c r="M45" s="168">
        <v>-6.7199315199413396</v>
      </c>
      <c r="N45" s="168"/>
      <c r="O45" s="168"/>
      <c r="P45" s="169"/>
      <c r="Q45" s="49"/>
      <c r="R45" s="49"/>
      <c r="S45" s="49"/>
      <c r="T45" s="49"/>
    </row>
    <row r="46" spans="1:20" s="29" customFormat="1">
      <c r="A46" s="168">
        <v>43</v>
      </c>
      <c r="B46" s="168">
        <v>25.955394324163411</v>
      </c>
      <c r="C46" s="168">
        <v>26.142740701266238</v>
      </c>
      <c r="D46" s="193"/>
      <c r="E46" s="169"/>
      <c r="F46" s="168">
        <v>1000.747465512153</v>
      </c>
      <c r="G46" s="168">
        <v>27.3042585849762</v>
      </c>
      <c r="H46" s="169">
        <v>0</v>
      </c>
      <c r="I46" s="169"/>
      <c r="J46" s="169"/>
      <c r="K46" s="169"/>
      <c r="L46" s="168">
        <v>0</v>
      </c>
      <c r="M46" s="168">
        <v>-6.7199315199413396</v>
      </c>
      <c r="N46" s="168"/>
      <c r="O46" s="168"/>
      <c r="P46" s="169"/>
      <c r="Q46" s="49"/>
      <c r="R46" s="49"/>
      <c r="S46" s="49"/>
      <c r="T46" s="49"/>
    </row>
    <row r="47" spans="1:20" s="29" customFormat="1">
      <c r="A47" s="168">
        <v>44</v>
      </c>
      <c r="B47" s="168">
        <v>23.6671323633397</v>
      </c>
      <c r="C47" s="168">
        <v>23.555513906489114</v>
      </c>
      <c r="D47" s="193"/>
      <c r="E47" s="169"/>
      <c r="F47" s="168">
        <v>1458.174840782518</v>
      </c>
      <c r="G47" s="168">
        <v>27.472471088171009</v>
      </c>
      <c r="H47" s="169">
        <v>5.2785786464325213</v>
      </c>
      <c r="I47" s="169"/>
      <c r="J47" s="169"/>
      <c r="K47" s="169"/>
      <c r="L47" s="168">
        <v>0</v>
      </c>
      <c r="M47" s="168">
        <v>-6.7199315199413396</v>
      </c>
      <c r="N47" s="168"/>
      <c r="O47" s="168"/>
      <c r="P47" s="169"/>
      <c r="Q47" s="49"/>
      <c r="R47" s="49"/>
      <c r="S47" s="49"/>
      <c r="T47" s="49"/>
    </row>
    <row r="48" spans="1:20" s="29" customFormat="1">
      <c r="A48" s="168">
        <v>45</v>
      </c>
      <c r="B48" s="168">
        <v>22.17165845446614</v>
      </c>
      <c r="C48" s="168">
        <v>22.050850142258934</v>
      </c>
      <c r="D48" s="193"/>
      <c r="E48" s="169"/>
      <c r="F48" s="168">
        <v>1366.035987815947</v>
      </c>
      <c r="G48" s="168">
        <v>27.663559675216671</v>
      </c>
      <c r="H48" s="169">
        <v>6.6485018341564039</v>
      </c>
      <c r="I48" s="169"/>
      <c r="J48" s="169"/>
      <c r="K48" s="169"/>
      <c r="L48" s="168">
        <v>0</v>
      </c>
      <c r="M48" s="168">
        <v>-6.7199315199413396</v>
      </c>
      <c r="N48" s="168"/>
      <c r="O48" s="168"/>
      <c r="P48" s="169"/>
      <c r="Q48" s="49"/>
      <c r="R48" s="49"/>
      <c r="S48" s="49"/>
      <c r="T48" s="49"/>
    </row>
    <row r="49" spans="1:20" s="29" customFormat="1">
      <c r="A49" s="168">
        <v>46</v>
      </c>
      <c r="B49" s="168">
        <v>20.2914167443205</v>
      </c>
      <c r="C49" s="168">
        <v>20.252412017328989</v>
      </c>
      <c r="D49" s="193"/>
      <c r="E49" s="169"/>
      <c r="F49" s="168">
        <v>1250.190894534973</v>
      </c>
      <c r="G49" s="168">
        <v>27.854860991239551</v>
      </c>
      <c r="H49" s="169">
        <v>4.8002500619572279</v>
      </c>
      <c r="I49" s="169"/>
      <c r="J49" s="169"/>
      <c r="K49" s="169"/>
      <c r="L49" s="168">
        <v>0</v>
      </c>
      <c r="M49" s="168">
        <v>-6.7199315199413396</v>
      </c>
      <c r="N49" s="168"/>
      <c r="O49" s="168"/>
      <c r="P49" s="169"/>
      <c r="Q49" s="49"/>
      <c r="R49" s="49"/>
      <c r="S49" s="49"/>
      <c r="T49" s="49"/>
    </row>
    <row r="50" spans="1:20" s="29" customFormat="1">
      <c r="A50" s="168">
        <v>47</v>
      </c>
      <c r="B50" s="168">
        <v>19.058748993148068</v>
      </c>
      <c r="C50" s="168">
        <v>18.870852330706892</v>
      </c>
      <c r="D50" s="193"/>
      <c r="E50" s="169"/>
      <c r="F50" s="168">
        <v>1174.2440043833019</v>
      </c>
      <c r="G50" s="168">
        <v>28.041552275419239</v>
      </c>
      <c r="H50" s="169">
        <v>7.060892604471146</v>
      </c>
      <c r="I50" s="169"/>
      <c r="J50" s="169"/>
      <c r="K50" s="169"/>
      <c r="L50" s="168">
        <v>0</v>
      </c>
      <c r="M50" s="168">
        <v>-6.7199315199413396</v>
      </c>
      <c r="N50" s="168"/>
      <c r="O50" s="168"/>
      <c r="P50" s="169"/>
      <c r="Q50" s="49"/>
      <c r="R50" s="49"/>
      <c r="S50" s="49"/>
      <c r="T50" s="49"/>
    </row>
    <row r="51" spans="1:20" s="29" customFormat="1">
      <c r="A51" s="168">
        <v>48</v>
      </c>
      <c r="B51" s="168">
        <v>18.041552192602019</v>
      </c>
      <c r="C51" s="168">
        <v>18.029689656116076</v>
      </c>
      <c r="D51" s="193"/>
      <c r="E51" s="169"/>
      <c r="F51" s="168">
        <v>1111.5726693051979</v>
      </c>
      <c r="G51" s="168">
        <v>28.221040666103359</v>
      </c>
      <c r="H51" s="169">
        <v>8.3291830402873757</v>
      </c>
      <c r="I51" s="169"/>
      <c r="J51" s="169"/>
      <c r="K51" s="169"/>
      <c r="L51" s="168">
        <v>0</v>
      </c>
      <c r="M51" s="168">
        <v>-6.7199315199413396</v>
      </c>
      <c r="N51" s="168"/>
      <c r="O51" s="168"/>
      <c r="P51" s="169"/>
      <c r="Q51" s="49"/>
      <c r="R51" s="49"/>
      <c r="S51" s="49"/>
      <c r="T51" s="49"/>
    </row>
    <row r="52" spans="1:20" s="29" customFormat="1">
      <c r="A52" s="168">
        <v>49</v>
      </c>
      <c r="B52" s="168">
        <v>17.935434893349171</v>
      </c>
      <c r="C52" s="168">
        <v>17.984159685697641</v>
      </c>
      <c r="D52" s="193"/>
      <c r="E52" s="169"/>
      <c r="F52" s="168">
        <v>1105.0345905229119</v>
      </c>
      <c r="G52" s="168">
        <v>28.389472126960751</v>
      </c>
      <c r="H52" s="169">
        <v>7.5407153741623931</v>
      </c>
      <c r="I52" s="169"/>
      <c r="J52" s="169"/>
      <c r="K52" s="169"/>
      <c r="L52" s="168">
        <v>0</v>
      </c>
      <c r="M52" s="168">
        <v>-6.7199315199413396</v>
      </c>
      <c r="N52" s="168"/>
      <c r="O52" s="168"/>
      <c r="P52" s="169"/>
      <c r="Q52" s="49"/>
      <c r="R52" s="49"/>
      <c r="S52" s="49"/>
      <c r="T52" s="49"/>
    </row>
    <row r="53" spans="1:20" s="29" customFormat="1">
      <c r="A53" s="168">
        <v>50</v>
      </c>
      <c r="B53" s="168">
        <v>17.072033187397469</v>
      </c>
      <c r="C53" s="168">
        <v>17.237602727068719</v>
      </c>
      <c r="D53" s="193"/>
      <c r="E53" s="169"/>
      <c r="F53" s="168">
        <v>1051.8388494513131</v>
      </c>
      <c r="G53" s="168">
        <v>28.55329197645187</v>
      </c>
      <c r="H53" s="169">
        <v>7.2243446066725232</v>
      </c>
      <c r="I53" s="169"/>
      <c r="J53" s="169"/>
      <c r="K53" s="169"/>
      <c r="L53" s="168">
        <v>0</v>
      </c>
      <c r="M53" s="168">
        <v>-6.7199315199413396</v>
      </c>
      <c r="N53" s="168"/>
      <c r="O53" s="168"/>
      <c r="P53" s="169"/>
      <c r="Q53" s="49"/>
      <c r="R53" s="49"/>
      <c r="S53" s="49"/>
      <c r="T53" s="49"/>
    </row>
    <row r="54" spans="1:20" s="29" customFormat="1">
      <c r="A54" s="168">
        <v>51</v>
      </c>
      <c r="B54" s="168">
        <v>16.483373424882881</v>
      </c>
      <c r="C54" s="168">
        <v>16.634117155032982</v>
      </c>
      <c r="D54" s="193"/>
      <c r="E54" s="169"/>
      <c r="F54" s="168">
        <v>1015.570456546671</v>
      </c>
      <c r="G54" s="168">
        <v>28.70436134934425</v>
      </c>
      <c r="H54" s="169">
        <v>9.1291166795146008</v>
      </c>
      <c r="I54" s="169"/>
      <c r="J54" s="169"/>
      <c r="K54" s="169"/>
      <c r="L54" s="168">
        <v>0</v>
      </c>
      <c r="M54" s="168">
        <v>-6.7199315199413396</v>
      </c>
      <c r="N54" s="168"/>
      <c r="O54" s="168"/>
      <c r="P54" s="169"/>
      <c r="Q54" s="49"/>
      <c r="R54" s="49"/>
      <c r="S54" s="49"/>
      <c r="T54" s="49"/>
    </row>
    <row r="55" spans="1:20" s="29" customFormat="1">
      <c r="A55" s="168">
        <v>52</v>
      </c>
      <c r="B55" s="168">
        <v>15.64093117041922</v>
      </c>
      <c r="C55" s="168">
        <v>15.63645303415789</v>
      </c>
      <c r="D55" s="193"/>
      <c r="E55" s="169"/>
      <c r="F55" s="168">
        <v>963.66606519869924</v>
      </c>
      <c r="G55" s="168">
        <v>28.84563347697258</v>
      </c>
      <c r="H55" s="169">
        <v>4.4947370396616853</v>
      </c>
      <c r="I55" s="169"/>
      <c r="J55" s="169"/>
      <c r="K55" s="169"/>
      <c r="L55" s="168">
        <v>0</v>
      </c>
      <c r="M55" s="168">
        <v>-6.7199315199413396</v>
      </c>
      <c r="N55" s="168"/>
      <c r="O55" s="168"/>
      <c r="P55" s="169"/>
      <c r="Q55" s="49"/>
      <c r="R55" s="49"/>
      <c r="S55" s="49"/>
      <c r="T55" s="49"/>
    </row>
    <row r="56" spans="1:20" s="29" customFormat="1">
      <c r="A56" s="168">
        <v>53</v>
      </c>
      <c r="B56" s="168">
        <v>14.0480940051989</v>
      </c>
      <c r="C56" s="168">
        <v>14.140180760300272</v>
      </c>
      <c r="D56" s="193"/>
      <c r="E56" s="169"/>
      <c r="F56" s="168">
        <v>865.52848587010385</v>
      </c>
      <c r="G56" s="168">
        <v>28.970702260732651</v>
      </c>
      <c r="H56" s="169">
        <v>8.3188928788982572</v>
      </c>
      <c r="I56" s="169"/>
      <c r="J56" s="169"/>
      <c r="K56" s="169"/>
      <c r="L56" s="168">
        <v>0</v>
      </c>
      <c r="M56" s="168">
        <v>-6.7199315199413396</v>
      </c>
      <c r="N56" s="168"/>
      <c r="O56" s="168"/>
      <c r="P56" s="169"/>
      <c r="Q56" s="49"/>
      <c r="R56" s="49"/>
      <c r="S56" s="49"/>
      <c r="T56" s="49"/>
    </row>
    <row r="57" spans="1:20" s="29" customFormat="1">
      <c r="A57" s="168">
        <v>54</v>
      </c>
      <c r="B57" s="168">
        <v>12.154954105292759</v>
      </c>
      <c r="C57" s="168">
        <v>12.108178317440816</v>
      </c>
      <c r="D57" s="193"/>
      <c r="E57" s="169"/>
      <c r="F57" s="168">
        <v>1447.692509722671</v>
      </c>
      <c r="G57" s="168">
        <v>29.036223113536831</v>
      </c>
      <c r="H57" s="169">
        <v>8.9799231855676123</v>
      </c>
      <c r="I57" s="169"/>
      <c r="J57" s="169"/>
      <c r="K57" s="169"/>
      <c r="L57" s="168">
        <v>0</v>
      </c>
      <c r="M57" s="168">
        <v>-6.7199315199413396</v>
      </c>
      <c r="N57" s="168"/>
      <c r="O57" s="168"/>
      <c r="P57" s="169"/>
      <c r="Q57" s="49"/>
      <c r="R57" s="49"/>
      <c r="S57" s="49"/>
      <c r="T57" s="49"/>
    </row>
    <row r="58" spans="1:20" s="29" customFormat="1">
      <c r="A58" s="168">
        <v>55</v>
      </c>
      <c r="B58" s="168">
        <v>11.970305369006089</v>
      </c>
      <c r="C58" s="168">
        <v>11.87345122840469</v>
      </c>
      <c r="D58" s="193"/>
      <c r="E58" s="169"/>
      <c r="F58" s="168">
        <v>1425.700275927599</v>
      </c>
      <c r="G58" s="168">
        <v>29.180043697357181</v>
      </c>
      <c r="H58" s="169">
        <v>12.948528525377759</v>
      </c>
      <c r="I58" s="169"/>
      <c r="J58" s="169"/>
      <c r="K58" s="169"/>
      <c r="L58" s="168">
        <v>0</v>
      </c>
      <c r="M58" s="168">
        <v>-6.7199315199413396</v>
      </c>
      <c r="N58" s="168"/>
      <c r="O58" s="168"/>
      <c r="P58" s="169"/>
      <c r="Q58" s="49"/>
      <c r="R58" s="49"/>
      <c r="S58" s="49"/>
      <c r="T58" s="49"/>
    </row>
    <row r="59" spans="1:20" s="29" customFormat="1">
      <c r="A59" s="168">
        <v>56</v>
      </c>
      <c r="B59" s="168">
        <v>12.18302035293085</v>
      </c>
      <c r="C59" s="168">
        <v>12.25980502843673</v>
      </c>
      <c r="D59" s="193"/>
      <c r="E59" s="169"/>
      <c r="F59" s="168">
        <v>1451.0352863493631</v>
      </c>
      <c r="G59" s="168">
        <v>29.322460353374481</v>
      </c>
      <c r="H59" s="169">
        <v>12.821103544706808</v>
      </c>
      <c r="I59" s="169"/>
      <c r="J59" s="169"/>
      <c r="K59" s="169"/>
      <c r="L59" s="168">
        <v>0</v>
      </c>
      <c r="M59" s="168">
        <v>-6.7199315199413396</v>
      </c>
      <c r="N59" s="168"/>
      <c r="O59" s="168"/>
      <c r="P59" s="169"/>
      <c r="Q59" s="49"/>
      <c r="R59" s="49"/>
      <c r="S59" s="49"/>
      <c r="T59" s="49"/>
    </row>
    <row r="60" spans="1:20" s="29" customFormat="1">
      <c r="A60" s="168">
        <v>57</v>
      </c>
      <c r="B60" s="168">
        <v>11.852976235696399</v>
      </c>
      <c r="C60" s="168">
        <v>11.779552842139065</v>
      </c>
      <c r="D60" s="193"/>
      <c r="E60" s="169"/>
      <c r="F60" s="168">
        <v>1411.7260144048239</v>
      </c>
      <c r="G60" s="168">
        <v>29.46532499790192</v>
      </c>
      <c r="H60" s="169">
        <v>12.147762111267182</v>
      </c>
      <c r="I60" s="169"/>
      <c r="J60" s="169"/>
      <c r="K60" s="169"/>
      <c r="L60" s="168">
        <v>0</v>
      </c>
      <c r="M60" s="168">
        <v>-6.7199315199413396</v>
      </c>
      <c r="N60" s="168"/>
      <c r="O60" s="168"/>
      <c r="P60" s="169"/>
      <c r="Q60" s="49"/>
      <c r="R60" s="49"/>
      <c r="S60" s="49"/>
      <c r="T60" s="49"/>
    </row>
    <row r="61" spans="1:20" s="29" customFormat="1">
      <c r="A61" s="168">
        <v>58</v>
      </c>
      <c r="B61" s="168">
        <v>12.032951841128719</v>
      </c>
      <c r="C61" s="168">
        <v>11.925856912264594</v>
      </c>
      <c r="D61" s="193"/>
      <c r="E61" s="169"/>
      <c r="F61" s="168">
        <v>1433.161663907089</v>
      </c>
      <c r="G61" s="168">
        <v>29.60774165391922</v>
      </c>
      <c r="H61" s="169">
        <v>14.112471788938461</v>
      </c>
      <c r="I61" s="169"/>
      <c r="J61" s="169"/>
      <c r="K61" s="169"/>
      <c r="L61" s="168">
        <v>0</v>
      </c>
      <c r="M61" s="168">
        <v>-6.7199315199413396</v>
      </c>
      <c r="N61" s="168"/>
      <c r="O61" s="168"/>
      <c r="P61" s="169"/>
      <c r="Q61" s="49"/>
      <c r="R61" s="49"/>
      <c r="S61" s="49"/>
      <c r="T61" s="49"/>
    </row>
    <row r="62" spans="1:20" s="29" customFormat="1">
      <c r="A62" s="168">
        <v>59</v>
      </c>
      <c r="B62" s="168">
        <v>13.14449069277906</v>
      </c>
      <c r="C62" s="168">
        <v>13.048656997297853</v>
      </c>
      <c r="D62" s="193"/>
      <c r="E62" s="169"/>
      <c r="F62" s="168">
        <v>1565.5493682011961</v>
      </c>
      <c r="G62" s="168">
        <v>29.750606298446659</v>
      </c>
      <c r="H62" s="169">
        <v>14.788034332116373</v>
      </c>
      <c r="I62" s="169"/>
      <c r="J62" s="169"/>
      <c r="K62" s="169"/>
      <c r="L62" s="168">
        <v>0</v>
      </c>
      <c r="M62" s="168">
        <v>-6.7199315199413396</v>
      </c>
      <c r="N62" s="168"/>
      <c r="O62" s="168"/>
      <c r="P62" s="169"/>
      <c r="Q62" s="49"/>
      <c r="R62" s="49"/>
      <c r="S62" s="49"/>
      <c r="T62" s="49"/>
    </row>
    <row r="63" spans="1:20" s="29" customFormat="1">
      <c r="A63" s="168">
        <v>60</v>
      </c>
      <c r="B63" s="168">
        <v>12.873296774270351</v>
      </c>
      <c r="C63" s="168">
        <v>12.889549853718682</v>
      </c>
      <c r="D63" s="193"/>
      <c r="E63" s="169"/>
      <c r="F63" s="168">
        <v>1533.249336370023</v>
      </c>
      <c r="G63" s="168">
        <v>29.89107641577721</v>
      </c>
      <c r="H63" s="169">
        <v>14.587655266895718</v>
      </c>
      <c r="I63" s="169"/>
      <c r="J63" s="169"/>
      <c r="K63" s="169"/>
      <c r="L63" s="168">
        <v>0</v>
      </c>
      <c r="M63" s="168">
        <v>-6.7199315199413396</v>
      </c>
      <c r="N63" s="168"/>
      <c r="O63" s="168"/>
      <c r="P63" s="169"/>
      <c r="Q63" s="49"/>
      <c r="R63" s="49"/>
      <c r="S63" s="49"/>
      <c r="T63" s="49"/>
    </row>
    <row r="64" spans="1:20" s="29" customFormat="1">
      <c r="A64" s="168">
        <v>61</v>
      </c>
      <c r="B64" s="168">
        <v>13.66889361899486</v>
      </c>
      <c r="C64" s="168">
        <v>13.717060079172224</v>
      </c>
      <c r="D64" s="193"/>
      <c r="E64" s="169"/>
      <c r="F64" s="168">
        <v>1628.007376308158</v>
      </c>
      <c r="G64" s="168">
        <v>30.03039762377739</v>
      </c>
      <c r="H64" s="169">
        <v>18.244580495345627</v>
      </c>
      <c r="I64" s="169"/>
      <c r="J64" s="169"/>
      <c r="K64" s="169"/>
      <c r="L64" s="168">
        <v>0</v>
      </c>
      <c r="M64" s="168">
        <v>-6.7199315199413396</v>
      </c>
      <c r="N64" s="168"/>
      <c r="O64" s="168"/>
      <c r="P64" s="169"/>
      <c r="Q64" s="49"/>
      <c r="R64" s="49"/>
      <c r="S64" s="49"/>
      <c r="T64" s="49"/>
    </row>
    <row r="65" spans="1:20" s="29" customFormat="1">
      <c r="A65" s="168">
        <v>62</v>
      </c>
      <c r="B65" s="168">
        <v>14.944263515053869</v>
      </c>
      <c r="C65" s="168">
        <v>14.971627911087888</v>
      </c>
      <c r="D65" s="193"/>
      <c r="E65" s="169"/>
      <c r="F65" s="168">
        <v>920.74311061995797</v>
      </c>
      <c r="G65" s="168">
        <v>30.17343899607658</v>
      </c>
      <c r="H65" s="169">
        <v>18.337336330683893</v>
      </c>
      <c r="I65" s="169"/>
      <c r="J65" s="169"/>
      <c r="K65" s="169"/>
      <c r="L65" s="168">
        <v>0</v>
      </c>
      <c r="M65" s="168">
        <v>-6.7199315199413396</v>
      </c>
      <c r="N65" s="168"/>
      <c r="O65" s="168"/>
      <c r="P65" s="169"/>
      <c r="Q65" s="49"/>
      <c r="R65" s="49"/>
      <c r="S65" s="49"/>
      <c r="T65" s="49"/>
    </row>
    <row r="66" spans="1:20" s="29" customFormat="1">
      <c r="A66" s="168">
        <v>63</v>
      </c>
      <c r="B66" s="168">
        <v>15.40898300621811</v>
      </c>
      <c r="C66" s="168">
        <v>15.429822237782219</v>
      </c>
      <c r="D66" s="193"/>
      <c r="E66" s="169"/>
      <c r="F66" s="168">
        <v>949.37531918809907</v>
      </c>
      <c r="G66" s="168">
        <v>30.273769497871399</v>
      </c>
      <c r="H66" s="169">
        <v>17.767338722685768</v>
      </c>
      <c r="I66" s="169"/>
      <c r="J66" s="169"/>
      <c r="K66" s="169"/>
      <c r="L66" s="168">
        <v>0</v>
      </c>
      <c r="M66" s="168">
        <v>-6.7199315199413396</v>
      </c>
      <c r="N66" s="168"/>
      <c r="O66" s="168"/>
      <c r="P66" s="169"/>
      <c r="Q66" s="49"/>
      <c r="R66" s="49"/>
      <c r="S66" s="49"/>
      <c r="T66" s="49"/>
    </row>
    <row r="67" spans="1:20" s="29" customFormat="1">
      <c r="A67" s="168">
        <v>64</v>
      </c>
      <c r="B67" s="168">
        <v>15.81955793053408</v>
      </c>
      <c r="C67" s="168">
        <v>15.682331767368504</v>
      </c>
      <c r="D67" s="193"/>
      <c r="E67" s="169"/>
      <c r="F67" s="168">
        <v>974.67158304054215</v>
      </c>
      <c r="G67" s="168">
        <v>30.381303608417511</v>
      </c>
      <c r="H67" s="169">
        <v>19.922491627662097</v>
      </c>
      <c r="I67" s="169"/>
      <c r="J67" s="169"/>
      <c r="K67" s="169"/>
      <c r="L67" s="168">
        <v>0</v>
      </c>
      <c r="M67" s="168">
        <v>-6.7199315199413396</v>
      </c>
      <c r="N67" s="168"/>
      <c r="O67" s="168"/>
      <c r="P67" s="169"/>
      <c r="Q67" s="49"/>
      <c r="R67" s="49"/>
      <c r="S67" s="49"/>
      <c r="T67" s="49"/>
    </row>
    <row r="68" spans="1:20" s="29" customFormat="1">
      <c r="A68" s="168">
        <v>65</v>
      </c>
      <c r="B68" s="168">
        <v>17.050211188133449</v>
      </c>
      <c r="C68" s="168">
        <v>17.044464968571827</v>
      </c>
      <c r="D68" s="193"/>
      <c r="E68" s="169"/>
      <c r="F68" s="168">
        <v>1050.494356598784</v>
      </c>
      <c r="G68" s="168">
        <v>30.5030797123909</v>
      </c>
      <c r="H68" s="169">
        <v>20.572766068131738</v>
      </c>
      <c r="I68" s="169"/>
      <c r="J68" s="169"/>
      <c r="K68" s="169"/>
      <c r="L68" s="168">
        <v>0</v>
      </c>
      <c r="M68" s="168">
        <v>-6.7199315199413396</v>
      </c>
      <c r="N68" s="168"/>
      <c r="O68" s="168"/>
      <c r="P68" s="169"/>
      <c r="Q68" s="49"/>
      <c r="R68" s="49"/>
      <c r="S68" s="49"/>
      <c r="T68" s="49"/>
    </row>
    <row r="69" spans="1:20" s="29" customFormat="1">
      <c r="A69" s="168">
        <v>66</v>
      </c>
      <c r="B69" s="168">
        <v>17.095574731035381</v>
      </c>
      <c r="C69" s="168">
        <v>17.053013578077536</v>
      </c>
      <c r="D69" s="193"/>
      <c r="E69" s="169"/>
      <c r="F69" s="168">
        <v>1053.289286543521</v>
      </c>
      <c r="G69" s="168">
        <v>30.62370598316193</v>
      </c>
      <c r="H69" s="169">
        <v>18.799903339707498</v>
      </c>
      <c r="I69" s="169"/>
      <c r="J69" s="169"/>
      <c r="K69" s="169"/>
      <c r="L69" s="168">
        <v>0</v>
      </c>
      <c r="M69" s="168">
        <v>-6.7199315199413396</v>
      </c>
      <c r="N69" s="168"/>
      <c r="O69" s="168"/>
      <c r="P69" s="169"/>
      <c r="Q69" s="49"/>
      <c r="R69" s="49"/>
      <c r="S69" s="49"/>
      <c r="T69" s="49"/>
    </row>
    <row r="70" spans="1:20" s="29" customFormat="1">
      <c r="A70" s="168">
        <v>67</v>
      </c>
      <c r="B70" s="168">
        <v>17.205766587337049</v>
      </c>
      <c r="C70" s="168">
        <v>17.32951710037123</v>
      </c>
      <c r="D70" s="193"/>
      <c r="E70" s="169"/>
      <c r="F70" s="168">
        <v>1060.078406156809</v>
      </c>
      <c r="G70" s="168">
        <v>30.744332253932949</v>
      </c>
      <c r="H70" s="169">
        <v>23.435524591716554</v>
      </c>
      <c r="I70" s="169"/>
      <c r="J70" s="169"/>
      <c r="K70" s="169"/>
      <c r="L70" s="168">
        <v>0</v>
      </c>
      <c r="M70" s="168">
        <v>-6.7199315199413396</v>
      </c>
      <c r="N70" s="168"/>
      <c r="O70" s="168"/>
      <c r="P70" s="169"/>
      <c r="Q70" s="49"/>
      <c r="R70" s="49"/>
      <c r="S70" s="49"/>
      <c r="T70" s="49"/>
    </row>
    <row r="71" spans="1:20" s="29" customFormat="1">
      <c r="A71" s="168">
        <v>68</v>
      </c>
      <c r="B71" s="168">
        <v>18.69936127278956</v>
      </c>
      <c r="C71" s="168">
        <v>18.630775379169002</v>
      </c>
      <c r="D71" s="193"/>
      <c r="E71" s="169"/>
      <c r="F71" s="168">
        <v>1152.1013643543711</v>
      </c>
      <c r="G71" s="168">
        <v>30.864958524703979</v>
      </c>
      <c r="H71" s="169">
        <v>19.683838382624831</v>
      </c>
      <c r="I71" s="169"/>
      <c r="J71" s="169"/>
      <c r="K71" s="169"/>
      <c r="L71" s="168">
        <v>0</v>
      </c>
      <c r="M71" s="168">
        <v>-6.7199315199413396</v>
      </c>
      <c r="N71" s="168"/>
      <c r="O71" s="168"/>
      <c r="P71" s="169"/>
      <c r="Q71" s="49"/>
      <c r="R71" s="49"/>
      <c r="S71" s="49"/>
      <c r="T71" s="49"/>
    </row>
    <row r="72" spans="1:20" s="29" customFormat="1">
      <c r="A72" s="168">
        <v>69</v>
      </c>
      <c r="B72" s="168">
        <v>22.167448948585768</v>
      </c>
      <c r="C72" s="168">
        <v>22.195622328948829</v>
      </c>
      <c r="D72" s="193"/>
      <c r="E72" s="169"/>
      <c r="F72" s="168">
        <v>1365.7769068140731</v>
      </c>
      <c r="G72" s="168">
        <v>31.003471732139591</v>
      </c>
      <c r="H72" s="169">
        <v>26.316984174700281</v>
      </c>
      <c r="I72" s="169"/>
      <c r="J72" s="169"/>
      <c r="K72" s="169"/>
      <c r="L72" s="168">
        <v>0</v>
      </c>
      <c r="M72" s="168">
        <v>-6.7199315199413396</v>
      </c>
      <c r="N72" s="168"/>
      <c r="O72" s="168"/>
      <c r="P72" s="169"/>
      <c r="Q72" s="49"/>
      <c r="R72" s="49"/>
      <c r="S72" s="49"/>
      <c r="T72" s="49"/>
    </row>
    <row r="73" spans="1:20" s="29" customFormat="1">
      <c r="A73" s="168">
        <v>70</v>
      </c>
      <c r="B73" s="168">
        <v>25.426199407396801</v>
      </c>
      <c r="C73" s="168">
        <v>25.448201641756704</v>
      </c>
      <c r="D73" s="193"/>
      <c r="E73" s="169"/>
      <c r="F73" s="168">
        <v>1566.554417941162</v>
      </c>
      <c r="G73" s="168">
        <v>31.149339199066159</v>
      </c>
      <c r="H73" s="169">
        <v>31.819484387357683</v>
      </c>
      <c r="I73" s="169"/>
      <c r="J73" s="169"/>
      <c r="K73" s="169"/>
      <c r="L73" s="168">
        <v>0</v>
      </c>
      <c r="M73" s="168">
        <v>-6.7199315199413396</v>
      </c>
      <c r="N73" s="168"/>
      <c r="O73" s="168"/>
      <c r="P73" s="169"/>
      <c r="Q73" s="49"/>
      <c r="R73" s="49"/>
      <c r="S73" s="49"/>
      <c r="T73" s="49"/>
    </row>
    <row r="74" spans="1:20" s="29" customFormat="1">
      <c r="A74" s="168">
        <v>71</v>
      </c>
      <c r="B74" s="168">
        <v>29.525702281029201</v>
      </c>
      <c r="C74" s="168">
        <v>29.350166472977349</v>
      </c>
      <c r="D74" s="193"/>
      <c r="E74" s="169"/>
      <c r="F74" s="168">
        <v>1138.4060852623859</v>
      </c>
      <c r="G74" s="168">
        <v>31.291596859693531</v>
      </c>
      <c r="H74" s="169">
        <v>30.999044477060014</v>
      </c>
      <c r="I74" s="169"/>
      <c r="J74" s="169"/>
      <c r="K74" s="169"/>
      <c r="L74" s="168">
        <v>0</v>
      </c>
      <c r="M74" s="168">
        <v>-6.7199315199413396</v>
      </c>
      <c r="N74" s="168"/>
      <c r="O74" s="168"/>
      <c r="P74" s="169"/>
      <c r="Q74" s="49"/>
      <c r="R74" s="49"/>
      <c r="S74" s="49"/>
      <c r="T74" s="49"/>
    </row>
    <row r="75" spans="1:20" s="29" customFormat="1">
      <c r="A75" s="168">
        <v>72</v>
      </c>
      <c r="B75" s="168">
        <v>32.110849315355807</v>
      </c>
      <c r="C75" s="168">
        <v>32.149217695752078</v>
      </c>
      <c r="D75" s="193"/>
      <c r="E75" s="169"/>
      <c r="F75" s="168">
        <v>1238.079866496465</v>
      </c>
      <c r="G75" s="168">
        <v>31.430110067129139</v>
      </c>
      <c r="H75" s="169">
        <v>26.644460150745733</v>
      </c>
      <c r="I75" s="169"/>
      <c r="J75" s="169"/>
      <c r="K75" s="169"/>
      <c r="L75" s="168">
        <v>0</v>
      </c>
      <c r="M75" s="168">
        <v>-6.7199315199413396</v>
      </c>
      <c r="N75" s="168"/>
      <c r="O75" s="168"/>
      <c r="P75" s="169"/>
      <c r="Q75" s="49"/>
      <c r="R75" s="49"/>
      <c r="S75" s="49"/>
      <c r="T75" s="49"/>
    </row>
    <row r="76" spans="1:20" s="29" customFormat="1">
      <c r="A76" s="168">
        <v>73</v>
      </c>
      <c r="B76" s="168">
        <v>33.31403915095931</v>
      </c>
      <c r="C76" s="168">
        <v>33.625505283928419</v>
      </c>
      <c r="D76" s="193"/>
      <c r="E76" s="169"/>
      <c r="F76" s="168">
        <v>1284.4705767847399</v>
      </c>
      <c r="G76" s="168">
        <v>31.574341386556629</v>
      </c>
      <c r="H76" s="169">
        <v>26.188509138763106</v>
      </c>
      <c r="I76" s="169"/>
      <c r="J76" s="169"/>
      <c r="K76" s="169"/>
      <c r="L76" s="168">
        <v>0</v>
      </c>
      <c r="M76" s="168">
        <v>-6.7199315199413396</v>
      </c>
      <c r="N76" s="168"/>
      <c r="O76" s="168"/>
      <c r="P76" s="169"/>
      <c r="Q76" s="49"/>
      <c r="R76" s="49"/>
      <c r="S76" s="49"/>
      <c r="T76" s="49"/>
    </row>
    <row r="77" spans="1:20" s="29" customFormat="1">
      <c r="A77" s="168">
        <v>74</v>
      </c>
      <c r="B77" s="168">
        <v>36.009889826314797</v>
      </c>
      <c r="C77" s="168">
        <v>36.114671835930977</v>
      </c>
      <c r="D77" s="193"/>
      <c r="E77" s="169"/>
      <c r="F77" s="168">
        <v>1388.4127071954269</v>
      </c>
      <c r="G77" s="168">
        <v>31.720057487487789</v>
      </c>
      <c r="H77" s="169">
        <v>24.75031317646431</v>
      </c>
      <c r="I77" s="169"/>
      <c r="J77" s="169"/>
      <c r="K77" s="169"/>
      <c r="L77" s="168">
        <v>0</v>
      </c>
      <c r="M77" s="168">
        <v>-6.7199315199413396</v>
      </c>
      <c r="N77" s="168"/>
      <c r="O77" s="168"/>
      <c r="P77" s="169"/>
      <c r="Q77" s="49"/>
      <c r="R77" s="49"/>
      <c r="S77" s="49"/>
      <c r="T77" s="49"/>
    </row>
    <row r="78" spans="1:20" s="29" customFormat="1">
      <c r="A78" s="168">
        <v>75</v>
      </c>
      <c r="B78" s="168">
        <v>37.468783230349807</v>
      </c>
      <c r="C78" s="168">
        <v>37.737837126514563</v>
      </c>
      <c r="D78" s="193"/>
      <c r="E78" s="169"/>
      <c r="F78" s="168">
        <v>1444.6626926676599</v>
      </c>
      <c r="G78" s="168">
        <v>31.865924954414371</v>
      </c>
      <c r="H78" s="169">
        <v>19.893258642767666</v>
      </c>
      <c r="I78" s="169"/>
      <c r="J78" s="169"/>
      <c r="K78" s="169"/>
      <c r="L78" s="168">
        <v>0</v>
      </c>
      <c r="M78" s="168">
        <v>-6.7199315199413396</v>
      </c>
      <c r="N78" s="168"/>
      <c r="O78" s="168"/>
      <c r="P78" s="169"/>
      <c r="Q78" s="49"/>
      <c r="R78" s="49"/>
      <c r="S78" s="49"/>
      <c r="T78" s="49"/>
    </row>
    <row r="79" spans="1:20" s="29" customFormat="1">
      <c r="A79" s="168">
        <v>76</v>
      </c>
      <c r="B79" s="168">
        <v>38.246891825614263</v>
      </c>
      <c r="C79" s="168">
        <v>38.233393537026174</v>
      </c>
      <c r="D79" s="193"/>
      <c r="E79" s="169"/>
      <c r="F79" s="168">
        <v>1474.663785884695</v>
      </c>
      <c r="G79" s="168">
        <v>32.010577142238617</v>
      </c>
      <c r="H79" s="169">
        <v>23.277049652434837</v>
      </c>
      <c r="I79" s="169"/>
      <c r="J79" s="169"/>
      <c r="K79" s="169"/>
      <c r="L79" s="168">
        <v>0</v>
      </c>
      <c r="M79" s="168">
        <v>-6.7199315199413396</v>
      </c>
      <c r="N79" s="168"/>
      <c r="O79" s="168"/>
      <c r="P79" s="169"/>
      <c r="Q79" s="49"/>
      <c r="R79" s="49"/>
      <c r="S79" s="49"/>
      <c r="T79" s="49"/>
    </row>
    <row r="80" spans="1:20" s="29" customFormat="1">
      <c r="A80" s="168">
        <v>77</v>
      </c>
      <c r="B80" s="168">
        <v>38.961957830600511</v>
      </c>
      <c r="C80" s="168">
        <v>39.075537366870769</v>
      </c>
      <c r="D80" s="193"/>
      <c r="E80" s="169"/>
      <c r="F80" s="168">
        <v>1502.234181588439</v>
      </c>
      <c r="G80" s="168">
        <v>32.152414739131927</v>
      </c>
      <c r="H80" s="169">
        <v>19.135440340507376</v>
      </c>
      <c r="I80" s="169"/>
      <c r="J80" s="169"/>
      <c r="K80" s="169"/>
      <c r="L80" s="168">
        <v>0</v>
      </c>
      <c r="M80" s="168">
        <v>-6.7199315199413396</v>
      </c>
      <c r="N80" s="168"/>
      <c r="O80" s="168"/>
      <c r="P80" s="169"/>
      <c r="Q80" s="49"/>
      <c r="R80" s="49"/>
      <c r="S80" s="49"/>
      <c r="T80" s="49"/>
    </row>
    <row r="81" spans="1:20" s="29" customFormat="1">
      <c r="A81" s="168">
        <v>78</v>
      </c>
      <c r="B81" s="168">
        <v>38.744433122844391</v>
      </c>
      <c r="C81" s="168">
        <v>38.824905276811002</v>
      </c>
      <c r="D81" s="193"/>
      <c r="E81" s="169"/>
      <c r="F81" s="168">
        <v>1493.847204405412</v>
      </c>
      <c r="G81" s="168">
        <v>32.29280361533165</v>
      </c>
      <c r="H81" s="169">
        <v>14.335751238868653</v>
      </c>
      <c r="I81" s="169"/>
      <c r="J81" s="169"/>
      <c r="K81" s="169"/>
      <c r="L81" s="168">
        <v>0</v>
      </c>
      <c r="M81" s="168">
        <v>-6.7199315199413396</v>
      </c>
      <c r="N81" s="168"/>
      <c r="O81" s="168"/>
      <c r="P81" s="169"/>
      <c r="Q81" s="49"/>
      <c r="R81" s="49"/>
      <c r="S81" s="49"/>
      <c r="T81" s="49"/>
    </row>
    <row r="82" spans="1:20" s="29" customFormat="1">
      <c r="A82" s="168">
        <v>79</v>
      </c>
      <c r="B82" s="168">
        <v>39.572505641314009</v>
      </c>
      <c r="C82" s="168">
        <v>39.451428206560827</v>
      </c>
      <c r="D82" s="193"/>
      <c r="E82" s="169"/>
      <c r="F82" s="168">
        <v>1525.774728363207</v>
      </c>
      <c r="G82" s="168">
        <v>32.432326167821877</v>
      </c>
      <c r="H82" s="169">
        <v>15.165295103402553</v>
      </c>
      <c r="I82" s="169"/>
      <c r="J82" s="169"/>
      <c r="K82" s="169"/>
      <c r="L82" s="168">
        <v>0</v>
      </c>
      <c r="M82" s="168">
        <v>-6.7199315199413396</v>
      </c>
      <c r="N82" s="168"/>
      <c r="O82" s="168"/>
      <c r="P82" s="169"/>
      <c r="Q82" s="49"/>
      <c r="R82" s="49"/>
      <c r="S82" s="49"/>
      <c r="T82" s="49"/>
    </row>
    <row r="83" spans="1:20" s="29" customFormat="1">
      <c r="A83" s="168">
        <v>80</v>
      </c>
      <c r="B83" s="168">
        <v>39.027274716371089</v>
      </c>
      <c r="C83" s="168">
        <v>38.941988523206547</v>
      </c>
      <c r="D83" s="193"/>
      <c r="E83" s="169"/>
      <c r="F83" s="168">
        <v>1504.752567827295</v>
      </c>
      <c r="G83" s="168">
        <v>32.572715044021614</v>
      </c>
      <c r="H83" s="169">
        <v>15.854153255509255</v>
      </c>
      <c r="I83" s="169"/>
      <c r="J83" s="169"/>
      <c r="K83" s="169"/>
      <c r="L83" s="168">
        <v>0</v>
      </c>
      <c r="M83" s="168">
        <v>-6.7199315199413396</v>
      </c>
      <c r="N83" s="168"/>
      <c r="O83" s="168"/>
      <c r="P83" s="169"/>
      <c r="Q83" s="49"/>
      <c r="R83" s="49"/>
      <c r="S83" s="49"/>
      <c r="T83" s="49"/>
    </row>
    <row r="84" spans="1:20" s="29" customFormat="1">
      <c r="A84" s="168">
        <v>81</v>
      </c>
      <c r="B84" s="168">
        <v>39.578348865868122</v>
      </c>
      <c r="C84" s="168">
        <v>39.909642238176929</v>
      </c>
      <c r="D84" s="193"/>
      <c r="E84" s="169"/>
      <c r="F84" s="168">
        <v>1526.0000222689721</v>
      </c>
      <c r="G84" s="168">
        <v>32.713103920221329</v>
      </c>
      <c r="H84" s="169">
        <v>12.004643994699675</v>
      </c>
      <c r="I84" s="169"/>
      <c r="J84" s="169"/>
      <c r="K84" s="169"/>
      <c r="L84" s="168">
        <v>0</v>
      </c>
      <c r="M84" s="168">
        <v>-6.7199315199413396</v>
      </c>
      <c r="N84" s="168"/>
      <c r="O84" s="168"/>
      <c r="P84" s="169"/>
      <c r="Q84" s="49"/>
      <c r="R84" s="49"/>
      <c r="S84" s="49"/>
      <c r="T84" s="49"/>
    </row>
    <row r="85" spans="1:20" s="29" customFormat="1">
      <c r="A85" s="168">
        <v>82</v>
      </c>
      <c r="B85" s="168">
        <v>37.89651820527645</v>
      </c>
      <c r="C85" s="168">
        <v>37.904108363439242</v>
      </c>
      <c r="D85" s="193"/>
      <c r="E85" s="169"/>
      <c r="F85" s="168">
        <v>1461.15462828315</v>
      </c>
      <c r="G85" s="168">
        <v>32.8548923432827</v>
      </c>
      <c r="H85" s="169">
        <v>5.3552518998003693</v>
      </c>
      <c r="I85" s="169"/>
      <c r="J85" s="169"/>
      <c r="K85" s="169"/>
      <c r="L85" s="168">
        <v>0</v>
      </c>
      <c r="M85" s="168">
        <v>-6.7199315199413396</v>
      </c>
      <c r="N85" s="168"/>
      <c r="O85" s="168"/>
      <c r="P85" s="169"/>
      <c r="Q85" s="49"/>
      <c r="R85" s="49"/>
      <c r="S85" s="49"/>
      <c r="T85" s="49"/>
    </row>
    <row r="86" spans="1:20" s="29" customFormat="1">
      <c r="A86" s="168">
        <v>83</v>
      </c>
      <c r="B86" s="168">
        <v>36.500777657112401</v>
      </c>
      <c r="C86" s="168">
        <v>36.239642916673709</v>
      </c>
      <c r="D86" s="193"/>
      <c r="E86" s="169"/>
      <c r="F86" s="168">
        <v>1407.3398490259769</v>
      </c>
      <c r="G86" s="168">
        <v>33.000944077968597</v>
      </c>
      <c r="H86" s="169">
        <v>12.124608451643171</v>
      </c>
      <c r="I86" s="169"/>
      <c r="J86" s="169"/>
      <c r="K86" s="169"/>
      <c r="L86" s="168">
        <v>0</v>
      </c>
      <c r="M86" s="168">
        <v>-6.7199315199413396</v>
      </c>
      <c r="N86" s="168"/>
      <c r="O86" s="168"/>
      <c r="P86" s="169"/>
      <c r="Q86" s="49"/>
      <c r="R86" s="49"/>
      <c r="S86" s="49"/>
      <c r="T86" s="49"/>
    </row>
    <row r="87" spans="1:20" s="29" customFormat="1">
      <c r="A87" s="168">
        <v>84</v>
      </c>
      <c r="B87" s="168">
        <v>36.467205197983901</v>
      </c>
      <c r="C87" s="168">
        <v>36.811232725694758</v>
      </c>
      <c r="D87" s="193"/>
      <c r="E87" s="169"/>
      <c r="F87" s="168">
        <v>1406.0454146989839</v>
      </c>
      <c r="G87" s="168">
        <v>33.146547824144363</v>
      </c>
      <c r="H87" s="169">
        <v>10.156967761427317</v>
      </c>
      <c r="I87" s="169"/>
      <c r="J87" s="169"/>
      <c r="K87" s="169"/>
      <c r="L87" s="168">
        <v>0</v>
      </c>
      <c r="M87" s="168">
        <v>-6.7199315199413396</v>
      </c>
      <c r="N87" s="168"/>
      <c r="O87" s="168"/>
      <c r="P87" s="169"/>
      <c r="Q87" s="49"/>
      <c r="R87" s="49"/>
      <c r="S87" s="49"/>
      <c r="T87" s="49"/>
    </row>
    <row r="88" spans="1:20" s="29" customFormat="1">
      <c r="A88" s="168">
        <v>85</v>
      </c>
      <c r="B88" s="168">
        <v>34.745908318815282</v>
      </c>
      <c r="C88" s="168">
        <v>34.941953875534608</v>
      </c>
      <c r="D88" s="193"/>
      <c r="E88" s="169"/>
      <c r="F88" s="168">
        <v>1339.6783440350521</v>
      </c>
      <c r="G88" s="168">
        <v>33.292151570320129</v>
      </c>
      <c r="H88" s="169">
        <v>3.6363127471033678</v>
      </c>
      <c r="I88" s="169"/>
      <c r="J88" s="169"/>
      <c r="K88" s="169"/>
      <c r="L88" s="168">
        <v>0</v>
      </c>
      <c r="M88" s="168">
        <v>-6.7199315199413396</v>
      </c>
      <c r="N88" s="168"/>
      <c r="O88" s="168"/>
      <c r="P88" s="169"/>
      <c r="Q88" s="49"/>
      <c r="R88" s="49"/>
      <c r="S88" s="49"/>
      <c r="T88" s="49"/>
    </row>
    <row r="89" spans="1:20" s="29" customFormat="1">
      <c r="A89" s="168">
        <v>86</v>
      </c>
      <c r="B89" s="168">
        <v>34.801786308860308</v>
      </c>
      <c r="C89" s="168">
        <v>34.729240380439016</v>
      </c>
      <c r="D89" s="193"/>
      <c r="E89" s="169"/>
      <c r="F89" s="168">
        <v>1341.8328001075381</v>
      </c>
      <c r="G89" s="168">
        <v>33.44107723236084</v>
      </c>
      <c r="H89" s="169">
        <v>7.6368450266949486</v>
      </c>
      <c r="I89" s="169"/>
      <c r="J89" s="169"/>
      <c r="K89" s="169"/>
      <c r="L89" s="168">
        <v>0</v>
      </c>
      <c r="M89" s="168">
        <v>-6.7199315199413396</v>
      </c>
      <c r="N89" s="168"/>
      <c r="O89" s="168"/>
      <c r="P89" s="169"/>
      <c r="Q89" s="49"/>
      <c r="R89" s="49"/>
      <c r="S89" s="49"/>
      <c r="T89" s="49"/>
    </row>
    <row r="90" spans="1:20" s="29" customFormat="1">
      <c r="A90" s="168">
        <v>87</v>
      </c>
      <c r="B90" s="168">
        <v>34.415216007032228</v>
      </c>
      <c r="C90" s="168">
        <v>34.59169019468024</v>
      </c>
      <c r="D90" s="193"/>
      <c r="E90" s="169"/>
      <c r="F90" s="168">
        <v>1326.928027520956</v>
      </c>
      <c r="G90" s="168">
        <v>33.59000289440155</v>
      </c>
      <c r="H90" s="169">
        <v>10.17086621661139</v>
      </c>
      <c r="I90" s="169"/>
      <c r="J90" s="169"/>
      <c r="K90" s="169"/>
      <c r="L90" s="168">
        <v>0</v>
      </c>
      <c r="M90" s="168">
        <v>-6.7199315199413396</v>
      </c>
      <c r="N90" s="168"/>
      <c r="O90" s="168"/>
      <c r="P90" s="169"/>
      <c r="Q90" s="49"/>
      <c r="R90" s="49"/>
      <c r="S90" s="49"/>
      <c r="T90" s="49"/>
    </row>
    <row r="91" spans="1:20" s="29" customFormat="1">
      <c r="A91" s="168">
        <v>88</v>
      </c>
      <c r="B91" s="168">
        <v>34.197606697535178</v>
      </c>
      <c r="C91" s="168">
        <v>34.383262088349248</v>
      </c>
      <c r="D91" s="193"/>
      <c r="E91" s="169"/>
      <c r="F91" s="168">
        <v>1318.5377883964329</v>
      </c>
      <c r="G91" s="168">
        <v>33.738928556442261</v>
      </c>
      <c r="H91" s="169">
        <v>12.436645081048319</v>
      </c>
      <c r="I91" s="169"/>
      <c r="J91" s="169"/>
      <c r="K91" s="169"/>
      <c r="L91" s="168">
        <v>0</v>
      </c>
      <c r="M91" s="168">
        <v>-6.7199315199413396</v>
      </c>
      <c r="N91" s="168"/>
      <c r="O91" s="168"/>
      <c r="P91" s="169"/>
      <c r="Q91" s="49"/>
      <c r="R91" s="49"/>
      <c r="S91" s="49"/>
      <c r="T91" s="49"/>
    </row>
    <row r="92" spans="1:20" s="29" customFormat="1">
      <c r="A92" s="168">
        <v>89</v>
      </c>
      <c r="B92" s="168">
        <v>32.606780434346199</v>
      </c>
      <c r="C92" s="168">
        <v>32.765665150750714</v>
      </c>
      <c r="D92" s="193"/>
      <c r="E92" s="169"/>
      <c r="F92" s="168">
        <v>1257.201199513464</v>
      </c>
      <c r="G92" s="168">
        <v>33.883131772279739</v>
      </c>
      <c r="H92" s="169">
        <v>0</v>
      </c>
      <c r="I92" s="169"/>
      <c r="J92" s="169"/>
      <c r="K92" s="169"/>
      <c r="L92" s="168">
        <v>0</v>
      </c>
      <c r="M92" s="168">
        <v>-6.7199315199413396</v>
      </c>
      <c r="N92" s="168"/>
      <c r="O92" s="168"/>
      <c r="P92" s="169"/>
      <c r="Q92" s="49"/>
      <c r="R92" s="49"/>
      <c r="S92" s="49"/>
      <c r="T92" s="49"/>
    </row>
    <row r="93" spans="1:20" s="29" customFormat="1">
      <c r="A93" s="168">
        <v>90</v>
      </c>
      <c r="B93" s="168">
        <v>28.873635988129589</v>
      </c>
      <c r="C93" s="168">
        <v>28.898794079777051</v>
      </c>
      <c r="D93" s="193"/>
      <c r="E93" s="169"/>
      <c r="F93" s="168">
        <v>1113.264459570968</v>
      </c>
      <c r="G93" s="168">
        <v>34.02232626080513</v>
      </c>
      <c r="H93" s="169">
        <v>0</v>
      </c>
      <c r="I93" s="169"/>
      <c r="J93" s="169"/>
      <c r="K93" s="169"/>
      <c r="L93" s="168">
        <v>0</v>
      </c>
      <c r="M93" s="168">
        <v>-6.7199315199413396</v>
      </c>
      <c r="N93" s="168"/>
      <c r="O93" s="168"/>
      <c r="P93" s="169"/>
      <c r="Q93" s="49"/>
      <c r="R93" s="49"/>
      <c r="S93" s="49"/>
      <c r="T93" s="49"/>
    </row>
    <row r="94" spans="1:20" s="29" customFormat="1">
      <c r="A94" s="168">
        <v>91</v>
      </c>
      <c r="B94" s="168">
        <v>25.15846354584016</v>
      </c>
      <c r="C94" s="168">
        <v>25.303801809587892</v>
      </c>
      <c r="D94" s="193"/>
      <c r="E94" s="169"/>
      <c r="F94" s="168">
        <v>1550.058452882693</v>
      </c>
      <c r="G94" s="168">
        <v>34.143260926008217</v>
      </c>
      <c r="H94" s="169">
        <v>0</v>
      </c>
      <c r="I94" s="169"/>
      <c r="J94" s="169"/>
      <c r="K94" s="169"/>
      <c r="L94" s="168">
        <v>0</v>
      </c>
      <c r="M94" s="168">
        <v>-6.7199315199413396</v>
      </c>
      <c r="N94" s="168"/>
      <c r="O94" s="168"/>
      <c r="P94" s="169"/>
      <c r="Q94" s="49"/>
      <c r="R94" s="49"/>
      <c r="S94" s="49"/>
      <c r="T94" s="49"/>
    </row>
    <row r="95" spans="1:20" s="29" customFormat="1">
      <c r="A95" s="168">
        <v>92</v>
      </c>
      <c r="B95" s="168">
        <v>18.970182932459569</v>
      </c>
      <c r="C95" s="168">
        <v>19.080492223302311</v>
      </c>
      <c r="D95" s="193"/>
      <c r="E95" s="169"/>
      <c r="F95" s="168">
        <v>1168.787289160666</v>
      </c>
      <c r="G95" s="168">
        <v>34.278996974229813</v>
      </c>
      <c r="H95" s="169">
        <v>0</v>
      </c>
      <c r="I95" s="169"/>
      <c r="J95" s="169"/>
      <c r="K95" s="169"/>
      <c r="L95" s="168">
        <v>0</v>
      </c>
      <c r="M95" s="168">
        <v>-6.7199315199413396</v>
      </c>
      <c r="N95" s="168"/>
      <c r="O95" s="168"/>
      <c r="P95" s="169"/>
      <c r="Q95" s="49"/>
      <c r="R95" s="49"/>
      <c r="S95" s="49"/>
      <c r="T95" s="49"/>
    </row>
    <row r="96" spans="1:20" s="29" customFormat="1">
      <c r="A96" s="168">
        <v>93</v>
      </c>
      <c r="B96" s="168">
        <v>15.368449209742369</v>
      </c>
      <c r="C96" s="168">
        <v>15.303410883491708</v>
      </c>
      <c r="D96" s="193"/>
      <c r="E96" s="169"/>
      <c r="F96" s="168">
        <v>946.87795865810597</v>
      </c>
      <c r="G96" s="168">
        <v>34.410988569259636</v>
      </c>
      <c r="H96" s="169">
        <v>0</v>
      </c>
      <c r="I96" s="169"/>
      <c r="J96" s="169"/>
      <c r="K96" s="169"/>
      <c r="L96" s="168">
        <v>0</v>
      </c>
      <c r="M96" s="168">
        <v>-6.7199315199413396</v>
      </c>
      <c r="N96" s="168"/>
      <c r="O96" s="168"/>
      <c r="P96" s="169"/>
      <c r="Q96" s="49"/>
      <c r="R96" s="49"/>
      <c r="S96" s="49"/>
      <c r="T96" s="49"/>
    </row>
    <row r="97" spans="1:20" s="29" customFormat="1">
      <c r="A97" s="168">
        <v>94</v>
      </c>
      <c r="B97" s="168">
        <v>12.832400839396859</v>
      </c>
      <c r="C97" s="168">
        <v>12.764776893733959</v>
      </c>
      <c r="D97" s="193"/>
      <c r="E97" s="169"/>
      <c r="F97" s="168">
        <v>1528.378504437497</v>
      </c>
      <c r="G97" s="168">
        <v>34.512001067399979</v>
      </c>
      <c r="H97" s="169">
        <v>5.8534938707687427</v>
      </c>
      <c r="I97" s="169"/>
      <c r="J97" s="169"/>
      <c r="K97" s="169"/>
      <c r="L97" s="168">
        <v>0</v>
      </c>
      <c r="M97" s="168">
        <v>-6.7199315199413396</v>
      </c>
      <c r="N97" s="168"/>
      <c r="O97" s="168"/>
      <c r="P97" s="169"/>
      <c r="Q97" s="49"/>
      <c r="R97" s="49"/>
      <c r="S97" s="49"/>
      <c r="T97" s="49"/>
    </row>
    <row r="98" spans="1:20" s="29" customFormat="1">
      <c r="A98" s="168">
        <v>95</v>
      </c>
      <c r="B98" s="168">
        <v>10.037337986733</v>
      </c>
      <c r="C98" s="168">
        <v>10.055845584166295</v>
      </c>
      <c r="D98" s="193"/>
      <c r="E98" s="169"/>
      <c r="F98" s="168">
        <v>1195.4779010330301</v>
      </c>
      <c r="G98" s="168">
        <v>34.645868331193917</v>
      </c>
      <c r="H98" s="169">
        <v>0</v>
      </c>
      <c r="I98" s="169"/>
      <c r="J98" s="169"/>
      <c r="K98" s="169"/>
      <c r="L98" s="168">
        <v>0</v>
      </c>
      <c r="M98" s="168">
        <v>-6.7199315199413396</v>
      </c>
      <c r="N98" s="168"/>
      <c r="O98" s="168"/>
      <c r="P98" s="169"/>
      <c r="Q98" s="49"/>
      <c r="R98" s="49"/>
      <c r="S98" s="49"/>
      <c r="T98" s="49"/>
    </row>
    <row r="99" spans="1:20" s="29" customFormat="1">
      <c r="A99" s="168">
        <v>96</v>
      </c>
      <c r="B99" s="168">
        <v>5.9361781752099647</v>
      </c>
      <c r="C99" s="168">
        <v>5.9532768406499699</v>
      </c>
      <c r="D99" s="193"/>
      <c r="E99" s="169"/>
      <c r="F99" s="168">
        <v>800</v>
      </c>
      <c r="G99" s="168">
        <v>34.781441509723663</v>
      </c>
      <c r="H99" s="169">
        <v>2.5605068189040194</v>
      </c>
      <c r="I99" s="169"/>
      <c r="J99" s="169"/>
      <c r="K99" s="169"/>
      <c r="L99" s="168">
        <v>0</v>
      </c>
      <c r="M99" s="168">
        <v>-6.7199315199413396</v>
      </c>
      <c r="N99" s="168"/>
      <c r="O99" s="168"/>
      <c r="P99" s="169"/>
      <c r="Q99" s="49"/>
      <c r="R99" s="49"/>
      <c r="S99" s="49"/>
      <c r="T99" s="49"/>
    </row>
    <row r="100" spans="1:20" s="29" customFormat="1">
      <c r="A100" s="168">
        <v>97</v>
      </c>
      <c r="B100" s="168">
        <v>4.0274734122092752</v>
      </c>
      <c r="C100" s="168">
        <v>4.0040115099850784</v>
      </c>
      <c r="D100" s="193"/>
      <c r="E100" s="169"/>
      <c r="F100" s="168">
        <v>800</v>
      </c>
      <c r="G100" s="168">
        <v>34.827844649553299</v>
      </c>
      <c r="H100" s="169">
        <v>2.6299787803153829</v>
      </c>
      <c r="I100" s="169"/>
      <c r="J100" s="169"/>
      <c r="K100" s="169"/>
      <c r="L100" s="168">
        <v>0</v>
      </c>
      <c r="M100" s="168">
        <v>-6.7199315199413396</v>
      </c>
      <c r="N100" s="168"/>
      <c r="O100" s="168"/>
      <c r="P100" s="169"/>
      <c r="Q100" s="49"/>
      <c r="R100" s="49"/>
      <c r="S100" s="49"/>
      <c r="T100" s="49"/>
    </row>
    <row r="101" spans="1:20" s="29" customFormat="1">
      <c r="A101" s="168">
        <v>98</v>
      </c>
      <c r="B101" s="168">
        <v>1.9813732435426421</v>
      </c>
      <c r="C101" s="168">
        <v>1.9677680471182846</v>
      </c>
      <c r="D101" s="193"/>
      <c r="E101" s="169"/>
      <c r="F101" s="168">
        <v>800</v>
      </c>
      <c r="G101" s="168">
        <v>34.874247789382927</v>
      </c>
      <c r="H101" s="169">
        <v>2.5933288844557056</v>
      </c>
      <c r="I101" s="169"/>
      <c r="J101" s="169"/>
      <c r="K101" s="169"/>
      <c r="L101" s="168">
        <v>0</v>
      </c>
      <c r="M101" s="168">
        <v>-6.7199315199413396</v>
      </c>
      <c r="N101" s="168"/>
      <c r="O101" s="168"/>
      <c r="P101" s="169"/>
      <c r="Q101" s="49"/>
      <c r="R101" s="49"/>
      <c r="S101" s="49"/>
      <c r="T101" s="49"/>
    </row>
    <row r="102" spans="1:20" s="29" customFormat="1">
      <c r="A102" s="168">
        <v>99</v>
      </c>
      <c r="B102" s="168">
        <v>0</v>
      </c>
      <c r="C102" s="168">
        <v>0</v>
      </c>
      <c r="D102" s="193"/>
      <c r="E102" s="169"/>
      <c r="F102" s="168">
        <v>800</v>
      </c>
      <c r="G102" s="168">
        <v>34.92065092921257</v>
      </c>
      <c r="H102" s="169">
        <v>2.5853390975969108</v>
      </c>
      <c r="I102" s="169"/>
      <c r="J102" s="169"/>
      <c r="K102" s="169"/>
      <c r="L102" s="168">
        <v>0</v>
      </c>
      <c r="M102" s="168">
        <v>-6.7199315199413396</v>
      </c>
      <c r="N102" s="168"/>
      <c r="O102" s="168"/>
      <c r="P102" s="169"/>
      <c r="Q102" s="49"/>
      <c r="R102" s="49"/>
      <c r="S102" s="49"/>
      <c r="T102" s="49"/>
    </row>
    <row r="103" spans="1:20" s="29" customFormat="1">
      <c r="A103" s="168">
        <v>100</v>
      </c>
      <c r="B103" s="168">
        <v>0</v>
      </c>
      <c r="C103" s="168">
        <v>0</v>
      </c>
      <c r="D103" s="193"/>
      <c r="E103" s="169"/>
      <c r="F103" s="168">
        <v>800</v>
      </c>
      <c r="G103" s="168">
        <v>34.967054069042213</v>
      </c>
      <c r="H103" s="169">
        <v>2.5680692759767045</v>
      </c>
      <c r="I103" s="169"/>
      <c r="J103" s="169"/>
      <c r="K103" s="169"/>
      <c r="L103" s="168">
        <v>0</v>
      </c>
      <c r="M103" s="168">
        <v>-6.7199315199413396</v>
      </c>
      <c r="N103" s="168"/>
      <c r="O103" s="168"/>
      <c r="P103" s="169"/>
      <c r="Q103" s="49"/>
      <c r="R103" s="49"/>
      <c r="S103" s="49"/>
      <c r="T103" s="49"/>
    </row>
    <row r="104" spans="1:20" s="29" customFormat="1">
      <c r="A104" s="168">
        <v>101</v>
      </c>
      <c r="B104" s="168">
        <v>0</v>
      </c>
      <c r="C104" s="168">
        <v>0</v>
      </c>
      <c r="D104" s="193"/>
      <c r="E104" s="169"/>
      <c r="F104" s="168">
        <v>800</v>
      </c>
      <c r="G104" s="168">
        <v>35.002990216016769</v>
      </c>
      <c r="H104" s="169">
        <v>2.5868367107250902</v>
      </c>
      <c r="I104" s="169"/>
      <c r="J104" s="169"/>
      <c r="K104" s="169"/>
      <c r="L104" s="168">
        <v>0</v>
      </c>
      <c r="M104" s="168">
        <v>-6.7199315199413396</v>
      </c>
      <c r="N104" s="168"/>
      <c r="O104" s="168"/>
      <c r="P104" s="169"/>
      <c r="Q104" s="49"/>
      <c r="R104" s="49"/>
      <c r="S104" s="49"/>
      <c r="T104" s="49"/>
    </row>
    <row r="105" spans="1:20" s="29" customFormat="1">
      <c r="A105" s="168">
        <v>102</v>
      </c>
      <c r="B105" s="168">
        <v>0</v>
      </c>
      <c r="C105" s="168">
        <v>0</v>
      </c>
      <c r="D105" s="193"/>
      <c r="E105" s="169"/>
      <c r="F105" s="168">
        <v>800</v>
      </c>
      <c r="G105" s="168">
        <v>35.038926362991333</v>
      </c>
      <c r="H105" s="169">
        <v>2.5784615015340946</v>
      </c>
      <c r="I105" s="169"/>
      <c r="J105" s="169"/>
      <c r="K105" s="169"/>
      <c r="L105" s="168">
        <v>0</v>
      </c>
      <c r="M105" s="168">
        <v>-6.7199315199413396</v>
      </c>
      <c r="N105" s="168"/>
      <c r="O105" s="168"/>
      <c r="P105" s="169"/>
      <c r="Q105" s="49"/>
      <c r="R105" s="49"/>
      <c r="S105" s="49"/>
      <c r="T105" s="49"/>
    </row>
    <row r="106" spans="1:20" s="29" customFormat="1">
      <c r="A106" s="168">
        <v>103</v>
      </c>
      <c r="B106" s="168">
        <v>0</v>
      </c>
      <c r="C106" s="168">
        <v>0</v>
      </c>
      <c r="D106" s="193"/>
      <c r="E106" s="169"/>
      <c r="F106" s="168">
        <v>800</v>
      </c>
      <c r="G106" s="168">
        <v>35.074862509965897</v>
      </c>
      <c r="H106" s="169">
        <v>2.6115610188472198</v>
      </c>
      <c r="I106" s="169"/>
      <c r="J106" s="169"/>
      <c r="K106" s="169"/>
      <c r="L106" s="168">
        <v>0</v>
      </c>
      <c r="M106" s="168">
        <v>-6.7199315199413396</v>
      </c>
      <c r="N106" s="168"/>
      <c r="O106" s="168"/>
      <c r="P106" s="169"/>
      <c r="Q106" s="49"/>
      <c r="R106" s="49"/>
      <c r="S106" s="49"/>
      <c r="T106" s="49"/>
    </row>
    <row r="107" spans="1:20" s="29" customFormat="1">
      <c r="A107" s="168">
        <v>104</v>
      </c>
      <c r="B107" s="168">
        <v>0</v>
      </c>
      <c r="C107" s="168">
        <v>0</v>
      </c>
      <c r="D107" s="193"/>
      <c r="E107" s="169"/>
      <c r="F107" s="168">
        <v>800</v>
      </c>
      <c r="G107" s="168">
        <v>35.104716271162033</v>
      </c>
      <c r="H107" s="169">
        <v>2.6225880592206718</v>
      </c>
      <c r="I107" s="169"/>
      <c r="J107" s="169"/>
      <c r="K107" s="169"/>
      <c r="L107" s="168">
        <v>0</v>
      </c>
      <c r="M107" s="168">
        <v>-6.7199315199413396</v>
      </c>
      <c r="N107" s="168"/>
      <c r="O107" s="168"/>
      <c r="P107" s="169"/>
      <c r="Q107" s="49"/>
      <c r="R107" s="49"/>
      <c r="S107" s="49"/>
      <c r="T107" s="49"/>
    </row>
    <row r="108" spans="1:20" s="29" customFormat="1">
      <c r="A108" s="168">
        <v>105</v>
      </c>
      <c r="B108" s="168">
        <v>0</v>
      </c>
      <c r="C108" s="168">
        <v>0</v>
      </c>
      <c r="D108" s="193"/>
      <c r="E108" s="169"/>
      <c r="F108" s="168">
        <v>800</v>
      </c>
      <c r="G108" s="168">
        <v>35.13457003235817</v>
      </c>
      <c r="H108" s="169">
        <v>2.5775805799759954</v>
      </c>
      <c r="I108" s="169"/>
      <c r="J108" s="169"/>
      <c r="K108" s="169"/>
      <c r="L108" s="168">
        <v>0</v>
      </c>
      <c r="M108" s="168">
        <v>-6.7199315199413396</v>
      </c>
      <c r="N108" s="168"/>
      <c r="O108" s="168"/>
      <c r="P108" s="169"/>
      <c r="Q108" s="49"/>
      <c r="R108" s="49"/>
      <c r="S108" s="49"/>
      <c r="T108" s="49"/>
    </row>
    <row r="109" spans="1:20" s="29" customFormat="1">
      <c r="A109" s="168">
        <v>106</v>
      </c>
      <c r="B109" s="168">
        <v>0</v>
      </c>
      <c r="C109" s="168">
        <v>0</v>
      </c>
      <c r="D109" s="193"/>
      <c r="E109" s="169"/>
      <c r="F109" s="168">
        <v>800</v>
      </c>
      <c r="G109" s="168">
        <v>35.164423793554313</v>
      </c>
      <c r="H109" s="169">
        <v>2.582869197522403</v>
      </c>
      <c r="I109" s="169"/>
      <c r="J109" s="169"/>
      <c r="K109" s="169"/>
      <c r="L109" s="168">
        <v>0</v>
      </c>
      <c r="M109" s="168">
        <v>-6.7199315199413396</v>
      </c>
      <c r="N109" s="168"/>
      <c r="O109" s="168"/>
      <c r="P109" s="169"/>
      <c r="Q109" s="49"/>
      <c r="R109" s="49"/>
      <c r="S109" s="49"/>
      <c r="T109" s="49"/>
    </row>
    <row r="110" spans="1:20" s="29" customFormat="1">
      <c r="A110" s="168">
        <v>107</v>
      </c>
      <c r="B110" s="168">
        <v>0</v>
      </c>
      <c r="C110" s="168">
        <v>0</v>
      </c>
      <c r="D110" s="193"/>
      <c r="E110" s="169"/>
      <c r="F110" s="168">
        <v>800</v>
      </c>
      <c r="G110" s="168">
        <v>35.194277554750443</v>
      </c>
      <c r="H110" s="169">
        <v>2.6158191358863485</v>
      </c>
      <c r="I110" s="169"/>
      <c r="J110" s="169"/>
      <c r="K110" s="169"/>
      <c r="L110" s="168">
        <v>0</v>
      </c>
      <c r="M110" s="168">
        <v>-6.7199315199413396</v>
      </c>
      <c r="N110" s="168"/>
      <c r="O110" s="168"/>
      <c r="P110" s="169"/>
      <c r="Q110" s="49"/>
      <c r="R110" s="49"/>
      <c r="S110" s="49"/>
      <c r="T110" s="49"/>
    </row>
    <row r="111" spans="1:20" s="29" customFormat="1">
      <c r="A111" s="168">
        <v>108</v>
      </c>
      <c r="B111" s="168">
        <v>0</v>
      </c>
      <c r="C111" s="168">
        <v>0</v>
      </c>
      <c r="D111" s="193"/>
      <c r="E111" s="169"/>
      <c r="F111" s="168">
        <v>800</v>
      </c>
      <c r="G111" s="168">
        <v>35.224131315946579</v>
      </c>
      <c r="H111" s="169">
        <v>2.6027411211126945</v>
      </c>
      <c r="I111" s="169"/>
      <c r="J111" s="169"/>
      <c r="K111" s="169"/>
      <c r="L111" s="168">
        <v>0</v>
      </c>
      <c r="M111" s="168">
        <v>-6.7199315199413396</v>
      </c>
      <c r="N111" s="168"/>
      <c r="O111" s="168"/>
      <c r="P111" s="169"/>
      <c r="Q111" s="49"/>
      <c r="R111" s="49"/>
      <c r="S111" s="49"/>
      <c r="T111" s="49"/>
    </row>
    <row r="112" spans="1:20" s="29" customFormat="1">
      <c r="A112" s="168">
        <v>109</v>
      </c>
      <c r="B112" s="168">
        <v>0</v>
      </c>
      <c r="C112" s="168">
        <v>0</v>
      </c>
      <c r="D112" s="193"/>
      <c r="E112" s="169"/>
      <c r="F112" s="168">
        <v>800</v>
      </c>
      <c r="G112" s="168">
        <v>35.253985077142723</v>
      </c>
      <c r="H112" s="169">
        <v>2.6420357019466141</v>
      </c>
      <c r="I112" s="169"/>
      <c r="J112" s="169"/>
      <c r="K112" s="169"/>
      <c r="L112" s="168">
        <v>0</v>
      </c>
      <c r="M112" s="168">
        <v>-6.7199315199413396</v>
      </c>
      <c r="N112" s="168"/>
      <c r="O112" s="168"/>
      <c r="P112" s="169"/>
      <c r="Q112" s="49"/>
      <c r="R112" s="49"/>
      <c r="S112" s="49"/>
      <c r="T112" s="49"/>
    </row>
    <row r="113" spans="1:20" s="29" customFormat="1">
      <c r="A113" s="168">
        <v>110</v>
      </c>
      <c r="B113" s="168">
        <v>0</v>
      </c>
      <c r="C113" s="168">
        <v>0</v>
      </c>
      <c r="D113" s="193"/>
      <c r="E113" s="169"/>
      <c r="F113" s="168">
        <v>800</v>
      </c>
      <c r="G113" s="168">
        <v>35.283838838338852</v>
      </c>
      <c r="H113" s="169">
        <v>2.6123000118533799</v>
      </c>
      <c r="I113" s="169"/>
      <c r="J113" s="169"/>
      <c r="K113" s="169"/>
      <c r="L113" s="168">
        <v>0</v>
      </c>
      <c r="M113" s="168">
        <v>-6.7199315199413396</v>
      </c>
      <c r="N113" s="168"/>
      <c r="O113" s="168"/>
      <c r="P113" s="169"/>
      <c r="Q113" s="49"/>
      <c r="R113" s="49"/>
      <c r="S113" s="49"/>
      <c r="T113" s="49"/>
    </row>
    <row r="114" spans="1:20" s="29" customFormat="1">
      <c r="A114" s="168">
        <v>111</v>
      </c>
      <c r="B114" s="168">
        <v>0</v>
      </c>
      <c r="C114" s="168">
        <v>0</v>
      </c>
      <c r="D114" s="193"/>
      <c r="E114" s="169"/>
      <c r="F114" s="168">
        <v>800</v>
      </c>
      <c r="G114" s="168">
        <v>35.31435489654541</v>
      </c>
      <c r="H114" s="169">
        <v>2.5852955813364034</v>
      </c>
      <c r="I114" s="169"/>
      <c r="J114" s="169"/>
      <c r="K114" s="169"/>
      <c r="L114" s="168">
        <v>0</v>
      </c>
      <c r="M114" s="168">
        <v>-6.7199315199413396</v>
      </c>
      <c r="N114" s="168"/>
      <c r="O114" s="168"/>
      <c r="P114" s="169"/>
      <c r="Q114" s="49"/>
      <c r="R114" s="49"/>
      <c r="S114" s="49"/>
      <c r="T114" s="49"/>
    </row>
    <row r="115" spans="1:20" s="29" customFormat="1">
      <c r="A115" s="168">
        <v>112</v>
      </c>
      <c r="B115" s="168">
        <v>0</v>
      </c>
      <c r="C115" s="168">
        <v>0</v>
      </c>
      <c r="D115" s="193"/>
      <c r="E115" s="169"/>
      <c r="F115" s="168">
        <v>800</v>
      </c>
      <c r="G115" s="168">
        <v>35.344870954751968</v>
      </c>
      <c r="H115" s="169">
        <v>2.5858203667565003</v>
      </c>
      <c r="I115" s="169"/>
      <c r="J115" s="169"/>
      <c r="K115" s="169"/>
      <c r="L115" s="168">
        <v>0</v>
      </c>
      <c r="M115" s="168">
        <v>-6.7199315199413396</v>
      </c>
      <c r="N115" s="168"/>
      <c r="O115" s="168"/>
      <c r="P115" s="169"/>
      <c r="Q115" s="49"/>
      <c r="R115" s="49"/>
      <c r="S115" s="49"/>
      <c r="T115" s="49"/>
    </row>
    <row r="116" spans="1:20" s="29" customFormat="1">
      <c r="A116" s="168">
        <v>113</v>
      </c>
      <c r="B116" s="168">
        <v>0</v>
      </c>
      <c r="C116" s="168">
        <v>0</v>
      </c>
      <c r="D116" s="193"/>
      <c r="E116" s="169"/>
      <c r="F116" s="168">
        <v>800</v>
      </c>
      <c r="G116" s="168">
        <v>35.375387012958527</v>
      </c>
      <c r="H116" s="169">
        <v>2.6297546092523807</v>
      </c>
      <c r="I116" s="169"/>
      <c r="J116" s="169"/>
      <c r="K116" s="169"/>
      <c r="L116" s="168">
        <v>0</v>
      </c>
      <c r="M116" s="168">
        <v>-6.7199315199413396</v>
      </c>
      <c r="N116" s="168"/>
      <c r="O116" s="168"/>
      <c r="P116" s="169"/>
      <c r="Q116" s="49"/>
      <c r="R116" s="49"/>
      <c r="S116" s="49"/>
      <c r="T116" s="49"/>
    </row>
    <row r="117" spans="1:20" s="29" customFormat="1">
      <c r="A117" s="168">
        <v>114</v>
      </c>
      <c r="B117" s="168">
        <v>0</v>
      </c>
      <c r="C117" s="168">
        <v>0</v>
      </c>
      <c r="D117" s="193"/>
      <c r="E117" s="169"/>
      <c r="F117" s="168">
        <v>800</v>
      </c>
      <c r="G117" s="168">
        <v>35.405903071165078</v>
      </c>
      <c r="H117" s="169">
        <v>2.6352513992955635</v>
      </c>
      <c r="I117" s="169"/>
      <c r="J117" s="169"/>
      <c r="K117" s="169"/>
      <c r="L117" s="168">
        <v>0</v>
      </c>
      <c r="M117" s="168">
        <v>-6.7199315199413396</v>
      </c>
      <c r="N117" s="168"/>
      <c r="O117" s="168"/>
      <c r="P117" s="169"/>
      <c r="Q117" s="49"/>
      <c r="R117" s="49"/>
      <c r="S117" s="49"/>
      <c r="T117" s="49"/>
    </row>
    <row r="118" spans="1:20" s="29" customFormat="1">
      <c r="A118" s="168">
        <v>115</v>
      </c>
      <c r="B118" s="168">
        <v>0</v>
      </c>
      <c r="C118" s="168">
        <v>0</v>
      </c>
      <c r="D118" s="193"/>
      <c r="E118" s="169"/>
      <c r="F118" s="168">
        <v>800</v>
      </c>
      <c r="G118" s="168">
        <v>35.436419129371643</v>
      </c>
      <c r="H118" s="169">
        <v>2.5491634273961767</v>
      </c>
      <c r="I118" s="169"/>
      <c r="J118" s="169"/>
      <c r="K118" s="169"/>
      <c r="L118" s="168">
        <v>0</v>
      </c>
      <c r="M118" s="168">
        <v>-6.7199315199413396</v>
      </c>
      <c r="N118" s="168"/>
      <c r="O118" s="168"/>
      <c r="P118" s="169"/>
      <c r="Q118" s="49"/>
      <c r="R118" s="49"/>
      <c r="S118" s="49"/>
      <c r="T118" s="49"/>
    </row>
    <row r="119" spans="1:20" s="29" customFormat="1">
      <c r="A119" s="168">
        <v>116</v>
      </c>
      <c r="B119" s="168">
        <v>0</v>
      </c>
      <c r="C119" s="168">
        <v>0</v>
      </c>
      <c r="D119" s="193"/>
      <c r="E119" s="169"/>
      <c r="F119" s="168">
        <v>800</v>
      </c>
      <c r="G119" s="168">
        <v>35.466935187578201</v>
      </c>
      <c r="H119" s="169">
        <v>2.6434611411166857</v>
      </c>
      <c r="I119" s="169"/>
      <c r="J119" s="169"/>
      <c r="K119" s="169"/>
      <c r="L119" s="168">
        <v>0</v>
      </c>
      <c r="M119" s="168">
        <v>-6.7199315199413396</v>
      </c>
      <c r="N119" s="168"/>
      <c r="O119" s="168"/>
      <c r="P119" s="169"/>
      <c r="Q119" s="49"/>
      <c r="R119" s="49"/>
      <c r="S119" s="49"/>
      <c r="T119" s="49"/>
    </row>
    <row r="120" spans="1:20" s="29" customFormat="1">
      <c r="A120" s="168">
        <v>117</v>
      </c>
      <c r="B120" s="168">
        <v>0</v>
      </c>
      <c r="C120" s="168">
        <v>0</v>
      </c>
      <c r="D120" s="193"/>
      <c r="E120" s="169"/>
      <c r="F120" s="168">
        <v>800</v>
      </c>
      <c r="G120" s="168">
        <v>35.49745124578476</v>
      </c>
      <c r="H120" s="169">
        <v>2.5997651904089478</v>
      </c>
      <c r="I120" s="169"/>
      <c r="J120" s="169"/>
      <c r="K120" s="169"/>
      <c r="L120" s="168">
        <v>0</v>
      </c>
      <c r="M120" s="168">
        <v>-6.7199315199413396</v>
      </c>
      <c r="N120" s="168"/>
      <c r="O120" s="168"/>
      <c r="P120" s="169"/>
      <c r="Q120" s="49"/>
      <c r="R120" s="49"/>
      <c r="S120" s="49"/>
      <c r="T120" s="49"/>
    </row>
    <row r="121" spans="1:20" s="29" customFormat="1">
      <c r="A121" s="168">
        <v>118</v>
      </c>
      <c r="B121" s="168">
        <v>0</v>
      </c>
      <c r="C121" s="168">
        <v>0</v>
      </c>
      <c r="D121" s="193"/>
      <c r="E121" s="169"/>
      <c r="F121" s="168">
        <v>800</v>
      </c>
      <c r="G121" s="168">
        <v>35.527967303991318</v>
      </c>
      <c r="H121" s="169">
        <v>2.6356913362869592</v>
      </c>
      <c r="I121" s="169"/>
      <c r="J121" s="169"/>
      <c r="K121" s="169"/>
      <c r="L121" s="168">
        <v>0</v>
      </c>
      <c r="M121" s="168">
        <v>-6.7199315199413396</v>
      </c>
      <c r="N121" s="168"/>
      <c r="O121" s="168"/>
      <c r="P121" s="169"/>
      <c r="Q121" s="49"/>
      <c r="R121" s="49"/>
      <c r="S121" s="49"/>
      <c r="T121" s="49"/>
    </row>
    <row r="122" spans="1:20" s="29" customFormat="1">
      <c r="A122" s="168">
        <v>119</v>
      </c>
      <c r="B122" s="168">
        <v>0</v>
      </c>
      <c r="C122" s="168">
        <v>0</v>
      </c>
      <c r="D122" s="193"/>
      <c r="E122" s="169"/>
      <c r="F122" s="168">
        <v>800</v>
      </c>
      <c r="G122" s="168">
        <v>35.558483362197883</v>
      </c>
      <c r="H122" s="169">
        <v>2.6232823356009383</v>
      </c>
      <c r="I122" s="169"/>
      <c r="J122" s="169"/>
      <c r="K122" s="169"/>
      <c r="L122" s="168">
        <v>0</v>
      </c>
      <c r="M122" s="168">
        <v>-6.7199315199413396</v>
      </c>
      <c r="N122" s="168"/>
      <c r="O122" s="168"/>
      <c r="P122" s="169"/>
      <c r="Q122" s="49"/>
      <c r="R122" s="49"/>
      <c r="S122" s="49"/>
      <c r="T122" s="49"/>
    </row>
    <row r="123" spans="1:20" s="29" customFormat="1">
      <c r="A123" s="168">
        <v>120</v>
      </c>
      <c r="B123" s="168">
        <v>0</v>
      </c>
      <c r="C123" s="168">
        <v>0</v>
      </c>
      <c r="D123" s="193"/>
      <c r="E123" s="169"/>
      <c r="F123" s="168">
        <v>800</v>
      </c>
      <c r="G123" s="168">
        <v>35.588999420404427</v>
      </c>
      <c r="H123" s="169">
        <v>2.5706018034144829</v>
      </c>
      <c r="I123" s="169"/>
      <c r="J123" s="169"/>
      <c r="K123" s="169"/>
      <c r="L123" s="168">
        <v>0</v>
      </c>
      <c r="M123" s="168">
        <v>-6.7199315199413396</v>
      </c>
      <c r="N123" s="168"/>
      <c r="O123" s="168"/>
      <c r="P123" s="169"/>
      <c r="Q123" s="49"/>
      <c r="R123" s="49"/>
      <c r="S123" s="49"/>
      <c r="T123" s="49"/>
    </row>
    <row r="124" spans="1:20" s="29" customFormat="1">
      <c r="A124" s="168">
        <v>121</v>
      </c>
      <c r="B124" s="168">
        <v>0</v>
      </c>
      <c r="C124" s="168">
        <v>0</v>
      </c>
      <c r="D124" s="193"/>
      <c r="E124" s="169"/>
      <c r="F124" s="168">
        <v>800</v>
      </c>
      <c r="G124" s="168">
        <v>35.619515478610992</v>
      </c>
      <c r="H124" s="169">
        <v>2.6128135733138524</v>
      </c>
      <c r="I124" s="169"/>
      <c r="J124" s="169"/>
      <c r="K124" s="169"/>
      <c r="L124" s="168">
        <v>0</v>
      </c>
      <c r="M124" s="168">
        <v>-6.7199315199413396</v>
      </c>
      <c r="N124" s="168"/>
      <c r="O124" s="168"/>
      <c r="P124" s="169"/>
      <c r="Q124" s="49"/>
      <c r="R124" s="49"/>
      <c r="S124" s="49"/>
      <c r="T124" s="49"/>
    </row>
    <row r="125" spans="1:20" s="29" customFormat="1">
      <c r="A125" s="168">
        <v>122</v>
      </c>
      <c r="B125" s="168">
        <v>0</v>
      </c>
      <c r="C125" s="168">
        <v>0</v>
      </c>
      <c r="D125" s="193"/>
      <c r="E125" s="169"/>
      <c r="F125" s="168">
        <v>800</v>
      </c>
      <c r="G125" s="168">
        <v>35.650031536817551</v>
      </c>
      <c r="H125" s="169">
        <v>2.624251777516136</v>
      </c>
      <c r="I125" s="169"/>
      <c r="J125" s="169"/>
      <c r="K125" s="169"/>
      <c r="L125" s="168">
        <v>0</v>
      </c>
      <c r="M125" s="168">
        <v>-6.7199315199413396</v>
      </c>
      <c r="N125" s="168"/>
      <c r="O125" s="168"/>
      <c r="P125" s="169"/>
      <c r="Q125" s="49"/>
      <c r="R125" s="49"/>
      <c r="S125" s="49"/>
      <c r="T125" s="49"/>
    </row>
    <row r="126" spans="1:20" s="29" customFormat="1">
      <c r="A126" s="168">
        <v>123</v>
      </c>
      <c r="B126" s="168">
        <v>0</v>
      </c>
      <c r="C126" s="168">
        <v>0</v>
      </c>
      <c r="D126" s="193"/>
      <c r="E126" s="169"/>
      <c r="F126" s="168">
        <v>800</v>
      </c>
      <c r="G126" s="168">
        <v>35.680547595024109</v>
      </c>
      <c r="H126" s="169">
        <v>2.621814924244795</v>
      </c>
      <c r="I126" s="169"/>
      <c r="J126" s="169"/>
      <c r="K126" s="169"/>
      <c r="L126" s="168">
        <v>0</v>
      </c>
      <c r="M126" s="168">
        <v>-6.7199315199413396</v>
      </c>
      <c r="N126" s="168"/>
      <c r="O126" s="168"/>
      <c r="P126" s="169"/>
      <c r="Q126" s="49"/>
      <c r="R126" s="49"/>
      <c r="S126" s="49"/>
      <c r="T126" s="49"/>
    </row>
    <row r="127" spans="1:20" s="29" customFormat="1">
      <c r="A127" s="168">
        <v>124</v>
      </c>
      <c r="B127" s="168">
        <v>0</v>
      </c>
      <c r="C127" s="168">
        <v>0</v>
      </c>
      <c r="D127" s="193"/>
      <c r="E127" s="169"/>
      <c r="F127" s="168">
        <v>800</v>
      </c>
      <c r="G127" s="168">
        <v>35.711063653230667</v>
      </c>
      <c r="H127" s="169">
        <v>2.5990719604725969</v>
      </c>
      <c r="I127" s="169"/>
      <c r="J127" s="169"/>
      <c r="K127" s="169"/>
      <c r="L127" s="168">
        <v>0</v>
      </c>
      <c r="M127" s="168">
        <v>-6.7199315199413396</v>
      </c>
      <c r="N127" s="168"/>
      <c r="O127" s="168"/>
      <c r="P127" s="169"/>
      <c r="Q127" s="49"/>
      <c r="R127" s="49"/>
      <c r="S127" s="49"/>
      <c r="T127" s="49"/>
    </row>
    <row r="128" spans="1:20" s="29" customFormat="1">
      <c r="A128" s="168">
        <v>125</v>
      </c>
      <c r="B128" s="168">
        <v>0</v>
      </c>
      <c r="C128" s="168">
        <v>0</v>
      </c>
      <c r="D128" s="193"/>
      <c r="E128" s="169"/>
      <c r="F128" s="168">
        <v>800</v>
      </c>
      <c r="G128" s="168">
        <v>35.741579711437232</v>
      </c>
      <c r="H128" s="169">
        <v>2.5554086279659143</v>
      </c>
      <c r="I128" s="169"/>
      <c r="J128" s="169"/>
      <c r="K128" s="169"/>
      <c r="L128" s="168">
        <v>0</v>
      </c>
      <c r="M128" s="168">
        <v>-6.7199315199413396</v>
      </c>
      <c r="N128" s="168"/>
      <c r="O128" s="168"/>
      <c r="P128" s="169"/>
      <c r="Q128" s="49"/>
      <c r="R128" s="49"/>
      <c r="S128" s="49"/>
      <c r="T128" s="49"/>
    </row>
    <row r="129" spans="1:20" s="29" customFormat="1">
      <c r="A129" s="168">
        <v>126</v>
      </c>
      <c r="B129" s="168">
        <v>0</v>
      </c>
      <c r="C129" s="168">
        <v>0</v>
      </c>
      <c r="D129" s="193"/>
      <c r="E129" s="169"/>
      <c r="F129" s="168">
        <v>800</v>
      </c>
      <c r="G129" s="168">
        <v>35.772095769643776</v>
      </c>
      <c r="H129" s="169">
        <v>2.6361131624538494</v>
      </c>
      <c r="I129" s="169"/>
      <c r="J129" s="169"/>
      <c r="K129" s="169"/>
      <c r="L129" s="168">
        <v>0</v>
      </c>
      <c r="M129" s="168">
        <v>-6.7199315199413396</v>
      </c>
      <c r="N129" s="168"/>
      <c r="O129" s="168"/>
      <c r="P129" s="169"/>
      <c r="Q129" s="49"/>
      <c r="R129" s="49"/>
      <c r="S129" s="49"/>
      <c r="T129" s="49"/>
    </row>
    <row r="130" spans="1:20" s="29" customFormat="1">
      <c r="A130" s="168">
        <v>127</v>
      </c>
      <c r="B130" s="168">
        <v>0</v>
      </c>
      <c r="C130" s="168">
        <v>0</v>
      </c>
      <c r="D130" s="193"/>
      <c r="E130" s="169"/>
      <c r="F130" s="168">
        <v>800</v>
      </c>
      <c r="G130" s="168">
        <v>35.802611827850342</v>
      </c>
      <c r="H130" s="169">
        <v>2.5879556463928002</v>
      </c>
      <c r="I130" s="169"/>
      <c r="J130" s="169"/>
      <c r="K130" s="169"/>
      <c r="L130" s="168">
        <v>0</v>
      </c>
      <c r="M130" s="168">
        <v>-6.7199315199413396</v>
      </c>
      <c r="N130" s="168"/>
      <c r="O130" s="168"/>
      <c r="P130" s="169"/>
      <c r="Q130" s="49"/>
      <c r="R130" s="49"/>
      <c r="S130" s="49"/>
      <c r="T130" s="49"/>
    </row>
    <row r="131" spans="1:20" s="29" customFormat="1">
      <c r="A131" s="168">
        <v>128</v>
      </c>
      <c r="B131" s="168">
        <v>0</v>
      </c>
      <c r="C131" s="168">
        <v>0</v>
      </c>
      <c r="D131" s="193"/>
      <c r="E131" s="169"/>
      <c r="F131" s="168">
        <v>800</v>
      </c>
      <c r="G131" s="168">
        <v>35.8331278860569</v>
      </c>
      <c r="H131" s="169">
        <v>2.6352733962879578</v>
      </c>
      <c r="I131" s="169"/>
      <c r="J131" s="169"/>
      <c r="K131" s="169"/>
      <c r="L131" s="168">
        <v>0</v>
      </c>
      <c r="M131" s="168">
        <v>-6.7199315199413396</v>
      </c>
      <c r="N131" s="168"/>
      <c r="O131" s="168"/>
      <c r="P131" s="169"/>
      <c r="Q131" s="49"/>
      <c r="R131" s="49"/>
      <c r="S131" s="49"/>
      <c r="T131" s="49"/>
    </row>
    <row r="132" spans="1:20" s="29" customFormat="1">
      <c r="A132" s="168">
        <v>129</v>
      </c>
      <c r="B132" s="168">
        <v>0</v>
      </c>
      <c r="C132" s="168">
        <v>0</v>
      </c>
      <c r="D132" s="193"/>
      <c r="E132" s="169"/>
      <c r="F132" s="168">
        <v>800</v>
      </c>
      <c r="G132" s="168">
        <v>35.863643944263458</v>
      </c>
      <c r="H132" s="169">
        <v>2.6071470977542579</v>
      </c>
      <c r="I132" s="169"/>
      <c r="J132" s="169"/>
      <c r="K132" s="169"/>
      <c r="L132" s="168">
        <v>0</v>
      </c>
      <c r="M132" s="168">
        <v>-6.7199315199413396</v>
      </c>
      <c r="N132" s="168"/>
      <c r="O132" s="168"/>
      <c r="P132" s="169"/>
      <c r="Q132" s="49"/>
      <c r="R132" s="49"/>
      <c r="S132" s="49"/>
      <c r="T132" s="49"/>
    </row>
    <row r="133" spans="1:20" s="29" customFormat="1">
      <c r="A133" s="168">
        <v>130</v>
      </c>
      <c r="B133" s="168">
        <v>0</v>
      </c>
      <c r="C133" s="168">
        <v>0</v>
      </c>
      <c r="D133" s="193"/>
      <c r="E133" s="169"/>
      <c r="F133" s="168">
        <v>800</v>
      </c>
      <c r="G133" s="168">
        <v>35.894160002470016</v>
      </c>
      <c r="H133" s="169">
        <v>2.559541050863186</v>
      </c>
      <c r="I133" s="169"/>
      <c r="J133" s="169"/>
      <c r="K133" s="169"/>
      <c r="L133" s="168">
        <v>0</v>
      </c>
      <c r="M133" s="168">
        <v>-6.7199315199413396</v>
      </c>
      <c r="N133" s="168"/>
      <c r="O133" s="168"/>
      <c r="P133" s="169"/>
      <c r="Q133" s="49"/>
      <c r="R133" s="49"/>
      <c r="S133" s="49"/>
      <c r="T133" s="49"/>
    </row>
    <row r="134" spans="1:20" s="29" customFormat="1">
      <c r="A134" s="168">
        <v>131</v>
      </c>
      <c r="B134" s="168">
        <v>0</v>
      </c>
      <c r="C134" s="168">
        <v>0</v>
      </c>
      <c r="D134" s="193"/>
      <c r="E134" s="169"/>
      <c r="F134" s="168">
        <v>800</v>
      </c>
      <c r="G134" s="168">
        <v>35.924676060676568</v>
      </c>
      <c r="H134" s="169">
        <v>2.5742531002079931</v>
      </c>
      <c r="I134" s="169"/>
      <c r="J134" s="169"/>
      <c r="K134" s="169"/>
      <c r="L134" s="168">
        <v>0</v>
      </c>
      <c r="M134" s="168">
        <v>-6.7199315199413396</v>
      </c>
      <c r="N134" s="168"/>
      <c r="O134" s="168"/>
      <c r="P134" s="169"/>
      <c r="Q134" s="49"/>
      <c r="R134" s="49"/>
      <c r="S134" s="49"/>
      <c r="T134" s="49"/>
    </row>
    <row r="135" spans="1:20" s="29" customFormat="1">
      <c r="A135" s="168">
        <v>132</v>
      </c>
      <c r="B135" s="168">
        <v>0</v>
      </c>
      <c r="C135" s="168">
        <v>0</v>
      </c>
      <c r="D135" s="193"/>
      <c r="E135" s="169"/>
      <c r="F135" s="168">
        <v>800</v>
      </c>
      <c r="G135" s="168">
        <v>35.952162325382233</v>
      </c>
      <c r="H135" s="169">
        <v>2.6151495484932719</v>
      </c>
      <c r="I135" s="169"/>
      <c r="J135" s="169"/>
      <c r="K135" s="169"/>
      <c r="L135" s="168">
        <v>0</v>
      </c>
      <c r="M135" s="168">
        <v>-6.7199315199413396</v>
      </c>
      <c r="N135" s="168"/>
      <c r="O135" s="168"/>
      <c r="P135" s="169"/>
      <c r="Q135" s="49"/>
      <c r="R135" s="49"/>
      <c r="S135" s="49"/>
      <c r="T135" s="49"/>
    </row>
    <row r="136" spans="1:20" s="29" customFormat="1">
      <c r="A136" s="168">
        <v>133</v>
      </c>
      <c r="B136" s="168">
        <v>0</v>
      </c>
      <c r="C136" s="168">
        <v>0</v>
      </c>
      <c r="D136" s="193"/>
      <c r="E136" s="169"/>
      <c r="F136" s="168">
        <v>800</v>
      </c>
      <c r="G136" s="168">
        <v>35.979648590087891</v>
      </c>
      <c r="H136" s="169">
        <v>2.5754901898788751</v>
      </c>
      <c r="I136" s="169"/>
      <c r="J136" s="169"/>
      <c r="K136" s="169"/>
      <c r="L136" s="168">
        <v>0</v>
      </c>
      <c r="M136" s="168">
        <v>-6.7199315199413396</v>
      </c>
      <c r="N136" s="168"/>
      <c r="O136" s="168"/>
      <c r="P136" s="169"/>
      <c r="Q136" s="49"/>
      <c r="R136" s="49"/>
      <c r="S136" s="49"/>
      <c r="T136" s="49"/>
    </row>
    <row r="137" spans="1:20" s="29" customFormat="1">
      <c r="A137" s="168">
        <v>134</v>
      </c>
      <c r="B137" s="168">
        <v>0</v>
      </c>
      <c r="C137" s="168">
        <v>0</v>
      </c>
      <c r="D137" s="193"/>
      <c r="E137" s="169"/>
      <c r="F137" s="168">
        <v>800</v>
      </c>
      <c r="G137" s="168">
        <v>36.007134854793549</v>
      </c>
      <c r="H137" s="169">
        <v>2.6265327535414698</v>
      </c>
      <c r="I137" s="169"/>
      <c r="J137" s="169"/>
      <c r="K137" s="169"/>
      <c r="L137" s="168">
        <v>0</v>
      </c>
      <c r="M137" s="168">
        <v>-6.7199315199413396</v>
      </c>
      <c r="N137" s="168"/>
      <c r="O137" s="168"/>
      <c r="P137" s="169"/>
      <c r="Q137" s="49"/>
      <c r="R137" s="49"/>
      <c r="S137" s="49"/>
      <c r="T137" s="49"/>
    </row>
    <row r="138" spans="1:20" s="29" customFormat="1">
      <c r="A138" s="168">
        <v>135</v>
      </c>
      <c r="B138" s="168">
        <v>0</v>
      </c>
      <c r="C138" s="168">
        <v>0</v>
      </c>
      <c r="D138" s="193"/>
      <c r="E138" s="169"/>
      <c r="F138" s="168">
        <v>800</v>
      </c>
      <c r="G138" s="168">
        <v>36.032370865345001</v>
      </c>
      <c r="H138" s="169">
        <v>2.6100279062011249</v>
      </c>
      <c r="I138" s="169"/>
      <c r="J138" s="169"/>
      <c r="K138" s="169"/>
      <c r="L138" s="168">
        <v>0</v>
      </c>
      <c r="M138" s="168">
        <v>-6.7199315199413396</v>
      </c>
      <c r="N138" s="168"/>
      <c r="O138" s="168"/>
      <c r="P138" s="169"/>
      <c r="Q138" s="49"/>
      <c r="R138" s="49"/>
      <c r="S138" s="49"/>
      <c r="T138" s="49"/>
    </row>
    <row r="139" spans="1:20" s="29" customFormat="1">
      <c r="A139" s="168">
        <v>136</v>
      </c>
      <c r="B139" s="168">
        <v>0</v>
      </c>
      <c r="C139" s="168">
        <v>0</v>
      </c>
      <c r="D139" s="193"/>
      <c r="E139" s="169"/>
      <c r="F139" s="168">
        <v>800</v>
      </c>
      <c r="G139" s="168">
        <v>36.057606875896447</v>
      </c>
      <c r="H139" s="169">
        <v>2.5949867517914633</v>
      </c>
      <c r="I139" s="169"/>
      <c r="J139" s="169"/>
      <c r="K139" s="169"/>
      <c r="L139" s="168">
        <v>0</v>
      </c>
      <c r="M139" s="168">
        <v>-6.7199315199413396</v>
      </c>
      <c r="N139" s="168"/>
      <c r="O139" s="168"/>
      <c r="P139" s="169"/>
      <c r="Q139" s="49"/>
      <c r="R139" s="49"/>
      <c r="S139" s="49"/>
      <c r="T139" s="49"/>
    </row>
    <row r="140" spans="1:20" s="29" customFormat="1">
      <c r="A140" s="168">
        <v>137</v>
      </c>
      <c r="B140" s="168">
        <v>0</v>
      </c>
      <c r="C140" s="168">
        <v>0</v>
      </c>
      <c r="D140" s="193"/>
      <c r="E140" s="169"/>
      <c r="F140" s="168">
        <v>800</v>
      </c>
      <c r="G140" s="168">
        <v>36.082842886447906</v>
      </c>
      <c r="H140" s="169">
        <v>2.5861346638205611</v>
      </c>
      <c r="I140" s="169"/>
      <c r="J140" s="169"/>
      <c r="K140" s="169"/>
      <c r="L140" s="168">
        <v>0</v>
      </c>
      <c r="M140" s="168">
        <v>-6.7199315199413396</v>
      </c>
      <c r="N140" s="168"/>
      <c r="O140" s="168"/>
      <c r="P140" s="169"/>
      <c r="Q140" s="49"/>
      <c r="R140" s="49"/>
      <c r="S140" s="49"/>
      <c r="T140" s="49"/>
    </row>
    <row r="141" spans="1:20" s="29" customFormat="1">
      <c r="A141" s="168">
        <v>138</v>
      </c>
      <c r="B141" s="168">
        <v>0</v>
      </c>
      <c r="C141" s="168">
        <v>0</v>
      </c>
      <c r="D141" s="193"/>
      <c r="E141" s="169"/>
      <c r="F141" s="168">
        <v>800</v>
      </c>
      <c r="G141" s="168">
        <v>36.108078896999359</v>
      </c>
      <c r="H141" s="169">
        <v>2.6075994449704938</v>
      </c>
      <c r="I141" s="169"/>
      <c r="J141" s="169"/>
      <c r="K141" s="169"/>
      <c r="L141" s="168">
        <v>0</v>
      </c>
      <c r="M141" s="168">
        <v>-6.7199315199413396</v>
      </c>
      <c r="N141" s="168"/>
      <c r="O141" s="168"/>
      <c r="P141" s="169"/>
      <c r="Q141" s="49"/>
      <c r="R141" s="49"/>
      <c r="S141" s="49"/>
      <c r="T141" s="49"/>
    </row>
    <row r="142" spans="1:20" s="29" customFormat="1">
      <c r="A142" s="168">
        <v>139</v>
      </c>
      <c r="B142" s="168">
        <v>1.001873528837764</v>
      </c>
      <c r="C142" s="168">
        <v>0.99855267700840245</v>
      </c>
      <c r="D142" s="193"/>
      <c r="E142" s="169"/>
      <c r="F142" s="168">
        <v>800.03021368384361</v>
      </c>
      <c r="G142" s="168">
        <v>36.133314907550812</v>
      </c>
      <c r="H142" s="169">
        <v>2.5826038057383003</v>
      </c>
      <c r="I142" s="169"/>
      <c r="J142" s="169"/>
      <c r="K142" s="169"/>
      <c r="L142" s="168">
        <v>0</v>
      </c>
      <c r="M142" s="168">
        <v>-6.7199315199413396</v>
      </c>
      <c r="N142" s="168"/>
      <c r="O142" s="168"/>
      <c r="P142" s="169"/>
      <c r="Q142" s="49"/>
      <c r="R142" s="49"/>
      <c r="S142" s="49"/>
      <c r="T142" s="49"/>
    </row>
    <row r="143" spans="1:20" s="29" customFormat="1">
      <c r="A143" s="168">
        <v>140</v>
      </c>
      <c r="B143" s="168">
        <v>4.9666567389870968</v>
      </c>
      <c r="C143" s="168">
        <v>4.9293674809481605</v>
      </c>
      <c r="D143" s="193"/>
      <c r="E143" s="169"/>
      <c r="F143" s="168">
        <v>800.00002405047417</v>
      </c>
      <c r="G143" s="168">
        <v>36.158550918102257</v>
      </c>
      <c r="H143" s="169">
        <v>2.5557302136676108</v>
      </c>
      <c r="I143" s="169"/>
      <c r="J143" s="169"/>
      <c r="K143" s="169"/>
      <c r="L143" s="168">
        <v>0</v>
      </c>
      <c r="M143" s="168">
        <v>-6.7199315199413396</v>
      </c>
      <c r="N143" s="168"/>
      <c r="O143" s="168"/>
      <c r="P143" s="169"/>
      <c r="Q143" s="49"/>
      <c r="R143" s="49"/>
      <c r="S143" s="49"/>
      <c r="T143" s="49"/>
    </row>
    <row r="144" spans="1:20" s="29" customFormat="1">
      <c r="A144" s="168">
        <v>141</v>
      </c>
      <c r="B144" s="168">
        <v>9.795761097488958</v>
      </c>
      <c r="C144" s="168">
        <v>9.7432338901788107</v>
      </c>
      <c r="D144" s="193"/>
      <c r="E144" s="169"/>
      <c r="F144" s="168">
        <v>1166.7053727520711</v>
      </c>
      <c r="G144" s="168">
        <v>36.183786928653717</v>
      </c>
      <c r="H144" s="169">
        <v>18.435295020714459</v>
      </c>
      <c r="I144" s="169"/>
      <c r="J144" s="169"/>
      <c r="K144" s="169"/>
      <c r="L144" s="168">
        <v>0</v>
      </c>
      <c r="M144" s="168">
        <v>-6.7199315199413396</v>
      </c>
      <c r="N144" s="168"/>
      <c r="O144" s="168"/>
      <c r="P144" s="169"/>
      <c r="Q144" s="49"/>
      <c r="R144" s="49"/>
      <c r="S144" s="49"/>
      <c r="T144" s="49"/>
    </row>
    <row r="145" spans="1:20" s="29" customFormat="1">
      <c r="A145" s="168">
        <v>142</v>
      </c>
      <c r="B145" s="168">
        <v>13.98670191526926</v>
      </c>
      <c r="C145" s="168">
        <v>14.088120001328697</v>
      </c>
      <c r="D145" s="193"/>
      <c r="E145" s="169"/>
      <c r="F145" s="168">
        <v>1665.8595957504031</v>
      </c>
      <c r="G145" s="168">
        <v>36.286686956882477</v>
      </c>
      <c r="H145" s="169">
        <v>25.095328947391575</v>
      </c>
      <c r="I145" s="169"/>
      <c r="J145" s="169"/>
      <c r="K145" s="169"/>
      <c r="L145" s="168">
        <v>0</v>
      </c>
      <c r="M145" s="168">
        <v>-6.7199315199413396</v>
      </c>
      <c r="N145" s="168"/>
      <c r="O145" s="168"/>
      <c r="P145" s="169"/>
      <c r="Q145" s="49"/>
      <c r="R145" s="49"/>
      <c r="S145" s="49"/>
      <c r="T145" s="49"/>
    </row>
    <row r="146" spans="1:20" s="29" customFormat="1">
      <c r="A146" s="168">
        <v>143</v>
      </c>
      <c r="B146" s="168">
        <v>17.364698150404291</v>
      </c>
      <c r="C146" s="168">
        <v>17.510301553976738</v>
      </c>
      <c r="D146" s="193"/>
      <c r="E146" s="169"/>
      <c r="F146" s="168">
        <v>1069.870741549016</v>
      </c>
      <c r="G146" s="168">
        <v>36.395182818174362</v>
      </c>
      <c r="H146" s="169">
        <v>29.110483367531835</v>
      </c>
      <c r="I146" s="169"/>
      <c r="J146" s="169"/>
      <c r="K146" s="169"/>
      <c r="L146" s="168">
        <v>0</v>
      </c>
      <c r="M146" s="168">
        <v>-6.7199315199413396</v>
      </c>
      <c r="N146" s="168"/>
      <c r="O146" s="168"/>
      <c r="P146" s="169"/>
      <c r="Q146" s="49"/>
      <c r="R146" s="49"/>
      <c r="S146" s="49"/>
      <c r="T146" s="49"/>
    </row>
    <row r="147" spans="1:20" s="29" customFormat="1">
      <c r="A147" s="168">
        <v>144</v>
      </c>
      <c r="B147" s="168">
        <v>19.984788835444451</v>
      </c>
      <c r="C147" s="168">
        <v>20.1512535288919</v>
      </c>
      <c r="D147" s="193"/>
      <c r="E147" s="169"/>
      <c r="F147" s="168">
        <v>1231.298997124486</v>
      </c>
      <c r="G147" s="168">
        <v>36.480195879936218</v>
      </c>
      <c r="H147" s="169">
        <v>14.169678591119952</v>
      </c>
      <c r="I147" s="169"/>
      <c r="J147" s="169"/>
      <c r="K147" s="169"/>
      <c r="L147" s="168">
        <v>0</v>
      </c>
      <c r="M147" s="168">
        <v>-6.7199315199413396</v>
      </c>
      <c r="N147" s="168"/>
      <c r="O147" s="168"/>
      <c r="P147" s="169"/>
      <c r="Q147" s="49"/>
      <c r="R147" s="49"/>
      <c r="S147" s="49"/>
      <c r="T147" s="49"/>
    </row>
    <row r="148" spans="1:20" s="29" customFormat="1">
      <c r="A148" s="168">
        <v>145</v>
      </c>
      <c r="B148" s="168">
        <v>20.422776928764261</v>
      </c>
      <c r="C148" s="168">
        <v>20.384204592375038</v>
      </c>
      <c r="D148" s="193"/>
      <c r="E148" s="169"/>
      <c r="F148" s="168">
        <v>1258.2842331404199</v>
      </c>
      <c r="G148" s="168">
        <v>36.58794429898262</v>
      </c>
      <c r="H148" s="169">
        <v>12.228682007453308</v>
      </c>
      <c r="I148" s="169"/>
      <c r="J148" s="169"/>
      <c r="K148" s="169"/>
      <c r="L148" s="168">
        <v>0</v>
      </c>
      <c r="M148" s="168">
        <v>-6.7199315199413396</v>
      </c>
      <c r="N148" s="168"/>
      <c r="O148" s="168"/>
      <c r="P148" s="169"/>
      <c r="Q148" s="49"/>
      <c r="R148" s="49"/>
      <c r="S148" s="49"/>
      <c r="T148" s="49"/>
    </row>
    <row r="149" spans="1:20" s="29" customFormat="1">
      <c r="A149" s="168">
        <v>146</v>
      </c>
      <c r="B149" s="168">
        <v>21.983793727709479</v>
      </c>
      <c r="C149" s="168">
        <v>21.960330946606696</v>
      </c>
      <c r="D149" s="193"/>
      <c r="E149" s="169"/>
      <c r="F149" s="168">
        <v>1354.4613049086429</v>
      </c>
      <c r="G149" s="168">
        <v>36.69804722070694</v>
      </c>
      <c r="H149" s="169">
        <v>20.231895657743717</v>
      </c>
      <c r="I149" s="169"/>
      <c r="J149" s="169"/>
      <c r="K149" s="169"/>
      <c r="L149" s="168">
        <v>0</v>
      </c>
      <c r="M149" s="168">
        <v>-6.7199315199413396</v>
      </c>
      <c r="N149" s="168"/>
      <c r="O149" s="168"/>
      <c r="P149" s="169"/>
      <c r="Q149" s="49"/>
      <c r="R149" s="49"/>
      <c r="S149" s="49"/>
      <c r="T149" s="49"/>
    </row>
    <row r="150" spans="1:20" s="29" customFormat="1">
      <c r="A150" s="168">
        <v>147</v>
      </c>
      <c r="B150" s="168">
        <v>23.847304713852111</v>
      </c>
      <c r="C150" s="168">
        <v>23.786777824474154</v>
      </c>
      <c r="D150" s="193"/>
      <c r="E150" s="169"/>
      <c r="F150" s="168">
        <v>1469.275588016475</v>
      </c>
      <c r="G150" s="168">
        <v>36.799464106559753</v>
      </c>
      <c r="H150" s="169">
        <v>22.197374482556157</v>
      </c>
      <c r="I150" s="169"/>
      <c r="J150" s="169"/>
      <c r="K150" s="169"/>
      <c r="L150" s="168">
        <v>0</v>
      </c>
      <c r="M150" s="168">
        <v>-6.7199315199413396</v>
      </c>
      <c r="N150" s="168"/>
      <c r="O150" s="168"/>
      <c r="P150" s="169"/>
      <c r="Q150" s="49"/>
      <c r="R150" s="49"/>
      <c r="S150" s="49"/>
      <c r="T150" s="49"/>
    </row>
    <row r="151" spans="1:20" s="29" customFormat="1">
      <c r="A151" s="168">
        <v>148</v>
      </c>
      <c r="B151" s="168">
        <v>25.68591012946678</v>
      </c>
      <c r="C151" s="168">
        <v>25.854562088724872</v>
      </c>
      <c r="D151" s="193"/>
      <c r="E151" s="169"/>
      <c r="F151" s="168">
        <v>1582.555133842498</v>
      </c>
      <c r="G151" s="168">
        <v>36.899665713310242</v>
      </c>
      <c r="H151" s="169">
        <v>24.376156755295298</v>
      </c>
      <c r="I151" s="169"/>
      <c r="J151" s="169"/>
      <c r="K151" s="169"/>
      <c r="L151" s="168">
        <v>0</v>
      </c>
      <c r="M151" s="168">
        <v>-6.7199315199413396</v>
      </c>
      <c r="N151" s="168"/>
      <c r="O151" s="168"/>
      <c r="P151" s="169"/>
      <c r="Q151" s="49"/>
      <c r="R151" s="49"/>
      <c r="S151" s="49"/>
      <c r="T151" s="49"/>
    </row>
    <row r="152" spans="1:20" s="29" customFormat="1">
      <c r="A152" s="168">
        <v>149</v>
      </c>
      <c r="B152" s="168">
        <v>28.317857917738429</v>
      </c>
      <c r="C152" s="168">
        <v>28.262100050075144</v>
      </c>
      <c r="D152" s="193"/>
      <c r="E152" s="169"/>
      <c r="F152" s="168">
        <v>1744.7140851893071</v>
      </c>
      <c r="G152" s="168">
        <v>36.999324172735207</v>
      </c>
      <c r="H152" s="169">
        <v>22.95211781612689</v>
      </c>
      <c r="I152" s="169"/>
      <c r="J152" s="169"/>
      <c r="K152" s="169"/>
      <c r="L152" s="168">
        <v>0</v>
      </c>
      <c r="M152" s="168">
        <v>-6.7199315199413396</v>
      </c>
      <c r="N152" s="168"/>
      <c r="O152" s="168"/>
      <c r="P152" s="169"/>
      <c r="Q152" s="49"/>
      <c r="R152" s="49"/>
      <c r="S152" s="49"/>
      <c r="T152" s="49"/>
    </row>
    <row r="153" spans="1:20" s="29" customFormat="1">
      <c r="A153" s="168">
        <v>150</v>
      </c>
      <c r="B153" s="168">
        <v>29.397168129688129</v>
      </c>
      <c r="C153" s="168">
        <v>29.487753712690203</v>
      </c>
      <c r="D153" s="193"/>
      <c r="E153" s="169"/>
      <c r="F153" s="168">
        <v>1133.449992382971</v>
      </c>
      <c r="G153" s="168">
        <v>37.098982632160187</v>
      </c>
      <c r="H153" s="169">
        <v>19.576229436796552</v>
      </c>
      <c r="I153" s="169"/>
      <c r="J153" s="169"/>
      <c r="K153" s="169"/>
      <c r="L153" s="168">
        <v>0</v>
      </c>
      <c r="M153" s="168">
        <v>-6.7199315199413396</v>
      </c>
      <c r="N153" s="168"/>
      <c r="O153" s="168"/>
      <c r="P153" s="169"/>
      <c r="Q153" s="49"/>
      <c r="R153" s="49"/>
      <c r="S153" s="49"/>
      <c r="T153" s="49"/>
    </row>
    <row r="154" spans="1:20" s="29" customFormat="1">
      <c r="A154" s="168">
        <v>151</v>
      </c>
      <c r="B154" s="168">
        <v>28.590092314966711</v>
      </c>
      <c r="C154" s="168">
        <v>28.381776586632238</v>
      </c>
      <c r="D154" s="193"/>
      <c r="E154" s="169"/>
      <c r="F154" s="168">
        <v>1102.3320264614631</v>
      </c>
      <c r="G154" s="168">
        <v>37.194117575883872</v>
      </c>
      <c r="H154" s="169">
        <v>8.9299111558375284</v>
      </c>
      <c r="I154" s="169"/>
      <c r="J154" s="169"/>
      <c r="K154" s="169"/>
      <c r="L154" s="168">
        <v>0</v>
      </c>
      <c r="M154" s="168">
        <v>-6.7199315199413396</v>
      </c>
      <c r="N154" s="168"/>
      <c r="O154" s="168"/>
      <c r="P154" s="169"/>
      <c r="Q154" s="49"/>
      <c r="R154" s="49"/>
      <c r="S154" s="49"/>
      <c r="T154" s="49"/>
    </row>
    <row r="155" spans="1:20" s="29" customFormat="1">
      <c r="A155" s="168">
        <v>152</v>
      </c>
      <c r="B155" s="168">
        <v>27.060306364013758</v>
      </c>
      <c r="C155" s="168">
        <v>26.824385816454097</v>
      </c>
      <c r="D155" s="193"/>
      <c r="E155" s="169"/>
      <c r="F155" s="168">
        <v>1043.3489343892679</v>
      </c>
      <c r="G155" s="168">
        <v>37.27589026093483</v>
      </c>
      <c r="H155" s="169">
        <v>0</v>
      </c>
      <c r="I155" s="169"/>
      <c r="J155" s="169"/>
      <c r="K155" s="169"/>
      <c r="L155" s="168">
        <v>0</v>
      </c>
      <c r="M155" s="168">
        <v>-6.7199315199413396</v>
      </c>
      <c r="N155" s="168"/>
      <c r="O155" s="168"/>
      <c r="P155" s="169"/>
      <c r="Q155" s="49"/>
      <c r="R155" s="49"/>
      <c r="S155" s="49"/>
      <c r="T155" s="49"/>
    </row>
    <row r="156" spans="1:20" s="29" customFormat="1">
      <c r="A156" s="168">
        <v>153</v>
      </c>
      <c r="B156" s="168">
        <v>25.431230348974271</v>
      </c>
      <c r="C156" s="168">
        <v>25.397935268207803</v>
      </c>
      <c r="D156" s="193"/>
      <c r="E156" s="169"/>
      <c r="F156" s="168">
        <v>1566.864109082383</v>
      </c>
      <c r="G156" s="168">
        <v>37.353138238191598</v>
      </c>
      <c r="H156" s="169">
        <v>0</v>
      </c>
      <c r="I156" s="169"/>
      <c r="J156" s="169"/>
      <c r="K156" s="169"/>
      <c r="L156" s="168">
        <v>0</v>
      </c>
      <c r="M156" s="168">
        <v>-6.7199315199413396</v>
      </c>
      <c r="N156" s="168"/>
      <c r="O156" s="168"/>
      <c r="P156" s="169"/>
      <c r="Q156" s="49"/>
      <c r="R156" s="49"/>
      <c r="S156" s="49"/>
      <c r="T156" s="49"/>
    </row>
    <row r="157" spans="1:20" s="29" customFormat="1">
      <c r="A157" s="168">
        <v>154</v>
      </c>
      <c r="B157" s="168">
        <v>19.941715635524421</v>
      </c>
      <c r="C157" s="168">
        <v>19.883801568684998</v>
      </c>
      <c r="D157" s="193"/>
      <c r="E157" s="169"/>
      <c r="F157" s="168">
        <v>1228.645176582676</v>
      </c>
      <c r="G157" s="168">
        <v>37.45201763510704</v>
      </c>
      <c r="H157" s="169">
        <v>0</v>
      </c>
      <c r="I157" s="169"/>
      <c r="J157" s="169"/>
      <c r="K157" s="169"/>
      <c r="L157" s="168">
        <v>0</v>
      </c>
      <c r="M157" s="168">
        <v>-6.7199315199413396</v>
      </c>
      <c r="N157" s="168"/>
      <c r="O157" s="168"/>
      <c r="P157" s="169"/>
      <c r="Q157" s="49"/>
      <c r="R157" s="49"/>
      <c r="S157" s="49"/>
      <c r="T157" s="49"/>
    </row>
    <row r="158" spans="1:20" s="29" customFormat="1">
      <c r="A158" s="168">
        <v>155</v>
      </c>
      <c r="B158" s="168">
        <v>15.436352351368621</v>
      </c>
      <c r="C158" s="168">
        <v>15.550503424268809</v>
      </c>
      <c r="D158" s="193"/>
      <c r="E158" s="169"/>
      <c r="F158" s="168">
        <v>951.06159405632002</v>
      </c>
      <c r="G158" s="168">
        <v>37.552000969648361</v>
      </c>
      <c r="H158" s="169">
        <v>0</v>
      </c>
      <c r="I158" s="169"/>
      <c r="J158" s="169"/>
      <c r="K158" s="169"/>
      <c r="L158" s="168">
        <v>0</v>
      </c>
      <c r="M158" s="168">
        <v>-6.7199315199413396</v>
      </c>
      <c r="N158" s="168"/>
      <c r="O158" s="168"/>
      <c r="P158" s="169"/>
      <c r="Q158" s="49"/>
      <c r="R158" s="49"/>
      <c r="S158" s="49"/>
      <c r="T158" s="49"/>
    </row>
    <row r="159" spans="1:20" s="29" customFormat="1">
      <c r="A159" s="168">
        <v>156</v>
      </c>
      <c r="B159" s="168">
        <v>12.072152517843611</v>
      </c>
      <c r="C159" s="168">
        <v>12.003294532948049</v>
      </c>
      <c r="D159" s="193"/>
      <c r="E159" s="169"/>
      <c r="F159" s="168">
        <v>1437.8305853661579</v>
      </c>
      <c r="G159" s="168">
        <v>37.616156816482537</v>
      </c>
      <c r="H159" s="169">
        <v>7.0208314425899276</v>
      </c>
      <c r="I159" s="169"/>
      <c r="J159" s="169"/>
      <c r="K159" s="169"/>
      <c r="L159" s="168">
        <v>0</v>
      </c>
      <c r="M159" s="168">
        <v>-6.7199315199413396</v>
      </c>
      <c r="N159" s="168"/>
      <c r="O159" s="168"/>
      <c r="P159" s="169"/>
      <c r="Q159" s="49"/>
      <c r="R159" s="49"/>
      <c r="S159" s="49"/>
      <c r="T159" s="49"/>
    </row>
    <row r="160" spans="1:20" s="29" customFormat="1">
      <c r="A160" s="168">
        <v>157</v>
      </c>
      <c r="B160" s="168">
        <v>11.95314780140454</v>
      </c>
      <c r="C160" s="168">
        <v>11.915132901860323</v>
      </c>
      <c r="D160" s="193"/>
      <c r="E160" s="169"/>
      <c r="F160" s="168">
        <v>1423.656756726567</v>
      </c>
      <c r="G160" s="168">
        <v>37.717430740594857</v>
      </c>
      <c r="H160" s="169">
        <v>10.769393482303199</v>
      </c>
      <c r="I160" s="169"/>
      <c r="J160" s="169"/>
      <c r="K160" s="169"/>
      <c r="L160" s="168">
        <v>0</v>
      </c>
      <c r="M160" s="168">
        <v>-6.7199315199413396</v>
      </c>
      <c r="N160" s="168"/>
      <c r="O160" s="168"/>
      <c r="P160" s="169"/>
      <c r="Q160" s="49"/>
      <c r="R160" s="49"/>
      <c r="S160" s="49"/>
      <c r="T160" s="49"/>
    </row>
    <row r="161" spans="1:20" s="29" customFormat="1">
      <c r="A161" s="168">
        <v>158</v>
      </c>
      <c r="B161" s="168">
        <v>11.961779974030261</v>
      </c>
      <c r="C161" s="168">
        <v>12.064089472391917</v>
      </c>
      <c r="D161" s="193"/>
      <c r="E161" s="169"/>
      <c r="F161" s="168">
        <v>1424.6846178470939</v>
      </c>
      <c r="G161" s="168">
        <v>37.818256676197052</v>
      </c>
      <c r="H161" s="169">
        <v>16.284545260259865</v>
      </c>
      <c r="I161" s="169"/>
      <c r="J161" s="169"/>
      <c r="K161" s="169"/>
      <c r="L161" s="168">
        <v>0</v>
      </c>
      <c r="M161" s="168">
        <v>-6.7199315199413396</v>
      </c>
      <c r="N161" s="168"/>
      <c r="O161" s="168"/>
      <c r="P161" s="169"/>
      <c r="Q161" s="49"/>
      <c r="R161" s="49"/>
      <c r="S161" s="49"/>
      <c r="T161" s="49"/>
    </row>
    <row r="162" spans="1:20" s="29" customFormat="1">
      <c r="A162" s="168">
        <v>159</v>
      </c>
      <c r="B162" s="168">
        <v>16.601514003695559</v>
      </c>
      <c r="C162" s="168">
        <v>16.666881317819772</v>
      </c>
      <c r="D162" s="193"/>
      <c r="E162" s="169"/>
      <c r="F162" s="168">
        <v>1022.849335384258</v>
      </c>
      <c r="G162" s="168">
        <v>37.91908261179924</v>
      </c>
      <c r="H162" s="169">
        <v>31.69007233744907</v>
      </c>
      <c r="I162" s="169"/>
      <c r="J162" s="169"/>
      <c r="K162" s="169"/>
      <c r="L162" s="168">
        <v>0</v>
      </c>
      <c r="M162" s="168">
        <v>-6.7199315199413396</v>
      </c>
      <c r="N162" s="168"/>
      <c r="O162" s="168"/>
      <c r="P162" s="169"/>
      <c r="Q162" s="49"/>
      <c r="R162" s="49"/>
      <c r="S162" s="49"/>
      <c r="T162" s="49"/>
    </row>
    <row r="163" spans="1:20" s="29" customFormat="1">
      <c r="A163" s="168">
        <v>160</v>
      </c>
      <c r="B163" s="168">
        <v>20.61976935592595</v>
      </c>
      <c r="C163" s="168">
        <v>20.814881174836437</v>
      </c>
      <c r="D163" s="193"/>
      <c r="E163" s="169"/>
      <c r="F163" s="168">
        <v>1270.4215672248611</v>
      </c>
      <c r="G163" s="168">
        <v>38.003134191036217</v>
      </c>
      <c r="H163" s="169">
        <v>22.912711097261958</v>
      </c>
      <c r="I163" s="169"/>
      <c r="J163" s="169"/>
      <c r="K163" s="169"/>
      <c r="L163" s="168">
        <v>0</v>
      </c>
      <c r="M163" s="168">
        <v>-6.7199315199413396</v>
      </c>
      <c r="N163" s="168"/>
      <c r="O163" s="168"/>
      <c r="P163" s="169"/>
      <c r="Q163" s="49"/>
      <c r="R163" s="49"/>
      <c r="S163" s="49"/>
      <c r="T163" s="49"/>
    </row>
    <row r="164" spans="1:20" s="29" customFormat="1">
      <c r="A164" s="168">
        <v>161</v>
      </c>
      <c r="B164" s="168">
        <v>23.502051708607748</v>
      </c>
      <c r="C164" s="168">
        <v>23.491192857995756</v>
      </c>
      <c r="D164" s="193"/>
      <c r="E164" s="169"/>
      <c r="F164" s="168">
        <v>1448.0038105850249</v>
      </c>
      <c r="G164" s="168">
        <v>38.105472028255463</v>
      </c>
      <c r="H164" s="169">
        <v>24.090199222453474</v>
      </c>
      <c r="I164" s="169"/>
      <c r="J164" s="169"/>
      <c r="K164" s="169"/>
      <c r="L164" s="168">
        <v>0</v>
      </c>
      <c r="M164" s="168">
        <v>-6.7199315199413396</v>
      </c>
      <c r="N164" s="168"/>
      <c r="O164" s="168"/>
      <c r="P164" s="169"/>
      <c r="Q164" s="49"/>
      <c r="R164" s="49"/>
      <c r="S164" s="49"/>
      <c r="T164" s="49"/>
    </row>
    <row r="165" spans="1:20" s="29" customFormat="1">
      <c r="A165" s="168">
        <v>162</v>
      </c>
      <c r="B165" s="168">
        <v>25.82430763334682</v>
      </c>
      <c r="C165" s="168">
        <v>25.954650688576404</v>
      </c>
      <c r="D165" s="193"/>
      <c r="E165" s="169"/>
      <c r="F165" s="168">
        <v>1591.082314454793</v>
      </c>
      <c r="G165" s="168">
        <v>38.206745952367783</v>
      </c>
      <c r="H165" s="169">
        <v>25.931106771079222</v>
      </c>
      <c r="I165" s="169"/>
      <c r="J165" s="169"/>
      <c r="K165" s="169"/>
      <c r="L165" s="168">
        <v>0</v>
      </c>
      <c r="M165" s="168">
        <v>-6.7199315199413396</v>
      </c>
      <c r="N165" s="168"/>
      <c r="O165" s="168"/>
      <c r="P165" s="169"/>
      <c r="Q165" s="49"/>
      <c r="R165" s="49"/>
      <c r="S165" s="49"/>
      <c r="T165" s="49"/>
    </row>
    <row r="166" spans="1:20" s="29" customFormat="1">
      <c r="A166" s="168">
        <v>163</v>
      </c>
      <c r="B166" s="168">
        <v>27.495652467341412</v>
      </c>
      <c r="C166" s="168">
        <v>27.770394100711663</v>
      </c>
      <c r="D166" s="193"/>
      <c r="E166" s="169"/>
      <c r="F166" s="168">
        <v>1694.0549187308241</v>
      </c>
      <c r="G166" s="168">
        <v>38.307476729154587</v>
      </c>
      <c r="H166" s="169">
        <v>25.405173247992067</v>
      </c>
      <c r="I166" s="169"/>
      <c r="J166" s="169"/>
      <c r="K166" s="169"/>
      <c r="L166" s="168">
        <v>0</v>
      </c>
      <c r="M166" s="168">
        <v>-6.7199315199413396</v>
      </c>
      <c r="N166" s="168"/>
      <c r="O166" s="168"/>
      <c r="P166" s="169"/>
      <c r="Q166" s="49"/>
      <c r="R166" s="49"/>
      <c r="S166" s="49"/>
      <c r="T166" s="49"/>
    </row>
    <row r="167" spans="1:20" s="29" customFormat="1">
      <c r="A167" s="168">
        <v>164</v>
      </c>
      <c r="B167" s="168">
        <v>29.790406037655959</v>
      </c>
      <c r="C167" s="168">
        <v>29.857160319118673</v>
      </c>
      <c r="D167" s="193"/>
      <c r="E167" s="169"/>
      <c r="F167" s="168">
        <v>1148.611846861681</v>
      </c>
      <c r="G167" s="168">
        <v>38.408207505941391</v>
      </c>
      <c r="H167" s="169">
        <v>18.990684397549469</v>
      </c>
      <c r="I167" s="169"/>
      <c r="J167" s="169"/>
      <c r="K167" s="169"/>
      <c r="L167" s="168">
        <v>0</v>
      </c>
      <c r="M167" s="168">
        <v>-6.7199315199413396</v>
      </c>
      <c r="N167" s="168"/>
      <c r="O167" s="168"/>
      <c r="P167" s="169"/>
      <c r="Q167" s="49"/>
      <c r="R167" s="49"/>
      <c r="S167" s="49"/>
      <c r="T167" s="49"/>
    </row>
    <row r="168" spans="1:20" s="29" customFormat="1">
      <c r="A168" s="168">
        <v>165</v>
      </c>
      <c r="B168" s="168">
        <v>30.25655686052874</v>
      </c>
      <c r="C168" s="168">
        <v>30.078517804802143</v>
      </c>
      <c r="D168" s="193"/>
      <c r="E168" s="169"/>
      <c r="F168" s="168">
        <v>1166.584960608677</v>
      </c>
      <c r="G168" s="168">
        <v>38.50334244966507</v>
      </c>
      <c r="H168" s="169">
        <v>17.282322859291536</v>
      </c>
      <c r="I168" s="169"/>
      <c r="J168" s="169"/>
      <c r="K168" s="169"/>
      <c r="L168" s="168">
        <v>0</v>
      </c>
      <c r="M168" s="168">
        <v>-6.7199315199413396</v>
      </c>
      <c r="N168" s="168"/>
      <c r="O168" s="168"/>
      <c r="P168" s="169"/>
      <c r="Q168" s="49"/>
      <c r="R168" s="49"/>
      <c r="S168" s="49"/>
      <c r="T168" s="49"/>
    </row>
    <row r="169" spans="1:20" s="29" customFormat="1">
      <c r="A169" s="168">
        <v>166</v>
      </c>
      <c r="B169" s="168">
        <v>31.983999275366081</v>
      </c>
      <c r="C169" s="168">
        <v>32.080744482796604</v>
      </c>
      <c r="D169" s="193"/>
      <c r="E169" s="169"/>
      <c r="F169" s="168">
        <v>1233.188978445497</v>
      </c>
      <c r="G169" s="168">
        <v>38.598477393388748</v>
      </c>
      <c r="H169" s="169">
        <v>14.879041731112579</v>
      </c>
      <c r="I169" s="169"/>
      <c r="J169" s="169"/>
      <c r="K169" s="169"/>
      <c r="L169" s="168">
        <v>0</v>
      </c>
      <c r="M169" s="168">
        <v>-6.7199315199413396</v>
      </c>
      <c r="N169" s="168"/>
      <c r="O169" s="168"/>
      <c r="P169" s="169"/>
      <c r="Q169" s="49"/>
      <c r="R169" s="49"/>
      <c r="S169" s="49"/>
      <c r="T169" s="49"/>
    </row>
    <row r="170" spans="1:20" s="29" customFormat="1">
      <c r="A170" s="168">
        <v>167</v>
      </c>
      <c r="B170" s="168">
        <v>31.932395096366061</v>
      </c>
      <c r="C170" s="168">
        <v>32.074731543412121</v>
      </c>
      <c r="D170" s="193"/>
      <c r="E170" s="169"/>
      <c r="F170" s="168">
        <v>1231.1993052893461</v>
      </c>
      <c r="G170" s="168">
        <v>38.698460727930069</v>
      </c>
      <c r="H170" s="169">
        <v>16.203781899632947</v>
      </c>
      <c r="I170" s="169"/>
      <c r="J170" s="169"/>
      <c r="K170" s="169"/>
      <c r="L170" s="168">
        <v>0</v>
      </c>
      <c r="M170" s="168">
        <v>-6.7199315199413396</v>
      </c>
      <c r="N170" s="168"/>
      <c r="O170" s="168"/>
      <c r="P170" s="169"/>
      <c r="Q170" s="49"/>
      <c r="R170" s="49"/>
      <c r="S170" s="49"/>
      <c r="T170" s="49"/>
    </row>
    <row r="171" spans="1:20" s="29" customFormat="1">
      <c r="A171" s="168">
        <v>168</v>
      </c>
      <c r="B171" s="168">
        <v>34.13689671924876</v>
      </c>
      <c r="C171" s="168">
        <v>33.847407748879277</v>
      </c>
      <c r="D171" s="193"/>
      <c r="E171" s="169"/>
      <c r="F171" s="168">
        <v>1316.197030856622</v>
      </c>
      <c r="G171" s="168">
        <v>38.79844406247139</v>
      </c>
      <c r="H171" s="169">
        <v>28.052627836171588</v>
      </c>
      <c r="I171" s="169"/>
      <c r="J171" s="169"/>
      <c r="K171" s="169"/>
      <c r="L171" s="168">
        <v>0</v>
      </c>
      <c r="M171" s="168">
        <v>-6.7199315199413396</v>
      </c>
      <c r="N171" s="168"/>
      <c r="O171" s="168"/>
      <c r="P171" s="169"/>
      <c r="Q171" s="49"/>
      <c r="R171" s="49"/>
      <c r="S171" s="49"/>
      <c r="T171" s="49"/>
    </row>
    <row r="172" spans="1:20" s="29" customFormat="1">
      <c r="A172" s="168">
        <v>169</v>
      </c>
      <c r="B172" s="168">
        <v>35.491909992238952</v>
      </c>
      <c r="C172" s="168">
        <v>35.816210036413679</v>
      </c>
      <c r="D172" s="193"/>
      <c r="E172" s="169"/>
      <c r="F172" s="168">
        <v>1368.437278199302</v>
      </c>
      <c r="G172" s="168">
        <v>38.904400378465652</v>
      </c>
      <c r="H172" s="169">
        <v>24.989326291742543</v>
      </c>
      <c r="I172" s="169"/>
      <c r="J172" s="169"/>
      <c r="K172" s="169"/>
      <c r="L172" s="168">
        <v>0</v>
      </c>
      <c r="M172" s="168">
        <v>-6.7199315199413396</v>
      </c>
      <c r="N172" s="168"/>
      <c r="O172" s="168"/>
      <c r="P172" s="169"/>
      <c r="Q172" s="49"/>
      <c r="R172" s="49"/>
      <c r="S172" s="49"/>
      <c r="T172" s="49"/>
    </row>
    <row r="173" spans="1:20" s="29" customFormat="1">
      <c r="A173" s="168">
        <v>170</v>
      </c>
      <c r="B173" s="168">
        <v>38.246521921153779</v>
      </c>
      <c r="C173" s="168">
        <v>38.350572427213748</v>
      </c>
      <c r="D173" s="193"/>
      <c r="E173" s="169"/>
      <c r="F173" s="168">
        <v>1474.6495264591481</v>
      </c>
      <c r="G173" s="168">
        <v>39.013915747404099</v>
      </c>
      <c r="H173" s="169">
        <v>21.706142159835103</v>
      </c>
      <c r="I173" s="169"/>
      <c r="J173" s="169"/>
      <c r="K173" s="169"/>
      <c r="L173" s="168">
        <v>0</v>
      </c>
      <c r="M173" s="168">
        <v>-6.7199315199413396</v>
      </c>
      <c r="N173" s="168"/>
      <c r="O173" s="168"/>
      <c r="P173" s="169"/>
      <c r="Q173" s="49"/>
      <c r="R173" s="49"/>
      <c r="S173" s="49"/>
      <c r="T173" s="49"/>
    </row>
    <row r="174" spans="1:20" s="29" customFormat="1">
      <c r="A174" s="168">
        <v>171</v>
      </c>
      <c r="B174" s="168">
        <v>37.91942990241035</v>
      </c>
      <c r="C174" s="168">
        <v>37.555988124185383</v>
      </c>
      <c r="D174" s="193"/>
      <c r="E174" s="169"/>
      <c r="F174" s="168">
        <v>1462.0380216368001</v>
      </c>
      <c r="G174" s="168">
        <v>39.11940124630928</v>
      </c>
      <c r="H174" s="169">
        <v>13.125277793197828</v>
      </c>
      <c r="I174" s="169"/>
      <c r="J174" s="169"/>
      <c r="K174" s="169"/>
      <c r="L174" s="168">
        <v>0</v>
      </c>
      <c r="M174" s="168">
        <v>-6.7199315199413396</v>
      </c>
      <c r="N174" s="168"/>
      <c r="O174" s="168"/>
      <c r="P174" s="169"/>
      <c r="Q174" s="49"/>
      <c r="R174" s="49"/>
      <c r="S174" s="49"/>
      <c r="T174" s="49"/>
    </row>
    <row r="175" spans="1:20" s="29" customFormat="1">
      <c r="A175" s="168">
        <v>172</v>
      </c>
      <c r="B175" s="168">
        <v>36.071769828874508</v>
      </c>
      <c r="C175" s="168">
        <v>36.391303605040804</v>
      </c>
      <c r="D175" s="193"/>
      <c r="E175" s="169"/>
      <c r="F175" s="168">
        <v>1390.798836724952</v>
      </c>
      <c r="G175" s="168">
        <v>39.227701336145401</v>
      </c>
      <c r="H175" s="169">
        <v>0</v>
      </c>
      <c r="I175" s="169"/>
      <c r="J175" s="169"/>
      <c r="K175" s="169"/>
      <c r="L175" s="168">
        <v>0</v>
      </c>
      <c r="M175" s="168">
        <v>-6.7199315199413396</v>
      </c>
      <c r="N175" s="168"/>
      <c r="O175" s="168"/>
      <c r="P175" s="169"/>
      <c r="Q175" s="49"/>
      <c r="R175" s="49"/>
      <c r="S175" s="49"/>
      <c r="T175" s="49"/>
    </row>
    <row r="176" spans="1:20" s="29" customFormat="1">
      <c r="A176" s="168">
        <v>173</v>
      </c>
      <c r="B176" s="168">
        <v>32.75721599052077</v>
      </c>
      <c r="C176" s="168">
        <v>32.80727775721752</v>
      </c>
      <c r="D176" s="193"/>
      <c r="E176" s="169"/>
      <c r="F176" s="168">
        <v>1263.0014582066819</v>
      </c>
      <c r="G176" s="168">
        <v>39.339112758636468</v>
      </c>
      <c r="H176" s="169">
        <v>0</v>
      </c>
      <c r="I176" s="169"/>
      <c r="J176" s="169"/>
      <c r="K176" s="169"/>
      <c r="L176" s="168">
        <v>0</v>
      </c>
      <c r="M176" s="168">
        <v>-6.7199315199413396</v>
      </c>
      <c r="N176" s="168"/>
      <c r="O176" s="168"/>
      <c r="P176" s="169"/>
      <c r="Q176" s="49"/>
      <c r="R176" s="49"/>
      <c r="S176" s="49"/>
      <c r="T176" s="49"/>
    </row>
    <row r="177" spans="1:20" s="29" customFormat="1">
      <c r="A177" s="168">
        <v>174</v>
      </c>
      <c r="B177" s="168">
        <v>28.259390643991921</v>
      </c>
      <c r="C177" s="168">
        <v>28.46315628100221</v>
      </c>
      <c r="D177" s="193"/>
      <c r="E177" s="169"/>
      <c r="F177" s="168">
        <v>1089.5813490903031</v>
      </c>
      <c r="G177" s="168">
        <v>39.450553834438317</v>
      </c>
      <c r="H177" s="169">
        <v>0</v>
      </c>
      <c r="I177" s="169"/>
      <c r="J177" s="169"/>
      <c r="K177" s="169"/>
      <c r="L177" s="168">
        <v>0</v>
      </c>
      <c r="M177" s="168">
        <v>-6.7199315199413396</v>
      </c>
      <c r="N177" s="168"/>
      <c r="O177" s="168"/>
      <c r="P177" s="169"/>
      <c r="Q177" s="49"/>
      <c r="R177" s="49"/>
      <c r="S177" s="49"/>
      <c r="T177" s="49"/>
    </row>
    <row r="178" spans="1:20" s="29" customFormat="1">
      <c r="A178" s="168">
        <v>175</v>
      </c>
      <c r="B178" s="168">
        <v>26.351957239167511</v>
      </c>
      <c r="C178" s="168">
        <v>26.526807109093088</v>
      </c>
      <c r="D178" s="193"/>
      <c r="E178" s="169"/>
      <c r="F178" s="168">
        <v>1016.037517635807</v>
      </c>
      <c r="G178" s="168">
        <v>39.541429758071899</v>
      </c>
      <c r="H178" s="169">
        <v>11.097604190112442</v>
      </c>
      <c r="I178" s="169"/>
      <c r="J178" s="169"/>
      <c r="K178" s="169"/>
      <c r="L178" s="168">
        <v>0</v>
      </c>
      <c r="M178" s="168">
        <v>-6.7199315199413396</v>
      </c>
      <c r="N178" s="168"/>
      <c r="O178" s="168"/>
      <c r="P178" s="169"/>
      <c r="Q178" s="49"/>
      <c r="R178" s="49"/>
      <c r="S178" s="49"/>
      <c r="T178" s="49"/>
    </row>
    <row r="179" spans="1:20" s="29" customFormat="1">
      <c r="A179" s="168">
        <v>176</v>
      </c>
      <c r="B179" s="168">
        <v>26.601367132948429</v>
      </c>
      <c r="C179" s="168">
        <v>26.360624440862445</v>
      </c>
      <c r="D179" s="193"/>
      <c r="E179" s="169"/>
      <c r="F179" s="168">
        <v>1025.653873910639</v>
      </c>
      <c r="G179" s="168">
        <v>39.628930807113647</v>
      </c>
      <c r="H179" s="169">
        <v>9.315983323527135</v>
      </c>
      <c r="I179" s="169"/>
      <c r="J179" s="169"/>
      <c r="K179" s="169"/>
      <c r="L179" s="168">
        <v>0</v>
      </c>
      <c r="M179" s="168">
        <v>-6.7199315199413396</v>
      </c>
      <c r="N179" s="168"/>
      <c r="O179" s="168"/>
      <c r="P179" s="169"/>
      <c r="Q179" s="49"/>
      <c r="R179" s="49"/>
      <c r="S179" s="49"/>
      <c r="T179" s="49"/>
    </row>
    <row r="180" spans="1:20" s="29" customFormat="1">
      <c r="A180" s="168">
        <v>177</v>
      </c>
      <c r="B180" s="168">
        <v>24.98716024066896</v>
      </c>
      <c r="C180" s="168">
        <v>25.061933035802525</v>
      </c>
      <c r="D180" s="193"/>
      <c r="E180" s="169"/>
      <c r="F180" s="168">
        <v>1539.5041463486889</v>
      </c>
      <c r="G180" s="168">
        <v>39.722085624933243</v>
      </c>
      <c r="H180" s="169">
        <v>14.315502956422499</v>
      </c>
      <c r="I180" s="169"/>
      <c r="J180" s="169"/>
      <c r="K180" s="169"/>
      <c r="L180" s="168">
        <v>0</v>
      </c>
      <c r="M180" s="168">
        <v>-6.7199315199413396</v>
      </c>
      <c r="N180" s="168"/>
      <c r="O180" s="168"/>
      <c r="P180" s="169"/>
      <c r="Q180" s="49"/>
      <c r="R180" s="49"/>
      <c r="S180" s="49"/>
      <c r="T180" s="49"/>
    </row>
    <row r="181" spans="1:20" s="29" customFormat="1">
      <c r="A181" s="168">
        <v>178</v>
      </c>
      <c r="B181" s="168">
        <v>26.35104945848629</v>
      </c>
      <c r="C181" s="168">
        <v>26.465328946851837</v>
      </c>
      <c r="D181" s="193"/>
      <c r="E181" s="169"/>
      <c r="F181" s="168">
        <v>1623.536102722039</v>
      </c>
      <c r="G181" s="168">
        <v>39.828199476003647</v>
      </c>
      <c r="H181" s="169">
        <v>28.359813596917068</v>
      </c>
      <c r="I181" s="169"/>
      <c r="J181" s="169"/>
      <c r="K181" s="169"/>
      <c r="L181" s="168">
        <v>0</v>
      </c>
      <c r="M181" s="168">
        <v>-6.7199315199413396</v>
      </c>
      <c r="N181" s="168"/>
      <c r="O181" s="168"/>
      <c r="P181" s="169"/>
      <c r="Q181" s="49"/>
      <c r="R181" s="49"/>
      <c r="S181" s="49"/>
      <c r="T181" s="49"/>
    </row>
    <row r="182" spans="1:20" s="29" customFormat="1">
      <c r="A182" s="168">
        <v>179</v>
      </c>
      <c r="B182" s="168">
        <v>29.392978353253511</v>
      </c>
      <c r="C182" s="168">
        <v>29.505316661617989</v>
      </c>
      <c r="D182" s="193"/>
      <c r="E182" s="169"/>
      <c r="F182" s="168">
        <v>1133.288452313217</v>
      </c>
      <c r="G182" s="168">
        <v>39.938033491373062</v>
      </c>
      <c r="H182" s="169">
        <v>15.814751573090625</v>
      </c>
      <c r="I182" s="169"/>
      <c r="J182" s="169"/>
      <c r="K182" s="169"/>
      <c r="L182" s="168">
        <v>0</v>
      </c>
      <c r="M182" s="168">
        <v>-6.7199315199413396</v>
      </c>
      <c r="N182" s="168"/>
      <c r="O182" s="168"/>
      <c r="P182" s="169"/>
      <c r="Q182" s="49"/>
      <c r="R182" s="49"/>
      <c r="S182" s="49"/>
      <c r="T182" s="49"/>
    </row>
    <row r="183" spans="1:20" s="29" customFormat="1">
      <c r="A183" s="168">
        <v>180</v>
      </c>
      <c r="B183" s="168">
        <v>28.58100466228586</v>
      </c>
      <c r="C183" s="168">
        <v>28.404683826642586</v>
      </c>
      <c r="D183" s="193"/>
      <c r="E183" s="169"/>
      <c r="F183" s="168">
        <v>1101.981638974599</v>
      </c>
      <c r="G183" s="168">
        <v>40.042271673679352</v>
      </c>
      <c r="H183" s="169">
        <v>9.0100880766493958</v>
      </c>
      <c r="I183" s="169"/>
      <c r="J183" s="169"/>
      <c r="K183" s="169"/>
      <c r="L183" s="168">
        <v>0</v>
      </c>
      <c r="M183" s="168">
        <v>-6.7199315199413396</v>
      </c>
      <c r="N183" s="168"/>
      <c r="O183" s="168"/>
      <c r="P183" s="169"/>
      <c r="Q183" s="49"/>
      <c r="R183" s="49"/>
      <c r="S183" s="49"/>
      <c r="T183" s="49"/>
    </row>
    <row r="184" spans="1:20" s="29" customFormat="1">
      <c r="A184" s="168">
        <v>181</v>
      </c>
      <c r="B184" s="168">
        <v>28.535576499078459</v>
      </c>
      <c r="C184" s="168">
        <v>28.587637641702074</v>
      </c>
      <c r="D184" s="193"/>
      <c r="E184" s="169"/>
      <c r="F184" s="168">
        <v>1100.230090967857</v>
      </c>
      <c r="G184" s="168">
        <v>40.133147597312927</v>
      </c>
      <c r="H184" s="169">
        <v>11.051073553001165</v>
      </c>
      <c r="I184" s="169"/>
      <c r="J184" s="169"/>
      <c r="K184" s="169"/>
      <c r="L184" s="168">
        <v>0</v>
      </c>
      <c r="M184" s="168">
        <v>-6.7199315199413396</v>
      </c>
      <c r="N184" s="168"/>
      <c r="O184" s="168"/>
      <c r="P184" s="169"/>
      <c r="Q184" s="49"/>
      <c r="R184" s="49"/>
      <c r="S184" s="49"/>
      <c r="T184" s="49"/>
    </row>
    <row r="185" spans="1:20" s="29" customFormat="1">
      <c r="A185" s="168">
        <v>182</v>
      </c>
      <c r="B185" s="168">
        <v>29.00252071295764</v>
      </c>
      <c r="C185" s="168">
        <v>28.9859023563248</v>
      </c>
      <c r="D185" s="193"/>
      <c r="E185" s="169"/>
      <c r="F185" s="168">
        <v>1118.2337950433571</v>
      </c>
      <c r="G185" s="168">
        <v>40.224023520946503</v>
      </c>
      <c r="H185" s="169">
        <v>9.0519031192509889</v>
      </c>
      <c r="I185" s="169"/>
      <c r="J185" s="169"/>
      <c r="K185" s="169"/>
      <c r="L185" s="168">
        <v>0</v>
      </c>
      <c r="M185" s="168">
        <v>-6.7199315199413396</v>
      </c>
      <c r="N185" s="168"/>
      <c r="O185" s="168"/>
      <c r="P185" s="169"/>
      <c r="Q185" s="49"/>
      <c r="R185" s="49"/>
      <c r="S185" s="49"/>
      <c r="T185" s="49"/>
    </row>
    <row r="186" spans="1:20" s="29" customFormat="1">
      <c r="A186" s="168">
        <v>183</v>
      </c>
      <c r="B186" s="168">
        <v>28.390625409434051</v>
      </c>
      <c r="C186" s="168">
        <v>28.515841275217852</v>
      </c>
      <c r="D186" s="193"/>
      <c r="E186" s="169"/>
      <c r="F186" s="168">
        <v>1094.6412937500929</v>
      </c>
      <c r="G186" s="168">
        <v>40.317204773426063</v>
      </c>
      <c r="H186" s="169">
        <v>2.7733811365721701</v>
      </c>
      <c r="I186" s="169"/>
      <c r="J186" s="169"/>
      <c r="K186" s="169"/>
      <c r="L186" s="168">
        <v>0</v>
      </c>
      <c r="M186" s="168">
        <v>-6.7199315199413396</v>
      </c>
      <c r="N186" s="168"/>
      <c r="O186" s="168"/>
      <c r="P186" s="169"/>
      <c r="Q186" s="49"/>
      <c r="R186" s="49"/>
      <c r="S186" s="49"/>
      <c r="T186" s="49"/>
    </row>
    <row r="187" spans="1:20" s="29" customFormat="1">
      <c r="A187" s="168">
        <v>184</v>
      </c>
      <c r="B187" s="168">
        <v>26.200362294860088</v>
      </c>
      <c r="C187" s="168">
        <v>26.399696966663104</v>
      </c>
      <c r="D187" s="193"/>
      <c r="E187" s="169"/>
      <c r="F187" s="168">
        <v>1010.192557069792</v>
      </c>
      <c r="G187" s="168">
        <v>40.408080697059631</v>
      </c>
      <c r="H187" s="169">
        <v>0</v>
      </c>
      <c r="I187" s="169"/>
      <c r="J187" s="169"/>
      <c r="K187" s="169"/>
      <c r="L187" s="168">
        <v>0</v>
      </c>
      <c r="M187" s="168">
        <v>-6.7199315199413396</v>
      </c>
      <c r="N187" s="168"/>
      <c r="O187" s="168"/>
      <c r="P187" s="169"/>
      <c r="Q187" s="49"/>
      <c r="R187" s="49"/>
      <c r="S187" s="49"/>
      <c r="T187" s="49"/>
    </row>
    <row r="188" spans="1:20" s="29" customFormat="1">
      <c r="A188" s="168">
        <v>185</v>
      </c>
      <c r="B188" s="168">
        <v>23.316744794035358</v>
      </c>
      <c r="C188" s="168">
        <v>23.08940209787017</v>
      </c>
      <c r="D188" s="193"/>
      <c r="E188" s="169"/>
      <c r="F188" s="168">
        <v>1436.586828756441</v>
      </c>
      <c r="G188" s="168">
        <v>40.495581746101379</v>
      </c>
      <c r="H188" s="169">
        <v>0</v>
      </c>
      <c r="I188" s="169"/>
      <c r="J188" s="169"/>
      <c r="K188" s="169"/>
      <c r="L188" s="168">
        <v>0</v>
      </c>
      <c r="M188" s="168">
        <v>-6.7199315199413396</v>
      </c>
      <c r="N188" s="168"/>
      <c r="O188" s="168"/>
      <c r="P188" s="169"/>
      <c r="Q188" s="49"/>
      <c r="R188" s="49"/>
      <c r="S188" s="49"/>
      <c r="T188" s="49"/>
    </row>
    <row r="189" spans="1:20" s="29" customFormat="1">
      <c r="A189" s="168">
        <v>186</v>
      </c>
      <c r="B189" s="168">
        <v>21.083409310629921</v>
      </c>
      <c r="C189" s="168">
        <v>20.879584493824133</v>
      </c>
      <c r="D189" s="193"/>
      <c r="E189" s="169"/>
      <c r="F189" s="168">
        <v>1298.9869893279381</v>
      </c>
      <c r="G189" s="168">
        <v>40.60595890879631</v>
      </c>
      <c r="H189" s="169">
        <v>0</v>
      </c>
      <c r="I189" s="169"/>
      <c r="J189" s="169"/>
      <c r="K189" s="169"/>
      <c r="L189" s="168">
        <v>0</v>
      </c>
      <c r="M189" s="168">
        <v>-6.7199315199413396</v>
      </c>
      <c r="N189" s="168"/>
      <c r="O189" s="168"/>
      <c r="P189" s="169"/>
      <c r="Q189" s="49"/>
      <c r="R189" s="49"/>
      <c r="S189" s="49"/>
      <c r="T189" s="49"/>
    </row>
    <row r="190" spans="1:20" s="29" customFormat="1">
      <c r="A190" s="168">
        <v>187</v>
      </c>
      <c r="B190" s="168">
        <v>19.418183731907462</v>
      </c>
      <c r="C190" s="168">
        <v>19.321125585429826</v>
      </c>
      <c r="D190" s="193"/>
      <c r="E190" s="169"/>
      <c r="F190" s="168">
        <v>1196.389428886612</v>
      </c>
      <c r="G190" s="168">
        <v>40.71739998459816</v>
      </c>
      <c r="H190" s="169">
        <v>4.2506648100474536</v>
      </c>
      <c r="I190" s="169"/>
      <c r="J190" s="169"/>
      <c r="K190" s="169"/>
      <c r="L190" s="168">
        <v>0</v>
      </c>
      <c r="M190" s="168">
        <v>-6.7199315199413396</v>
      </c>
      <c r="N190" s="168"/>
      <c r="O190" s="168"/>
      <c r="P190" s="169"/>
      <c r="Q190" s="49"/>
      <c r="R190" s="49"/>
      <c r="S190" s="49"/>
      <c r="T190" s="49"/>
    </row>
    <row r="191" spans="1:20" s="29" customFormat="1">
      <c r="A191" s="168">
        <v>188</v>
      </c>
      <c r="B191" s="168">
        <v>18.009906567300241</v>
      </c>
      <c r="C191" s="168">
        <v>18.005745634534883</v>
      </c>
      <c r="D191" s="193"/>
      <c r="E191" s="169"/>
      <c r="F191" s="168">
        <v>1109.622925080698</v>
      </c>
      <c r="G191" s="168">
        <v>40.825219750404358</v>
      </c>
      <c r="H191" s="169">
        <v>4.470231042502447</v>
      </c>
      <c r="I191" s="169"/>
      <c r="J191" s="169"/>
      <c r="K191" s="169"/>
      <c r="L191" s="168">
        <v>0</v>
      </c>
      <c r="M191" s="168">
        <v>-6.7199315199413396</v>
      </c>
      <c r="N191" s="168"/>
      <c r="O191" s="168"/>
      <c r="P191" s="169"/>
      <c r="Q191" s="49"/>
      <c r="R191" s="49"/>
      <c r="S191" s="49"/>
      <c r="T191" s="49"/>
    </row>
    <row r="192" spans="1:20" s="29" customFormat="1">
      <c r="A192" s="168">
        <v>189</v>
      </c>
      <c r="B192" s="168">
        <v>16.70411940964561</v>
      </c>
      <c r="C192" s="168">
        <v>16.685551004889259</v>
      </c>
      <c r="D192" s="193"/>
      <c r="E192" s="169"/>
      <c r="F192" s="168">
        <v>1029.171016016367</v>
      </c>
      <c r="G192" s="168">
        <v>40.918401002883911</v>
      </c>
      <c r="H192" s="169">
        <v>2.3502468061972532</v>
      </c>
      <c r="I192" s="169"/>
      <c r="J192" s="169"/>
      <c r="K192" s="169"/>
      <c r="L192" s="168">
        <v>0</v>
      </c>
      <c r="M192" s="168">
        <v>-6.7199315199413396</v>
      </c>
      <c r="N192" s="168"/>
      <c r="O192" s="168"/>
      <c r="P192" s="169"/>
      <c r="Q192" s="49"/>
      <c r="R192" s="49"/>
      <c r="S192" s="49"/>
      <c r="T192" s="49"/>
    </row>
    <row r="193" spans="1:20" s="29" customFormat="1">
      <c r="A193" s="168">
        <v>190</v>
      </c>
      <c r="B193" s="168">
        <v>14.28881674447441</v>
      </c>
      <c r="C193" s="168">
        <v>14.332729597496767</v>
      </c>
      <c r="D193" s="193"/>
      <c r="E193" s="169"/>
      <c r="F193" s="168">
        <v>880.35984932499923</v>
      </c>
      <c r="G193" s="168">
        <v>41.011555820703506</v>
      </c>
      <c r="H193" s="169">
        <v>6.6024317318624641</v>
      </c>
      <c r="I193" s="169"/>
      <c r="J193" s="169"/>
      <c r="K193" s="169"/>
      <c r="L193" s="168">
        <v>0</v>
      </c>
      <c r="M193" s="168">
        <v>-6.7199315199413396</v>
      </c>
      <c r="N193" s="168"/>
      <c r="O193" s="168"/>
      <c r="P193" s="169"/>
      <c r="Q193" s="49"/>
      <c r="R193" s="49"/>
      <c r="S193" s="49"/>
      <c r="T193" s="49"/>
    </row>
    <row r="194" spans="1:20" s="29" customFormat="1">
      <c r="A194" s="168">
        <v>191</v>
      </c>
      <c r="B194" s="168">
        <v>12.9040779396035</v>
      </c>
      <c r="C194" s="168">
        <v>12.855003543914362</v>
      </c>
      <c r="D194" s="193"/>
      <c r="E194" s="169"/>
      <c r="F194" s="168">
        <v>1536.9154680647471</v>
      </c>
      <c r="G194" s="168">
        <v>41.043633222579963</v>
      </c>
      <c r="H194" s="169">
        <v>9.4807844298046025</v>
      </c>
      <c r="I194" s="169"/>
      <c r="J194" s="169"/>
      <c r="K194" s="169"/>
      <c r="L194" s="168">
        <v>0</v>
      </c>
      <c r="M194" s="168">
        <v>-6.7199315199413396</v>
      </c>
      <c r="N194" s="168"/>
      <c r="O194" s="168"/>
      <c r="P194" s="169"/>
      <c r="Q194" s="49"/>
      <c r="R194" s="49"/>
      <c r="S194" s="49"/>
      <c r="T194" s="49"/>
    </row>
    <row r="195" spans="1:20" s="29" customFormat="1">
      <c r="A195" s="168">
        <v>192</v>
      </c>
      <c r="B195" s="168">
        <v>12.897512706810859</v>
      </c>
      <c r="C195" s="168">
        <v>13.016483519337113</v>
      </c>
      <c r="D195" s="193"/>
      <c r="E195" s="169"/>
      <c r="F195" s="168">
        <v>1536.1335285974189</v>
      </c>
      <c r="G195" s="168">
        <v>41.14974707365036</v>
      </c>
      <c r="H195" s="169">
        <v>13.036524677761481</v>
      </c>
      <c r="I195" s="169"/>
      <c r="J195" s="169"/>
      <c r="K195" s="169"/>
      <c r="L195" s="168">
        <v>0</v>
      </c>
      <c r="M195" s="168">
        <v>-6.7199315199413396</v>
      </c>
      <c r="N195" s="168"/>
      <c r="O195" s="168"/>
      <c r="P195" s="169"/>
      <c r="Q195" s="49"/>
      <c r="R195" s="49"/>
      <c r="S195" s="49"/>
      <c r="T195" s="49"/>
    </row>
    <row r="196" spans="1:20" s="29" customFormat="1">
      <c r="A196" s="168">
        <v>193</v>
      </c>
      <c r="B196" s="168">
        <v>13.00643988867569</v>
      </c>
      <c r="C196" s="168">
        <v>13.090758772887719</v>
      </c>
      <c r="D196" s="193"/>
      <c r="E196" s="169"/>
      <c r="F196" s="168">
        <v>1549.1070917984721</v>
      </c>
      <c r="G196" s="168">
        <v>41.255860924720757</v>
      </c>
      <c r="H196" s="169">
        <v>8.8884947889908954</v>
      </c>
      <c r="I196" s="169"/>
      <c r="J196" s="169"/>
      <c r="K196" s="169"/>
      <c r="L196" s="168">
        <v>0</v>
      </c>
      <c r="M196" s="168">
        <v>-6.7199315199413396</v>
      </c>
      <c r="N196" s="168"/>
      <c r="O196" s="168"/>
      <c r="P196" s="169"/>
      <c r="Q196" s="49"/>
      <c r="R196" s="49"/>
      <c r="S196" s="49"/>
      <c r="T196" s="49"/>
    </row>
    <row r="197" spans="1:20" s="29" customFormat="1">
      <c r="A197" s="168">
        <v>194</v>
      </c>
      <c r="B197" s="168">
        <v>11.9621043537662</v>
      </c>
      <c r="C197" s="168">
        <v>11.844246842102773</v>
      </c>
      <c r="D197" s="193"/>
      <c r="E197" s="169"/>
      <c r="F197" s="168">
        <v>1424.723509727409</v>
      </c>
      <c r="G197" s="168">
        <v>41.372289776802063</v>
      </c>
      <c r="H197" s="169">
        <v>8.2857889469406683</v>
      </c>
      <c r="I197" s="169"/>
      <c r="J197" s="169"/>
      <c r="K197" s="169"/>
      <c r="L197" s="168">
        <v>0</v>
      </c>
      <c r="M197" s="168">
        <v>-6.7199315199413396</v>
      </c>
      <c r="N197" s="168"/>
      <c r="O197" s="168"/>
      <c r="P197" s="169"/>
      <c r="Q197" s="49"/>
      <c r="R197" s="49"/>
      <c r="S197" s="49"/>
      <c r="T197" s="49"/>
    </row>
    <row r="198" spans="1:20" s="29" customFormat="1">
      <c r="A198" s="168">
        <v>195</v>
      </c>
      <c r="B198" s="168">
        <v>12.18664920091782</v>
      </c>
      <c r="C198" s="168">
        <v>12.201672800079418</v>
      </c>
      <c r="D198" s="193"/>
      <c r="E198" s="169"/>
      <c r="F198" s="168">
        <v>1451.467493332965</v>
      </c>
      <c r="G198" s="168">
        <v>41.490665167570107</v>
      </c>
      <c r="H198" s="169">
        <v>11.722090896304865</v>
      </c>
      <c r="I198" s="169"/>
      <c r="J198" s="169"/>
      <c r="K198" s="169"/>
      <c r="L198" s="168">
        <v>0</v>
      </c>
      <c r="M198" s="168">
        <v>-6.7199315199413396</v>
      </c>
      <c r="N198" s="168"/>
      <c r="O198" s="168"/>
      <c r="P198" s="169"/>
      <c r="Q198" s="49"/>
      <c r="R198" s="49"/>
      <c r="S198" s="49"/>
      <c r="T198" s="49"/>
    </row>
    <row r="199" spans="1:20" s="29" customFormat="1">
      <c r="A199" s="168">
        <v>196</v>
      </c>
      <c r="B199" s="168">
        <v>11.78391272762337</v>
      </c>
      <c r="C199" s="168">
        <v>11.739065274990232</v>
      </c>
      <c r="D199" s="193"/>
      <c r="E199" s="169"/>
      <c r="F199" s="168">
        <v>1403.500337658832</v>
      </c>
      <c r="G199" s="168">
        <v>41.609488546848297</v>
      </c>
      <c r="H199" s="169">
        <v>11.088426087437588</v>
      </c>
      <c r="I199" s="169"/>
      <c r="J199" s="169"/>
      <c r="K199" s="169"/>
      <c r="L199" s="168">
        <v>0</v>
      </c>
      <c r="M199" s="168">
        <v>-6.7199315199413396</v>
      </c>
      <c r="N199" s="168"/>
      <c r="O199" s="168"/>
      <c r="P199" s="169"/>
      <c r="Q199" s="49"/>
      <c r="R199" s="49"/>
      <c r="S199" s="49"/>
      <c r="T199" s="49"/>
    </row>
    <row r="200" spans="1:20" s="29" customFormat="1">
      <c r="A200" s="168">
        <v>197</v>
      </c>
      <c r="B200" s="168">
        <v>12.15934030914366</v>
      </c>
      <c r="C200" s="168">
        <v>12.049392353603706</v>
      </c>
      <c r="D200" s="193"/>
      <c r="E200" s="169"/>
      <c r="F200" s="168">
        <v>1448.214920124723</v>
      </c>
      <c r="G200" s="168">
        <v>41.727863937616348</v>
      </c>
      <c r="H200" s="169">
        <v>10.912323142827654</v>
      </c>
      <c r="I200" s="169"/>
      <c r="J200" s="169"/>
      <c r="K200" s="169"/>
      <c r="L200" s="168">
        <v>0</v>
      </c>
      <c r="M200" s="168">
        <v>-6.7199315199413396</v>
      </c>
      <c r="N200" s="168"/>
      <c r="O200" s="168"/>
      <c r="P200" s="169"/>
      <c r="Q200" s="49"/>
      <c r="R200" s="49"/>
      <c r="S200" s="49"/>
      <c r="T200" s="49"/>
    </row>
    <row r="201" spans="1:20" s="29" customFormat="1">
      <c r="A201" s="168">
        <v>198</v>
      </c>
      <c r="B201" s="168">
        <v>12.21512999885598</v>
      </c>
      <c r="C201" s="168">
        <v>12.200832835753788</v>
      </c>
      <c r="D201" s="193"/>
      <c r="E201" s="169"/>
      <c r="F201" s="168">
        <v>1454.859644178523</v>
      </c>
      <c r="G201" s="168">
        <v>41.846687316894531</v>
      </c>
      <c r="H201" s="169">
        <v>12.214310042430432</v>
      </c>
      <c r="I201" s="169"/>
      <c r="J201" s="169"/>
      <c r="K201" s="169"/>
      <c r="L201" s="168">
        <v>0</v>
      </c>
      <c r="M201" s="168">
        <v>-6.7199315199413396</v>
      </c>
      <c r="N201" s="168"/>
      <c r="O201" s="168"/>
      <c r="P201" s="169"/>
      <c r="Q201" s="49"/>
      <c r="R201" s="49"/>
      <c r="S201" s="49"/>
      <c r="T201" s="49"/>
    </row>
    <row r="202" spans="1:20" s="29" customFormat="1">
      <c r="A202" s="168">
        <v>199</v>
      </c>
      <c r="B202" s="168">
        <v>12.756018668858539</v>
      </c>
      <c r="C202" s="168">
        <v>12.722999311850984</v>
      </c>
      <c r="D202" s="193"/>
      <c r="E202" s="169"/>
      <c r="F202" s="168">
        <v>1519.281152427212</v>
      </c>
      <c r="G202" s="168">
        <v>41.965510696172707</v>
      </c>
      <c r="H202" s="169">
        <v>13.356006269867461</v>
      </c>
      <c r="I202" s="169"/>
      <c r="J202" s="169"/>
      <c r="K202" s="169"/>
      <c r="L202" s="168">
        <v>0</v>
      </c>
      <c r="M202" s="168">
        <v>-6.7199315199413396</v>
      </c>
      <c r="N202" s="168"/>
      <c r="O202" s="168"/>
      <c r="P202" s="169"/>
      <c r="Q202" s="49"/>
      <c r="R202" s="49"/>
      <c r="S202" s="49"/>
      <c r="T202" s="49"/>
    </row>
    <row r="203" spans="1:20" s="29" customFormat="1">
      <c r="A203" s="168">
        <v>200</v>
      </c>
      <c r="B203" s="168">
        <v>13.00852748254426</v>
      </c>
      <c r="C203" s="168">
        <v>12.942600081544326</v>
      </c>
      <c r="D203" s="193"/>
      <c r="E203" s="169"/>
      <c r="F203" s="168">
        <v>1549.3557306646239</v>
      </c>
      <c r="G203" s="168">
        <v>42.08007076382637</v>
      </c>
      <c r="H203" s="169">
        <v>11.905137844622081</v>
      </c>
      <c r="I203" s="169"/>
      <c r="J203" s="169"/>
      <c r="K203" s="169"/>
      <c r="L203" s="168">
        <v>0</v>
      </c>
      <c r="M203" s="168">
        <v>-6.7199315199413396</v>
      </c>
      <c r="N203" s="168"/>
      <c r="O203" s="168"/>
      <c r="P203" s="169"/>
      <c r="Q203" s="49"/>
      <c r="R203" s="49"/>
      <c r="S203" s="49"/>
      <c r="T203" s="49"/>
    </row>
    <row r="204" spans="1:20" s="29" customFormat="1">
      <c r="A204" s="168">
        <v>201</v>
      </c>
      <c r="B204" s="168">
        <v>12.81016522648418</v>
      </c>
      <c r="C204" s="168">
        <v>12.896892556752276</v>
      </c>
      <c r="D204" s="193"/>
      <c r="E204" s="169"/>
      <c r="F204" s="168">
        <v>1525.730174383435</v>
      </c>
      <c r="G204" s="168">
        <v>42.196499615907669</v>
      </c>
      <c r="H204" s="169">
        <v>13.284621084015081</v>
      </c>
      <c r="I204" s="169"/>
      <c r="J204" s="169"/>
      <c r="K204" s="169"/>
      <c r="L204" s="168">
        <v>0</v>
      </c>
      <c r="M204" s="168">
        <v>-6.7199315199413396</v>
      </c>
      <c r="N204" s="168"/>
      <c r="O204" s="168"/>
      <c r="P204" s="169"/>
      <c r="Q204" s="49"/>
      <c r="R204" s="49"/>
      <c r="S204" s="49"/>
      <c r="T204" s="49"/>
    </row>
    <row r="205" spans="1:20" s="29" customFormat="1">
      <c r="A205" s="168">
        <v>202</v>
      </c>
      <c r="B205" s="168">
        <v>13.822858305167481</v>
      </c>
      <c r="C205" s="168">
        <v>13.905631915833458</v>
      </c>
      <c r="D205" s="193"/>
      <c r="E205" s="169"/>
      <c r="F205" s="168">
        <v>1646.345045130523</v>
      </c>
      <c r="G205" s="168">
        <v>42.311059683561332</v>
      </c>
      <c r="H205" s="169">
        <v>15.966245453070288</v>
      </c>
      <c r="I205" s="169"/>
      <c r="J205" s="169"/>
      <c r="K205" s="169"/>
      <c r="L205" s="168">
        <v>0</v>
      </c>
      <c r="M205" s="168">
        <v>-6.7199315199413396</v>
      </c>
      <c r="N205" s="168"/>
      <c r="O205" s="168"/>
      <c r="P205" s="169"/>
      <c r="Q205" s="49"/>
      <c r="R205" s="49"/>
      <c r="S205" s="49"/>
      <c r="T205" s="49"/>
    </row>
    <row r="206" spans="1:20" s="29" customFormat="1">
      <c r="A206" s="168">
        <v>203</v>
      </c>
      <c r="B206" s="168">
        <v>15.04019175969532</v>
      </c>
      <c r="C206" s="168">
        <v>14.955423637148389</v>
      </c>
      <c r="D206" s="193"/>
      <c r="E206" s="169"/>
      <c r="F206" s="168">
        <v>926.65342608637513</v>
      </c>
      <c r="G206" s="168">
        <v>42.429339915513992</v>
      </c>
      <c r="H206" s="169">
        <v>18.381147685518112</v>
      </c>
      <c r="I206" s="169"/>
      <c r="J206" s="169"/>
      <c r="K206" s="169"/>
      <c r="L206" s="168">
        <v>0</v>
      </c>
      <c r="M206" s="168">
        <v>-6.7199315199413396</v>
      </c>
      <c r="N206" s="168"/>
      <c r="O206" s="168"/>
      <c r="P206" s="169"/>
      <c r="Q206" s="49"/>
      <c r="R206" s="49"/>
      <c r="S206" s="49"/>
      <c r="T206" s="49"/>
    </row>
    <row r="207" spans="1:20" s="29" customFormat="1">
      <c r="A207" s="168">
        <v>204</v>
      </c>
      <c r="B207" s="168">
        <v>17.21358522273497</v>
      </c>
      <c r="C207" s="168">
        <v>17.1624132983052</v>
      </c>
      <c r="D207" s="193"/>
      <c r="E207" s="169"/>
      <c r="F207" s="168">
        <v>1060.5604006990311</v>
      </c>
      <c r="G207" s="168">
        <v>42.511045217514038</v>
      </c>
      <c r="H207" s="169">
        <v>27.894463437122681</v>
      </c>
      <c r="I207" s="169"/>
      <c r="J207" s="169"/>
      <c r="K207" s="169"/>
      <c r="L207" s="168">
        <v>0</v>
      </c>
      <c r="M207" s="168">
        <v>-6.7199315199413396</v>
      </c>
      <c r="N207" s="168"/>
      <c r="O207" s="168"/>
      <c r="P207" s="169"/>
      <c r="Q207" s="49"/>
      <c r="R207" s="49"/>
      <c r="S207" s="49"/>
      <c r="T207" s="49"/>
    </row>
    <row r="208" spans="1:20" s="29" customFormat="1">
      <c r="A208" s="168">
        <v>205</v>
      </c>
      <c r="B208" s="168">
        <v>20.84543476697948</v>
      </c>
      <c r="C208" s="168">
        <v>21.034937614163656</v>
      </c>
      <c r="D208" s="193"/>
      <c r="E208" s="169"/>
      <c r="F208" s="168">
        <v>1284.325221447998</v>
      </c>
      <c r="G208" s="168">
        <v>42.605842649936683</v>
      </c>
      <c r="H208" s="169">
        <v>25.303026841994761</v>
      </c>
      <c r="I208" s="169"/>
      <c r="J208" s="169"/>
      <c r="K208" s="169"/>
      <c r="L208" s="168">
        <v>0</v>
      </c>
      <c r="M208" s="168">
        <v>-6.7199315199413396</v>
      </c>
      <c r="N208" s="168"/>
      <c r="O208" s="168"/>
      <c r="P208" s="169"/>
      <c r="Q208" s="49"/>
      <c r="R208" s="49"/>
      <c r="S208" s="49"/>
      <c r="T208" s="49"/>
    </row>
    <row r="209" spans="1:20" s="29" customFormat="1">
      <c r="A209" s="168">
        <v>206</v>
      </c>
      <c r="B209" s="168">
        <v>23.81653194047265</v>
      </c>
      <c r="C209" s="168">
        <v>23.625462574321826</v>
      </c>
      <c r="D209" s="193"/>
      <c r="E209" s="169"/>
      <c r="F209" s="168">
        <v>1467.3795065919981</v>
      </c>
      <c r="G209" s="168">
        <v>42.725729942321777</v>
      </c>
      <c r="H209" s="169">
        <v>25.295011191381416</v>
      </c>
      <c r="I209" s="169"/>
      <c r="J209" s="169"/>
      <c r="K209" s="169"/>
      <c r="L209" s="168">
        <v>0</v>
      </c>
      <c r="M209" s="168">
        <v>-6.7199315199413396</v>
      </c>
      <c r="N209" s="168"/>
      <c r="O209" s="168"/>
      <c r="P209" s="169"/>
      <c r="Q209" s="49"/>
      <c r="R209" s="49"/>
      <c r="S209" s="49"/>
      <c r="T209" s="49"/>
    </row>
    <row r="210" spans="1:20" s="29" customFormat="1">
      <c r="A210" s="168">
        <v>207</v>
      </c>
      <c r="B210" s="168">
        <v>26.959523353767661</v>
      </c>
      <c r="C210" s="168">
        <v>26.777507800796215</v>
      </c>
      <c r="D210" s="193"/>
      <c r="E210" s="169"/>
      <c r="F210" s="168">
        <v>1661.02489350678</v>
      </c>
      <c r="G210" s="168">
        <v>42.84455332159996</v>
      </c>
      <c r="H210" s="169">
        <v>30.766888182539635</v>
      </c>
      <c r="I210" s="169"/>
      <c r="J210" s="169"/>
      <c r="K210" s="169"/>
      <c r="L210" s="168">
        <v>0</v>
      </c>
      <c r="M210" s="168">
        <v>-6.7199315199413396</v>
      </c>
      <c r="N210" s="168"/>
      <c r="O210" s="168"/>
      <c r="P210" s="169"/>
      <c r="Q210" s="49"/>
      <c r="R210" s="49"/>
      <c r="S210" s="49"/>
      <c r="T210" s="49"/>
    </row>
    <row r="211" spans="1:20" s="29" customFormat="1">
      <c r="A211" s="168">
        <v>208</v>
      </c>
      <c r="B211" s="168">
        <v>29.592992539320381</v>
      </c>
      <c r="C211" s="168">
        <v>29.449497845171621</v>
      </c>
      <c r="D211" s="193"/>
      <c r="E211" s="169"/>
      <c r="F211" s="168">
        <v>1141.000171024773</v>
      </c>
      <c r="G211" s="168">
        <v>42.962833553552628</v>
      </c>
      <c r="H211" s="169">
        <v>24.507967702703546</v>
      </c>
      <c r="I211" s="169"/>
      <c r="J211" s="169"/>
      <c r="K211" s="169"/>
      <c r="L211" s="168">
        <v>0</v>
      </c>
      <c r="M211" s="168">
        <v>-6.7199315199413396</v>
      </c>
      <c r="N211" s="168"/>
      <c r="O211" s="168"/>
      <c r="P211" s="169"/>
      <c r="Q211" s="49"/>
      <c r="R211" s="49"/>
      <c r="S211" s="49"/>
      <c r="T211" s="49"/>
    </row>
    <row r="212" spans="1:20" s="29" customFormat="1">
      <c r="A212" s="168">
        <v>209</v>
      </c>
      <c r="B212" s="168">
        <v>32.25692417721028</v>
      </c>
      <c r="C212" s="168">
        <v>32.167839126793936</v>
      </c>
      <c r="D212" s="193"/>
      <c r="E212" s="169"/>
      <c r="F212" s="168">
        <v>1243.711992364028</v>
      </c>
      <c r="G212" s="168">
        <v>43.075517952442169</v>
      </c>
      <c r="H212" s="169">
        <v>22.045866283210049</v>
      </c>
      <c r="I212" s="169"/>
      <c r="J212" s="169"/>
      <c r="K212" s="169"/>
      <c r="L212" s="168">
        <v>0</v>
      </c>
      <c r="M212" s="168">
        <v>-6.7199315199413396</v>
      </c>
      <c r="N212" s="168"/>
      <c r="O212" s="168"/>
      <c r="P212" s="169"/>
      <c r="Q212" s="49"/>
      <c r="R212" s="49"/>
      <c r="S212" s="49"/>
      <c r="T212" s="49"/>
    </row>
    <row r="213" spans="1:20" s="29" customFormat="1">
      <c r="A213" s="168">
        <v>210</v>
      </c>
      <c r="B213" s="168">
        <v>34.095898552601852</v>
      </c>
      <c r="C213" s="168">
        <v>34.235695634849428</v>
      </c>
      <c r="D213" s="193"/>
      <c r="E213" s="169"/>
      <c r="F213" s="168">
        <v>1314.6165592219961</v>
      </c>
      <c r="G213" s="168">
        <v>43.195405244827271</v>
      </c>
      <c r="H213" s="169">
        <v>30.728101674169395</v>
      </c>
      <c r="I213" s="169"/>
      <c r="J213" s="169"/>
      <c r="K213" s="169"/>
      <c r="L213" s="168">
        <v>0</v>
      </c>
      <c r="M213" s="168">
        <v>-6.7199315199413396</v>
      </c>
      <c r="N213" s="168"/>
      <c r="O213" s="168"/>
      <c r="P213" s="169"/>
      <c r="Q213" s="49"/>
      <c r="R213" s="49"/>
      <c r="S213" s="49"/>
      <c r="T213" s="49"/>
    </row>
    <row r="214" spans="1:20" s="29" customFormat="1">
      <c r="A214" s="168">
        <v>211</v>
      </c>
      <c r="B214" s="168">
        <v>38.073773674187017</v>
      </c>
      <c r="C214" s="168">
        <v>38.00822086804434</v>
      </c>
      <c r="D214" s="193"/>
      <c r="E214" s="169"/>
      <c r="F214" s="168">
        <v>1467.988854775183</v>
      </c>
      <c r="G214" s="168">
        <v>43.317102551460273</v>
      </c>
      <c r="H214" s="169">
        <v>33.2223130559168</v>
      </c>
      <c r="I214" s="169"/>
      <c r="J214" s="169"/>
      <c r="K214" s="169"/>
      <c r="L214" s="168">
        <v>0</v>
      </c>
      <c r="M214" s="168">
        <v>-6.7199315199413396</v>
      </c>
      <c r="N214" s="168"/>
      <c r="O214" s="168"/>
      <c r="P214" s="169"/>
      <c r="Q214" s="49"/>
      <c r="R214" s="49"/>
      <c r="S214" s="49"/>
      <c r="T214" s="49"/>
    </row>
    <row r="215" spans="1:20" s="29" customFormat="1">
      <c r="A215" s="168">
        <v>212</v>
      </c>
      <c r="B215" s="168">
        <v>38.998750598294542</v>
      </c>
      <c r="C215" s="168">
        <v>38.841372791153709</v>
      </c>
      <c r="D215" s="193"/>
      <c r="E215" s="169"/>
      <c r="F215" s="168">
        <v>1503.652779532247</v>
      </c>
      <c r="G215" s="168">
        <v>43.435925930738449</v>
      </c>
      <c r="H215" s="169">
        <v>23.015850544849211</v>
      </c>
      <c r="I215" s="169"/>
      <c r="J215" s="169"/>
      <c r="K215" s="169"/>
      <c r="L215" s="168">
        <v>0</v>
      </c>
      <c r="M215" s="168">
        <v>-6.7199315199413396</v>
      </c>
      <c r="N215" s="168"/>
      <c r="O215" s="168"/>
      <c r="P215" s="169"/>
      <c r="Q215" s="49"/>
      <c r="R215" s="49"/>
      <c r="S215" s="49"/>
      <c r="T215" s="49"/>
    </row>
    <row r="216" spans="1:20" s="29" customFormat="1">
      <c r="A216" s="168">
        <v>213</v>
      </c>
      <c r="B216" s="168">
        <v>39.809390522752587</v>
      </c>
      <c r="C216" s="168">
        <v>39.424003489802566</v>
      </c>
      <c r="D216" s="193"/>
      <c r="E216" s="169"/>
      <c r="F216" s="168">
        <v>1534.907907564314</v>
      </c>
      <c r="G216" s="168">
        <v>43.550485998392112</v>
      </c>
      <c r="H216" s="169">
        <v>27.282740874923928</v>
      </c>
      <c r="I216" s="169"/>
      <c r="J216" s="169"/>
      <c r="K216" s="169"/>
      <c r="L216" s="168">
        <v>0</v>
      </c>
      <c r="M216" s="168">
        <v>-6.7199315199413396</v>
      </c>
      <c r="N216" s="168"/>
      <c r="O216" s="168"/>
      <c r="P216" s="169"/>
      <c r="Q216" s="49"/>
      <c r="R216" s="49"/>
      <c r="S216" s="49"/>
      <c r="T216" s="49"/>
    </row>
    <row r="217" spans="1:20" s="29" customFormat="1">
      <c r="A217" s="168">
        <v>214</v>
      </c>
      <c r="B217" s="168">
        <v>42.653914324414899</v>
      </c>
      <c r="C217" s="168">
        <v>42.874003408897011</v>
      </c>
      <c r="D217" s="193"/>
      <c r="E217" s="169"/>
      <c r="F217" s="168">
        <v>1644.5828637066929</v>
      </c>
      <c r="G217" s="168">
        <v>43.66955953836441</v>
      </c>
      <c r="H217" s="169">
        <v>23.367955280332144</v>
      </c>
      <c r="I217" s="169"/>
      <c r="J217" s="169"/>
      <c r="K217" s="169"/>
      <c r="L217" s="168">
        <v>0</v>
      </c>
      <c r="M217" s="168">
        <v>-6.7199315199413396</v>
      </c>
      <c r="N217" s="168"/>
      <c r="O217" s="168"/>
      <c r="P217" s="169"/>
      <c r="Q217" s="49"/>
      <c r="R217" s="49"/>
      <c r="S217" s="49"/>
      <c r="T217" s="49"/>
    </row>
    <row r="218" spans="1:20" s="29" customFormat="1">
      <c r="A218" s="168">
        <v>215</v>
      </c>
      <c r="B218" s="168">
        <v>42.748090734617499</v>
      </c>
      <c r="C218" s="168">
        <v>43.09730923225186</v>
      </c>
      <c r="D218" s="193"/>
      <c r="E218" s="169"/>
      <c r="F218" s="168">
        <v>1648.213967542212</v>
      </c>
      <c r="G218" s="168">
        <v>43.797042578458793</v>
      </c>
      <c r="H218" s="169">
        <v>22.894763552296144</v>
      </c>
      <c r="I218" s="169"/>
      <c r="J218" s="169"/>
      <c r="K218" s="169"/>
      <c r="L218" s="168">
        <v>0</v>
      </c>
      <c r="M218" s="168">
        <v>-6.7199315199413396</v>
      </c>
      <c r="N218" s="168"/>
      <c r="O218" s="168"/>
      <c r="P218" s="169"/>
      <c r="Q218" s="49"/>
      <c r="R218" s="49"/>
      <c r="S218" s="49"/>
      <c r="T218" s="49"/>
    </row>
    <row r="219" spans="1:20" s="29" customFormat="1">
      <c r="A219" s="168">
        <v>216</v>
      </c>
      <c r="B219" s="168">
        <v>43.696476690726293</v>
      </c>
      <c r="C219" s="168">
        <v>44.036668727070158</v>
      </c>
      <c r="D219" s="193"/>
      <c r="E219" s="169"/>
      <c r="F219" s="168">
        <v>1684.7803514695031</v>
      </c>
      <c r="G219" s="168">
        <v>43.924525618553162</v>
      </c>
      <c r="H219" s="169">
        <v>36.209516749535524</v>
      </c>
      <c r="I219" s="169"/>
      <c r="J219" s="169"/>
      <c r="K219" s="169"/>
      <c r="L219" s="168">
        <v>0</v>
      </c>
      <c r="M219" s="168">
        <v>-6.7199315199413396</v>
      </c>
      <c r="N219" s="168"/>
      <c r="O219" s="168"/>
      <c r="P219" s="169"/>
      <c r="Q219" s="49"/>
      <c r="R219" s="49"/>
      <c r="S219" s="49"/>
      <c r="T219" s="49"/>
    </row>
    <row r="220" spans="1:20" s="29" customFormat="1">
      <c r="A220" s="168">
        <v>217</v>
      </c>
      <c r="B220" s="168">
        <v>46.129470348428619</v>
      </c>
      <c r="C220" s="168">
        <v>46.292502210959483</v>
      </c>
      <c r="D220" s="193"/>
      <c r="E220" s="169"/>
      <c r="F220" s="168">
        <v>1310.935335876128</v>
      </c>
      <c r="G220" s="168">
        <v>44.057651430368423</v>
      </c>
      <c r="H220" s="169">
        <v>31.522692257379948</v>
      </c>
      <c r="I220" s="169"/>
      <c r="J220" s="169"/>
      <c r="K220" s="169"/>
      <c r="L220" s="168">
        <v>0</v>
      </c>
      <c r="M220" s="168">
        <v>-6.7199315199413396</v>
      </c>
      <c r="N220" s="168"/>
      <c r="O220" s="168"/>
      <c r="P220" s="169"/>
      <c r="Q220" s="49"/>
      <c r="R220" s="49"/>
      <c r="S220" s="49"/>
      <c r="T220" s="49"/>
    </row>
    <row r="221" spans="1:20" s="29" customFormat="1">
      <c r="A221" s="168">
        <v>218</v>
      </c>
      <c r="B221" s="168">
        <v>48.312877495817929</v>
      </c>
      <c r="C221" s="168">
        <v>48.28557011408018</v>
      </c>
      <c r="D221" s="193"/>
      <c r="E221" s="169"/>
      <c r="F221" s="168">
        <v>1372.9848454750579</v>
      </c>
      <c r="G221" s="168">
        <v>44.194194316864007</v>
      </c>
      <c r="H221" s="169">
        <v>33.927841988995503</v>
      </c>
      <c r="I221" s="169"/>
      <c r="J221" s="169"/>
      <c r="K221" s="169"/>
      <c r="L221" s="168">
        <v>0</v>
      </c>
      <c r="M221" s="168">
        <v>-6.7199315199413396</v>
      </c>
      <c r="N221" s="168"/>
      <c r="O221" s="168"/>
      <c r="P221" s="169"/>
      <c r="Q221" s="49"/>
      <c r="R221" s="49"/>
      <c r="S221" s="49"/>
      <c r="T221" s="49"/>
    </row>
    <row r="222" spans="1:20" s="29" customFormat="1">
      <c r="A222" s="168">
        <v>219</v>
      </c>
      <c r="B222" s="168">
        <v>49.121142246007309</v>
      </c>
      <c r="C222" s="168">
        <v>49.545137422161986</v>
      </c>
      <c r="D222" s="193"/>
      <c r="E222" s="169"/>
      <c r="F222" s="168">
        <v>1395.9546065545501</v>
      </c>
      <c r="G222" s="168">
        <v>44.332138627767563</v>
      </c>
      <c r="H222" s="169">
        <v>37.320510462961728</v>
      </c>
      <c r="I222" s="169"/>
      <c r="J222" s="169"/>
      <c r="K222" s="169"/>
      <c r="L222" s="168">
        <v>0</v>
      </c>
      <c r="M222" s="168">
        <v>-6.7199315199413396</v>
      </c>
      <c r="N222" s="168"/>
      <c r="O222" s="168"/>
      <c r="P222" s="169"/>
      <c r="Q222" s="49"/>
      <c r="R222" s="49"/>
      <c r="S222" s="49"/>
      <c r="T222" s="49"/>
    </row>
    <row r="223" spans="1:20" s="29" customFormat="1">
      <c r="A223" s="168">
        <v>220</v>
      </c>
      <c r="B223" s="168">
        <v>52.837108284169027</v>
      </c>
      <c r="C223" s="168">
        <v>52.913541761635436</v>
      </c>
      <c r="D223" s="193"/>
      <c r="E223" s="169"/>
      <c r="F223" s="168">
        <v>1501.5571978540979</v>
      </c>
      <c r="G223" s="168">
        <v>44.468419671058648</v>
      </c>
      <c r="H223" s="169">
        <v>28.50824804107754</v>
      </c>
      <c r="I223" s="169"/>
      <c r="J223" s="169"/>
      <c r="K223" s="169"/>
      <c r="L223" s="168">
        <v>0</v>
      </c>
      <c r="M223" s="168">
        <v>-6.7199315199413396</v>
      </c>
      <c r="N223" s="168"/>
      <c r="O223" s="168"/>
      <c r="P223" s="169"/>
      <c r="Q223" s="49"/>
      <c r="R223" s="49"/>
      <c r="S223" s="49"/>
      <c r="T223" s="49"/>
    </row>
    <row r="224" spans="1:20" s="29" customFormat="1">
      <c r="A224" s="168">
        <v>221</v>
      </c>
      <c r="B224" s="168">
        <v>52.217935259508771</v>
      </c>
      <c r="C224" s="168">
        <v>52.178544112641873</v>
      </c>
      <c r="D224" s="193"/>
      <c r="E224" s="169"/>
      <c r="F224" s="168">
        <v>1483.961160862531</v>
      </c>
      <c r="G224" s="168">
        <v>44.600885391235352</v>
      </c>
      <c r="H224" s="169">
        <v>21.411732814562022</v>
      </c>
      <c r="I224" s="169"/>
      <c r="J224" s="169"/>
      <c r="K224" s="169"/>
      <c r="L224" s="168">
        <v>0</v>
      </c>
      <c r="M224" s="168">
        <v>-6.7199315199413396</v>
      </c>
      <c r="N224" s="168"/>
      <c r="O224" s="168"/>
      <c r="P224" s="169"/>
      <c r="Q224" s="49"/>
      <c r="R224" s="49"/>
      <c r="S224" s="49"/>
      <c r="T224" s="49"/>
    </row>
    <row r="225" spans="1:20" s="29" customFormat="1">
      <c r="A225" s="168">
        <v>222</v>
      </c>
      <c r="B225" s="168">
        <v>52.723615389617301</v>
      </c>
      <c r="C225" s="168">
        <v>52.878364555249263</v>
      </c>
      <c r="D225" s="193"/>
      <c r="E225" s="169"/>
      <c r="F225" s="168">
        <v>1498.3318874945139</v>
      </c>
      <c r="G225" s="168">
        <v>44.73248478770256</v>
      </c>
      <c r="H225" s="169">
        <v>19.904859848147044</v>
      </c>
      <c r="I225" s="169"/>
      <c r="J225" s="169"/>
      <c r="K225" s="169"/>
      <c r="L225" s="168">
        <v>0</v>
      </c>
      <c r="M225" s="168">
        <v>-6.7199315199413396</v>
      </c>
      <c r="N225" s="168"/>
      <c r="O225" s="168"/>
      <c r="P225" s="169"/>
      <c r="Q225" s="49"/>
      <c r="R225" s="49"/>
      <c r="S225" s="49"/>
      <c r="T225" s="49"/>
    </row>
    <row r="226" spans="1:20" s="29" customFormat="1">
      <c r="A226" s="168">
        <v>223</v>
      </c>
      <c r="B226" s="168">
        <v>51.719892138113231</v>
      </c>
      <c r="C226" s="168">
        <v>52.083695441881652</v>
      </c>
      <c r="D226" s="193"/>
      <c r="E226" s="169"/>
      <c r="F226" s="168">
        <v>1469.8074674061979</v>
      </c>
      <c r="G226" s="168">
        <v>44.864084184169769</v>
      </c>
      <c r="H226" s="169">
        <v>23.33035366374947</v>
      </c>
      <c r="I226" s="169"/>
      <c r="J226" s="169"/>
      <c r="K226" s="169"/>
      <c r="L226" s="168">
        <v>0</v>
      </c>
      <c r="M226" s="168">
        <v>-6.7199315199413396</v>
      </c>
      <c r="N226" s="168"/>
      <c r="O226" s="168"/>
      <c r="P226" s="169"/>
      <c r="Q226" s="49"/>
      <c r="R226" s="49"/>
      <c r="S226" s="49"/>
      <c r="T226" s="49"/>
    </row>
    <row r="227" spans="1:20" s="29" customFormat="1">
      <c r="A227" s="168">
        <v>224</v>
      </c>
      <c r="B227" s="168">
        <v>53.694447367856668</v>
      </c>
      <c r="C227" s="168">
        <v>53.978105031691328</v>
      </c>
      <c r="D227" s="193"/>
      <c r="E227" s="169"/>
      <c r="F227" s="168">
        <v>1525.9215833005769</v>
      </c>
      <c r="G227" s="168">
        <v>45.000813215970993</v>
      </c>
      <c r="H227" s="169">
        <v>23.12910657751187</v>
      </c>
      <c r="I227" s="169"/>
      <c r="J227" s="169"/>
      <c r="K227" s="169"/>
      <c r="L227" s="168">
        <v>0</v>
      </c>
      <c r="M227" s="168">
        <v>-6.7199315199413396</v>
      </c>
      <c r="N227" s="168"/>
      <c r="O227" s="168"/>
      <c r="P227" s="169"/>
      <c r="Q227" s="49"/>
      <c r="R227" s="49"/>
      <c r="S227" s="49"/>
      <c r="T227" s="49"/>
    </row>
    <row r="228" spans="1:20" s="29" customFormat="1">
      <c r="A228" s="168">
        <v>225</v>
      </c>
      <c r="B228" s="168">
        <v>54.53961565235835</v>
      </c>
      <c r="C228" s="168">
        <v>54.78474874638723</v>
      </c>
      <c r="D228" s="193"/>
      <c r="E228" s="169"/>
      <c r="F228" s="168">
        <v>1549.940091546074</v>
      </c>
      <c r="G228" s="168">
        <v>45.13327893614769</v>
      </c>
      <c r="H228" s="169">
        <v>23.106609151681205</v>
      </c>
      <c r="I228" s="169"/>
      <c r="J228" s="169"/>
      <c r="K228" s="169"/>
      <c r="L228" s="168">
        <v>0</v>
      </c>
      <c r="M228" s="168">
        <v>-6.7199315199413396</v>
      </c>
      <c r="N228" s="168"/>
      <c r="O228" s="168"/>
      <c r="P228" s="169"/>
      <c r="Q228" s="49"/>
      <c r="R228" s="49"/>
      <c r="S228" s="49"/>
      <c r="T228" s="49"/>
    </row>
    <row r="229" spans="1:20" s="29" customFormat="1">
      <c r="A229" s="168">
        <v>226</v>
      </c>
      <c r="B229" s="168">
        <v>54.656909250446198</v>
      </c>
      <c r="C229" s="168">
        <v>55.190695503810467</v>
      </c>
      <c r="D229" s="193"/>
      <c r="E229" s="169"/>
      <c r="F229" s="168">
        <v>1553.273412618903</v>
      </c>
      <c r="G229" s="168">
        <v>45.267613440752029</v>
      </c>
      <c r="H229" s="169">
        <v>22.165641116302272</v>
      </c>
      <c r="I229" s="169"/>
      <c r="J229" s="169"/>
      <c r="K229" s="169"/>
      <c r="L229" s="168">
        <v>0</v>
      </c>
      <c r="M229" s="168">
        <v>-6.7199315199413396</v>
      </c>
      <c r="N229" s="168"/>
      <c r="O229" s="168"/>
      <c r="P229" s="169"/>
      <c r="Q229" s="49"/>
      <c r="R229" s="49"/>
      <c r="S229" s="49"/>
      <c r="T229" s="49"/>
    </row>
    <row r="230" spans="1:20" s="29" customFormat="1">
      <c r="A230" s="168">
        <v>227</v>
      </c>
      <c r="B230" s="168">
        <v>55.156450954565507</v>
      </c>
      <c r="C230" s="168">
        <v>55.131045567169636</v>
      </c>
      <c r="D230" s="193"/>
      <c r="E230" s="169"/>
      <c r="F230" s="168">
        <v>1271.652628386993</v>
      </c>
      <c r="G230" s="168">
        <v>45.401947945356369</v>
      </c>
      <c r="H230" s="169">
        <v>20.988673470809086</v>
      </c>
      <c r="I230" s="169"/>
      <c r="J230" s="169"/>
      <c r="K230" s="169"/>
      <c r="L230" s="168">
        <v>0</v>
      </c>
      <c r="M230" s="168">
        <v>-6.7199315199413396</v>
      </c>
      <c r="N230" s="168"/>
      <c r="O230" s="168"/>
      <c r="P230" s="169"/>
      <c r="Q230" s="49"/>
      <c r="R230" s="49"/>
      <c r="S230" s="49"/>
      <c r="T230" s="49"/>
    </row>
    <row r="231" spans="1:20" s="29" customFormat="1">
      <c r="A231" s="168">
        <v>228</v>
      </c>
      <c r="B231" s="168">
        <v>54.839804728432547</v>
      </c>
      <c r="C231" s="168">
        <v>55.355351624303623</v>
      </c>
      <c r="D231" s="193"/>
      <c r="E231" s="169"/>
      <c r="F231" s="168">
        <v>1264.3522310850981</v>
      </c>
      <c r="G231" s="168">
        <v>45.539740890264511</v>
      </c>
      <c r="H231" s="169">
        <v>24.770835777702814</v>
      </c>
      <c r="I231" s="169"/>
      <c r="J231" s="169"/>
      <c r="K231" s="169"/>
      <c r="L231" s="168">
        <v>0</v>
      </c>
      <c r="M231" s="168">
        <v>-6.7199315199413396</v>
      </c>
      <c r="N231" s="168"/>
      <c r="O231" s="168"/>
      <c r="P231" s="169"/>
      <c r="Q231" s="49"/>
      <c r="R231" s="49"/>
      <c r="S231" s="49"/>
      <c r="T231" s="49"/>
    </row>
    <row r="232" spans="1:20" s="29" customFormat="1">
      <c r="A232" s="168">
        <v>229</v>
      </c>
      <c r="B232" s="168">
        <v>56.409673340895253</v>
      </c>
      <c r="C232" s="168">
        <v>56.76547445390861</v>
      </c>
      <c r="D232" s="193"/>
      <c r="E232" s="169"/>
      <c r="F232" s="168">
        <v>1300.546139734241</v>
      </c>
      <c r="G232" s="168">
        <v>45.677533835172653</v>
      </c>
      <c r="H232" s="169">
        <v>13.331605727561941</v>
      </c>
      <c r="I232" s="169"/>
      <c r="J232" s="169"/>
      <c r="K232" s="169"/>
      <c r="L232" s="168">
        <v>0</v>
      </c>
      <c r="M232" s="168">
        <v>-6.7199315199413396</v>
      </c>
      <c r="N232" s="168"/>
      <c r="O232" s="168"/>
      <c r="P232" s="169"/>
      <c r="Q232" s="49"/>
      <c r="R232" s="49"/>
      <c r="S232" s="49"/>
      <c r="T232" s="49"/>
    </row>
    <row r="233" spans="1:20" s="29" customFormat="1">
      <c r="A233" s="168">
        <v>230</v>
      </c>
      <c r="B233" s="168">
        <v>56.778666813943467</v>
      </c>
      <c r="C233" s="168">
        <v>57.080592131794724</v>
      </c>
      <c r="D233" s="193"/>
      <c r="E233" s="169"/>
      <c r="F233" s="168">
        <v>1309.053422413577</v>
      </c>
      <c r="G233" s="168">
        <v>45.816746681928628</v>
      </c>
      <c r="H233" s="169">
        <v>23.26773748901649</v>
      </c>
      <c r="I233" s="169"/>
      <c r="J233" s="169"/>
      <c r="K233" s="169"/>
      <c r="L233" s="168">
        <v>0</v>
      </c>
      <c r="M233" s="168">
        <v>-6.7199315199413396</v>
      </c>
      <c r="N233" s="168"/>
      <c r="O233" s="168"/>
      <c r="P233" s="169"/>
      <c r="Q233" s="49"/>
      <c r="R233" s="49"/>
      <c r="S233" s="49"/>
      <c r="T233" s="49"/>
    </row>
    <row r="234" spans="1:20" s="29" customFormat="1">
      <c r="A234" s="168">
        <v>231</v>
      </c>
      <c r="B234" s="168">
        <v>56.40664865130848</v>
      </c>
      <c r="C234" s="168">
        <v>56.82032168994418</v>
      </c>
      <c r="D234" s="193"/>
      <c r="E234" s="169"/>
      <c r="F234" s="168">
        <v>1300.4764043833161</v>
      </c>
      <c r="G234" s="168">
        <v>45.956349641084671</v>
      </c>
      <c r="H234" s="169">
        <v>27.730006349272966</v>
      </c>
      <c r="I234" s="169"/>
      <c r="J234" s="169"/>
      <c r="K234" s="169"/>
      <c r="L234" s="168">
        <v>0</v>
      </c>
      <c r="M234" s="168">
        <v>-6.7199315199413396</v>
      </c>
      <c r="N234" s="168"/>
      <c r="O234" s="168"/>
      <c r="P234" s="169"/>
      <c r="Q234" s="49"/>
      <c r="R234" s="49"/>
      <c r="S234" s="49"/>
      <c r="T234" s="49"/>
    </row>
    <row r="235" spans="1:20" s="29" customFormat="1">
      <c r="A235" s="168">
        <v>232</v>
      </c>
      <c r="B235" s="168">
        <v>57.901501862244942</v>
      </c>
      <c r="C235" s="168">
        <v>57.464782493191898</v>
      </c>
      <c r="D235" s="193"/>
      <c r="E235" s="169"/>
      <c r="F235" s="168">
        <v>1334.9408048630701</v>
      </c>
      <c r="G235" s="168">
        <v>46.094140261411667</v>
      </c>
      <c r="H235" s="169">
        <v>4.2075659468377324</v>
      </c>
      <c r="I235" s="169"/>
      <c r="J235" s="169"/>
      <c r="K235" s="169"/>
      <c r="L235" s="168">
        <v>0</v>
      </c>
      <c r="M235" s="168">
        <v>-6.7199315199413396</v>
      </c>
      <c r="N235" s="168"/>
      <c r="O235" s="168"/>
      <c r="P235" s="169"/>
      <c r="Q235" s="49"/>
      <c r="R235" s="49"/>
      <c r="S235" s="49"/>
      <c r="T235" s="49"/>
    </row>
    <row r="236" spans="1:20" s="29" customFormat="1">
      <c r="A236" s="168">
        <v>233</v>
      </c>
      <c r="B236" s="168">
        <v>54.812969598373357</v>
      </c>
      <c r="C236" s="168">
        <v>54.544963166993384</v>
      </c>
      <c r="D236" s="193"/>
      <c r="E236" s="169"/>
      <c r="F236" s="168">
        <v>1263.733537113998</v>
      </c>
      <c r="G236" s="168">
        <v>46.232320994138718</v>
      </c>
      <c r="H236" s="169">
        <v>3.183591757037711</v>
      </c>
      <c r="I236" s="169"/>
      <c r="J236" s="169"/>
      <c r="K236" s="169"/>
      <c r="L236" s="168">
        <v>0</v>
      </c>
      <c r="M236" s="168">
        <v>-6.7199315199413396</v>
      </c>
      <c r="N236" s="168"/>
      <c r="O236" s="168"/>
      <c r="P236" s="169"/>
      <c r="Q236" s="49"/>
      <c r="R236" s="49"/>
      <c r="S236" s="49"/>
      <c r="T236" s="49"/>
    </row>
    <row r="237" spans="1:20" s="29" customFormat="1">
      <c r="A237" s="168">
        <v>234</v>
      </c>
      <c r="B237" s="168">
        <v>54.442056131027698</v>
      </c>
      <c r="C237" s="168">
        <v>54.530098107050947</v>
      </c>
      <c r="D237" s="193"/>
      <c r="E237" s="169"/>
      <c r="F237" s="168">
        <v>1255.1819882472521</v>
      </c>
      <c r="G237" s="168">
        <v>46.368691712617867</v>
      </c>
      <c r="H237" s="169">
        <v>0</v>
      </c>
      <c r="I237" s="169"/>
      <c r="J237" s="169"/>
      <c r="K237" s="169"/>
      <c r="L237" s="168">
        <v>0</v>
      </c>
      <c r="M237" s="168">
        <v>-6.7199315199413396</v>
      </c>
      <c r="N237" s="168"/>
      <c r="O237" s="168"/>
      <c r="P237" s="169"/>
      <c r="Q237" s="49"/>
      <c r="R237" s="49"/>
      <c r="S237" s="49"/>
      <c r="T237" s="49"/>
    </row>
    <row r="238" spans="1:20" s="29" customFormat="1">
      <c r="A238" s="168">
        <v>235</v>
      </c>
      <c r="B238" s="168">
        <v>51.621361306378567</v>
      </c>
      <c r="C238" s="168">
        <v>52.092509805140907</v>
      </c>
      <c r="D238" s="193"/>
      <c r="E238" s="169"/>
      <c r="F238" s="168">
        <v>1467.007358081403</v>
      </c>
      <c r="G238" s="168">
        <v>46.505062431097031</v>
      </c>
      <c r="H238" s="169">
        <v>0</v>
      </c>
      <c r="I238" s="169"/>
      <c r="J238" s="169"/>
      <c r="K238" s="169"/>
      <c r="L238" s="168">
        <v>0</v>
      </c>
      <c r="M238" s="168">
        <v>-6.7199315199413396</v>
      </c>
      <c r="N238" s="168"/>
      <c r="O238" s="168"/>
      <c r="P238" s="169"/>
      <c r="Q238" s="49"/>
      <c r="R238" s="49"/>
      <c r="S238" s="49"/>
      <c r="T238" s="49"/>
    </row>
    <row r="239" spans="1:20" s="29" customFormat="1">
      <c r="A239" s="168">
        <v>236</v>
      </c>
      <c r="B239" s="168">
        <v>49.314313323186653</v>
      </c>
      <c r="C239" s="168">
        <v>49.456915775473313</v>
      </c>
      <c r="D239" s="193"/>
      <c r="E239" s="169"/>
      <c r="F239" s="168">
        <v>1401.444260147927</v>
      </c>
      <c r="G239" s="168">
        <v>46.631791055202477</v>
      </c>
      <c r="H239" s="169">
        <v>10.227225017951582</v>
      </c>
      <c r="I239" s="169"/>
      <c r="J239" s="169"/>
      <c r="K239" s="169"/>
      <c r="L239" s="168">
        <v>0</v>
      </c>
      <c r="M239" s="168">
        <v>-6.7199315199413396</v>
      </c>
      <c r="N239" s="168"/>
      <c r="O239" s="168"/>
      <c r="P239" s="169"/>
      <c r="Q239" s="49"/>
      <c r="R239" s="49"/>
      <c r="S239" s="49"/>
      <c r="T239" s="49"/>
    </row>
    <row r="240" spans="1:20" s="29" customFormat="1">
      <c r="A240" s="168">
        <v>237</v>
      </c>
      <c r="B240" s="168">
        <v>49.53052555113608</v>
      </c>
      <c r="C240" s="168">
        <v>50.001427561619543</v>
      </c>
      <c r="D240" s="193"/>
      <c r="E240" s="169"/>
      <c r="F240" s="168">
        <v>1407.588711229457</v>
      </c>
      <c r="G240" s="168">
        <v>46.74928292632103</v>
      </c>
      <c r="H240" s="169">
        <v>12.634857339099533</v>
      </c>
      <c r="I240" s="169"/>
      <c r="J240" s="169"/>
      <c r="K240" s="169"/>
      <c r="L240" s="168">
        <v>0</v>
      </c>
      <c r="M240" s="168">
        <v>-6.7199315199413396</v>
      </c>
      <c r="N240" s="168"/>
      <c r="O240" s="168"/>
      <c r="P240" s="169"/>
      <c r="Q240" s="49"/>
      <c r="R240" s="49"/>
      <c r="S240" s="49"/>
      <c r="T240" s="49"/>
    </row>
    <row r="241" spans="1:20" s="29" customFormat="1">
      <c r="A241" s="168">
        <v>238</v>
      </c>
      <c r="B241" s="168">
        <v>48.56891776594577</v>
      </c>
      <c r="C241" s="168">
        <v>48.683441308208444</v>
      </c>
      <c r="D241" s="193"/>
      <c r="E241" s="169"/>
      <c r="F241" s="168">
        <v>1380.2611541724091</v>
      </c>
      <c r="G241" s="168">
        <v>46.836517512798309</v>
      </c>
      <c r="H241" s="169">
        <v>7.567977306742506</v>
      </c>
      <c r="I241" s="169"/>
      <c r="J241" s="169"/>
      <c r="K241" s="169"/>
      <c r="L241" s="168">
        <v>0</v>
      </c>
      <c r="M241" s="168">
        <v>-6.7199315199413396</v>
      </c>
      <c r="N241" s="168"/>
      <c r="O241" s="168"/>
      <c r="P241" s="169"/>
      <c r="Q241" s="49"/>
      <c r="R241" s="49"/>
      <c r="S241" s="49"/>
      <c r="T241" s="49"/>
    </row>
    <row r="242" spans="1:20" s="29" customFormat="1">
      <c r="A242" s="168">
        <v>239</v>
      </c>
      <c r="B242" s="168">
        <v>48.006714462384117</v>
      </c>
      <c r="C242" s="168">
        <v>48.469262341258528</v>
      </c>
      <c r="D242" s="193"/>
      <c r="E242" s="169"/>
      <c r="F242" s="168">
        <v>1364.284117492427</v>
      </c>
      <c r="G242" s="168">
        <v>46.925415366888053</v>
      </c>
      <c r="H242" s="169">
        <v>4.4631477950283651</v>
      </c>
      <c r="I242" s="169"/>
      <c r="J242" s="169"/>
      <c r="K242" s="169"/>
      <c r="L242" s="168">
        <v>0</v>
      </c>
      <c r="M242" s="168">
        <v>-6.7199315199413396</v>
      </c>
      <c r="N242" s="168"/>
      <c r="O242" s="168"/>
      <c r="P242" s="169"/>
      <c r="Q242" s="49"/>
      <c r="R242" s="49"/>
      <c r="S242" s="49"/>
      <c r="T242" s="49"/>
    </row>
    <row r="243" spans="1:20" s="29" customFormat="1">
      <c r="A243" s="168">
        <v>240</v>
      </c>
      <c r="B243" s="168">
        <v>45.479589759940943</v>
      </c>
      <c r="C243" s="168">
        <v>45.038710152838078</v>
      </c>
      <c r="D243" s="193"/>
      <c r="E243" s="169"/>
      <c r="F243" s="168">
        <v>1292.4667450045119</v>
      </c>
      <c r="G243" s="168">
        <v>47.014313220977783</v>
      </c>
      <c r="H243" s="169">
        <v>0</v>
      </c>
      <c r="I243" s="169"/>
      <c r="J243" s="169"/>
      <c r="K243" s="169"/>
      <c r="L243" s="168">
        <v>0</v>
      </c>
      <c r="M243" s="168">
        <v>-6.7199315199413396</v>
      </c>
      <c r="N243" s="168"/>
      <c r="O243" s="168"/>
      <c r="P243" s="169"/>
      <c r="Q243" s="49"/>
      <c r="R243" s="49"/>
      <c r="S243" s="49"/>
      <c r="T243" s="49"/>
    </row>
    <row r="244" spans="1:20" s="29" customFormat="1">
      <c r="A244" s="168">
        <v>241</v>
      </c>
      <c r="B244" s="168">
        <v>42.436843654986092</v>
      </c>
      <c r="C244" s="168">
        <v>42.67803276623399</v>
      </c>
      <c r="D244" s="193"/>
      <c r="E244" s="169"/>
      <c r="F244" s="168">
        <v>1205.996128736771</v>
      </c>
      <c r="G244" s="168">
        <v>47.103059709072113</v>
      </c>
      <c r="H244" s="169">
        <v>0</v>
      </c>
      <c r="I244" s="169"/>
      <c r="J244" s="169"/>
      <c r="K244" s="169"/>
      <c r="L244" s="168">
        <v>0</v>
      </c>
      <c r="M244" s="168">
        <v>-6.7199315199413396</v>
      </c>
      <c r="N244" s="168"/>
      <c r="O244" s="168"/>
      <c r="P244" s="169"/>
      <c r="Q244" s="49"/>
      <c r="R244" s="49"/>
      <c r="S244" s="49"/>
      <c r="T244" s="49"/>
    </row>
    <row r="245" spans="1:20" s="29" customFormat="1">
      <c r="A245" s="168">
        <v>242</v>
      </c>
      <c r="B245" s="168">
        <v>39.964938908410957</v>
      </c>
      <c r="C245" s="168">
        <v>39.827227845104588</v>
      </c>
      <c r="D245" s="193"/>
      <c r="E245" s="169"/>
      <c r="F245" s="168">
        <v>1540.9055559871331</v>
      </c>
      <c r="G245" s="168">
        <v>47.188184887170792</v>
      </c>
      <c r="H245" s="169">
        <v>0</v>
      </c>
      <c r="I245" s="169"/>
      <c r="J245" s="169"/>
      <c r="K245" s="169"/>
      <c r="L245" s="168">
        <v>0</v>
      </c>
      <c r="M245" s="168">
        <v>-6.7199315199413396</v>
      </c>
      <c r="N245" s="168"/>
      <c r="O245" s="168"/>
      <c r="P245" s="169"/>
      <c r="Q245" s="49"/>
      <c r="R245" s="49"/>
      <c r="S245" s="49"/>
      <c r="T245" s="49"/>
    </row>
    <row r="246" spans="1:20" s="29" customFormat="1">
      <c r="A246" s="168">
        <v>243</v>
      </c>
      <c r="B246" s="168">
        <v>36.820776663345178</v>
      </c>
      <c r="C246" s="168">
        <v>36.952465472663107</v>
      </c>
      <c r="D246" s="193"/>
      <c r="E246" s="169"/>
      <c r="F246" s="168">
        <v>1419.677869803251</v>
      </c>
      <c r="G246" s="168">
        <v>47.271604150533683</v>
      </c>
      <c r="H246" s="169">
        <v>0</v>
      </c>
      <c r="I246" s="169"/>
      <c r="J246" s="169"/>
      <c r="K246" s="169"/>
      <c r="L246" s="168">
        <v>0</v>
      </c>
      <c r="M246" s="168">
        <v>-6.7199315199413396</v>
      </c>
      <c r="N246" s="168"/>
      <c r="O246" s="168"/>
      <c r="P246" s="169"/>
      <c r="Q246" s="49"/>
      <c r="R246" s="49"/>
      <c r="S246" s="49"/>
      <c r="T246" s="49"/>
    </row>
    <row r="247" spans="1:20" s="29" customFormat="1">
      <c r="A247" s="168">
        <v>244</v>
      </c>
      <c r="B247" s="168">
        <v>35.003257131858838</v>
      </c>
      <c r="C247" s="168">
        <v>34.770382624958771</v>
      </c>
      <c r="D247" s="193"/>
      <c r="E247" s="169"/>
      <c r="F247" s="168">
        <v>1349.6007967317589</v>
      </c>
      <c r="G247" s="168">
        <v>47.358838737010963</v>
      </c>
      <c r="H247" s="169">
        <v>0</v>
      </c>
      <c r="I247" s="169"/>
      <c r="J247" s="169"/>
      <c r="K247" s="169"/>
      <c r="L247" s="168">
        <v>0</v>
      </c>
      <c r="M247" s="168">
        <v>-6.7199315199413396</v>
      </c>
      <c r="N247" s="168"/>
      <c r="O247" s="168"/>
      <c r="P247" s="169"/>
      <c r="Q247" s="49"/>
      <c r="R247" s="49"/>
      <c r="S247" s="49"/>
      <c r="T247" s="49"/>
    </row>
    <row r="248" spans="1:20" s="29" customFormat="1">
      <c r="A248" s="168">
        <v>245</v>
      </c>
      <c r="B248" s="168">
        <v>31.332545265875691</v>
      </c>
      <c r="C248" s="168">
        <v>31.521287777600737</v>
      </c>
      <c r="D248" s="193"/>
      <c r="E248" s="169"/>
      <c r="F248" s="168">
        <v>1208.0712344901181</v>
      </c>
      <c r="G248" s="168">
        <v>47.452349275350571</v>
      </c>
      <c r="H248" s="169">
        <v>0</v>
      </c>
      <c r="I248" s="169"/>
      <c r="J248" s="169"/>
      <c r="K248" s="169"/>
      <c r="L248" s="168">
        <v>0</v>
      </c>
      <c r="M248" s="168">
        <v>-6.7199315199413396</v>
      </c>
      <c r="N248" s="168"/>
      <c r="O248" s="168"/>
      <c r="P248" s="169"/>
      <c r="Q248" s="49"/>
      <c r="R248" s="49"/>
      <c r="S248" s="49"/>
      <c r="T248" s="49"/>
    </row>
    <row r="249" spans="1:20" s="29" customFormat="1">
      <c r="A249" s="168">
        <v>246</v>
      </c>
      <c r="B249" s="168">
        <v>28.347254340126181</v>
      </c>
      <c r="C249" s="168">
        <v>28.530230762332653</v>
      </c>
      <c r="D249" s="193"/>
      <c r="E249" s="169"/>
      <c r="F249" s="168">
        <v>1092.969059949892</v>
      </c>
      <c r="G249" s="168">
        <v>47.54042848944664</v>
      </c>
      <c r="H249" s="169">
        <v>0</v>
      </c>
      <c r="I249" s="169"/>
      <c r="J249" s="169"/>
      <c r="K249" s="169"/>
      <c r="L249" s="168">
        <v>0</v>
      </c>
      <c r="M249" s="168">
        <v>-6.7199315199413396</v>
      </c>
      <c r="N249" s="168"/>
      <c r="O249" s="168"/>
      <c r="P249" s="169"/>
      <c r="Q249" s="49"/>
      <c r="R249" s="49"/>
      <c r="S249" s="49"/>
      <c r="T249" s="49"/>
    </row>
    <row r="250" spans="1:20" s="29" customFormat="1">
      <c r="A250" s="168">
        <v>247</v>
      </c>
      <c r="B250" s="168">
        <v>26.100729906556591</v>
      </c>
      <c r="C250" s="168">
        <v>26.136405507613123</v>
      </c>
      <c r="D250" s="193"/>
      <c r="E250" s="169"/>
      <c r="F250" s="168">
        <v>1006.351087399465</v>
      </c>
      <c r="G250" s="168">
        <v>47.619697630405433</v>
      </c>
      <c r="H250" s="169">
        <v>0</v>
      </c>
      <c r="I250" s="169"/>
      <c r="J250" s="169"/>
      <c r="K250" s="169"/>
      <c r="L250" s="168">
        <v>0</v>
      </c>
      <c r="M250" s="168">
        <v>-6.7199315199413396</v>
      </c>
      <c r="N250" s="168"/>
      <c r="O250" s="168"/>
      <c r="P250" s="169"/>
      <c r="Q250" s="49"/>
      <c r="R250" s="49"/>
      <c r="S250" s="49"/>
      <c r="T250" s="49"/>
    </row>
    <row r="251" spans="1:20" s="29" customFormat="1">
      <c r="A251" s="168">
        <v>248</v>
      </c>
      <c r="B251" s="168">
        <v>22.724013872369309</v>
      </c>
      <c r="C251" s="168">
        <v>22.87872257239944</v>
      </c>
      <c r="D251" s="193"/>
      <c r="E251" s="169"/>
      <c r="F251" s="168">
        <v>1400.0676043714</v>
      </c>
      <c r="G251" s="168">
        <v>47.695591896772378</v>
      </c>
      <c r="H251" s="169">
        <v>0</v>
      </c>
      <c r="I251" s="169"/>
      <c r="J251" s="169"/>
      <c r="K251" s="169"/>
      <c r="L251" s="168">
        <v>0</v>
      </c>
      <c r="M251" s="168">
        <v>-6.7199315199413396</v>
      </c>
      <c r="N251" s="168"/>
      <c r="O251" s="168"/>
      <c r="P251" s="169"/>
      <c r="Q251" s="49"/>
      <c r="R251" s="49"/>
      <c r="S251" s="49"/>
      <c r="T251" s="49"/>
    </row>
    <row r="252" spans="1:20" s="29" customFormat="1">
      <c r="A252" s="168">
        <v>249</v>
      </c>
      <c r="B252" s="168">
        <v>21.716533139803229</v>
      </c>
      <c r="C252" s="168">
        <v>21.519094439186411</v>
      </c>
      <c r="D252" s="193"/>
      <c r="E252" s="169"/>
      <c r="F252" s="168">
        <v>1337.9948938187431</v>
      </c>
      <c r="G252" s="168">
        <v>47.785780519247062</v>
      </c>
      <c r="H252" s="169">
        <v>6.9887456934346543</v>
      </c>
      <c r="I252" s="169"/>
      <c r="J252" s="169"/>
      <c r="K252" s="169"/>
      <c r="L252" s="168">
        <v>0</v>
      </c>
      <c r="M252" s="168">
        <v>-6.7199315199413396</v>
      </c>
      <c r="N252" s="168"/>
      <c r="O252" s="168"/>
      <c r="P252" s="169"/>
      <c r="Q252" s="49"/>
      <c r="R252" s="49"/>
      <c r="S252" s="49"/>
      <c r="T252" s="49"/>
    </row>
    <row r="253" spans="1:20" s="29" customFormat="1">
      <c r="A253" s="168">
        <v>250</v>
      </c>
      <c r="B253" s="168">
        <v>21.174210331583559</v>
      </c>
      <c r="C253" s="168">
        <v>21.31741491192038</v>
      </c>
      <c r="D253" s="193"/>
      <c r="E253" s="169"/>
      <c r="F253" s="168">
        <v>1304.5814044957449</v>
      </c>
      <c r="G253" s="168">
        <v>47.87929105758667</v>
      </c>
      <c r="H253" s="169">
        <v>9.3238393727417499</v>
      </c>
      <c r="I253" s="169"/>
      <c r="J253" s="169"/>
      <c r="K253" s="169"/>
      <c r="L253" s="168">
        <v>0</v>
      </c>
      <c r="M253" s="168">
        <v>-6.7199315199413396</v>
      </c>
      <c r="N253" s="168"/>
      <c r="O253" s="168"/>
      <c r="P253" s="169"/>
      <c r="Q253" s="49"/>
      <c r="R253" s="49"/>
      <c r="S253" s="49"/>
      <c r="T253" s="49"/>
    </row>
    <row r="254" spans="1:20" s="29" customFormat="1">
      <c r="A254" s="168">
        <v>251</v>
      </c>
      <c r="B254" s="168">
        <v>20.47828238842645</v>
      </c>
      <c r="C254" s="168">
        <v>20.429878752739082</v>
      </c>
      <c r="D254" s="193"/>
      <c r="E254" s="169"/>
      <c r="F254" s="168">
        <v>1261.7040249243551</v>
      </c>
      <c r="G254" s="168">
        <v>47.97241148352623</v>
      </c>
      <c r="H254" s="169">
        <v>4.3724598761837736</v>
      </c>
      <c r="I254" s="169"/>
      <c r="J254" s="169"/>
      <c r="K254" s="169"/>
      <c r="L254" s="168">
        <v>0</v>
      </c>
      <c r="M254" s="168">
        <v>-6.7199315199413396</v>
      </c>
      <c r="N254" s="168"/>
      <c r="O254" s="168"/>
      <c r="P254" s="169"/>
      <c r="Q254" s="49"/>
      <c r="R254" s="49"/>
      <c r="S254" s="49"/>
      <c r="T254" s="49"/>
    </row>
    <row r="255" spans="1:20" s="29" customFormat="1">
      <c r="A255" s="168">
        <v>252</v>
      </c>
      <c r="B255" s="168">
        <v>18.242263085783449</v>
      </c>
      <c r="C255" s="168">
        <v>18.340681595071704</v>
      </c>
      <c r="D255" s="193"/>
      <c r="E255" s="169"/>
      <c r="F255" s="168">
        <v>1123.938830537367</v>
      </c>
      <c r="G255" s="168">
        <v>48.065978497266769</v>
      </c>
      <c r="H255" s="169">
        <v>1.9606850230324517</v>
      </c>
      <c r="I255" s="169"/>
      <c r="J255" s="169"/>
      <c r="K255" s="169"/>
      <c r="L255" s="168">
        <v>0</v>
      </c>
      <c r="M255" s="168">
        <v>-6.7199315199413396</v>
      </c>
      <c r="N255" s="168"/>
      <c r="O255" s="168"/>
      <c r="P255" s="169"/>
      <c r="Q255" s="49"/>
      <c r="R255" s="49"/>
      <c r="S255" s="49"/>
      <c r="T255" s="49"/>
    </row>
    <row r="256" spans="1:20" s="29" customFormat="1">
      <c r="A256" s="168">
        <v>253</v>
      </c>
      <c r="B256" s="168">
        <v>17.118036635936399</v>
      </c>
      <c r="C256" s="168">
        <v>16.996282342568076</v>
      </c>
      <c r="D256" s="193"/>
      <c r="E256" s="169"/>
      <c r="F256" s="168">
        <v>1054.6732051399899</v>
      </c>
      <c r="G256" s="168">
        <v>48.154783338308327</v>
      </c>
      <c r="H256" s="169">
        <v>6.0129138821166084</v>
      </c>
      <c r="I256" s="169"/>
      <c r="J256" s="169"/>
      <c r="K256" s="169"/>
      <c r="L256" s="168">
        <v>0</v>
      </c>
      <c r="M256" s="168">
        <v>-6.7199315199413396</v>
      </c>
      <c r="N256" s="168"/>
      <c r="O256" s="168"/>
      <c r="P256" s="169"/>
      <c r="Q256" s="49"/>
      <c r="R256" s="49"/>
      <c r="S256" s="49"/>
      <c r="T256" s="49"/>
    </row>
    <row r="257" spans="1:20" s="29" customFormat="1">
      <c r="A257" s="168">
        <v>254</v>
      </c>
      <c r="B257" s="168">
        <v>17.18058536723397</v>
      </c>
      <c r="C257" s="168">
        <v>17.34965185147157</v>
      </c>
      <c r="D257" s="193"/>
      <c r="E257" s="169"/>
      <c r="F257" s="168">
        <v>1058.5269456312651</v>
      </c>
      <c r="G257" s="168">
        <v>48.233834981918328</v>
      </c>
      <c r="H257" s="169">
        <v>9.4895737092853523</v>
      </c>
      <c r="I257" s="169"/>
      <c r="J257" s="169"/>
      <c r="K257" s="169"/>
      <c r="L257" s="168">
        <v>0</v>
      </c>
      <c r="M257" s="168">
        <v>-6.7199315199413396</v>
      </c>
      <c r="N257" s="168"/>
      <c r="O257" s="168"/>
      <c r="P257" s="169"/>
      <c r="Q257" s="49"/>
      <c r="R257" s="49"/>
      <c r="S257" s="49"/>
      <c r="T257" s="49"/>
    </row>
    <row r="258" spans="1:20" s="29" customFormat="1">
      <c r="A258" s="168">
        <v>255</v>
      </c>
      <c r="B258" s="168">
        <v>16.918661509121549</v>
      </c>
      <c r="C258" s="168">
        <v>16.861645355647315</v>
      </c>
      <c r="D258" s="193"/>
      <c r="E258" s="169"/>
      <c r="F258" s="168">
        <v>1042.389342890182</v>
      </c>
      <c r="G258" s="168">
        <v>48.312886625528343</v>
      </c>
      <c r="H258" s="169">
        <v>5.9813347548894491</v>
      </c>
      <c r="I258" s="169"/>
      <c r="J258" s="169"/>
      <c r="K258" s="169"/>
      <c r="L258" s="168">
        <v>0</v>
      </c>
      <c r="M258" s="168">
        <v>-6.7199315199413396</v>
      </c>
      <c r="N258" s="168"/>
      <c r="O258" s="168"/>
      <c r="P258" s="169"/>
      <c r="Q258" s="49"/>
      <c r="R258" s="49"/>
      <c r="S258" s="49"/>
      <c r="T258" s="49"/>
    </row>
    <row r="259" spans="1:20" s="29" customFormat="1">
      <c r="A259" s="168">
        <v>256</v>
      </c>
      <c r="B259" s="168">
        <v>15.84178532591833</v>
      </c>
      <c r="C259" s="168">
        <v>15.768862236815815</v>
      </c>
      <c r="D259" s="193"/>
      <c r="E259" s="169"/>
      <c r="F259" s="168">
        <v>976.04105308143448</v>
      </c>
      <c r="G259" s="168">
        <v>48.391938269138343</v>
      </c>
      <c r="H259" s="169">
        <v>5.136150430936687</v>
      </c>
      <c r="I259" s="169"/>
      <c r="J259" s="169"/>
      <c r="K259" s="169"/>
      <c r="L259" s="168">
        <v>0</v>
      </c>
      <c r="M259" s="168">
        <v>-6.7199315199413396</v>
      </c>
      <c r="N259" s="168"/>
      <c r="O259" s="168"/>
      <c r="P259" s="169"/>
      <c r="Q259" s="49"/>
      <c r="R259" s="49"/>
      <c r="S259" s="49"/>
      <c r="T259" s="49"/>
    </row>
    <row r="260" spans="1:20" s="29" customFormat="1">
      <c r="A260" s="168">
        <v>257</v>
      </c>
      <c r="B260" s="168">
        <v>14.82450164480664</v>
      </c>
      <c r="C260" s="168">
        <v>14.848945817337484</v>
      </c>
      <c r="D260" s="193"/>
      <c r="E260" s="169"/>
      <c r="F260" s="168">
        <v>913.36436513450644</v>
      </c>
      <c r="G260" s="168">
        <v>48.472139745950699</v>
      </c>
      <c r="H260" s="169">
        <v>9.3460359253584055</v>
      </c>
      <c r="I260" s="169"/>
      <c r="J260" s="169"/>
      <c r="K260" s="169"/>
      <c r="L260" s="168">
        <v>0</v>
      </c>
      <c r="M260" s="168">
        <v>-6.7199315199413396</v>
      </c>
      <c r="N260" s="168"/>
      <c r="O260" s="168"/>
      <c r="P260" s="169"/>
      <c r="Q260" s="49"/>
      <c r="R260" s="49"/>
      <c r="S260" s="49"/>
      <c r="T260" s="49"/>
    </row>
    <row r="261" spans="1:20" s="29" customFormat="1">
      <c r="A261" s="168">
        <v>258</v>
      </c>
      <c r="B261" s="168">
        <v>14.072823310191019</v>
      </c>
      <c r="C261" s="168">
        <v>14.036095425215949</v>
      </c>
      <c r="D261" s="193"/>
      <c r="E261" s="169"/>
      <c r="F261" s="168">
        <v>867.05210308810729</v>
      </c>
      <c r="G261" s="168">
        <v>48.536421090364463</v>
      </c>
      <c r="H261" s="169">
        <v>14.300172159435478</v>
      </c>
      <c r="I261" s="169"/>
      <c r="J261" s="169"/>
      <c r="K261" s="169"/>
      <c r="L261" s="168">
        <v>0</v>
      </c>
      <c r="M261" s="168">
        <v>-6.7199315199413396</v>
      </c>
      <c r="N261" s="168"/>
      <c r="O261" s="168"/>
      <c r="P261" s="169"/>
      <c r="Q261" s="49"/>
      <c r="R261" s="49"/>
      <c r="S261" s="49"/>
      <c r="T261" s="49"/>
    </row>
    <row r="262" spans="1:20" s="29" customFormat="1">
      <c r="A262" s="168">
        <v>259</v>
      </c>
      <c r="B262" s="168">
        <v>16.18601112050143</v>
      </c>
      <c r="C262" s="168">
        <v>16.288699993763668</v>
      </c>
      <c r="D262" s="193"/>
      <c r="E262" s="169"/>
      <c r="F262" s="168">
        <v>997.24942979137188</v>
      </c>
      <c r="G262" s="168">
        <v>48.565656721591949</v>
      </c>
      <c r="H262" s="169">
        <v>22.658604630388336</v>
      </c>
      <c r="I262" s="169"/>
      <c r="J262" s="169"/>
      <c r="K262" s="169"/>
      <c r="L262" s="168">
        <v>0</v>
      </c>
      <c r="M262" s="168">
        <v>-6.7199315199413396</v>
      </c>
      <c r="N262" s="168"/>
      <c r="O262" s="168"/>
      <c r="P262" s="169"/>
      <c r="Q262" s="49"/>
      <c r="R262" s="49"/>
      <c r="S262" s="49"/>
      <c r="T262" s="49"/>
    </row>
    <row r="263" spans="1:20" s="29" customFormat="1">
      <c r="A263" s="168">
        <v>260</v>
      </c>
      <c r="B263" s="168">
        <v>17.642453492316779</v>
      </c>
      <c r="C263" s="168">
        <v>17.602097859958917</v>
      </c>
      <c r="D263" s="193"/>
      <c r="E263" s="169"/>
      <c r="F263" s="168">
        <v>1086.983363962403</v>
      </c>
      <c r="G263" s="168">
        <v>48.645858198404312</v>
      </c>
      <c r="H263" s="169">
        <v>26.054016282253151</v>
      </c>
      <c r="I263" s="169"/>
      <c r="J263" s="169"/>
      <c r="K263" s="169"/>
      <c r="L263" s="168">
        <v>0</v>
      </c>
      <c r="M263" s="168">
        <v>-6.7199315199413396</v>
      </c>
      <c r="N263" s="168"/>
      <c r="O263" s="168"/>
      <c r="P263" s="169"/>
      <c r="Q263" s="49"/>
      <c r="R263" s="49"/>
      <c r="S263" s="49"/>
      <c r="T263" s="49"/>
    </row>
    <row r="264" spans="1:20" s="29" customFormat="1">
      <c r="A264" s="168">
        <v>261</v>
      </c>
      <c r="B264" s="168">
        <v>21.46542457956734</v>
      </c>
      <c r="C264" s="168">
        <v>21.455506400581214</v>
      </c>
      <c r="D264" s="193"/>
      <c r="E264" s="169"/>
      <c r="F264" s="168">
        <v>1322.523915416409</v>
      </c>
      <c r="G264" s="168">
        <v>48.729434549808502</v>
      </c>
      <c r="H264" s="169">
        <v>34.944902591096344</v>
      </c>
      <c r="I264" s="169"/>
      <c r="J264" s="169"/>
      <c r="K264" s="169"/>
      <c r="L264" s="168">
        <v>0</v>
      </c>
      <c r="M264" s="168">
        <v>-6.7199315199413396</v>
      </c>
      <c r="N264" s="168"/>
      <c r="O264" s="168"/>
      <c r="P264" s="169"/>
      <c r="Q264" s="49"/>
      <c r="R264" s="49"/>
      <c r="S264" s="49"/>
      <c r="T264" s="49"/>
    </row>
    <row r="265" spans="1:20" s="29" customFormat="1">
      <c r="A265" s="168">
        <v>262</v>
      </c>
      <c r="B265" s="168">
        <v>24.250274143460381</v>
      </c>
      <c r="C265" s="168">
        <v>24.101710778849178</v>
      </c>
      <c r="D265" s="193"/>
      <c r="E265" s="169"/>
      <c r="F265" s="168">
        <v>1494.1024742068701</v>
      </c>
      <c r="G265" s="168">
        <v>48.827252298593521</v>
      </c>
      <c r="H265" s="169">
        <v>25.941152438623543</v>
      </c>
      <c r="I265" s="169"/>
      <c r="J265" s="169"/>
      <c r="K265" s="169"/>
      <c r="L265" s="168">
        <v>0</v>
      </c>
      <c r="M265" s="168">
        <v>-6.7199315199413396</v>
      </c>
      <c r="N265" s="168"/>
      <c r="O265" s="168"/>
      <c r="P265" s="169"/>
      <c r="Q265" s="49"/>
      <c r="R265" s="49"/>
      <c r="S265" s="49"/>
      <c r="T265" s="49"/>
    </row>
    <row r="266" spans="1:20" s="29" customFormat="1">
      <c r="A266" s="168">
        <v>263</v>
      </c>
      <c r="B266" s="168">
        <v>26.715386414611089</v>
      </c>
      <c r="C266" s="168">
        <v>26.468609419264567</v>
      </c>
      <c r="D266" s="193"/>
      <c r="E266" s="169"/>
      <c r="F266" s="168">
        <v>1645.983561705764</v>
      </c>
      <c r="G266" s="168">
        <v>48.917066484689713</v>
      </c>
      <c r="H266" s="169">
        <v>31.569612184304852</v>
      </c>
      <c r="I266" s="169"/>
      <c r="J266" s="169"/>
      <c r="K266" s="169"/>
      <c r="L266" s="168">
        <v>0</v>
      </c>
      <c r="M266" s="168">
        <v>-6.7199315199413396</v>
      </c>
      <c r="N266" s="168"/>
      <c r="O266" s="168"/>
      <c r="P266" s="169"/>
      <c r="Q266" s="49"/>
      <c r="R266" s="49"/>
      <c r="S266" s="49"/>
      <c r="T266" s="49"/>
    </row>
    <row r="267" spans="1:20" s="29" customFormat="1">
      <c r="A267" s="168">
        <v>264</v>
      </c>
      <c r="B267" s="168">
        <v>31.36054957248885</v>
      </c>
      <c r="C267" s="168">
        <v>31.641164787276175</v>
      </c>
      <c r="D267" s="193"/>
      <c r="E267" s="169"/>
      <c r="F267" s="168">
        <v>1209.1510047589129</v>
      </c>
      <c r="G267" s="168">
        <v>49.011467158794403</v>
      </c>
      <c r="H267" s="169">
        <v>38.043329108592843</v>
      </c>
      <c r="I267" s="169"/>
      <c r="J267" s="169"/>
      <c r="K267" s="169"/>
      <c r="L267" s="168">
        <v>0</v>
      </c>
      <c r="M267" s="168">
        <v>-6.7199315199413396</v>
      </c>
      <c r="N267" s="168"/>
      <c r="O267" s="168"/>
      <c r="P267" s="169"/>
      <c r="Q267" s="49"/>
      <c r="R267" s="49"/>
      <c r="S267" s="49"/>
      <c r="T267" s="49"/>
    </row>
    <row r="268" spans="1:20" s="29" customFormat="1">
      <c r="A268" s="168">
        <v>265</v>
      </c>
      <c r="B268" s="168">
        <v>34.789491946763391</v>
      </c>
      <c r="C268" s="168">
        <v>34.676288661998768</v>
      </c>
      <c r="D268" s="193"/>
      <c r="E268" s="169"/>
      <c r="F268" s="168">
        <v>1341.358660924217</v>
      </c>
      <c r="G268" s="168">
        <v>49.103853583335876</v>
      </c>
      <c r="H268" s="169">
        <v>33.13760793179658</v>
      </c>
      <c r="I268" s="169"/>
      <c r="J268" s="169"/>
      <c r="K268" s="169"/>
      <c r="L268" s="168">
        <v>0</v>
      </c>
      <c r="M268" s="168">
        <v>-6.7199315199413396</v>
      </c>
      <c r="N268" s="168"/>
      <c r="O268" s="168"/>
      <c r="P268" s="169"/>
      <c r="Q268" s="49"/>
      <c r="R268" s="49"/>
      <c r="S268" s="49"/>
      <c r="T268" s="49"/>
    </row>
    <row r="269" spans="1:20" s="29" customFormat="1">
      <c r="A269" s="168">
        <v>266</v>
      </c>
      <c r="B269" s="168">
        <v>37.416978663427557</v>
      </c>
      <c r="C269" s="168">
        <v>37.19378968176499</v>
      </c>
      <c r="D269" s="193"/>
      <c r="E269" s="169"/>
      <c r="F269" s="168">
        <v>1442.6651808533179</v>
      </c>
      <c r="G269" s="168">
        <v>49.201671332120902</v>
      </c>
      <c r="H269" s="169">
        <v>32.59180260206314</v>
      </c>
      <c r="I269" s="169"/>
      <c r="J269" s="169"/>
      <c r="K269" s="169"/>
      <c r="L269" s="168">
        <v>0</v>
      </c>
      <c r="M269" s="168">
        <v>-6.7199315199413396</v>
      </c>
      <c r="N269" s="168"/>
      <c r="O269" s="168"/>
      <c r="P269" s="169"/>
      <c r="Q269" s="49"/>
      <c r="R269" s="49"/>
      <c r="S269" s="49"/>
      <c r="T269" s="49"/>
    </row>
    <row r="270" spans="1:20" s="29" customFormat="1">
      <c r="A270" s="168">
        <v>267</v>
      </c>
      <c r="B270" s="168">
        <v>40.304157837676648</v>
      </c>
      <c r="C270" s="168">
        <v>40.321423196736319</v>
      </c>
      <c r="D270" s="193"/>
      <c r="E270" s="169"/>
      <c r="F270" s="168">
        <v>1553.984516056767</v>
      </c>
      <c r="G270" s="168">
        <v>49.296615153551102</v>
      </c>
      <c r="H270" s="169">
        <v>33.594368228417352</v>
      </c>
      <c r="I270" s="169"/>
      <c r="J270" s="169"/>
      <c r="K270" s="169"/>
      <c r="L270" s="168">
        <v>0</v>
      </c>
      <c r="M270" s="168">
        <v>-6.7199315199413396</v>
      </c>
      <c r="N270" s="168"/>
      <c r="O270" s="168"/>
      <c r="P270" s="169"/>
      <c r="Q270" s="49"/>
      <c r="R270" s="49"/>
      <c r="S270" s="49"/>
      <c r="T270" s="49"/>
    </row>
    <row r="271" spans="1:20" s="29" customFormat="1">
      <c r="A271" s="168">
        <v>268</v>
      </c>
      <c r="B271" s="168">
        <v>42.243311615974307</v>
      </c>
      <c r="C271" s="168">
        <v>42.355446676367407</v>
      </c>
      <c r="D271" s="193"/>
      <c r="E271" s="169"/>
      <c r="F271" s="168">
        <v>1628.7514872046679</v>
      </c>
      <c r="G271" s="168">
        <v>49.392611086368561</v>
      </c>
      <c r="H271" s="169">
        <v>28.48596522378558</v>
      </c>
      <c r="I271" s="169"/>
      <c r="J271" s="169"/>
      <c r="K271" s="169"/>
      <c r="L271" s="168">
        <v>0</v>
      </c>
      <c r="M271" s="168">
        <v>-6.7199315199413396</v>
      </c>
      <c r="N271" s="168"/>
      <c r="O271" s="168"/>
      <c r="P271" s="169"/>
      <c r="Q271" s="49"/>
      <c r="R271" s="49"/>
      <c r="S271" s="49"/>
      <c r="T271" s="49"/>
    </row>
    <row r="272" spans="1:20" s="29" customFormat="1">
      <c r="A272" s="168">
        <v>269</v>
      </c>
      <c r="B272" s="168">
        <v>43.810619567374879</v>
      </c>
      <c r="C272" s="168">
        <v>43.764408760352183</v>
      </c>
      <c r="D272" s="193"/>
      <c r="E272" s="169"/>
      <c r="F272" s="168">
        <v>1689.181293835692</v>
      </c>
      <c r="G272" s="168">
        <v>49.490458399057388</v>
      </c>
      <c r="H272" s="169">
        <v>34.819653522181198</v>
      </c>
      <c r="I272" s="169"/>
      <c r="J272" s="169"/>
      <c r="K272" s="169"/>
      <c r="L272" s="168">
        <v>0</v>
      </c>
      <c r="M272" s="168">
        <v>-6.7199315199413396</v>
      </c>
      <c r="N272" s="168"/>
      <c r="O272" s="168"/>
      <c r="P272" s="169"/>
      <c r="Q272" s="49"/>
      <c r="R272" s="49"/>
      <c r="S272" s="49"/>
      <c r="T272" s="49"/>
    </row>
    <row r="273" spans="1:20" s="29" customFormat="1">
      <c r="A273" s="168">
        <v>270</v>
      </c>
      <c r="B273" s="168">
        <v>46.145108579847808</v>
      </c>
      <c r="C273" s="168">
        <v>45.907297668963622</v>
      </c>
      <c r="D273" s="193"/>
      <c r="E273" s="169"/>
      <c r="F273" s="168">
        <v>1311.379607843736</v>
      </c>
      <c r="G273" s="168">
        <v>49.588305711746223</v>
      </c>
      <c r="H273" s="169">
        <v>30.388183227460612</v>
      </c>
      <c r="I273" s="169"/>
      <c r="J273" s="169"/>
      <c r="K273" s="169"/>
      <c r="L273" s="168">
        <v>0</v>
      </c>
      <c r="M273" s="168">
        <v>-6.7199315199413396</v>
      </c>
      <c r="N273" s="168"/>
      <c r="O273" s="168"/>
      <c r="P273" s="169"/>
      <c r="Q273" s="49"/>
      <c r="R273" s="49"/>
      <c r="S273" s="49"/>
      <c r="T273" s="49"/>
    </row>
    <row r="274" spans="1:20" s="29" customFormat="1">
      <c r="A274" s="168">
        <v>271</v>
      </c>
      <c r="B274" s="168">
        <v>47.177114834164463</v>
      </c>
      <c r="C274" s="168">
        <v>46.853782268654413</v>
      </c>
      <c r="D274" s="193"/>
      <c r="E274" s="169"/>
      <c r="F274" s="168">
        <v>1340.708048825104</v>
      </c>
      <c r="G274" s="168">
        <v>49.695372581481926</v>
      </c>
      <c r="H274" s="169">
        <v>12.328928213984563</v>
      </c>
      <c r="I274" s="169"/>
      <c r="J274" s="169"/>
      <c r="K274" s="169"/>
      <c r="L274" s="168">
        <v>0</v>
      </c>
      <c r="M274" s="168">
        <v>-6.7199315199413396</v>
      </c>
      <c r="N274" s="168"/>
      <c r="O274" s="168"/>
      <c r="P274" s="169"/>
      <c r="Q274" s="49"/>
      <c r="R274" s="49"/>
      <c r="S274" s="49"/>
      <c r="T274" s="49"/>
    </row>
    <row r="275" spans="1:20" s="29" customFormat="1">
      <c r="A275" s="168">
        <v>272</v>
      </c>
      <c r="B275" s="168">
        <v>45.19790977192271</v>
      </c>
      <c r="C275" s="168">
        <v>45.309300736934901</v>
      </c>
      <c r="D275" s="193"/>
      <c r="E275" s="169"/>
      <c r="F275" s="168">
        <v>1284.461791152278</v>
      </c>
      <c r="G275" s="168">
        <v>49.802439451217651</v>
      </c>
      <c r="H275" s="169">
        <v>9.4023079703593506</v>
      </c>
      <c r="I275" s="169"/>
      <c r="J275" s="169"/>
      <c r="K275" s="169"/>
      <c r="L275" s="168">
        <v>0</v>
      </c>
      <c r="M275" s="168">
        <v>-6.7199315199413396</v>
      </c>
      <c r="N275" s="168"/>
      <c r="O275" s="168"/>
      <c r="P275" s="169"/>
      <c r="Q275" s="49"/>
      <c r="R275" s="49"/>
      <c r="S275" s="49"/>
      <c r="T275" s="49"/>
    </row>
    <row r="276" spans="1:20" s="29" customFormat="1">
      <c r="A276" s="168">
        <v>273</v>
      </c>
      <c r="B276" s="168">
        <v>46.016052356137962</v>
      </c>
      <c r="C276" s="168">
        <v>46.313881829567798</v>
      </c>
      <c r="D276" s="193"/>
      <c r="E276" s="169"/>
      <c r="F276" s="168">
        <v>1307.7122665490831</v>
      </c>
      <c r="G276" s="168">
        <v>49.907696306705468</v>
      </c>
      <c r="H276" s="169">
        <v>12.210278804520776</v>
      </c>
      <c r="I276" s="169"/>
      <c r="J276" s="169"/>
      <c r="K276" s="169"/>
      <c r="L276" s="168">
        <v>0</v>
      </c>
      <c r="M276" s="168">
        <v>-6.7199315199413396</v>
      </c>
      <c r="N276" s="168"/>
      <c r="O276" s="168"/>
      <c r="P276" s="169"/>
      <c r="Q276" s="49"/>
      <c r="R276" s="49"/>
      <c r="S276" s="49"/>
      <c r="T276" s="49"/>
    </row>
    <row r="277" spans="1:20" s="29" customFormat="1">
      <c r="A277" s="168">
        <v>274</v>
      </c>
      <c r="B277" s="168">
        <v>44.89713894230821</v>
      </c>
      <c r="C277" s="168">
        <v>45.252854697820631</v>
      </c>
      <c r="D277" s="193"/>
      <c r="E277" s="169"/>
      <c r="F277" s="168">
        <v>1275.9143021094781</v>
      </c>
      <c r="G277" s="168">
        <v>50.018150985240943</v>
      </c>
      <c r="H277" s="169">
        <v>0</v>
      </c>
      <c r="I277" s="169"/>
      <c r="J277" s="169"/>
      <c r="K277" s="169"/>
      <c r="L277" s="168">
        <v>0</v>
      </c>
      <c r="M277" s="168">
        <v>-6.7199315199413396</v>
      </c>
      <c r="N277" s="168"/>
      <c r="O277" s="168"/>
      <c r="P277" s="169"/>
      <c r="Q277" s="49"/>
      <c r="R277" s="49"/>
      <c r="S277" s="49"/>
      <c r="T277" s="49"/>
    </row>
    <row r="278" spans="1:20" s="29" customFormat="1">
      <c r="A278" s="168">
        <v>275</v>
      </c>
      <c r="B278" s="168">
        <v>41.567458610053272</v>
      </c>
      <c r="C278" s="168">
        <v>41.313985924764474</v>
      </c>
      <c r="D278" s="193"/>
      <c r="E278" s="169"/>
      <c r="F278" s="168">
        <v>1602.693002165857</v>
      </c>
      <c r="G278" s="168">
        <v>50.126795649528503</v>
      </c>
      <c r="H278" s="169">
        <v>0</v>
      </c>
      <c r="I278" s="169"/>
      <c r="J278" s="169"/>
      <c r="K278" s="169"/>
      <c r="L278" s="168">
        <v>0</v>
      </c>
      <c r="M278" s="168">
        <v>-6.7199315199413396</v>
      </c>
      <c r="N278" s="168"/>
      <c r="O278" s="168"/>
      <c r="P278" s="169"/>
      <c r="Q278" s="49"/>
      <c r="R278" s="49"/>
      <c r="S278" s="49"/>
      <c r="T278" s="49"/>
    </row>
    <row r="279" spans="1:20" s="29" customFormat="1">
      <c r="A279" s="168">
        <v>276</v>
      </c>
      <c r="B279" s="168">
        <v>39.287526255638049</v>
      </c>
      <c r="C279" s="168">
        <v>39.245008122574113</v>
      </c>
      <c r="D279" s="193"/>
      <c r="E279" s="169"/>
      <c r="F279" s="168">
        <v>1514.786939297991</v>
      </c>
      <c r="G279" s="168">
        <v>50.233833253383636</v>
      </c>
      <c r="H279" s="169">
        <v>0</v>
      </c>
      <c r="I279" s="169"/>
      <c r="J279" s="169"/>
      <c r="K279" s="169"/>
      <c r="L279" s="168">
        <v>0</v>
      </c>
      <c r="M279" s="168">
        <v>-6.7199315199413396</v>
      </c>
      <c r="N279" s="168"/>
      <c r="O279" s="168"/>
      <c r="P279" s="169"/>
      <c r="Q279" s="49"/>
      <c r="R279" s="49"/>
      <c r="S279" s="49"/>
      <c r="T279" s="49"/>
    </row>
    <row r="280" spans="1:20" s="29" customFormat="1">
      <c r="A280" s="168">
        <v>277</v>
      </c>
      <c r="B280" s="168">
        <v>35.337969944455367</v>
      </c>
      <c r="C280" s="168">
        <v>35.542388694496481</v>
      </c>
      <c r="D280" s="193"/>
      <c r="E280" s="169"/>
      <c r="F280" s="168">
        <v>1362.506129422798</v>
      </c>
      <c r="G280" s="168">
        <v>50.337150692939758</v>
      </c>
      <c r="H280" s="169">
        <v>0</v>
      </c>
      <c r="I280" s="169"/>
      <c r="J280" s="169"/>
      <c r="K280" s="169"/>
      <c r="L280" s="168">
        <v>0</v>
      </c>
      <c r="M280" s="168">
        <v>-6.7199315199413396</v>
      </c>
      <c r="N280" s="168"/>
      <c r="O280" s="168"/>
      <c r="P280" s="169"/>
      <c r="Q280" s="49"/>
      <c r="R280" s="49"/>
      <c r="S280" s="49"/>
      <c r="T280" s="49"/>
    </row>
    <row r="281" spans="1:20" s="29" customFormat="1">
      <c r="A281" s="168">
        <v>278</v>
      </c>
      <c r="B281" s="168">
        <v>31.95071513016234</v>
      </c>
      <c r="C281" s="168">
        <v>32.14196878383629</v>
      </c>
      <c r="D281" s="193"/>
      <c r="E281" s="169"/>
      <c r="F281" s="168">
        <v>1231.9056604755069</v>
      </c>
      <c r="G281" s="168">
        <v>50.445946723222733</v>
      </c>
      <c r="H281" s="169">
        <v>0</v>
      </c>
      <c r="I281" s="169"/>
      <c r="J281" s="169"/>
      <c r="K281" s="169"/>
      <c r="L281" s="168">
        <v>0</v>
      </c>
      <c r="M281" s="168">
        <v>-6.7199315199413396</v>
      </c>
      <c r="N281" s="168"/>
      <c r="O281" s="168"/>
      <c r="P281" s="169"/>
      <c r="Q281" s="49"/>
      <c r="R281" s="49"/>
      <c r="S281" s="49"/>
      <c r="T281" s="49"/>
    </row>
    <row r="282" spans="1:20" s="29" customFormat="1">
      <c r="A282" s="168">
        <v>279</v>
      </c>
      <c r="B282" s="168">
        <v>27.33371066616035</v>
      </c>
      <c r="C282" s="168">
        <v>27.594215584419807</v>
      </c>
      <c r="D282" s="193"/>
      <c r="E282" s="169"/>
      <c r="F282" s="168">
        <v>1053.8904295026209</v>
      </c>
      <c r="G282" s="168">
        <v>50.552236884832382</v>
      </c>
      <c r="H282" s="169">
        <v>0</v>
      </c>
      <c r="I282" s="169"/>
      <c r="J282" s="169"/>
      <c r="K282" s="169"/>
      <c r="L282" s="168">
        <v>0</v>
      </c>
      <c r="M282" s="168">
        <v>-6.7199315199413396</v>
      </c>
      <c r="N282" s="168"/>
      <c r="O282" s="168"/>
      <c r="P282" s="169"/>
      <c r="Q282" s="49"/>
      <c r="R282" s="49"/>
      <c r="S282" s="49"/>
      <c r="T282" s="49"/>
    </row>
    <row r="283" spans="1:20" s="29" customFormat="1">
      <c r="A283" s="168">
        <v>280</v>
      </c>
      <c r="B283" s="168">
        <v>23.011156725920401</v>
      </c>
      <c r="C283" s="168">
        <v>22.952359279167297</v>
      </c>
      <c r="D283" s="193"/>
      <c r="E283" s="169"/>
      <c r="F283" s="168">
        <v>1417.7589950447909</v>
      </c>
      <c r="G283" s="168">
        <v>50.643925458192832</v>
      </c>
      <c r="H283" s="169">
        <v>0</v>
      </c>
      <c r="I283" s="169"/>
      <c r="J283" s="169"/>
      <c r="K283" s="169"/>
      <c r="L283" s="168">
        <v>0</v>
      </c>
      <c r="M283" s="168">
        <v>-6.7199315199413396</v>
      </c>
      <c r="N283" s="168"/>
      <c r="O283" s="168"/>
      <c r="P283" s="169"/>
      <c r="Q283" s="49"/>
      <c r="R283" s="49"/>
      <c r="S283" s="49"/>
      <c r="T283" s="49"/>
    </row>
    <row r="284" spans="1:20" s="29" customFormat="1">
      <c r="A284" s="168">
        <v>281</v>
      </c>
      <c r="B284" s="168">
        <v>19.679116012644869</v>
      </c>
      <c r="C284" s="168">
        <v>19.614772532535678</v>
      </c>
      <c r="D284" s="193"/>
      <c r="E284" s="169"/>
      <c r="F284" s="168">
        <v>1212.465938751772</v>
      </c>
      <c r="G284" s="168">
        <v>50.751058220863342</v>
      </c>
      <c r="H284" s="169">
        <v>7.5397291985063157</v>
      </c>
      <c r="I284" s="169"/>
      <c r="J284" s="169"/>
      <c r="K284" s="169"/>
      <c r="L284" s="168">
        <v>0</v>
      </c>
      <c r="M284" s="168">
        <v>-6.7199315199413396</v>
      </c>
      <c r="N284" s="168"/>
      <c r="O284" s="168"/>
      <c r="P284" s="169"/>
      <c r="Q284" s="49"/>
      <c r="R284" s="49"/>
      <c r="S284" s="49"/>
      <c r="T284" s="49"/>
    </row>
    <row r="285" spans="1:20" s="29" customFormat="1">
      <c r="A285" s="168">
        <v>282</v>
      </c>
      <c r="B285" s="168">
        <v>21.87691653455882</v>
      </c>
      <c r="C285" s="168">
        <v>21.999684451428902</v>
      </c>
      <c r="D285" s="193"/>
      <c r="E285" s="169"/>
      <c r="F285" s="168">
        <v>1347.8766791877581</v>
      </c>
      <c r="G285" s="168">
        <v>50.856081575155258</v>
      </c>
      <c r="H285" s="169">
        <v>23.470500104800305</v>
      </c>
      <c r="I285" s="169"/>
      <c r="J285" s="169"/>
      <c r="K285" s="169"/>
      <c r="L285" s="168">
        <v>0</v>
      </c>
      <c r="M285" s="168">
        <v>-6.7199315199413396</v>
      </c>
      <c r="N285" s="168"/>
      <c r="O285" s="168"/>
      <c r="P285" s="169"/>
      <c r="Q285" s="49"/>
      <c r="R285" s="49"/>
      <c r="S285" s="49"/>
      <c r="T285" s="49"/>
    </row>
    <row r="286" spans="1:20" s="29" customFormat="1">
      <c r="A286" s="168">
        <v>283</v>
      </c>
      <c r="B286" s="168">
        <v>24.950888642398411</v>
      </c>
      <c r="C286" s="168">
        <v>25.057091038617333</v>
      </c>
      <c r="D286" s="193"/>
      <c r="E286" s="169"/>
      <c r="F286" s="168">
        <v>1537.269661831574</v>
      </c>
      <c r="G286" s="168">
        <v>50.96653625369072</v>
      </c>
      <c r="H286" s="169">
        <v>28.599774994430572</v>
      </c>
      <c r="I286" s="169"/>
      <c r="J286" s="169"/>
      <c r="K286" s="169"/>
      <c r="L286" s="168">
        <v>0</v>
      </c>
      <c r="M286" s="168">
        <v>-6.7199315199413396</v>
      </c>
      <c r="N286" s="168"/>
      <c r="O286" s="168"/>
      <c r="P286" s="169"/>
      <c r="Q286" s="49"/>
      <c r="R286" s="49"/>
      <c r="S286" s="49"/>
      <c r="T286" s="49"/>
    </row>
    <row r="287" spans="1:20" s="29" customFormat="1">
      <c r="A287" s="168">
        <v>284</v>
      </c>
      <c r="B287" s="168">
        <v>28.7721516803086</v>
      </c>
      <c r="C287" s="168">
        <v>28.809424880782043</v>
      </c>
      <c r="D287" s="193"/>
      <c r="E287" s="169"/>
      <c r="F287" s="168">
        <v>1772.7043403702789</v>
      </c>
      <c r="G287" s="168">
        <v>51.069853693246841</v>
      </c>
      <c r="H287" s="169">
        <v>36.11980024250056</v>
      </c>
      <c r="I287" s="169"/>
      <c r="J287" s="169"/>
      <c r="K287" s="169"/>
      <c r="L287" s="168">
        <v>0</v>
      </c>
      <c r="M287" s="168">
        <v>-6.7199315199413396</v>
      </c>
      <c r="N287" s="168"/>
      <c r="O287" s="168"/>
      <c r="P287" s="169"/>
      <c r="Q287" s="49"/>
      <c r="R287" s="49"/>
      <c r="S287" s="49"/>
      <c r="T287" s="49"/>
    </row>
    <row r="288" spans="1:20" s="29" customFormat="1">
      <c r="A288" s="168">
        <v>285</v>
      </c>
      <c r="B288" s="168">
        <v>33.524403697348532</v>
      </c>
      <c r="C288" s="168">
        <v>33.435343322695921</v>
      </c>
      <c r="D288" s="193"/>
      <c r="E288" s="169"/>
      <c r="F288" s="168">
        <v>1292.581755172976</v>
      </c>
      <c r="G288" s="168">
        <v>51.176891297101967</v>
      </c>
      <c r="H288" s="169">
        <v>34.138271704279717</v>
      </c>
      <c r="I288" s="169"/>
      <c r="J288" s="169"/>
      <c r="K288" s="169"/>
      <c r="L288" s="168">
        <v>0</v>
      </c>
      <c r="M288" s="168">
        <v>-6.7199315199413396</v>
      </c>
      <c r="N288" s="168"/>
      <c r="O288" s="168"/>
      <c r="P288" s="169"/>
      <c r="Q288" s="49"/>
      <c r="R288" s="49"/>
      <c r="S288" s="49"/>
      <c r="T288" s="49"/>
    </row>
    <row r="289" spans="1:20" s="29" customFormat="1">
      <c r="A289" s="168">
        <v>286</v>
      </c>
      <c r="B289" s="168">
        <v>36.042517542366873</v>
      </c>
      <c r="C289" s="168">
        <v>36.116492684058137</v>
      </c>
      <c r="D289" s="193"/>
      <c r="E289" s="169"/>
      <c r="F289" s="168">
        <v>1389.670860437004</v>
      </c>
      <c r="G289" s="168">
        <v>51.285535961389542</v>
      </c>
      <c r="H289" s="169">
        <v>32.410838476544747</v>
      </c>
      <c r="I289" s="169"/>
      <c r="J289" s="169"/>
      <c r="K289" s="169"/>
      <c r="L289" s="168">
        <v>0</v>
      </c>
      <c r="M289" s="168">
        <v>-6.7199315199413396</v>
      </c>
      <c r="N289" s="168"/>
      <c r="O289" s="168"/>
      <c r="P289" s="169"/>
      <c r="Q289" s="49"/>
      <c r="R289" s="49"/>
      <c r="S289" s="49"/>
      <c r="T289" s="49"/>
    </row>
    <row r="290" spans="1:20" s="29" customFormat="1">
      <c r="A290" s="168">
        <v>287</v>
      </c>
      <c r="B290" s="168">
        <v>39.034517689311421</v>
      </c>
      <c r="C290" s="168">
        <v>39.106678991210117</v>
      </c>
      <c r="D290" s="193"/>
      <c r="E290" s="169"/>
      <c r="F290" s="168">
        <v>1505.0314604781861</v>
      </c>
      <c r="G290" s="168">
        <v>51.394331991672523</v>
      </c>
      <c r="H290" s="169">
        <v>33.886463149299054</v>
      </c>
      <c r="I290" s="169"/>
      <c r="J290" s="169"/>
      <c r="K290" s="169"/>
      <c r="L290" s="168">
        <v>0</v>
      </c>
      <c r="M290" s="168">
        <v>-6.7199315199413396</v>
      </c>
      <c r="N290" s="168"/>
      <c r="O290" s="168"/>
      <c r="P290" s="169"/>
      <c r="Q290" s="49"/>
      <c r="R290" s="49"/>
      <c r="S290" s="49"/>
      <c r="T290" s="49"/>
    </row>
    <row r="291" spans="1:20" s="29" customFormat="1">
      <c r="A291" s="168">
        <v>288</v>
      </c>
      <c r="B291" s="168">
        <v>41.054083836357457</v>
      </c>
      <c r="C291" s="168">
        <v>41.19813904122195</v>
      </c>
      <c r="D291" s="193"/>
      <c r="E291" s="169"/>
      <c r="F291" s="168">
        <v>1582.899125294716</v>
      </c>
      <c r="G291" s="168">
        <v>51.487887620925903</v>
      </c>
      <c r="H291" s="169">
        <v>53.022484190050776</v>
      </c>
      <c r="I291" s="169"/>
      <c r="J291" s="169"/>
      <c r="K291" s="169"/>
      <c r="L291" s="168">
        <v>0</v>
      </c>
      <c r="M291" s="168">
        <v>-6.7199315199413396</v>
      </c>
      <c r="N291" s="168"/>
      <c r="O291" s="168"/>
      <c r="P291" s="169"/>
      <c r="Q291" s="49"/>
      <c r="R291" s="49"/>
      <c r="S291" s="49"/>
      <c r="T291" s="49"/>
    </row>
    <row r="292" spans="1:20" s="29" customFormat="1">
      <c r="A292" s="168">
        <v>289</v>
      </c>
      <c r="B292" s="168">
        <v>46.101654088262791</v>
      </c>
      <c r="C292" s="168">
        <v>45.840084661191241</v>
      </c>
      <c r="D292" s="193"/>
      <c r="E292" s="169"/>
      <c r="F292" s="168">
        <v>1310.1448364141829</v>
      </c>
      <c r="G292" s="168">
        <v>51.585163414478302</v>
      </c>
      <c r="H292" s="169">
        <v>38.555790595347048</v>
      </c>
      <c r="I292" s="169"/>
      <c r="J292" s="169"/>
      <c r="K292" s="169"/>
      <c r="L292" s="168">
        <v>0</v>
      </c>
      <c r="M292" s="168">
        <v>-6.7199315199413396</v>
      </c>
      <c r="N292" s="168"/>
      <c r="O292" s="168"/>
      <c r="P292" s="169"/>
      <c r="Q292" s="49"/>
      <c r="R292" s="49"/>
      <c r="S292" s="49"/>
      <c r="T292" s="49"/>
    </row>
    <row r="293" spans="1:20" s="29" customFormat="1">
      <c r="A293" s="168">
        <v>290</v>
      </c>
      <c r="B293" s="168">
        <v>46.814195128303624</v>
      </c>
      <c r="C293" s="168">
        <v>46.735645524933169</v>
      </c>
      <c r="D293" s="193"/>
      <c r="E293" s="169"/>
      <c r="F293" s="168">
        <v>1330.3943778497089</v>
      </c>
      <c r="G293" s="168">
        <v>51.685856282711029</v>
      </c>
      <c r="H293" s="169">
        <v>19.04094638783479</v>
      </c>
      <c r="I293" s="169"/>
      <c r="J293" s="169"/>
      <c r="K293" s="169"/>
      <c r="L293" s="168">
        <v>0</v>
      </c>
      <c r="M293" s="168">
        <v>-6.7199315199413396</v>
      </c>
      <c r="N293" s="168"/>
      <c r="O293" s="168"/>
      <c r="P293" s="169"/>
      <c r="Q293" s="49"/>
      <c r="R293" s="49"/>
      <c r="S293" s="49"/>
      <c r="T293" s="49"/>
    </row>
    <row r="294" spans="1:20" s="29" customFormat="1">
      <c r="A294" s="168">
        <v>291</v>
      </c>
      <c r="B294" s="168">
        <v>49.364130758643931</v>
      </c>
      <c r="C294" s="168">
        <v>49.547632593554368</v>
      </c>
      <c r="D294" s="193"/>
      <c r="E294" s="169"/>
      <c r="F294" s="168">
        <v>1402.860002440015</v>
      </c>
      <c r="G294" s="168">
        <v>51.786549150943763</v>
      </c>
      <c r="H294" s="169">
        <v>34.828333426147339</v>
      </c>
      <c r="I294" s="169"/>
      <c r="J294" s="169"/>
      <c r="K294" s="169"/>
      <c r="L294" s="168">
        <v>0</v>
      </c>
      <c r="M294" s="168">
        <v>-6.7199315199413396</v>
      </c>
      <c r="N294" s="168"/>
      <c r="O294" s="168"/>
      <c r="P294" s="169"/>
      <c r="Q294" s="49"/>
      <c r="R294" s="49"/>
      <c r="S294" s="49"/>
      <c r="T294" s="49"/>
    </row>
    <row r="295" spans="1:20" s="29" customFormat="1">
      <c r="A295" s="168">
        <v>292</v>
      </c>
      <c r="B295" s="168">
        <v>49.971490456765373</v>
      </c>
      <c r="C295" s="168">
        <v>50.002074659462359</v>
      </c>
      <c r="D295" s="193"/>
      <c r="E295" s="169"/>
      <c r="F295" s="168">
        <v>1420.1203211065081</v>
      </c>
      <c r="G295" s="168">
        <v>51.883920103311539</v>
      </c>
      <c r="H295" s="169">
        <v>14.684759367100215</v>
      </c>
      <c r="I295" s="169"/>
      <c r="J295" s="169"/>
      <c r="K295" s="169"/>
      <c r="L295" s="168">
        <v>0</v>
      </c>
      <c r="M295" s="168">
        <v>-6.7199315199413396</v>
      </c>
      <c r="N295" s="168"/>
      <c r="O295" s="168"/>
      <c r="P295" s="169"/>
      <c r="Q295" s="49"/>
      <c r="R295" s="49"/>
      <c r="S295" s="49"/>
      <c r="T295" s="49"/>
    </row>
    <row r="296" spans="1:20" s="29" customFormat="1">
      <c r="A296" s="168">
        <v>293</v>
      </c>
      <c r="B296" s="168">
        <v>48.913039795114791</v>
      </c>
      <c r="C296" s="168">
        <v>49.07075588180421</v>
      </c>
      <c r="D296" s="193"/>
      <c r="E296" s="169"/>
      <c r="F296" s="168">
        <v>1390.0406240680711</v>
      </c>
      <c r="G296" s="168">
        <v>51.981291055679321</v>
      </c>
      <c r="H296" s="169">
        <v>0</v>
      </c>
      <c r="I296" s="169"/>
      <c r="J296" s="169"/>
      <c r="K296" s="169"/>
      <c r="L296" s="168">
        <v>0</v>
      </c>
      <c r="M296" s="168">
        <v>-6.7199315199413396</v>
      </c>
      <c r="N296" s="168"/>
      <c r="O296" s="168"/>
      <c r="P296" s="169"/>
      <c r="Q296" s="49"/>
      <c r="R296" s="49"/>
      <c r="S296" s="49"/>
      <c r="T296" s="49"/>
    </row>
    <row r="297" spans="1:20" s="29" customFormat="1">
      <c r="A297" s="168">
        <v>294</v>
      </c>
      <c r="B297" s="168">
        <v>46.39182892463009</v>
      </c>
      <c r="C297" s="168">
        <v>46.006481139545826</v>
      </c>
      <c r="D297" s="193"/>
      <c r="E297" s="169"/>
      <c r="F297" s="168">
        <v>1318.3913144668761</v>
      </c>
      <c r="G297" s="168">
        <v>52.080325275659561</v>
      </c>
      <c r="H297" s="169">
        <v>7.175557245324466</v>
      </c>
      <c r="I297" s="169"/>
      <c r="J297" s="169"/>
      <c r="K297" s="169"/>
      <c r="L297" s="168">
        <v>0</v>
      </c>
      <c r="M297" s="168">
        <v>-6.7199315199413396</v>
      </c>
      <c r="N297" s="168"/>
      <c r="O297" s="168"/>
      <c r="P297" s="169"/>
      <c r="Q297" s="49"/>
      <c r="R297" s="49"/>
      <c r="S297" s="49"/>
      <c r="T297" s="49"/>
    </row>
    <row r="298" spans="1:20" s="29" customFormat="1">
      <c r="A298" s="168">
        <v>295</v>
      </c>
      <c r="B298" s="168">
        <v>46.510016662033117</v>
      </c>
      <c r="C298" s="168">
        <v>46.926740614161361</v>
      </c>
      <c r="D298" s="193"/>
      <c r="E298" s="169"/>
      <c r="F298" s="168">
        <v>1321.7500457365959</v>
      </c>
      <c r="G298" s="168">
        <v>52.183535575866699</v>
      </c>
      <c r="H298" s="169">
        <v>16.687745363390203</v>
      </c>
      <c r="I298" s="169"/>
      <c r="J298" s="169"/>
      <c r="K298" s="169"/>
      <c r="L298" s="168">
        <v>0</v>
      </c>
      <c r="M298" s="168">
        <v>-6.7199315199413396</v>
      </c>
      <c r="N298" s="168"/>
      <c r="O298" s="168"/>
      <c r="P298" s="169"/>
      <c r="Q298" s="49"/>
      <c r="R298" s="49"/>
      <c r="S298" s="49"/>
      <c r="T298" s="49"/>
    </row>
    <row r="299" spans="1:20" s="29" customFormat="1">
      <c r="A299" s="168">
        <v>296</v>
      </c>
      <c r="B299" s="168">
        <v>46.890360047613839</v>
      </c>
      <c r="C299" s="168">
        <v>47.050355849241228</v>
      </c>
      <c r="D299" s="193"/>
      <c r="E299" s="169"/>
      <c r="F299" s="168">
        <v>1332.558876250245</v>
      </c>
      <c r="G299" s="168">
        <v>52.294685572385788</v>
      </c>
      <c r="H299" s="169">
        <v>16.05583800292667</v>
      </c>
      <c r="I299" s="169"/>
      <c r="J299" s="169"/>
      <c r="K299" s="169"/>
      <c r="L299" s="168">
        <v>0</v>
      </c>
      <c r="M299" s="168">
        <v>-6.7199315199413396</v>
      </c>
      <c r="N299" s="168"/>
      <c r="O299" s="168"/>
      <c r="P299" s="169"/>
      <c r="Q299" s="49"/>
      <c r="R299" s="49"/>
      <c r="S299" s="49"/>
      <c r="T299" s="49"/>
    </row>
    <row r="300" spans="1:20" s="29" customFormat="1">
      <c r="A300" s="168">
        <v>297</v>
      </c>
      <c r="B300" s="168">
        <v>46.200210130045782</v>
      </c>
      <c r="C300" s="168">
        <v>45.73985307700169</v>
      </c>
      <c r="D300" s="193"/>
      <c r="E300" s="169"/>
      <c r="F300" s="168">
        <v>1312.945774587881</v>
      </c>
      <c r="G300" s="168">
        <v>52.405835568904877</v>
      </c>
      <c r="H300" s="169">
        <v>8.3099891250125282</v>
      </c>
      <c r="I300" s="169"/>
      <c r="J300" s="169"/>
      <c r="K300" s="169"/>
      <c r="L300" s="168">
        <v>0</v>
      </c>
      <c r="M300" s="168">
        <v>-6.7199315199413396</v>
      </c>
      <c r="N300" s="168"/>
      <c r="O300" s="168"/>
      <c r="P300" s="169"/>
      <c r="Q300" s="49"/>
      <c r="R300" s="49"/>
      <c r="S300" s="49"/>
      <c r="T300" s="49"/>
    </row>
    <row r="301" spans="1:20" s="29" customFormat="1">
      <c r="A301" s="168">
        <v>298</v>
      </c>
      <c r="B301" s="168">
        <v>45.734835277250447</v>
      </c>
      <c r="C301" s="168">
        <v>45.497167562295765</v>
      </c>
      <c r="D301" s="193"/>
      <c r="E301" s="169"/>
      <c r="F301" s="168">
        <v>1299.720470702727</v>
      </c>
      <c r="G301" s="168">
        <v>52.516985565423973</v>
      </c>
      <c r="H301" s="169">
        <v>14.714116626540111</v>
      </c>
      <c r="I301" s="169"/>
      <c r="J301" s="169"/>
      <c r="K301" s="169"/>
      <c r="L301" s="168">
        <v>0</v>
      </c>
      <c r="M301" s="168">
        <v>-6.7199315199413396</v>
      </c>
      <c r="N301" s="168"/>
      <c r="O301" s="168"/>
      <c r="P301" s="169"/>
      <c r="Q301" s="49"/>
      <c r="R301" s="49"/>
      <c r="S301" s="49"/>
      <c r="T301" s="49"/>
    </row>
    <row r="302" spans="1:20" s="29" customFormat="1">
      <c r="A302" s="168">
        <v>299</v>
      </c>
      <c r="B302" s="168">
        <v>47.892033247006658</v>
      </c>
      <c r="C302" s="168">
        <v>47.948185170827166</v>
      </c>
      <c r="D302" s="193"/>
      <c r="E302" s="169"/>
      <c r="F302" s="168">
        <v>1361.0250394778161</v>
      </c>
      <c r="G302" s="168">
        <v>52.627745449542999</v>
      </c>
      <c r="H302" s="169">
        <v>21.514347934298314</v>
      </c>
      <c r="I302" s="169"/>
      <c r="J302" s="169"/>
      <c r="K302" s="169"/>
      <c r="L302" s="168">
        <v>0</v>
      </c>
      <c r="M302" s="168">
        <v>-6.7199315199413396</v>
      </c>
      <c r="N302" s="168"/>
      <c r="O302" s="168"/>
      <c r="P302" s="169"/>
      <c r="Q302" s="49"/>
      <c r="R302" s="49"/>
      <c r="S302" s="49"/>
      <c r="T302" s="49"/>
    </row>
    <row r="303" spans="1:20" s="29" customFormat="1">
      <c r="A303" s="168">
        <v>300</v>
      </c>
      <c r="B303" s="168">
        <v>47.825581560711022</v>
      </c>
      <c r="C303" s="168">
        <v>48.099710842585345</v>
      </c>
      <c r="D303" s="193"/>
      <c r="E303" s="169"/>
      <c r="F303" s="168">
        <v>1359.1365721193399</v>
      </c>
      <c r="G303" s="168">
        <v>52.737236797809601</v>
      </c>
      <c r="H303" s="169">
        <v>14.389516142838779</v>
      </c>
      <c r="I303" s="169"/>
      <c r="J303" s="169"/>
      <c r="K303" s="169"/>
      <c r="L303" s="168">
        <v>0</v>
      </c>
      <c r="M303" s="168">
        <v>-6.7199315199413396</v>
      </c>
      <c r="N303" s="168"/>
      <c r="O303" s="168"/>
      <c r="P303" s="169"/>
      <c r="Q303" s="49"/>
      <c r="R303" s="49"/>
      <c r="S303" s="49"/>
      <c r="T303" s="49"/>
    </row>
    <row r="304" spans="1:20" s="29" customFormat="1">
      <c r="A304" s="168">
        <v>301</v>
      </c>
      <c r="B304" s="168">
        <v>46.929454246505038</v>
      </c>
      <c r="C304" s="168">
        <v>46.465084057362603</v>
      </c>
      <c r="D304" s="193"/>
      <c r="E304" s="169"/>
      <c r="F304" s="168">
        <v>1333.6698790595531</v>
      </c>
      <c r="G304" s="168">
        <v>52.846728146076202</v>
      </c>
      <c r="H304" s="169">
        <v>9.6173144639196479</v>
      </c>
      <c r="I304" s="169"/>
      <c r="J304" s="169"/>
      <c r="K304" s="169"/>
      <c r="L304" s="168">
        <v>0</v>
      </c>
      <c r="M304" s="168">
        <v>-6.7199315199413396</v>
      </c>
      <c r="N304" s="168"/>
      <c r="O304" s="168"/>
      <c r="P304" s="169"/>
      <c r="Q304" s="49"/>
      <c r="R304" s="49"/>
      <c r="S304" s="49"/>
      <c r="T304" s="49"/>
    </row>
    <row r="305" spans="1:20" s="29" customFormat="1">
      <c r="A305" s="168">
        <v>302</v>
      </c>
      <c r="B305" s="168">
        <v>46.689870200927942</v>
      </c>
      <c r="C305" s="168">
        <v>46.453424386609363</v>
      </c>
      <c r="D305" s="193"/>
      <c r="E305" s="169"/>
      <c r="F305" s="168">
        <v>1326.8612333972569</v>
      </c>
      <c r="G305" s="168">
        <v>52.9521504342556</v>
      </c>
      <c r="H305" s="169">
        <v>9.4977241793222955</v>
      </c>
      <c r="I305" s="169"/>
      <c r="J305" s="169"/>
      <c r="K305" s="169"/>
      <c r="L305" s="168">
        <v>0</v>
      </c>
      <c r="M305" s="168">
        <v>-6.7199315199413396</v>
      </c>
      <c r="N305" s="168"/>
      <c r="O305" s="168"/>
      <c r="P305" s="169"/>
      <c r="Q305" s="49"/>
      <c r="R305" s="49"/>
      <c r="S305" s="49"/>
      <c r="T305" s="49"/>
    </row>
    <row r="306" spans="1:20" s="29" customFormat="1">
      <c r="A306" s="168">
        <v>303</v>
      </c>
      <c r="B306" s="168">
        <v>45.781411530323439</v>
      </c>
      <c r="C306" s="168">
        <v>45.360726704979839</v>
      </c>
      <c r="D306" s="193"/>
      <c r="E306" s="169"/>
      <c r="F306" s="168">
        <v>1301.044100323609</v>
      </c>
      <c r="G306" s="168">
        <v>53.047163546085358</v>
      </c>
      <c r="H306" s="169">
        <v>12.84891912858421</v>
      </c>
      <c r="I306" s="169"/>
      <c r="J306" s="169"/>
      <c r="K306" s="169"/>
      <c r="L306" s="168">
        <v>0</v>
      </c>
      <c r="M306" s="168">
        <v>-6.7199315199413396</v>
      </c>
      <c r="N306" s="168"/>
      <c r="O306" s="168"/>
      <c r="P306" s="169"/>
      <c r="Q306" s="49"/>
      <c r="R306" s="49"/>
      <c r="S306" s="49"/>
      <c r="T306" s="49"/>
    </row>
    <row r="307" spans="1:20" s="29" customFormat="1">
      <c r="A307" s="168">
        <v>304</v>
      </c>
      <c r="B307" s="168">
        <v>45.095195207331578</v>
      </c>
      <c r="C307" s="168">
        <v>44.981287347833614</v>
      </c>
      <c r="D307" s="193"/>
      <c r="E307" s="169"/>
      <c r="F307" s="168">
        <v>1281.542785953191</v>
      </c>
      <c r="G307" s="168">
        <v>53.129911333322532</v>
      </c>
      <c r="H307" s="169">
        <v>0</v>
      </c>
      <c r="I307" s="169"/>
      <c r="J307" s="169"/>
      <c r="K307" s="169"/>
      <c r="L307" s="168">
        <v>0</v>
      </c>
      <c r="M307" s="168">
        <v>-6.7199315199413396</v>
      </c>
      <c r="N307" s="168"/>
      <c r="O307" s="168"/>
      <c r="P307" s="169"/>
      <c r="Q307" s="49"/>
      <c r="R307" s="49"/>
      <c r="S307" s="49"/>
      <c r="T307" s="49"/>
    </row>
    <row r="308" spans="1:20" s="29" customFormat="1">
      <c r="A308" s="168">
        <v>305</v>
      </c>
      <c r="B308" s="168">
        <v>43.260556141925193</v>
      </c>
      <c r="C308" s="168">
        <v>42.913323872858285</v>
      </c>
      <c r="D308" s="193"/>
      <c r="E308" s="169"/>
      <c r="F308" s="168">
        <v>1229.404893029352</v>
      </c>
      <c r="G308" s="168">
        <v>53.201984286308289</v>
      </c>
      <c r="H308" s="169">
        <v>0</v>
      </c>
      <c r="I308" s="169"/>
      <c r="J308" s="169"/>
      <c r="K308" s="169"/>
      <c r="L308" s="168">
        <v>0</v>
      </c>
      <c r="M308" s="168">
        <v>-6.7199315199413396</v>
      </c>
      <c r="N308" s="168"/>
      <c r="O308" s="168"/>
      <c r="P308" s="169"/>
      <c r="Q308" s="49"/>
      <c r="R308" s="49"/>
      <c r="S308" s="49"/>
      <c r="T308" s="49"/>
    </row>
    <row r="309" spans="1:20" s="29" customFormat="1">
      <c r="A309" s="168">
        <v>306</v>
      </c>
      <c r="B309" s="168">
        <v>41.278088029344623</v>
      </c>
      <c r="C309" s="168">
        <v>41.133307620756412</v>
      </c>
      <c r="D309" s="193"/>
      <c r="E309" s="169"/>
      <c r="F309" s="168">
        <v>1173.0659040000539</v>
      </c>
      <c r="G309" s="168">
        <v>53.272572457790368</v>
      </c>
      <c r="H309" s="169">
        <v>7.8543216217520397</v>
      </c>
      <c r="I309" s="169"/>
      <c r="J309" s="169"/>
      <c r="K309" s="169"/>
      <c r="L309" s="168">
        <v>0</v>
      </c>
      <c r="M309" s="168">
        <v>-6.7199315199413396</v>
      </c>
      <c r="N309" s="168"/>
      <c r="O309" s="168"/>
      <c r="P309" s="169"/>
      <c r="Q309" s="49"/>
      <c r="R309" s="49"/>
      <c r="S309" s="49"/>
      <c r="T309" s="49"/>
    </row>
    <row r="310" spans="1:20" s="29" customFormat="1">
      <c r="A310" s="168">
        <v>307</v>
      </c>
      <c r="B310" s="168">
        <v>40.17295645532068</v>
      </c>
      <c r="C310" s="168">
        <v>40.140678598961173</v>
      </c>
      <c r="D310" s="193"/>
      <c r="E310" s="169"/>
      <c r="F310" s="168">
        <v>1141.6596002972331</v>
      </c>
      <c r="G310" s="168">
        <v>53.338312238454819</v>
      </c>
      <c r="H310" s="169">
        <v>0</v>
      </c>
      <c r="I310" s="169"/>
      <c r="J310" s="169"/>
      <c r="K310" s="169"/>
      <c r="L310" s="168">
        <v>0</v>
      </c>
      <c r="M310" s="168">
        <v>-6.7199315199413396</v>
      </c>
      <c r="N310" s="168"/>
      <c r="O310" s="168"/>
      <c r="P310" s="169"/>
      <c r="Q310" s="49"/>
      <c r="R310" s="49"/>
      <c r="S310" s="49"/>
      <c r="T310" s="49"/>
    </row>
    <row r="311" spans="1:20" s="29" customFormat="1">
      <c r="A311" s="168">
        <v>308</v>
      </c>
      <c r="B311" s="168">
        <v>39.351146322459641</v>
      </c>
      <c r="C311" s="168">
        <v>39.41303238650486</v>
      </c>
      <c r="D311" s="193"/>
      <c r="E311" s="169"/>
      <c r="F311" s="168">
        <v>1517.239902247899</v>
      </c>
      <c r="G311" s="168">
        <v>53.404052019119263</v>
      </c>
      <c r="H311" s="169">
        <v>5.1896932871316119</v>
      </c>
      <c r="I311" s="169"/>
      <c r="J311" s="169"/>
      <c r="K311" s="169"/>
      <c r="L311" s="168">
        <v>0</v>
      </c>
      <c r="M311" s="168">
        <v>-6.7199315199413396</v>
      </c>
      <c r="N311" s="168"/>
      <c r="O311" s="168"/>
      <c r="P311" s="169"/>
      <c r="Q311" s="49"/>
      <c r="R311" s="49"/>
      <c r="S311" s="49"/>
      <c r="T311" s="49"/>
    </row>
    <row r="312" spans="1:20" s="29" customFormat="1">
      <c r="A312" s="168">
        <v>309</v>
      </c>
      <c r="B312" s="168">
        <v>38.801025970562918</v>
      </c>
      <c r="C312" s="168">
        <v>38.511544860212929</v>
      </c>
      <c r="D312" s="193"/>
      <c r="E312" s="169"/>
      <c r="F312" s="168">
        <v>1496.0292228410831</v>
      </c>
      <c r="G312" s="168">
        <v>53.465454638004303</v>
      </c>
      <c r="H312" s="169">
        <v>22.700174091603706</v>
      </c>
      <c r="I312" s="169"/>
      <c r="J312" s="169"/>
      <c r="K312" s="169"/>
      <c r="L312" s="168">
        <v>0</v>
      </c>
      <c r="M312" s="168">
        <v>-6.7199315199413396</v>
      </c>
      <c r="N312" s="168"/>
      <c r="O312" s="168"/>
      <c r="P312" s="169"/>
      <c r="Q312" s="49"/>
      <c r="R312" s="49"/>
      <c r="S312" s="49"/>
      <c r="T312" s="49"/>
    </row>
    <row r="313" spans="1:20" s="29" customFormat="1">
      <c r="A313" s="168">
        <v>310</v>
      </c>
      <c r="B313" s="168">
        <v>40.149662984379937</v>
      </c>
      <c r="C313" s="168">
        <v>40.544545652365649</v>
      </c>
      <c r="D313" s="193"/>
      <c r="E313" s="169"/>
      <c r="F313" s="168">
        <v>1548.027857753626</v>
      </c>
      <c r="G313" s="168">
        <v>53.525990933179862</v>
      </c>
      <c r="H313" s="169">
        <v>15.415631891186537</v>
      </c>
      <c r="I313" s="169"/>
      <c r="J313" s="169"/>
      <c r="K313" s="169"/>
      <c r="L313" s="168">
        <v>0</v>
      </c>
      <c r="M313" s="168">
        <v>-6.7199315199413396</v>
      </c>
      <c r="N313" s="168"/>
      <c r="O313" s="168"/>
      <c r="P313" s="169"/>
      <c r="Q313" s="49"/>
      <c r="R313" s="49"/>
      <c r="S313" s="49"/>
      <c r="T313" s="49"/>
    </row>
    <row r="314" spans="1:20" s="29" customFormat="1">
      <c r="A314" s="168">
        <v>311</v>
      </c>
      <c r="B314" s="168">
        <v>37.791628089536033</v>
      </c>
      <c r="C314" s="168">
        <v>37.535051184474568</v>
      </c>
      <c r="D314" s="193"/>
      <c r="E314" s="169"/>
      <c r="F314" s="168">
        <v>1457.110439388405</v>
      </c>
      <c r="G314" s="168">
        <v>53.585667490959167</v>
      </c>
      <c r="H314" s="169">
        <v>5.2863066065703199</v>
      </c>
      <c r="I314" s="169"/>
      <c r="J314" s="169"/>
      <c r="K314" s="169"/>
      <c r="L314" s="168">
        <v>0</v>
      </c>
      <c r="M314" s="168">
        <v>-6.7199315199413396</v>
      </c>
      <c r="N314" s="168"/>
      <c r="O314" s="168"/>
      <c r="P314" s="169"/>
      <c r="Q314" s="49"/>
      <c r="R314" s="49"/>
      <c r="S314" s="49"/>
      <c r="T314" s="49"/>
    </row>
    <row r="315" spans="1:20" s="29" customFormat="1">
      <c r="A315" s="168">
        <v>312</v>
      </c>
      <c r="B315" s="168">
        <v>38.690219976784547</v>
      </c>
      <c r="C315" s="168">
        <v>38.508555026987246</v>
      </c>
      <c r="D315" s="193"/>
      <c r="E315" s="169"/>
      <c r="F315" s="168">
        <v>1491.7569387812709</v>
      </c>
      <c r="G315" s="168">
        <v>53.647738575935357</v>
      </c>
      <c r="H315" s="169">
        <v>7.3624416118893281</v>
      </c>
      <c r="I315" s="169"/>
      <c r="J315" s="169"/>
      <c r="K315" s="169"/>
      <c r="L315" s="168">
        <v>0</v>
      </c>
      <c r="M315" s="168">
        <v>-6.7199315199413396</v>
      </c>
      <c r="N315" s="168"/>
      <c r="O315" s="168"/>
      <c r="P315" s="169"/>
      <c r="Q315" s="49"/>
      <c r="R315" s="49"/>
      <c r="S315" s="49"/>
      <c r="T315" s="49"/>
    </row>
    <row r="316" spans="1:20" s="29" customFormat="1">
      <c r="A316" s="168">
        <v>313</v>
      </c>
      <c r="B316" s="168">
        <v>37.611399158661307</v>
      </c>
      <c r="C316" s="168">
        <v>37.411219263839378</v>
      </c>
      <c r="D316" s="193"/>
      <c r="E316" s="169"/>
      <c r="F316" s="168">
        <v>1450.161454390056</v>
      </c>
      <c r="G316" s="168">
        <v>53.693670988082893</v>
      </c>
      <c r="H316" s="169">
        <v>6.2703515262452107</v>
      </c>
      <c r="I316" s="169"/>
      <c r="J316" s="169"/>
      <c r="K316" s="169"/>
      <c r="L316" s="168">
        <v>0</v>
      </c>
      <c r="M316" s="168">
        <v>-6.7199315199413396</v>
      </c>
      <c r="N316" s="168"/>
      <c r="O316" s="168"/>
      <c r="P316" s="169"/>
      <c r="Q316" s="49"/>
      <c r="R316" s="49"/>
      <c r="S316" s="49"/>
      <c r="T316" s="49"/>
    </row>
    <row r="317" spans="1:20" s="29" customFormat="1">
      <c r="A317" s="168">
        <v>314</v>
      </c>
      <c r="B317" s="168">
        <v>35.497361917114731</v>
      </c>
      <c r="C317" s="168">
        <v>35.328972619382036</v>
      </c>
      <c r="D317" s="193"/>
      <c r="E317" s="169"/>
      <c r="F317" s="168">
        <v>1368.65171560306</v>
      </c>
      <c r="G317" s="168">
        <v>53.744733035564423</v>
      </c>
      <c r="H317" s="169">
        <v>6.9863294201973076</v>
      </c>
      <c r="I317" s="169"/>
      <c r="J317" s="169"/>
      <c r="K317" s="169"/>
      <c r="L317" s="168">
        <v>0</v>
      </c>
      <c r="M317" s="168">
        <v>-6.7199315199413396</v>
      </c>
      <c r="N317" s="168"/>
      <c r="O317" s="168"/>
      <c r="P317" s="169"/>
      <c r="Q317" s="49"/>
      <c r="R317" s="49"/>
      <c r="S317" s="49"/>
      <c r="T317" s="49"/>
    </row>
    <row r="318" spans="1:20" s="29" customFormat="1">
      <c r="A318" s="168">
        <v>315</v>
      </c>
      <c r="B318" s="168">
        <v>35.132924223066659</v>
      </c>
      <c r="C318" s="168">
        <v>35.271128227568994</v>
      </c>
      <c r="D318" s="193"/>
      <c r="E318" s="169"/>
      <c r="F318" s="168">
        <v>1354.600297462355</v>
      </c>
      <c r="G318" s="168">
        <v>53.797010362148278</v>
      </c>
      <c r="H318" s="169">
        <v>3.9508371375428206</v>
      </c>
      <c r="I318" s="169"/>
      <c r="J318" s="169"/>
      <c r="K318" s="169"/>
      <c r="L318" s="168">
        <v>0</v>
      </c>
      <c r="M318" s="168">
        <v>-6.7199315199413396</v>
      </c>
      <c r="N318" s="168"/>
      <c r="O318" s="168"/>
      <c r="P318" s="169"/>
      <c r="Q318" s="49"/>
      <c r="R318" s="49"/>
      <c r="S318" s="49"/>
      <c r="T318" s="49"/>
    </row>
    <row r="319" spans="1:20" s="29" customFormat="1">
      <c r="A319" s="168">
        <v>316</v>
      </c>
      <c r="B319" s="168">
        <v>33.384313243303893</v>
      </c>
      <c r="C319" s="168">
        <v>33.273956218764681</v>
      </c>
      <c r="D319" s="193"/>
      <c r="E319" s="169"/>
      <c r="F319" s="168">
        <v>1287.180092463381</v>
      </c>
      <c r="G319" s="168">
        <v>53.849287688732147</v>
      </c>
      <c r="H319" s="169">
        <v>0</v>
      </c>
      <c r="I319" s="169"/>
      <c r="J319" s="169"/>
      <c r="K319" s="169"/>
      <c r="L319" s="168">
        <v>0</v>
      </c>
      <c r="M319" s="168">
        <v>-6.7199315199413396</v>
      </c>
      <c r="N319" s="168"/>
      <c r="O319" s="168"/>
      <c r="P319" s="169"/>
      <c r="Q319" s="49"/>
      <c r="R319" s="49"/>
      <c r="S319" s="49"/>
      <c r="T319" s="49"/>
    </row>
    <row r="320" spans="1:20" s="29" customFormat="1">
      <c r="A320" s="168">
        <v>317</v>
      </c>
      <c r="B320" s="168">
        <v>31.91456665799339</v>
      </c>
      <c r="C320" s="168">
        <v>31.901030793288268</v>
      </c>
      <c r="D320" s="193"/>
      <c r="E320" s="169"/>
      <c r="F320" s="168">
        <v>1230.511904270018</v>
      </c>
      <c r="G320" s="168">
        <v>53.901413649320602</v>
      </c>
      <c r="H320" s="169">
        <v>6.3849618383256033</v>
      </c>
      <c r="I320" s="169"/>
      <c r="J320" s="169"/>
      <c r="K320" s="169"/>
      <c r="L320" s="168">
        <v>0</v>
      </c>
      <c r="M320" s="168">
        <v>-6.7199315199413396</v>
      </c>
      <c r="N320" s="168"/>
      <c r="O320" s="168"/>
      <c r="P320" s="169"/>
      <c r="Q320" s="49"/>
      <c r="R320" s="49"/>
      <c r="S320" s="49"/>
      <c r="T320" s="49"/>
    </row>
    <row r="321" spans="1:20" s="29" customFormat="1">
      <c r="A321" s="168">
        <v>318</v>
      </c>
      <c r="B321" s="168">
        <v>31.514226268094369</v>
      </c>
      <c r="C321" s="168">
        <v>31.24240143209272</v>
      </c>
      <c r="D321" s="193"/>
      <c r="E321" s="169"/>
      <c r="F321" s="168">
        <v>1215.0762061823721</v>
      </c>
      <c r="G321" s="168">
        <v>53.95205482840538</v>
      </c>
      <c r="H321" s="169">
        <v>0</v>
      </c>
      <c r="I321" s="169"/>
      <c r="J321" s="169"/>
      <c r="K321" s="169"/>
      <c r="L321" s="168">
        <v>0</v>
      </c>
      <c r="M321" s="168">
        <v>-6.7199315199413396</v>
      </c>
      <c r="N321" s="168"/>
      <c r="O321" s="168"/>
      <c r="P321" s="169"/>
      <c r="Q321" s="49"/>
      <c r="R321" s="49"/>
      <c r="S321" s="49"/>
      <c r="T321" s="49"/>
    </row>
    <row r="322" spans="1:20" s="29" customFormat="1">
      <c r="A322" s="168">
        <v>319</v>
      </c>
      <c r="B322" s="168">
        <v>27.681882637555969</v>
      </c>
      <c r="C322" s="168">
        <v>27.629667115603556</v>
      </c>
      <c r="D322" s="193"/>
      <c r="E322" s="169"/>
      <c r="F322" s="168">
        <v>1705.530868205384</v>
      </c>
      <c r="G322" s="168">
        <v>54.001429200172417</v>
      </c>
      <c r="H322" s="169">
        <v>0</v>
      </c>
      <c r="I322" s="169"/>
      <c r="J322" s="169"/>
      <c r="K322" s="169"/>
      <c r="L322" s="168">
        <v>0</v>
      </c>
      <c r="M322" s="168">
        <v>-6.7199315199413396</v>
      </c>
      <c r="N322" s="168"/>
      <c r="O322" s="168"/>
      <c r="P322" s="169"/>
      <c r="Q322" s="49"/>
      <c r="R322" s="49"/>
      <c r="S322" s="49"/>
      <c r="T322" s="49"/>
    </row>
    <row r="323" spans="1:20" s="29" customFormat="1">
      <c r="A323" s="168">
        <v>320</v>
      </c>
      <c r="B323" s="168">
        <v>26.00348291440044</v>
      </c>
      <c r="C323" s="168">
        <v>25.87844151155662</v>
      </c>
      <c r="D323" s="193"/>
      <c r="E323" s="169"/>
      <c r="F323" s="168">
        <v>1602.1216248923779</v>
      </c>
      <c r="G323" s="168">
        <v>54.051948100328453</v>
      </c>
      <c r="H323" s="169">
        <v>6.6743193195619135</v>
      </c>
      <c r="I323" s="169"/>
      <c r="J323" s="169"/>
      <c r="K323" s="169"/>
      <c r="L323" s="168">
        <v>0</v>
      </c>
      <c r="M323" s="168">
        <v>-6.7199315199413396</v>
      </c>
      <c r="N323" s="168"/>
      <c r="O323" s="168"/>
      <c r="P323" s="169"/>
      <c r="Q323" s="49"/>
      <c r="R323" s="49"/>
      <c r="S323" s="49"/>
      <c r="T323" s="49"/>
    </row>
    <row r="324" spans="1:20" s="29" customFormat="1">
      <c r="A324" s="168">
        <v>321</v>
      </c>
      <c r="B324" s="168">
        <v>24.608923238091119</v>
      </c>
      <c r="C324" s="168">
        <v>24.702809744977316</v>
      </c>
      <c r="D324" s="193"/>
      <c r="E324" s="169"/>
      <c r="F324" s="168">
        <v>1516.2002803566129</v>
      </c>
      <c r="G324" s="168">
        <v>54.102467000484467</v>
      </c>
      <c r="H324" s="169">
        <v>7.2704105206206142</v>
      </c>
      <c r="I324" s="169"/>
      <c r="J324" s="169"/>
      <c r="K324" s="169"/>
      <c r="L324" s="168">
        <v>0</v>
      </c>
      <c r="M324" s="168">
        <v>-6.7199315199413396</v>
      </c>
      <c r="N324" s="168"/>
      <c r="O324" s="168"/>
      <c r="P324" s="169"/>
      <c r="Q324" s="49"/>
      <c r="R324" s="49"/>
      <c r="S324" s="49"/>
      <c r="T324" s="49"/>
    </row>
    <row r="325" spans="1:20" s="29" customFormat="1">
      <c r="A325" s="168">
        <v>322</v>
      </c>
      <c r="B325" s="168">
        <v>24.349670189900309</v>
      </c>
      <c r="C325" s="168">
        <v>24.399099271984319</v>
      </c>
      <c r="D325" s="193"/>
      <c r="E325" s="169"/>
      <c r="F325" s="168">
        <v>1500.2272310465239</v>
      </c>
      <c r="G325" s="168">
        <v>54.149265736341484</v>
      </c>
      <c r="H325" s="169">
        <v>8.8778472231737915</v>
      </c>
      <c r="I325" s="169"/>
      <c r="J325" s="169"/>
      <c r="K325" s="169"/>
      <c r="L325" s="168">
        <v>0</v>
      </c>
      <c r="M325" s="168">
        <v>-6.7199315199413396</v>
      </c>
      <c r="N325" s="168"/>
      <c r="O325" s="168"/>
      <c r="P325" s="169"/>
      <c r="Q325" s="49"/>
      <c r="R325" s="49"/>
      <c r="S325" s="49"/>
      <c r="T325" s="49"/>
    </row>
    <row r="326" spans="1:20" s="29" customFormat="1">
      <c r="A326" s="168">
        <v>323</v>
      </c>
      <c r="B326" s="168">
        <v>24.230133543832181</v>
      </c>
      <c r="C326" s="168">
        <v>24.445459027663077</v>
      </c>
      <c r="D326" s="193"/>
      <c r="E326" s="169"/>
      <c r="F326" s="168">
        <v>1492.8623620301969</v>
      </c>
      <c r="G326" s="168">
        <v>54.195198148488998</v>
      </c>
      <c r="H326" s="169">
        <v>12.740144053628422</v>
      </c>
      <c r="I326" s="169"/>
      <c r="J326" s="169"/>
      <c r="K326" s="169"/>
      <c r="L326" s="168">
        <v>0</v>
      </c>
      <c r="M326" s="168">
        <v>-6.7199315199413396</v>
      </c>
      <c r="N326" s="168"/>
      <c r="O326" s="168"/>
      <c r="P326" s="169"/>
      <c r="Q326" s="49"/>
      <c r="R326" s="49"/>
      <c r="S326" s="49"/>
      <c r="T326" s="49"/>
    </row>
    <row r="327" spans="1:20" s="29" customFormat="1">
      <c r="A327" s="168">
        <v>324</v>
      </c>
      <c r="B327" s="168">
        <v>24.341493051699839</v>
      </c>
      <c r="C327" s="168">
        <v>24.223536460221492</v>
      </c>
      <c r="D327" s="193"/>
      <c r="E327" s="169"/>
      <c r="F327" s="168">
        <v>1499.7234227688471</v>
      </c>
      <c r="G327" s="168">
        <v>54.24113056063652</v>
      </c>
      <c r="H327" s="169">
        <v>11.90927155366327</v>
      </c>
      <c r="I327" s="169"/>
      <c r="J327" s="169"/>
      <c r="K327" s="169"/>
      <c r="L327" s="168">
        <v>0</v>
      </c>
      <c r="M327" s="168">
        <v>-6.7199315199413396</v>
      </c>
      <c r="N327" s="168"/>
      <c r="O327" s="168"/>
      <c r="P327" s="169"/>
      <c r="Q327" s="49"/>
      <c r="R327" s="49"/>
      <c r="S327" s="49"/>
      <c r="T327" s="49"/>
    </row>
    <row r="328" spans="1:20" s="29" customFormat="1">
      <c r="A328" s="168">
        <v>325</v>
      </c>
      <c r="B328" s="168">
        <v>23.96786253920979</v>
      </c>
      <c r="C328" s="168">
        <v>24.126319694914979</v>
      </c>
      <c r="D328" s="193"/>
      <c r="E328" s="169"/>
      <c r="F328" s="168">
        <v>1476.7033709646171</v>
      </c>
      <c r="G328" s="168">
        <v>54.287062972784042</v>
      </c>
      <c r="H328" s="169">
        <v>12.889261024676729</v>
      </c>
      <c r="I328" s="169"/>
      <c r="J328" s="169"/>
      <c r="K328" s="169"/>
      <c r="L328" s="168">
        <v>0</v>
      </c>
      <c r="M328" s="168">
        <v>-6.7199315199413396</v>
      </c>
      <c r="N328" s="168"/>
      <c r="O328" s="168"/>
      <c r="P328" s="169"/>
      <c r="Q328" s="49"/>
      <c r="R328" s="49"/>
      <c r="S328" s="49"/>
      <c r="T328" s="49"/>
    </row>
    <row r="329" spans="1:20" s="29" customFormat="1">
      <c r="A329" s="168">
        <v>326</v>
      </c>
      <c r="B329" s="168">
        <v>23.816814438606041</v>
      </c>
      <c r="C329" s="168">
        <v>23.836721060382839</v>
      </c>
      <c r="D329" s="193"/>
      <c r="E329" s="169"/>
      <c r="F329" s="168">
        <v>1467.397024227419</v>
      </c>
      <c r="G329" s="168">
        <v>54.332995384931557</v>
      </c>
      <c r="H329" s="169">
        <v>9.0073030405257768</v>
      </c>
      <c r="I329" s="169"/>
      <c r="J329" s="169"/>
      <c r="K329" s="169"/>
      <c r="L329" s="168">
        <v>0</v>
      </c>
      <c r="M329" s="168">
        <v>-6.7199315199413396</v>
      </c>
      <c r="N329" s="168"/>
      <c r="O329" s="168"/>
      <c r="P329" s="169"/>
      <c r="Q329" s="49"/>
      <c r="R329" s="49"/>
      <c r="S329" s="49"/>
      <c r="T329" s="49"/>
    </row>
    <row r="330" spans="1:20" s="29" customFormat="1">
      <c r="A330" s="168">
        <v>327</v>
      </c>
      <c r="B330" s="168">
        <v>22.474889894768559</v>
      </c>
      <c r="C330" s="168">
        <v>22.679886536721238</v>
      </c>
      <c r="D330" s="193"/>
      <c r="E330" s="169"/>
      <c r="F330" s="168">
        <v>1384.718625424724</v>
      </c>
      <c r="G330" s="168">
        <v>54.384057432413101</v>
      </c>
      <c r="H330" s="169">
        <v>6.1792427576589342</v>
      </c>
      <c r="I330" s="169"/>
      <c r="J330" s="169"/>
      <c r="K330" s="169"/>
      <c r="L330" s="168">
        <v>0</v>
      </c>
      <c r="M330" s="168">
        <v>-6.7199315199413396</v>
      </c>
      <c r="N330" s="168"/>
      <c r="O330" s="168"/>
      <c r="P330" s="169"/>
      <c r="Q330" s="49"/>
      <c r="R330" s="49"/>
      <c r="S330" s="49"/>
      <c r="T330" s="49"/>
    </row>
    <row r="331" spans="1:20" s="29" customFormat="1">
      <c r="A331" s="168">
        <v>328</v>
      </c>
      <c r="B331" s="168">
        <v>22.529214561290619</v>
      </c>
      <c r="C331" s="168">
        <v>22.431578064170175</v>
      </c>
      <c r="D331" s="193"/>
      <c r="E331" s="169"/>
      <c r="F331" s="168">
        <v>1388.06566640714</v>
      </c>
      <c r="G331" s="168">
        <v>54.436334758996964</v>
      </c>
      <c r="H331" s="169">
        <v>7.3277304008286448</v>
      </c>
      <c r="I331" s="169"/>
      <c r="J331" s="169"/>
      <c r="K331" s="169"/>
      <c r="L331" s="168">
        <v>0</v>
      </c>
      <c r="M331" s="168">
        <v>-6.7199315199413396</v>
      </c>
      <c r="N331" s="168"/>
      <c r="O331" s="168"/>
      <c r="P331" s="169"/>
      <c r="Q331" s="49"/>
      <c r="R331" s="49"/>
      <c r="S331" s="49"/>
      <c r="T331" s="49"/>
    </row>
    <row r="332" spans="1:20" s="29" customFormat="1">
      <c r="A332" s="168">
        <v>329</v>
      </c>
      <c r="B332" s="168">
        <v>20.833343886778721</v>
      </c>
      <c r="C332" s="168">
        <v>20.980699153043492</v>
      </c>
      <c r="D332" s="193"/>
      <c r="E332" s="169"/>
      <c r="F332" s="168">
        <v>1283.5800061746149</v>
      </c>
      <c r="G332" s="168">
        <v>54.488612085580833</v>
      </c>
      <c r="H332" s="169">
        <v>3.9864258757217144</v>
      </c>
      <c r="I332" s="169"/>
      <c r="J332" s="169"/>
      <c r="K332" s="169"/>
      <c r="L332" s="168">
        <v>0</v>
      </c>
      <c r="M332" s="168">
        <v>-6.7199315199413396</v>
      </c>
      <c r="N332" s="168"/>
      <c r="O332" s="168"/>
      <c r="P332" s="169"/>
      <c r="Q332" s="49"/>
      <c r="R332" s="49"/>
      <c r="S332" s="49"/>
      <c r="T332" s="49"/>
    </row>
    <row r="333" spans="1:20" s="29" customFormat="1">
      <c r="A333" s="168">
        <v>330</v>
      </c>
      <c r="B333" s="168">
        <v>19.24251516928318</v>
      </c>
      <c r="C333" s="168">
        <v>19.063040775048805</v>
      </c>
      <c r="D333" s="193"/>
      <c r="E333" s="169"/>
      <c r="F333" s="168">
        <v>1185.5661709437979</v>
      </c>
      <c r="G333" s="168">
        <v>54.540738046169281</v>
      </c>
      <c r="H333" s="169">
        <v>0</v>
      </c>
      <c r="I333" s="169"/>
      <c r="J333" s="169"/>
      <c r="K333" s="169"/>
      <c r="L333" s="168">
        <v>0</v>
      </c>
      <c r="M333" s="168">
        <v>-6.7199315199413396</v>
      </c>
      <c r="N333" s="168"/>
      <c r="O333" s="168"/>
      <c r="P333" s="169"/>
      <c r="Q333" s="49"/>
      <c r="R333" s="49"/>
      <c r="S333" s="49"/>
      <c r="T333" s="49"/>
    </row>
    <row r="334" spans="1:20" s="29" customFormat="1">
      <c r="A334" s="168">
        <v>331</v>
      </c>
      <c r="B334" s="168">
        <v>16.81612077982102</v>
      </c>
      <c r="C334" s="168">
        <v>16.745303608124779</v>
      </c>
      <c r="D334" s="193"/>
      <c r="E334" s="169"/>
      <c r="F334" s="168">
        <v>1036.071623052982</v>
      </c>
      <c r="G334" s="168">
        <v>54.587514877319343</v>
      </c>
      <c r="H334" s="169">
        <v>3.1582997953686971</v>
      </c>
      <c r="I334" s="169"/>
      <c r="J334" s="169"/>
      <c r="K334" s="169"/>
      <c r="L334" s="168">
        <v>0</v>
      </c>
      <c r="M334" s="168">
        <v>-6.7199315199413396</v>
      </c>
      <c r="N334" s="168"/>
      <c r="O334" s="168"/>
      <c r="P334" s="169"/>
      <c r="Q334" s="49"/>
      <c r="R334" s="49"/>
      <c r="S334" s="49"/>
      <c r="T334" s="49"/>
    </row>
    <row r="335" spans="1:20" s="29" customFormat="1">
      <c r="A335" s="168">
        <v>332</v>
      </c>
      <c r="B335" s="168">
        <v>16.178191995908239</v>
      </c>
      <c r="C335" s="168">
        <v>16.129301251305414</v>
      </c>
      <c r="D335" s="193"/>
      <c r="E335" s="169"/>
      <c r="F335" s="168">
        <v>996.76767660810037</v>
      </c>
      <c r="G335" s="168">
        <v>54.634265273809433</v>
      </c>
      <c r="H335" s="169">
        <v>7.4018380685552572</v>
      </c>
      <c r="I335" s="169"/>
      <c r="J335" s="169"/>
      <c r="K335" s="169"/>
      <c r="L335" s="168">
        <v>0</v>
      </c>
      <c r="M335" s="168">
        <v>-6.7199315199413396</v>
      </c>
      <c r="N335" s="168"/>
      <c r="O335" s="168"/>
      <c r="P335" s="169"/>
      <c r="Q335" s="49"/>
      <c r="R335" s="49"/>
      <c r="S335" s="49"/>
      <c r="T335" s="49"/>
    </row>
    <row r="336" spans="1:20" s="29" customFormat="1">
      <c r="A336" s="168">
        <v>333</v>
      </c>
      <c r="B336" s="168">
        <v>16.261197939724561</v>
      </c>
      <c r="C336" s="168">
        <v>16.417882126897631</v>
      </c>
      <c r="D336" s="193"/>
      <c r="E336" s="169"/>
      <c r="F336" s="168">
        <v>1001.881822971513</v>
      </c>
      <c r="G336" s="168">
        <v>54.675361931324012</v>
      </c>
      <c r="H336" s="169">
        <v>5.3413926921945185</v>
      </c>
      <c r="I336" s="169"/>
      <c r="J336" s="169"/>
      <c r="K336" s="169"/>
      <c r="L336" s="168">
        <v>0</v>
      </c>
      <c r="M336" s="168">
        <v>-6.7199315199413396</v>
      </c>
      <c r="N336" s="168"/>
      <c r="O336" s="168"/>
      <c r="P336" s="169"/>
      <c r="Q336" s="49"/>
      <c r="R336" s="49"/>
      <c r="S336" s="49"/>
      <c r="T336" s="49"/>
    </row>
    <row r="337" spans="1:20" s="29" customFormat="1">
      <c r="A337" s="168">
        <v>334</v>
      </c>
      <c r="B337" s="168">
        <v>15.076298067947789</v>
      </c>
      <c r="C337" s="168">
        <v>15.226614860507789</v>
      </c>
      <c r="D337" s="193"/>
      <c r="E337" s="169"/>
      <c r="F337" s="168">
        <v>928.87799828560924</v>
      </c>
      <c r="G337" s="168">
        <v>54.716458588838577</v>
      </c>
      <c r="H337" s="169">
        <v>4.9606492856779267</v>
      </c>
      <c r="I337" s="169"/>
      <c r="J337" s="169"/>
      <c r="K337" s="169"/>
      <c r="L337" s="168">
        <v>0</v>
      </c>
      <c r="M337" s="168">
        <v>-6.7199315199413396</v>
      </c>
      <c r="N337" s="168"/>
      <c r="O337" s="168"/>
      <c r="P337" s="169"/>
      <c r="Q337" s="49"/>
      <c r="R337" s="49"/>
      <c r="S337" s="49"/>
      <c r="T337" s="49"/>
    </row>
    <row r="338" spans="1:20" s="29" customFormat="1">
      <c r="A338" s="168">
        <v>335</v>
      </c>
      <c r="B338" s="168">
        <v>15.352658575681341</v>
      </c>
      <c r="C338" s="168">
        <v>15.502007960572527</v>
      </c>
      <c r="D338" s="193"/>
      <c r="E338" s="169"/>
      <c r="F338" s="168">
        <v>945.90506912699163</v>
      </c>
      <c r="G338" s="168">
        <v>54.752295434474952</v>
      </c>
      <c r="H338" s="169">
        <v>9.3842408556352144</v>
      </c>
      <c r="I338" s="169"/>
      <c r="J338" s="169"/>
      <c r="K338" s="169"/>
      <c r="L338" s="168">
        <v>0</v>
      </c>
      <c r="M338" s="168">
        <v>-6.7199315199413396</v>
      </c>
      <c r="N338" s="168"/>
      <c r="O338" s="168"/>
      <c r="P338" s="169"/>
      <c r="Q338" s="49"/>
      <c r="R338" s="49"/>
      <c r="S338" s="49"/>
      <c r="T338" s="49"/>
    </row>
    <row r="339" spans="1:20" s="29" customFormat="1">
      <c r="A339" s="168">
        <v>336</v>
      </c>
      <c r="B339" s="168">
        <v>15.056316694049929</v>
      </c>
      <c r="C339" s="168">
        <v>15.17214692024875</v>
      </c>
      <c r="D339" s="193"/>
      <c r="E339" s="169"/>
      <c r="F339" s="168">
        <v>927.6469096917391</v>
      </c>
      <c r="G339" s="168">
        <v>54.788132280111313</v>
      </c>
      <c r="H339" s="169">
        <v>10.994630006041609</v>
      </c>
      <c r="I339" s="169"/>
      <c r="J339" s="169"/>
      <c r="K339" s="169"/>
      <c r="L339" s="168">
        <v>0</v>
      </c>
      <c r="M339" s="168">
        <v>-6.7199315199413396</v>
      </c>
      <c r="N339" s="168"/>
      <c r="O339" s="168"/>
      <c r="P339" s="169"/>
      <c r="Q339" s="49"/>
      <c r="R339" s="49"/>
      <c r="S339" s="49"/>
      <c r="T339" s="49"/>
    </row>
    <row r="340" spans="1:20" s="29" customFormat="1">
      <c r="A340" s="168">
        <v>337</v>
      </c>
      <c r="B340" s="168">
        <v>14.01781567119348</v>
      </c>
      <c r="C340" s="168">
        <v>14.035757250782369</v>
      </c>
      <c r="D340" s="193"/>
      <c r="E340" s="169"/>
      <c r="F340" s="168">
        <v>863.66298293592104</v>
      </c>
      <c r="G340" s="168">
        <v>54.823969125747681</v>
      </c>
      <c r="H340" s="169">
        <v>9.8640774109658409</v>
      </c>
      <c r="I340" s="169"/>
      <c r="J340" s="169"/>
      <c r="K340" s="169"/>
      <c r="L340" s="168">
        <v>0</v>
      </c>
      <c r="M340" s="168">
        <v>-6.7199315199413396</v>
      </c>
      <c r="N340" s="168"/>
      <c r="O340" s="168"/>
      <c r="P340" s="169"/>
      <c r="Q340" s="49"/>
      <c r="R340" s="49"/>
      <c r="S340" s="49"/>
      <c r="T340" s="49"/>
    </row>
    <row r="341" spans="1:20" s="29" customFormat="1">
      <c r="A341" s="168">
        <v>338</v>
      </c>
      <c r="B341" s="168">
        <v>13.92250683900965</v>
      </c>
      <c r="C341" s="168">
        <v>13.938846522834986</v>
      </c>
      <c r="D341" s="193"/>
      <c r="E341" s="169"/>
      <c r="F341" s="168">
        <v>1658.2134899728169</v>
      </c>
      <c r="G341" s="168">
        <v>54.848596096038818</v>
      </c>
      <c r="H341" s="169">
        <v>12.726239636037215</v>
      </c>
      <c r="I341" s="169"/>
      <c r="J341" s="169"/>
      <c r="K341" s="169"/>
      <c r="L341" s="168">
        <v>0</v>
      </c>
      <c r="M341" s="168">
        <v>-6.7199315199413396</v>
      </c>
      <c r="N341" s="168"/>
      <c r="O341" s="168"/>
      <c r="P341" s="169"/>
      <c r="Q341" s="49"/>
      <c r="R341" s="49"/>
      <c r="S341" s="49"/>
      <c r="T341" s="49"/>
    </row>
    <row r="342" spans="1:20" s="29" customFormat="1">
      <c r="A342" s="168">
        <v>339</v>
      </c>
      <c r="B342" s="168">
        <v>14.03129086999153</v>
      </c>
      <c r="C342" s="168">
        <v>13.963330003037346</v>
      </c>
      <c r="D342" s="193"/>
      <c r="E342" s="169"/>
      <c r="F342" s="168">
        <v>1671.170003462353</v>
      </c>
      <c r="G342" s="168">
        <v>54.899114996194839</v>
      </c>
      <c r="H342" s="169">
        <v>15.093686390570802</v>
      </c>
      <c r="I342" s="169"/>
      <c r="J342" s="169"/>
      <c r="K342" s="169"/>
      <c r="L342" s="168">
        <v>0</v>
      </c>
      <c r="M342" s="168">
        <v>-6.7199315199413396</v>
      </c>
      <c r="N342" s="168"/>
      <c r="O342" s="168"/>
      <c r="P342" s="169"/>
      <c r="Q342" s="49"/>
      <c r="R342" s="49"/>
      <c r="S342" s="49"/>
      <c r="T342" s="49"/>
    </row>
    <row r="343" spans="1:20" s="29" customFormat="1">
      <c r="A343" s="168">
        <v>340</v>
      </c>
      <c r="B343" s="168">
        <v>15.883944715174589</v>
      </c>
      <c r="C343" s="168">
        <v>15.905473557504958</v>
      </c>
      <c r="D343" s="193"/>
      <c r="E343" s="169"/>
      <c r="F343" s="168">
        <v>978.63845690911273</v>
      </c>
      <c r="G343" s="168">
        <v>54.949633896350861</v>
      </c>
      <c r="H343" s="169">
        <v>23.071252831502246</v>
      </c>
      <c r="I343" s="169"/>
      <c r="J343" s="169"/>
      <c r="K343" s="169"/>
      <c r="L343" s="168">
        <v>0</v>
      </c>
      <c r="M343" s="168">
        <v>-6.7199315199413396</v>
      </c>
      <c r="N343" s="168"/>
      <c r="O343" s="168"/>
      <c r="P343" s="169"/>
      <c r="Q343" s="49"/>
      <c r="R343" s="49"/>
      <c r="S343" s="49"/>
      <c r="T343" s="49"/>
    </row>
    <row r="344" spans="1:20" s="29" customFormat="1">
      <c r="A344" s="168">
        <v>341</v>
      </c>
      <c r="B344" s="168">
        <v>19.070769309472841</v>
      </c>
      <c r="C344" s="168">
        <v>18.934082513836916</v>
      </c>
      <c r="D344" s="193"/>
      <c r="E344" s="169"/>
      <c r="F344" s="168">
        <v>1174.98487208863</v>
      </c>
      <c r="G344" s="168">
        <v>54.990730553865433</v>
      </c>
      <c r="H344" s="169">
        <v>23.734840858105727</v>
      </c>
      <c r="I344" s="169"/>
      <c r="J344" s="169"/>
      <c r="K344" s="169"/>
      <c r="L344" s="168">
        <v>0</v>
      </c>
      <c r="M344" s="168">
        <v>-6.7199315199413396</v>
      </c>
      <c r="N344" s="168"/>
      <c r="O344" s="168"/>
      <c r="P344" s="169"/>
      <c r="Q344" s="49"/>
      <c r="R344" s="49"/>
      <c r="S344" s="49"/>
      <c r="T344" s="49"/>
    </row>
    <row r="345" spans="1:20" s="29" customFormat="1">
      <c r="A345" s="168">
        <v>342</v>
      </c>
      <c r="B345" s="168">
        <v>22.731833168967039</v>
      </c>
      <c r="C345" s="168">
        <v>22.618626288632957</v>
      </c>
      <c r="D345" s="193"/>
      <c r="E345" s="169"/>
      <c r="F345" s="168">
        <v>1400.549252966206</v>
      </c>
      <c r="G345" s="168">
        <v>55.037507385015488</v>
      </c>
      <c r="H345" s="169">
        <v>22.857230876054881</v>
      </c>
      <c r="I345" s="169"/>
      <c r="J345" s="169"/>
      <c r="K345" s="169"/>
      <c r="L345" s="168">
        <v>0</v>
      </c>
      <c r="M345" s="168">
        <v>-6.7199315199413396</v>
      </c>
      <c r="N345" s="168"/>
      <c r="O345" s="168"/>
      <c r="P345" s="169"/>
      <c r="Q345" s="49"/>
      <c r="R345" s="49"/>
      <c r="S345" s="49"/>
      <c r="T345" s="49"/>
    </row>
    <row r="346" spans="1:20" s="29" customFormat="1">
      <c r="A346" s="168">
        <v>343</v>
      </c>
      <c r="B346" s="168">
        <v>24.202819900223218</v>
      </c>
      <c r="C346" s="168">
        <v>24.24080897753797</v>
      </c>
      <c r="D346" s="193"/>
      <c r="E346" s="169"/>
      <c r="F346" s="168">
        <v>1491.17951903472</v>
      </c>
      <c r="G346" s="168">
        <v>55.088121443986893</v>
      </c>
      <c r="H346" s="169">
        <v>15.624007018115428</v>
      </c>
      <c r="I346" s="169"/>
      <c r="J346" s="169"/>
      <c r="K346" s="169"/>
      <c r="L346" s="168">
        <v>0</v>
      </c>
      <c r="M346" s="168">
        <v>-6.7199315199413396</v>
      </c>
      <c r="N346" s="168"/>
      <c r="O346" s="168"/>
      <c r="P346" s="169"/>
      <c r="Q346" s="49"/>
      <c r="R346" s="49"/>
      <c r="S346" s="49"/>
      <c r="T346" s="49"/>
    </row>
    <row r="347" spans="1:20" s="29" customFormat="1">
      <c r="A347" s="168">
        <v>344</v>
      </c>
      <c r="B347" s="168">
        <v>24.792809369012129</v>
      </c>
      <c r="C347" s="168">
        <v>24.667695542425825</v>
      </c>
      <c r="D347" s="193"/>
      <c r="E347" s="169"/>
      <c r="F347" s="168">
        <v>1527.5298375484761</v>
      </c>
      <c r="G347" s="168">
        <v>55.134053856134408</v>
      </c>
      <c r="H347" s="169">
        <v>18.482691549277117</v>
      </c>
      <c r="I347" s="169"/>
      <c r="J347" s="169"/>
      <c r="K347" s="169"/>
      <c r="L347" s="168">
        <v>0</v>
      </c>
      <c r="M347" s="168">
        <v>-6.7199315199413396</v>
      </c>
      <c r="N347" s="168"/>
      <c r="O347" s="168"/>
      <c r="P347" s="169"/>
      <c r="Q347" s="49"/>
      <c r="R347" s="49"/>
      <c r="S347" s="49"/>
      <c r="T347" s="49"/>
    </row>
    <row r="348" spans="1:20" s="29" customFormat="1">
      <c r="A348" s="168">
        <v>345</v>
      </c>
      <c r="B348" s="168">
        <v>25.884221899184329</v>
      </c>
      <c r="C348" s="168">
        <v>25.844344238097804</v>
      </c>
      <c r="D348" s="193"/>
      <c r="E348" s="169"/>
      <c r="F348" s="168">
        <v>1594.7737379914829</v>
      </c>
      <c r="G348" s="168">
        <v>55.180852591991417</v>
      </c>
      <c r="H348" s="169">
        <v>15.540450084929214</v>
      </c>
      <c r="I348" s="169"/>
      <c r="J348" s="169"/>
      <c r="K348" s="169"/>
      <c r="L348" s="168">
        <v>0</v>
      </c>
      <c r="M348" s="168">
        <v>-6.7199315199413396</v>
      </c>
      <c r="N348" s="168"/>
      <c r="O348" s="168"/>
      <c r="P348" s="169"/>
      <c r="Q348" s="49"/>
      <c r="R348" s="49"/>
      <c r="S348" s="49"/>
      <c r="T348" s="49"/>
    </row>
    <row r="349" spans="1:20" s="29" customFormat="1">
      <c r="A349" s="168">
        <v>346</v>
      </c>
      <c r="B349" s="168">
        <v>26.14526859579134</v>
      </c>
      <c r="C349" s="168">
        <v>26.335976718095587</v>
      </c>
      <c r="D349" s="193"/>
      <c r="E349" s="169"/>
      <c r="F349" s="168">
        <v>1610.857297225358</v>
      </c>
      <c r="G349" s="168">
        <v>55.231371492147453</v>
      </c>
      <c r="H349" s="169">
        <v>12.984226329996918</v>
      </c>
      <c r="I349" s="169"/>
      <c r="J349" s="169"/>
      <c r="K349" s="169"/>
      <c r="L349" s="168">
        <v>0</v>
      </c>
      <c r="M349" s="168">
        <v>-6.7199315199413396</v>
      </c>
      <c r="N349" s="168"/>
      <c r="O349" s="168"/>
      <c r="P349" s="169"/>
      <c r="Q349" s="49"/>
      <c r="R349" s="49"/>
      <c r="S349" s="49"/>
      <c r="T349" s="49"/>
    </row>
    <row r="350" spans="1:20" s="29" customFormat="1">
      <c r="A350" s="168">
        <v>347</v>
      </c>
      <c r="B350" s="168">
        <v>26.689368629842221</v>
      </c>
      <c r="C350" s="168">
        <v>26.774461670061854</v>
      </c>
      <c r="D350" s="193"/>
      <c r="E350" s="169"/>
      <c r="F350" s="168">
        <v>1644.3802846469721</v>
      </c>
      <c r="G350" s="168">
        <v>55.281890392303467</v>
      </c>
      <c r="H350" s="169">
        <v>13.130635703245034</v>
      </c>
      <c r="I350" s="169"/>
      <c r="J350" s="169"/>
      <c r="K350" s="169"/>
      <c r="L350" s="168">
        <v>0</v>
      </c>
      <c r="M350" s="168">
        <v>-6.7199315199413396</v>
      </c>
      <c r="N350" s="168"/>
      <c r="O350" s="168"/>
      <c r="P350" s="169"/>
      <c r="Q350" s="49"/>
      <c r="R350" s="49"/>
      <c r="S350" s="49"/>
      <c r="T350" s="49"/>
    </row>
    <row r="351" spans="1:20" s="29" customFormat="1">
      <c r="A351" s="168">
        <v>348</v>
      </c>
      <c r="B351" s="168">
        <v>26.10807919419176</v>
      </c>
      <c r="C351" s="168">
        <v>26.083806684802386</v>
      </c>
      <c r="D351" s="193"/>
      <c r="E351" s="169"/>
      <c r="F351" s="168">
        <v>1608.565990913984</v>
      </c>
      <c r="G351" s="168">
        <v>55.332409292459488</v>
      </c>
      <c r="H351" s="169">
        <v>15.857822512627751</v>
      </c>
      <c r="I351" s="169"/>
      <c r="J351" s="169"/>
      <c r="K351" s="169"/>
      <c r="L351" s="168">
        <v>0</v>
      </c>
      <c r="M351" s="168">
        <v>-6.7199315199413396</v>
      </c>
      <c r="N351" s="168"/>
      <c r="O351" s="168"/>
      <c r="P351" s="169"/>
      <c r="Q351" s="49"/>
      <c r="R351" s="49"/>
      <c r="S351" s="49"/>
      <c r="T351" s="49"/>
    </row>
    <row r="352" spans="1:20" s="29" customFormat="1">
      <c r="A352" s="168">
        <v>349</v>
      </c>
      <c r="B352" s="168">
        <v>26.79333245837222</v>
      </c>
      <c r="C352" s="168">
        <v>26.749678109941623</v>
      </c>
      <c r="D352" s="193"/>
      <c r="E352" s="169"/>
      <c r="F352" s="168">
        <v>1650.785684202209</v>
      </c>
      <c r="G352" s="168">
        <v>55.382928192615509</v>
      </c>
      <c r="H352" s="169">
        <v>19.00924424527004</v>
      </c>
      <c r="I352" s="169"/>
      <c r="J352" s="169"/>
      <c r="K352" s="169"/>
      <c r="L352" s="168">
        <v>0</v>
      </c>
      <c r="M352" s="168">
        <v>-6.7199315199413396</v>
      </c>
      <c r="N352" s="168"/>
      <c r="O352" s="168"/>
      <c r="P352" s="169"/>
      <c r="Q352" s="49"/>
      <c r="R352" s="49"/>
      <c r="S352" s="49"/>
      <c r="T352" s="49"/>
    </row>
    <row r="353" spans="1:20" s="29" customFormat="1">
      <c r="A353" s="168">
        <v>350</v>
      </c>
      <c r="B353" s="168">
        <v>27.413086055368581</v>
      </c>
      <c r="C353" s="168">
        <v>27.605954134338241</v>
      </c>
      <c r="D353" s="193"/>
      <c r="E353" s="169"/>
      <c r="F353" s="168">
        <v>1688.9698245006939</v>
      </c>
      <c r="G353" s="168">
        <v>55.43344709277153</v>
      </c>
      <c r="H353" s="169">
        <v>16.863311020271663</v>
      </c>
      <c r="I353" s="169"/>
      <c r="J353" s="169"/>
      <c r="K353" s="169"/>
      <c r="L353" s="168">
        <v>0</v>
      </c>
      <c r="M353" s="168">
        <v>-6.7199315199413396</v>
      </c>
      <c r="N353" s="168"/>
      <c r="O353" s="168"/>
      <c r="P353" s="169"/>
      <c r="Q353" s="49"/>
      <c r="R353" s="49"/>
      <c r="S353" s="49"/>
      <c r="T353" s="49"/>
    </row>
    <row r="354" spans="1:20" s="29" customFormat="1">
      <c r="A354" s="168">
        <v>351</v>
      </c>
      <c r="B354" s="168">
        <v>28.21215787527764</v>
      </c>
      <c r="C354" s="168">
        <v>28.148018071165609</v>
      </c>
      <c r="D354" s="193"/>
      <c r="E354" s="169"/>
      <c r="F354" s="168">
        <v>1738.202084914911</v>
      </c>
      <c r="G354" s="168">
        <v>55.483965992927551</v>
      </c>
      <c r="H354" s="169">
        <v>15.120566341989473</v>
      </c>
      <c r="I354" s="169"/>
      <c r="J354" s="169"/>
      <c r="K354" s="169"/>
      <c r="L354" s="168">
        <v>0</v>
      </c>
      <c r="M354" s="168">
        <v>-6.7199315199413396</v>
      </c>
      <c r="N354" s="168"/>
      <c r="O354" s="168"/>
      <c r="P354" s="169"/>
      <c r="Q354" s="49"/>
      <c r="R354" s="49"/>
      <c r="S354" s="49"/>
      <c r="T354" s="49"/>
    </row>
    <row r="355" spans="1:20" s="29" customFormat="1">
      <c r="A355" s="168">
        <v>352</v>
      </c>
      <c r="B355" s="168">
        <v>27.763231008035831</v>
      </c>
      <c r="C355" s="168">
        <v>27.525286400042887</v>
      </c>
      <c r="D355" s="193"/>
      <c r="E355" s="169"/>
      <c r="F355" s="168">
        <v>1710.5428884768451</v>
      </c>
      <c r="G355" s="168">
        <v>55.534484893083572</v>
      </c>
      <c r="H355" s="169">
        <v>15.582053288811046</v>
      </c>
      <c r="I355" s="169"/>
      <c r="J355" s="169"/>
      <c r="K355" s="169"/>
      <c r="L355" s="168">
        <v>0</v>
      </c>
      <c r="M355" s="168">
        <v>-6.7199315199413396</v>
      </c>
      <c r="N355" s="168"/>
      <c r="O355" s="168"/>
      <c r="P355" s="169"/>
      <c r="Q355" s="49"/>
      <c r="R355" s="49"/>
      <c r="S355" s="49"/>
      <c r="T355" s="49"/>
    </row>
    <row r="356" spans="1:20" s="29" customFormat="1">
      <c r="A356" s="168">
        <v>353</v>
      </c>
      <c r="B356" s="168">
        <v>27.469487212230931</v>
      </c>
      <c r="C356" s="168">
        <v>27.723120744519079</v>
      </c>
      <c r="D356" s="193"/>
      <c r="E356" s="169"/>
      <c r="F356" s="168">
        <v>1692.444801809525</v>
      </c>
      <c r="G356" s="168">
        <v>55.585003793239594</v>
      </c>
      <c r="H356" s="169">
        <v>10.306897839767331</v>
      </c>
      <c r="I356" s="169"/>
      <c r="J356" s="169"/>
      <c r="K356" s="169"/>
      <c r="L356" s="168">
        <v>0</v>
      </c>
      <c r="M356" s="168">
        <v>-6.7199315199413396</v>
      </c>
      <c r="N356" s="168"/>
      <c r="O356" s="168"/>
      <c r="P356" s="169"/>
      <c r="Q356" s="49"/>
      <c r="R356" s="49"/>
      <c r="S356" s="49"/>
      <c r="T356" s="49"/>
    </row>
    <row r="357" spans="1:20" s="29" customFormat="1">
      <c r="A357" s="168">
        <v>354</v>
      </c>
      <c r="B357" s="168">
        <v>26.512507123699869</v>
      </c>
      <c r="C357" s="168">
        <v>26.480086028192861</v>
      </c>
      <c r="D357" s="193"/>
      <c r="E357" s="169"/>
      <c r="F357" s="168">
        <v>1633.4835272958719</v>
      </c>
      <c r="G357" s="168">
        <v>55.635522693395608</v>
      </c>
      <c r="H357" s="169">
        <v>9.8393653025228502</v>
      </c>
      <c r="I357" s="169"/>
      <c r="J357" s="169"/>
      <c r="K357" s="169"/>
      <c r="L357" s="168">
        <v>0</v>
      </c>
      <c r="M357" s="168">
        <v>-6.7199315199413396</v>
      </c>
      <c r="N357" s="168"/>
      <c r="O357" s="168"/>
      <c r="P357" s="169"/>
      <c r="Q357" s="49"/>
      <c r="R357" s="49"/>
      <c r="S357" s="49"/>
      <c r="T357" s="49"/>
    </row>
    <row r="358" spans="1:20" s="29" customFormat="1">
      <c r="A358" s="168">
        <v>355</v>
      </c>
      <c r="B358" s="168">
        <v>26.411320517011859</v>
      </c>
      <c r="C358" s="168">
        <v>26.610671771832976</v>
      </c>
      <c r="D358" s="193"/>
      <c r="E358" s="169"/>
      <c r="F358" s="168">
        <v>1627.249237402553</v>
      </c>
      <c r="G358" s="168">
        <v>55.686041593551643</v>
      </c>
      <c r="H358" s="169">
        <v>13.888438469466852</v>
      </c>
      <c r="I358" s="169"/>
      <c r="J358" s="169"/>
      <c r="K358" s="169"/>
      <c r="L358" s="168">
        <v>0</v>
      </c>
      <c r="M358" s="168">
        <v>-6.7199315199413396</v>
      </c>
      <c r="N358" s="168"/>
      <c r="O358" s="168"/>
      <c r="P358" s="169"/>
      <c r="Q358" s="49"/>
      <c r="R358" s="49"/>
      <c r="S358" s="49"/>
      <c r="T358" s="49"/>
    </row>
    <row r="359" spans="1:20" s="29" customFormat="1">
      <c r="A359" s="168">
        <v>356</v>
      </c>
      <c r="B359" s="168">
        <v>26.81247209797959</v>
      </c>
      <c r="C359" s="168">
        <v>26.605397713267607</v>
      </c>
      <c r="D359" s="193"/>
      <c r="E359" s="169"/>
      <c r="F359" s="168">
        <v>1651.9649147952889</v>
      </c>
      <c r="G359" s="168">
        <v>55.736560493707657</v>
      </c>
      <c r="H359" s="169">
        <v>16.70770833966813</v>
      </c>
      <c r="I359" s="169"/>
      <c r="J359" s="169"/>
      <c r="K359" s="169"/>
      <c r="L359" s="168">
        <v>0</v>
      </c>
      <c r="M359" s="168">
        <v>-6.7199315199413396</v>
      </c>
      <c r="N359" s="168"/>
      <c r="O359" s="168"/>
      <c r="P359" s="169"/>
      <c r="Q359" s="49"/>
      <c r="R359" s="49"/>
      <c r="S359" s="49"/>
      <c r="T359" s="49"/>
    </row>
    <row r="360" spans="1:20" s="29" customFormat="1">
      <c r="A360" s="168">
        <v>357</v>
      </c>
      <c r="B360" s="168">
        <v>28.26883385611119</v>
      </c>
      <c r="C360" s="168">
        <v>28.060869271440843</v>
      </c>
      <c r="D360" s="193"/>
      <c r="E360" s="169"/>
      <c r="F360" s="168">
        <v>1741.693994625788</v>
      </c>
      <c r="G360" s="168">
        <v>55.787079393863678</v>
      </c>
      <c r="H360" s="169">
        <v>18.431636465223992</v>
      </c>
      <c r="I360" s="169"/>
      <c r="J360" s="169"/>
      <c r="K360" s="169"/>
      <c r="L360" s="168">
        <v>0</v>
      </c>
      <c r="M360" s="168">
        <v>-6.7199315199413396</v>
      </c>
      <c r="N360" s="168"/>
      <c r="O360" s="168"/>
      <c r="P360" s="169"/>
      <c r="Q360" s="49"/>
      <c r="R360" s="49"/>
      <c r="S360" s="49"/>
      <c r="T360" s="49"/>
    </row>
    <row r="361" spans="1:20" s="29" customFormat="1">
      <c r="A361" s="168">
        <v>358</v>
      </c>
      <c r="B361" s="168">
        <v>27.845535466608631</v>
      </c>
      <c r="C361" s="168">
        <v>27.998158993209959</v>
      </c>
      <c r="D361" s="193"/>
      <c r="E361" s="169"/>
      <c r="F361" s="168">
        <v>1715.613815065356</v>
      </c>
      <c r="G361" s="168">
        <v>55.837598294019699</v>
      </c>
      <c r="H361" s="169">
        <v>10.93878284993643</v>
      </c>
      <c r="I361" s="169"/>
      <c r="J361" s="169"/>
      <c r="K361" s="169"/>
      <c r="L361" s="168">
        <v>0</v>
      </c>
      <c r="M361" s="168">
        <v>-6.7199315199413396</v>
      </c>
      <c r="N361" s="168"/>
      <c r="O361" s="168"/>
      <c r="P361" s="169"/>
      <c r="Q361" s="49"/>
      <c r="R361" s="49"/>
      <c r="S361" s="49"/>
      <c r="T361" s="49"/>
    </row>
    <row r="362" spans="1:20" s="29" customFormat="1">
      <c r="A362" s="168">
        <v>359</v>
      </c>
      <c r="B362" s="168">
        <v>27.020940419987031</v>
      </c>
      <c r="C362" s="168">
        <v>27.070860935795658</v>
      </c>
      <c r="D362" s="193"/>
      <c r="E362" s="169"/>
      <c r="F362" s="168">
        <v>1664.8090224796681</v>
      </c>
      <c r="G362" s="168">
        <v>55.88811719417572</v>
      </c>
      <c r="H362" s="169">
        <v>0</v>
      </c>
      <c r="I362" s="169"/>
      <c r="J362" s="169"/>
      <c r="K362" s="169"/>
      <c r="L362" s="168">
        <v>0</v>
      </c>
      <c r="M362" s="168">
        <v>-6.7199315199413396</v>
      </c>
      <c r="N362" s="168"/>
      <c r="O362" s="168"/>
      <c r="P362" s="169"/>
      <c r="Q362" s="49"/>
      <c r="R362" s="49"/>
      <c r="S362" s="49"/>
      <c r="T362" s="49"/>
    </row>
    <row r="363" spans="1:20" s="29" customFormat="1">
      <c r="A363" s="168">
        <v>360</v>
      </c>
      <c r="B363" s="168">
        <v>25.240961174302861</v>
      </c>
      <c r="C363" s="168">
        <v>25.405201695544168</v>
      </c>
      <c r="D363" s="193"/>
      <c r="E363" s="169"/>
      <c r="F363" s="168">
        <v>1555.141281017583</v>
      </c>
      <c r="G363" s="168">
        <v>55.938636094331741</v>
      </c>
      <c r="H363" s="169">
        <v>5.4244073553913461</v>
      </c>
      <c r="I363" s="169"/>
      <c r="J363" s="169"/>
      <c r="K363" s="169"/>
      <c r="L363" s="168">
        <v>0</v>
      </c>
      <c r="M363" s="168">
        <v>-6.7199315199413396</v>
      </c>
      <c r="N363" s="168"/>
      <c r="O363" s="168"/>
      <c r="P363" s="169"/>
      <c r="Q363" s="49"/>
      <c r="R363" s="49"/>
      <c r="S363" s="49"/>
      <c r="T363" s="49"/>
    </row>
    <row r="364" spans="1:20" s="29" customFormat="1">
      <c r="A364" s="168">
        <v>361</v>
      </c>
      <c r="B364" s="168">
        <v>23.965033967207599</v>
      </c>
      <c r="C364" s="168">
        <v>24.16262656408464</v>
      </c>
      <c r="D364" s="193"/>
      <c r="E364" s="169"/>
      <c r="F364" s="168">
        <v>1476.529097526432</v>
      </c>
      <c r="G364" s="168">
        <v>55.987303614616387</v>
      </c>
      <c r="H364" s="169">
        <v>5.0095928144400581</v>
      </c>
      <c r="I364" s="169"/>
      <c r="J364" s="169"/>
      <c r="K364" s="169"/>
      <c r="L364" s="168">
        <v>0</v>
      </c>
      <c r="M364" s="168">
        <v>-6.7199315199413396</v>
      </c>
      <c r="N364" s="168"/>
      <c r="O364" s="168"/>
      <c r="P364" s="169"/>
      <c r="Q364" s="49"/>
      <c r="R364" s="49"/>
      <c r="S364" s="49"/>
      <c r="T364" s="49"/>
    </row>
    <row r="365" spans="1:20" s="29" customFormat="1">
      <c r="A365" s="168">
        <v>362</v>
      </c>
      <c r="B365" s="168">
        <v>21.465728076675109</v>
      </c>
      <c r="C365" s="168">
        <v>21.355103843541734</v>
      </c>
      <c r="D365" s="193"/>
      <c r="E365" s="169"/>
      <c r="F365" s="168">
        <v>1322.5423401514979</v>
      </c>
      <c r="G365" s="168">
        <v>56.033236026763923</v>
      </c>
      <c r="H365" s="169">
        <v>3.8254771134615559</v>
      </c>
      <c r="I365" s="169"/>
      <c r="J365" s="169"/>
      <c r="K365" s="169"/>
      <c r="L365" s="168">
        <v>0</v>
      </c>
      <c r="M365" s="168">
        <v>-6.7199315199413396</v>
      </c>
      <c r="N365" s="168"/>
      <c r="O365" s="168"/>
      <c r="P365" s="169"/>
      <c r="Q365" s="49"/>
      <c r="R365" s="49"/>
      <c r="S365" s="49"/>
      <c r="T365" s="49"/>
    </row>
    <row r="366" spans="1:20" s="29" customFormat="1">
      <c r="A366" s="168">
        <v>363</v>
      </c>
      <c r="B366" s="168">
        <v>21.081671311515979</v>
      </c>
      <c r="C366" s="168">
        <v>21.013496598567606</v>
      </c>
      <c r="D366" s="193"/>
      <c r="E366" s="169"/>
      <c r="F366" s="168">
        <v>1298.8799080583381</v>
      </c>
      <c r="G366" s="168">
        <v>56.087172001600273</v>
      </c>
      <c r="H366" s="169">
        <v>5.994261740845924</v>
      </c>
      <c r="I366" s="169"/>
      <c r="J366" s="169"/>
      <c r="K366" s="169"/>
      <c r="L366" s="168">
        <v>0</v>
      </c>
      <c r="M366" s="168">
        <v>-6.7199315199413396</v>
      </c>
      <c r="N366" s="168"/>
      <c r="O366" s="168"/>
      <c r="P366" s="169"/>
      <c r="Q366" s="49"/>
      <c r="R366" s="49"/>
      <c r="S366" s="49"/>
      <c r="T366" s="49"/>
    </row>
    <row r="367" spans="1:20" s="29" customFormat="1">
      <c r="A367" s="168">
        <v>364</v>
      </c>
      <c r="B367" s="168">
        <v>19.729813699259171</v>
      </c>
      <c r="C367" s="168">
        <v>19.712227664021587</v>
      </c>
      <c r="D367" s="193"/>
      <c r="E367" s="169"/>
      <c r="F367" s="168">
        <v>1215.589514940553</v>
      </c>
      <c r="G367" s="168">
        <v>56.139297962188721</v>
      </c>
      <c r="H367" s="169">
        <v>7.2801571403049987</v>
      </c>
      <c r="I367" s="169"/>
      <c r="J367" s="169"/>
      <c r="K367" s="169"/>
      <c r="L367" s="168">
        <v>0</v>
      </c>
      <c r="M367" s="168">
        <v>-6.7199315199413396</v>
      </c>
      <c r="N367" s="168"/>
      <c r="O367" s="168"/>
      <c r="P367" s="169"/>
      <c r="Q367" s="49"/>
      <c r="R367" s="49"/>
      <c r="S367" s="49"/>
      <c r="T367" s="49"/>
    </row>
    <row r="368" spans="1:20" s="29" customFormat="1">
      <c r="A368" s="168">
        <v>365</v>
      </c>
      <c r="B368" s="168">
        <v>20.159344102198741</v>
      </c>
      <c r="C368" s="168">
        <v>20.100083502931842</v>
      </c>
      <c r="D368" s="193"/>
      <c r="E368" s="169"/>
      <c r="F368" s="168">
        <v>1242.053660123087</v>
      </c>
      <c r="G368" s="168">
        <v>56.188672333955758</v>
      </c>
      <c r="H368" s="169">
        <v>9.8340640682527365</v>
      </c>
      <c r="I368" s="169"/>
      <c r="J368" s="169"/>
      <c r="K368" s="169"/>
      <c r="L368" s="168">
        <v>0</v>
      </c>
      <c r="M368" s="168">
        <v>-6.7199315199413396</v>
      </c>
      <c r="N368" s="168"/>
      <c r="O368" s="168"/>
      <c r="P368" s="169"/>
      <c r="Q368" s="49"/>
      <c r="R368" s="49"/>
      <c r="S368" s="49"/>
      <c r="T368" s="49"/>
    </row>
    <row r="369" spans="1:20" s="29" customFormat="1">
      <c r="A369" s="168">
        <v>366</v>
      </c>
      <c r="B369" s="168">
        <v>19.904188791557171</v>
      </c>
      <c r="C369" s="168">
        <v>19.724946625260348</v>
      </c>
      <c r="D369" s="193"/>
      <c r="E369" s="169"/>
      <c r="F369" s="168">
        <v>1226.3330798365671</v>
      </c>
      <c r="G369" s="168">
        <v>56.24079829454422</v>
      </c>
      <c r="H369" s="169">
        <v>12.442725604388785</v>
      </c>
      <c r="I369" s="169"/>
      <c r="J369" s="169"/>
      <c r="K369" s="169"/>
      <c r="L369" s="168">
        <v>0</v>
      </c>
      <c r="M369" s="168">
        <v>-6.7199315199413396</v>
      </c>
      <c r="N369" s="168"/>
      <c r="O369" s="168"/>
      <c r="P369" s="169"/>
      <c r="Q369" s="49"/>
      <c r="R369" s="49"/>
      <c r="S369" s="49"/>
      <c r="T369" s="49"/>
    </row>
    <row r="370" spans="1:20" s="29" customFormat="1">
      <c r="A370" s="168">
        <v>367</v>
      </c>
      <c r="B370" s="168">
        <v>20.597567556329469</v>
      </c>
      <c r="C370" s="168">
        <v>20.699385916960825</v>
      </c>
      <c r="D370" s="193"/>
      <c r="E370" s="169"/>
      <c r="F370" s="168">
        <v>1269.053399915985</v>
      </c>
      <c r="G370" s="168">
        <v>56.291439473628998</v>
      </c>
      <c r="H370" s="169">
        <v>11.693972825747741</v>
      </c>
      <c r="I370" s="169"/>
      <c r="J370" s="169"/>
      <c r="K370" s="169"/>
      <c r="L370" s="168">
        <v>0</v>
      </c>
      <c r="M370" s="168">
        <v>-6.7199315199413396</v>
      </c>
      <c r="N370" s="168"/>
      <c r="O370" s="168"/>
      <c r="P370" s="169"/>
      <c r="Q370" s="49"/>
      <c r="R370" s="49"/>
      <c r="S370" s="49"/>
      <c r="T370" s="49"/>
    </row>
    <row r="371" spans="1:20" s="29" customFormat="1">
      <c r="A371" s="168">
        <v>368</v>
      </c>
      <c r="B371" s="168">
        <v>20.61658955974077</v>
      </c>
      <c r="C371" s="168">
        <v>20.758467948545782</v>
      </c>
      <c r="D371" s="193"/>
      <c r="E371" s="169"/>
      <c r="F371" s="168">
        <v>1270.22538273021</v>
      </c>
      <c r="G371" s="168">
        <v>56.343565434217453</v>
      </c>
      <c r="H371" s="169">
        <v>14.993386701010142</v>
      </c>
      <c r="I371" s="169"/>
      <c r="J371" s="169"/>
      <c r="K371" s="169"/>
      <c r="L371" s="168">
        <v>0</v>
      </c>
      <c r="M371" s="168">
        <v>-6.7199315199413396</v>
      </c>
      <c r="N371" s="168"/>
      <c r="O371" s="168"/>
      <c r="P371" s="169"/>
      <c r="Q371" s="49"/>
      <c r="R371" s="49"/>
      <c r="S371" s="49"/>
      <c r="T371" s="49"/>
    </row>
    <row r="372" spans="1:20" s="29" customFormat="1">
      <c r="A372" s="168">
        <v>369</v>
      </c>
      <c r="B372" s="168">
        <v>22.698751896690169</v>
      </c>
      <c r="C372" s="168">
        <v>22.901952986841451</v>
      </c>
      <c r="D372" s="193"/>
      <c r="E372" s="169"/>
      <c r="F372" s="168">
        <v>1398.5111711203381</v>
      </c>
      <c r="G372" s="168">
        <v>56.395691394805908</v>
      </c>
      <c r="H372" s="169">
        <v>16.408561376829702</v>
      </c>
      <c r="I372" s="169"/>
      <c r="J372" s="169"/>
      <c r="K372" s="169"/>
      <c r="L372" s="168">
        <v>0</v>
      </c>
      <c r="M372" s="168">
        <v>-6.7199315199413396</v>
      </c>
      <c r="N372" s="168"/>
      <c r="O372" s="168"/>
      <c r="P372" s="169"/>
      <c r="Q372" s="49"/>
      <c r="R372" s="49"/>
      <c r="S372" s="49"/>
      <c r="T372" s="49"/>
    </row>
    <row r="373" spans="1:20" s="29" customFormat="1">
      <c r="A373" s="168">
        <v>370</v>
      </c>
      <c r="B373" s="168">
        <v>22.97374525896182</v>
      </c>
      <c r="C373" s="168">
        <v>22.756351860837604</v>
      </c>
      <c r="D373" s="193"/>
      <c r="E373" s="169"/>
      <c r="F373" s="168">
        <v>1415.454006884913</v>
      </c>
      <c r="G373" s="168">
        <v>56.446305453777313</v>
      </c>
      <c r="H373" s="169">
        <v>13.587718192105484</v>
      </c>
      <c r="I373" s="169"/>
      <c r="J373" s="169"/>
      <c r="K373" s="169"/>
      <c r="L373" s="168">
        <v>0</v>
      </c>
      <c r="M373" s="168">
        <v>-6.7199315199413396</v>
      </c>
      <c r="N373" s="168"/>
      <c r="O373" s="168"/>
      <c r="P373" s="169"/>
      <c r="Q373" s="49"/>
      <c r="R373" s="49"/>
      <c r="S373" s="49"/>
      <c r="T373" s="49"/>
    </row>
    <row r="374" spans="1:20" s="29" customFormat="1">
      <c r="A374" s="168">
        <v>371</v>
      </c>
      <c r="B374" s="168">
        <v>24.18622235159809</v>
      </c>
      <c r="C374" s="168">
        <v>24.147441173945346</v>
      </c>
      <c r="D374" s="193"/>
      <c r="E374" s="169"/>
      <c r="F374" s="168">
        <v>1490.1569140375329</v>
      </c>
      <c r="G374" s="168">
        <v>56.496919512748718</v>
      </c>
      <c r="H374" s="169">
        <v>12.906739069647427</v>
      </c>
      <c r="I374" s="169"/>
      <c r="J374" s="169"/>
      <c r="K374" s="169"/>
      <c r="L374" s="168">
        <v>0</v>
      </c>
      <c r="M374" s="168">
        <v>-6.7199315199413396</v>
      </c>
      <c r="N374" s="168"/>
      <c r="O374" s="168"/>
      <c r="P374" s="169"/>
      <c r="Q374" s="49"/>
      <c r="R374" s="49"/>
      <c r="S374" s="49"/>
      <c r="T374" s="49"/>
    </row>
    <row r="375" spans="1:20" s="29" customFormat="1">
      <c r="A375" s="168">
        <v>372</v>
      </c>
      <c r="B375" s="168">
        <v>22.911155549924789</v>
      </c>
      <c r="C375" s="168">
        <v>22.803335619479245</v>
      </c>
      <c r="D375" s="193"/>
      <c r="E375" s="169"/>
      <c r="F375" s="168">
        <v>1411.5977416809769</v>
      </c>
      <c r="G375" s="168">
        <v>56.54285192489624</v>
      </c>
      <c r="H375" s="169">
        <v>5.9571395772968438</v>
      </c>
      <c r="I375" s="169"/>
      <c r="J375" s="169"/>
      <c r="K375" s="169"/>
      <c r="L375" s="168">
        <v>0</v>
      </c>
      <c r="M375" s="168">
        <v>-6.7199315199413396</v>
      </c>
      <c r="N375" s="168"/>
      <c r="O375" s="168"/>
      <c r="P375" s="169"/>
      <c r="Q375" s="49"/>
      <c r="R375" s="49"/>
      <c r="S375" s="49"/>
      <c r="T375" s="49"/>
    </row>
    <row r="376" spans="1:20" s="29" customFormat="1">
      <c r="A376" s="168">
        <v>373</v>
      </c>
      <c r="B376" s="168">
        <v>21.718701950809191</v>
      </c>
      <c r="C376" s="168">
        <v>21.814609344720328</v>
      </c>
      <c r="D376" s="193"/>
      <c r="E376" s="169"/>
      <c r="F376" s="168">
        <v>1338.1285181883859</v>
      </c>
      <c r="G376" s="168">
        <v>56.593465983867652</v>
      </c>
      <c r="H376" s="169">
        <v>4.4538928650466429</v>
      </c>
      <c r="I376" s="169"/>
      <c r="J376" s="169"/>
      <c r="K376" s="169"/>
      <c r="L376" s="168">
        <v>0</v>
      </c>
      <c r="M376" s="168">
        <v>-6.7199315199413396</v>
      </c>
      <c r="N376" s="168"/>
      <c r="O376" s="168"/>
      <c r="P376" s="169"/>
      <c r="Q376" s="49"/>
      <c r="R376" s="49"/>
      <c r="S376" s="49"/>
      <c r="T376" s="49"/>
    </row>
    <row r="377" spans="1:20" s="29" customFormat="1">
      <c r="A377" s="168">
        <v>374</v>
      </c>
      <c r="B377" s="168">
        <v>20.015291773253061</v>
      </c>
      <c r="C377" s="168">
        <v>19.99555284589966</v>
      </c>
      <c r="D377" s="193"/>
      <c r="E377" s="169"/>
      <c r="F377" s="168">
        <v>1233.1783355336961</v>
      </c>
      <c r="G377" s="168">
        <v>56.647401958703988</v>
      </c>
      <c r="H377" s="169">
        <v>0</v>
      </c>
      <c r="I377" s="169"/>
      <c r="J377" s="169"/>
      <c r="K377" s="169"/>
      <c r="L377" s="168">
        <v>0</v>
      </c>
      <c r="M377" s="168">
        <v>-6.7199315199413396</v>
      </c>
      <c r="N377" s="168"/>
      <c r="O377" s="168"/>
      <c r="P377" s="169"/>
      <c r="Q377" s="49"/>
      <c r="R377" s="49"/>
      <c r="S377" s="49"/>
      <c r="T377" s="49"/>
    </row>
    <row r="378" spans="1:20" s="29" customFormat="1">
      <c r="A378" s="168">
        <v>375</v>
      </c>
      <c r="B378" s="168">
        <v>16.0696280483556</v>
      </c>
      <c r="C378" s="168">
        <v>15.938309672530455</v>
      </c>
      <c r="D378" s="193"/>
      <c r="E378" s="169"/>
      <c r="F378" s="168">
        <v>990.07885539786832</v>
      </c>
      <c r="G378" s="168">
        <v>56.698043137788773</v>
      </c>
      <c r="H378" s="169">
        <v>0</v>
      </c>
      <c r="I378" s="169"/>
      <c r="J378" s="169"/>
      <c r="K378" s="169"/>
      <c r="L378" s="168">
        <v>0</v>
      </c>
      <c r="M378" s="168">
        <v>-6.7199315199413396</v>
      </c>
      <c r="N378" s="168"/>
      <c r="O378" s="168"/>
      <c r="P378" s="169"/>
      <c r="Q378" s="49"/>
      <c r="R378" s="49"/>
      <c r="S378" s="49"/>
      <c r="T378" s="49"/>
    </row>
    <row r="379" spans="1:20" s="29" customFormat="1">
      <c r="A379" s="168">
        <v>376</v>
      </c>
      <c r="B379" s="168">
        <v>11.883551189287649</v>
      </c>
      <c r="C379" s="168">
        <v>11.891904435805442</v>
      </c>
      <c r="D379" s="193"/>
      <c r="E379" s="169"/>
      <c r="F379" s="168">
        <v>1415.3675856453031</v>
      </c>
      <c r="G379" s="168">
        <v>56.739139795303338</v>
      </c>
      <c r="H379" s="169">
        <v>4.104188315788881</v>
      </c>
      <c r="I379" s="169"/>
      <c r="J379" s="169"/>
      <c r="K379" s="169"/>
      <c r="L379" s="168">
        <v>0</v>
      </c>
      <c r="M379" s="168">
        <v>-6.7199315199413396</v>
      </c>
      <c r="N379" s="168"/>
      <c r="O379" s="168"/>
      <c r="P379" s="169"/>
      <c r="Q379" s="49"/>
      <c r="R379" s="49"/>
      <c r="S379" s="49"/>
      <c r="T379" s="49"/>
    </row>
    <row r="380" spans="1:20" s="29" customFormat="1">
      <c r="A380" s="168">
        <v>377</v>
      </c>
      <c r="B380" s="168">
        <v>10.928648479433701</v>
      </c>
      <c r="C380" s="168">
        <v>10.977066573148162</v>
      </c>
      <c r="D380" s="193"/>
      <c r="E380" s="169"/>
      <c r="F380" s="168">
        <v>1301.635728774902</v>
      </c>
      <c r="G380" s="168">
        <v>56.78975385427475</v>
      </c>
      <c r="H380" s="169">
        <v>7.7707752816261424</v>
      </c>
      <c r="I380" s="169"/>
      <c r="J380" s="169"/>
      <c r="K380" s="169"/>
      <c r="L380" s="168">
        <v>0</v>
      </c>
      <c r="M380" s="168">
        <v>-6.7199315199413396</v>
      </c>
      <c r="N380" s="168"/>
      <c r="O380" s="168"/>
      <c r="P380" s="169"/>
      <c r="Q380" s="49"/>
      <c r="R380" s="49"/>
      <c r="S380" s="49"/>
      <c r="T380" s="49"/>
    </row>
    <row r="381" spans="1:20" s="29" customFormat="1">
      <c r="A381" s="168">
        <v>378</v>
      </c>
      <c r="B381" s="168">
        <v>10.23674706249499</v>
      </c>
      <c r="C381" s="168">
        <v>10.161846626649643</v>
      </c>
      <c r="D381" s="193"/>
      <c r="E381" s="169"/>
      <c r="F381" s="168">
        <v>1219.228136768239</v>
      </c>
      <c r="G381" s="168">
        <v>56.843299716711037</v>
      </c>
      <c r="H381" s="169">
        <v>4.5116954651533643</v>
      </c>
      <c r="I381" s="169"/>
      <c r="J381" s="169"/>
      <c r="K381" s="169"/>
      <c r="L381" s="168">
        <v>0</v>
      </c>
      <c r="M381" s="168">
        <v>-6.7199315199413396</v>
      </c>
      <c r="N381" s="168"/>
      <c r="O381" s="168"/>
      <c r="P381" s="169"/>
      <c r="Q381" s="49"/>
      <c r="R381" s="49"/>
      <c r="S381" s="49"/>
      <c r="T381" s="49"/>
    </row>
    <row r="382" spans="1:20" s="29" customFormat="1">
      <c r="A382" s="168">
        <v>379</v>
      </c>
      <c r="B382" s="168">
        <v>8.0813152821950105</v>
      </c>
      <c r="C382" s="168">
        <v>8.0082293245272602</v>
      </c>
      <c r="D382" s="193"/>
      <c r="E382" s="169"/>
      <c r="F382" s="168">
        <v>962.50956617324778</v>
      </c>
      <c r="G382" s="168">
        <v>56.892674088478088</v>
      </c>
      <c r="H382" s="169">
        <v>4.7474395432789658</v>
      </c>
      <c r="I382" s="169"/>
      <c r="J382" s="169"/>
      <c r="K382" s="169"/>
      <c r="L382" s="168">
        <v>0</v>
      </c>
      <c r="M382" s="168">
        <v>-6.7199315199413396</v>
      </c>
      <c r="N382" s="168"/>
      <c r="O382" s="168"/>
      <c r="P382" s="169"/>
      <c r="Q382" s="49"/>
      <c r="R382" s="49"/>
      <c r="S382" s="49"/>
      <c r="T382" s="49"/>
    </row>
    <row r="383" spans="1:20" s="29" customFormat="1">
      <c r="A383" s="168">
        <v>380</v>
      </c>
      <c r="B383" s="168">
        <v>8.0253282663500638</v>
      </c>
      <c r="C383" s="168">
        <v>7.9469821364620685</v>
      </c>
      <c r="D383" s="193"/>
      <c r="E383" s="169"/>
      <c r="F383" s="168">
        <v>955.8413399686616</v>
      </c>
      <c r="G383" s="168">
        <v>56.928510934114463</v>
      </c>
      <c r="H383" s="169">
        <v>6.7252812878055881</v>
      </c>
      <c r="I383" s="169"/>
      <c r="J383" s="169"/>
      <c r="K383" s="169"/>
      <c r="L383" s="168">
        <v>0</v>
      </c>
      <c r="M383" s="168">
        <v>-6.7199315199413396</v>
      </c>
      <c r="N383" s="168"/>
      <c r="O383" s="168"/>
      <c r="P383" s="169"/>
      <c r="Q383" s="49"/>
      <c r="R383" s="49"/>
      <c r="S383" s="49"/>
      <c r="T383" s="49"/>
    </row>
    <row r="384" spans="1:20" s="29" customFormat="1">
      <c r="A384" s="168">
        <v>381</v>
      </c>
      <c r="B384" s="168">
        <v>7.0496456044647724</v>
      </c>
      <c r="C384" s="168">
        <v>7.0667192744200671</v>
      </c>
      <c r="D384" s="193"/>
      <c r="E384" s="169"/>
      <c r="F384" s="168">
        <v>839.63452674321627</v>
      </c>
      <c r="G384" s="168">
        <v>56.964347779750817</v>
      </c>
      <c r="H384" s="169">
        <v>3.9450220964404314</v>
      </c>
      <c r="I384" s="169"/>
      <c r="J384" s="169"/>
      <c r="K384" s="169"/>
      <c r="L384" s="168">
        <v>0</v>
      </c>
      <c r="M384" s="168">
        <v>-6.7199315199413396</v>
      </c>
      <c r="N384" s="168"/>
      <c r="O384" s="168"/>
      <c r="P384" s="169"/>
      <c r="Q384" s="49"/>
      <c r="R384" s="49"/>
      <c r="S384" s="49"/>
      <c r="T384" s="49"/>
    </row>
    <row r="385" spans="1:20" s="29" customFormat="1">
      <c r="A385" s="168">
        <v>382</v>
      </c>
      <c r="B385" s="168">
        <v>5.9180923817064617</v>
      </c>
      <c r="C385" s="168">
        <v>5.9702755288016398</v>
      </c>
      <c r="D385" s="193"/>
      <c r="E385" s="169"/>
      <c r="F385" s="168">
        <v>800</v>
      </c>
      <c r="G385" s="168">
        <v>56.988974750041962</v>
      </c>
      <c r="H385" s="169">
        <v>2.5061079362776084</v>
      </c>
      <c r="I385" s="169"/>
      <c r="J385" s="169"/>
      <c r="K385" s="169"/>
      <c r="L385" s="168">
        <v>0</v>
      </c>
      <c r="M385" s="168">
        <v>-6.7199315199413396</v>
      </c>
      <c r="N385" s="168"/>
      <c r="O385" s="168"/>
      <c r="P385" s="169"/>
      <c r="Q385" s="49"/>
      <c r="R385" s="49"/>
      <c r="S385" s="49"/>
      <c r="T385" s="49"/>
    </row>
    <row r="386" spans="1:20" s="29" customFormat="1">
      <c r="A386" s="168">
        <v>383</v>
      </c>
      <c r="B386" s="168">
        <v>4.7464632400376408</v>
      </c>
      <c r="C386" s="168">
        <v>4.7487945415481834</v>
      </c>
      <c r="D386" s="193"/>
      <c r="E386" s="169"/>
      <c r="F386" s="168">
        <v>800</v>
      </c>
      <c r="G386" s="168">
        <v>57.012021332979202</v>
      </c>
      <c r="H386" s="169">
        <v>2.5397116918009903</v>
      </c>
      <c r="I386" s="169"/>
      <c r="J386" s="169"/>
      <c r="K386" s="169"/>
      <c r="L386" s="168">
        <v>0</v>
      </c>
      <c r="M386" s="168">
        <v>-6.7199315199413396</v>
      </c>
      <c r="N386" s="168"/>
      <c r="O386" s="168"/>
      <c r="P386" s="169"/>
      <c r="Q386" s="49"/>
      <c r="R386" s="49"/>
      <c r="S386" s="49"/>
      <c r="T386" s="49"/>
    </row>
    <row r="387" spans="1:20" s="29" customFormat="1">
      <c r="A387" s="168">
        <v>384</v>
      </c>
      <c r="B387" s="168">
        <v>3.037913367921576</v>
      </c>
      <c r="C387" s="168">
        <v>3.0181973966405042</v>
      </c>
      <c r="D387" s="193"/>
      <c r="E387" s="169"/>
      <c r="F387" s="168">
        <v>800</v>
      </c>
      <c r="G387" s="168">
        <v>57.035067915916443</v>
      </c>
      <c r="H387" s="169">
        <v>2.5281345019183905</v>
      </c>
      <c r="I387" s="169"/>
      <c r="J387" s="169"/>
      <c r="K387" s="169"/>
      <c r="L387" s="168">
        <v>0</v>
      </c>
      <c r="M387" s="168">
        <v>-6.7199315199413396</v>
      </c>
      <c r="N387" s="168"/>
      <c r="O387" s="168"/>
      <c r="P387" s="169"/>
      <c r="Q387" s="49"/>
      <c r="R387" s="49"/>
      <c r="S387" s="49"/>
      <c r="T387" s="49"/>
    </row>
    <row r="388" spans="1:20" s="29" customFormat="1">
      <c r="A388" s="168">
        <v>385</v>
      </c>
      <c r="B388" s="168">
        <v>1.006148046047201</v>
      </c>
      <c r="C388" s="168">
        <v>1.0051067378636769</v>
      </c>
      <c r="D388" s="193"/>
      <c r="E388" s="169"/>
      <c r="F388" s="168">
        <v>800</v>
      </c>
      <c r="G388" s="168">
        <v>57.058114498853683</v>
      </c>
      <c r="H388" s="169">
        <v>2.5365403267901261</v>
      </c>
      <c r="I388" s="169"/>
      <c r="J388" s="169"/>
      <c r="K388" s="169"/>
      <c r="L388" s="168">
        <v>0</v>
      </c>
      <c r="M388" s="168">
        <v>-6.7199315199413396</v>
      </c>
      <c r="N388" s="168"/>
      <c r="O388" s="168"/>
      <c r="P388" s="169"/>
      <c r="Q388" s="49"/>
      <c r="R388" s="49"/>
      <c r="S388" s="49"/>
      <c r="T388" s="49"/>
    </row>
    <row r="389" spans="1:20" s="29" customFormat="1">
      <c r="A389" s="168">
        <v>386</v>
      </c>
      <c r="B389" s="168">
        <v>0</v>
      </c>
      <c r="C389" s="168">
        <v>0</v>
      </c>
      <c r="D389" s="193"/>
      <c r="E389" s="169"/>
      <c r="F389" s="168">
        <v>800</v>
      </c>
      <c r="G389" s="168">
        <v>57.081161081790917</v>
      </c>
      <c r="H389" s="169">
        <v>2.5183324839491927</v>
      </c>
      <c r="I389" s="169"/>
      <c r="J389" s="169"/>
      <c r="K389" s="169"/>
      <c r="L389" s="168">
        <v>0</v>
      </c>
      <c r="M389" s="168">
        <v>-6.7199315199413396</v>
      </c>
      <c r="N389" s="168"/>
      <c r="O389" s="168"/>
      <c r="P389" s="169"/>
      <c r="Q389" s="49"/>
      <c r="R389" s="49"/>
      <c r="S389" s="49"/>
      <c r="T389" s="49"/>
    </row>
    <row r="390" spans="1:20" s="29" customFormat="1">
      <c r="A390" s="168">
        <v>387</v>
      </c>
      <c r="B390" s="168">
        <v>0</v>
      </c>
      <c r="C390" s="168">
        <v>0</v>
      </c>
      <c r="D390" s="193"/>
      <c r="E390" s="169"/>
      <c r="F390" s="168">
        <v>800</v>
      </c>
      <c r="G390" s="168">
        <v>57.104207664728158</v>
      </c>
      <c r="H390" s="169">
        <v>2.5168411714039616</v>
      </c>
      <c r="I390" s="169"/>
      <c r="J390" s="169"/>
      <c r="K390" s="169"/>
      <c r="L390" s="168">
        <v>0</v>
      </c>
      <c r="M390" s="168">
        <v>-6.7199315199413396</v>
      </c>
      <c r="N390" s="168"/>
      <c r="O390" s="168"/>
      <c r="P390" s="169"/>
      <c r="Q390" s="49"/>
      <c r="R390" s="49"/>
      <c r="S390" s="49"/>
      <c r="T390" s="49"/>
    </row>
    <row r="391" spans="1:20" s="29" customFormat="1">
      <c r="A391" s="168">
        <v>388</v>
      </c>
      <c r="B391" s="168">
        <v>0</v>
      </c>
      <c r="C391" s="168">
        <v>0</v>
      </c>
      <c r="D391" s="193"/>
      <c r="E391" s="169"/>
      <c r="F391" s="168">
        <v>800</v>
      </c>
      <c r="G391" s="168">
        <v>57.127254247665412</v>
      </c>
      <c r="H391" s="169">
        <v>2.5235876899152383</v>
      </c>
      <c r="I391" s="169"/>
      <c r="J391" s="169"/>
      <c r="K391" s="169"/>
      <c r="L391" s="168">
        <v>0</v>
      </c>
      <c r="M391" s="168">
        <v>-6.7199315199413396</v>
      </c>
      <c r="N391" s="168"/>
      <c r="O391" s="168"/>
      <c r="P391" s="169"/>
      <c r="Q391" s="49"/>
      <c r="R391" s="49"/>
      <c r="S391" s="49"/>
      <c r="T391" s="49"/>
    </row>
    <row r="392" spans="1:20" s="29" customFormat="1">
      <c r="A392" s="168">
        <v>389</v>
      </c>
      <c r="B392" s="168">
        <v>0</v>
      </c>
      <c r="C392" s="168">
        <v>0</v>
      </c>
      <c r="D392" s="193"/>
      <c r="E392" s="169"/>
      <c r="F392" s="168">
        <v>800</v>
      </c>
      <c r="G392" s="168">
        <v>57.150300830602653</v>
      </c>
      <c r="H392" s="169">
        <v>2.5608033555809766</v>
      </c>
      <c r="I392" s="169"/>
      <c r="J392" s="169"/>
      <c r="K392" s="169"/>
      <c r="L392" s="168">
        <v>0</v>
      </c>
      <c r="M392" s="168">
        <v>-6.7199315199413396</v>
      </c>
      <c r="N392" s="168"/>
      <c r="O392" s="168"/>
      <c r="P392" s="169"/>
      <c r="Q392" s="49"/>
      <c r="R392" s="49"/>
      <c r="S392" s="49"/>
      <c r="T392" s="49"/>
    </row>
    <row r="393" spans="1:20" s="29" customFormat="1">
      <c r="A393" s="168">
        <v>390</v>
      </c>
      <c r="B393" s="168">
        <v>0</v>
      </c>
      <c r="C393" s="168">
        <v>0</v>
      </c>
      <c r="D393" s="193"/>
      <c r="E393" s="169"/>
      <c r="F393" s="168">
        <v>800</v>
      </c>
      <c r="G393" s="168">
        <v>57.173347413539886</v>
      </c>
      <c r="H393" s="169">
        <v>2.5190147053954086</v>
      </c>
      <c r="I393" s="169"/>
      <c r="J393" s="169"/>
      <c r="K393" s="169"/>
      <c r="L393" s="168">
        <v>0</v>
      </c>
      <c r="M393" s="168">
        <v>-6.7199315199413396</v>
      </c>
      <c r="N393" s="168"/>
      <c r="O393" s="168"/>
      <c r="P393" s="169"/>
      <c r="Q393" s="49"/>
      <c r="R393" s="49"/>
      <c r="S393" s="49"/>
      <c r="T393" s="49"/>
    </row>
    <row r="394" spans="1:20" s="29" customFormat="1">
      <c r="A394" s="168">
        <v>391</v>
      </c>
      <c r="B394" s="168">
        <v>0</v>
      </c>
      <c r="C394" s="168">
        <v>0</v>
      </c>
      <c r="D394" s="193"/>
      <c r="E394" s="169"/>
      <c r="F394" s="168">
        <v>800</v>
      </c>
      <c r="G394" s="168">
        <v>57.196393996477127</v>
      </c>
      <c r="H394" s="169">
        <v>2.5012190605894036</v>
      </c>
      <c r="I394" s="169"/>
      <c r="J394" s="169"/>
      <c r="K394" s="169"/>
      <c r="L394" s="168">
        <v>0</v>
      </c>
      <c r="M394" s="168">
        <v>-6.7199315199413396</v>
      </c>
      <c r="N394" s="168"/>
      <c r="O394" s="168"/>
      <c r="P394" s="169"/>
      <c r="Q394" s="49"/>
      <c r="R394" s="49"/>
      <c r="S394" s="49"/>
      <c r="T394" s="49"/>
    </row>
    <row r="395" spans="1:20" s="29" customFormat="1">
      <c r="A395" s="168">
        <v>392</v>
      </c>
      <c r="B395" s="168">
        <v>0</v>
      </c>
      <c r="C395" s="168">
        <v>0</v>
      </c>
      <c r="D395" s="193"/>
      <c r="E395" s="169"/>
      <c r="F395" s="168">
        <v>800</v>
      </c>
      <c r="G395" s="168">
        <v>57.219440579414368</v>
      </c>
      <c r="H395" s="169">
        <v>2.5581704831333436</v>
      </c>
      <c r="I395" s="169"/>
      <c r="J395" s="169"/>
      <c r="K395" s="169"/>
      <c r="L395" s="168">
        <v>0</v>
      </c>
      <c r="M395" s="168">
        <v>-6.7199315199413396</v>
      </c>
      <c r="N395" s="168"/>
      <c r="O395" s="168"/>
      <c r="P395" s="169"/>
      <c r="Q395" s="49"/>
      <c r="R395" s="49"/>
      <c r="S395" s="49"/>
      <c r="T395" s="49"/>
    </row>
    <row r="396" spans="1:20" s="29" customFormat="1">
      <c r="A396" s="168">
        <v>393</v>
      </c>
      <c r="B396" s="168">
        <v>1.0049404276105189</v>
      </c>
      <c r="C396" s="168">
        <v>1.0000857554592317</v>
      </c>
      <c r="D396" s="193"/>
      <c r="E396" s="169"/>
      <c r="F396" s="168">
        <v>800.01120540499687</v>
      </c>
      <c r="G396" s="168">
        <v>57.242487162351608</v>
      </c>
      <c r="H396" s="169">
        <v>2.5577798105843561</v>
      </c>
      <c r="I396" s="169"/>
      <c r="J396" s="169"/>
      <c r="K396" s="169"/>
      <c r="L396" s="168">
        <v>0</v>
      </c>
      <c r="M396" s="168">
        <v>-6.7199315199413396</v>
      </c>
      <c r="N396" s="168"/>
      <c r="O396" s="168"/>
      <c r="P396" s="169"/>
      <c r="Q396" s="49"/>
      <c r="R396" s="49"/>
      <c r="S396" s="49"/>
      <c r="T396" s="49"/>
    </row>
    <row r="397" spans="1:20" s="29" customFormat="1">
      <c r="A397" s="168">
        <v>394</v>
      </c>
      <c r="B397" s="168">
        <v>4.0533042586649302</v>
      </c>
      <c r="C397" s="168">
        <v>4.0165659384380685</v>
      </c>
      <c r="D397" s="193"/>
      <c r="E397" s="169"/>
      <c r="F397" s="168">
        <v>800</v>
      </c>
      <c r="G397" s="168">
        <v>57.265533745288849</v>
      </c>
      <c r="H397" s="169">
        <v>2.5102065600000096</v>
      </c>
      <c r="I397" s="169"/>
      <c r="J397" s="169"/>
      <c r="K397" s="169"/>
      <c r="L397" s="168">
        <v>0</v>
      </c>
      <c r="M397" s="168">
        <v>-6.7199315199413396</v>
      </c>
      <c r="N397" s="168"/>
      <c r="O397" s="168"/>
      <c r="P397" s="169"/>
      <c r="Q397" s="49"/>
      <c r="R397" s="49"/>
      <c r="S397" s="49"/>
      <c r="T397" s="49"/>
    </row>
    <row r="398" spans="1:20" s="29" customFormat="1">
      <c r="A398" s="168">
        <v>395</v>
      </c>
      <c r="B398" s="168">
        <v>6.2836177742573254</v>
      </c>
      <c r="C398" s="168">
        <v>6.2560886791646464</v>
      </c>
      <c r="D398" s="193"/>
      <c r="E398" s="169"/>
      <c r="F398" s="168">
        <v>800.00000277161598</v>
      </c>
      <c r="G398" s="168">
        <v>57.288580328226089</v>
      </c>
      <c r="H398" s="169">
        <v>2.5082544166105745</v>
      </c>
      <c r="I398" s="169"/>
      <c r="J398" s="169"/>
      <c r="K398" s="169"/>
      <c r="L398" s="168">
        <v>0</v>
      </c>
      <c r="M398" s="168">
        <v>-6.7199315199413396</v>
      </c>
      <c r="N398" s="168"/>
      <c r="O398" s="168"/>
      <c r="P398" s="169"/>
      <c r="Q398" s="49"/>
      <c r="R398" s="49"/>
      <c r="S398" s="49"/>
      <c r="T398" s="49"/>
    </row>
    <row r="399" spans="1:20" s="29" customFormat="1">
      <c r="A399" s="168">
        <v>396</v>
      </c>
      <c r="B399" s="168">
        <v>9.0458011037617325</v>
      </c>
      <c r="C399" s="168">
        <v>8.9719372437200668</v>
      </c>
      <c r="D399" s="193"/>
      <c r="E399" s="169"/>
      <c r="F399" s="168">
        <v>1077.38282524547</v>
      </c>
      <c r="G399" s="168">
        <v>57.31162691116333</v>
      </c>
      <c r="H399" s="169">
        <v>16.658028256791663</v>
      </c>
      <c r="I399" s="169"/>
      <c r="J399" s="169"/>
      <c r="K399" s="169"/>
      <c r="L399" s="168">
        <v>0</v>
      </c>
      <c r="M399" s="168">
        <v>-6.7199315199413396</v>
      </c>
      <c r="N399" s="168"/>
      <c r="O399" s="168"/>
      <c r="P399" s="169"/>
      <c r="Q399" s="49"/>
      <c r="R399" s="49"/>
      <c r="S399" s="49"/>
      <c r="T399" s="49"/>
    </row>
    <row r="400" spans="1:20" s="29" customFormat="1">
      <c r="A400" s="168">
        <v>397</v>
      </c>
      <c r="B400" s="168">
        <v>14.17211086990598</v>
      </c>
      <c r="C400" s="168">
        <v>14.231492146193823</v>
      </c>
      <c r="D400" s="193"/>
      <c r="E400" s="169"/>
      <c r="F400" s="168">
        <v>1687.94212367455</v>
      </c>
      <c r="G400" s="168">
        <v>57.356098413467407</v>
      </c>
      <c r="H400" s="169">
        <v>23.604669834393594</v>
      </c>
      <c r="I400" s="169"/>
      <c r="J400" s="169"/>
      <c r="K400" s="169"/>
      <c r="L400" s="168">
        <v>0</v>
      </c>
      <c r="M400" s="168">
        <v>-6.7199315199413396</v>
      </c>
      <c r="N400" s="168"/>
      <c r="O400" s="168"/>
      <c r="P400" s="169"/>
      <c r="Q400" s="49"/>
      <c r="R400" s="49"/>
      <c r="S400" s="49"/>
      <c r="T400" s="49"/>
    </row>
    <row r="401" spans="1:20" s="29" customFormat="1">
      <c r="A401" s="168">
        <v>398</v>
      </c>
      <c r="B401" s="168">
        <v>17.365704853563908</v>
      </c>
      <c r="C401" s="168">
        <v>17.238662881116486</v>
      </c>
      <c r="D401" s="193"/>
      <c r="E401" s="169"/>
      <c r="F401" s="168">
        <v>1069.932766351892</v>
      </c>
      <c r="G401" s="168">
        <v>57.406617313623428</v>
      </c>
      <c r="H401" s="169">
        <v>21.587288855427662</v>
      </c>
      <c r="I401" s="169"/>
      <c r="J401" s="169"/>
      <c r="K401" s="169"/>
      <c r="L401" s="168">
        <v>0</v>
      </c>
      <c r="M401" s="168">
        <v>-6.7199315199413396</v>
      </c>
      <c r="N401" s="168"/>
      <c r="O401" s="168"/>
      <c r="P401" s="169"/>
      <c r="Q401" s="49"/>
      <c r="R401" s="49"/>
      <c r="S401" s="49"/>
      <c r="T401" s="49"/>
    </row>
    <row r="402" spans="1:20" s="29" customFormat="1">
      <c r="A402" s="168">
        <v>399</v>
      </c>
      <c r="B402" s="168">
        <v>22.23013660744266</v>
      </c>
      <c r="C402" s="168">
        <v>22.240486669451197</v>
      </c>
      <c r="D402" s="193"/>
      <c r="E402" s="169"/>
      <c r="F402" s="168">
        <v>1369.6389566633111</v>
      </c>
      <c r="G402" s="168">
        <v>57.446564108133323</v>
      </c>
      <c r="H402" s="169">
        <v>30.365223998305783</v>
      </c>
      <c r="I402" s="169"/>
      <c r="J402" s="169"/>
      <c r="K402" s="169"/>
      <c r="L402" s="168">
        <v>0</v>
      </c>
      <c r="M402" s="168">
        <v>-6.7199315199413396</v>
      </c>
      <c r="N402" s="168"/>
      <c r="O402" s="168"/>
      <c r="P402" s="169"/>
      <c r="Q402" s="49"/>
      <c r="R402" s="49"/>
      <c r="S402" s="49"/>
      <c r="T402" s="49"/>
    </row>
    <row r="403" spans="1:20" s="29" customFormat="1">
      <c r="A403" s="168">
        <v>400</v>
      </c>
      <c r="B403" s="168">
        <v>25.355633977230521</v>
      </c>
      <c r="C403" s="168">
        <v>25.479127080951965</v>
      </c>
      <c r="D403" s="193"/>
      <c r="E403" s="169"/>
      <c r="F403" s="168">
        <v>1562.2064798589149</v>
      </c>
      <c r="G403" s="168">
        <v>57.498841434717178</v>
      </c>
      <c r="H403" s="169">
        <v>18.011487999907089</v>
      </c>
      <c r="I403" s="169"/>
      <c r="J403" s="169"/>
      <c r="K403" s="169"/>
      <c r="L403" s="168">
        <v>0</v>
      </c>
      <c r="M403" s="168">
        <v>-6.7199315199413396</v>
      </c>
      <c r="N403" s="168"/>
      <c r="O403" s="168"/>
      <c r="P403" s="169"/>
      <c r="Q403" s="49"/>
      <c r="R403" s="49"/>
      <c r="S403" s="49"/>
      <c r="T403" s="49"/>
    </row>
    <row r="404" spans="1:20" s="29" customFormat="1">
      <c r="A404" s="168">
        <v>401</v>
      </c>
      <c r="B404" s="168">
        <v>24.934949369361171</v>
      </c>
      <c r="C404" s="168">
        <v>24.739530572677786</v>
      </c>
      <c r="D404" s="193"/>
      <c r="E404" s="169"/>
      <c r="F404" s="168">
        <v>1536.2873401134609</v>
      </c>
      <c r="G404" s="168">
        <v>57.547508955001831</v>
      </c>
      <c r="H404" s="169">
        <v>12.447149503576306</v>
      </c>
      <c r="I404" s="169"/>
      <c r="J404" s="169"/>
      <c r="K404" s="169"/>
      <c r="L404" s="168">
        <v>0</v>
      </c>
      <c r="M404" s="168">
        <v>-6.7199315199413396</v>
      </c>
      <c r="N404" s="168"/>
      <c r="O404" s="168"/>
      <c r="P404" s="169"/>
      <c r="Q404" s="49"/>
      <c r="R404" s="49"/>
      <c r="S404" s="49"/>
      <c r="T404" s="49"/>
    </row>
    <row r="405" spans="1:20" s="29" customFormat="1">
      <c r="A405" s="168">
        <v>402</v>
      </c>
      <c r="B405" s="168">
        <v>25.131882937948301</v>
      </c>
      <c r="C405" s="168">
        <v>25.354174065558432</v>
      </c>
      <c r="D405" s="193"/>
      <c r="E405" s="169"/>
      <c r="F405" s="168">
        <v>1548.4207735438711</v>
      </c>
      <c r="G405" s="168">
        <v>57.594307690858841</v>
      </c>
      <c r="H405" s="169">
        <v>7.849800578525187</v>
      </c>
      <c r="I405" s="169"/>
      <c r="J405" s="169"/>
      <c r="K405" s="169"/>
      <c r="L405" s="168">
        <v>0</v>
      </c>
      <c r="M405" s="168">
        <v>-6.7199315199413396</v>
      </c>
      <c r="N405" s="168"/>
      <c r="O405" s="168"/>
      <c r="P405" s="169"/>
      <c r="Q405" s="49"/>
      <c r="R405" s="49"/>
      <c r="S405" s="49"/>
      <c r="T405" s="49"/>
    </row>
    <row r="406" spans="1:20" s="29" customFormat="1">
      <c r="A406" s="168">
        <v>403</v>
      </c>
      <c r="B406" s="168">
        <v>23.0756084924863</v>
      </c>
      <c r="C406" s="168">
        <v>23.121161746124582</v>
      </c>
      <c r="D406" s="193"/>
      <c r="E406" s="169"/>
      <c r="F406" s="168">
        <v>1421.729984981703</v>
      </c>
      <c r="G406" s="168">
        <v>57.642975211143487</v>
      </c>
      <c r="H406" s="169">
        <v>0</v>
      </c>
      <c r="I406" s="169"/>
      <c r="J406" s="169"/>
      <c r="K406" s="169"/>
      <c r="L406" s="168">
        <v>0</v>
      </c>
      <c r="M406" s="168">
        <v>-6.7199315199413396</v>
      </c>
      <c r="N406" s="168"/>
      <c r="O406" s="168"/>
      <c r="P406" s="169"/>
      <c r="Q406" s="49"/>
      <c r="R406" s="49"/>
      <c r="S406" s="49"/>
      <c r="T406" s="49"/>
    </row>
    <row r="407" spans="1:20" s="29" customFormat="1">
      <c r="A407" s="168">
        <v>404</v>
      </c>
      <c r="B407" s="168">
        <v>21.31071024612001</v>
      </c>
      <c r="C407" s="168">
        <v>21.463429160156348</v>
      </c>
      <c r="D407" s="193"/>
      <c r="E407" s="169"/>
      <c r="F407" s="168">
        <v>1312.9914111704161</v>
      </c>
      <c r="G407" s="168">
        <v>57.693589270114899</v>
      </c>
      <c r="H407" s="169">
        <v>4.2147311344597709</v>
      </c>
      <c r="I407" s="169"/>
      <c r="J407" s="169"/>
      <c r="K407" s="169"/>
      <c r="L407" s="168">
        <v>0</v>
      </c>
      <c r="M407" s="168">
        <v>-6.7199315199413396</v>
      </c>
      <c r="N407" s="168"/>
      <c r="O407" s="168"/>
      <c r="P407" s="169"/>
      <c r="Q407" s="49"/>
      <c r="R407" s="49"/>
      <c r="S407" s="49"/>
      <c r="T407" s="49"/>
    </row>
    <row r="408" spans="1:20" s="29" customFormat="1">
      <c r="A408" s="168">
        <v>405</v>
      </c>
      <c r="B408" s="168">
        <v>19.706157024093422</v>
      </c>
      <c r="C408" s="168">
        <v>19.534335335063986</v>
      </c>
      <c r="D408" s="193"/>
      <c r="E408" s="169"/>
      <c r="F408" s="168">
        <v>1214.131984386632</v>
      </c>
      <c r="G408" s="168">
        <v>57.747525244951248</v>
      </c>
      <c r="H408" s="169">
        <v>6.3444079444945407</v>
      </c>
      <c r="I408" s="169"/>
      <c r="J408" s="169"/>
      <c r="K408" s="169"/>
      <c r="L408" s="168">
        <v>0</v>
      </c>
      <c r="M408" s="168">
        <v>-6.7199315199413396</v>
      </c>
      <c r="N408" s="168"/>
      <c r="O408" s="168"/>
      <c r="P408" s="169"/>
      <c r="Q408" s="49"/>
      <c r="R408" s="49"/>
      <c r="S408" s="49"/>
      <c r="T408" s="49"/>
    </row>
    <row r="409" spans="1:20" s="29" customFormat="1">
      <c r="A409" s="168">
        <v>406</v>
      </c>
      <c r="B409" s="168">
        <v>18.67608860209101</v>
      </c>
      <c r="C409" s="168">
        <v>18.669128622496821</v>
      </c>
      <c r="D409" s="193"/>
      <c r="E409" s="169"/>
      <c r="F409" s="168">
        <v>1150.6676054247309</v>
      </c>
      <c r="G409" s="168">
        <v>57.796899616718292</v>
      </c>
      <c r="H409" s="169">
        <v>2.9886546936840537</v>
      </c>
      <c r="I409" s="169"/>
      <c r="J409" s="169"/>
      <c r="K409" s="169"/>
      <c r="L409" s="168">
        <v>0</v>
      </c>
      <c r="M409" s="168">
        <v>-6.7199315199413396</v>
      </c>
      <c r="N409" s="168"/>
      <c r="O409" s="168"/>
      <c r="P409" s="169"/>
      <c r="Q409" s="49"/>
      <c r="R409" s="49"/>
      <c r="S409" s="49"/>
      <c r="T409" s="49"/>
    </row>
    <row r="410" spans="1:20" s="29" customFormat="1">
      <c r="A410" s="168">
        <v>407</v>
      </c>
      <c r="B410" s="168">
        <v>17.175530930668192</v>
      </c>
      <c r="C410" s="168">
        <v>17.304524201790304</v>
      </c>
      <c r="D410" s="193"/>
      <c r="E410" s="169"/>
      <c r="F410" s="168">
        <v>1058.2155326505369</v>
      </c>
      <c r="G410" s="168">
        <v>57.843676447868347</v>
      </c>
      <c r="H410" s="169">
        <v>3.272749882377497</v>
      </c>
      <c r="I410" s="169"/>
      <c r="J410" s="169"/>
      <c r="K410" s="169"/>
      <c r="L410" s="168">
        <v>0</v>
      </c>
      <c r="M410" s="168">
        <v>-6.7199315199413396</v>
      </c>
      <c r="N410" s="168"/>
      <c r="O410" s="168"/>
      <c r="P410" s="169"/>
      <c r="Q410" s="49"/>
      <c r="R410" s="49"/>
      <c r="S410" s="49"/>
      <c r="T410" s="49"/>
    </row>
    <row r="411" spans="1:20" s="29" customFormat="1">
      <c r="A411" s="168">
        <v>408</v>
      </c>
      <c r="B411" s="168">
        <v>15.65378440652878</v>
      </c>
      <c r="C411" s="168">
        <v>15.608551687337668</v>
      </c>
      <c r="D411" s="193"/>
      <c r="E411" s="169"/>
      <c r="F411" s="168">
        <v>964.45797632801862</v>
      </c>
      <c r="G411" s="168">
        <v>57.883623242378228</v>
      </c>
      <c r="H411" s="169">
        <v>3.5695076968658661</v>
      </c>
      <c r="I411" s="169"/>
      <c r="J411" s="169"/>
      <c r="K411" s="169"/>
      <c r="L411" s="168">
        <v>0</v>
      </c>
      <c r="M411" s="168">
        <v>-6.7199315199413396</v>
      </c>
      <c r="N411" s="168"/>
      <c r="O411" s="168"/>
      <c r="P411" s="169"/>
      <c r="Q411" s="49"/>
      <c r="R411" s="49"/>
      <c r="S411" s="49"/>
      <c r="T411" s="49"/>
    </row>
    <row r="412" spans="1:20" s="29" customFormat="1">
      <c r="A412" s="168">
        <v>409</v>
      </c>
      <c r="B412" s="168">
        <v>13.716694508863251</v>
      </c>
      <c r="C412" s="168">
        <v>13.607101789167077</v>
      </c>
      <c r="D412" s="193"/>
      <c r="E412" s="169"/>
      <c r="F412" s="168">
        <v>1633.700606898107</v>
      </c>
      <c r="G412" s="168">
        <v>57.919460088014603</v>
      </c>
      <c r="H412" s="169">
        <v>7.2918447925551826</v>
      </c>
      <c r="I412" s="169"/>
      <c r="J412" s="169"/>
      <c r="K412" s="169"/>
      <c r="L412" s="168">
        <v>0</v>
      </c>
      <c r="M412" s="168">
        <v>-6.7199315199413396</v>
      </c>
      <c r="N412" s="168"/>
      <c r="O412" s="168"/>
      <c r="P412" s="169"/>
      <c r="Q412" s="49"/>
      <c r="R412" s="49"/>
      <c r="S412" s="49"/>
      <c r="T412" s="49"/>
    </row>
    <row r="413" spans="1:20" s="29" customFormat="1">
      <c r="A413" s="168">
        <v>410</v>
      </c>
      <c r="B413" s="168">
        <v>12.871422337709641</v>
      </c>
      <c r="C413" s="168">
        <v>12.749594848687247</v>
      </c>
      <c r="D413" s="193"/>
      <c r="E413" s="169"/>
      <c r="F413" s="168">
        <v>1533.026085196436</v>
      </c>
      <c r="G413" s="168">
        <v>57.969978988170617</v>
      </c>
      <c r="H413" s="169">
        <v>11.082815204515876</v>
      </c>
      <c r="I413" s="169"/>
      <c r="J413" s="169"/>
      <c r="K413" s="169"/>
      <c r="L413" s="168">
        <v>0</v>
      </c>
      <c r="M413" s="168">
        <v>-6.7199315199413396</v>
      </c>
      <c r="N413" s="168"/>
      <c r="O413" s="168"/>
      <c r="P413" s="169"/>
      <c r="Q413" s="49"/>
      <c r="R413" s="49"/>
      <c r="S413" s="49"/>
      <c r="T413" s="49"/>
    </row>
    <row r="414" spans="1:20" s="29" customFormat="1">
      <c r="A414" s="168">
        <v>411</v>
      </c>
      <c r="B414" s="168">
        <v>13.00434018250278</v>
      </c>
      <c r="C414" s="168">
        <v>13.033887636940893</v>
      </c>
      <c r="D414" s="193"/>
      <c r="E414" s="169"/>
      <c r="F414" s="168">
        <v>1548.8570103195291</v>
      </c>
      <c r="G414" s="168">
        <v>58.016777724027627</v>
      </c>
      <c r="H414" s="169">
        <v>11.784545193916689</v>
      </c>
      <c r="I414" s="169"/>
      <c r="J414" s="169"/>
      <c r="K414" s="169"/>
      <c r="L414" s="168">
        <v>0</v>
      </c>
      <c r="M414" s="168">
        <v>-6.7199315199413396</v>
      </c>
      <c r="N414" s="168"/>
      <c r="O414" s="168"/>
      <c r="P414" s="169"/>
      <c r="Q414" s="49"/>
      <c r="R414" s="49"/>
      <c r="S414" s="49"/>
      <c r="T414" s="49"/>
    </row>
    <row r="415" spans="1:20" s="29" customFormat="1">
      <c r="A415" s="168">
        <v>412</v>
      </c>
      <c r="B415" s="168">
        <v>12.88483019614211</v>
      </c>
      <c r="C415" s="168">
        <v>13.000065182917853</v>
      </c>
      <c r="D415" s="193"/>
      <c r="E415" s="169"/>
      <c r="F415" s="168">
        <v>1534.623002474443</v>
      </c>
      <c r="G415" s="168">
        <v>58.065445244312293</v>
      </c>
      <c r="H415" s="169">
        <v>13.409721992581643</v>
      </c>
      <c r="I415" s="169"/>
      <c r="J415" s="169"/>
      <c r="K415" s="169"/>
      <c r="L415" s="168">
        <v>0</v>
      </c>
      <c r="M415" s="168">
        <v>-6.7199315199413396</v>
      </c>
      <c r="N415" s="168"/>
      <c r="O415" s="168"/>
      <c r="P415" s="169"/>
      <c r="Q415" s="49"/>
      <c r="R415" s="49"/>
      <c r="S415" s="49"/>
      <c r="T415" s="49"/>
    </row>
    <row r="416" spans="1:20" s="29" customFormat="1">
      <c r="A416" s="168">
        <v>413</v>
      </c>
      <c r="B416" s="168">
        <v>14.139817136897319</v>
      </c>
      <c r="C416" s="168">
        <v>14.236765845977596</v>
      </c>
      <c r="D416" s="193"/>
      <c r="E416" s="169"/>
      <c r="F416" s="168">
        <v>1684.095816455696</v>
      </c>
      <c r="G416" s="168">
        <v>58.112243980169303</v>
      </c>
      <c r="H416" s="169">
        <v>14.108451638159</v>
      </c>
      <c r="I416" s="169"/>
      <c r="J416" s="169"/>
      <c r="K416" s="169"/>
      <c r="L416" s="168">
        <v>0</v>
      </c>
      <c r="M416" s="168">
        <v>-6.7199315199413396</v>
      </c>
      <c r="N416" s="168"/>
      <c r="O416" s="168"/>
      <c r="P416" s="169"/>
      <c r="Q416" s="49"/>
      <c r="R416" s="49"/>
      <c r="S416" s="49"/>
      <c r="T416" s="49"/>
    </row>
    <row r="417" spans="1:20" s="29" customFormat="1">
      <c r="A417" s="168">
        <v>414</v>
      </c>
      <c r="B417" s="168">
        <v>13.90101669192746</v>
      </c>
      <c r="C417" s="168">
        <v>14.019309885701791</v>
      </c>
      <c r="D417" s="193"/>
      <c r="E417" s="169"/>
      <c r="F417" s="168">
        <v>1655.653947197565</v>
      </c>
      <c r="G417" s="168">
        <v>58.162762880325317</v>
      </c>
      <c r="H417" s="169">
        <v>14.330052519850504</v>
      </c>
      <c r="I417" s="169"/>
      <c r="J417" s="169"/>
      <c r="K417" s="169"/>
      <c r="L417" s="168">
        <v>0</v>
      </c>
      <c r="M417" s="168">
        <v>-6.7199315199413396</v>
      </c>
      <c r="N417" s="168"/>
      <c r="O417" s="168"/>
      <c r="P417" s="169"/>
      <c r="Q417" s="49"/>
      <c r="R417" s="49"/>
      <c r="S417" s="49"/>
      <c r="T417" s="49"/>
    </row>
    <row r="418" spans="1:20" s="29" customFormat="1">
      <c r="A418" s="168">
        <v>415</v>
      </c>
      <c r="B418" s="168">
        <v>14.9379447410277</v>
      </c>
      <c r="C418" s="168">
        <v>14.928005735000566</v>
      </c>
      <c r="D418" s="193"/>
      <c r="E418" s="169"/>
      <c r="F418" s="168">
        <v>920.3538022926158</v>
      </c>
      <c r="G418" s="168">
        <v>58.213281780481339</v>
      </c>
      <c r="H418" s="169">
        <v>11.686944560150485</v>
      </c>
      <c r="I418" s="169"/>
      <c r="J418" s="169"/>
      <c r="K418" s="169"/>
      <c r="L418" s="168">
        <v>0</v>
      </c>
      <c r="M418" s="168">
        <v>-6.7199315199413396</v>
      </c>
      <c r="N418" s="168"/>
      <c r="O418" s="168"/>
      <c r="P418" s="169"/>
      <c r="Q418" s="49"/>
      <c r="R418" s="49"/>
      <c r="S418" s="49"/>
      <c r="T418" s="49"/>
    </row>
    <row r="419" spans="1:20" s="29" customFormat="1">
      <c r="A419" s="168">
        <v>416</v>
      </c>
      <c r="B419" s="168">
        <v>15.916852564948449</v>
      </c>
      <c r="C419" s="168">
        <v>16.061639323079621</v>
      </c>
      <c r="D419" s="193"/>
      <c r="E419" s="169"/>
      <c r="F419" s="168">
        <v>980.66608148116939</v>
      </c>
      <c r="G419" s="168">
        <v>58.242982655763633</v>
      </c>
      <c r="H419" s="169">
        <v>10.124195729334366</v>
      </c>
      <c r="I419" s="169"/>
      <c r="J419" s="169"/>
      <c r="K419" s="169"/>
      <c r="L419" s="168">
        <v>0</v>
      </c>
      <c r="M419" s="168">
        <v>-6.7199315199413396</v>
      </c>
      <c r="N419" s="168"/>
      <c r="O419" s="168"/>
      <c r="P419" s="169"/>
      <c r="Q419" s="49"/>
      <c r="R419" s="49"/>
      <c r="S419" s="49"/>
      <c r="T419" s="49"/>
    </row>
    <row r="420" spans="1:20" s="29" customFormat="1">
      <c r="A420" s="168">
        <v>417</v>
      </c>
      <c r="B420" s="168">
        <v>16.61719968280385</v>
      </c>
      <c r="C420" s="168">
        <v>16.682767504885152</v>
      </c>
      <c r="D420" s="193"/>
      <c r="E420" s="169"/>
      <c r="F420" s="168">
        <v>1023.815737172003</v>
      </c>
      <c r="G420" s="168">
        <v>58.284079313278198</v>
      </c>
      <c r="H420" s="169">
        <v>14.490807099847382</v>
      </c>
      <c r="I420" s="169"/>
      <c r="J420" s="169"/>
      <c r="K420" s="169"/>
      <c r="L420" s="168">
        <v>0</v>
      </c>
      <c r="M420" s="168">
        <v>-6.7199315199413396</v>
      </c>
      <c r="N420" s="168"/>
      <c r="O420" s="168"/>
      <c r="P420" s="169"/>
      <c r="Q420" s="49"/>
      <c r="R420" s="49"/>
      <c r="S420" s="49"/>
      <c r="T420" s="49"/>
    </row>
    <row r="421" spans="1:20" s="29" customFormat="1">
      <c r="A421" s="168">
        <v>418</v>
      </c>
      <c r="B421" s="168">
        <v>18.763173504430551</v>
      </c>
      <c r="C421" s="168">
        <v>18.754959347096921</v>
      </c>
      <c r="D421" s="193"/>
      <c r="E421" s="169"/>
      <c r="F421" s="168">
        <v>1156.0330638019459</v>
      </c>
      <c r="G421" s="168">
        <v>58.330829709768302</v>
      </c>
      <c r="H421" s="169">
        <v>11.781861908966986</v>
      </c>
      <c r="I421" s="169"/>
      <c r="J421" s="169"/>
      <c r="K421" s="169"/>
      <c r="L421" s="168">
        <v>0</v>
      </c>
      <c r="M421" s="168">
        <v>-6.7199315199413396</v>
      </c>
      <c r="N421" s="168"/>
      <c r="O421" s="168"/>
      <c r="P421" s="169"/>
      <c r="Q421" s="49"/>
      <c r="R421" s="49"/>
      <c r="S421" s="49"/>
      <c r="T421" s="49"/>
    </row>
    <row r="422" spans="1:20" s="29" customFormat="1">
      <c r="A422" s="168">
        <v>419</v>
      </c>
      <c r="B422" s="168">
        <v>17.905351529995471</v>
      </c>
      <c r="C422" s="168">
        <v>17.952700075294043</v>
      </c>
      <c r="D422" s="193"/>
      <c r="E422" s="169"/>
      <c r="F422" s="168">
        <v>1103.1811000833</v>
      </c>
      <c r="G422" s="168">
        <v>58.37760654091835</v>
      </c>
      <c r="H422" s="169">
        <v>3.6618151230363325</v>
      </c>
      <c r="I422" s="169"/>
      <c r="J422" s="169"/>
      <c r="K422" s="169"/>
      <c r="L422" s="168">
        <v>0</v>
      </c>
      <c r="M422" s="168">
        <v>-6.7199315199413396</v>
      </c>
      <c r="N422" s="168"/>
      <c r="O422" s="168"/>
      <c r="P422" s="169"/>
      <c r="Q422" s="49"/>
      <c r="R422" s="49"/>
      <c r="S422" s="49"/>
      <c r="T422" s="49"/>
    </row>
    <row r="423" spans="1:20" s="29" customFormat="1">
      <c r="A423" s="168">
        <v>420</v>
      </c>
      <c r="B423" s="168">
        <v>17.178264580351929</v>
      </c>
      <c r="C423" s="168">
        <v>17.312105819413233</v>
      </c>
      <c r="D423" s="193"/>
      <c r="E423" s="169"/>
      <c r="F423" s="168">
        <v>1058.38395775296</v>
      </c>
      <c r="G423" s="168">
        <v>58.422078043222427</v>
      </c>
      <c r="H423" s="169">
        <v>5.1535597161199886</v>
      </c>
      <c r="I423" s="169"/>
      <c r="J423" s="169"/>
      <c r="K423" s="169"/>
      <c r="L423" s="168">
        <v>0</v>
      </c>
      <c r="M423" s="168">
        <v>-6.7199315199413396</v>
      </c>
      <c r="N423" s="168"/>
      <c r="O423" s="168"/>
      <c r="P423" s="169"/>
      <c r="Q423" s="49"/>
      <c r="R423" s="49"/>
      <c r="S423" s="49"/>
      <c r="T423" s="49"/>
    </row>
    <row r="424" spans="1:20" s="29" customFormat="1">
      <c r="A424" s="168">
        <v>421</v>
      </c>
      <c r="B424" s="168">
        <v>15.64901078893001</v>
      </c>
      <c r="C424" s="168">
        <v>15.712514296976424</v>
      </c>
      <c r="D424" s="193"/>
      <c r="E424" s="169"/>
      <c r="F424" s="168">
        <v>964.16386511187352</v>
      </c>
      <c r="G424" s="168">
        <v>58.466219276189797</v>
      </c>
      <c r="H424" s="169">
        <v>3.3157433371642262</v>
      </c>
      <c r="I424" s="169"/>
      <c r="J424" s="169"/>
      <c r="K424" s="169"/>
      <c r="L424" s="168">
        <v>0</v>
      </c>
      <c r="M424" s="168">
        <v>-6.7199315199413396</v>
      </c>
      <c r="N424" s="168"/>
      <c r="O424" s="168"/>
      <c r="P424" s="169"/>
      <c r="Q424" s="49"/>
      <c r="R424" s="49"/>
      <c r="S424" s="49"/>
      <c r="T424" s="49"/>
    </row>
    <row r="425" spans="1:20" s="29" customFormat="1">
      <c r="A425" s="168">
        <v>422</v>
      </c>
      <c r="B425" s="168">
        <v>15.24261459933374</v>
      </c>
      <c r="C425" s="168">
        <v>15.174860029531306</v>
      </c>
      <c r="D425" s="193"/>
      <c r="E425" s="169"/>
      <c r="F425" s="168">
        <v>939.125060665202</v>
      </c>
      <c r="G425" s="168">
        <v>58.506250560283661</v>
      </c>
      <c r="H425" s="169">
        <v>7.9219946690337339</v>
      </c>
      <c r="I425" s="169"/>
      <c r="J425" s="169"/>
      <c r="K425" s="169"/>
      <c r="L425" s="168">
        <v>0</v>
      </c>
      <c r="M425" s="168">
        <v>-6.7199315199413396</v>
      </c>
      <c r="N425" s="168"/>
      <c r="O425" s="168"/>
      <c r="P425" s="169"/>
      <c r="Q425" s="49"/>
      <c r="R425" s="49"/>
      <c r="S425" s="49"/>
      <c r="T425" s="49"/>
    </row>
    <row r="426" spans="1:20" s="29" customFormat="1">
      <c r="A426" s="168">
        <v>423</v>
      </c>
      <c r="B426" s="168">
        <v>15.95678773054018</v>
      </c>
      <c r="C426" s="168">
        <v>16.014661368588083</v>
      </c>
      <c r="D426" s="193"/>
      <c r="E426" s="169"/>
      <c r="F426" s="168">
        <v>983.12655927942421</v>
      </c>
      <c r="G426" s="168">
        <v>58.546281844377518</v>
      </c>
      <c r="H426" s="169">
        <v>9.309822088304827</v>
      </c>
      <c r="I426" s="169"/>
      <c r="J426" s="169"/>
      <c r="K426" s="169"/>
      <c r="L426" s="168">
        <v>0</v>
      </c>
      <c r="M426" s="168">
        <v>-6.7199315199413396</v>
      </c>
      <c r="N426" s="168"/>
      <c r="O426" s="168"/>
      <c r="P426" s="169"/>
      <c r="Q426" s="49"/>
      <c r="R426" s="49"/>
      <c r="S426" s="49"/>
      <c r="T426" s="49"/>
    </row>
    <row r="427" spans="1:20" s="29" customFormat="1">
      <c r="A427" s="168">
        <v>424</v>
      </c>
      <c r="B427" s="168">
        <v>15.74678078245841</v>
      </c>
      <c r="C427" s="168">
        <v>15.834575483311221</v>
      </c>
      <c r="D427" s="193"/>
      <c r="E427" s="169"/>
      <c r="F427" s="168">
        <v>970.18765128748237</v>
      </c>
      <c r="G427" s="168">
        <v>58.591572940349579</v>
      </c>
      <c r="H427" s="169">
        <v>10.207695027702474</v>
      </c>
      <c r="I427" s="169"/>
      <c r="J427" s="169"/>
      <c r="K427" s="169"/>
      <c r="L427" s="168">
        <v>0</v>
      </c>
      <c r="M427" s="168">
        <v>-6.7199315199413396</v>
      </c>
      <c r="N427" s="168"/>
      <c r="O427" s="168"/>
      <c r="P427" s="169"/>
      <c r="Q427" s="49"/>
      <c r="R427" s="49"/>
      <c r="S427" s="49"/>
      <c r="T427" s="49"/>
    </row>
    <row r="428" spans="1:20" s="29" customFormat="1">
      <c r="A428" s="168">
        <v>425</v>
      </c>
      <c r="B428" s="168">
        <v>18.008224886237929</v>
      </c>
      <c r="C428" s="168">
        <v>18.053627144707924</v>
      </c>
      <c r="D428" s="193"/>
      <c r="E428" s="169"/>
      <c r="F428" s="168">
        <v>1109.519316439759</v>
      </c>
      <c r="G428" s="168">
        <v>58.63686403632164</v>
      </c>
      <c r="H428" s="169">
        <v>14.943106530311836</v>
      </c>
      <c r="I428" s="169"/>
      <c r="J428" s="169"/>
      <c r="K428" s="169"/>
      <c r="L428" s="168">
        <v>0</v>
      </c>
      <c r="M428" s="168">
        <v>-6.7199315199413396</v>
      </c>
      <c r="N428" s="168"/>
      <c r="O428" s="168"/>
      <c r="P428" s="169"/>
      <c r="Q428" s="49"/>
      <c r="R428" s="49"/>
      <c r="S428" s="49"/>
      <c r="T428" s="49"/>
    </row>
    <row r="429" spans="1:20" s="29" customFormat="1">
      <c r="A429" s="168">
        <v>426</v>
      </c>
      <c r="B429" s="168">
        <v>20.257534563527159</v>
      </c>
      <c r="C429" s="168">
        <v>20.093171764680786</v>
      </c>
      <c r="D429" s="193"/>
      <c r="E429" s="169"/>
      <c r="F429" s="168">
        <v>1248.1033761309909</v>
      </c>
      <c r="G429" s="168">
        <v>58.687835305929177</v>
      </c>
      <c r="H429" s="169">
        <v>26.0611823003095</v>
      </c>
      <c r="I429" s="169"/>
      <c r="J429" s="169"/>
      <c r="K429" s="169"/>
      <c r="L429" s="168">
        <v>0</v>
      </c>
      <c r="M429" s="168">
        <v>-6.7199315199413396</v>
      </c>
      <c r="N429" s="168"/>
      <c r="O429" s="168"/>
      <c r="P429" s="169"/>
      <c r="Q429" s="49"/>
      <c r="R429" s="49"/>
      <c r="S429" s="49"/>
      <c r="T429" s="49"/>
    </row>
    <row r="430" spans="1:20" s="29" customFormat="1">
      <c r="A430" s="168">
        <v>427</v>
      </c>
      <c r="B430" s="168">
        <v>26.33169062607476</v>
      </c>
      <c r="C430" s="168">
        <v>26.256098266746164</v>
      </c>
      <c r="D430" s="193"/>
      <c r="E430" s="169"/>
      <c r="F430" s="168">
        <v>1622.343119815074</v>
      </c>
      <c r="G430" s="168">
        <v>58.744155704975128</v>
      </c>
      <c r="H430" s="169">
        <v>41.765547194551822</v>
      </c>
      <c r="I430" s="169"/>
      <c r="J430" s="169"/>
      <c r="K430" s="169"/>
      <c r="L430" s="168">
        <v>0</v>
      </c>
      <c r="M430" s="168">
        <v>-6.7199315199413396</v>
      </c>
      <c r="N430" s="168"/>
      <c r="O430" s="168"/>
      <c r="P430" s="169"/>
      <c r="Q430" s="49"/>
      <c r="R430" s="49"/>
      <c r="S430" s="49"/>
      <c r="T430" s="49"/>
    </row>
    <row r="431" spans="1:20" s="29" customFormat="1">
      <c r="A431" s="168">
        <v>428</v>
      </c>
      <c r="B431" s="168">
        <v>29.93538213758174</v>
      </c>
      <c r="C431" s="168">
        <v>30.131528108028807</v>
      </c>
      <c r="D431" s="193"/>
      <c r="E431" s="169"/>
      <c r="F431" s="168">
        <v>1844.372936761946</v>
      </c>
      <c r="G431" s="168">
        <v>58.798869043588638</v>
      </c>
      <c r="H431" s="169">
        <v>26.123431050894542</v>
      </c>
      <c r="I431" s="169"/>
      <c r="J431" s="169"/>
      <c r="K431" s="169"/>
      <c r="L431" s="168">
        <v>0</v>
      </c>
      <c r="M431" s="168">
        <v>-6.7199315199413396</v>
      </c>
      <c r="N431" s="168"/>
      <c r="O431" s="168"/>
      <c r="P431" s="169"/>
      <c r="Q431" s="49"/>
      <c r="R431" s="49"/>
      <c r="S431" s="49"/>
      <c r="T431" s="49"/>
    </row>
    <row r="432" spans="1:20" s="29" customFormat="1">
      <c r="A432" s="168">
        <v>429</v>
      </c>
      <c r="B432" s="168">
        <v>32.419262231539761</v>
      </c>
      <c r="C432" s="168">
        <v>32.466620240253889</v>
      </c>
      <c r="D432" s="193"/>
      <c r="E432" s="169"/>
      <c r="F432" s="168">
        <v>1249.9711689497269</v>
      </c>
      <c r="G432" s="168">
        <v>58.860326498746872</v>
      </c>
      <c r="H432" s="169">
        <v>19.894913615966388</v>
      </c>
      <c r="I432" s="169"/>
      <c r="J432" s="169"/>
      <c r="K432" s="169"/>
      <c r="L432" s="168">
        <v>0</v>
      </c>
      <c r="M432" s="168">
        <v>-6.7199315199413396</v>
      </c>
      <c r="N432" s="168"/>
      <c r="O432" s="168"/>
      <c r="P432" s="169"/>
      <c r="Q432" s="49"/>
      <c r="R432" s="49"/>
      <c r="S432" s="49"/>
      <c r="T432" s="49"/>
    </row>
    <row r="433" spans="1:20" s="29" customFormat="1">
      <c r="A433" s="168">
        <v>430</v>
      </c>
      <c r="B433" s="168">
        <v>33.03121402858185</v>
      </c>
      <c r="C433" s="168">
        <v>32.774695889599251</v>
      </c>
      <c r="D433" s="193"/>
      <c r="E433" s="169"/>
      <c r="F433" s="168">
        <v>1273.5658456600311</v>
      </c>
      <c r="G433" s="168">
        <v>58.916858196258538</v>
      </c>
      <c r="H433" s="169">
        <v>16.334670829100922</v>
      </c>
      <c r="I433" s="169"/>
      <c r="J433" s="169"/>
      <c r="K433" s="169"/>
      <c r="L433" s="168">
        <v>0</v>
      </c>
      <c r="M433" s="168">
        <v>-6.7199315199413396</v>
      </c>
      <c r="N433" s="168"/>
      <c r="O433" s="168"/>
      <c r="P433" s="169"/>
      <c r="Q433" s="49"/>
      <c r="R433" s="49"/>
      <c r="S433" s="49"/>
      <c r="T433" s="49"/>
    </row>
    <row r="434" spans="1:20" s="29" customFormat="1">
      <c r="A434" s="168">
        <v>431</v>
      </c>
      <c r="B434" s="168">
        <v>32.844070829557111</v>
      </c>
      <c r="C434" s="168">
        <v>32.77036718218276</v>
      </c>
      <c r="D434" s="193"/>
      <c r="E434" s="169"/>
      <c r="F434" s="168">
        <v>1266.350271133487</v>
      </c>
      <c r="G434" s="168">
        <v>58.973389893770218</v>
      </c>
      <c r="H434" s="169">
        <v>6.3997993401110209</v>
      </c>
      <c r="I434" s="169"/>
      <c r="J434" s="169"/>
      <c r="K434" s="169"/>
      <c r="L434" s="168">
        <v>0</v>
      </c>
      <c r="M434" s="168">
        <v>-6.7199315199413396</v>
      </c>
      <c r="N434" s="168"/>
      <c r="O434" s="168"/>
      <c r="P434" s="169"/>
      <c r="Q434" s="49"/>
      <c r="R434" s="49"/>
      <c r="S434" s="49"/>
      <c r="T434" s="49"/>
    </row>
    <row r="435" spans="1:20" s="29" customFormat="1">
      <c r="A435" s="168">
        <v>432</v>
      </c>
      <c r="B435" s="168">
        <v>31.168770492706301</v>
      </c>
      <c r="C435" s="168">
        <v>31.24655458079911</v>
      </c>
      <c r="D435" s="193"/>
      <c r="E435" s="169"/>
      <c r="F435" s="168">
        <v>1201.756663148333</v>
      </c>
      <c r="G435" s="168">
        <v>59.029921591281891</v>
      </c>
      <c r="H435" s="169">
        <v>8.7204885865335076</v>
      </c>
      <c r="I435" s="169"/>
      <c r="J435" s="169"/>
      <c r="K435" s="169"/>
      <c r="L435" s="168">
        <v>0</v>
      </c>
      <c r="M435" s="168">
        <v>-6.7199315199413396</v>
      </c>
      <c r="N435" s="168"/>
      <c r="O435" s="168"/>
      <c r="P435" s="169"/>
      <c r="Q435" s="49"/>
      <c r="R435" s="49"/>
      <c r="S435" s="49"/>
      <c r="T435" s="49"/>
    </row>
    <row r="436" spans="1:20" s="29" customFormat="1">
      <c r="A436" s="168">
        <v>433</v>
      </c>
      <c r="B436" s="168">
        <v>31.895105292458691</v>
      </c>
      <c r="C436" s="168">
        <v>32.110143816055178</v>
      </c>
      <c r="D436" s="193"/>
      <c r="E436" s="169"/>
      <c r="F436" s="168">
        <v>1229.7615434012521</v>
      </c>
      <c r="G436" s="168">
        <v>59.083701699972153</v>
      </c>
      <c r="H436" s="169">
        <v>7.9677027192290453</v>
      </c>
      <c r="I436" s="169"/>
      <c r="J436" s="169"/>
      <c r="K436" s="169"/>
      <c r="L436" s="168">
        <v>0</v>
      </c>
      <c r="M436" s="168">
        <v>-6.7199315199413396</v>
      </c>
      <c r="N436" s="168"/>
      <c r="O436" s="168"/>
      <c r="P436" s="169"/>
      <c r="Q436" s="49"/>
      <c r="R436" s="49"/>
      <c r="S436" s="49"/>
      <c r="T436" s="49"/>
    </row>
    <row r="437" spans="1:20" s="29" customFormat="1">
      <c r="A437" s="168">
        <v>434</v>
      </c>
      <c r="B437" s="168">
        <v>30.724970821899891</v>
      </c>
      <c r="C437" s="168">
        <v>31.014581517916223</v>
      </c>
      <c r="D437" s="193"/>
      <c r="E437" s="169"/>
      <c r="F437" s="168">
        <v>1184.645330135713</v>
      </c>
      <c r="G437" s="168">
        <v>59.138748615980148</v>
      </c>
      <c r="H437" s="169">
        <v>7.0849731701806151</v>
      </c>
      <c r="I437" s="169"/>
      <c r="J437" s="169"/>
      <c r="K437" s="169"/>
      <c r="L437" s="168">
        <v>0</v>
      </c>
      <c r="M437" s="168">
        <v>-6.7199315199413396</v>
      </c>
      <c r="N437" s="168"/>
      <c r="O437" s="168"/>
      <c r="P437" s="169"/>
      <c r="Q437" s="49"/>
      <c r="R437" s="49"/>
      <c r="S437" s="49"/>
      <c r="T437" s="49"/>
    </row>
    <row r="438" spans="1:20" s="29" customFormat="1">
      <c r="A438" s="168">
        <v>435</v>
      </c>
      <c r="B438" s="168">
        <v>30.80798765466615</v>
      </c>
      <c r="C438" s="168">
        <v>30.862049754720012</v>
      </c>
      <c r="D438" s="193"/>
      <c r="E438" s="169"/>
      <c r="F438" s="168">
        <v>1187.8461632245139</v>
      </c>
      <c r="G438" s="168">
        <v>59.189931184053421</v>
      </c>
      <c r="H438" s="169">
        <v>10.691520534312255</v>
      </c>
      <c r="I438" s="169"/>
      <c r="J438" s="169"/>
      <c r="K438" s="169"/>
      <c r="L438" s="168">
        <v>0</v>
      </c>
      <c r="M438" s="168">
        <v>-6.7199315199413396</v>
      </c>
      <c r="N438" s="168"/>
      <c r="O438" s="168"/>
      <c r="P438" s="169"/>
      <c r="Q438" s="49"/>
      <c r="R438" s="49"/>
      <c r="S438" s="49"/>
      <c r="T438" s="49"/>
    </row>
    <row r="439" spans="1:20" s="29" customFormat="1">
      <c r="A439" s="168">
        <v>436</v>
      </c>
      <c r="B439" s="168">
        <v>29.74863676287994</v>
      </c>
      <c r="C439" s="168">
        <v>29.726369523412334</v>
      </c>
      <c r="D439" s="193"/>
      <c r="E439" s="169"/>
      <c r="F439" s="168">
        <v>1147.001369776081</v>
      </c>
      <c r="G439" s="168">
        <v>59.242415875196457</v>
      </c>
      <c r="H439" s="169">
        <v>0</v>
      </c>
      <c r="I439" s="169"/>
      <c r="J439" s="169"/>
      <c r="K439" s="169"/>
      <c r="L439" s="168">
        <v>0</v>
      </c>
      <c r="M439" s="168">
        <v>-6.7199315199413396</v>
      </c>
      <c r="N439" s="168"/>
      <c r="O439" s="168"/>
      <c r="P439" s="169"/>
      <c r="Q439" s="49"/>
      <c r="R439" s="49"/>
      <c r="S439" s="49"/>
      <c r="T439" s="49"/>
    </row>
    <row r="440" spans="1:20" s="29" customFormat="1">
      <c r="A440" s="168">
        <v>437</v>
      </c>
      <c r="B440" s="168">
        <v>26.875565948455691</v>
      </c>
      <c r="C440" s="168">
        <v>27.053965970381313</v>
      </c>
      <c r="D440" s="193"/>
      <c r="E440" s="169"/>
      <c r="F440" s="168">
        <v>1655.8522382937051</v>
      </c>
      <c r="G440" s="168">
        <v>59.29359844326973</v>
      </c>
      <c r="H440" s="169">
        <v>0</v>
      </c>
      <c r="I440" s="169"/>
      <c r="J440" s="169"/>
      <c r="K440" s="169"/>
      <c r="L440" s="168">
        <v>0</v>
      </c>
      <c r="M440" s="168">
        <v>-6.7199315199413396</v>
      </c>
      <c r="N440" s="168"/>
      <c r="O440" s="168"/>
      <c r="P440" s="169"/>
      <c r="Q440" s="49"/>
      <c r="R440" s="49"/>
      <c r="S440" s="49"/>
      <c r="T440" s="49"/>
    </row>
    <row r="441" spans="1:20" s="29" customFormat="1">
      <c r="A441" s="168">
        <v>438</v>
      </c>
      <c r="B441" s="168">
        <v>24.68947719353103</v>
      </c>
      <c r="C441" s="168">
        <v>24.549343891915065</v>
      </c>
      <c r="D441" s="193"/>
      <c r="E441" s="169"/>
      <c r="F441" s="168">
        <v>1521.1633552802971</v>
      </c>
      <c r="G441" s="168">
        <v>59.348523080348969</v>
      </c>
      <c r="H441" s="169">
        <v>0</v>
      </c>
      <c r="I441" s="169"/>
      <c r="J441" s="169"/>
      <c r="K441" s="169"/>
      <c r="L441" s="168">
        <v>0</v>
      </c>
      <c r="M441" s="168">
        <v>-6.7199315199413396</v>
      </c>
      <c r="N441" s="168"/>
      <c r="O441" s="168"/>
      <c r="P441" s="169"/>
      <c r="Q441" s="49"/>
      <c r="R441" s="49"/>
      <c r="S441" s="49"/>
      <c r="T441" s="49"/>
    </row>
    <row r="442" spans="1:20" s="29" customFormat="1">
      <c r="A442" s="168">
        <v>439</v>
      </c>
      <c r="B442" s="168">
        <v>21.279167757006501</v>
      </c>
      <c r="C442" s="168">
        <v>21.355581016649825</v>
      </c>
      <c r="D442" s="193"/>
      <c r="E442" s="169"/>
      <c r="F442" s="168">
        <v>1311.0480213530579</v>
      </c>
      <c r="G442" s="168">
        <v>59.399727553129203</v>
      </c>
      <c r="H442" s="169">
        <v>0</v>
      </c>
      <c r="I442" s="169"/>
      <c r="J442" s="169"/>
      <c r="K442" s="169"/>
      <c r="L442" s="168">
        <v>0</v>
      </c>
      <c r="M442" s="168">
        <v>-6.7199315199413396</v>
      </c>
      <c r="N442" s="168"/>
      <c r="O442" s="168"/>
      <c r="P442" s="169"/>
      <c r="Q442" s="49"/>
      <c r="R442" s="49"/>
      <c r="S442" s="49"/>
      <c r="T442" s="49"/>
    </row>
    <row r="443" spans="1:20" s="29" customFormat="1">
      <c r="A443" s="168">
        <v>440</v>
      </c>
      <c r="B443" s="168">
        <v>16.28347985873129</v>
      </c>
      <c r="C443" s="168">
        <v>16.407201892543096</v>
      </c>
      <c r="D443" s="193"/>
      <c r="E443" s="169"/>
      <c r="F443" s="168">
        <v>1003.254652311424</v>
      </c>
      <c r="G443" s="168">
        <v>59.458069264888763</v>
      </c>
      <c r="H443" s="169">
        <v>0</v>
      </c>
      <c r="I443" s="169"/>
      <c r="J443" s="169"/>
      <c r="K443" s="169"/>
      <c r="L443" s="168">
        <v>0</v>
      </c>
      <c r="M443" s="168">
        <v>-6.7199315199413396</v>
      </c>
      <c r="N443" s="168"/>
      <c r="O443" s="168"/>
      <c r="P443" s="169"/>
      <c r="Q443" s="49"/>
      <c r="R443" s="49"/>
      <c r="S443" s="49"/>
      <c r="T443" s="49"/>
    </row>
    <row r="444" spans="1:20" s="29" customFormat="1">
      <c r="A444" s="168">
        <v>441</v>
      </c>
      <c r="B444" s="168">
        <v>10.65166077537053</v>
      </c>
      <c r="C444" s="168">
        <v>10.627574715172207</v>
      </c>
      <c r="D444" s="193"/>
      <c r="E444" s="169"/>
      <c r="F444" s="168">
        <v>1268.64563922097</v>
      </c>
      <c r="G444" s="168">
        <v>59.503571659326553</v>
      </c>
      <c r="H444" s="169">
        <v>0</v>
      </c>
      <c r="I444" s="169"/>
      <c r="J444" s="169"/>
      <c r="K444" s="169"/>
      <c r="L444" s="168">
        <v>0</v>
      </c>
      <c r="M444" s="168">
        <v>-6.7199315199413396</v>
      </c>
      <c r="N444" s="168"/>
      <c r="O444" s="168"/>
      <c r="P444" s="169"/>
      <c r="Q444" s="49"/>
      <c r="R444" s="49"/>
      <c r="S444" s="49"/>
      <c r="T444" s="49"/>
    </row>
    <row r="445" spans="1:20" s="29" customFormat="1">
      <c r="A445" s="168">
        <v>442</v>
      </c>
      <c r="B445" s="168">
        <v>6.2492163398143088</v>
      </c>
      <c r="C445" s="168">
        <v>6.2817896083619482</v>
      </c>
      <c r="D445" s="193"/>
      <c r="E445" s="169"/>
      <c r="F445" s="168">
        <v>800</v>
      </c>
      <c r="G445" s="168">
        <v>59.560103356838233</v>
      </c>
      <c r="H445" s="169">
        <v>2.5230156722165193</v>
      </c>
      <c r="I445" s="169"/>
      <c r="J445" s="169"/>
      <c r="K445" s="169"/>
      <c r="L445" s="168">
        <v>0</v>
      </c>
      <c r="M445" s="168">
        <v>-6.7199315199413396</v>
      </c>
      <c r="N445" s="168"/>
      <c r="O445" s="168"/>
      <c r="P445" s="169"/>
      <c r="Q445" s="49"/>
      <c r="R445" s="49"/>
      <c r="S445" s="49"/>
      <c r="T445" s="49"/>
    </row>
    <row r="446" spans="1:20" s="29" customFormat="1">
      <c r="A446" s="168">
        <v>443</v>
      </c>
      <c r="B446" s="168">
        <v>2.0460564003104129</v>
      </c>
      <c r="C446" s="168">
        <v>2.0581408068293641</v>
      </c>
      <c r="D446" s="193"/>
      <c r="E446" s="169"/>
      <c r="F446" s="168">
        <v>800</v>
      </c>
      <c r="G446" s="168">
        <v>59.587555676698678</v>
      </c>
      <c r="H446" s="169">
        <v>2.503323279922097</v>
      </c>
      <c r="I446" s="169"/>
      <c r="J446" s="169"/>
      <c r="K446" s="169"/>
      <c r="L446" s="168">
        <v>0</v>
      </c>
      <c r="M446" s="168">
        <v>-6.7199315199413396</v>
      </c>
      <c r="N446" s="168"/>
      <c r="O446" s="168"/>
      <c r="P446" s="169"/>
      <c r="Q446" s="49"/>
      <c r="R446" s="49"/>
      <c r="S446" s="49"/>
      <c r="T446" s="49"/>
    </row>
    <row r="447" spans="1:20" s="29" customFormat="1">
      <c r="A447" s="168">
        <v>444</v>
      </c>
      <c r="B447" s="168">
        <v>0</v>
      </c>
      <c r="C447" s="168">
        <v>0</v>
      </c>
      <c r="D447" s="193"/>
      <c r="E447" s="169"/>
      <c r="F447" s="168">
        <v>800</v>
      </c>
      <c r="G447" s="168">
        <v>59.615007996559143</v>
      </c>
      <c r="H447" s="169">
        <v>2.4855827576278671</v>
      </c>
      <c r="I447" s="169"/>
      <c r="J447" s="169"/>
      <c r="K447" s="169"/>
      <c r="L447" s="168">
        <v>0</v>
      </c>
      <c r="M447" s="168">
        <v>-6.7199315199413396</v>
      </c>
      <c r="N447" s="168"/>
      <c r="O447" s="168"/>
      <c r="P447" s="169"/>
      <c r="Q447" s="49"/>
      <c r="R447" s="49"/>
      <c r="S447" s="49"/>
      <c r="T447" s="49"/>
    </row>
    <row r="448" spans="1:20" s="29" customFormat="1">
      <c r="A448" s="168">
        <v>445</v>
      </c>
      <c r="B448" s="168">
        <v>0</v>
      </c>
      <c r="C448" s="168">
        <v>0</v>
      </c>
      <c r="D448" s="193"/>
      <c r="E448" s="169"/>
      <c r="F448" s="168">
        <v>800</v>
      </c>
      <c r="G448" s="168">
        <v>59.642460316419601</v>
      </c>
      <c r="H448" s="169">
        <v>2.5036643161284604</v>
      </c>
      <c r="I448" s="169"/>
      <c r="J448" s="169"/>
      <c r="K448" s="169"/>
      <c r="L448" s="168">
        <v>0</v>
      </c>
      <c r="M448" s="168">
        <v>-6.7199315199413396</v>
      </c>
      <c r="N448" s="168"/>
      <c r="O448" s="168"/>
      <c r="P448" s="169"/>
      <c r="Q448" s="49"/>
      <c r="R448" s="49"/>
      <c r="S448" s="49"/>
      <c r="T448" s="49"/>
    </row>
    <row r="449" spans="1:20" s="29" customFormat="1">
      <c r="A449" s="168">
        <v>446</v>
      </c>
      <c r="B449" s="168">
        <v>0</v>
      </c>
      <c r="C449" s="168">
        <v>0</v>
      </c>
      <c r="D449" s="193"/>
      <c r="E449" s="169"/>
      <c r="F449" s="168">
        <v>800</v>
      </c>
      <c r="G449" s="168">
        <v>59.66991263628006</v>
      </c>
      <c r="H449" s="169">
        <v>2.4902744608274663</v>
      </c>
      <c r="I449" s="169"/>
      <c r="J449" s="169"/>
      <c r="K449" s="169"/>
      <c r="L449" s="168">
        <v>0</v>
      </c>
      <c r="M449" s="168">
        <v>-6.7199315199413396</v>
      </c>
      <c r="N449" s="168"/>
      <c r="O449" s="168"/>
      <c r="P449" s="169"/>
      <c r="Q449" s="49"/>
      <c r="R449" s="49"/>
      <c r="S449" s="49"/>
      <c r="T449" s="49"/>
    </row>
    <row r="450" spans="1:20" s="29" customFormat="1">
      <c r="A450" s="168">
        <v>447</v>
      </c>
      <c r="B450" s="168">
        <v>0</v>
      </c>
      <c r="C450" s="168">
        <v>0</v>
      </c>
      <c r="D450" s="193"/>
      <c r="E450" s="169"/>
      <c r="F450" s="168">
        <v>800</v>
      </c>
      <c r="G450" s="168">
        <v>59.697364956140518</v>
      </c>
      <c r="H450" s="169">
        <v>2.5102765908122073</v>
      </c>
      <c r="I450" s="169"/>
      <c r="J450" s="169"/>
      <c r="K450" s="169"/>
      <c r="L450" s="168">
        <v>0</v>
      </c>
      <c r="M450" s="168">
        <v>-6.7199315199413396</v>
      </c>
      <c r="N450" s="168"/>
      <c r="O450" s="168"/>
      <c r="P450" s="169"/>
      <c r="Q450" s="49"/>
      <c r="R450" s="49"/>
      <c r="S450" s="49"/>
      <c r="T450" s="49"/>
    </row>
    <row r="451" spans="1:20" s="29" customFormat="1">
      <c r="A451" s="168">
        <v>448</v>
      </c>
      <c r="B451" s="168">
        <v>0</v>
      </c>
      <c r="C451" s="168">
        <v>0</v>
      </c>
      <c r="D451" s="193"/>
      <c r="E451" s="169"/>
      <c r="F451" s="168">
        <v>800</v>
      </c>
      <c r="G451" s="168">
        <v>59.724817276000977</v>
      </c>
      <c r="H451" s="169">
        <v>2.5124560634542137</v>
      </c>
      <c r="I451" s="169"/>
      <c r="J451" s="169"/>
      <c r="K451" s="169"/>
      <c r="L451" s="168">
        <v>0</v>
      </c>
      <c r="M451" s="168">
        <v>-6.7199315199413396</v>
      </c>
      <c r="N451" s="168"/>
      <c r="O451" s="168"/>
      <c r="P451" s="169"/>
      <c r="Q451" s="49"/>
      <c r="R451" s="49"/>
      <c r="S451" s="49"/>
      <c r="T451" s="49"/>
    </row>
    <row r="452" spans="1:20" s="29" customFormat="1">
      <c r="A452" s="168">
        <v>449</v>
      </c>
      <c r="B452" s="168">
        <v>0</v>
      </c>
      <c r="C452" s="168">
        <v>0</v>
      </c>
      <c r="D452" s="193"/>
      <c r="E452" s="169"/>
      <c r="F452" s="168">
        <v>800</v>
      </c>
      <c r="G452" s="168">
        <v>59.752269595861428</v>
      </c>
      <c r="H452" s="169">
        <v>2.4869815829497544</v>
      </c>
      <c r="I452" s="169"/>
      <c r="J452" s="169"/>
      <c r="K452" s="169"/>
      <c r="L452" s="168">
        <v>0</v>
      </c>
      <c r="M452" s="168">
        <v>-6.7199315199413396</v>
      </c>
      <c r="N452" s="168"/>
      <c r="O452" s="168"/>
      <c r="P452" s="169"/>
      <c r="Q452" s="49"/>
      <c r="R452" s="49"/>
      <c r="S452" s="49"/>
      <c r="T452" s="49"/>
    </row>
    <row r="453" spans="1:20" s="29" customFormat="1">
      <c r="A453" s="168">
        <v>450</v>
      </c>
      <c r="B453" s="168">
        <v>0</v>
      </c>
      <c r="C453" s="168">
        <v>0</v>
      </c>
      <c r="D453" s="193"/>
      <c r="E453" s="169"/>
      <c r="F453" s="168">
        <v>800</v>
      </c>
      <c r="G453" s="168">
        <v>59.779721915721893</v>
      </c>
      <c r="H453" s="169">
        <v>2.546018838930038</v>
      </c>
      <c r="I453" s="169"/>
      <c r="J453" s="169"/>
      <c r="K453" s="169"/>
      <c r="L453" s="168">
        <v>0</v>
      </c>
      <c r="M453" s="168">
        <v>-6.7199315199413396</v>
      </c>
      <c r="N453" s="168"/>
      <c r="O453" s="168"/>
      <c r="P453" s="169"/>
      <c r="Q453" s="49"/>
      <c r="R453" s="49"/>
      <c r="S453" s="49"/>
      <c r="T453" s="49"/>
    </row>
    <row r="454" spans="1:20" s="29" customFormat="1">
      <c r="A454" s="168">
        <v>451</v>
      </c>
      <c r="B454" s="168">
        <v>0</v>
      </c>
      <c r="C454" s="168">
        <v>0</v>
      </c>
      <c r="D454" s="193"/>
      <c r="E454" s="169"/>
      <c r="F454" s="168">
        <v>800</v>
      </c>
      <c r="G454" s="168">
        <v>59.807174235582352</v>
      </c>
      <c r="H454" s="169">
        <v>2.4758647025338232</v>
      </c>
      <c r="I454" s="169"/>
      <c r="J454" s="169"/>
      <c r="K454" s="169"/>
      <c r="L454" s="168">
        <v>0</v>
      </c>
      <c r="M454" s="168">
        <v>-6.7199315199413396</v>
      </c>
      <c r="N454" s="168"/>
      <c r="O454" s="168"/>
      <c r="P454" s="169"/>
      <c r="Q454" s="49"/>
      <c r="R454" s="49"/>
      <c r="S454" s="49"/>
      <c r="T454" s="49"/>
    </row>
    <row r="455" spans="1:20" s="29" customFormat="1">
      <c r="A455" s="168">
        <v>452</v>
      </c>
      <c r="B455" s="168">
        <v>0</v>
      </c>
      <c r="C455" s="168">
        <v>0</v>
      </c>
      <c r="D455" s="193"/>
      <c r="E455" s="169"/>
      <c r="F455" s="168">
        <v>800</v>
      </c>
      <c r="G455" s="168">
        <v>59.83462655544281</v>
      </c>
      <c r="H455" s="169">
        <v>2.499198202197074</v>
      </c>
      <c r="I455" s="169"/>
      <c r="J455" s="169"/>
      <c r="K455" s="169"/>
      <c r="L455" s="168">
        <v>0</v>
      </c>
      <c r="M455" s="168">
        <v>-6.7199315199413396</v>
      </c>
      <c r="N455" s="168"/>
      <c r="O455" s="168"/>
      <c r="P455" s="169"/>
      <c r="Q455" s="49"/>
      <c r="R455" s="49"/>
      <c r="S455" s="49"/>
      <c r="T455" s="49"/>
    </row>
    <row r="456" spans="1:20" s="29" customFormat="1">
      <c r="A456" s="168">
        <v>453</v>
      </c>
      <c r="B456" s="168">
        <v>0</v>
      </c>
      <c r="C456" s="168">
        <v>0</v>
      </c>
      <c r="D456" s="193"/>
      <c r="E456" s="169"/>
      <c r="F456" s="168">
        <v>800</v>
      </c>
      <c r="G456" s="168">
        <v>59.862078875303268</v>
      </c>
      <c r="H456" s="169">
        <v>2.5011350272678965</v>
      </c>
      <c r="I456" s="169"/>
      <c r="J456" s="169"/>
      <c r="K456" s="169"/>
      <c r="L456" s="168">
        <v>0</v>
      </c>
      <c r="M456" s="168">
        <v>-6.7199315199413396</v>
      </c>
      <c r="N456" s="168"/>
      <c r="O456" s="168"/>
      <c r="P456" s="169"/>
      <c r="Q456" s="49"/>
      <c r="R456" s="49"/>
      <c r="S456" s="49"/>
      <c r="T456" s="49"/>
    </row>
    <row r="457" spans="1:20" s="29" customFormat="1">
      <c r="A457" s="168">
        <v>454</v>
      </c>
      <c r="B457" s="168">
        <v>0</v>
      </c>
      <c r="C457" s="168">
        <v>0</v>
      </c>
      <c r="D457" s="193"/>
      <c r="E457" s="169"/>
      <c r="F457" s="168">
        <v>800</v>
      </c>
      <c r="G457" s="168">
        <v>59.889531195163727</v>
      </c>
      <c r="H457" s="169">
        <v>2.4927198384043181</v>
      </c>
      <c r="I457" s="169"/>
      <c r="J457" s="169"/>
      <c r="K457" s="169"/>
      <c r="L457" s="168">
        <v>0</v>
      </c>
      <c r="M457" s="168">
        <v>-6.7199315199413396</v>
      </c>
      <c r="N457" s="168"/>
      <c r="O457" s="168"/>
      <c r="P457" s="169"/>
      <c r="Q457" s="49"/>
      <c r="R457" s="49"/>
      <c r="S457" s="49"/>
      <c r="T457" s="49"/>
    </row>
    <row r="458" spans="1:20" s="29" customFormat="1">
      <c r="A458" s="168">
        <v>455</v>
      </c>
      <c r="B458" s="168">
        <v>0</v>
      </c>
      <c r="C458" s="168">
        <v>0</v>
      </c>
      <c r="D458" s="193"/>
      <c r="E458" s="169"/>
      <c r="F458" s="168">
        <v>800</v>
      </c>
      <c r="G458" s="168">
        <v>59.916983515024192</v>
      </c>
      <c r="H458" s="169">
        <v>2.5123648229942628</v>
      </c>
      <c r="I458" s="169"/>
      <c r="J458" s="169"/>
      <c r="K458" s="169"/>
      <c r="L458" s="168">
        <v>0</v>
      </c>
      <c r="M458" s="168">
        <v>-6.7199315199413396</v>
      </c>
      <c r="N458" s="168"/>
      <c r="O458" s="168"/>
      <c r="P458" s="169"/>
      <c r="Q458" s="49"/>
      <c r="R458" s="49"/>
      <c r="S458" s="49"/>
      <c r="T458" s="49"/>
    </row>
    <row r="459" spans="1:20" s="29" customFormat="1">
      <c r="A459" s="168">
        <v>456</v>
      </c>
      <c r="B459" s="168">
        <v>0</v>
      </c>
      <c r="C459" s="168">
        <v>0</v>
      </c>
      <c r="D459" s="193"/>
      <c r="E459" s="169"/>
      <c r="F459" s="168">
        <v>800</v>
      </c>
      <c r="G459" s="168">
        <v>59.944435834884636</v>
      </c>
      <c r="H459" s="169">
        <v>2.5360617969539709</v>
      </c>
      <c r="I459" s="169"/>
      <c r="J459" s="169"/>
      <c r="K459" s="169"/>
      <c r="L459" s="168">
        <v>0</v>
      </c>
      <c r="M459" s="168">
        <v>-6.7199315199413396</v>
      </c>
      <c r="N459" s="168"/>
      <c r="O459" s="168"/>
      <c r="P459" s="169"/>
      <c r="Q459" s="49"/>
      <c r="R459" s="49"/>
      <c r="S459" s="49"/>
      <c r="T459" s="49"/>
    </row>
    <row r="460" spans="1:20" s="29" customFormat="1">
      <c r="A460" s="168">
        <v>457</v>
      </c>
      <c r="B460" s="168">
        <v>0</v>
      </c>
      <c r="C460" s="168">
        <v>0</v>
      </c>
      <c r="D460" s="193"/>
      <c r="E460" s="169"/>
      <c r="F460" s="168">
        <v>800</v>
      </c>
      <c r="G460" s="168">
        <v>59.971888154745102</v>
      </c>
      <c r="H460" s="169">
        <v>2.508474600289428</v>
      </c>
      <c r="I460" s="169"/>
      <c r="J460" s="169"/>
      <c r="K460" s="169"/>
      <c r="L460" s="168">
        <v>0</v>
      </c>
      <c r="M460" s="168">
        <v>-6.7199315199413396</v>
      </c>
      <c r="N460" s="168"/>
      <c r="O460" s="168"/>
      <c r="P460" s="169"/>
      <c r="Q460" s="49"/>
      <c r="R460" s="49"/>
      <c r="S460" s="49"/>
      <c r="T460" s="49"/>
    </row>
    <row r="461" spans="1:20" s="29" customFormat="1">
      <c r="A461" s="168">
        <v>458</v>
      </c>
      <c r="B461" s="168">
        <v>0</v>
      </c>
      <c r="C461" s="168">
        <v>0</v>
      </c>
      <c r="D461" s="193"/>
      <c r="E461" s="169"/>
      <c r="F461" s="168">
        <v>800</v>
      </c>
      <c r="G461" s="168">
        <v>59.99934047460556</v>
      </c>
      <c r="H461" s="169">
        <v>2.4761202477436397</v>
      </c>
      <c r="I461" s="169"/>
      <c r="J461" s="169"/>
      <c r="K461" s="169"/>
      <c r="L461" s="168">
        <v>0</v>
      </c>
      <c r="M461" s="168">
        <v>-6.7199315199413396</v>
      </c>
      <c r="N461" s="168"/>
      <c r="O461" s="168"/>
      <c r="P461" s="169"/>
      <c r="Q461" s="49"/>
      <c r="R461" s="49"/>
      <c r="S461" s="49"/>
      <c r="T461" s="49"/>
    </row>
    <row r="462" spans="1:20" s="29" customFormat="1">
      <c r="A462" s="168">
        <v>459</v>
      </c>
      <c r="B462" s="168">
        <v>0</v>
      </c>
      <c r="C462" s="168">
        <v>0</v>
      </c>
      <c r="D462" s="193"/>
      <c r="E462" s="169"/>
      <c r="F462" s="168">
        <v>800</v>
      </c>
      <c r="G462" s="168">
        <v>60.026792794466019</v>
      </c>
      <c r="H462" s="169">
        <v>2.5209026858078074</v>
      </c>
      <c r="I462" s="169"/>
      <c r="J462" s="169"/>
      <c r="K462" s="169"/>
      <c r="L462" s="168">
        <v>0</v>
      </c>
      <c r="M462" s="168">
        <v>-6.7199315199413396</v>
      </c>
      <c r="N462" s="168"/>
      <c r="O462" s="168"/>
      <c r="P462" s="169"/>
      <c r="Q462" s="49"/>
      <c r="R462" s="49"/>
      <c r="S462" s="49"/>
      <c r="T462" s="49"/>
    </row>
    <row r="463" spans="1:20" s="29" customFormat="1">
      <c r="A463" s="168">
        <v>460</v>
      </c>
      <c r="B463" s="168">
        <v>0</v>
      </c>
      <c r="C463" s="168">
        <v>0</v>
      </c>
      <c r="D463" s="193"/>
      <c r="E463" s="169"/>
      <c r="F463" s="168">
        <v>800</v>
      </c>
      <c r="G463" s="168">
        <v>60.054245114326477</v>
      </c>
      <c r="H463" s="169">
        <v>2.4888988571499193</v>
      </c>
      <c r="I463" s="169"/>
      <c r="J463" s="169"/>
      <c r="K463" s="169"/>
      <c r="L463" s="168">
        <v>0</v>
      </c>
      <c r="M463" s="168">
        <v>-6.7199315199413396</v>
      </c>
      <c r="N463" s="168"/>
      <c r="O463" s="168"/>
      <c r="P463" s="169"/>
      <c r="Q463" s="49"/>
      <c r="R463" s="49"/>
      <c r="S463" s="49"/>
      <c r="T463" s="49"/>
    </row>
    <row r="464" spans="1:20" s="29" customFormat="1">
      <c r="A464" s="168">
        <v>461</v>
      </c>
      <c r="B464" s="168">
        <v>0</v>
      </c>
      <c r="C464" s="168">
        <v>0</v>
      </c>
      <c r="D464" s="193"/>
      <c r="E464" s="169"/>
      <c r="F464" s="168">
        <v>800</v>
      </c>
      <c r="G464" s="168">
        <v>60.081697434186943</v>
      </c>
      <c r="H464" s="169">
        <v>2.4981876476567622</v>
      </c>
      <c r="I464" s="169"/>
      <c r="J464" s="169"/>
      <c r="K464" s="169"/>
      <c r="L464" s="168">
        <v>0</v>
      </c>
      <c r="M464" s="168">
        <v>-6.7199315199413396</v>
      </c>
      <c r="N464" s="168"/>
      <c r="O464" s="168"/>
      <c r="P464" s="169"/>
      <c r="Q464" s="49"/>
      <c r="R464" s="49"/>
      <c r="S464" s="49"/>
      <c r="T464" s="49"/>
    </row>
    <row r="465" spans="1:20" s="29" customFormat="1">
      <c r="A465" s="168">
        <v>462</v>
      </c>
      <c r="B465" s="168">
        <v>0</v>
      </c>
      <c r="C465" s="168">
        <v>0</v>
      </c>
      <c r="D465" s="193"/>
      <c r="E465" s="169"/>
      <c r="F465" s="168">
        <v>800</v>
      </c>
      <c r="G465" s="168">
        <v>60.109149754047387</v>
      </c>
      <c r="H465" s="169">
        <v>2.502826511126226</v>
      </c>
      <c r="I465" s="169"/>
      <c r="J465" s="169"/>
      <c r="K465" s="169"/>
      <c r="L465" s="168">
        <v>0</v>
      </c>
      <c r="M465" s="168">
        <v>-6.7199315199413396</v>
      </c>
      <c r="N465" s="168"/>
      <c r="O465" s="168"/>
      <c r="P465" s="169"/>
      <c r="Q465" s="49"/>
      <c r="R465" s="49"/>
      <c r="S465" s="49"/>
      <c r="T465" s="49"/>
    </row>
    <row r="466" spans="1:20" s="29" customFormat="1">
      <c r="A466" s="168">
        <v>463</v>
      </c>
      <c r="B466" s="168">
        <v>0</v>
      </c>
      <c r="C466" s="168">
        <v>0</v>
      </c>
      <c r="D466" s="193"/>
      <c r="E466" s="169"/>
      <c r="F466" s="168">
        <v>800</v>
      </c>
      <c r="G466" s="168">
        <v>60.136602073907852</v>
      </c>
      <c r="H466" s="169">
        <v>2.5371034621558555</v>
      </c>
      <c r="I466" s="169"/>
      <c r="J466" s="169"/>
      <c r="K466" s="169"/>
      <c r="L466" s="168">
        <v>0</v>
      </c>
      <c r="M466" s="168">
        <v>-6.7199315199413396</v>
      </c>
      <c r="N466" s="168"/>
      <c r="O466" s="168"/>
      <c r="P466" s="169"/>
      <c r="Q466" s="49"/>
      <c r="R466" s="49"/>
      <c r="S466" s="49"/>
      <c r="T466" s="49"/>
    </row>
    <row r="467" spans="1:20" s="29" customFormat="1">
      <c r="A467" s="168">
        <v>464</v>
      </c>
      <c r="B467" s="168">
        <v>0</v>
      </c>
      <c r="C467" s="168">
        <v>0</v>
      </c>
      <c r="D467" s="193"/>
      <c r="E467" s="169"/>
      <c r="F467" s="168">
        <v>800</v>
      </c>
      <c r="G467" s="168">
        <v>60.164054393768311</v>
      </c>
      <c r="H467" s="169">
        <v>2.4884846171190254</v>
      </c>
      <c r="I467" s="169"/>
      <c r="J467" s="169"/>
      <c r="K467" s="169"/>
      <c r="L467" s="168">
        <v>0</v>
      </c>
      <c r="M467" s="168">
        <v>-6.7199315199413396</v>
      </c>
      <c r="N467" s="168"/>
      <c r="O467" s="168"/>
      <c r="P467" s="169"/>
      <c r="Q467" s="49"/>
      <c r="R467" s="49"/>
      <c r="S467" s="49"/>
      <c r="T467" s="49"/>
    </row>
    <row r="468" spans="1:20" s="29" customFormat="1">
      <c r="A468" s="168">
        <v>465</v>
      </c>
      <c r="B468" s="168">
        <v>0</v>
      </c>
      <c r="C468" s="168">
        <v>0</v>
      </c>
      <c r="D468" s="193"/>
      <c r="E468" s="169"/>
      <c r="F468" s="168">
        <v>800</v>
      </c>
      <c r="G468" s="168">
        <v>60.191506713628769</v>
      </c>
      <c r="H468" s="169">
        <v>2.5150667596725742</v>
      </c>
      <c r="I468" s="169"/>
      <c r="J468" s="169"/>
      <c r="K468" s="169"/>
      <c r="L468" s="168">
        <v>0</v>
      </c>
      <c r="M468" s="168">
        <v>-6.7199315199413396</v>
      </c>
      <c r="N468" s="168"/>
      <c r="O468" s="168"/>
      <c r="P468" s="169"/>
      <c r="Q468" s="49"/>
      <c r="R468" s="49"/>
      <c r="S468" s="49"/>
      <c r="T468" s="49"/>
    </row>
    <row r="469" spans="1:20" s="29" customFormat="1">
      <c r="A469" s="168">
        <v>466</v>
      </c>
      <c r="B469" s="168">
        <v>0</v>
      </c>
      <c r="C469" s="168">
        <v>0</v>
      </c>
      <c r="D469" s="193"/>
      <c r="E469" s="169"/>
      <c r="F469" s="168">
        <v>800</v>
      </c>
      <c r="G469" s="168">
        <v>60.218959033489227</v>
      </c>
      <c r="H469" s="169">
        <v>2.5298147109241791</v>
      </c>
      <c r="I469" s="169"/>
      <c r="J469" s="169"/>
      <c r="K469" s="169"/>
      <c r="L469" s="168">
        <v>0</v>
      </c>
      <c r="M469" s="168">
        <v>-6.7199315199413396</v>
      </c>
      <c r="N469" s="168"/>
      <c r="O469" s="168"/>
      <c r="P469" s="169"/>
      <c r="Q469" s="49"/>
      <c r="R469" s="49"/>
      <c r="S469" s="49"/>
      <c r="T469" s="49"/>
    </row>
    <row r="470" spans="1:20" s="29" customFormat="1">
      <c r="A470" s="168">
        <v>467</v>
      </c>
      <c r="B470" s="168">
        <v>0</v>
      </c>
      <c r="C470" s="168">
        <v>0</v>
      </c>
      <c r="D470" s="193"/>
      <c r="E470" s="169"/>
      <c r="F470" s="168">
        <v>800</v>
      </c>
      <c r="G470" s="168">
        <v>60.246411353349693</v>
      </c>
      <c r="H470" s="169">
        <v>2.5255846863429952</v>
      </c>
      <c r="I470" s="169"/>
      <c r="J470" s="169"/>
      <c r="K470" s="169"/>
      <c r="L470" s="168">
        <v>0</v>
      </c>
      <c r="M470" s="168">
        <v>-6.7199315199413396</v>
      </c>
      <c r="N470" s="168"/>
      <c r="O470" s="168"/>
      <c r="P470" s="169"/>
      <c r="Q470" s="49"/>
      <c r="R470" s="49"/>
      <c r="S470" s="49"/>
      <c r="T470" s="49"/>
    </row>
    <row r="471" spans="1:20" s="29" customFormat="1">
      <c r="A471" s="168">
        <v>468</v>
      </c>
      <c r="B471" s="168">
        <v>0</v>
      </c>
      <c r="C471" s="168">
        <v>0</v>
      </c>
      <c r="D471" s="193"/>
      <c r="E471" s="169"/>
      <c r="F471" s="168">
        <v>800</v>
      </c>
      <c r="G471" s="168">
        <v>60.273863673210137</v>
      </c>
      <c r="H471" s="169">
        <v>2.4940129059781238</v>
      </c>
      <c r="I471" s="169"/>
      <c r="J471" s="169"/>
      <c r="K471" s="169"/>
      <c r="L471" s="168">
        <v>0</v>
      </c>
      <c r="M471" s="168">
        <v>-6.7199315199413396</v>
      </c>
      <c r="N471" s="168"/>
      <c r="O471" s="168"/>
      <c r="P471" s="169"/>
      <c r="Q471" s="49"/>
      <c r="R471" s="49"/>
      <c r="S471" s="49"/>
      <c r="T471" s="49"/>
    </row>
    <row r="472" spans="1:20" s="29" customFormat="1">
      <c r="A472" s="168">
        <v>469</v>
      </c>
      <c r="B472" s="168">
        <v>0</v>
      </c>
      <c r="C472" s="168">
        <v>0</v>
      </c>
      <c r="D472" s="193"/>
      <c r="E472" s="169"/>
      <c r="F472" s="168">
        <v>800</v>
      </c>
      <c r="G472" s="168">
        <v>60.301315993070602</v>
      </c>
      <c r="H472" s="169">
        <v>2.4970117615469083</v>
      </c>
      <c r="I472" s="169"/>
      <c r="J472" s="169"/>
      <c r="K472" s="169"/>
      <c r="L472" s="168">
        <v>0</v>
      </c>
      <c r="M472" s="168">
        <v>-6.7199315199413396</v>
      </c>
      <c r="N472" s="168"/>
      <c r="O472" s="168"/>
      <c r="P472" s="169"/>
      <c r="Q472" s="49"/>
      <c r="R472" s="49"/>
      <c r="S472" s="49"/>
      <c r="T472" s="49"/>
    </row>
    <row r="473" spans="1:20" s="29" customFormat="1">
      <c r="A473" s="168">
        <v>470</v>
      </c>
      <c r="B473" s="168">
        <v>0</v>
      </c>
      <c r="C473" s="168">
        <v>0</v>
      </c>
      <c r="D473" s="193"/>
      <c r="E473" s="169"/>
      <c r="F473" s="168">
        <v>800</v>
      </c>
      <c r="G473" s="168">
        <v>60.328768312931061</v>
      </c>
      <c r="H473" s="169">
        <v>2.4862328155504958</v>
      </c>
      <c r="I473" s="169"/>
      <c r="J473" s="169"/>
      <c r="K473" s="169"/>
      <c r="L473" s="168">
        <v>0</v>
      </c>
      <c r="M473" s="168">
        <v>-6.7199315199413396</v>
      </c>
      <c r="N473" s="168"/>
      <c r="O473" s="168"/>
      <c r="P473" s="169"/>
      <c r="Q473" s="49"/>
      <c r="R473" s="49"/>
      <c r="S473" s="49"/>
      <c r="T473" s="49"/>
    </row>
    <row r="474" spans="1:20" s="29" customFormat="1">
      <c r="A474" s="168">
        <v>471</v>
      </c>
      <c r="B474" s="168">
        <v>0</v>
      </c>
      <c r="C474" s="168">
        <v>0</v>
      </c>
      <c r="D474" s="193"/>
      <c r="E474" s="169"/>
      <c r="F474" s="168">
        <v>800</v>
      </c>
      <c r="G474" s="168">
        <v>60.356220632791519</v>
      </c>
      <c r="H474" s="169">
        <v>2.4779941362917688</v>
      </c>
      <c r="I474" s="169"/>
      <c r="J474" s="169"/>
      <c r="K474" s="169"/>
      <c r="L474" s="168">
        <v>0</v>
      </c>
      <c r="M474" s="168">
        <v>-6.7199315199413396</v>
      </c>
      <c r="N474" s="168"/>
      <c r="O474" s="168"/>
      <c r="P474" s="169"/>
      <c r="Q474" s="49"/>
      <c r="R474" s="49"/>
      <c r="S474" s="49"/>
      <c r="T474" s="49"/>
    </row>
    <row r="475" spans="1:20" s="29" customFormat="1">
      <c r="A475" s="168">
        <v>472</v>
      </c>
      <c r="B475" s="168">
        <v>0</v>
      </c>
      <c r="C475" s="168">
        <v>0</v>
      </c>
      <c r="D475" s="193"/>
      <c r="E475" s="169"/>
      <c r="F475" s="168">
        <v>800</v>
      </c>
      <c r="G475" s="168">
        <v>60.383672952651978</v>
      </c>
      <c r="H475" s="169">
        <v>2.5277678299352289</v>
      </c>
      <c r="I475" s="169"/>
      <c r="J475" s="169"/>
      <c r="K475" s="169"/>
      <c r="L475" s="168">
        <v>0</v>
      </c>
      <c r="M475" s="168">
        <v>-6.7199315199413396</v>
      </c>
      <c r="N475" s="168"/>
      <c r="O475" s="168"/>
      <c r="P475" s="169"/>
      <c r="Q475" s="49"/>
      <c r="R475" s="49"/>
      <c r="S475" s="49"/>
      <c r="T475" s="49"/>
    </row>
    <row r="476" spans="1:20" s="29" customFormat="1">
      <c r="A476" s="168">
        <v>473</v>
      </c>
      <c r="B476" s="168">
        <v>0</v>
      </c>
      <c r="C476" s="168">
        <v>0</v>
      </c>
      <c r="D476" s="193"/>
      <c r="E476" s="169"/>
      <c r="F476" s="168">
        <v>800</v>
      </c>
      <c r="G476" s="168">
        <v>60.411125272512443</v>
      </c>
      <c r="H476" s="169">
        <v>2.4957274710040407</v>
      </c>
      <c r="I476" s="169"/>
      <c r="J476" s="169"/>
      <c r="K476" s="169"/>
      <c r="L476" s="168">
        <v>0</v>
      </c>
      <c r="M476" s="168">
        <v>-6.7199315199413396</v>
      </c>
      <c r="N476" s="168"/>
      <c r="O476" s="168"/>
      <c r="P476" s="169"/>
      <c r="Q476" s="49"/>
      <c r="R476" s="49"/>
      <c r="S476" s="49"/>
      <c r="T476" s="49"/>
    </row>
    <row r="477" spans="1:20" s="29" customFormat="1">
      <c r="A477" s="168">
        <v>474</v>
      </c>
      <c r="B477" s="168">
        <v>0</v>
      </c>
      <c r="C477" s="168">
        <v>0</v>
      </c>
      <c r="D477" s="193"/>
      <c r="E477" s="169"/>
      <c r="F477" s="168">
        <v>800</v>
      </c>
      <c r="G477" s="168">
        <v>60.438577592372887</v>
      </c>
      <c r="H477" s="169">
        <v>2.4841324415751838</v>
      </c>
      <c r="I477" s="169"/>
      <c r="J477" s="169"/>
      <c r="K477" s="169"/>
      <c r="L477" s="168">
        <v>0</v>
      </c>
      <c r="M477" s="168">
        <v>-6.7199315199413396</v>
      </c>
      <c r="N477" s="168"/>
      <c r="O477" s="168"/>
      <c r="P477" s="169"/>
      <c r="Q477" s="49"/>
      <c r="R477" s="49"/>
      <c r="S477" s="49"/>
      <c r="T477" s="49"/>
    </row>
    <row r="478" spans="1:20" s="29" customFormat="1">
      <c r="A478" s="168">
        <v>475</v>
      </c>
      <c r="B478" s="168">
        <v>0</v>
      </c>
      <c r="C478" s="168">
        <v>0</v>
      </c>
      <c r="D478" s="193"/>
      <c r="E478" s="169"/>
      <c r="F478" s="168">
        <v>800</v>
      </c>
      <c r="G478" s="168">
        <v>60.466029912233353</v>
      </c>
      <c r="H478" s="169">
        <v>2.5149399273414894</v>
      </c>
      <c r="I478" s="169"/>
      <c r="J478" s="169"/>
      <c r="K478" s="169"/>
      <c r="L478" s="168">
        <v>0</v>
      </c>
      <c r="M478" s="168">
        <v>-6.7199315199413396</v>
      </c>
      <c r="N478" s="168"/>
      <c r="O478" s="168"/>
      <c r="P478" s="169"/>
      <c r="Q478" s="49"/>
      <c r="R478" s="49"/>
      <c r="S478" s="49"/>
      <c r="T478" s="49"/>
    </row>
    <row r="479" spans="1:20" s="29" customFormat="1">
      <c r="A479" s="168">
        <v>476</v>
      </c>
      <c r="B479" s="168">
        <v>0</v>
      </c>
      <c r="C479" s="168">
        <v>0</v>
      </c>
      <c r="D479" s="193"/>
      <c r="E479" s="169"/>
      <c r="F479" s="168">
        <v>800</v>
      </c>
      <c r="G479" s="168">
        <v>60.493482232093811</v>
      </c>
      <c r="H479" s="169">
        <v>2.4851724433869635</v>
      </c>
      <c r="I479" s="169"/>
      <c r="J479" s="169"/>
      <c r="K479" s="169"/>
      <c r="L479" s="168">
        <v>0</v>
      </c>
      <c r="M479" s="168">
        <v>-6.7199315199413396</v>
      </c>
      <c r="N479" s="168"/>
      <c r="O479" s="168"/>
      <c r="P479" s="169"/>
      <c r="Q479" s="49"/>
      <c r="R479" s="49"/>
      <c r="S479" s="49"/>
      <c r="T479" s="49"/>
    </row>
    <row r="480" spans="1:20" s="29" customFormat="1">
      <c r="A480" s="168">
        <v>477</v>
      </c>
      <c r="B480" s="168">
        <v>0</v>
      </c>
      <c r="C480" s="168">
        <v>0</v>
      </c>
      <c r="D480" s="193"/>
      <c r="E480" s="169"/>
      <c r="F480" s="168">
        <v>800</v>
      </c>
      <c r="G480" s="168">
        <v>60.520934551954269</v>
      </c>
      <c r="H480" s="169">
        <v>2.4863006945603274</v>
      </c>
      <c r="I480" s="169"/>
      <c r="J480" s="169"/>
      <c r="K480" s="169"/>
      <c r="L480" s="168">
        <v>0</v>
      </c>
      <c r="M480" s="168">
        <v>-6.7199315199413396</v>
      </c>
      <c r="N480" s="168"/>
      <c r="O480" s="168"/>
      <c r="P480" s="169"/>
      <c r="Q480" s="49"/>
      <c r="R480" s="49"/>
      <c r="S480" s="49"/>
      <c r="T480" s="49"/>
    </row>
    <row r="481" spans="1:20" s="29" customFormat="1">
      <c r="A481" s="168">
        <v>478</v>
      </c>
      <c r="B481" s="168">
        <v>0</v>
      </c>
      <c r="C481" s="168">
        <v>0</v>
      </c>
      <c r="D481" s="193"/>
      <c r="E481" s="169"/>
      <c r="F481" s="168">
        <v>800</v>
      </c>
      <c r="G481" s="168">
        <v>60.548386871814728</v>
      </c>
      <c r="H481" s="169">
        <v>2.5150227414135644</v>
      </c>
      <c r="I481" s="169"/>
      <c r="J481" s="169"/>
      <c r="K481" s="169"/>
      <c r="L481" s="168">
        <v>0</v>
      </c>
      <c r="M481" s="168">
        <v>-6.7199315199413396</v>
      </c>
      <c r="N481" s="168"/>
      <c r="O481" s="168"/>
      <c r="P481" s="169"/>
      <c r="Q481" s="49"/>
      <c r="R481" s="49"/>
      <c r="S481" s="49"/>
      <c r="T481" s="49"/>
    </row>
    <row r="482" spans="1:20" s="29" customFormat="1">
      <c r="A482" s="168">
        <v>479</v>
      </c>
      <c r="B482" s="168">
        <v>0</v>
      </c>
      <c r="C482" s="168">
        <v>0</v>
      </c>
      <c r="D482" s="193"/>
      <c r="E482" s="169"/>
      <c r="F482" s="168">
        <v>800</v>
      </c>
      <c r="G482" s="168">
        <v>60.575839191675193</v>
      </c>
      <c r="H482" s="169">
        <v>2.4572613143729161</v>
      </c>
      <c r="I482" s="169"/>
      <c r="J482" s="169"/>
      <c r="K482" s="169"/>
      <c r="L482" s="168">
        <v>0</v>
      </c>
      <c r="M482" s="168">
        <v>-6.7199315199413396</v>
      </c>
      <c r="N482" s="168"/>
      <c r="O482" s="168"/>
      <c r="P482" s="169"/>
      <c r="Q482" s="49"/>
      <c r="R482" s="49"/>
      <c r="S482" s="49"/>
      <c r="T482" s="49"/>
    </row>
    <row r="483" spans="1:20" s="29" customFormat="1">
      <c r="A483" s="168">
        <v>480</v>
      </c>
      <c r="B483" s="168">
        <v>0</v>
      </c>
      <c r="C483" s="168">
        <v>0</v>
      </c>
      <c r="D483" s="193"/>
      <c r="E483" s="169"/>
      <c r="F483" s="168">
        <v>800</v>
      </c>
      <c r="G483" s="168">
        <v>60.603291511535637</v>
      </c>
      <c r="H483" s="169">
        <v>2.5092662670329808</v>
      </c>
      <c r="I483" s="169"/>
      <c r="J483" s="169"/>
      <c r="K483" s="169"/>
      <c r="L483" s="168">
        <v>0</v>
      </c>
      <c r="M483" s="168">
        <v>-6.7199315199413396</v>
      </c>
      <c r="N483" s="168"/>
      <c r="O483" s="168"/>
      <c r="P483" s="169"/>
      <c r="Q483" s="49"/>
      <c r="R483" s="49"/>
      <c r="S483" s="49"/>
      <c r="T483" s="49"/>
    </row>
    <row r="484" spans="1:20" s="29" customFormat="1">
      <c r="A484" s="168">
        <v>481</v>
      </c>
      <c r="B484" s="168">
        <v>0</v>
      </c>
      <c r="C484" s="168">
        <v>0</v>
      </c>
      <c r="D484" s="193"/>
      <c r="E484" s="169"/>
      <c r="F484" s="168">
        <v>800</v>
      </c>
      <c r="G484" s="168">
        <v>60.630743831396103</v>
      </c>
      <c r="H484" s="169">
        <v>2.5004117965029811</v>
      </c>
      <c r="I484" s="169"/>
      <c r="J484" s="169"/>
      <c r="K484" s="169"/>
      <c r="L484" s="168">
        <v>0</v>
      </c>
      <c r="M484" s="168">
        <v>-6.7199315199413396</v>
      </c>
      <c r="N484" s="168"/>
      <c r="O484" s="168"/>
      <c r="P484" s="169"/>
      <c r="Q484" s="49"/>
      <c r="R484" s="49"/>
      <c r="S484" s="49"/>
      <c r="T484" s="49"/>
    </row>
    <row r="485" spans="1:20" s="29" customFormat="1">
      <c r="A485" s="168">
        <v>482</v>
      </c>
      <c r="B485" s="168">
        <v>0</v>
      </c>
      <c r="C485" s="168">
        <v>0</v>
      </c>
      <c r="D485" s="193"/>
      <c r="E485" s="169"/>
      <c r="F485" s="168">
        <v>800</v>
      </c>
      <c r="G485" s="168">
        <v>60.658196151256561</v>
      </c>
      <c r="H485" s="169">
        <v>2.4858234992158614</v>
      </c>
      <c r="I485" s="169"/>
      <c r="J485" s="169"/>
      <c r="K485" s="169"/>
      <c r="L485" s="168">
        <v>0</v>
      </c>
      <c r="M485" s="168">
        <v>-6.7199315199413396</v>
      </c>
      <c r="N485" s="168"/>
      <c r="O485" s="168"/>
      <c r="P485" s="169"/>
      <c r="Q485" s="49"/>
      <c r="R485" s="49"/>
      <c r="S485" s="49"/>
      <c r="T485" s="49"/>
    </row>
    <row r="486" spans="1:20" s="29" customFormat="1">
      <c r="A486" s="168">
        <v>483</v>
      </c>
      <c r="B486" s="168">
        <v>0</v>
      </c>
      <c r="C486" s="168">
        <v>0</v>
      </c>
      <c r="D486" s="193"/>
      <c r="E486" s="169"/>
      <c r="F486" s="168">
        <v>800</v>
      </c>
      <c r="G486" s="168">
        <v>60.68564847111702</v>
      </c>
      <c r="H486" s="169">
        <v>2.480185746320732</v>
      </c>
      <c r="I486" s="169"/>
      <c r="J486" s="169"/>
      <c r="K486" s="169"/>
      <c r="L486" s="168">
        <v>0</v>
      </c>
      <c r="M486" s="168">
        <v>-6.7199315199413396</v>
      </c>
      <c r="N486" s="168"/>
      <c r="O486" s="168"/>
      <c r="P486" s="169"/>
      <c r="Q486" s="49"/>
      <c r="R486" s="49"/>
      <c r="S486" s="49"/>
      <c r="T486" s="49"/>
    </row>
    <row r="487" spans="1:20" s="29" customFormat="1">
      <c r="A487" s="168">
        <v>484</v>
      </c>
      <c r="B487" s="168">
        <v>0</v>
      </c>
      <c r="C487" s="168">
        <v>0</v>
      </c>
      <c r="D487" s="193"/>
      <c r="E487" s="169"/>
      <c r="F487" s="168">
        <v>800</v>
      </c>
      <c r="G487" s="168">
        <v>60.713100790977478</v>
      </c>
      <c r="H487" s="169">
        <v>2.4835299553004937</v>
      </c>
      <c r="I487" s="169"/>
      <c r="J487" s="169"/>
      <c r="K487" s="169"/>
      <c r="L487" s="168">
        <v>0</v>
      </c>
      <c r="M487" s="168">
        <v>-6.7199315199413396</v>
      </c>
      <c r="N487" s="168"/>
      <c r="O487" s="168"/>
      <c r="P487" s="169"/>
      <c r="Q487" s="49"/>
      <c r="R487" s="49"/>
      <c r="S487" s="49"/>
      <c r="T487" s="49"/>
    </row>
    <row r="488" spans="1:20" s="29" customFormat="1">
      <c r="A488" s="168">
        <v>485</v>
      </c>
      <c r="B488" s="168">
        <v>0</v>
      </c>
      <c r="C488" s="168">
        <v>0</v>
      </c>
      <c r="D488" s="193"/>
      <c r="E488" s="169"/>
      <c r="F488" s="168">
        <v>800</v>
      </c>
      <c r="G488" s="168">
        <v>60.740553110837944</v>
      </c>
      <c r="H488" s="169">
        <v>2.5008882362135751</v>
      </c>
      <c r="I488" s="169"/>
      <c r="J488" s="169"/>
      <c r="K488" s="169"/>
      <c r="L488" s="168">
        <v>0</v>
      </c>
      <c r="M488" s="168">
        <v>-6.7199315199413396</v>
      </c>
      <c r="N488" s="168"/>
      <c r="O488" s="168"/>
      <c r="P488" s="169"/>
      <c r="Q488" s="49"/>
      <c r="R488" s="49"/>
      <c r="S488" s="49"/>
      <c r="T488" s="49"/>
    </row>
    <row r="489" spans="1:20" s="29" customFormat="1">
      <c r="A489" s="168">
        <v>486</v>
      </c>
      <c r="B489" s="168">
        <v>0</v>
      </c>
      <c r="C489" s="168">
        <v>0</v>
      </c>
      <c r="D489" s="193"/>
      <c r="E489" s="169"/>
      <c r="F489" s="168">
        <v>800</v>
      </c>
      <c r="G489" s="168">
        <v>60.768005430698388</v>
      </c>
      <c r="H489" s="169">
        <v>2.5495942798067488</v>
      </c>
      <c r="I489" s="169"/>
      <c r="J489" s="169"/>
      <c r="K489" s="169"/>
      <c r="L489" s="168">
        <v>0</v>
      </c>
      <c r="M489" s="168">
        <v>-6.7199315199413396</v>
      </c>
      <c r="N489" s="168"/>
      <c r="O489" s="168"/>
      <c r="P489" s="169"/>
      <c r="Q489" s="49"/>
      <c r="R489" s="49"/>
      <c r="S489" s="49"/>
      <c r="T489" s="49"/>
    </row>
    <row r="490" spans="1:20" s="29" customFormat="1">
      <c r="A490" s="168">
        <v>487</v>
      </c>
      <c r="B490" s="168">
        <v>0</v>
      </c>
      <c r="C490" s="168">
        <v>0</v>
      </c>
      <c r="D490" s="193"/>
      <c r="E490" s="169"/>
      <c r="F490" s="168">
        <v>800</v>
      </c>
      <c r="G490" s="168">
        <v>60.795457750558853</v>
      </c>
      <c r="H490" s="169">
        <v>2.4810942474046813</v>
      </c>
      <c r="I490" s="169"/>
      <c r="J490" s="169"/>
      <c r="K490" s="169"/>
      <c r="L490" s="168">
        <v>0</v>
      </c>
      <c r="M490" s="168">
        <v>-6.7199315199413396</v>
      </c>
      <c r="N490" s="168"/>
      <c r="O490" s="168"/>
      <c r="P490" s="169"/>
      <c r="Q490" s="49"/>
      <c r="R490" s="49"/>
      <c r="S490" s="49"/>
      <c r="T490" s="49"/>
    </row>
    <row r="491" spans="1:20" s="29" customFormat="1">
      <c r="A491" s="168">
        <v>488</v>
      </c>
      <c r="B491" s="168">
        <v>0</v>
      </c>
      <c r="C491" s="168">
        <v>0</v>
      </c>
      <c r="D491" s="193"/>
      <c r="E491" s="169"/>
      <c r="F491" s="168">
        <v>800</v>
      </c>
      <c r="G491" s="168">
        <v>60.822910070419312</v>
      </c>
      <c r="H491" s="169">
        <v>2.5001702526941161</v>
      </c>
      <c r="I491" s="169"/>
      <c r="J491" s="169"/>
      <c r="K491" s="169"/>
      <c r="L491" s="168">
        <v>0</v>
      </c>
      <c r="M491" s="168">
        <v>-6.7199315199413396</v>
      </c>
      <c r="N491" s="168"/>
      <c r="O491" s="168"/>
      <c r="P491" s="169"/>
      <c r="Q491" s="49"/>
      <c r="R491" s="49"/>
      <c r="S491" s="49"/>
      <c r="T491" s="49"/>
    </row>
    <row r="492" spans="1:20" s="29" customFormat="1">
      <c r="A492" s="168">
        <v>489</v>
      </c>
      <c r="B492" s="168">
        <v>0</v>
      </c>
      <c r="C492" s="168">
        <v>0</v>
      </c>
      <c r="D492" s="193"/>
      <c r="E492" s="169"/>
      <c r="F492" s="168">
        <v>800</v>
      </c>
      <c r="G492" s="168">
        <v>60.85036239027977</v>
      </c>
      <c r="H492" s="169">
        <v>2.5029940768403809</v>
      </c>
      <c r="I492" s="169"/>
      <c r="J492" s="169"/>
      <c r="K492" s="169"/>
      <c r="L492" s="168">
        <v>0</v>
      </c>
      <c r="M492" s="168">
        <v>-6.7199315199413396</v>
      </c>
      <c r="N492" s="168"/>
      <c r="O492" s="168"/>
      <c r="P492" s="169"/>
      <c r="Q492" s="49"/>
      <c r="R492" s="49"/>
      <c r="S492" s="49"/>
      <c r="T492" s="49"/>
    </row>
    <row r="493" spans="1:20" s="29" customFormat="1">
      <c r="A493" s="168">
        <v>490</v>
      </c>
      <c r="B493" s="168">
        <v>0</v>
      </c>
      <c r="C493" s="168">
        <v>0</v>
      </c>
      <c r="D493" s="193"/>
      <c r="E493" s="169"/>
      <c r="F493" s="168">
        <v>800</v>
      </c>
      <c r="G493" s="168">
        <v>60.877814710140228</v>
      </c>
      <c r="H493" s="169">
        <v>2.5337416303441924</v>
      </c>
      <c r="I493" s="169"/>
      <c r="J493" s="169"/>
      <c r="K493" s="169"/>
      <c r="L493" s="168">
        <v>0</v>
      </c>
      <c r="M493" s="168">
        <v>-6.7199315199413396</v>
      </c>
      <c r="N493" s="168"/>
      <c r="O493" s="168"/>
      <c r="P493" s="169"/>
      <c r="Q493" s="49"/>
      <c r="R493" s="49"/>
      <c r="S493" s="49"/>
      <c r="T493" s="49"/>
    </row>
    <row r="494" spans="1:20" s="29" customFormat="1">
      <c r="A494" s="168">
        <v>491</v>
      </c>
      <c r="B494" s="168">
        <v>0</v>
      </c>
      <c r="C494" s="168">
        <v>0</v>
      </c>
      <c r="D494" s="193"/>
      <c r="E494" s="169"/>
      <c r="F494" s="168">
        <v>800</v>
      </c>
      <c r="G494" s="168">
        <v>60.905267030000687</v>
      </c>
      <c r="H494" s="169">
        <v>2.4945351306361396</v>
      </c>
      <c r="I494" s="169"/>
      <c r="J494" s="169"/>
      <c r="K494" s="169"/>
      <c r="L494" s="168">
        <v>0</v>
      </c>
      <c r="M494" s="168">
        <v>-6.7199315199413396</v>
      </c>
      <c r="N494" s="168"/>
      <c r="O494" s="168"/>
      <c r="P494" s="169"/>
      <c r="Q494" s="49"/>
      <c r="R494" s="49"/>
      <c r="S494" s="49"/>
      <c r="T494" s="49"/>
    </row>
    <row r="495" spans="1:20" s="29" customFormat="1">
      <c r="A495" s="168">
        <v>492</v>
      </c>
      <c r="B495" s="168">
        <v>0</v>
      </c>
      <c r="C495" s="168">
        <v>0</v>
      </c>
      <c r="D495" s="193"/>
      <c r="E495" s="169"/>
      <c r="F495" s="168">
        <v>800</v>
      </c>
      <c r="G495" s="168">
        <v>60.932719349861152</v>
      </c>
      <c r="H495" s="169">
        <v>2.5123643728112555</v>
      </c>
      <c r="I495" s="169"/>
      <c r="J495" s="169"/>
      <c r="K495" s="169"/>
      <c r="L495" s="168">
        <v>0</v>
      </c>
      <c r="M495" s="168">
        <v>-6.7199315199413396</v>
      </c>
      <c r="N495" s="168"/>
      <c r="O495" s="168"/>
      <c r="P495" s="169"/>
      <c r="Q495" s="49"/>
      <c r="R495" s="49"/>
      <c r="S495" s="49"/>
      <c r="T495" s="49"/>
    </row>
    <row r="496" spans="1:20" s="29" customFormat="1">
      <c r="A496" s="168">
        <v>493</v>
      </c>
      <c r="B496" s="168">
        <v>0</v>
      </c>
      <c r="C496" s="168">
        <v>0</v>
      </c>
      <c r="D496" s="193"/>
      <c r="E496" s="169"/>
      <c r="F496" s="168">
        <v>800</v>
      </c>
      <c r="G496" s="168">
        <v>60.960171669721603</v>
      </c>
      <c r="H496" s="169">
        <v>2.4916450908136474</v>
      </c>
      <c r="I496" s="169"/>
      <c r="J496" s="169"/>
      <c r="K496" s="169"/>
      <c r="L496" s="168">
        <v>0</v>
      </c>
      <c r="M496" s="168">
        <v>-6.7199315199413396</v>
      </c>
      <c r="N496" s="168"/>
      <c r="O496" s="168"/>
      <c r="P496" s="169"/>
      <c r="Q496" s="49"/>
      <c r="R496" s="49"/>
      <c r="S496" s="49"/>
      <c r="T496" s="49"/>
    </row>
    <row r="497" spans="1:20" s="29" customFormat="1">
      <c r="A497" s="168">
        <v>494</v>
      </c>
      <c r="B497" s="168">
        <v>0</v>
      </c>
      <c r="C497" s="168">
        <v>0</v>
      </c>
      <c r="D497" s="193"/>
      <c r="E497" s="169"/>
      <c r="F497" s="168">
        <v>800</v>
      </c>
      <c r="G497" s="168">
        <v>60.987623989582062</v>
      </c>
      <c r="H497" s="169">
        <v>2.5106672614473617</v>
      </c>
      <c r="I497" s="169"/>
      <c r="J497" s="169"/>
      <c r="K497" s="169"/>
      <c r="L497" s="168">
        <v>-16.35014533996582</v>
      </c>
      <c r="M497" s="168">
        <v>9.6302138200244798</v>
      </c>
      <c r="N497" s="168"/>
      <c r="O497" s="168"/>
      <c r="P497" s="169"/>
      <c r="Q497" s="49"/>
      <c r="R497" s="49"/>
      <c r="S497" s="49"/>
      <c r="T497" s="49"/>
    </row>
    <row r="498" spans="1:20" s="29" customFormat="1">
      <c r="A498" s="168">
        <v>495</v>
      </c>
      <c r="B498" s="168">
        <v>0</v>
      </c>
      <c r="C498" s="168">
        <v>0</v>
      </c>
      <c r="D498" s="193"/>
      <c r="E498" s="169"/>
      <c r="F498" s="168">
        <v>800</v>
      </c>
      <c r="G498" s="168">
        <v>61.01507630944252</v>
      </c>
      <c r="H498" s="169">
        <v>2.5478146528990413</v>
      </c>
      <c r="I498" s="169"/>
      <c r="J498" s="169"/>
      <c r="K498" s="169"/>
      <c r="L498" s="168">
        <v>-16.35014533996582</v>
      </c>
      <c r="M498" s="168">
        <v>9.6302138200244798</v>
      </c>
      <c r="N498" s="168"/>
      <c r="O498" s="168"/>
      <c r="P498" s="169"/>
      <c r="Q498" s="49"/>
      <c r="R498" s="49"/>
      <c r="S498" s="49"/>
      <c r="T498" s="49"/>
    </row>
    <row r="499" spans="1:20" s="29" customFormat="1">
      <c r="A499" s="168">
        <v>496</v>
      </c>
      <c r="B499" s="168">
        <v>0</v>
      </c>
      <c r="C499" s="168">
        <v>0</v>
      </c>
      <c r="D499" s="193"/>
      <c r="E499" s="169"/>
      <c r="F499" s="168">
        <v>800</v>
      </c>
      <c r="G499" s="168">
        <v>61.042528629302979</v>
      </c>
      <c r="H499" s="169">
        <v>2.4837380802561313</v>
      </c>
      <c r="I499" s="169"/>
      <c r="J499" s="169"/>
      <c r="K499" s="169"/>
      <c r="L499" s="168">
        <v>-10.128096580505369</v>
      </c>
      <c r="M499" s="168">
        <v>3.408165060564031</v>
      </c>
      <c r="N499" s="168"/>
      <c r="O499" s="168"/>
      <c r="P499" s="169"/>
      <c r="Q499" s="49"/>
      <c r="R499" s="49"/>
      <c r="S499" s="49"/>
      <c r="T499" s="49"/>
    </row>
    <row r="500" spans="1:20" s="29" customFormat="1">
      <c r="A500" s="168">
        <v>497</v>
      </c>
      <c r="B500" s="168">
        <v>0</v>
      </c>
      <c r="C500" s="168">
        <v>0</v>
      </c>
      <c r="D500" s="193"/>
      <c r="E500" s="169"/>
      <c r="F500" s="168">
        <v>800</v>
      </c>
      <c r="G500" s="168">
        <v>61.069980949163437</v>
      </c>
      <c r="H500" s="169">
        <v>2.53097560900073</v>
      </c>
      <c r="I500" s="169"/>
      <c r="J500" s="169"/>
      <c r="K500" s="169"/>
      <c r="L500" s="168">
        <v>-10.761466979980471</v>
      </c>
      <c r="M500" s="168">
        <v>4.0415354600391291</v>
      </c>
      <c r="N500" s="168"/>
      <c r="O500" s="168"/>
      <c r="P500" s="169"/>
      <c r="Q500" s="49"/>
      <c r="R500" s="49"/>
      <c r="S500" s="49"/>
      <c r="T500" s="49"/>
    </row>
    <row r="501" spans="1:20" s="29" customFormat="1">
      <c r="A501" s="168">
        <v>498</v>
      </c>
      <c r="B501" s="168">
        <v>0</v>
      </c>
      <c r="C501" s="168">
        <v>0</v>
      </c>
      <c r="D501" s="193"/>
      <c r="E501" s="169"/>
      <c r="F501" s="168">
        <v>800</v>
      </c>
      <c r="G501" s="168">
        <v>61.097433269023902</v>
      </c>
      <c r="H501" s="169">
        <v>2.4825329383527759</v>
      </c>
      <c r="I501" s="169"/>
      <c r="J501" s="169"/>
      <c r="K501" s="169"/>
      <c r="L501" s="168">
        <v>-10.761466979980471</v>
      </c>
      <c r="M501" s="168">
        <v>4.0415354600391291</v>
      </c>
      <c r="N501" s="168"/>
      <c r="O501" s="168"/>
      <c r="P501" s="169"/>
      <c r="Q501" s="49"/>
      <c r="R501" s="49"/>
      <c r="S501" s="49"/>
      <c r="T501" s="49"/>
    </row>
    <row r="502" spans="1:20" s="29" customFormat="1">
      <c r="A502" s="168">
        <v>499</v>
      </c>
      <c r="B502" s="168">
        <v>0</v>
      </c>
      <c r="C502" s="168">
        <v>0</v>
      </c>
      <c r="D502" s="193"/>
      <c r="E502" s="169"/>
      <c r="F502" s="168">
        <v>800</v>
      </c>
      <c r="G502" s="168">
        <v>61.124885588884347</v>
      </c>
      <c r="H502" s="169">
        <v>2.4946740571384427</v>
      </c>
      <c r="I502" s="169"/>
      <c r="J502" s="169"/>
      <c r="K502" s="169"/>
      <c r="L502" s="168">
        <v>-3.6398816108703609</v>
      </c>
      <c r="M502" s="168">
        <v>-3.0800499090709779</v>
      </c>
      <c r="N502" s="168"/>
      <c r="O502" s="168"/>
      <c r="P502" s="169"/>
      <c r="Q502" s="49"/>
      <c r="R502" s="49"/>
      <c r="S502" s="49"/>
      <c r="T502" s="49"/>
    </row>
    <row r="503" spans="1:20" s="29" customFormat="1">
      <c r="A503" s="168">
        <v>500</v>
      </c>
      <c r="B503" s="168">
        <v>0</v>
      </c>
      <c r="C503" s="168">
        <v>0</v>
      </c>
      <c r="D503" s="193"/>
      <c r="E503" s="169"/>
      <c r="F503" s="168">
        <v>800</v>
      </c>
      <c r="G503" s="168">
        <v>61.152337908744812</v>
      </c>
      <c r="H503" s="169">
        <v>2.5296661265418621</v>
      </c>
      <c r="I503" s="169"/>
      <c r="J503" s="169"/>
      <c r="K503" s="169"/>
      <c r="L503" s="168">
        <v>-3.6398816108703609</v>
      </c>
      <c r="M503" s="168">
        <v>-3.0800499090709779</v>
      </c>
      <c r="N503" s="168"/>
      <c r="O503" s="168"/>
      <c r="P503" s="169"/>
      <c r="Q503" s="49"/>
      <c r="R503" s="49"/>
      <c r="S503" s="49"/>
      <c r="T503" s="49"/>
    </row>
    <row r="504" spans="1:20" s="29" customFormat="1">
      <c r="A504" s="168">
        <v>501</v>
      </c>
      <c r="B504" s="168">
        <v>0</v>
      </c>
      <c r="C504" s="168">
        <v>0</v>
      </c>
      <c r="D504" s="193"/>
      <c r="E504" s="169"/>
      <c r="F504" s="168">
        <v>800</v>
      </c>
      <c r="G504" s="168">
        <v>61.17979022860527</v>
      </c>
      <c r="H504" s="169">
        <v>2.5483187517673658</v>
      </c>
      <c r="I504" s="169"/>
      <c r="J504" s="169"/>
      <c r="K504" s="169"/>
      <c r="L504" s="168">
        <v>-3.6398816108703609</v>
      </c>
      <c r="M504" s="168">
        <v>-3.0800499090709779</v>
      </c>
      <c r="N504" s="168"/>
      <c r="O504" s="168"/>
      <c r="P504" s="169"/>
      <c r="Q504" s="49"/>
      <c r="R504" s="49"/>
      <c r="S504" s="49"/>
      <c r="T504" s="49"/>
    </row>
    <row r="505" spans="1:20" s="29" customFormat="1">
      <c r="A505" s="168">
        <v>502</v>
      </c>
      <c r="B505" s="168">
        <v>0</v>
      </c>
      <c r="C505" s="168">
        <v>0</v>
      </c>
      <c r="D505" s="193"/>
      <c r="E505" s="169"/>
      <c r="F505" s="168">
        <v>800</v>
      </c>
      <c r="G505" s="168">
        <v>61.207242548465729</v>
      </c>
      <c r="H505" s="169">
        <v>2.5502337659533851</v>
      </c>
      <c r="I505" s="169"/>
      <c r="J505" s="169"/>
      <c r="K505" s="169"/>
      <c r="L505" s="168">
        <v>-10.761466979980471</v>
      </c>
      <c r="M505" s="168">
        <v>4.0415354600391291</v>
      </c>
      <c r="N505" s="168"/>
      <c r="O505" s="168"/>
      <c r="P505" s="169"/>
      <c r="Q505" s="49"/>
      <c r="R505" s="49"/>
      <c r="S505" s="49"/>
      <c r="T505" s="49"/>
    </row>
    <row r="506" spans="1:20" s="29" customFormat="1">
      <c r="A506" s="168">
        <v>503</v>
      </c>
      <c r="B506" s="168">
        <v>0</v>
      </c>
      <c r="C506" s="168">
        <v>0</v>
      </c>
      <c r="D506" s="193"/>
      <c r="E506" s="169"/>
      <c r="F506" s="168">
        <v>800</v>
      </c>
      <c r="G506" s="168">
        <v>61.234694868326187</v>
      </c>
      <c r="H506" s="169">
        <v>2.4656027806086325</v>
      </c>
      <c r="I506" s="169"/>
      <c r="J506" s="169"/>
      <c r="K506" s="169"/>
      <c r="L506" s="168">
        <v>-10.761466979980471</v>
      </c>
      <c r="M506" s="168">
        <v>4.0415354600391291</v>
      </c>
      <c r="N506" s="168"/>
      <c r="O506" s="168"/>
      <c r="P506" s="169"/>
      <c r="Q506" s="49"/>
      <c r="R506" s="49"/>
      <c r="S506" s="49"/>
      <c r="T506" s="49"/>
    </row>
    <row r="507" spans="1:20" s="29" customFormat="1">
      <c r="A507" s="168">
        <v>504</v>
      </c>
      <c r="B507" s="168">
        <v>0</v>
      </c>
      <c r="C507" s="168">
        <v>0</v>
      </c>
      <c r="D507" s="193"/>
      <c r="E507" s="169"/>
      <c r="F507" s="168">
        <v>800</v>
      </c>
      <c r="G507" s="168">
        <v>61.262147188186653</v>
      </c>
      <c r="H507" s="169">
        <v>2.4932960239565478</v>
      </c>
      <c r="I507" s="169"/>
      <c r="J507" s="169"/>
      <c r="K507" s="169"/>
      <c r="L507" s="168">
        <v>-3.6398816108703609</v>
      </c>
      <c r="M507" s="168">
        <v>-3.0800499090709779</v>
      </c>
      <c r="N507" s="168"/>
      <c r="O507" s="168"/>
      <c r="P507" s="169"/>
      <c r="Q507" s="49"/>
      <c r="R507" s="49"/>
      <c r="S507" s="49"/>
      <c r="T507" s="49"/>
    </row>
    <row r="508" spans="1:20" s="29" customFormat="1">
      <c r="A508" s="168">
        <v>505</v>
      </c>
      <c r="B508" s="168">
        <v>0</v>
      </c>
      <c r="C508" s="168">
        <v>0</v>
      </c>
      <c r="D508" s="193"/>
      <c r="E508" s="169"/>
      <c r="F508" s="168">
        <v>800</v>
      </c>
      <c r="G508" s="168">
        <v>61.289599508047097</v>
      </c>
      <c r="H508" s="169">
        <v>2.5355230740737489</v>
      </c>
      <c r="I508" s="169"/>
      <c r="J508" s="169"/>
      <c r="K508" s="169"/>
      <c r="L508" s="168">
        <v>-3.6398816108703609</v>
      </c>
      <c r="M508" s="168">
        <v>-3.0800499090709779</v>
      </c>
      <c r="N508" s="168"/>
      <c r="O508" s="168"/>
      <c r="P508" s="169"/>
      <c r="Q508" s="49"/>
      <c r="R508" s="49"/>
      <c r="S508" s="49"/>
      <c r="T508" s="49"/>
    </row>
    <row r="509" spans="1:20" s="29" customFormat="1">
      <c r="A509" s="168">
        <v>506</v>
      </c>
      <c r="B509" s="168">
        <v>0</v>
      </c>
      <c r="C509" s="168">
        <v>0</v>
      </c>
      <c r="D509" s="193"/>
      <c r="E509" s="169"/>
      <c r="F509" s="168">
        <v>800</v>
      </c>
      <c r="G509" s="168">
        <v>61.317051827907562</v>
      </c>
      <c r="H509" s="169">
        <v>2.491213176122824</v>
      </c>
      <c r="I509" s="169"/>
      <c r="J509" s="169"/>
      <c r="K509" s="169"/>
      <c r="L509" s="168">
        <v>-10.45251941680908</v>
      </c>
      <c r="M509" s="168">
        <v>3.732587896867742</v>
      </c>
      <c r="N509" s="168"/>
      <c r="O509" s="168"/>
      <c r="P509" s="169"/>
      <c r="Q509" s="49"/>
      <c r="R509" s="49"/>
      <c r="S509" s="49"/>
      <c r="T509" s="49"/>
    </row>
    <row r="510" spans="1:20" s="29" customFormat="1">
      <c r="A510" s="168">
        <v>507</v>
      </c>
      <c r="B510" s="168">
        <v>0</v>
      </c>
      <c r="C510" s="168">
        <v>0</v>
      </c>
      <c r="D510" s="193"/>
      <c r="E510" s="169"/>
      <c r="F510" s="168">
        <v>800</v>
      </c>
      <c r="G510" s="168">
        <v>61.344504147768021</v>
      </c>
      <c r="H510" s="169">
        <v>2.4865918392735655</v>
      </c>
      <c r="I510" s="169"/>
      <c r="J510" s="169"/>
      <c r="K510" s="169"/>
      <c r="L510" s="168">
        <v>-4.6275734901428223</v>
      </c>
      <c r="M510" s="168">
        <v>-2.0923580297985169</v>
      </c>
      <c r="N510" s="168"/>
      <c r="O510" s="168"/>
      <c r="P510" s="169"/>
      <c r="Q510" s="49"/>
      <c r="R510" s="49"/>
      <c r="S510" s="49"/>
      <c r="T510" s="49"/>
    </row>
    <row r="511" spans="1:20" s="29" customFormat="1">
      <c r="A511" s="168">
        <v>508</v>
      </c>
      <c r="B511" s="168">
        <v>0</v>
      </c>
      <c r="C511" s="168">
        <v>0</v>
      </c>
      <c r="D511" s="193"/>
      <c r="E511" s="169"/>
      <c r="F511" s="168">
        <v>800</v>
      </c>
      <c r="G511" s="168">
        <v>61.371956467628479</v>
      </c>
      <c r="H511" s="169">
        <v>2.5105452004235422</v>
      </c>
      <c r="I511" s="169"/>
      <c r="J511" s="169"/>
      <c r="K511" s="169"/>
      <c r="L511" s="168">
        <v>-3.6398816108703609</v>
      </c>
      <c r="M511" s="168">
        <v>-3.0800499090709779</v>
      </c>
      <c r="N511" s="168"/>
      <c r="O511" s="168"/>
      <c r="P511" s="169"/>
      <c r="Q511" s="49"/>
      <c r="R511" s="49"/>
      <c r="S511" s="49"/>
      <c r="T511" s="49"/>
    </row>
    <row r="512" spans="1:20" s="29" customFormat="1">
      <c r="A512" s="168">
        <v>509</v>
      </c>
      <c r="B512" s="168">
        <v>0</v>
      </c>
      <c r="C512" s="168">
        <v>0</v>
      </c>
      <c r="D512" s="193"/>
      <c r="E512" s="169"/>
      <c r="F512" s="168">
        <v>800</v>
      </c>
      <c r="G512" s="168">
        <v>61.399408787488937</v>
      </c>
      <c r="H512" s="169">
        <v>2.4729002766967811</v>
      </c>
      <c r="I512" s="169"/>
      <c r="J512" s="169"/>
      <c r="K512" s="169"/>
      <c r="L512" s="168">
        <v>-10.761466979980471</v>
      </c>
      <c r="M512" s="168">
        <v>4.0415354600391291</v>
      </c>
      <c r="N512" s="168"/>
      <c r="O512" s="168"/>
      <c r="P512" s="169"/>
      <c r="Q512" s="49"/>
      <c r="R512" s="49"/>
      <c r="S512" s="49"/>
      <c r="T512" s="49"/>
    </row>
    <row r="513" spans="1:20" s="29" customFormat="1">
      <c r="A513" s="168">
        <v>510</v>
      </c>
      <c r="B513" s="168">
        <v>0</v>
      </c>
      <c r="C513" s="168">
        <v>0</v>
      </c>
      <c r="D513" s="193"/>
      <c r="E513" s="169"/>
      <c r="F513" s="168">
        <v>800</v>
      </c>
      <c r="G513" s="168">
        <v>61.426861107349403</v>
      </c>
      <c r="H513" s="169">
        <v>2.4800331015107329</v>
      </c>
      <c r="I513" s="169"/>
      <c r="J513" s="169"/>
      <c r="K513" s="169"/>
      <c r="L513" s="168">
        <v>-10.761466979980471</v>
      </c>
      <c r="M513" s="168">
        <v>4.0415354600391291</v>
      </c>
      <c r="N513" s="168"/>
      <c r="O513" s="168"/>
      <c r="P513" s="169"/>
      <c r="Q513" s="49"/>
      <c r="R513" s="49"/>
      <c r="S513" s="49"/>
      <c r="T513" s="49"/>
    </row>
    <row r="514" spans="1:20" s="29" customFormat="1">
      <c r="A514" s="168">
        <v>511</v>
      </c>
      <c r="B514" s="168">
        <v>0</v>
      </c>
      <c r="C514" s="168">
        <v>0</v>
      </c>
      <c r="D514" s="193"/>
      <c r="E514" s="169"/>
      <c r="F514" s="168">
        <v>800</v>
      </c>
      <c r="G514" s="168">
        <v>61.454313427209847</v>
      </c>
      <c r="H514" s="169">
        <v>2.5319090199393788</v>
      </c>
      <c r="I514" s="169"/>
      <c r="J514" s="169"/>
      <c r="K514" s="169"/>
      <c r="L514" s="168">
        <v>-2.960874080657959</v>
      </c>
      <c r="M514" s="168">
        <v>-3.7590574392833811</v>
      </c>
      <c r="N514" s="168"/>
      <c r="O514" s="168"/>
      <c r="P514" s="169"/>
      <c r="Q514" s="49"/>
      <c r="R514" s="49"/>
      <c r="S514" s="49"/>
      <c r="T514" s="49"/>
    </row>
    <row r="515" spans="1:20" s="29" customFormat="1">
      <c r="A515" s="168">
        <v>512</v>
      </c>
      <c r="B515" s="168">
        <v>0.9977787284161197</v>
      </c>
      <c r="C515" s="168">
        <v>0.99531840017723783</v>
      </c>
      <c r="D515" s="193"/>
      <c r="E515" s="169"/>
      <c r="F515" s="168">
        <v>800</v>
      </c>
      <c r="G515" s="168">
        <v>61.481765747070313</v>
      </c>
      <c r="H515" s="169">
        <v>2.5066882665357073</v>
      </c>
      <c r="I515" s="169"/>
      <c r="J515" s="169"/>
      <c r="K515" s="169"/>
      <c r="L515" s="168">
        <v>-3.6398816108703609</v>
      </c>
      <c r="M515" s="168">
        <v>-3.0800499090709779</v>
      </c>
      <c r="N515" s="168"/>
      <c r="O515" s="168"/>
      <c r="P515" s="169"/>
      <c r="Q515" s="49"/>
      <c r="R515" s="49"/>
      <c r="S515" s="49"/>
      <c r="T515" s="49"/>
    </row>
    <row r="516" spans="1:20" s="29" customFormat="1">
      <c r="A516" s="168">
        <v>513</v>
      </c>
      <c r="B516" s="168">
        <v>0.99021943996624362</v>
      </c>
      <c r="C516" s="168">
        <v>0.99277726683900758</v>
      </c>
      <c r="D516" s="193"/>
      <c r="E516" s="169"/>
      <c r="F516" s="168">
        <v>800.00001573562622</v>
      </c>
      <c r="G516" s="168">
        <v>61.509218066930771</v>
      </c>
      <c r="H516" s="169">
        <v>2.5103618003407391</v>
      </c>
      <c r="I516" s="169"/>
      <c r="J516" s="169"/>
      <c r="K516" s="169"/>
      <c r="L516" s="168">
        <v>-12.41622734069824</v>
      </c>
      <c r="M516" s="168">
        <v>5.6962958207569034</v>
      </c>
      <c r="N516" s="168"/>
      <c r="O516" s="168"/>
      <c r="P516" s="169"/>
      <c r="Q516" s="49"/>
      <c r="R516" s="49"/>
      <c r="S516" s="49"/>
      <c r="T516" s="49"/>
    </row>
    <row r="517" spans="1:20" s="29" customFormat="1">
      <c r="A517" s="168">
        <v>514</v>
      </c>
      <c r="B517" s="168">
        <v>4.9875763969483442</v>
      </c>
      <c r="C517" s="168">
        <v>4.9693298947929643</v>
      </c>
      <c r="D517" s="193"/>
      <c r="E517" s="169"/>
      <c r="F517" s="168">
        <v>800.00002405047417</v>
      </c>
      <c r="G517" s="168">
        <v>61.536670386791229</v>
      </c>
      <c r="H517" s="169">
        <v>2.4945435230160071</v>
      </c>
      <c r="I517" s="169"/>
      <c r="J517" s="169"/>
      <c r="K517" s="169"/>
      <c r="L517" s="168">
        <v>-4.2019286155700684</v>
      </c>
      <c r="M517" s="168">
        <v>-2.5180029043712708</v>
      </c>
      <c r="N517" s="168"/>
      <c r="O517" s="168"/>
      <c r="P517" s="169"/>
      <c r="Q517" s="49"/>
      <c r="R517" s="49"/>
      <c r="S517" s="49"/>
      <c r="T517" s="49"/>
    </row>
    <row r="518" spans="1:20" s="29" customFormat="1">
      <c r="A518" s="168">
        <v>515</v>
      </c>
      <c r="B518" s="168">
        <v>9.8824035335373601</v>
      </c>
      <c r="C518" s="168">
        <v>9.9290059071109678</v>
      </c>
      <c r="D518" s="193"/>
      <c r="E518" s="169"/>
      <c r="F518" s="168">
        <v>1177.024754018742</v>
      </c>
      <c r="G518" s="168">
        <v>61.564122706651688</v>
      </c>
      <c r="H518" s="169">
        <v>19.325054667680725</v>
      </c>
      <c r="I518" s="169"/>
      <c r="J518" s="169"/>
      <c r="K518" s="169"/>
      <c r="L518" s="168">
        <v>-2.0608396530151372</v>
      </c>
      <c r="M518" s="168">
        <v>-4.6590918669262029</v>
      </c>
      <c r="N518" s="168"/>
      <c r="O518" s="168"/>
      <c r="P518" s="169"/>
      <c r="Q518" s="49"/>
      <c r="R518" s="49"/>
      <c r="S518" s="49"/>
      <c r="T518" s="49"/>
    </row>
    <row r="519" spans="1:20" s="29" customFormat="1">
      <c r="A519" s="168">
        <v>516</v>
      </c>
      <c r="B519" s="168">
        <v>14.818273126333279</v>
      </c>
      <c r="C519" s="168">
        <v>14.965875537667051</v>
      </c>
      <c r="D519" s="193"/>
      <c r="E519" s="169"/>
      <c r="F519" s="168">
        <v>912.98050242907709</v>
      </c>
      <c r="G519" s="168">
        <v>61.61530527472496</v>
      </c>
      <c r="H519" s="169">
        <v>16.387971111007651</v>
      </c>
      <c r="I519" s="169"/>
      <c r="J519" s="169"/>
      <c r="K519" s="169"/>
      <c r="L519" s="168">
        <v>-26.727602005004879</v>
      </c>
      <c r="M519" s="168">
        <v>20.007670485063539</v>
      </c>
      <c r="N519" s="168"/>
      <c r="O519" s="168"/>
      <c r="P519" s="169"/>
      <c r="Q519" s="49"/>
      <c r="R519" s="49"/>
      <c r="S519" s="49"/>
      <c r="T519" s="49"/>
    </row>
    <row r="520" spans="1:20" s="29" customFormat="1">
      <c r="A520" s="168">
        <v>517</v>
      </c>
      <c r="B520" s="168">
        <v>16.814036476639309</v>
      </c>
      <c r="C520" s="168">
        <v>16.868187270969074</v>
      </c>
      <c r="D520" s="193"/>
      <c r="E520" s="169"/>
      <c r="F520" s="168">
        <v>1035.9434796340449</v>
      </c>
      <c r="G520" s="168">
        <v>61.649411886930473</v>
      </c>
      <c r="H520" s="169">
        <v>21.213521837290497</v>
      </c>
      <c r="I520" s="169"/>
      <c r="J520" s="169"/>
      <c r="K520" s="169"/>
      <c r="L520" s="168">
        <v>-2.7846837043762211</v>
      </c>
      <c r="M520" s="168">
        <v>-3.9352478155651189</v>
      </c>
      <c r="N520" s="168"/>
      <c r="O520" s="168"/>
      <c r="P520" s="169"/>
      <c r="Q520" s="49"/>
      <c r="R520" s="49"/>
      <c r="S520" s="49"/>
      <c r="T520" s="49"/>
    </row>
    <row r="521" spans="1:20" s="29" customFormat="1">
      <c r="A521" s="168">
        <v>518</v>
      </c>
      <c r="B521" s="168">
        <v>21.790534597563529</v>
      </c>
      <c r="C521" s="168">
        <v>21.584185328579096</v>
      </c>
      <c r="D521" s="193"/>
      <c r="E521" s="169"/>
      <c r="F521" s="168">
        <v>1342.554531777128</v>
      </c>
      <c r="G521" s="168">
        <v>61.700568020343781</v>
      </c>
      <c r="H521" s="169">
        <v>24.222438974440458</v>
      </c>
      <c r="I521" s="169"/>
      <c r="J521" s="169"/>
      <c r="K521" s="169"/>
      <c r="L521" s="168">
        <v>-1.9395349025726321</v>
      </c>
      <c r="M521" s="168">
        <v>-4.7803966173687078</v>
      </c>
      <c r="N521" s="168"/>
      <c r="O521" s="168"/>
      <c r="P521" s="169"/>
      <c r="Q521" s="49"/>
      <c r="R521" s="49"/>
      <c r="S521" s="49"/>
      <c r="T521" s="49"/>
    </row>
    <row r="522" spans="1:20" s="29" customFormat="1">
      <c r="A522" s="168">
        <v>519</v>
      </c>
      <c r="B522" s="168">
        <v>22.09535335831557</v>
      </c>
      <c r="C522" s="168">
        <v>21.936694564293301</v>
      </c>
      <c r="D522" s="193"/>
      <c r="E522" s="169"/>
      <c r="F522" s="168">
        <v>1361.334692799632</v>
      </c>
      <c r="G522" s="168">
        <v>61.761119723320007</v>
      </c>
      <c r="H522" s="169">
        <v>5.7165968272572965</v>
      </c>
      <c r="I522" s="169"/>
      <c r="J522" s="169"/>
      <c r="K522" s="169"/>
      <c r="L522" s="168">
        <v>-6.9401936531066886</v>
      </c>
      <c r="M522" s="168">
        <v>0.22026213316534979</v>
      </c>
      <c r="N522" s="168"/>
      <c r="O522" s="168"/>
      <c r="P522" s="169"/>
      <c r="Q522" s="49"/>
      <c r="R522" s="49"/>
      <c r="S522" s="49"/>
      <c r="T522" s="49"/>
    </row>
    <row r="523" spans="1:20" s="29" customFormat="1">
      <c r="A523" s="168">
        <v>520</v>
      </c>
      <c r="B523" s="168">
        <v>21.208929458297909</v>
      </c>
      <c r="C523" s="168">
        <v>21.006637005544796</v>
      </c>
      <c r="D523" s="193"/>
      <c r="E523" s="169"/>
      <c r="F523" s="168">
        <v>1306.7205127025011</v>
      </c>
      <c r="G523" s="168">
        <v>61.820012778043747</v>
      </c>
      <c r="H523" s="169">
        <v>5.9492620087772279</v>
      </c>
      <c r="I523" s="169"/>
      <c r="J523" s="169"/>
      <c r="K523" s="169"/>
      <c r="L523" s="168">
        <v>-18.156036376953121</v>
      </c>
      <c r="M523" s="168">
        <v>11.436104857011779</v>
      </c>
      <c r="N523" s="168"/>
      <c r="O523" s="168"/>
      <c r="P523" s="169"/>
      <c r="Q523" s="49"/>
      <c r="R523" s="49"/>
      <c r="S523" s="49"/>
      <c r="T523" s="49"/>
    </row>
    <row r="524" spans="1:20" s="29" customFormat="1">
      <c r="A524" s="168">
        <v>521</v>
      </c>
      <c r="B524" s="168">
        <v>19.88834035720345</v>
      </c>
      <c r="C524" s="168">
        <v>20.017530603527181</v>
      </c>
      <c r="D524" s="193"/>
      <c r="E524" s="169"/>
      <c r="F524" s="168">
        <v>1225.356629124854</v>
      </c>
      <c r="G524" s="168">
        <v>61.880174368619919</v>
      </c>
      <c r="H524" s="169">
        <v>6.4385890541548187</v>
      </c>
      <c r="I524" s="169"/>
      <c r="J524" s="169"/>
      <c r="K524" s="169"/>
      <c r="L524" s="168">
        <v>-7.1062335968017578</v>
      </c>
      <c r="M524" s="168">
        <v>0.38630207686041818</v>
      </c>
      <c r="N524" s="168"/>
      <c r="O524" s="168"/>
      <c r="P524" s="169"/>
      <c r="Q524" s="49"/>
      <c r="R524" s="49"/>
      <c r="S524" s="49"/>
      <c r="T524" s="49"/>
    </row>
    <row r="525" spans="1:20" s="29" customFormat="1">
      <c r="A525" s="168">
        <v>522</v>
      </c>
      <c r="B525" s="168">
        <v>19.07520766353684</v>
      </c>
      <c r="C525" s="168">
        <v>19.220026948068281</v>
      </c>
      <c r="D525" s="193"/>
      <c r="E525" s="169"/>
      <c r="F525" s="168">
        <v>1175.258052841104</v>
      </c>
      <c r="G525" s="168">
        <v>61.937431275844567</v>
      </c>
      <c r="H525" s="169">
        <v>4.1686203381952325</v>
      </c>
      <c r="I525" s="169"/>
      <c r="J525" s="169"/>
      <c r="K525" s="169"/>
      <c r="L525" s="168">
        <v>-18.897882461547852</v>
      </c>
      <c r="M525" s="168">
        <v>12.177950941606509</v>
      </c>
      <c r="N525" s="168"/>
      <c r="O525" s="168"/>
      <c r="P525" s="169"/>
      <c r="Q525" s="49"/>
      <c r="R525" s="49"/>
      <c r="S525" s="49"/>
      <c r="T525" s="49"/>
    </row>
    <row r="526" spans="1:20" s="29" customFormat="1">
      <c r="A526" s="168">
        <v>523</v>
      </c>
      <c r="B526" s="168">
        <v>16.865847805213729</v>
      </c>
      <c r="C526" s="168">
        <v>16.753180666812522</v>
      </c>
      <c r="D526" s="193"/>
      <c r="E526" s="169"/>
      <c r="F526" s="168">
        <v>1039.1353950478899</v>
      </c>
      <c r="G526" s="168">
        <v>61.990823835134513</v>
      </c>
      <c r="H526" s="169">
        <v>3.0475610516210021</v>
      </c>
      <c r="I526" s="169"/>
      <c r="J526" s="169"/>
      <c r="K526" s="169"/>
      <c r="L526" s="168">
        <v>-18.897882461547852</v>
      </c>
      <c r="M526" s="168">
        <v>12.177950941606509</v>
      </c>
      <c r="N526" s="168"/>
      <c r="O526" s="168"/>
      <c r="P526" s="169"/>
      <c r="Q526" s="49"/>
      <c r="R526" s="49"/>
      <c r="S526" s="49"/>
      <c r="T526" s="49"/>
    </row>
    <row r="527" spans="1:20" s="29" customFormat="1">
      <c r="A527" s="168">
        <v>524</v>
      </c>
      <c r="B527" s="168">
        <v>16.096237574983519</v>
      </c>
      <c r="C527" s="168">
        <v>16.1477088065323</v>
      </c>
      <c r="D527" s="193"/>
      <c r="E527" s="169"/>
      <c r="F527" s="168">
        <v>991.71831647233523</v>
      </c>
      <c r="G527" s="168">
        <v>62.044189959764481</v>
      </c>
      <c r="H527" s="169">
        <v>5.5274310554387034</v>
      </c>
      <c r="I527" s="169"/>
      <c r="J527" s="169"/>
      <c r="K527" s="169"/>
      <c r="L527" s="168">
        <v>-4.0557093620300293</v>
      </c>
      <c r="M527" s="168">
        <v>-2.6642221579113099</v>
      </c>
      <c r="N527" s="168"/>
      <c r="O527" s="168"/>
      <c r="P527" s="169"/>
      <c r="Q527" s="49"/>
      <c r="R527" s="49"/>
      <c r="S527" s="49"/>
      <c r="T527" s="49"/>
    </row>
    <row r="528" spans="1:20" s="29" customFormat="1">
      <c r="A528" s="168">
        <v>525</v>
      </c>
      <c r="B528" s="168">
        <v>14.0682911182328</v>
      </c>
      <c r="C528" s="168">
        <v>14.042116473184265</v>
      </c>
      <c r="D528" s="193"/>
      <c r="E528" s="169"/>
      <c r="F528" s="168">
        <v>866.77286654243642</v>
      </c>
      <c r="G528" s="168">
        <v>62.09190234541893</v>
      </c>
      <c r="H528" s="169">
        <v>0</v>
      </c>
      <c r="I528" s="169"/>
      <c r="J528" s="169"/>
      <c r="K528" s="169"/>
      <c r="L528" s="168">
        <v>-13.108359336853029</v>
      </c>
      <c r="M528" s="168">
        <v>6.3884278169116877</v>
      </c>
      <c r="N528" s="168"/>
      <c r="O528" s="168"/>
      <c r="P528" s="169"/>
      <c r="Q528" s="49"/>
      <c r="R528" s="49"/>
      <c r="S528" s="49"/>
      <c r="T528" s="49"/>
    </row>
    <row r="529" spans="1:20" s="29" customFormat="1">
      <c r="A529" s="168">
        <v>526</v>
      </c>
      <c r="B529" s="168">
        <v>9.0431511503397815</v>
      </c>
      <c r="C529" s="168">
        <v>9.0743963173219822</v>
      </c>
      <c r="D529" s="193"/>
      <c r="E529" s="169"/>
      <c r="F529" s="168">
        <v>1077.067183572186</v>
      </c>
      <c r="G529" s="168">
        <v>62.124807983636863</v>
      </c>
      <c r="H529" s="169">
        <v>1.5608205284776733</v>
      </c>
      <c r="I529" s="169"/>
      <c r="J529" s="169"/>
      <c r="K529" s="169"/>
      <c r="L529" s="168">
        <v>-12.183394432067869</v>
      </c>
      <c r="M529" s="168">
        <v>5.4634629121265306</v>
      </c>
      <c r="N529" s="168"/>
      <c r="O529" s="168"/>
      <c r="P529" s="169"/>
      <c r="Q529" s="49"/>
      <c r="R529" s="49"/>
      <c r="S529" s="49"/>
      <c r="T529" s="49"/>
    </row>
    <row r="530" spans="1:20" s="29" customFormat="1">
      <c r="A530" s="168">
        <v>527</v>
      </c>
      <c r="B530" s="168">
        <v>6.0189699233639233</v>
      </c>
      <c r="C530" s="168">
        <v>6.0233379113145222</v>
      </c>
      <c r="D530" s="193"/>
      <c r="E530" s="169"/>
      <c r="F530" s="168">
        <v>800</v>
      </c>
      <c r="G530" s="168">
        <v>62.175895214080811</v>
      </c>
      <c r="H530" s="169">
        <v>2.5195100371639776</v>
      </c>
      <c r="I530" s="169"/>
      <c r="J530" s="169"/>
      <c r="K530" s="169"/>
      <c r="L530" s="168">
        <v>-28.962200164794918</v>
      </c>
      <c r="M530" s="168">
        <v>22.242268644853581</v>
      </c>
      <c r="N530" s="168"/>
      <c r="O530" s="168"/>
      <c r="P530" s="169"/>
      <c r="Q530" s="49"/>
      <c r="R530" s="49"/>
      <c r="S530" s="49"/>
      <c r="T530" s="49"/>
    </row>
    <row r="531" spans="1:20" s="29" customFormat="1">
      <c r="A531" s="168">
        <v>528</v>
      </c>
      <c r="B531" s="168">
        <v>2.979131858517321</v>
      </c>
      <c r="C531" s="168">
        <v>3.0055761851255087</v>
      </c>
      <c r="D531" s="193"/>
      <c r="E531" s="169"/>
      <c r="F531" s="168">
        <v>800</v>
      </c>
      <c r="G531" s="168">
        <v>62.205557525157928</v>
      </c>
      <c r="H531" s="169">
        <v>2.4854920304998984</v>
      </c>
      <c r="I531" s="169"/>
      <c r="J531" s="169"/>
      <c r="K531" s="169"/>
      <c r="L531" s="168">
        <v>-17.333368301391602</v>
      </c>
      <c r="M531" s="168">
        <v>10.613436781450259</v>
      </c>
      <c r="N531" s="168"/>
      <c r="O531" s="168"/>
      <c r="P531" s="169"/>
      <c r="Q531" s="49"/>
      <c r="R531" s="49"/>
      <c r="S531" s="49"/>
      <c r="T531" s="49"/>
    </row>
    <row r="532" spans="1:20" s="29" customFormat="1">
      <c r="A532" s="168">
        <v>529</v>
      </c>
      <c r="B532" s="168">
        <v>0.99727729352567263</v>
      </c>
      <c r="C532" s="168">
        <v>0.99062846988462983</v>
      </c>
      <c r="D532" s="193"/>
      <c r="E532" s="169"/>
      <c r="F532" s="168">
        <v>800</v>
      </c>
      <c r="G532" s="168">
        <v>62.235219836235053</v>
      </c>
      <c r="H532" s="169">
        <v>2.5198382058926097</v>
      </c>
      <c r="I532" s="169"/>
      <c r="J532" s="169"/>
      <c r="K532" s="169"/>
      <c r="L532" s="168">
        <v>-5.4577751159667969</v>
      </c>
      <c r="M532" s="168">
        <v>-1.262156403974543</v>
      </c>
      <c r="N532" s="168"/>
      <c r="O532" s="168"/>
      <c r="P532" s="169"/>
      <c r="Q532" s="49"/>
      <c r="R532" s="49"/>
      <c r="S532" s="49"/>
      <c r="T532" s="49"/>
    </row>
    <row r="533" spans="1:20" s="29" customFormat="1">
      <c r="A533" s="168">
        <v>530</v>
      </c>
      <c r="B533" s="168">
        <v>0</v>
      </c>
      <c r="C533" s="168">
        <v>0</v>
      </c>
      <c r="D533" s="193"/>
      <c r="E533" s="169"/>
      <c r="F533" s="168">
        <v>800</v>
      </c>
      <c r="G533" s="168">
        <v>62.264882147312157</v>
      </c>
      <c r="H533" s="169">
        <v>2.4778060501121124</v>
      </c>
      <c r="I533" s="169"/>
      <c r="J533" s="169"/>
      <c r="K533" s="169"/>
      <c r="L533" s="168">
        <v>0</v>
      </c>
      <c r="M533" s="168">
        <v>-6.7199315199413396</v>
      </c>
      <c r="N533" s="168"/>
      <c r="O533" s="168"/>
      <c r="P533" s="169"/>
      <c r="Q533" s="49"/>
      <c r="R533" s="49"/>
      <c r="S533" s="49"/>
      <c r="T533" s="49"/>
    </row>
    <row r="534" spans="1:20" s="29" customFormat="1">
      <c r="A534" s="168">
        <v>531</v>
      </c>
      <c r="B534" s="168">
        <v>0</v>
      </c>
      <c r="C534" s="168">
        <v>0</v>
      </c>
      <c r="D534" s="193"/>
      <c r="E534" s="169"/>
      <c r="F534" s="168">
        <v>800</v>
      </c>
      <c r="G534" s="168">
        <v>62.294544458389282</v>
      </c>
      <c r="H534" s="169">
        <v>2.5170413132735501</v>
      </c>
      <c r="I534" s="169"/>
      <c r="J534" s="169"/>
      <c r="K534" s="169"/>
      <c r="L534" s="168">
        <v>0</v>
      </c>
      <c r="M534" s="168">
        <v>-6.7199315199413396</v>
      </c>
      <c r="N534" s="168"/>
      <c r="O534" s="168"/>
      <c r="P534" s="169"/>
      <c r="Q534" s="49"/>
      <c r="R534" s="49"/>
      <c r="S534" s="49"/>
      <c r="T534" s="49"/>
    </row>
    <row r="535" spans="1:20" s="29" customFormat="1">
      <c r="A535" s="168">
        <v>532</v>
      </c>
      <c r="B535" s="168">
        <v>0</v>
      </c>
      <c r="C535" s="168">
        <v>0</v>
      </c>
      <c r="D535" s="193"/>
      <c r="E535" s="169"/>
      <c r="F535" s="168">
        <v>800</v>
      </c>
      <c r="G535" s="168">
        <v>62.3242067694664</v>
      </c>
      <c r="H535" s="169">
        <v>2.5222577960692862</v>
      </c>
      <c r="I535" s="169"/>
      <c r="J535" s="169"/>
      <c r="K535" s="169"/>
      <c r="L535" s="168">
        <v>0</v>
      </c>
      <c r="M535" s="168">
        <v>-6.7199315199413396</v>
      </c>
      <c r="N535" s="168"/>
      <c r="O535" s="168"/>
      <c r="P535" s="169"/>
      <c r="Q535" s="49"/>
      <c r="R535" s="49"/>
      <c r="S535" s="49"/>
      <c r="T535" s="49"/>
    </row>
    <row r="536" spans="1:20" s="29" customFormat="1">
      <c r="A536" s="168">
        <v>533</v>
      </c>
      <c r="B536" s="168">
        <v>0</v>
      </c>
      <c r="C536" s="168">
        <v>0</v>
      </c>
      <c r="D536" s="193"/>
      <c r="E536" s="169"/>
      <c r="F536" s="168">
        <v>800</v>
      </c>
      <c r="G536" s="168">
        <v>62.353869080543518</v>
      </c>
      <c r="H536" s="169">
        <v>2.4650924193386716</v>
      </c>
      <c r="I536" s="169"/>
      <c r="J536" s="169"/>
      <c r="K536" s="169"/>
      <c r="L536" s="168">
        <v>0</v>
      </c>
      <c r="M536" s="168">
        <v>-6.7199315199413396</v>
      </c>
      <c r="N536" s="168"/>
      <c r="O536" s="168"/>
      <c r="P536" s="169"/>
      <c r="Q536" s="49"/>
      <c r="R536" s="49"/>
      <c r="S536" s="49"/>
      <c r="T536" s="49"/>
    </row>
    <row r="537" spans="1:20" s="29" customFormat="1">
      <c r="A537" s="168">
        <v>534</v>
      </c>
      <c r="B537" s="168">
        <v>0</v>
      </c>
      <c r="C537" s="168">
        <v>0</v>
      </c>
      <c r="D537" s="193"/>
      <c r="E537" s="169"/>
      <c r="F537" s="168">
        <v>800</v>
      </c>
      <c r="G537" s="168">
        <v>62.383531391620643</v>
      </c>
      <c r="H537" s="169">
        <v>2.5145664564789625</v>
      </c>
      <c r="I537" s="169"/>
      <c r="J537" s="169"/>
      <c r="K537" s="169"/>
      <c r="L537" s="168">
        <v>0</v>
      </c>
      <c r="M537" s="168">
        <v>-6.7199315199413396</v>
      </c>
      <c r="N537" s="168"/>
      <c r="O537" s="168"/>
      <c r="P537" s="169"/>
      <c r="Q537" s="49"/>
      <c r="R537" s="49"/>
      <c r="S537" s="49"/>
      <c r="T537" s="49"/>
    </row>
    <row r="538" spans="1:20" s="29" customFormat="1">
      <c r="A538" s="168">
        <v>535</v>
      </c>
      <c r="B538" s="168">
        <v>0.98890588751170394</v>
      </c>
      <c r="C538" s="168">
        <v>0.98461361866707819</v>
      </c>
      <c r="D538" s="193"/>
      <c r="E538" s="169"/>
      <c r="F538" s="168">
        <v>800.00001573562622</v>
      </c>
      <c r="G538" s="168">
        <v>62.413193702697747</v>
      </c>
      <c r="H538" s="169">
        <v>2.4781758763210764</v>
      </c>
      <c r="I538" s="169"/>
      <c r="J538" s="169"/>
      <c r="K538" s="169"/>
      <c r="L538" s="168">
        <v>0</v>
      </c>
      <c r="M538" s="168">
        <v>-6.7199315199413396</v>
      </c>
      <c r="N538" s="168"/>
      <c r="O538" s="168"/>
      <c r="P538" s="169"/>
      <c r="Q538" s="49"/>
      <c r="R538" s="49"/>
      <c r="S538" s="49"/>
      <c r="T538" s="49"/>
    </row>
    <row r="539" spans="1:20" s="29" customFormat="1">
      <c r="A539" s="168">
        <v>536</v>
      </c>
      <c r="B539" s="168">
        <v>2.977684294161437</v>
      </c>
      <c r="C539" s="168">
        <v>2.9590763102773217</v>
      </c>
      <c r="D539" s="193"/>
      <c r="E539" s="169"/>
      <c r="F539" s="168">
        <v>800.00760233402252</v>
      </c>
      <c r="G539" s="168">
        <v>62.442856013774872</v>
      </c>
      <c r="H539" s="169">
        <v>2.4868331029222039</v>
      </c>
      <c r="I539" s="169"/>
      <c r="J539" s="169"/>
      <c r="K539" s="169"/>
      <c r="L539" s="168">
        <v>0</v>
      </c>
      <c r="M539" s="168">
        <v>-6.7199315199413396</v>
      </c>
      <c r="N539" s="168"/>
      <c r="O539" s="168"/>
      <c r="P539" s="169"/>
      <c r="Q539" s="49"/>
      <c r="R539" s="49"/>
      <c r="S539" s="49"/>
      <c r="T539" s="49"/>
    </row>
    <row r="540" spans="1:20" s="29" customFormat="1">
      <c r="A540" s="168">
        <v>537</v>
      </c>
      <c r="B540" s="168">
        <v>5.7850265881590053</v>
      </c>
      <c r="C540" s="168">
        <v>5.7920212581533095</v>
      </c>
      <c r="D540" s="193"/>
      <c r="E540" s="169"/>
      <c r="F540" s="168">
        <v>800</v>
      </c>
      <c r="G540" s="168">
        <v>62.47251832485199</v>
      </c>
      <c r="H540" s="169">
        <v>2.4994939287377398</v>
      </c>
      <c r="I540" s="169"/>
      <c r="J540" s="169"/>
      <c r="K540" s="169"/>
      <c r="L540" s="168">
        <v>0</v>
      </c>
      <c r="M540" s="168">
        <v>-6.7199315199413396</v>
      </c>
      <c r="N540" s="168"/>
      <c r="O540" s="168"/>
      <c r="P540" s="169"/>
      <c r="Q540" s="49"/>
      <c r="R540" s="49"/>
      <c r="S540" s="49"/>
      <c r="T540" s="49"/>
    </row>
    <row r="541" spans="1:20" s="29" customFormat="1">
      <c r="A541" s="168">
        <v>538</v>
      </c>
      <c r="B541" s="168">
        <v>10.99745009414718</v>
      </c>
      <c r="C541" s="168">
        <v>11.090900102265188</v>
      </c>
      <c r="D541" s="193"/>
      <c r="E541" s="169"/>
      <c r="F541" s="168">
        <v>1309.830237264784</v>
      </c>
      <c r="G541" s="168">
        <v>62.502180635929108</v>
      </c>
      <c r="H541" s="169">
        <v>23.044458379907272</v>
      </c>
      <c r="I541" s="169"/>
      <c r="J541" s="169"/>
      <c r="K541" s="169"/>
      <c r="L541" s="168">
        <v>0</v>
      </c>
      <c r="M541" s="168">
        <v>-6.7199315199413396</v>
      </c>
      <c r="N541" s="168"/>
      <c r="O541" s="168"/>
      <c r="P541" s="169"/>
      <c r="Q541" s="49"/>
      <c r="R541" s="49"/>
      <c r="S541" s="49"/>
      <c r="T541" s="49"/>
    </row>
    <row r="542" spans="1:20" s="29" customFormat="1">
      <c r="A542" s="168">
        <v>539</v>
      </c>
      <c r="B542" s="168">
        <v>17.283925491932479</v>
      </c>
      <c r="C542" s="168">
        <v>17.174793931662172</v>
      </c>
      <c r="D542" s="193"/>
      <c r="E542" s="169"/>
      <c r="F542" s="168">
        <v>1064.893941715585</v>
      </c>
      <c r="G542" s="168">
        <v>62.562732338905327</v>
      </c>
      <c r="H542" s="169">
        <v>24.979530520063353</v>
      </c>
      <c r="I542" s="169"/>
      <c r="J542" s="169"/>
      <c r="K542" s="169"/>
      <c r="L542" s="168">
        <v>0</v>
      </c>
      <c r="M542" s="168">
        <v>-6.7199315199413396</v>
      </c>
      <c r="N542" s="168"/>
      <c r="O542" s="168"/>
      <c r="P542" s="169"/>
      <c r="Q542" s="49"/>
      <c r="R542" s="49"/>
      <c r="S542" s="49"/>
      <c r="T542" s="49"/>
    </row>
    <row r="543" spans="1:20" s="29" customFormat="1">
      <c r="A543" s="168">
        <v>540</v>
      </c>
      <c r="B543" s="168">
        <v>20.6060863163368</v>
      </c>
      <c r="C543" s="168">
        <v>20.649102034936561</v>
      </c>
      <c r="D543" s="193"/>
      <c r="E543" s="169"/>
      <c r="F543" s="168">
        <v>1269.578530401978</v>
      </c>
      <c r="G543" s="168">
        <v>62.609294861555099</v>
      </c>
      <c r="H543" s="169">
        <v>25.371003720586291</v>
      </c>
      <c r="I543" s="169"/>
      <c r="J543" s="169"/>
      <c r="K543" s="169"/>
      <c r="L543" s="168">
        <v>0</v>
      </c>
      <c r="M543" s="168">
        <v>-6.7199315199413396</v>
      </c>
      <c r="N543" s="168"/>
      <c r="O543" s="168"/>
      <c r="P543" s="169"/>
      <c r="Q543" s="49"/>
      <c r="R543" s="49"/>
      <c r="S543" s="49"/>
      <c r="T543" s="49"/>
    </row>
    <row r="544" spans="1:20" s="29" customFormat="1">
      <c r="A544" s="168">
        <v>541</v>
      </c>
      <c r="B544" s="168">
        <v>23.927241934318861</v>
      </c>
      <c r="C544" s="168">
        <v>23.798240780816922</v>
      </c>
      <c r="D544" s="193"/>
      <c r="E544" s="169"/>
      <c r="F544" s="168">
        <v>1474.2006647827361</v>
      </c>
      <c r="G544" s="168">
        <v>62.668036550283432</v>
      </c>
      <c r="H544" s="169">
        <v>17.833387867270503</v>
      </c>
      <c r="I544" s="169"/>
      <c r="J544" s="169"/>
      <c r="K544" s="169"/>
      <c r="L544" s="168">
        <v>0</v>
      </c>
      <c r="M544" s="168">
        <v>-6.7199315199413396</v>
      </c>
      <c r="N544" s="168"/>
      <c r="O544" s="168"/>
      <c r="P544" s="169"/>
      <c r="Q544" s="49"/>
      <c r="R544" s="49"/>
      <c r="S544" s="49"/>
      <c r="T544" s="49"/>
    </row>
    <row r="545" spans="1:20" s="29" customFormat="1">
      <c r="A545" s="168">
        <v>542</v>
      </c>
      <c r="B545" s="168">
        <v>23.781680606544999</v>
      </c>
      <c r="C545" s="168">
        <v>23.705352505810875</v>
      </c>
      <c r="D545" s="193"/>
      <c r="E545" s="169"/>
      <c r="F545" s="168">
        <v>1465.232365274017</v>
      </c>
      <c r="G545" s="168">
        <v>62.722899734973907</v>
      </c>
      <c r="H545" s="169">
        <v>13.156242379436426</v>
      </c>
      <c r="I545" s="169"/>
      <c r="J545" s="169"/>
      <c r="K545" s="169"/>
      <c r="L545" s="168">
        <v>0</v>
      </c>
      <c r="M545" s="168">
        <v>-6.7199315199413396</v>
      </c>
      <c r="N545" s="168"/>
      <c r="O545" s="168"/>
      <c r="P545" s="169"/>
      <c r="Q545" s="49"/>
      <c r="R545" s="49"/>
      <c r="S545" s="49"/>
      <c r="T545" s="49"/>
    </row>
    <row r="546" spans="1:20" s="29" customFormat="1">
      <c r="A546" s="168">
        <v>543</v>
      </c>
      <c r="B546" s="168">
        <v>24.3815972097686</v>
      </c>
      <c r="C546" s="168">
        <v>24.538169969606301</v>
      </c>
      <c r="D546" s="193"/>
      <c r="E546" s="169"/>
      <c r="F546" s="168">
        <v>1502.19431527095</v>
      </c>
      <c r="G546" s="168">
        <v>62.780577510595322</v>
      </c>
      <c r="H546" s="169">
        <v>17.195555439871555</v>
      </c>
      <c r="I546" s="169"/>
      <c r="J546" s="169"/>
      <c r="K546" s="169"/>
      <c r="L546" s="168">
        <v>0</v>
      </c>
      <c r="M546" s="168">
        <v>-6.7199315199413396</v>
      </c>
      <c r="N546" s="168"/>
      <c r="O546" s="168"/>
      <c r="P546" s="169"/>
      <c r="Q546" s="49"/>
      <c r="R546" s="49"/>
      <c r="S546" s="49"/>
      <c r="T546" s="49"/>
    </row>
    <row r="547" spans="1:20" s="29" customFormat="1">
      <c r="A547" s="168">
        <v>544</v>
      </c>
      <c r="B547" s="168">
        <v>25.245289182306969</v>
      </c>
      <c r="C547" s="168">
        <v>25.401895118026005</v>
      </c>
      <c r="D547" s="193"/>
      <c r="E547" s="169"/>
      <c r="F547" s="168">
        <v>1555.4079374204539</v>
      </c>
      <c r="G547" s="168">
        <v>62.833991974592209</v>
      </c>
      <c r="H547" s="169">
        <v>7.3163800571316067</v>
      </c>
      <c r="I547" s="169"/>
      <c r="J547" s="169"/>
      <c r="K547" s="169"/>
      <c r="L547" s="168">
        <v>0</v>
      </c>
      <c r="M547" s="168">
        <v>-6.7199315199413396</v>
      </c>
      <c r="N547" s="168"/>
      <c r="O547" s="168"/>
      <c r="P547" s="169"/>
      <c r="Q547" s="49"/>
      <c r="R547" s="49"/>
      <c r="S547" s="49"/>
      <c r="T547" s="49"/>
    </row>
    <row r="548" spans="1:20" s="29" customFormat="1">
      <c r="A548" s="168">
        <v>545</v>
      </c>
      <c r="B548" s="168">
        <v>23.096160274189831</v>
      </c>
      <c r="C548" s="168">
        <v>23.260380557292098</v>
      </c>
      <c r="D548" s="193"/>
      <c r="E548" s="169"/>
      <c r="F548" s="168">
        <v>1422.9962174323971</v>
      </c>
      <c r="G548" s="168">
        <v>62.889275223016739</v>
      </c>
      <c r="H548" s="169">
        <v>3.6286599204675563</v>
      </c>
      <c r="I548" s="169"/>
      <c r="J548" s="169"/>
      <c r="K548" s="169"/>
      <c r="L548" s="168">
        <v>0</v>
      </c>
      <c r="M548" s="168">
        <v>-6.7199315199413396</v>
      </c>
      <c r="N548" s="168"/>
      <c r="O548" s="168"/>
      <c r="P548" s="169"/>
      <c r="Q548" s="49"/>
      <c r="R548" s="49"/>
      <c r="S548" s="49"/>
      <c r="T548" s="49"/>
    </row>
    <row r="549" spans="1:20" s="29" customFormat="1">
      <c r="A549" s="168">
        <v>546</v>
      </c>
      <c r="B549" s="168">
        <v>21.290215032867799</v>
      </c>
      <c r="C549" s="168">
        <v>21.425940239786573</v>
      </c>
      <c r="D549" s="193"/>
      <c r="E549" s="169"/>
      <c r="F549" s="168">
        <v>1311.7286640043451</v>
      </c>
      <c r="G549" s="168">
        <v>62.946505010128021</v>
      </c>
      <c r="H549" s="169">
        <v>0</v>
      </c>
      <c r="I549" s="169"/>
      <c r="J549" s="169"/>
      <c r="K549" s="169"/>
      <c r="L549" s="168">
        <v>-45.619533538818359</v>
      </c>
      <c r="M549" s="168">
        <v>38.899602018877019</v>
      </c>
      <c r="N549" s="168"/>
      <c r="O549" s="168"/>
      <c r="P549" s="169"/>
      <c r="Q549" s="49"/>
      <c r="R549" s="49"/>
      <c r="S549" s="49"/>
      <c r="T549" s="49"/>
    </row>
    <row r="550" spans="1:20" s="29" customFormat="1">
      <c r="A550" s="168">
        <v>547</v>
      </c>
      <c r="B550" s="168">
        <v>19.00162960159113</v>
      </c>
      <c r="C550" s="168">
        <v>18.900690493904182</v>
      </c>
      <c r="D550" s="193"/>
      <c r="E550" s="169"/>
      <c r="F550" s="168">
        <v>1170.7247753355889</v>
      </c>
      <c r="G550" s="168">
        <v>63.007056713104248</v>
      </c>
      <c r="H550" s="169">
        <v>4.6652610949821804</v>
      </c>
      <c r="I550" s="169"/>
      <c r="J550" s="169"/>
      <c r="K550" s="169"/>
      <c r="L550" s="168">
        <v>-26.934785842895511</v>
      </c>
      <c r="M550" s="168">
        <v>20.214854322954171</v>
      </c>
      <c r="N550" s="168"/>
      <c r="O550" s="168"/>
      <c r="P550" s="169"/>
      <c r="Q550" s="49"/>
      <c r="R550" s="49"/>
      <c r="S550" s="49"/>
      <c r="T550" s="49"/>
    </row>
    <row r="551" spans="1:20" s="29" customFormat="1">
      <c r="A551" s="168">
        <v>548</v>
      </c>
      <c r="B551" s="168">
        <v>18.135314306800499</v>
      </c>
      <c r="C551" s="168">
        <v>18.297197579534615</v>
      </c>
      <c r="D551" s="193"/>
      <c r="E551" s="169"/>
      <c r="F551" s="168">
        <v>1117.3495227846911</v>
      </c>
      <c r="G551" s="168">
        <v>63.06044927239418</v>
      </c>
      <c r="H551" s="169">
        <v>3.8108455062471216</v>
      </c>
      <c r="I551" s="169"/>
      <c r="J551" s="169"/>
      <c r="K551" s="169"/>
      <c r="L551" s="168">
        <v>-17.833917617797852</v>
      </c>
      <c r="M551" s="168">
        <v>11.113986097856509</v>
      </c>
      <c r="N551" s="168"/>
      <c r="O551" s="168"/>
      <c r="P551" s="169"/>
      <c r="Q551" s="49"/>
      <c r="R551" s="49"/>
      <c r="S551" s="49"/>
      <c r="T551" s="49"/>
    </row>
    <row r="552" spans="1:20" s="29" customFormat="1">
      <c r="A552" s="168">
        <v>549</v>
      </c>
      <c r="B552" s="168">
        <v>15.98575863267865</v>
      </c>
      <c r="C552" s="168">
        <v>16.048661631417549</v>
      </c>
      <c r="D552" s="193"/>
      <c r="E552" s="169"/>
      <c r="F552" s="168">
        <v>984.91150897102796</v>
      </c>
      <c r="G552" s="168">
        <v>63.113841831684113</v>
      </c>
      <c r="H552" s="169">
        <v>3.0335231785262615</v>
      </c>
      <c r="I552" s="169"/>
      <c r="J552" s="169"/>
      <c r="K552" s="169"/>
      <c r="L552" s="168">
        <v>-15.225578308105471</v>
      </c>
      <c r="M552" s="168">
        <v>8.5056467881641282</v>
      </c>
      <c r="N552" s="168"/>
      <c r="O552" s="168"/>
      <c r="P552" s="169"/>
      <c r="Q552" s="49"/>
      <c r="R552" s="49"/>
      <c r="S552" s="49"/>
      <c r="T552" s="49"/>
    </row>
    <row r="553" spans="1:20" s="29" customFormat="1">
      <c r="A553" s="168">
        <v>550</v>
      </c>
      <c r="B553" s="168">
        <v>14.963402232873021</v>
      </c>
      <c r="C553" s="168">
        <v>15.107224464569663</v>
      </c>
      <c r="D553" s="193"/>
      <c r="E553" s="169"/>
      <c r="F553" s="168">
        <v>921.92228164838161</v>
      </c>
      <c r="G553" s="168">
        <v>63.161554217338562</v>
      </c>
      <c r="H553" s="169">
        <v>5.84365775862919</v>
      </c>
      <c r="I553" s="169"/>
      <c r="J553" s="169"/>
      <c r="K553" s="169"/>
      <c r="L553" s="168">
        <v>-2.3855047225952148</v>
      </c>
      <c r="M553" s="168">
        <v>-4.3344267973461248</v>
      </c>
      <c r="N553" s="168"/>
      <c r="O553" s="168"/>
      <c r="P553" s="169"/>
      <c r="Q553" s="49"/>
      <c r="R553" s="49"/>
      <c r="S553" s="49"/>
      <c r="T553" s="49"/>
    </row>
    <row r="554" spans="1:20" s="29" customFormat="1">
      <c r="A554" s="168">
        <v>551</v>
      </c>
      <c r="B554" s="168">
        <v>14.99585989266016</v>
      </c>
      <c r="C554" s="168">
        <v>15.048151482417724</v>
      </c>
      <c r="D554" s="193"/>
      <c r="E554" s="169"/>
      <c r="F554" s="168">
        <v>923.92205678656421</v>
      </c>
      <c r="G554" s="168">
        <v>63.197870820760727</v>
      </c>
      <c r="H554" s="169">
        <v>7.6619617842532</v>
      </c>
      <c r="I554" s="169"/>
      <c r="J554" s="169"/>
      <c r="K554" s="169"/>
      <c r="L554" s="168">
        <v>-2.2384033203125</v>
      </c>
      <c r="M554" s="168">
        <v>-4.4815281996288396</v>
      </c>
      <c r="N554" s="168"/>
      <c r="O554" s="168"/>
      <c r="P554" s="169"/>
      <c r="Q554" s="49"/>
      <c r="R554" s="49"/>
      <c r="S554" s="49"/>
      <c r="T554" s="49"/>
    </row>
    <row r="555" spans="1:20" s="29" customFormat="1">
      <c r="A555" s="168">
        <v>552</v>
      </c>
      <c r="B555" s="168">
        <v>14.69752205867745</v>
      </c>
      <c r="C555" s="168">
        <v>14.599827398800542</v>
      </c>
      <c r="D555" s="193"/>
      <c r="E555" s="169"/>
      <c r="F555" s="168">
        <v>905.54092311609895</v>
      </c>
      <c r="G555" s="168">
        <v>63.240323394536972</v>
      </c>
      <c r="H555" s="169">
        <v>3.7977912063020614</v>
      </c>
      <c r="I555" s="169"/>
      <c r="J555" s="169"/>
      <c r="K555" s="169"/>
      <c r="L555" s="168">
        <v>-17.733406066894531</v>
      </c>
      <c r="M555" s="168">
        <v>11.013474546953191</v>
      </c>
      <c r="N555" s="168"/>
      <c r="O555" s="168"/>
      <c r="P555" s="169"/>
      <c r="Q555" s="49"/>
      <c r="R555" s="49"/>
      <c r="S555" s="49"/>
      <c r="T555" s="49"/>
    </row>
    <row r="556" spans="1:20" s="29" customFormat="1">
      <c r="A556" s="168">
        <v>553</v>
      </c>
      <c r="B556" s="168">
        <v>12.8984966206348</v>
      </c>
      <c r="C556" s="168">
        <v>12.869968512689118</v>
      </c>
      <c r="D556" s="193"/>
      <c r="E556" s="169"/>
      <c r="F556" s="168">
        <v>1536.2507157674229</v>
      </c>
      <c r="G556" s="168">
        <v>63.276639997959137</v>
      </c>
      <c r="H556" s="169">
        <v>8.3818197490537969</v>
      </c>
      <c r="I556" s="169"/>
      <c r="J556" s="169"/>
      <c r="K556" s="169"/>
      <c r="L556" s="168">
        <v>-7.3784627914428711</v>
      </c>
      <c r="M556" s="168">
        <v>0.65853127150153146</v>
      </c>
      <c r="N556" s="168"/>
      <c r="O556" s="168"/>
      <c r="P556" s="169"/>
      <c r="Q556" s="49"/>
      <c r="R556" s="49"/>
      <c r="S556" s="49"/>
      <c r="T556" s="49"/>
    </row>
    <row r="557" spans="1:20" s="29" customFormat="1">
      <c r="A557" s="168">
        <v>554</v>
      </c>
      <c r="B557" s="168">
        <v>13.06613009945665</v>
      </c>
      <c r="C557" s="168">
        <v>13.175470424044851</v>
      </c>
      <c r="D557" s="193"/>
      <c r="E557" s="169"/>
      <c r="F557" s="168">
        <v>1556.2163799375139</v>
      </c>
      <c r="G557" s="168">
        <v>63.330054461956017</v>
      </c>
      <c r="H557" s="169">
        <v>12.381294404643294</v>
      </c>
      <c r="I557" s="169"/>
      <c r="J557" s="169"/>
      <c r="K557" s="169"/>
      <c r="L557" s="168">
        <v>-2.2384033203125</v>
      </c>
      <c r="M557" s="168">
        <v>-4.4815281996288396</v>
      </c>
      <c r="N557" s="168"/>
      <c r="O557" s="168"/>
      <c r="P557" s="169"/>
      <c r="Q557" s="49"/>
      <c r="R557" s="49"/>
      <c r="S557" s="49"/>
      <c r="T557" s="49"/>
    </row>
    <row r="558" spans="1:20" s="29" customFormat="1">
      <c r="A558" s="168">
        <v>555</v>
      </c>
      <c r="B558" s="168">
        <v>13.01959894012203</v>
      </c>
      <c r="C558" s="168">
        <v>13.12701551813945</v>
      </c>
      <c r="D558" s="193"/>
      <c r="E558" s="169"/>
      <c r="F558" s="168">
        <v>1550.674375397316</v>
      </c>
      <c r="G558" s="168">
        <v>63.385337710380547</v>
      </c>
      <c r="H558" s="169">
        <v>11.55167685914474</v>
      </c>
      <c r="I558" s="169"/>
      <c r="J558" s="169"/>
      <c r="K558" s="169"/>
      <c r="L558" s="168">
        <v>-3.004303932189941</v>
      </c>
      <c r="M558" s="168">
        <v>-3.7156275877513978</v>
      </c>
      <c r="N558" s="168"/>
      <c r="O558" s="168"/>
      <c r="P558" s="169"/>
      <c r="Q558" s="49"/>
      <c r="R558" s="49"/>
      <c r="S558" s="49"/>
      <c r="T558" s="49"/>
    </row>
    <row r="559" spans="1:20" s="29" customFormat="1">
      <c r="A559" s="168">
        <v>556</v>
      </c>
      <c r="B559" s="168">
        <v>12.70410421496573</v>
      </c>
      <c r="C559" s="168">
        <v>12.708908074492273</v>
      </c>
      <c r="D559" s="193"/>
      <c r="E559" s="169"/>
      <c r="F559" s="168">
        <v>1513.097980907525</v>
      </c>
      <c r="G559" s="168">
        <v>63.440620958805077</v>
      </c>
      <c r="H559" s="169">
        <v>11.759716444771801</v>
      </c>
      <c r="I559" s="169"/>
      <c r="J559" s="169"/>
      <c r="K559" s="169"/>
      <c r="L559" s="168">
        <v>-2.2384033203125</v>
      </c>
      <c r="M559" s="168">
        <v>-4.4815281996288396</v>
      </c>
      <c r="N559" s="168"/>
      <c r="O559" s="168"/>
      <c r="P559" s="169"/>
      <c r="Q559" s="49"/>
      <c r="R559" s="49"/>
      <c r="S559" s="49"/>
      <c r="T559" s="49"/>
    </row>
    <row r="560" spans="1:20" s="29" customFormat="1">
      <c r="A560" s="168">
        <v>557</v>
      </c>
      <c r="B560" s="168">
        <v>12.86740983137175</v>
      </c>
      <c r="C560" s="168">
        <v>12.873903265308368</v>
      </c>
      <c r="D560" s="193"/>
      <c r="E560" s="169"/>
      <c r="F560" s="168">
        <v>1532.548183320358</v>
      </c>
      <c r="G560" s="168">
        <v>63.494035422801971</v>
      </c>
      <c r="H560" s="169">
        <v>11.380195046824955</v>
      </c>
      <c r="I560" s="169"/>
      <c r="J560" s="169"/>
      <c r="K560" s="169"/>
      <c r="L560" s="168">
        <v>-2.2384033203125</v>
      </c>
      <c r="M560" s="168">
        <v>-4.4815281996288396</v>
      </c>
      <c r="N560" s="168"/>
      <c r="O560" s="168"/>
      <c r="P560" s="169"/>
      <c r="Q560" s="49"/>
      <c r="R560" s="49"/>
      <c r="S560" s="49"/>
      <c r="T560" s="49"/>
    </row>
    <row r="561" spans="1:20" s="29" customFormat="1">
      <c r="A561" s="168">
        <v>558</v>
      </c>
      <c r="B561" s="168">
        <v>12.983422078675529</v>
      </c>
      <c r="C561" s="168">
        <v>12.923861384780599</v>
      </c>
      <c r="D561" s="193"/>
      <c r="E561" s="169"/>
      <c r="F561" s="168">
        <v>1546.365599659646</v>
      </c>
      <c r="G561" s="168">
        <v>63.547449886798859</v>
      </c>
      <c r="H561" s="169">
        <v>12.554506711257343</v>
      </c>
      <c r="I561" s="169"/>
      <c r="J561" s="169"/>
      <c r="K561" s="169"/>
      <c r="L561" s="168">
        <v>-3.3808047771453862</v>
      </c>
      <c r="M561" s="168">
        <v>-3.3391267427959539</v>
      </c>
      <c r="N561" s="168"/>
      <c r="O561" s="168"/>
      <c r="P561" s="169"/>
      <c r="Q561" s="49"/>
      <c r="R561" s="49"/>
      <c r="S561" s="49"/>
      <c r="T561" s="49"/>
    </row>
    <row r="562" spans="1:20" s="29" customFormat="1">
      <c r="A562" s="168">
        <v>559</v>
      </c>
      <c r="B562" s="168">
        <v>14.426833212017209</v>
      </c>
      <c r="C562" s="168">
        <v>14.469103549302368</v>
      </c>
      <c r="D562" s="193"/>
      <c r="E562" s="169"/>
      <c r="F562" s="168">
        <v>1718.2803186932649</v>
      </c>
      <c r="G562" s="168">
        <v>63.602733135223389</v>
      </c>
      <c r="H562" s="169">
        <v>18.147590044925838</v>
      </c>
      <c r="I562" s="169"/>
      <c r="J562" s="169"/>
      <c r="K562" s="169"/>
      <c r="L562" s="168">
        <v>-3.4716370105743408</v>
      </c>
      <c r="M562" s="168">
        <v>-3.2482945093669988</v>
      </c>
      <c r="N562" s="168"/>
      <c r="O562" s="168"/>
      <c r="P562" s="169"/>
      <c r="Q562" s="49"/>
      <c r="R562" s="49"/>
      <c r="S562" s="49"/>
      <c r="T562" s="49"/>
    </row>
    <row r="563" spans="1:20" s="29" customFormat="1">
      <c r="A563" s="168">
        <v>560</v>
      </c>
      <c r="B563" s="168">
        <v>16.038678985499789</v>
      </c>
      <c r="C563" s="168">
        <v>16.134755076533665</v>
      </c>
      <c r="D563" s="193"/>
      <c r="E563" s="169"/>
      <c r="F563" s="168">
        <v>988.172027645806</v>
      </c>
      <c r="G563" s="168">
        <v>63.659867763519287</v>
      </c>
      <c r="H563" s="169">
        <v>11.824062566453508</v>
      </c>
      <c r="I563" s="169"/>
      <c r="J563" s="169"/>
      <c r="K563" s="169"/>
      <c r="L563" s="168">
        <v>-2.0601480007171631</v>
      </c>
      <c r="M563" s="168">
        <v>-4.6597835192241774</v>
      </c>
      <c r="N563" s="168"/>
      <c r="O563" s="168"/>
      <c r="P563" s="169"/>
      <c r="Q563" s="49"/>
      <c r="R563" s="49"/>
      <c r="S563" s="49"/>
      <c r="T563" s="49"/>
    </row>
    <row r="564" spans="1:20" s="29" customFormat="1">
      <c r="A564" s="168">
        <v>561</v>
      </c>
      <c r="B564" s="168">
        <v>15.6520388158768</v>
      </c>
      <c r="C564" s="168">
        <v>15.648376275084717</v>
      </c>
      <c r="D564" s="193"/>
      <c r="E564" s="169"/>
      <c r="F564" s="168">
        <v>964.3504273300266</v>
      </c>
      <c r="G564" s="168">
        <v>63.707580149173737</v>
      </c>
      <c r="H564" s="169">
        <v>6.9713989542666566</v>
      </c>
      <c r="I564" s="169"/>
      <c r="J564" s="169"/>
      <c r="K564" s="169"/>
      <c r="L564" s="168">
        <v>-2.2072494029998779</v>
      </c>
      <c r="M564" s="168">
        <v>-4.5126821169414617</v>
      </c>
      <c r="N564" s="168"/>
      <c r="O564" s="168"/>
      <c r="P564" s="169"/>
      <c r="Q564" s="49"/>
      <c r="R564" s="49"/>
      <c r="S564" s="49"/>
      <c r="T564" s="49"/>
    </row>
    <row r="565" spans="1:20" s="29" customFormat="1">
      <c r="A565" s="168">
        <v>562</v>
      </c>
      <c r="B565" s="168">
        <v>15.83697652989129</v>
      </c>
      <c r="C565" s="168">
        <v>15.825808176038867</v>
      </c>
      <c r="D565" s="193"/>
      <c r="E565" s="169"/>
      <c r="F565" s="168">
        <v>975.74477445868354</v>
      </c>
      <c r="G565" s="168">
        <v>63.750032722949982</v>
      </c>
      <c r="H565" s="169">
        <v>7.955210044525173</v>
      </c>
      <c r="I565" s="169"/>
      <c r="J565" s="169"/>
      <c r="K565" s="169"/>
      <c r="L565" s="168">
        <v>-1.800143241882324</v>
      </c>
      <c r="M565" s="168">
        <v>-4.9197882780590154</v>
      </c>
      <c r="N565" s="168"/>
      <c r="O565" s="168"/>
      <c r="P565" s="169"/>
      <c r="Q565" s="49"/>
      <c r="R565" s="49"/>
      <c r="S565" s="49"/>
      <c r="T565" s="49"/>
    </row>
    <row r="566" spans="1:20" s="29" customFormat="1">
      <c r="A566" s="168">
        <v>563</v>
      </c>
      <c r="B566" s="168">
        <v>15.809085533827149</v>
      </c>
      <c r="C566" s="168">
        <v>15.907967376751332</v>
      </c>
      <c r="D566" s="193"/>
      <c r="E566" s="169"/>
      <c r="F566" s="168">
        <v>974.02635973396195</v>
      </c>
      <c r="G566" s="168">
        <v>63.797745108604431</v>
      </c>
      <c r="H566" s="169">
        <v>8.699794667945369</v>
      </c>
      <c r="I566" s="169"/>
      <c r="J566" s="169"/>
      <c r="K566" s="169"/>
      <c r="L566" s="168">
        <v>-1.800143241882324</v>
      </c>
      <c r="M566" s="168">
        <v>-4.9197882780590154</v>
      </c>
      <c r="N566" s="168"/>
      <c r="O566" s="168"/>
      <c r="P566" s="169"/>
      <c r="Q566" s="49"/>
      <c r="R566" s="49"/>
      <c r="S566" s="49"/>
      <c r="T566" s="49"/>
    </row>
    <row r="567" spans="1:20" s="29" customFormat="1">
      <c r="A567" s="168">
        <v>564</v>
      </c>
      <c r="B567" s="168">
        <v>16.079583053871829</v>
      </c>
      <c r="C567" s="168">
        <v>16.147249522281935</v>
      </c>
      <c r="D567" s="193"/>
      <c r="E567" s="169"/>
      <c r="F567" s="168">
        <v>990.69220129718383</v>
      </c>
      <c r="G567" s="168">
        <v>63.845457494258881</v>
      </c>
      <c r="H567" s="169">
        <v>4.9920786295589332</v>
      </c>
      <c r="I567" s="169"/>
      <c r="J567" s="169"/>
      <c r="K567" s="169"/>
      <c r="L567" s="168">
        <v>-7.1062335968017578</v>
      </c>
      <c r="M567" s="168">
        <v>0.38630207686041818</v>
      </c>
      <c r="N567" s="168"/>
      <c r="O567" s="168"/>
      <c r="P567" s="169"/>
      <c r="Q567" s="49"/>
      <c r="R567" s="49"/>
      <c r="S567" s="49"/>
      <c r="T567" s="49"/>
    </row>
    <row r="568" spans="1:20" s="29" customFormat="1">
      <c r="A568" s="168">
        <v>565</v>
      </c>
      <c r="B568" s="168">
        <v>13.353564306850741</v>
      </c>
      <c r="C568" s="168">
        <v>13.31108435875314</v>
      </c>
      <c r="D568" s="193"/>
      <c r="E568" s="169"/>
      <c r="F568" s="168">
        <v>1590.450680246498</v>
      </c>
      <c r="G568" s="168">
        <v>63.89316987991333</v>
      </c>
      <c r="H568" s="169">
        <v>0</v>
      </c>
      <c r="I568" s="169"/>
      <c r="J568" s="169"/>
      <c r="K568" s="169"/>
      <c r="L568" s="168">
        <v>-12.670095443725589</v>
      </c>
      <c r="M568" s="168">
        <v>5.9501639237842463</v>
      </c>
      <c r="N568" s="168"/>
      <c r="O568" s="168"/>
      <c r="P568" s="169"/>
      <c r="Q568" s="49"/>
      <c r="R568" s="49"/>
      <c r="S568" s="49"/>
      <c r="T568" s="49"/>
    </row>
    <row r="569" spans="1:20" s="29" customFormat="1">
      <c r="A569" s="168">
        <v>566</v>
      </c>
      <c r="B569" s="168">
        <v>8.5858504376844849</v>
      </c>
      <c r="C569" s="168">
        <v>8.6350216519502183</v>
      </c>
      <c r="D569" s="193"/>
      <c r="E569" s="169"/>
      <c r="F569" s="168">
        <v>1022.601258759386</v>
      </c>
      <c r="G569" s="168">
        <v>63.950304508209229</v>
      </c>
      <c r="H569" s="169">
        <v>0</v>
      </c>
      <c r="I569" s="169"/>
      <c r="J569" s="169"/>
      <c r="K569" s="169"/>
      <c r="L569" s="168">
        <v>-13.34934616088867</v>
      </c>
      <c r="M569" s="168">
        <v>6.6294146409473322</v>
      </c>
      <c r="N569" s="168"/>
      <c r="O569" s="168"/>
      <c r="P569" s="169"/>
      <c r="Q569" s="49"/>
      <c r="R569" s="49"/>
      <c r="S569" s="49"/>
      <c r="T569" s="49"/>
    </row>
    <row r="570" spans="1:20" s="29" customFormat="1">
      <c r="A570" s="168">
        <v>567</v>
      </c>
      <c r="B570" s="168">
        <v>3.0079561184865482</v>
      </c>
      <c r="C570" s="168">
        <v>3.0209736900469064</v>
      </c>
      <c r="D570" s="193"/>
      <c r="E570" s="169"/>
      <c r="F570" s="168">
        <v>800</v>
      </c>
      <c r="G570" s="168">
        <v>64.003670632839203</v>
      </c>
      <c r="H570" s="169">
        <v>2.4614515178933076</v>
      </c>
      <c r="I570" s="169"/>
      <c r="J570" s="169"/>
      <c r="K570" s="169"/>
      <c r="L570" s="168">
        <v>-44.143970489501953</v>
      </c>
      <c r="M570" s="168">
        <v>37.424038969560613</v>
      </c>
      <c r="N570" s="168"/>
      <c r="O570" s="168"/>
      <c r="P570" s="169"/>
      <c r="Q570" s="49"/>
      <c r="R570" s="49"/>
      <c r="S570" s="49"/>
      <c r="T570" s="49"/>
    </row>
    <row r="571" spans="1:20" s="29" customFormat="1">
      <c r="A571" s="168">
        <v>568</v>
      </c>
      <c r="B571" s="168">
        <v>0</v>
      </c>
      <c r="C571" s="168">
        <v>0</v>
      </c>
      <c r="D571" s="193"/>
      <c r="E571" s="169"/>
      <c r="F571" s="168">
        <v>800</v>
      </c>
      <c r="G571" s="168">
        <v>64.033332943916321</v>
      </c>
      <c r="H571" s="169">
        <v>2.4909448927956874</v>
      </c>
      <c r="I571" s="169"/>
      <c r="J571" s="169"/>
      <c r="K571" s="169"/>
      <c r="L571" s="168">
        <v>-4.2339644432067871</v>
      </c>
      <c r="M571" s="168">
        <v>-2.485967076734553</v>
      </c>
      <c r="N571" s="168"/>
      <c r="O571" s="168"/>
      <c r="P571" s="169"/>
      <c r="Q571" s="49"/>
      <c r="R571" s="49"/>
      <c r="S571" s="49"/>
      <c r="T571" s="49"/>
    </row>
    <row r="572" spans="1:20" s="29" customFormat="1">
      <c r="A572" s="168">
        <v>569</v>
      </c>
      <c r="B572" s="168">
        <v>0</v>
      </c>
      <c r="C572" s="168">
        <v>0</v>
      </c>
      <c r="D572" s="193"/>
      <c r="E572" s="169"/>
      <c r="F572" s="168">
        <v>800</v>
      </c>
      <c r="G572" s="168">
        <v>64.062995254993439</v>
      </c>
      <c r="H572" s="169">
        <v>2.4685039624384415</v>
      </c>
      <c r="I572" s="169"/>
      <c r="J572" s="169"/>
      <c r="K572" s="169"/>
      <c r="L572" s="168">
        <v>-3.8731498718261719</v>
      </c>
      <c r="M572" s="168">
        <v>-2.8467816481151682</v>
      </c>
      <c r="N572" s="168"/>
      <c r="O572" s="168"/>
      <c r="P572" s="169"/>
      <c r="Q572" s="49"/>
      <c r="R572" s="49"/>
      <c r="S572" s="49"/>
      <c r="T572" s="49"/>
    </row>
    <row r="573" spans="1:20" s="29" customFormat="1">
      <c r="A573" s="168">
        <v>570</v>
      </c>
      <c r="B573" s="168">
        <v>0</v>
      </c>
      <c r="C573" s="168">
        <v>0</v>
      </c>
      <c r="D573" s="193"/>
      <c r="E573" s="169"/>
      <c r="F573" s="168">
        <v>800</v>
      </c>
      <c r="G573" s="168">
        <v>64.092657566070557</v>
      </c>
      <c r="H573" s="169">
        <v>2.496679040348103</v>
      </c>
      <c r="I573" s="169"/>
      <c r="J573" s="169"/>
      <c r="K573" s="169"/>
      <c r="L573" s="168">
        <v>-3.8731498718261719</v>
      </c>
      <c r="M573" s="168">
        <v>-2.8467816481151682</v>
      </c>
      <c r="N573" s="168"/>
      <c r="O573" s="168"/>
      <c r="P573" s="169"/>
      <c r="Q573" s="49"/>
      <c r="R573" s="49"/>
      <c r="S573" s="49"/>
      <c r="T573" s="49"/>
    </row>
    <row r="574" spans="1:20" s="29" customFormat="1">
      <c r="A574" s="168">
        <v>571</v>
      </c>
      <c r="B574" s="168">
        <v>0</v>
      </c>
      <c r="C574" s="168">
        <v>0</v>
      </c>
      <c r="D574" s="193"/>
      <c r="E574" s="169"/>
      <c r="F574" s="168">
        <v>800</v>
      </c>
      <c r="G574" s="168">
        <v>64.122319877147675</v>
      </c>
      <c r="H574" s="169">
        <v>2.4863894510151128</v>
      </c>
      <c r="I574" s="169"/>
      <c r="J574" s="169"/>
      <c r="K574" s="169"/>
      <c r="L574" s="168">
        <v>-4.2339644432067871</v>
      </c>
      <c r="M574" s="168">
        <v>-2.485967076734553</v>
      </c>
      <c r="N574" s="168"/>
      <c r="O574" s="168"/>
      <c r="P574" s="169"/>
      <c r="Q574" s="49"/>
      <c r="R574" s="49"/>
      <c r="S574" s="49"/>
      <c r="T574" s="49"/>
    </row>
    <row r="575" spans="1:20" s="29" customFormat="1">
      <c r="A575" s="168">
        <v>572</v>
      </c>
      <c r="B575" s="168">
        <v>0</v>
      </c>
      <c r="C575" s="168">
        <v>0</v>
      </c>
      <c r="D575" s="193"/>
      <c r="E575" s="169"/>
      <c r="F575" s="168">
        <v>800</v>
      </c>
      <c r="G575" s="168">
        <v>64.151982188224792</v>
      </c>
      <c r="H575" s="169">
        <v>2.5050810418307679</v>
      </c>
      <c r="I575" s="169"/>
      <c r="J575" s="169"/>
      <c r="K575" s="169"/>
      <c r="L575" s="168">
        <v>-4.2339644432067871</v>
      </c>
      <c r="M575" s="168">
        <v>-2.485967076734553</v>
      </c>
      <c r="N575" s="168"/>
      <c r="O575" s="168"/>
      <c r="P575" s="169"/>
      <c r="Q575" s="49"/>
      <c r="R575" s="49"/>
      <c r="S575" s="49"/>
      <c r="T575" s="49"/>
    </row>
    <row r="576" spans="1:20" s="29" customFormat="1">
      <c r="A576" s="168">
        <v>573</v>
      </c>
      <c r="B576" s="168">
        <v>0</v>
      </c>
      <c r="C576" s="168">
        <v>0</v>
      </c>
      <c r="D576" s="193"/>
      <c r="E576" s="169"/>
      <c r="F576" s="168">
        <v>800</v>
      </c>
      <c r="G576" s="168">
        <v>64.18164449930191</v>
      </c>
      <c r="H576" s="169">
        <v>2.5035349593455942</v>
      </c>
      <c r="I576" s="169"/>
      <c r="J576" s="169"/>
      <c r="K576" s="169"/>
      <c r="L576" s="168">
        <v>-4.2339644432067871</v>
      </c>
      <c r="M576" s="168">
        <v>-2.485967076734553</v>
      </c>
      <c r="N576" s="168"/>
      <c r="O576" s="168"/>
      <c r="P576" s="169"/>
      <c r="Q576" s="49"/>
      <c r="R576" s="49"/>
      <c r="S576" s="49"/>
      <c r="T576" s="49"/>
    </row>
    <row r="577" spans="1:20" s="29" customFormat="1">
      <c r="A577" s="168">
        <v>574</v>
      </c>
      <c r="B577" s="168">
        <v>0</v>
      </c>
      <c r="C577" s="168">
        <v>0</v>
      </c>
      <c r="D577" s="193"/>
      <c r="E577" s="169"/>
      <c r="F577" s="168">
        <v>800</v>
      </c>
      <c r="G577" s="168">
        <v>64.211306810379028</v>
      </c>
      <c r="H577" s="169">
        <v>2.4873410815597676</v>
      </c>
      <c r="I577" s="169"/>
      <c r="J577" s="169"/>
      <c r="K577" s="169"/>
      <c r="L577" s="168">
        <v>-4.2339644432067871</v>
      </c>
      <c r="M577" s="168">
        <v>-2.485967076734553</v>
      </c>
      <c r="N577" s="168"/>
      <c r="O577" s="168"/>
      <c r="P577" s="169"/>
      <c r="Q577" s="49"/>
      <c r="R577" s="49"/>
      <c r="S577" s="49"/>
      <c r="T577" s="49"/>
    </row>
    <row r="578" spans="1:20" s="29" customFormat="1">
      <c r="A578" s="168">
        <v>575</v>
      </c>
      <c r="B578" s="168">
        <v>0</v>
      </c>
      <c r="C578" s="168">
        <v>0</v>
      </c>
      <c r="D578" s="193"/>
      <c r="E578" s="169"/>
      <c r="F578" s="168">
        <v>800</v>
      </c>
      <c r="G578" s="168">
        <v>64.240969121456146</v>
      </c>
      <c r="H578" s="169">
        <v>2.5293645769049968</v>
      </c>
      <c r="I578" s="169"/>
      <c r="J578" s="169"/>
      <c r="K578" s="169"/>
      <c r="L578" s="168">
        <v>-4.2339644432067871</v>
      </c>
      <c r="M578" s="168">
        <v>-2.485967076734553</v>
      </c>
      <c r="N578" s="168"/>
      <c r="O578" s="168"/>
      <c r="P578" s="169"/>
      <c r="Q578" s="49"/>
      <c r="R578" s="49"/>
      <c r="S578" s="49"/>
      <c r="T578" s="49"/>
    </row>
    <row r="579" spans="1:20" s="29" customFormat="1">
      <c r="A579" s="168">
        <v>576</v>
      </c>
      <c r="B579" s="168">
        <v>0</v>
      </c>
      <c r="C579" s="168">
        <v>0</v>
      </c>
      <c r="D579" s="193"/>
      <c r="E579" s="169"/>
      <c r="F579" s="168">
        <v>800</v>
      </c>
      <c r="G579" s="168">
        <v>64.270631432533264</v>
      </c>
      <c r="H579" s="169">
        <v>2.4880490998299654</v>
      </c>
      <c r="I579" s="169"/>
      <c r="J579" s="169"/>
      <c r="K579" s="169"/>
      <c r="L579" s="168">
        <v>-4.2339644432067871</v>
      </c>
      <c r="M579" s="168">
        <v>-2.485967076734553</v>
      </c>
      <c r="N579" s="168"/>
      <c r="O579" s="168"/>
      <c r="P579" s="169"/>
      <c r="Q579" s="49"/>
      <c r="R579" s="49"/>
      <c r="S579" s="49"/>
      <c r="T579" s="49"/>
    </row>
    <row r="580" spans="1:20" s="29" customFormat="1">
      <c r="A580" s="168">
        <v>577</v>
      </c>
      <c r="B580" s="168">
        <v>0</v>
      </c>
      <c r="C580" s="168">
        <v>0</v>
      </c>
      <c r="D580" s="193"/>
      <c r="E580" s="169"/>
      <c r="F580" s="168">
        <v>800</v>
      </c>
      <c r="G580" s="168">
        <v>64.300293743610382</v>
      </c>
      <c r="H580" s="169">
        <v>2.520863224443445</v>
      </c>
      <c r="I580" s="169"/>
      <c r="J580" s="169"/>
      <c r="K580" s="169"/>
      <c r="L580" s="168">
        <v>-4.2339644432067871</v>
      </c>
      <c r="M580" s="168">
        <v>-2.485967076734553</v>
      </c>
      <c r="N580" s="168"/>
      <c r="O580" s="168"/>
      <c r="P580" s="169"/>
      <c r="Q580" s="49"/>
      <c r="R580" s="49"/>
      <c r="S580" s="49"/>
      <c r="T580" s="49"/>
    </row>
    <row r="581" spans="1:20" s="29" customFormat="1">
      <c r="A581" s="168">
        <v>578</v>
      </c>
      <c r="B581" s="168">
        <v>0</v>
      </c>
      <c r="C581" s="168">
        <v>0</v>
      </c>
      <c r="D581" s="193"/>
      <c r="E581" s="169"/>
      <c r="F581" s="168">
        <v>800</v>
      </c>
      <c r="G581" s="168">
        <v>64.3299560546875</v>
      </c>
      <c r="H581" s="169">
        <v>2.4890567593986046</v>
      </c>
      <c r="I581" s="169"/>
      <c r="J581" s="169"/>
      <c r="K581" s="169"/>
      <c r="L581" s="168">
        <v>-4.2339644432067871</v>
      </c>
      <c r="M581" s="168">
        <v>-2.485967076734553</v>
      </c>
      <c r="N581" s="168"/>
      <c r="O581" s="168"/>
      <c r="P581" s="169"/>
      <c r="Q581" s="49"/>
      <c r="R581" s="49"/>
      <c r="S581" s="49"/>
      <c r="T581" s="49"/>
    </row>
    <row r="582" spans="1:20" s="29" customFormat="1">
      <c r="A582" s="168">
        <v>579</v>
      </c>
      <c r="B582" s="168">
        <v>0</v>
      </c>
      <c r="C582" s="168">
        <v>0</v>
      </c>
      <c r="D582" s="193"/>
      <c r="E582" s="169"/>
      <c r="F582" s="168">
        <v>800</v>
      </c>
      <c r="G582" s="168">
        <v>64.359618365764618</v>
      </c>
      <c r="H582" s="169">
        <v>2.5108823453945872</v>
      </c>
      <c r="I582" s="169"/>
      <c r="J582" s="169"/>
      <c r="K582" s="169"/>
      <c r="L582" s="168">
        <v>-4.2339644432067871</v>
      </c>
      <c r="M582" s="168">
        <v>-2.485967076734553</v>
      </c>
      <c r="N582" s="168"/>
      <c r="O582" s="168"/>
      <c r="P582" s="169"/>
      <c r="Q582" s="49"/>
      <c r="R582" s="49"/>
      <c r="S582" s="49"/>
      <c r="T582" s="49"/>
    </row>
    <row r="583" spans="1:20" s="29" customFormat="1">
      <c r="A583" s="168">
        <v>580</v>
      </c>
      <c r="B583" s="168">
        <v>0</v>
      </c>
      <c r="C583" s="168">
        <v>0</v>
      </c>
      <c r="D583" s="193"/>
      <c r="E583" s="169"/>
      <c r="F583" s="168">
        <v>800</v>
      </c>
      <c r="G583" s="168">
        <v>64.389280676841736</v>
      </c>
      <c r="H583" s="169">
        <v>2.517416909352407</v>
      </c>
      <c r="I583" s="169"/>
      <c r="J583" s="169"/>
      <c r="K583" s="169"/>
      <c r="L583" s="168">
        <v>-4.0557093620300293</v>
      </c>
      <c r="M583" s="168">
        <v>-2.6642221579113099</v>
      </c>
      <c r="N583" s="168"/>
      <c r="O583" s="168"/>
      <c r="P583" s="169"/>
      <c r="Q583" s="49"/>
      <c r="R583" s="49"/>
      <c r="S583" s="49"/>
      <c r="T583" s="49"/>
    </row>
    <row r="584" spans="1:20" s="29" customFormat="1">
      <c r="A584" s="168">
        <v>581</v>
      </c>
      <c r="B584" s="168">
        <v>0</v>
      </c>
      <c r="C584" s="168">
        <v>0</v>
      </c>
      <c r="D584" s="193"/>
      <c r="E584" s="169"/>
      <c r="F584" s="168">
        <v>800</v>
      </c>
      <c r="G584" s="168">
        <v>64.418942987918854</v>
      </c>
      <c r="H584" s="169">
        <v>2.4695269950530472</v>
      </c>
      <c r="I584" s="169"/>
      <c r="J584" s="169"/>
      <c r="K584" s="169"/>
      <c r="L584" s="168">
        <v>-4.0557093620300293</v>
      </c>
      <c r="M584" s="168">
        <v>-2.6642221579113099</v>
      </c>
      <c r="N584" s="168"/>
      <c r="O584" s="168"/>
      <c r="P584" s="169"/>
      <c r="Q584" s="49"/>
      <c r="R584" s="49"/>
      <c r="S584" s="49"/>
      <c r="T584" s="49"/>
    </row>
    <row r="585" spans="1:20" s="29" customFormat="1">
      <c r="A585" s="168">
        <v>582</v>
      </c>
      <c r="B585" s="168">
        <v>0</v>
      </c>
      <c r="C585" s="168">
        <v>0</v>
      </c>
      <c r="D585" s="193"/>
      <c r="E585" s="169"/>
      <c r="F585" s="168">
        <v>800</v>
      </c>
      <c r="G585" s="168">
        <v>64.448605298995972</v>
      </c>
      <c r="H585" s="169">
        <v>2.5229601741464664</v>
      </c>
      <c r="I585" s="169"/>
      <c r="J585" s="169"/>
      <c r="K585" s="169"/>
      <c r="L585" s="168">
        <v>-4.0557093620300293</v>
      </c>
      <c r="M585" s="168">
        <v>-2.6642221579113099</v>
      </c>
      <c r="N585" s="168"/>
      <c r="O585" s="168"/>
      <c r="P585" s="169"/>
      <c r="Q585" s="49"/>
      <c r="R585" s="49"/>
      <c r="S585" s="49"/>
      <c r="T585" s="49"/>
    </row>
    <row r="586" spans="1:20" s="29" customFormat="1">
      <c r="A586" s="168">
        <v>583</v>
      </c>
      <c r="B586" s="168">
        <v>0</v>
      </c>
      <c r="C586" s="168">
        <v>0</v>
      </c>
      <c r="D586" s="193"/>
      <c r="E586" s="169"/>
      <c r="F586" s="168">
        <v>800</v>
      </c>
      <c r="G586" s="168">
        <v>64.47826761007309</v>
      </c>
      <c r="H586" s="169">
        <v>2.5035523497147265</v>
      </c>
      <c r="I586" s="169"/>
      <c r="J586" s="169"/>
      <c r="K586" s="169"/>
      <c r="L586" s="168">
        <v>-4.0557093620300293</v>
      </c>
      <c r="M586" s="168">
        <v>-2.6642221579113099</v>
      </c>
      <c r="N586" s="168"/>
      <c r="O586" s="168"/>
      <c r="P586" s="169"/>
      <c r="Q586" s="49"/>
      <c r="R586" s="49"/>
      <c r="S586" s="49"/>
      <c r="T586" s="49"/>
    </row>
    <row r="587" spans="1:20" s="29" customFormat="1">
      <c r="A587" s="168">
        <v>584</v>
      </c>
      <c r="B587" s="168">
        <v>0</v>
      </c>
      <c r="C587" s="168">
        <v>0</v>
      </c>
      <c r="D587" s="193"/>
      <c r="E587" s="169"/>
      <c r="F587" s="168">
        <v>800</v>
      </c>
      <c r="G587" s="168">
        <v>64.507929921150208</v>
      </c>
      <c r="H587" s="169">
        <v>2.4901966516047858</v>
      </c>
      <c r="I587" s="169"/>
      <c r="J587" s="169"/>
      <c r="K587" s="169"/>
      <c r="L587" s="168">
        <v>-3.7957038879394531</v>
      </c>
      <c r="M587" s="168">
        <v>-2.924227632001887</v>
      </c>
      <c r="N587" s="168"/>
      <c r="O587" s="168"/>
      <c r="P587" s="169"/>
      <c r="Q587" s="49"/>
      <c r="R587" s="49"/>
      <c r="S587" s="49"/>
      <c r="T587" s="49"/>
    </row>
    <row r="588" spans="1:20" s="29" customFormat="1">
      <c r="A588" s="168">
        <v>585</v>
      </c>
      <c r="B588" s="168">
        <v>0</v>
      </c>
      <c r="C588" s="168">
        <v>0</v>
      </c>
      <c r="D588" s="193"/>
      <c r="E588" s="169"/>
      <c r="F588" s="168">
        <v>800</v>
      </c>
      <c r="G588" s="168">
        <v>64.537592232227325</v>
      </c>
      <c r="H588" s="169">
        <v>2.4605400039997276</v>
      </c>
      <c r="I588" s="169"/>
      <c r="J588" s="169"/>
      <c r="K588" s="169"/>
      <c r="L588" s="168">
        <v>-3.7957038879394531</v>
      </c>
      <c r="M588" s="168">
        <v>-2.924227632001887</v>
      </c>
      <c r="N588" s="168"/>
      <c r="O588" s="168"/>
      <c r="P588" s="169"/>
      <c r="Q588" s="49"/>
      <c r="R588" s="49"/>
      <c r="S588" s="49"/>
      <c r="T588" s="49"/>
    </row>
    <row r="589" spans="1:20" s="29" customFormat="1">
      <c r="A589" s="168">
        <v>586</v>
      </c>
      <c r="B589" s="168">
        <v>0</v>
      </c>
      <c r="C589" s="168">
        <v>0</v>
      </c>
      <c r="D589" s="193"/>
      <c r="E589" s="169"/>
      <c r="F589" s="168">
        <v>800</v>
      </c>
      <c r="G589" s="168">
        <v>64.567254543304443</v>
      </c>
      <c r="H589" s="169">
        <v>2.4765660752841989</v>
      </c>
      <c r="I589" s="169"/>
      <c r="J589" s="169"/>
      <c r="K589" s="169"/>
      <c r="L589" s="168">
        <v>-3.7957038879394531</v>
      </c>
      <c r="M589" s="168">
        <v>-2.924227632001887</v>
      </c>
      <c r="N589" s="168"/>
      <c r="O589" s="168"/>
      <c r="P589" s="169"/>
      <c r="Q589" s="49"/>
      <c r="R589" s="49"/>
      <c r="S589" s="49"/>
      <c r="T589" s="49"/>
    </row>
    <row r="590" spans="1:20" s="29" customFormat="1">
      <c r="A590" s="168">
        <v>587</v>
      </c>
      <c r="B590" s="168">
        <v>0</v>
      </c>
      <c r="C590" s="168">
        <v>0</v>
      </c>
      <c r="D590" s="193"/>
      <c r="E590" s="169"/>
      <c r="F590" s="168">
        <v>800</v>
      </c>
      <c r="G590" s="168">
        <v>64.596916854381561</v>
      </c>
      <c r="H590" s="169">
        <v>2.4613739371277927</v>
      </c>
      <c r="I590" s="169"/>
      <c r="J590" s="169"/>
      <c r="K590" s="169"/>
      <c r="L590" s="168">
        <v>-3.7957038879394531</v>
      </c>
      <c r="M590" s="168">
        <v>-2.924227632001887</v>
      </c>
      <c r="N590" s="168"/>
      <c r="O590" s="168"/>
      <c r="P590" s="169"/>
      <c r="Q590" s="49"/>
      <c r="R590" s="49"/>
      <c r="S590" s="49"/>
      <c r="T590" s="49"/>
    </row>
    <row r="591" spans="1:20" s="29" customFormat="1">
      <c r="A591" s="168">
        <v>588</v>
      </c>
      <c r="B591" s="168">
        <v>0</v>
      </c>
      <c r="C591" s="168">
        <v>0</v>
      </c>
      <c r="D591" s="193"/>
      <c r="E591" s="169"/>
      <c r="F591" s="168">
        <v>800</v>
      </c>
      <c r="G591" s="168">
        <v>64.626579165458679</v>
      </c>
      <c r="H591" s="169">
        <v>2.5160686234650944</v>
      </c>
      <c r="I591" s="169"/>
      <c r="J591" s="169"/>
      <c r="K591" s="169"/>
      <c r="L591" s="168">
        <v>-3.7957038879394531</v>
      </c>
      <c r="M591" s="168">
        <v>-2.924227632001887</v>
      </c>
      <c r="N591" s="168"/>
      <c r="O591" s="168"/>
      <c r="P591" s="169"/>
      <c r="Q591" s="49"/>
      <c r="R591" s="49"/>
      <c r="S591" s="49"/>
      <c r="T591" s="49"/>
    </row>
    <row r="592" spans="1:20" s="29" customFormat="1">
      <c r="A592" s="168">
        <v>589</v>
      </c>
      <c r="B592" s="168">
        <v>0</v>
      </c>
      <c r="C592" s="168">
        <v>0</v>
      </c>
      <c r="D592" s="193"/>
      <c r="E592" s="169"/>
      <c r="F592" s="168">
        <v>800</v>
      </c>
      <c r="G592" s="168">
        <v>64.656241476535797</v>
      </c>
      <c r="H592" s="169">
        <v>2.4873961054720493</v>
      </c>
      <c r="I592" s="169"/>
      <c r="J592" s="169"/>
      <c r="K592" s="169"/>
      <c r="L592" s="168">
        <v>-3.7957038879394531</v>
      </c>
      <c r="M592" s="168">
        <v>-2.924227632001887</v>
      </c>
      <c r="N592" s="168"/>
      <c r="O592" s="168"/>
      <c r="P592" s="169"/>
      <c r="Q592" s="49"/>
      <c r="R592" s="49"/>
      <c r="S592" s="49"/>
      <c r="T592" s="49"/>
    </row>
    <row r="593" spans="1:20" s="29" customFormat="1">
      <c r="A593" s="168">
        <v>590</v>
      </c>
      <c r="B593" s="168">
        <v>0</v>
      </c>
      <c r="C593" s="168">
        <v>0</v>
      </c>
      <c r="D593" s="193"/>
      <c r="E593" s="169"/>
      <c r="F593" s="168">
        <v>800</v>
      </c>
      <c r="G593" s="168">
        <v>64.685903787612915</v>
      </c>
      <c r="H593" s="169">
        <v>2.5035992186893075</v>
      </c>
      <c r="I593" s="169"/>
      <c r="J593" s="169"/>
      <c r="K593" s="169"/>
      <c r="L593" s="168">
        <v>-3.7957038879394531</v>
      </c>
      <c r="M593" s="168">
        <v>-2.924227632001887</v>
      </c>
      <c r="N593" s="168"/>
      <c r="O593" s="168"/>
      <c r="P593" s="169"/>
      <c r="Q593" s="49"/>
      <c r="R593" s="49"/>
      <c r="S593" s="49"/>
      <c r="T593" s="49"/>
    </row>
    <row r="594" spans="1:20" s="29" customFormat="1">
      <c r="A594" s="168">
        <v>591</v>
      </c>
      <c r="B594" s="168">
        <v>0</v>
      </c>
      <c r="C594" s="168">
        <v>0</v>
      </c>
      <c r="D594" s="193"/>
      <c r="E594" s="169"/>
      <c r="F594" s="168">
        <v>800</v>
      </c>
      <c r="G594" s="168">
        <v>64.715566098690033</v>
      </c>
      <c r="H594" s="169">
        <v>2.482048685431351</v>
      </c>
      <c r="I594" s="169"/>
      <c r="J594" s="169"/>
      <c r="K594" s="169"/>
      <c r="L594" s="168">
        <v>-3.7957038879394531</v>
      </c>
      <c r="M594" s="168">
        <v>-2.924227632001887</v>
      </c>
      <c r="N594" s="168"/>
      <c r="O594" s="168"/>
      <c r="P594" s="169"/>
      <c r="Q594" s="49"/>
      <c r="R594" s="49"/>
      <c r="S594" s="49"/>
      <c r="T594" s="49"/>
    </row>
    <row r="595" spans="1:20" s="29" customFormat="1">
      <c r="A595" s="168">
        <v>592</v>
      </c>
      <c r="B595" s="168">
        <v>0</v>
      </c>
      <c r="C595" s="168">
        <v>0</v>
      </c>
      <c r="D595" s="193"/>
      <c r="E595" s="169"/>
      <c r="F595" s="168">
        <v>800</v>
      </c>
      <c r="G595" s="168">
        <v>64.745228409767151</v>
      </c>
      <c r="H595" s="169">
        <v>2.4964162158262009</v>
      </c>
      <c r="I595" s="169"/>
      <c r="J595" s="169"/>
      <c r="K595" s="169"/>
      <c r="L595" s="168">
        <v>-3.6398816108703609</v>
      </c>
      <c r="M595" s="168">
        <v>-3.0800499090709779</v>
      </c>
      <c r="N595" s="168"/>
      <c r="O595" s="168"/>
      <c r="P595" s="169"/>
      <c r="Q595" s="49"/>
      <c r="R595" s="49"/>
      <c r="S595" s="49"/>
      <c r="T595" s="49"/>
    </row>
    <row r="596" spans="1:20" s="29" customFormat="1">
      <c r="A596" s="168">
        <v>593</v>
      </c>
      <c r="B596" s="168">
        <v>0</v>
      </c>
      <c r="C596" s="168">
        <v>0</v>
      </c>
      <c r="D596" s="193"/>
      <c r="E596" s="169"/>
      <c r="F596" s="168">
        <v>800</v>
      </c>
      <c r="G596" s="168">
        <v>64.774890720844269</v>
      </c>
      <c r="H596" s="169">
        <v>2.4622900011770366</v>
      </c>
      <c r="I596" s="169"/>
      <c r="J596" s="169"/>
      <c r="K596" s="169"/>
      <c r="L596" s="168">
        <v>-3.6398816108703609</v>
      </c>
      <c r="M596" s="168">
        <v>-3.0800499090709779</v>
      </c>
      <c r="N596" s="168"/>
      <c r="O596" s="168"/>
      <c r="P596" s="169"/>
      <c r="Q596" s="49"/>
      <c r="R596" s="49"/>
      <c r="S596" s="49"/>
      <c r="T596" s="49"/>
    </row>
    <row r="597" spans="1:20" s="29" customFormat="1">
      <c r="A597" s="168">
        <v>594</v>
      </c>
      <c r="B597" s="168">
        <v>0</v>
      </c>
      <c r="C597" s="168">
        <v>0</v>
      </c>
      <c r="D597" s="193"/>
      <c r="E597" s="169"/>
      <c r="F597" s="168">
        <v>800</v>
      </c>
      <c r="G597" s="168">
        <v>64.804553031921387</v>
      </c>
      <c r="H597" s="169">
        <v>2.4836935172115391</v>
      </c>
      <c r="I597" s="169"/>
      <c r="J597" s="169"/>
      <c r="K597" s="169"/>
      <c r="L597" s="168">
        <v>-10.761466979980471</v>
      </c>
      <c r="M597" s="168">
        <v>4.0415354600391291</v>
      </c>
      <c r="N597" s="168"/>
      <c r="O597" s="168"/>
      <c r="P597" s="169"/>
      <c r="Q597" s="49"/>
      <c r="R597" s="49"/>
      <c r="S597" s="49"/>
      <c r="T597" s="49"/>
    </row>
    <row r="598" spans="1:20" s="29" customFormat="1">
      <c r="A598" s="168">
        <v>595</v>
      </c>
      <c r="B598" s="168">
        <v>0</v>
      </c>
      <c r="C598" s="168">
        <v>0</v>
      </c>
      <c r="D598" s="193"/>
      <c r="E598" s="169"/>
      <c r="F598" s="168">
        <v>800</v>
      </c>
      <c r="G598" s="168">
        <v>64.832041949033737</v>
      </c>
      <c r="H598" s="169">
        <v>2.5250763303917165</v>
      </c>
      <c r="I598" s="169"/>
      <c r="J598" s="169"/>
      <c r="K598" s="169"/>
      <c r="L598" s="168">
        <v>-10.761466979980471</v>
      </c>
      <c r="M598" s="168">
        <v>4.0415354600391291</v>
      </c>
      <c r="N598" s="168"/>
      <c r="O598" s="168"/>
      <c r="P598" s="169"/>
      <c r="Q598" s="49"/>
      <c r="R598" s="49"/>
      <c r="S598" s="49"/>
      <c r="T598" s="49"/>
    </row>
    <row r="599" spans="1:20" s="29" customFormat="1">
      <c r="A599" s="168">
        <v>596</v>
      </c>
      <c r="B599" s="168">
        <v>0</v>
      </c>
      <c r="C599" s="168">
        <v>0</v>
      </c>
      <c r="D599" s="193"/>
      <c r="E599" s="169"/>
      <c r="F599" s="168">
        <v>800</v>
      </c>
      <c r="G599" s="168">
        <v>64.859530866146088</v>
      </c>
      <c r="H599" s="169">
        <v>2.5273336355676443</v>
      </c>
      <c r="I599" s="169"/>
      <c r="J599" s="169"/>
      <c r="K599" s="169"/>
      <c r="L599" s="168">
        <v>-3.6398816108703609</v>
      </c>
      <c r="M599" s="168">
        <v>-3.0800499090709779</v>
      </c>
      <c r="N599" s="168"/>
      <c r="O599" s="168"/>
      <c r="P599" s="169"/>
      <c r="Q599" s="49"/>
      <c r="R599" s="49"/>
      <c r="S599" s="49"/>
      <c r="T599" s="49"/>
    </row>
    <row r="600" spans="1:20" s="29" customFormat="1">
      <c r="A600" s="168">
        <v>597</v>
      </c>
      <c r="B600" s="168">
        <v>0</v>
      </c>
      <c r="C600" s="168">
        <v>0</v>
      </c>
      <c r="D600" s="193"/>
      <c r="E600" s="169"/>
      <c r="F600" s="168">
        <v>800</v>
      </c>
      <c r="G600" s="168">
        <v>64.887019783258438</v>
      </c>
      <c r="H600" s="169">
        <v>2.4768224412232227</v>
      </c>
      <c r="I600" s="169"/>
      <c r="J600" s="169"/>
      <c r="K600" s="169"/>
      <c r="L600" s="168">
        <v>-3.6398816108703609</v>
      </c>
      <c r="M600" s="168">
        <v>-3.0800499090709779</v>
      </c>
      <c r="N600" s="168"/>
      <c r="O600" s="168"/>
      <c r="P600" s="169"/>
      <c r="Q600" s="49"/>
      <c r="R600" s="49"/>
      <c r="S600" s="49"/>
      <c r="T600" s="49"/>
    </row>
    <row r="601" spans="1:20" s="29" customFormat="1">
      <c r="A601" s="168">
        <v>598</v>
      </c>
      <c r="B601" s="168">
        <v>0</v>
      </c>
      <c r="C601" s="168">
        <v>0</v>
      </c>
      <c r="D601" s="193"/>
      <c r="E601" s="169"/>
      <c r="F601" s="168">
        <v>800</v>
      </c>
      <c r="G601" s="168">
        <v>64.930420726537704</v>
      </c>
      <c r="H601" s="169">
        <v>2.532442000173488</v>
      </c>
      <c r="I601" s="169"/>
      <c r="J601" s="169"/>
      <c r="K601" s="169"/>
      <c r="L601" s="168">
        <v>-10.761466979980471</v>
      </c>
      <c r="M601" s="168">
        <v>4.0415354600391291</v>
      </c>
      <c r="N601" s="168"/>
      <c r="O601" s="168"/>
      <c r="P601" s="169"/>
      <c r="Q601" s="49"/>
      <c r="R601" s="49"/>
      <c r="S601" s="49"/>
      <c r="T601" s="49"/>
    </row>
    <row r="602" spans="1:20" s="29" customFormat="1">
      <c r="A602" s="168">
        <v>599</v>
      </c>
      <c r="B602" s="168">
        <v>0</v>
      </c>
      <c r="C602" s="168">
        <v>0</v>
      </c>
      <c r="D602" s="193"/>
      <c r="E602" s="169"/>
      <c r="F602" s="168">
        <v>800</v>
      </c>
      <c r="G602" s="168">
        <v>64.973821669816971</v>
      </c>
      <c r="H602" s="169">
        <v>2.4892838536405639</v>
      </c>
      <c r="I602" s="169"/>
      <c r="J602" s="169"/>
      <c r="K602" s="169"/>
      <c r="L602" s="168">
        <v>-10.45251941680908</v>
      </c>
      <c r="M602" s="168">
        <v>3.732587896867742</v>
      </c>
      <c r="N602" s="168"/>
      <c r="O602" s="168"/>
      <c r="P602" s="169"/>
      <c r="Q602" s="49"/>
      <c r="R602" s="49"/>
      <c r="S602" s="49"/>
      <c r="T602" s="49"/>
    </row>
    <row r="603" spans="1:20" s="29" customFormat="1">
      <c r="A603" s="168">
        <v>600</v>
      </c>
      <c r="B603" s="168">
        <v>0</v>
      </c>
      <c r="C603" s="168">
        <v>0</v>
      </c>
      <c r="D603" s="193"/>
      <c r="E603" s="169"/>
      <c r="F603" s="168">
        <v>800</v>
      </c>
      <c r="G603" s="168">
        <v>65.019363015890121</v>
      </c>
      <c r="H603" s="169">
        <v>2.4841200031191586</v>
      </c>
      <c r="I603" s="169"/>
      <c r="J603" s="169"/>
      <c r="K603" s="169"/>
      <c r="L603" s="168">
        <v>-3.6398816108703609</v>
      </c>
      <c r="M603" s="168">
        <v>-3.0800499090709779</v>
      </c>
      <c r="N603" s="168"/>
      <c r="O603" s="168"/>
      <c r="P603" s="169"/>
      <c r="Q603" s="49"/>
      <c r="R603" s="49"/>
      <c r="S603" s="49"/>
      <c r="T603" s="49"/>
    </row>
    <row r="604" spans="1:20" s="29" customFormat="1">
      <c r="A604" s="168">
        <v>601</v>
      </c>
      <c r="B604" s="168">
        <v>0</v>
      </c>
      <c r="C604" s="168">
        <v>0</v>
      </c>
      <c r="D604" s="193"/>
      <c r="E604" s="169"/>
      <c r="F604" s="168">
        <v>800</v>
      </c>
      <c r="G604" s="168">
        <v>65.064904361963272</v>
      </c>
      <c r="H604" s="169">
        <v>2.4780863803647368</v>
      </c>
      <c r="I604" s="169"/>
      <c r="J604" s="169"/>
      <c r="K604" s="169"/>
      <c r="L604" s="168">
        <v>-3.6398816108703609</v>
      </c>
      <c r="M604" s="168">
        <v>-3.0800499090709779</v>
      </c>
      <c r="N604" s="168"/>
      <c r="O604" s="168"/>
      <c r="P604" s="169"/>
      <c r="Q604" s="49"/>
      <c r="R604" s="49"/>
      <c r="S604" s="49"/>
      <c r="T604" s="49"/>
    </row>
    <row r="605" spans="1:20" s="29" customFormat="1">
      <c r="A605" s="168">
        <v>602</v>
      </c>
      <c r="B605" s="168">
        <v>0.98705075993331848</v>
      </c>
      <c r="C605" s="168">
        <v>0.99620215025909031</v>
      </c>
      <c r="D605" s="193"/>
      <c r="E605" s="169"/>
      <c r="F605" s="168">
        <v>800.00001573562622</v>
      </c>
      <c r="G605" s="168">
        <v>65.110445708036423</v>
      </c>
      <c r="H605" s="169">
        <v>2.488674663536981</v>
      </c>
      <c r="I605" s="169"/>
      <c r="J605" s="169"/>
      <c r="K605" s="169"/>
      <c r="L605" s="168">
        <v>-3.2158675193786621</v>
      </c>
      <c r="M605" s="168">
        <v>-3.504064000562678</v>
      </c>
      <c r="N605" s="168"/>
      <c r="O605" s="168"/>
      <c r="P605" s="169"/>
      <c r="Q605" s="49"/>
      <c r="R605" s="49"/>
      <c r="S605" s="49"/>
      <c r="T605" s="49"/>
    </row>
    <row r="606" spans="1:20" s="29" customFormat="1">
      <c r="A606" s="168">
        <v>603</v>
      </c>
      <c r="B606" s="168">
        <v>3.1273223816896132</v>
      </c>
      <c r="C606" s="168">
        <v>3.1229015877175978</v>
      </c>
      <c r="D606" s="193"/>
      <c r="E606" s="169"/>
      <c r="F606" s="168">
        <v>800</v>
      </c>
      <c r="G606" s="168">
        <v>65.155987054109573</v>
      </c>
      <c r="H606" s="169">
        <v>2.4591476264412528</v>
      </c>
      <c r="I606" s="169"/>
      <c r="J606" s="169"/>
      <c r="K606" s="169"/>
      <c r="L606" s="168">
        <v>-10.558695793151861</v>
      </c>
      <c r="M606" s="168">
        <v>3.8387642732105158</v>
      </c>
      <c r="N606" s="168"/>
      <c r="O606" s="168"/>
      <c r="P606" s="169"/>
      <c r="Q606" s="49"/>
      <c r="R606" s="49"/>
      <c r="S606" s="49"/>
      <c r="T606" s="49"/>
    </row>
    <row r="607" spans="1:20" s="29" customFormat="1">
      <c r="A607" s="168">
        <v>604</v>
      </c>
      <c r="B607" s="168">
        <v>8.1664593503521363</v>
      </c>
      <c r="C607" s="168">
        <v>8.1116883528305639</v>
      </c>
      <c r="D607" s="193"/>
      <c r="E607" s="169"/>
      <c r="F607" s="168">
        <v>972.65051125481932</v>
      </c>
      <c r="G607" s="168">
        <v>65.201528400182724</v>
      </c>
      <c r="H607" s="169">
        <v>15.070633743835192</v>
      </c>
      <c r="I607" s="169"/>
      <c r="J607" s="169"/>
      <c r="K607" s="169"/>
      <c r="L607" s="168">
        <v>-8.969660758972168</v>
      </c>
      <c r="M607" s="168">
        <v>2.2497292390308279</v>
      </c>
      <c r="N607" s="168"/>
      <c r="O607" s="168"/>
      <c r="P607" s="169"/>
      <c r="Q607" s="49"/>
      <c r="R607" s="49"/>
      <c r="S607" s="49"/>
      <c r="T607" s="49"/>
    </row>
    <row r="608" spans="1:20" s="29" customFormat="1">
      <c r="A608" s="168">
        <v>605</v>
      </c>
      <c r="B608" s="168">
        <v>12.036832443848461</v>
      </c>
      <c r="C608" s="168">
        <v>11.944372722238333</v>
      </c>
      <c r="D608" s="193"/>
      <c r="E608" s="169"/>
      <c r="F608" s="168">
        <v>1433.62387970604</v>
      </c>
      <c r="G608" s="168">
        <v>65.265119820833206</v>
      </c>
      <c r="H608" s="169">
        <v>22.066603492843296</v>
      </c>
      <c r="I608" s="169"/>
      <c r="J608" s="169"/>
      <c r="K608" s="169"/>
      <c r="L608" s="168">
        <v>-1.5590357780456541</v>
      </c>
      <c r="M608" s="168">
        <v>-5.1608957418956853</v>
      </c>
      <c r="N608" s="168"/>
      <c r="O608" s="168"/>
      <c r="P608" s="169"/>
      <c r="Q608" s="49"/>
      <c r="R608" s="49"/>
      <c r="S608" s="49"/>
      <c r="T608" s="49"/>
    </row>
    <row r="609" spans="1:20" s="29" customFormat="1">
      <c r="A609" s="168">
        <v>606</v>
      </c>
      <c r="B609" s="168">
        <v>17.76846402293992</v>
      </c>
      <c r="C609" s="168">
        <v>17.875682988375136</v>
      </c>
      <c r="D609" s="193"/>
      <c r="E609" s="169"/>
      <c r="F609" s="168">
        <v>1094.747237182813</v>
      </c>
      <c r="G609" s="168">
        <v>65.336536228656769</v>
      </c>
      <c r="H609" s="169">
        <v>26.443423667395347</v>
      </c>
      <c r="I609" s="169"/>
      <c r="J609" s="169"/>
      <c r="K609" s="169"/>
      <c r="L609" s="168">
        <v>-8.0628995895385742</v>
      </c>
      <c r="M609" s="168">
        <v>1.342968069597235</v>
      </c>
      <c r="N609" s="168"/>
      <c r="O609" s="168"/>
      <c r="P609" s="169"/>
      <c r="Q609" s="49"/>
      <c r="R609" s="49"/>
      <c r="S609" s="49"/>
      <c r="T609" s="49"/>
    </row>
    <row r="610" spans="1:20" s="29" customFormat="1">
      <c r="A610" s="168">
        <v>607</v>
      </c>
      <c r="B610" s="168">
        <v>21.93012586397483</v>
      </c>
      <c r="C610" s="168">
        <v>21.932837223216321</v>
      </c>
      <c r="D610" s="193"/>
      <c r="E610" s="169"/>
      <c r="F610" s="168">
        <v>1351.15475201303</v>
      </c>
      <c r="G610" s="168">
        <v>65.403502494096756</v>
      </c>
      <c r="H610" s="169">
        <v>33.797107707560286</v>
      </c>
      <c r="I610" s="169"/>
      <c r="J610" s="169"/>
      <c r="K610" s="169"/>
      <c r="L610" s="168">
        <v>-7.3447718620300293</v>
      </c>
      <c r="M610" s="168">
        <v>0.62484034208868966</v>
      </c>
      <c r="N610" s="168"/>
      <c r="O610" s="168"/>
      <c r="P610" s="169"/>
      <c r="Q610" s="49"/>
      <c r="R610" s="49"/>
      <c r="S610" s="49"/>
      <c r="T610" s="49"/>
    </row>
    <row r="611" spans="1:20" s="29" customFormat="1">
      <c r="A611" s="168">
        <v>608</v>
      </c>
      <c r="B611" s="168">
        <v>29.174071638324921</v>
      </c>
      <c r="C611" s="168">
        <v>29.417061450694398</v>
      </c>
      <c r="D611" s="193"/>
      <c r="E611" s="169"/>
      <c r="F611" s="168">
        <v>1797.467356091423</v>
      </c>
      <c r="G611" s="168">
        <v>65.479933232069016</v>
      </c>
      <c r="H611" s="169">
        <v>56.727281186224232</v>
      </c>
      <c r="I611" s="169"/>
      <c r="J611" s="169"/>
      <c r="K611" s="169"/>
      <c r="L611" s="168">
        <v>-7.4308600425720206</v>
      </c>
      <c r="M611" s="168">
        <v>0.71092852263068185</v>
      </c>
      <c r="N611" s="168"/>
      <c r="O611" s="168"/>
      <c r="P611" s="169"/>
      <c r="Q611" s="49"/>
      <c r="R611" s="49"/>
      <c r="S611" s="49"/>
      <c r="T611" s="49"/>
    </row>
    <row r="612" spans="1:20" s="29" customFormat="1">
      <c r="A612" s="168">
        <v>609</v>
      </c>
      <c r="B612" s="168">
        <v>34.798037255156267</v>
      </c>
      <c r="C612" s="168">
        <v>34.991345143139043</v>
      </c>
      <c r="D612" s="193"/>
      <c r="E612" s="169"/>
      <c r="F612" s="168">
        <v>1341.6885242341091</v>
      </c>
      <c r="G612" s="168">
        <v>65.550806492567062</v>
      </c>
      <c r="H612" s="169">
        <v>36.296934609933317</v>
      </c>
      <c r="I612" s="169"/>
      <c r="J612" s="169"/>
      <c r="K612" s="169"/>
      <c r="L612" s="168">
        <v>-9.132725715637207</v>
      </c>
      <c r="M612" s="168">
        <v>2.412794195695867</v>
      </c>
      <c r="N612" s="168"/>
      <c r="O612" s="168"/>
      <c r="P612" s="169"/>
      <c r="Q612" s="49"/>
      <c r="R612" s="49"/>
      <c r="S612" s="49"/>
      <c r="T612" s="49"/>
    </row>
    <row r="613" spans="1:20" s="29" customFormat="1">
      <c r="A613" s="168">
        <v>610</v>
      </c>
      <c r="B613" s="168">
        <v>37.725811164646757</v>
      </c>
      <c r="C613" s="168">
        <v>37.76180594157551</v>
      </c>
      <c r="D613" s="193"/>
      <c r="E613" s="169"/>
      <c r="F613" s="168">
        <v>1454.573047694711</v>
      </c>
      <c r="G613" s="168">
        <v>65.627237230539322</v>
      </c>
      <c r="H613" s="169">
        <v>35.741912796568101</v>
      </c>
      <c r="I613" s="169"/>
      <c r="J613" s="169"/>
      <c r="K613" s="169"/>
      <c r="L613" s="168">
        <v>-1.7837133407592769</v>
      </c>
      <c r="M613" s="168">
        <v>-4.9362181791820623</v>
      </c>
      <c r="N613" s="168"/>
      <c r="O613" s="168"/>
      <c r="P613" s="169"/>
      <c r="Q613" s="49"/>
      <c r="R613" s="49"/>
      <c r="S613" s="49"/>
      <c r="T613" s="49"/>
    </row>
    <row r="614" spans="1:20" s="29" customFormat="1">
      <c r="A614" s="168">
        <v>611</v>
      </c>
      <c r="B614" s="168">
        <v>41.761963201246132</v>
      </c>
      <c r="C614" s="168">
        <v>42.152632012336142</v>
      </c>
      <c r="D614" s="193"/>
      <c r="E614" s="169"/>
      <c r="F614" s="168">
        <v>1610.1924297790631</v>
      </c>
      <c r="G614" s="168">
        <v>65.698653638362885</v>
      </c>
      <c r="H614" s="169">
        <v>59.164564783559399</v>
      </c>
      <c r="I614" s="169"/>
      <c r="J614" s="169"/>
      <c r="K614" s="169"/>
      <c r="L614" s="168">
        <v>-10.221311569213871</v>
      </c>
      <c r="M614" s="168">
        <v>3.501380049272528</v>
      </c>
      <c r="N614" s="168"/>
      <c r="O614" s="168"/>
      <c r="P614" s="169"/>
      <c r="Q614" s="49"/>
      <c r="R614" s="49"/>
      <c r="S614" s="49"/>
      <c r="T614" s="49"/>
    </row>
    <row r="615" spans="1:20" s="29" customFormat="1">
      <c r="A615" s="168">
        <v>612</v>
      </c>
      <c r="B615" s="168">
        <v>45.135507747920776</v>
      </c>
      <c r="C615" s="168">
        <v>45.090850813680603</v>
      </c>
      <c r="D615" s="193"/>
      <c r="E615" s="169"/>
      <c r="F615" s="168">
        <v>1282.6881550869671</v>
      </c>
      <c r="G615" s="168">
        <v>65.769526898860931</v>
      </c>
      <c r="H615" s="169">
        <v>35.312571496020411</v>
      </c>
      <c r="I615" s="169"/>
      <c r="J615" s="169"/>
      <c r="K615" s="169"/>
      <c r="L615" s="168">
        <v>-10.67040348052979</v>
      </c>
      <c r="M615" s="168">
        <v>3.950471960588446</v>
      </c>
      <c r="N615" s="168"/>
      <c r="O615" s="168"/>
      <c r="P615" s="169"/>
      <c r="Q615" s="49"/>
      <c r="R615" s="49"/>
      <c r="S615" s="49"/>
      <c r="T615" s="49"/>
    </row>
    <row r="616" spans="1:20" s="29" customFormat="1">
      <c r="A616" s="168">
        <v>613</v>
      </c>
      <c r="B616" s="168">
        <v>46.669633116766732</v>
      </c>
      <c r="C616" s="168">
        <v>46.369547878585628</v>
      </c>
      <c r="D616" s="193"/>
      <c r="E616" s="169"/>
      <c r="F616" s="168">
        <v>1326.286126357367</v>
      </c>
      <c r="G616" s="168">
        <v>65.844147622585297</v>
      </c>
      <c r="H616" s="169">
        <v>20.636881826821529</v>
      </c>
      <c r="I616" s="169"/>
      <c r="J616" s="169"/>
      <c r="K616" s="169"/>
      <c r="L616" s="168">
        <v>-2.1199688911437988</v>
      </c>
      <c r="M616" s="168">
        <v>-4.5999626287975408</v>
      </c>
      <c r="N616" s="168"/>
      <c r="O616" s="168"/>
      <c r="P616" s="169"/>
      <c r="Q616" s="49"/>
      <c r="R616" s="49"/>
      <c r="S616" s="49"/>
      <c r="T616" s="49"/>
    </row>
    <row r="617" spans="1:20" s="29" customFormat="1">
      <c r="A617" s="168">
        <v>614</v>
      </c>
      <c r="B617" s="168">
        <v>48.287833946631267</v>
      </c>
      <c r="C617" s="168">
        <v>47.856707671045612</v>
      </c>
      <c r="D617" s="193"/>
      <c r="E617" s="169"/>
      <c r="F617" s="168">
        <v>1372.2731426063319</v>
      </c>
      <c r="G617" s="168">
        <v>65.920578360557556</v>
      </c>
      <c r="H617" s="169">
        <v>25.789983270511485</v>
      </c>
      <c r="I617" s="169"/>
      <c r="J617" s="169"/>
      <c r="K617" s="169"/>
      <c r="L617" s="168">
        <v>-1.148445248603821</v>
      </c>
      <c r="M617" s="168">
        <v>-5.5714862713375188</v>
      </c>
      <c r="N617" s="168"/>
      <c r="O617" s="168"/>
      <c r="P617" s="169"/>
      <c r="Q617" s="49"/>
      <c r="R617" s="49"/>
      <c r="S617" s="49"/>
      <c r="T617" s="49"/>
    </row>
    <row r="618" spans="1:20" s="29" customFormat="1">
      <c r="A618" s="168">
        <v>615</v>
      </c>
      <c r="B618" s="168">
        <v>49.079317065255843</v>
      </c>
      <c r="C618" s="168">
        <v>48.875549981120209</v>
      </c>
      <c r="D618" s="193"/>
      <c r="E618" s="169"/>
      <c r="F618" s="168">
        <v>1394.7659930355969</v>
      </c>
      <c r="G618" s="168">
        <v>65.995350450277328</v>
      </c>
      <c r="H618" s="169">
        <v>22.106905663408178</v>
      </c>
      <c r="I618" s="169"/>
      <c r="J618" s="169"/>
      <c r="K618" s="169"/>
      <c r="L618" s="168">
        <v>-8.1621303558349609</v>
      </c>
      <c r="M618" s="168">
        <v>1.4421988358936211</v>
      </c>
      <c r="N618" s="168"/>
      <c r="O618" s="168"/>
      <c r="P618" s="169"/>
      <c r="Q618" s="49"/>
      <c r="R618" s="49"/>
      <c r="S618" s="49"/>
      <c r="T618" s="49"/>
    </row>
    <row r="619" spans="1:20" s="29" customFormat="1">
      <c r="A619" s="168">
        <v>616</v>
      </c>
      <c r="B619" s="168">
        <v>49.590980285165578</v>
      </c>
      <c r="C619" s="168">
        <v>50.069171246952514</v>
      </c>
      <c r="D619" s="193"/>
      <c r="E619" s="169"/>
      <c r="F619" s="168">
        <v>1409.306750765953</v>
      </c>
      <c r="G619" s="168">
        <v>66.070122539997101</v>
      </c>
      <c r="H619" s="169">
        <v>8.5892598504368642</v>
      </c>
      <c r="I619" s="169"/>
      <c r="J619" s="169"/>
      <c r="K619" s="169"/>
      <c r="L619" s="168">
        <v>-8.6801824569702148</v>
      </c>
      <c r="M619" s="168">
        <v>1.960250937028875</v>
      </c>
      <c r="N619" s="168"/>
      <c r="O619" s="168"/>
      <c r="P619" s="169"/>
      <c r="Q619" s="49"/>
      <c r="R619" s="49"/>
      <c r="S619" s="49"/>
      <c r="T619" s="49"/>
    </row>
    <row r="620" spans="1:20" s="29" customFormat="1">
      <c r="A620" s="168">
        <v>617</v>
      </c>
      <c r="B620" s="168">
        <v>48.441983088093039</v>
      </c>
      <c r="C620" s="168">
        <v>48.012560344631282</v>
      </c>
      <c r="D620" s="193"/>
      <c r="E620" s="169"/>
      <c r="F620" s="168">
        <v>1376.6538470093831</v>
      </c>
      <c r="G620" s="168">
        <v>66.143231362104416</v>
      </c>
      <c r="H620" s="169">
        <v>11.052642156435372</v>
      </c>
      <c r="I620" s="169"/>
      <c r="J620" s="169"/>
      <c r="K620" s="169"/>
      <c r="L620" s="168">
        <v>-23.012922286987301</v>
      </c>
      <c r="M620" s="168">
        <v>16.292990767045961</v>
      </c>
      <c r="N620" s="168"/>
      <c r="O620" s="168"/>
      <c r="P620" s="169"/>
      <c r="Q620" s="49"/>
      <c r="R620" s="49"/>
      <c r="S620" s="49"/>
      <c r="T620" s="49"/>
    </row>
    <row r="621" spans="1:20" s="29" customFormat="1">
      <c r="A621" s="168">
        <v>618</v>
      </c>
      <c r="B621" s="168">
        <v>46.881359159192307</v>
      </c>
      <c r="C621" s="168">
        <v>47.255569752556269</v>
      </c>
      <c r="D621" s="193"/>
      <c r="E621" s="169"/>
      <c r="F621" s="168">
        <v>1332.3030835084519</v>
      </c>
      <c r="G621" s="168">
        <v>66.218003451824188</v>
      </c>
      <c r="H621" s="169">
        <v>12.355891979773162</v>
      </c>
      <c r="I621" s="169"/>
      <c r="J621" s="169"/>
      <c r="K621" s="169"/>
      <c r="L621" s="168">
        <v>-1.9472446441650391</v>
      </c>
      <c r="M621" s="168">
        <v>-4.7726868757763006</v>
      </c>
      <c r="N621" s="168"/>
      <c r="O621" s="168"/>
      <c r="P621" s="169"/>
      <c r="Q621" s="49"/>
      <c r="R621" s="49"/>
      <c r="S621" s="49"/>
      <c r="T621" s="49"/>
    </row>
    <row r="622" spans="1:20" s="29" customFormat="1">
      <c r="A622" s="168">
        <v>619</v>
      </c>
      <c r="B622" s="168">
        <v>46.920515877698953</v>
      </c>
      <c r="C622" s="168">
        <v>46.85180490496689</v>
      </c>
      <c r="D622" s="193"/>
      <c r="E622" s="169"/>
      <c r="F622" s="168">
        <v>1333.415863038357</v>
      </c>
      <c r="G622" s="168">
        <v>66.294434189796448</v>
      </c>
      <c r="H622" s="169">
        <v>5.7306372940305481</v>
      </c>
      <c r="I622" s="169"/>
      <c r="J622" s="169"/>
      <c r="K622" s="169"/>
      <c r="L622" s="168">
        <v>-3.6215558052062988</v>
      </c>
      <c r="M622" s="168">
        <v>-3.0983757147350408</v>
      </c>
      <c r="N622" s="168"/>
      <c r="O622" s="168"/>
      <c r="P622" s="169"/>
      <c r="Q622" s="49"/>
      <c r="R622" s="49"/>
      <c r="S622" s="49"/>
      <c r="T622" s="49"/>
    </row>
    <row r="623" spans="1:20" s="29" customFormat="1">
      <c r="A623" s="168">
        <v>620</v>
      </c>
      <c r="B623" s="168">
        <v>45.780379233807842</v>
      </c>
      <c r="C623" s="168">
        <v>45.659026863024636</v>
      </c>
      <c r="D623" s="193"/>
      <c r="E623" s="169"/>
      <c r="F623" s="168">
        <v>1301.0147638910589</v>
      </c>
      <c r="G623" s="168">
        <v>66.370864927768707</v>
      </c>
      <c r="H623" s="169">
        <v>6.7645824974339499</v>
      </c>
      <c r="I623" s="169"/>
      <c r="J623" s="169"/>
      <c r="K623" s="169"/>
      <c r="L623" s="168">
        <v>-11.283159255981451</v>
      </c>
      <c r="M623" s="168">
        <v>4.5632277360401057</v>
      </c>
      <c r="N623" s="168"/>
      <c r="O623" s="168"/>
      <c r="P623" s="169"/>
      <c r="Q623" s="49"/>
      <c r="R623" s="49"/>
      <c r="S623" s="49"/>
      <c r="T623" s="49"/>
    </row>
    <row r="624" spans="1:20" s="29" customFormat="1">
      <c r="A624" s="168">
        <v>621</v>
      </c>
      <c r="B624" s="168">
        <v>44.809695434823283</v>
      </c>
      <c r="C624" s="168">
        <v>44.592466877556319</v>
      </c>
      <c r="D624" s="193"/>
      <c r="E624" s="169"/>
      <c r="F624" s="168">
        <v>1273.4292791335149</v>
      </c>
      <c r="G624" s="168">
        <v>66.446905553340912</v>
      </c>
      <c r="H624" s="169">
        <v>5.9261921655738732</v>
      </c>
      <c r="I624" s="169"/>
      <c r="J624" s="169"/>
      <c r="K624" s="169"/>
      <c r="L624" s="168">
        <v>-1.800143241882324</v>
      </c>
      <c r="M624" s="168">
        <v>-4.9197882780590154</v>
      </c>
      <c r="N624" s="168"/>
      <c r="O624" s="168"/>
      <c r="P624" s="169"/>
      <c r="Q624" s="49"/>
      <c r="R624" s="49"/>
      <c r="S624" s="49"/>
      <c r="T624" s="49"/>
    </row>
    <row r="625" spans="1:20" s="29" customFormat="1">
      <c r="A625" s="168">
        <v>622</v>
      </c>
      <c r="B625" s="168">
        <v>44.37923480961058</v>
      </c>
      <c r="C625" s="168">
        <v>44.182960431206801</v>
      </c>
      <c r="D625" s="193"/>
      <c r="E625" s="169"/>
      <c r="F625" s="168">
        <v>1261.196186309724</v>
      </c>
      <c r="G625" s="168">
        <v>66.521526277065277</v>
      </c>
      <c r="H625" s="169">
        <v>9.2160886662894494</v>
      </c>
      <c r="I625" s="169"/>
      <c r="J625" s="169"/>
      <c r="K625" s="169"/>
      <c r="L625" s="168">
        <v>-11.283159255981451</v>
      </c>
      <c r="M625" s="168">
        <v>4.5632277360401057</v>
      </c>
      <c r="N625" s="168"/>
      <c r="O625" s="168"/>
      <c r="P625" s="169"/>
      <c r="Q625" s="49"/>
      <c r="R625" s="49"/>
      <c r="S625" s="49"/>
      <c r="T625" s="49"/>
    </row>
    <row r="626" spans="1:20" s="29" customFormat="1">
      <c r="A626" s="168">
        <v>623</v>
      </c>
      <c r="B626" s="168">
        <v>43.035436854391513</v>
      </c>
      <c r="C626" s="168">
        <v>43.383273747610012</v>
      </c>
      <c r="D626" s="193"/>
      <c r="E626" s="169"/>
      <c r="F626" s="168">
        <v>1223.0073156912049</v>
      </c>
      <c r="G626" s="168">
        <v>66.596147000789642</v>
      </c>
      <c r="H626" s="169">
        <v>14.6927017109213</v>
      </c>
      <c r="I626" s="169"/>
      <c r="J626" s="169"/>
      <c r="K626" s="169"/>
      <c r="L626" s="168">
        <v>-1.049273729324341</v>
      </c>
      <c r="M626" s="168">
        <v>-5.6706577906169988</v>
      </c>
      <c r="N626" s="168"/>
      <c r="O626" s="168"/>
      <c r="P626" s="169"/>
      <c r="Q626" s="49"/>
      <c r="R626" s="49"/>
      <c r="S626" s="49"/>
      <c r="T626" s="49"/>
    </row>
    <row r="627" spans="1:20" s="29" customFormat="1">
      <c r="A627" s="168">
        <v>624</v>
      </c>
      <c r="B627" s="168">
        <v>45.044141936155221</v>
      </c>
      <c r="C627" s="168">
        <v>44.976794179440354</v>
      </c>
      <c r="D627" s="193"/>
      <c r="E627" s="169"/>
      <c r="F627" s="168">
        <v>1280.091922927217</v>
      </c>
      <c r="G627" s="168">
        <v>66.66928294301033</v>
      </c>
      <c r="H627" s="169">
        <v>11.979404051621124</v>
      </c>
      <c r="I627" s="169"/>
      <c r="J627" s="169"/>
      <c r="K627" s="169"/>
      <c r="L627" s="168">
        <v>-1.728283166885376</v>
      </c>
      <c r="M627" s="168">
        <v>-4.9916483530559637</v>
      </c>
      <c r="N627" s="168"/>
      <c r="O627" s="168"/>
      <c r="P627" s="169"/>
      <c r="Q627" s="49"/>
      <c r="R627" s="49"/>
      <c r="S627" s="49"/>
      <c r="T627" s="49"/>
    </row>
    <row r="628" spans="1:20" s="29" customFormat="1">
      <c r="A628" s="168">
        <v>625</v>
      </c>
      <c r="B628" s="168">
        <v>43.699993174492221</v>
      </c>
      <c r="C628" s="168">
        <v>43.45385243425298</v>
      </c>
      <c r="D628" s="193"/>
      <c r="E628" s="169"/>
      <c r="F628" s="168">
        <v>1241.8930828770231</v>
      </c>
      <c r="G628" s="168">
        <v>66.743903666734695</v>
      </c>
      <c r="H628" s="169">
        <v>17.474389799334343</v>
      </c>
      <c r="I628" s="169"/>
      <c r="J628" s="169"/>
      <c r="K628" s="169"/>
      <c r="L628" s="168">
        <v>-1.6443214416503911</v>
      </c>
      <c r="M628" s="168">
        <v>-5.075610078290949</v>
      </c>
      <c r="N628" s="168"/>
      <c r="O628" s="168"/>
      <c r="P628" s="169"/>
      <c r="Q628" s="49"/>
      <c r="R628" s="49"/>
      <c r="S628" s="49"/>
      <c r="T628" s="49"/>
    </row>
    <row r="629" spans="1:20" s="29" customFormat="1">
      <c r="A629" s="168">
        <v>626</v>
      </c>
      <c r="B629" s="168">
        <v>45.25320344487568</v>
      </c>
      <c r="C629" s="168">
        <v>45.337520691362684</v>
      </c>
      <c r="D629" s="193"/>
      <c r="E629" s="169"/>
      <c r="F629" s="168">
        <v>1286.0289298860339</v>
      </c>
      <c r="G629" s="168">
        <v>66.818524390459061</v>
      </c>
      <c r="H629" s="169">
        <v>24.444753452541004</v>
      </c>
      <c r="I629" s="169"/>
      <c r="J629" s="169"/>
      <c r="K629" s="169"/>
      <c r="L629" s="168">
        <v>-10.67040348052979</v>
      </c>
      <c r="M629" s="168">
        <v>3.950471960588446</v>
      </c>
      <c r="N629" s="168"/>
      <c r="O629" s="168"/>
      <c r="P629" s="169"/>
      <c r="Q629" s="49"/>
      <c r="R629" s="49"/>
      <c r="S629" s="49"/>
      <c r="T629" s="49"/>
    </row>
    <row r="630" spans="1:20" s="29" customFormat="1">
      <c r="A630" s="168">
        <v>627</v>
      </c>
      <c r="B630" s="168">
        <v>46.744436598838767</v>
      </c>
      <c r="C630" s="168">
        <v>46.452718795744929</v>
      </c>
      <c r="D630" s="193"/>
      <c r="E630" s="169"/>
      <c r="F630" s="168">
        <v>1328.411934603374</v>
      </c>
      <c r="G630" s="168">
        <v>66.893145114183426</v>
      </c>
      <c r="H630" s="169">
        <v>18.331863812576486</v>
      </c>
      <c r="I630" s="169"/>
      <c r="J630" s="169"/>
      <c r="K630" s="169"/>
      <c r="L630" s="168">
        <v>-8.1621303558349609</v>
      </c>
      <c r="M630" s="168">
        <v>1.4421988358936211</v>
      </c>
      <c r="N630" s="168"/>
      <c r="O630" s="168"/>
      <c r="P630" s="169"/>
      <c r="Q630" s="49"/>
      <c r="R630" s="49"/>
      <c r="S630" s="49"/>
      <c r="T630" s="49"/>
    </row>
    <row r="631" spans="1:20" s="29" customFormat="1">
      <c r="A631" s="168">
        <v>628</v>
      </c>
      <c r="B631" s="168">
        <v>46.84730001134227</v>
      </c>
      <c r="C631" s="168">
        <v>46.951129313279267</v>
      </c>
      <c r="D631" s="193"/>
      <c r="E631" s="169"/>
      <c r="F631" s="168">
        <v>1331.3351698532999</v>
      </c>
      <c r="G631" s="168">
        <v>66.969575852155685</v>
      </c>
      <c r="H631" s="169">
        <v>12.974621663707898</v>
      </c>
      <c r="I631" s="169"/>
      <c r="J631" s="169"/>
      <c r="K631" s="169"/>
      <c r="L631" s="168">
        <v>-8.9130029678344727</v>
      </c>
      <c r="M631" s="168">
        <v>2.193071447893133</v>
      </c>
      <c r="N631" s="168"/>
      <c r="O631" s="168"/>
      <c r="P631" s="169"/>
      <c r="Q631" s="49"/>
      <c r="R631" s="49"/>
      <c r="S631" s="49"/>
      <c r="T631" s="49"/>
    </row>
    <row r="632" spans="1:20" s="29" customFormat="1">
      <c r="A632" s="168">
        <v>629</v>
      </c>
      <c r="B632" s="168">
        <v>46.032258855441178</v>
      </c>
      <c r="C632" s="168">
        <v>46.463206310283439</v>
      </c>
      <c r="D632" s="193"/>
      <c r="E632" s="169"/>
      <c r="F632" s="168">
        <v>1308.172832739607</v>
      </c>
      <c r="G632" s="168">
        <v>67.046006590127945</v>
      </c>
      <c r="H632" s="169">
        <v>14.715566245392388</v>
      </c>
      <c r="I632" s="169"/>
      <c r="J632" s="169"/>
      <c r="K632" s="169"/>
      <c r="L632" s="168">
        <v>-1.5724613666534419</v>
      </c>
      <c r="M632" s="168">
        <v>-5.1474701532878973</v>
      </c>
      <c r="N632" s="168"/>
      <c r="O632" s="168"/>
      <c r="P632" s="169"/>
      <c r="Q632" s="49"/>
      <c r="R632" s="49"/>
      <c r="S632" s="49"/>
      <c r="T632" s="49"/>
    </row>
    <row r="633" spans="1:20" s="29" customFormat="1">
      <c r="A633" s="168">
        <v>630</v>
      </c>
      <c r="B633" s="168">
        <v>46.310761260716212</v>
      </c>
      <c r="C633" s="168">
        <v>46.152632377231981</v>
      </c>
      <c r="D633" s="193"/>
      <c r="E633" s="169"/>
      <c r="F633" s="168">
        <v>1316.0874841056759</v>
      </c>
      <c r="G633" s="168">
        <v>67.122437328100204</v>
      </c>
      <c r="H633" s="169">
        <v>12.982675566764259</v>
      </c>
      <c r="I633" s="169"/>
      <c r="J633" s="169"/>
      <c r="K633" s="169"/>
      <c r="L633" s="168">
        <v>-8.5321950912475586</v>
      </c>
      <c r="M633" s="168">
        <v>1.812263571306219</v>
      </c>
      <c r="N633" s="168"/>
      <c r="O633" s="168"/>
      <c r="P633" s="169"/>
      <c r="Q633" s="49"/>
      <c r="R633" s="49"/>
      <c r="S633" s="49"/>
      <c r="T633" s="49"/>
    </row>
    <row r="634" spans="1:20" s="29" customFormat="1">
      <c r="A634" s="168">
        <v>631</v>
      </c>
      <c r="B634" s="168">
        <v>45.914829889011827</v>
      </c>
      <c r="C634" s="168">
        <v>46.154054538150632</v>
      </c>
      <c r="D634" s="193"/>
      <c r="E634" s="169"/>
      <c r="F634" s="168">
        <v>1304.835664686613</v>
      </c>
      <c r="G634" s="168">
        <v>67.19749715924263</v>
      </c>
      <c r="H634" s="169">
        <v>19.114939853046042</v>
      </c>
      <c r="I634" s="169"/>
      <c r="J634" s="169"/>
      <c r="K634" s="169"/>
      <c r="L634" s="168">
        <v>-8.8411426544189453</v>
      </c>
      <c r="M634" s="168">
        <v>2.1212111344776061</v>
      </c>
      <c r="N634" s="168"/>
      <c r="O634" s="168"/>
      <c r="P634" s="169"/>
      <c r="Q634" s="49"/>
      <c r="R634" s="49"/>
      <c r="S634" s="49"/>
      <c r="T634" s="49"/>
    </row>
    <row r="635" spans="1:20" s="29" customFormat="1">
      <c r="A635" s="168">
        <v>632</v>
      </c>
      <c r="B635" s="168">
        <v>47.315044455466143</v>
      </c>
      <c r="C635" s="168">
        <v>47.633337051485398</v>
      </c>
      <c r="D635" s="193"/>
      <c r="E635" s="169"/>
      <c r="F635" s="168">
        <v>1344.627819774588</v>
      </c>
      <c r="G635" s="168">
        <v>67.272166877985001</v>
      </c>
      <c r="H635" s="169">
        <v>23.004978989605135</v>
      </c>
      <c r="I635" s="169"/>
      <c r="J635" s="169"/>
      <c r="K635" s="169"/>
      <c r="L635" s="168">
        <v>-1.881142854690552</v>
      </c>
      <c r="M635" s="168">
        <v>-4.8387886652507879</v>
      </c>
      <c r="N635" s="168"/>
      <c r="O635" s="168"/>
      <c r="P635" s="169"/>
      <c r="Q635" s="49"/>
      <c r="R635" s="49"/>
      <c r="S635" s="49"/>
      <c r="T635" s="49"/>
    </row>
    <row r="636" spans="1:20" s="29" customFormat="1">
      <c r="A636" s="168">
        <v>633</v>
      </c>
      <c r="B636" s="168">
        <v>48.192027593559438</v>
      </c>
      <c r="C636" s="168">
        <v>48.2612075554893</v>
      </c>
      <c r="D636" s="193"/>
      <c r="E636" s="169"/>
      <c r="F636" s="168">
        <v>1369.550459179346</v>
      </c>
      <c r="G636" s="168">
        <v>67.347226709127426</v>
      </c>
      <c r="H636" s="169">
        <v>30.405902205540432</v>
      </c>
      <c r="I636" s="169"/>
      <c r="J636" s="169"/>
      <c r="K636" s="169"/>
      <c r="L636" s="168">
        <v>-10.67040348052979</v>
      </c>
      <c r="M636" s="168">
        <v>3.950471960588446</v>
      </c>
      <c r="N636" s="168"/>
      <c r="O636" s="168"/>
      <c r="P636" s="169"/>
      <c r="Q636" s="49"/>
      <c r="R636" s="49"/>
      <c r="S636" s="49"/>
      <c r="T636" s="49"/>
    </row>
    <row r="637" spans="1:20" s="29" customFormat="1">
      <c r="A637" s="168">
        <v>634</v>
      </c>
      <c r="B637" s="168">
        <v>50.508734177417317</v>
      </c>
      <c r="C637" s="168">
        <v>50.996981698060623</v>
      </c>
      <c r="D637" s="193"/>
      <c r="E637" s="169"/>
      <c r="F637" s="168">
        <v>1435.3880411226801</v>
      </c>
      <c r="G637" s="168">
        <v>67.420627892017365</v>
      </c>
      <c r="H637" s="169">
        <v>30.368236547831984</v>
      </c>
      <c r="I637" s="169"/>
      <c r="J637" s="169"/>
      <c r="K637" s="169"/>
      <c r="L637" s="168">
        <v>-8.1621303558349609</v>
      </c>
      <c r="M637" s="168">
        <v>1.4421988358936211</v>
      </c>
      <c r="N637" s="168"/>
      <c r="O637" s="168"/>
      <c r="P637" s="169"/>
      <c r="Q637" s="49"/>
      <c r="R637" s="49"/>
      <c r="S637" s="49"/>
      <c r="T637" s="49"/>
    </row>
    <row r="638" spans="1:20" s="29" customFormat="1">
      <c r="A638" s="168">
        <v>635</v>
      </c>
      <c r="B638" s="168">
        <v>50.461251554129483</v>
      </c>
      <c r="C638" s="168">
        <v>50.94124543250269</v>
      </c>
      <c r="D638" s="193"/>
      <c r="E638" s="169"/>
      <c r="F638" s="168">
        <v>1434.0386509481191</v>
      </c>
      <c r="G638" s="168">
        <v>67.490673393011093</v>
      </c>
      <c r="H638" s="169">
        <v>30.576496363651923</v>
      </c>
      <c r="I638" s="169"/>
      <c r="J638" s="169"/>
      <c r="K638" s="169"/>
      <c r="L638" s="168">
        <v>-2.877555131912231</v>
      </c>
      <c r="M638" s="168">
        <v>-3.8423763880291082</v>
      </c>
      <c r="N638" s="168"/>
      <c r="O638" s="168"/>
      <c r="P638" s="169"/>
      <c r="Q638" s="49"/>
      <c r="R638" s="49"/>
      <c r="S638" s="49"/>
      <c r="T638" s="49"/>
    </row>
    <row r="639" spans="1:20" s="29" customFormat="1">
      <c r="A639" s="168">
        <v>636</v>
      </c>
      <c r="B639" s="168">
        <v>53.672212232929361</v>
      </c>
      <c r="C639" s="168">
        <v>53.755493593939349</v>
      </c>
      <c r="D639" s="193"/>
      <c r="E639" s="169"/>
      <c r="F639" s="168">
        <v>1525.289691662681</v>
      </c>
      <c r="G639" s="168">
        <v>67.560718894004822</v>
      </c>
      <c r="H639" s="169">
        <v>28.669123676438446</v>
      </c>
      <c r="I639" s="169"/>
      <c r="J639" s="169"/>
      <c r="K639" s="169"/>
      <c r="L639" s="168">
        <v>-12.128462791442869</v>
      </c>
      <c r="M639" s="168">
        <v>5.4085312715015306</v>
      </c>
      <c r="N639" s="168"/>
      <c r="O639" s="168"/>
      <c r="P639" s="169"/>
      <c r="Q639" s="49"/>
      <c r="R639" s="49"/>
      <c r="S639" s="49"/>
      <c r="T639" s="49"/>
    </row>
    <row r="640" spans="1:20" s="29" customFormat="1">
      <c r="A640" s="168">
        <v>637</v>
      </c>
      <c r="B640" s="168">
        <v>53.860255887894994</v>
      </c>
      <c r="C640" s="168">
        <v>54.315154148974592</v>
      </c>
      <c r="D640" s="193"/>
      <c r="E640" s="169"/>
      <c r="F640" s="168">
        <v>1530.6336310415329</v>
      </c>
      <c r="G640" s="168">
        <v>67.626501083374023</v>
      </c>
      <c r="H640" s="169">
        <v>15.331910235666792</v>
      </c>
      <c r="I640" s="169"/>
      <c r="J640" s="169"/>
      <c r="K640" s="169"/>
      <c r="L640" s="168">
        <v>-3.166178941726685</v>
      </c>
      <c r="M640" s="168">
        <v>-3.5537525782146551</v>
      </c>
      <c r="N640" s="168"/>
      <c r="O640" s="168"/>
      <c r="P640" s="169"/>
      <c r="Q640" s="49"/>
      <c r="R640" s="49"/>
      <c r="S640" s="49"/>
      <c r="T640" s="49"/>
    </row>
    <row r="641" spans="1:20" s="29" customFormat="1">
      <c r="A641" s="168">
        <v>638</v>
      </c>
      <c r="B641" s="168">
        <v>53.319518387661468</v>
      </c>
      <c r="C641" s="168">
        <v>52.974336412728803</v>
      </c>
      <c r="D641" s="193"/>
      <c r="E641" s="169"/>
      <c r="F641" s="168">
        <v>1515.2666226644201</v>
      </c>
      <c r="G641" s="168">
        <v>67.692283272743225</v>
      </c>
      <c r="H641" s="169">
        <v>19.799103874329429</v>
      </c>
      <c r="I641" s="169"/>
      <c r="J641" s="169"/>
      <c r="K641" s="169"/>
      <c r="L641" s="168">
        <v>-1.5724613666534419</v>
      </c>
      <c r="M641" s="168">
        <v>-5.1474701532878973</v>
      </c>
      <c r="N641" s="168"/>
      <c r="O641" s="168"/>
      <c r="P641" s="169"/>
      <c r="Q641" s="49"/>
      <c r="R641" s="49"/>
      <c r="S641" s="49"/>
      <c r="T641" s="49"/>
    </row>
    <row r="642" spans="1:20" s="29" customFormat="1">
      <c r="A642" s="168">
        <v>639</v>
      </c>
      <c r="B642" s="168">
        <v>53.067834553774283</v>
      </c>
      <c r="C642" s="168">
        <v>53.520278794252228</v>
      </c>
      <c r="D642" s="193"/>
      <c r="E642" s="169"/>
      <c r="F642" s="168">
        <v>1508.11411783156</v>
      </c>
      <c r="G642" s="168">
        <v>67.758065462112427</v>
      </c>
      <c r="H642" s="169">
        <v>11.597013729676734</v>
      </c>
      <c r="I642" s="169"/>
      <c r="J642" s="169"/>
      <c r="K642" s="169"/>
      <c r="L642" s="168">
        <v>-8.8411426544189453</v>
      </c>
      <c r="M642" s="168">
        <v>2.1212111344776061</v>
      </c>
      <c r="N642" s="168"/>
      <c r="O642" s="168"/>
      <c r="P642" s="169"/>
      <c r="Q642" s="49"/>
      <c r="R642" s="49"/>
      <c r="S642" s="49"/>
      <c r="T642" s="49"/>
    </row>
    <row r="643" spans="1:20" s="29" customFormat="1">
      <c r="A643" s="168">
        <v>640</v>
      </c>
      <c r="B643" s="168">
        <v>53.00903999427473</v>
      </c>
      <c r="C643" s="168">
        <v>53.410847603037908</v>
      </c>
      <c r="D643" s="193"/>
      <c r="E643" s="169"/>
      <c r="F643" s="168">
        <v>1506.443258148317</v>
      </c>
      <c r="G643" s="168">
        <v>67.823847651481628</v>
      </c>
      <c r="H643" s="169">
        <v>10.229679952783714</v>
      </c>
      <c r="I643" s="169"/>
      <c r="J643" s="169"/>
      <c r="K643" s="169"/>
      <c r="L643" s="168">
        <v>-8.6801824569702148</v>
      </c>
      <c r="M643" s="168">
        <v>1.960250937028875</v>
      </c>
      <c r="N643" s="168"/>
      <c r="O643" s="168"/>
      <c r="P643" s="169"/>
      <c r="Q643" s="49"/>
      <c r="R643" s="49"/>
      <c r="S643" s="49"/>
      <c r="T643" s="49"/>
    </row>
    <row r="644" spans="1:20" s="29" customFormat="1">
      <c r="A644" s="168">
        <v>641</v>
      </c>
      <c r="B644" s="168">
        <v>53.122645941935581</v>
      </c>
      <c r="C644" s="168">
        <v>52.979079930489497</v>
      </c>
      <c r="D644" s="193"/>
      <c r="E644" s="169"/>
      <c r="F644" s="168">
        <v>1509.6717813201701</v>
      </c>
      <c r="G644" s="168">
        <v>67.88962984085083</v>
      </c>
      <c r="H644" s="169">
        <v>23.075597139904865</v>
      </c>
      <c r="I644" s="169"/>
      <c r="J644" s="169"/>
      <c r="K644" s="169"/>
      <c r="L644" s="168">
        <v>-8.9130029678344727</v>
      </c>
      <c r="M644" s="168">
        <v>2.193071447893133</v>
      </c>
      <c r="N644" s="168"/>
      <c r="O644" s="168"/>
      <c r="P644" s="169"/>
      <c r="Q644" s="49"/>
      <c r="R644" s="49"/>
      <c r="S644" s="49"/>
      <c r="T644" s="49"/>
    </row>
    <row r="645" spans="1:20" s="29" customFormat="1">
      <c r="A645" s="168">
        <v>642</v>
      </c>
      <c r="B645" s="168">
        <v>51.793477413056117</v>
      </c>
      <c r="C645" s="168">
        <v>51.808216557065521</v>
      </c>
      <c r="D645" s="193"/>
      <c r="E645" s="169"/>
      <c r="F645" s="168">
        <v>1471.898658669965</v>
      </c>
      <c r="G645" s="168">
        <v>67.955412030220032</v>
      </c>
      <c r="H645" s="169">
        <v>21.475131827332795</v>
      </c>
      <c r="I645" s="169"/>
      <c r="J645" s="169"/>
      <c r="K645" s="169"/>
      <c r="L645" s="168">
        <v>-10.078512191772459</v>
      </c>
      <c r="M645" s="168">
        <v>3.3585806718311209</v>
      </c>
      <c r="N645" s="168"/>
      <c r="O645" s="168"/>
      <c r="P645" s="169"/>
      <c r="Q645" s="49"/>
      <c r="R645" s="49"/>
      <c r="S645" s="49"/>
      <c r="T645" s="49"/>
    </row>
    <row r="646" spans="1:20" s="29" customFormat="1">
      <c r="A646" s="168">
        <v>643</v>
      </c>
      <c r="B646" s="168">
        <v>52.293797287149879</v>
      </c>
      <c r="C646" s="168">
        <v>51.781444376308961</v>
      </c>
      <c r="D646" s="193"/>
      <c r="E646" s="169"/>
      <c r="F646" s="168">
        <v>1486.1170542743289</v>
      </c>
      <c r="G646" s="168">
        <v>68.022642940282822</v>
      </c>
      <c r="H646" s="169">
        <v>22.674446056013856</v>
      </c>
      <c r="I646" s="169"/>
      <c r="J646" s="169"/>
      <c r="K646" s="169"/>
      <c r="L646" s="168">
        <v>-2.877555131912231</v>
      </c>
      <c r="M646" s="168">
        <v>-3.8423763880291082</v>
      </c>
      <c r="N646" s="168"/>
      <c r="O646" s="168"/>
      <c r="P646" s="169"/>
      <c r="Q646" s="49"/>
      <c r="R646" s="49"/>
      <c r="S646" s="49"/>
      <c r="T646" s="49"/>
    </row>
    <row r="647" spans="1:20" s="29" customFormat="1">
      <c r="A647" s="168">
        <v>644</v>
      </c>
      <c r="B647" s="168">
        <v>54.138500359191958</v>
      </c>
      <c r="C647" s="168">
        <v>53.823127012688808</v>
      </c>
      <c r="D647" s="193"/>
      <c r="E647" s="169"/>
      <c r="F647" s="168">
        <v>1538.5409522823561</v>
      </c>
      <c r="G647" s="168">
        <v>68.087558805942535</v>
      </c>
      <c r="H647" s="169">
        <v>28.887089606571045</v>
      </c>
      <c r="I647" s="169"/>
      <c r="J647" s="169"/>
      <c r="K647" s="169"/>
      <c r="L647" s="168">
        <v>-2.1199688911437988</v>
      </c>
      <c r="M647" s="168">
        <v>-4.5999626287975408</v>
      </c>
      <c r="N647" s="168"/>
      <c r="O647" s="168"/>
      <c r="P647" s="169"/>
      <c r="Q647" s="49"/>
      <c r="R647" s="49"/>
      <c r="S647" s="49"/>
      <c r="T647" s="49"/>
    </row>
    <row r="648" spans="1:20" s="29" customFormat="1">
      <c r="A648" s="168">
        <v>645</v>
      </c>
      <c r="B648" s="168">
        <v>54.892635422313766</v>
      </c>
      <c r="C648" s="168">
        <v>55.109549198705722</v>
      </c>
      <c r="D648" s="193"/>
      <c r="E648" s="169"/>
      <c r="F648" s="168">
        <v>1559.972422871067</v>
      </c>
      <c r="G648" s="168">
        <v>68.153340995311737</v>
      </c>
      <c r="H648" s="169">
        <v>29.800147918642203</v>
      </c>
      <c r="I648" s="169"/>
      <c r="J648" s="169"/>
      <c r="K648" s="169"/>
      <c r="L648" s="168">
        <v>-8.8411426544189453</v>
      </c>
      <c r="M648" s="168">
        <v>2.1212111344776061</v>
      </c>
      <c r="N648" s="168"/>
      <c r="O648" s="168"/>
      <c r="P648" s="169"/>
      <c r="Q648" s="49"/>
      <c r="R648" s="49"/>
      <c r="S648" s="49"/>
      <c r="T648" s="49"/>
    </row>
    <row r="649" spans="1:20" s="29" customFormat="1">
      <c r="A649" s="168">
        <v>646</v>
      </c>
      <c r="B649" s="168">
        <v>55.141940613155768</v>
      </c>
      <c r="C649" s="168">
        <v>55.302681934753771</v>
      </c>
      <c r="D649" s="193"/>
      <c r="E649" s="169"/>
      <c r="F649" s="168">
        <v>1567.057329973816</v>
      </c>
      <c r="G649" s="168">
        <v>68.220991969108582</v>
      </c>
      <c r="H649" s="169">
        <v>24.353868566162689</v>
      </c>
      <c r="I649" s="169"/>
      <c r="J649" s="169"/>
      <c r="K649" s="169"/>
      <c r="L649" s="168">
        <v>-8.1621303558349609</v>
      </c>
      <c r="M649" s="168">
        <v>1.4421988358936211</v>
      </c>
      <c r="N649" s="168"/>
      <c r="O649" s="168"/>
      <c r="P649" s="169"/>
      <c r="Q649" s="49"/>
      <c r="R649" s="49"/>
      <c r="S649" s="49"/>
      <c r="T649" s="49"/>
    </row>
    <row r="650" spans="1:20" s="29" customFormat="1">
      <c r="A650" s="168">
        <v>647</v>
      </c>
      <c r="B650" s="168">
        <v>56.174479546726879</v>
      </c>
      <c r="C650" s="168">
        <v>55.785898108692521</v>
      </c>
      <c r="D650" s="193"/>
      <c r="E650" s="169"/>
      <c r="F650" s="168">
        <v>1295.1236587486369</v>
      </c>
      <c r="G650" s="168">
        <v>68.288642942905426</v>
      </c>
      <c r="H650" s="169">
        <v>15.805284491631051</v>
      </c>
      <c r="I650" s="169"/>
      <c r="J650" s="169"/>
      <c r="K650" s="169"/>
      <c r="L650" s="168">
        <v>-8.1621303558349609</v>
      </c>
      <c r="M650" s="168">
        <v>1.4421988358936211</v>
      </c>
      <c r="N650" s="168"/>
      <c r="O650" s="168"/>
      <c r="P650" s="169"/>
      <c r="Q650" s="49"/>
      <c r="R650" s="49"/>
      <c r="S650" s="49"/>
      <c r="T650" s="49"/>
    </row>
    <row r="651" spans="1:20" s="29" customFormat="1">
      <c r="A651" s="168">
        <v>648</v>
      </c>
      <c r="B651" s="168">
        <v>56.188996896655553</v>
      </c>
      <c r="C651" s="168">
        <v>56.616312139059673</v>
      </c>
      <c r="D651" s="193"/>
      <c r="E651" s="169"/>
      <c r="F651" s="168">
        <v>1295.458361686816</v>
      </c>
      <c r="G651" s="168">
        <v>68.361892759799957</v>
      </c>
      <c r="H651" s="169">
        <v>15.139401087620744</v>
      </c>
      <c r="I651" s="169"/>
      <c r="J651" s="169"/>
      <c r="K651" s="169"/>
      <c r="L651" s="168">
        <v>-8.5321950912475586</v>
      </c>
      <c r="M651" s="168">
        <v>1.812263571306219</v>
      </c>
      <c r="N651" s="168"/>
      <c r="O651" s="168"/>
      <c r="P651" s="169"/>
      <c r="Q651" s="49"/>
      <c r="R651" s="49"/>
      <c r="S651" s="49"/>
      <c r="T651" s="49"/>
    </row>
    <row r="652" spans="1:20" s="29" customFormat="1">
      <c r="A652" s="168">
        <v>649</v>
      </c>
      <c r="B652" s="168">
        <v>56.202089618353391</v>
      </c>
      <c r="C652" s="168">
        <v>56.320817596887281</v>
      </c>
      <c r="D652" s="193"/>
      <c r="E652" s="169"/>
      <c r="F652" s="168">
        <v>1295.7602192877241</v>
      </c>
      <c r="G652" s="168">
        <v>68.435142576694489</v>
      </c>
      <c r="H652" s="169">
        <v>24.790151004691491</v>
      </c>
      <c r="I652" s="169"/>
      <c r="J652" s="169"/>
      <c r="K652" s="169"/>
      <c r="L652" s="168">
        <v>-1.5724613666534419</v>
      </c>
      <c r="M652" s="168">
        <v>-5.1474701532878973</v>
      </c>
      <c r="N652" s="168"/>
      <c r="O652" s="168"/>
      <c r="P652" s="169"/>
      <c r="Q652" s="49"/>
      <c r="R652" s="49"/>
      <c r="S652" s="49"/>
      <c r="T652" s="49"/>
    </row>
    <row r="653" spans="1:20" s="29" customFormat="1">
      <c r="A653" s="168">
        <v>650</v>
      </c>
      <c r="B653" s="168">
        <v>56.676481121379268</v>
      </c>
      <c r="C653" s="168">
        <v>56.377334373585626</v>
      </c>
      <c r="D653" s="193"/>
      <c r="E653" s="169"/>
      <c r="F653" s="168">
        <v>1306.6974930112319</v>
      </c>
      <c r="G653" s="168">
        <v>68.50839239358902</v>
      </c>
      <c r="H653" s="169">
        <v>19.160271259098764</v>
      </c>
      <c r="I653" s="169"/>
      <c r="J653" s="169"/>
      <c r="K653" s="169"/>
      <c r="L653" s="168">
        <v>-8.5321950912475586</v>
      </c>
      <c r="M653" s="168">
        <v>1.812263571306219</v>
      </c>
      <c r="N653" s="168"/>
      <c r="O653" s="168"/>
      <c r="P653" s="169"/>
      <c r="Q653" s="49"/>
      <c r="R653" s="49"/>
      <c r="S653" s="49"/>
      <c r="T653" s="49"/>
    </row>
    <row r="654" spans="1:20" s="29" customFormat="1">
      <c r="A654" s="168">
        <v>651</v>
      </c>
      <c r="B654" s="168">
        <v>56.171056353133828</v>
      </c>
      <c r="C654" s="168">
        <v>55.988064756223899</v>
      </c>
      <c r="D654" s="193"/>
      <c r="E654" s="169"/>
      <c r="F654" s="168">
        <v>1295.0447357386399</v>
      </c>
      <c r="G654" s="168">
        <v>68.58306211233139</v>
      </c>
      <c r="H654" s="169">
        <v>2.7105730029921133</v>
      </c>
      <c r="I654" s="169"/>
      <c r="J654" s="169"/>
      <c r="K654" s="169"/>
      <c r="L654" s="168">
        <v>-18.80574798583984</v>
      </c>
      <c r="M654" s="168">
        <v>12.0858164658985</v>
      </c>
      <c r="N654" s="168"/>
      <c r="O654" s="168"/>
      <c r="P654" s="169"/>
      <c r="Q654" s="49"/>
      <c r="R654" s="49"/>
      <c r="S654" s="49"/>
      <c r="T654" s="49"/>
    </row>
    <row r="655" spans="1:20" s="29" customFormat="1">
      <c r="A655" s="168">
        <v>652</v>
      </c>
      <c r="B655" s="168">
        <v>54.553161359342667</v>
      </c>
      <c r="C655" s="168">
        <v>54.833356245564858</v>
      </c>
      <c r="D655" s="193"/>
      <c r="E655" s="169"/>
      <c r="F655" s="168">
        <v>1257.7435608859751</v>
      </c>
      <c r="G655" s="168">
        <v>68.656311929225922</v>
      </c>
      <c r="H655" s="169">
        <v>13.926380832427901</v>
      </c>
      <c r="I655" s="169"/>
      <c r="J655" s="169"/>
      <c r="K655" s="169"/>
      <c r="L655" s="168">
        <v>-1.728283166885376</v>
      </c>
      <c r="M655" s="168">
        <v>-4.9916483530559637</v>
      </c>
      <c r="N655" s="168"/>
      <c r="O655" s="168"/>
      <c r="P655" s="169"/>
      <c r="Q655" s="49"/>
      <c r="R655" s="49"/>
      <c r="S655" s="49"/>
      <c r="T655" s="49"/>
    </row>
    <row r="656" spans="1:20" s="29" customFormat="1">
      <c r="A656" s="168">
        <v>653</v>
      </c>
      <c r="B656" s="168">
        <v>54.12535382532247</v>
      </c>
      <c r="C656" s="168">
        <v>53.717270486966285</v>
      </c>
      <c r="D656" s="193"/>
      <c r="E656" s="169"/>
      <c r="F656" s="168">
        <v>1247.880298009821</v>
      </c>
      <c r="G656" s="168">
        <v>68.729561746120453</v>
      </c>
      <c r="H656" s="169">
        <v>0</v>
      </c>
      <c r="I656" s="169"/>
      <c r="J656" s="169"/>
      <c r="K656" s="169"/>
      <c r="L656" s="168">
        <v>-20.211725234985352</v>
      </c>
      <c r="M656" s="168">
        <v>13.491793715044009</v>
      </c>
      <c r="N656" s="168"/>
      <c r="O656" s="168"/>
      <c r="P656" s="169"/>
      <c r="Q656" s="49"/>
      <c r="R656" s="49"/>
      <c r="S656" s="49"/>
      <c r="T656" s="49"/>
    </row>
    <row r="657" spans="1:20" s="29" customFormat="1">
      <c r="A657" s="168">
        <v>654</v>
      </c>
      <c r="B657" s="168">
        <v>48.734034654748001</v>
      </c>
      <c r="C657" s="168">
        <v>49.201466367243469</v>
      </c>
      <c r="D657" s="193"/>
      <c r="E657" s="169"/>
      <c r="F657" s="168">
        <v>1384.9535467146879</v>
      </c>
      <c r="G657" s="168">
        <v>68.802811563014984</v>
      </c>
      <c r="H657" s="169">
        <v>0</v>
      </c>
      <c r="I657" s="169"/>
      <c r="J657" s="169"/>
      <c r="K657" s="169"/>
      <c r="L657" s="168">
        <v>-20.211725234985352</v>
      </c>
      <c r="M657" s="168">
        <v>13.491793715044009</v>
      </c>
      <c r="N657" s="168"/>
      <c r="O657" s="168"/>
      <c r="P657" s="169"/>
      <c r="Q657" s="49"/>
      <c r="R657" s="49"/>
      <c r="S657" s="49"/>
      <c r="T657" s="49"/>
    </row>
    <row r="658" spans="1:20" s="29" customFormat="1">
      <c r="A658" s="168">
        <v>655</v>
      </c>
      <c r="B658" s="168">
        <v>47.220707577858953</v>
      </c>
      <c r="C658" s="168">
        <v>47.661209584131171</v>
      </c>
      <c r="D658" s="193"/>
      <c r="E658" s="169"/>
      <c r="F658" s="168">
        <v>1341.946894026788</v>
      </c>
      <c r="G658" s="168">
        <v>68.876212745904922</v>
      </c>
      <c r="H658" s="169">
        <v>0</v>
      </c>
      <c r="I658" s="169"/>
      <c r="J658" s="169"/>
      <c r="K658" s="169"/>
      <c r="L658" s="168">
        <v>-24.857107162475589</v>
      </c>
      <c r="M658" s="168">
        <v>18.137175642534249</v>
      </c>
      <c r="N658" s="168"/>
      <c r="O658" s="168"/>
      <c r="P658" s="169"/>
      <c r="Q658" s="49"/>
      <c r="R658" s="49"/>
      <c r="S658" s="49"/>
      <c r="T658" s="49"/>
    </row>
    <row r="659" spans="1:20" s="29" customFormat="1">
      <c r="A659" s="168">
        <v>656</v>
      </c>
      <c r="B659" s="168">
        <v>42.226598566613077</v>
      </c>
      <c r="C659" s="168">
        <v>42.012907950458796</v>
      </c>
      <c r="D659" s="193"/>
      <c r="E659" s="169"/>
      <c r="F659" s="168">
        <v>1200.021255470389</v>
      </c>
      <c r="G659" s="168">
        <v>68.951272577047348</v>
      </c>
      <c r="H659" s="169">
        <v>0</v>
      </c>
      <c r="I659" s="169"/>
      <c r="J659" s="169"/>
      <c r="K659" s="169"/>
      <c r="L659" s="168">
        <v>-20.50112152099609</v>
      </c>
      <c r="M659" s="168">
        <v>13.78119000105475</v>
      </c>
      <c r="N659" s="168"/>
      <c r="O659" s="168"/>
      <c r="P659" s="169"/>
      <c r="Q659" s="49"/>
      <c r="R659" s="49"/>
      <c r="S659" s="49"/>
      <c r="T659" s="49"/>
    </row>
    <row r="660" spans="1:20" s="29" customFormat="1">
      <c r="A660" s="168">
        <v>657</v>
      </c>
      <c r="B660" s="168">
        <v>39.828963789583433</v>
      </c>
      <c r="C660" s="168">
        <v>40.141224378243663</v>
      </c>
      <c r="D660" s="193"/>
      <c r="E660" s="169"/>
      <c r="F660" s="168">
        <v>1535.6628402017409</v>
      </c>
      <c r="G660" s="168">
        <v>69.021770805120468</v>
      </c>
      <c r="H660" s="169">
        <v>0</v>
      </c>
      <c r="I660" s="169"/>
      <c r="J660" s="169"/>
      <c r="K660" s="169"/>
      <c r="L660" s="168">
        <v>-11.13487434387207</v>
      </c>
      <c r="M660" s="168">
        <v>4.4149428239307307</v>
      </c>
      <c r="N660" s="168"/>
      <c r="O660" s="168"/>
      <c r="P660" s="169"/>
      <c r="Q660" s="49"/>
      <c r="R660" s="49"/>
      <c r="S660" s="49"/>
      <c r="T660" s="49"/>
    </row>
    <row r="661" spans="1:20" s="29" customFormat="1">
      <c r="A661" s="168">
        <v>658</v>
      </c>
      <c r="B661" s="168">
        <v>37.6575700556374</v>
      </c>
      <c r="C661" s="168">
        <v>37.326435461637395</v>
      </c>
      <c r="D661" s="193"/>
      <c r="E661" s="169"/>
      <c r="F661" s="168">
        <v>1451.941639562825</v>
      </c>
      <c r="G661" s="168">
        <v>69.08755299448967</v>
      </c>
      <c r="H661" s="169">
        <v>0</v>
      </c>
      <c r="I661" s="169"/>
      <c r="J661" s="169"/>
      <c r="K661" s="169"/>
      <c r="L661" s="168">
        <v>-18.614255905151371</v>
      </c>
      <c r="M661" s="168">
        <v>11.89432438521003</v>
      </c>
      <c r="N661" s="168"/>
      <c r="O661" s="168"/>
      <c r="P661" s="169"/>
      <c r="Q661" s="49"/>
      <c r="R661" s="49"/>
      <c r="S661" s="49"/>
      <c r="T661" s="49"/>
    </row>
    <row r="662" spans="1:20" s="29" customFormat="1">
      <c r="A662" s="168">
        <v>659</v>
      </c>
      <c r="B662" s="168">
        <v>34.031831423201893</v>
      </c>
      <c r="C662" s="168">
        <v>34.169550614436716</v>
      </c>
      <c r="D662" s="193"/>
      <c r="E662" s="169"/>
      <c r="F662" s="168">
        <v>1312.146084862221</v>
      </c>
      <c r="G662" s="168">
        <v>69.157598495483398</v>
      </c>
      <c r="H662" s="169">
        <v>0</v>
      </c>
      <c r="I662" s="169"/>
      <c r="J662" s="169"/>
      <c r="K662" s="169"/>
      <c r="L662" s="168">
        <v>-14.99641036987305</v>
      </c>
      <c r="M662" s="168">
        <v>8.2764788499317063</v>
      </c>
      <c r="N662" s="168"/>
      <c r="O662" s="168"/>
      <c r="P662" s="169"/>
      <c r="Q662" s="49"/>
      <c r="R662" s="49"/>
      <c r="S662" s="49"/>
      <c r="T662" s="49"/>
    </row>
    <row r="663" spans="1:20" s="29" customFormat="1">
      <c r="A663" s="168">
        <v>660</v>
      </c>
      <c r="B663" s="168">
        <v>32.256340533214399</v>
      </c>
      <c r="C663" s="168">
        <v>32.454757303484151</v>
      </c>
      <c r="D663" s="193"/>
      <c r="E663" s="169"/>
      <c r="F663" s="168">
        <v>1243.6894863608161</v>
      </c>
      <c r="G663" s="168">
        <v>69.232658326625824</v>
      </c>
      <c r="H663" s="169">
        <v>0</v>
      </c>
      <c r="I663" s="169"/>
      <c r="J663" s="169"/>
      <c r="K663" s="169"/>
      <c r="L663" s="168">
        <v>0</v>
      </c>
      <c r="M663" s="168">
        <v>-6.7199315199413396</v>
      </c>
      <c r="N663" s="168"/>
      <c r="O663" s="168"/>
      <c r="P663" s="169"/>
      <c r="Q663" s="49"/>
      <c r="R663" s="49"/>
      <c r="S663" s="49"/>
      <c r="T663" s="49"/>
    </row>
    <row r="664" spans="1:20" s="29" customFormat="1">
      <c r="A664" s="168">
        <v>661</v>
      </c>
      <c r="B664" s="168">
        <v>27.562331516679869</v>
      </c>
      <c r="C664" s="168">
        <v>27.747437555379047</v>
      </c>
      <c r="D664" s="193"/>
      <c r="E664" s="169"/>
      <c r="F664" s="168">
        <v>1698.1651073699529</v>
      </c>
      <c r="G664" s="168">
        <v>69.305908143520355</v>
      </c>
      <c r="H664" s="169">
        <v>0</v>
      </c>
      <c r="I664" s="169"/>
      <c r="J664" s="169"/>
      <c r="K664" s="169"/>
      <c r="L664" s="168">
        <v>0</v>
      </c>
      <c r="M664" s="168">
        <v>-6.7199315199413396</v>
      </c>
      <c r="N664" s="168"/>
      <c r="O664" s="168"/>
      <c r="P664" s="169"/>
      <c r="Q664" s="49"/>
      <c r="R664" s="49"/>
      <c r="S664" s="49"/>
      <c r="T664" s="49"/>
    </row>
    <row r="665" spans="1:20" s="29" customFormat="1">
      <c r="A665" s="168">
        <v>662</v>
      </c>
      <c r="B665" s="168">
        <v>23.81818117021233</v>
      </c>
      <c r="C665" s="168">
        <v>23.903848901142577</v>
      </c>
      <c r="D665" s="193"/>
      <c r="E665" s="169"/>
      <c r="F665" s="168">
        <v>1467.4812310342179</v>
      </c>
      <c r="G665" s="168">
        <v>69.375410497188568</v>
      </c>
      <c r="H665" s="169">
        <v>0</v>
      </c>
      <c r="I665" s="169"/>
      <c r="J665" s="169"/>
      <c r="K665" s="169"/>
      <c r="L665" s="168">
        <v>0</v>
      </c>
      <c r="M665" s="168">
        <v>-6.7199315199413396</v>
      </c>
      <c r="N665" s="168"/>
      <c r="O665" s="168"/>
      <c r="P665" s="169"/>
      <c r="Q665" s="49"/>
      <c r="R665" s="49"/>
      <c r="S665" s="49"/>
      <c r="T665" s="49"/>
    </row>
    <row r="666" spans="1:20" s="29" customFormat="1">
      <c r="A666" s="168">
        <v>663</v>
      </c>
      <c r="B666" s="168">
        <v>17.531443766782779</v>
      </c>
      <c r="C666" s="168">
        <v>17.695304050231009</v>
      </c>
      <c r="D666" s="193"/>
      <c r="E666" s="169"/>
      <c r="F666" s="168">
        <v>1080.143966360476</v>
      </c>
      <c r="G666" s="168">
        <v>69.445455998182297</v>
      </c>
      <c r="H666" s="169">
        <v>0</v>
      </c>
      <c r="I666" s="169"/>
      <c r="J666" s="169"/>
      <c r="K666" s="169"/>
      <c r="L666" s="168">
        <v>0</v>
      </c>
      <c r="M666" s="168">
        <v>-6.7199315199413396</v>
      </c>
      <c r="N666" s="168"/>
      <c r="O666" s="168"/>
      <c r="P666" s="169"/>
      <c r="Q666" s="49"/>
      <c r="R666" s="49"/>
      <c r="S666" s="49"/>
      <c r="T666" s="49"/>
    </row>
    <row r="667" spans="1:20" s="29" customFormat="1">
      <c r="A667" s="168">
        <v>664</v>
      </c>
      <c r="B667" s="168">
        <v>13.599126823987151</v>
      </c>
      <c r="C667" s="168">
        <v>13.649620666078615</v>
      </c>
      <c r="D667" s="193"/>
      <c r="E667" s="169"/>
      <c r="F667" s="168">
        <v>1619.697933148278</v>
      </c>
      <c r="G667" s="168">
        <v>69.51105135679245</v>
      </c>
      <c r="H667" s="169">
        <v>5.0949381188169571</v>
      </c>
      <c r="I667" s="169"/>
      <c r="J667" s="169"/>
      <c r="K667" s="169"/>
      <c r="L667" s="168">
        <v>0</v>
      </c>
      <c r="M667" s="168">
        <v>-6.7199315199413396</v>
      </c>
      <c r="N667" s="168"/>
      <c r="O667" s="168"/>
      <c r="P667" s="169"/>
      <c r="Q667" s="49"/>
      <c r="R667" s="49"/>
      <c r="S667" s="49"/>
      <c r="T667" s="49"/>
    </row>
    <row r="668" spans="1:20" s="29" customFormat="1">
      <c r="A668" s="168">
        <v>665</v>
      </c>
      <c r="B668" s="168">
        <v>12.260682255038979</v>
      </c>
      <c r="C668" s="168">
        <v>12.326415422290125</v>
      </c>
      <c r="D668" s="193"/>
      <c r="E668" s="169"/>
      <c r="F668" s="168">
        <v>1460.2850583352399</v>
      </c>
      <c r="G668" s="168">
        <v>69.580553710460663</v>
      </c>
      <c r="H668" s="169">
        <v>7.9857823145760616</v>
      </c>
      <c r="I668" s="169"/>
      <c r="J668" s="169"/>
      <c r="K668" s="169"/>
      <c r="L668" s="168">
        <v>0</v>
      </c>
      <c r="M668" s="168">
        <v>-6.7199315199413396</v>
      </c>
      <c r="N668" s="168"/>
      <c r="O668" s="168"/>
      <c r="P668" s="169"/>
      <c r="Q668" s="49"/>
      <c r="R668" s="49"/>
      <c r="S668" s="49"/>
      <c r="T668" s="49"/>
    </row>
    <row r="669" spans="1:20" s="29" customFormat="1">
      <c r="A669" s="168">
        <v>666</v>
      </c>
      <c r="B669" s="168">
        <v>12.025750841425509</v>
      </c>
      <c r="C669" s="168">
        <v>12.012915805280427</v>
      </c>
      <c r="D669" s="193"/>
      <c r="E669" s="169"/>
      <c r="F669" s="168">
        <v>1432.3040026405349</v>
      </c>
      <c r="G669" s="168">
        <v>69.650599211454391</v>
      </c>
      <c r="H669" s="169">
        <v>12.17600937874291</v>
      </c>
      <c r="I669" s="169"/>
      <c r="J669" s="169"/>
      <c r="K669" s="169"/>
      <c r="L669" s="168">
        <v>0</v>
      </c>
      <c r="M669" s="168">
        <v>-6.7199315199413396</v>
      </c>
      <c r="N669" s="168"/>
      <c r="O669" s="168"/>
      <c r="P669" s="169"/>
      <c r="Q669" s="49"/>
      <c r="R669" s="49"/>
      <c r="S669" s="49"/>
      <c r="T669" s="49"/>
    </row>
    <row r="670" spans="1:20" s="29" customFormat="1">
      <c r="A670" s="168">
        <v>667</v>
      </c>
      <c r="B670" s="168">
        <v>13.495137968130789</v>
      </c>
      <c r="C670" s="168">
        <v>13.497841763708864</v>
      </c>
      <c r="D670" s="193"/>
      <c r="E670" s="169"/>
      <c r="F670" s="168">
        <v>1607.312427386169</v>
      </c>
      <c r="G670" s="168">
        <v>69.72064471244812</v>
      </c>
      <c r="H670" s="169">
        <v>18.981205768442372</v>
      </c>
      <c r="I670" s="169"/>
      <c r="J670" s="169"/>
      <c r="K670" s="169"/>
      <c r="L670" s="168">
        <v>0</v>
      </c>
      <c r="M670" s="168">
        <v>-6.7199315199413396</v>
      </c>
      <c r="N670" s="168"/>
      <c r="O670" s="168"/>
      <c r="P670" s="169"/>
      <c r="Q670" s="49"/>
      <c r="R670" s="49"/>
      <c r="S670" s="49"/>
      <c r="T670" s="49"/>
    </row>
    <row r="671" spans="1:20" s="29" customFormat="1">
      <c r="A671" s="168">
        <v>668</v>
      </c>
      <c r="B671" s="168">
        <v>16.72042772934115</v>
      </c>
      <c r="C671" s="168">
        <v>16.857238254037735</v>
      </c>
      <c r="D671" s="193"/>
      <c r="E671" s="169"/>
      <c r="F671" s="168">
        <v>1030.176075366734</v>
      </c>
      <c r="G671" s="168">
        <v>69.790147066116333</v>
      </c>
      <c r="H671" s="169">
        <v>20.456318550233956</v>
      </c>
      <c r="I671" s="169"/>
      <c r="J671" s="169"/>
      <c r="K671" s="169"/>
      <c r="L671" s="168">
        <v>0</v>
      </c>
      <c r="M671" s="168">
        <v>-6.7199315199413396</v>
      </c>
      <c r="N671" s="168"/>
      <c r="O671" s="168"/>
      <c r="P671" s="169"/>
      <c r="Q671" s="49"/>
      <c r="R671" s="49"/>
      <c r="S671" s="49"/>
      <c r="T671" s="49"/>
    </row>
    <row r="672" spans="1:20" s="29" customFormat="1">
      <c r="A672" s="168">
        <v>669</v>
      </c>
      <c r="B672" s="168">
        <v>20.935736302770771</v>
      </c>
      <c r="C672" s="168">
        <v>21.120961712248857</v>
      </c>
      <c r="D672" s="193"/>
      <c r="E672" s="169"/>
      <c r="F672" s="168">
        <v>1289.888612211043</v>
      </c>
      <c r="G672" s="168">
        <v>69.858021318912506</v>
      </c>
      <c r="H672" s="169">
        <v>30.474489666075765</v>
      </c>
      <c r="I672" s="169"/>
      <c r="J672" s="169"/>
      <c r="K672" s="169"/>
      <c r="L672" s="168">
        <v>0</v>
      </c>
      <c r="M672" s="168">
        <v>-6.7199315199413396</v>
      </c>
      <c r="N672" s="168"/>
      <c r="O672" s="168"/>
      <c r="P672" s="169"/>
      <c r="Q672" s="49"/>
      <c r="R672" s="49"/>
      <c r="S672" s="49"/>
      <c r="T672" s="49"/>
    </row>
    <row r="673" spans="1:20" s="29" customFormat="1">
      <c r="A673" s="168">
        <v>670</v>
      </c>
      <c r="B673" s="168">
        <v>26.963914734035381</v>
      </c>
      <c r="C673" s="168">
        <v>26.770644942765234</v>
      </c>
      <c r="D673" s="193"/>
      <c r="E673" s="169"/>
      <c r="F673" s="168">
        <v>1661.295590854292</v>
      </c>
      <c r="G673" s="168">
        <v>69.931271135807037</v>
      </c>
      <c r="H673" s="169">
        <v>37.82551284718263</v>
      </c>
      <c r="I673" s="169"/>
      <c r="J673" s="169"/>
      <c r="K673" s="169"/>
      <c r="L673" s="168">
        <v>0</v>
      </c>
      <c r="M673" s="168">
        <v>-6.7199315199413396</v>
      </c>
      <c r="N673" s="168"/>
      <c r="O673" s="168"/>
      <c r="P673" s="169"/>
      <c r="Q673" s="49"/>
      <c r="R673" s="49"/>
      <c r="S673" s="49"/>
      <c r="T673" s="49"/>
    </row>
    <row r="674" spans="1:20" s="29" customFormat="1">
      <c r="A674" s="168">
        <v>671</v>
      </c>
      <c r="B674" s="168">
        <v>30.787705234750479</v>
      </c>
      <c r="C674" s="168">
        <v>30.540020007312194</v>
      </c>
      <c r="D674" s="193"/>
      <c r="E674" s="169"/>
      <c r="F674" s="168">
        <v>1896.885846556554</v>
      </c>
      <c r="G674" s="168">
        <v>70.00077348947525</v>
      </c>
      <c r="H674" s="169">
        <v>23.800871854949229</v>
      </c>
      <c r="I674" s="169"/>
      <c r="J674" s="169"/>
      <c r="K674" s="169"/>
      <c r="L674" s="168">
        <v>0</v>
      </c>
      <c r="M674" s="168">
        <v>-6.7199315199413396</v>
      </c>
      <c r="N674" s="168"/>
      <c r="O674" s="168"/>
      <c r="P674" s="169"/>
      <c r="Q674" s="49"/>
      <c r="R674" s="49"/>
      <c r="S674" s="49"/>
      <c r="T674" s="49"/>
    </row>
    <row r="675" spans="1:20" s="29" customFormat="1">
      <c r="A675" s="168">
        <v>672</v>
      </c>
      <c r="B675" s="168">
        <v>32.233802395857737</v>
      </c>
      <c r="C675" s="168">
        <v>32.120430218958262</v>
      </c>
      <c r="D675" s="193"/>
      <c r="E675" s="169"/>
      <c r="F675" s="168">
        <v>1242.820498911927</v>
      </c>
      <c r="G675" s="168">
        <v>70.070873230695724</v>
      </c>
      <c r="H675" s="169">
        <v>27.07760530736093</v>
      </c>
      <c r="I675" s="169"/>
      <c r="J675" s="169"/>
      <c r="K675" s="169"/>
      <c r="L675" s="168">
        <v>0</v>
      </c>
      <c r="M675" s="168">
        <v>-6.7199315199413396</v>
      </c>
      <c r="N675" s="168"/>
      <c r="O675" s="168"/>
      <c r="P675" s="169"/>
      <c r="Q675" s="49"/>
      <c r="R675" s="49"/>
      <c r="S675" s="49"/>
      <c r="T675" s="49"/>
    </row>
    <row r="676" spans="1:20" s="29" customFormat="1">
      <c r="A676" s="168">
        <v>673</v>
      </c>
      <c r="B676" s="168">
        <v>34.478043798391298</v>
      </c>
      <c r="C676" s="168">
        <v>34.311918881372627</v>
      </c>
      <c r="D676" s="193"/>
      <c r="E676" s="169"/>
      <c r="F676" s="168">
        <v>1329.350185900108</v>
      </c>
      <c r="G676" s="168">
        <v>70.144123047590256</v>
      </c>
      <c r="H676" s="169">
        <v>30.549801445147359</v>
      </c>
      <c r="I676" s="169"/>
      <c r="J676" s="169"/>
      <c r="K676" s="169"/>
      <c r="L676" s="168">
        <v>0</v>
      </c>
      <c r="M676" s="168">
        <v>-6.7199315199413396</v>
      </c>
      <c r="N676" s="168"/>
      <c r="O676" s="168"/>
      <c r="P676" s="169"/>
      <c r="Q676" s="49"/>
      <c r="R676" s="49"/>
      <c r="S676" s="49"/>
      <c r="T676" s="49"/>
    </row>
    <row r="677" spans="1:20" s="29" customFormat="1">
      <c r="A677" s="168">
        <v>674</v>
      </c>
      <c r="B677" s="168">
        <v>36.691667019865271</v>
      </c>
      <c r="C677" s="168">
        <v>37.025148848516352</v>
      </c>
      <c r="D677" s="193"/>
      <c r="E677" s="169"/>
      <c r="F677" s="168">
        <v>1414.6997498551971</v>
      </c>
      <c r="G677" s="168">
        <v>70.219182878732681</v>
      </c>
      <c r="H677" s="169">
        <v>25.331064043913479</v>
      </c>
      <c r="I677" s="169"/>
      <c r="J677" s="169"/>
      <c r="K677" s="169"/>
      <c r="L677" s="168">
        <v>0</v>
      </c>
      <c r="M677" s="168">
        <v>-6.7199315199413396</v>
      </c>
      <c r="N677" s="168"/>
      <c r="O677" s="168"/>
      <c r="P677" s="169"/>
      <c r="Q677" s="49"/>
      <c r="R677" s="49"/>
      <c r="S677" s="49"/>
      <c r="T677" s="49"/>
    </row>
    <row r="678" spans="1:20" s="29" customFormat="1">
      <c r="A678" s="168">
        <v>675</v>
      </c>
      <c r="B678" s="168">
        <v>39.319871706012123</v>
      </c>
      <c r="C678" s="168">
        <v>38.968700562675309</v>
      </c>
      <c r="D678" s="193"/>
      <c r="E678" s="169"/>
      <c r="F678" s="168">
        <v>1516.033693980032</v>
      </c>
      <c r="G678" s="168">
        <v>70.290920794010162</v>
      </c>
      <c r="H678" s="169">
        <v>31.010809767201639</v>
      </c>
      <c r="I678" s="169"/>
      <c r="J678" s="169"/>
      <c r="K678" s="169"/>
      <c r="L678" s="168">
        <v>0</v>
      </c>
      <c r="M678" s="168">
        <v>-6.7199315199413396</v>
      </c>
      <c r="N678" s="168"/>
      <c r="O678" s="168"/>
      <c r="P678" s="169"/>
      <c r="Q678" s="49"/>
      <c r="R678" s="49"/>
      <c r="S678" s="49"/>
      <c r="T678" s="49"/>
    </row>
    <row r="679" spans="1:20" s="29" customFormat="1">
      <c r="A679" s="168">
        <v>676</v>
      </c>
      <c r="B679" s="168">
        <v>40.82816573088472</v>
      </c>
      <c r="C679" s="168">
        <v>40.662690185940583</v>
      </c>
      <c r="D679" s="193"/>
      <c r="E679" s="169"/>
      <c r="F679" s="168">
        <v>1574.1885073421381</v>
      </c>
      <c r="G679" s="168">
        <v>70.354659408330917</v>
      </c>
      <c r="H679" s="169">
        <v>24.306225859469176</v>
      </c>
      <c r="I679" s="169"/>
      <c r="J679" s="169"/>
      <c r="K679" s="169"/>
      <c r="L679" s="168">
        <v>0</v>
      </c>
      <c r="M679" s="168">
        <v>-6.7199315199413396</v>
      </c>
      <c r="N679" s="168"/>
      <c r="O679" s="168"/>
      <c r="P679" s="169"/>
      <c r="Q679" s="49"/>
      <c r="R679" s="49"/>
      <c r="S679" s="49"/>
      <c r="T679" s="49"/>
    </row>
    <row r="680" spans="1:20" s="29" customFormat="1">
      <c r="A680" s="168">
        <v>677</v>
      </c>
      <c r="B680" s="168">
        <v>41.552787303453037</v>
      </c>
      <c r="C680" s="168">
        <v>41.173275121203311</v>
      </c>
      <c r="D680" s="193"/>
      <c r="E680" s="169"/>
      <c r="F680" s="168">
        <v>1602.1273288914481</v>
      </c>
      <c r="G680" s="168">
        <v>70.418362766504288</v>
      </c>
      <c r="H680" s="169">
        <v>7.3254296286948621</v>
      </c>
      <c r="I680" s="169"/>
      <c r="J680" s="169"/>
      <c r="K680" s="169"/>
      <c r="L680" s="168">
        <v>-14.50167751312256</v>
      </c>
      <c r="M680" s="168">
        <v>7.781745993181219</v>
      </c>
      <c r="N680" s="168"/>
      <c r="O680" s="168"/>
      <c r="P680" s="169"/>
      <c r="Q680" s="49"/>
      <c r="R680" s="49"/>
      <c r="S680" s="49"/>
      <c r="T680" s="49"/>
    </row>
    <row r="681" spans="1:20" s="29" customFormat="1">
      <c r="A681" s="168">
        <v>678</v>
      </c>
      <c r="B681" s="168">
        <v>39.599557246041577</v>
      </c>
      <c r="C681" s="168">
        <v>39.352610647946413</v>
      </c>
      <c r="D681" s="193"/>
      <c r="E681" s="169"/>
      <c r="F681" s="168">
        <v>1526.8177417935201</v>
      </c>
      <c r="G681" s="168">
        <v>70.483917504549026</v>
      </c>
      <c r="H681" s="169">
        <v>0</v>
      </c>
      <c r="I681" s="169"/>
      <c r="J681" s="169"/>
      <c r="K681" s="169"/>
      <c r="L681" s="168">
        <v>-30.31337928771973</v>
      </c>
      <c r="M681" s="168">
        <v>23.59344776777839</v>
      </c>
      <c r="N681" s="168"/>
      <c r="O681" s="168"/>
      <c r="P681" s="169"/>
      <c r="Q681" s="49"/>
      <c r="R681" s="49"/>
      <c r="S681" s="49"/>
      <c r="T681" s="49"/>
    </row>
    <row r="682" spans="1:20" s="29" customFormat="1">
      <c r="A682" s="168">
        <v>679</v>
      </c>
      <c r="B682" s="168">
        <v>35.917523902420918</v>
      </c>
      <c r="C682" s="168">
        <v>35.627467815753008</v>
      </c>
      <c r="D682" s="193"/>
      <c r="E682" s="169"/>
      <c r="F682" s="168">
        <v>1384.8516637390151</v>
      </c>
      <c r="G682" s="168">
        <v>70.545752078294754</v>
      </c>
      <c r="H682" s="169">
        <v>0</v>
      </c>
      <c r="I682" s="169"/>
      <c r="J682" s="169"/>
      <c r="K682" s="169"/>
      <c r="L682" s="168">
        <v>-37.203758239746087</v>
      </c>
      <c r="M682" s="168">
        <v>30.48382671980475</v>
      </c>
      <c r="N682" s="168"/>
      <c r="O682" s="168"/>
      <c r="P682" s="169"/>
      <c r="Q682" s="49"/>
      <c r="R682" s="49"/>
      <c r="S682" s="49"/>
      <c r="T682" s="49"/>
    </row>
    <row r="683" spans="1:20" s="29" customFormat="1">
      <c r="A683" s="168">
        <v>680</v>
      </c>
      <c r="B683" s="168">
        <v>33.112010292307311</v>
      </c>
      <c r="C683" s="168">
        <v>32.828352770825795</v>
      </c>
      <c r="D683" s="193"/>
      <c r="E683" s="169"/>
      <c r="F683" s="168">
        <v>1276.681061523688</v>
      </c>
      <c r="G683" s="168">
        <v>70.615205645561218</v>
      </c>
      <c r="H683" s="169">
        <v>0</v>
      </c>
      <c r="I683" s="169"/>
      <c r="J683" s="169"/>
      <c r="K683" s="169"/>
      <c r="L683" s="168">
        <v>-18.098966598510739</v>
      </c>
      <c r="M683" s="168">
        <v>11.3790350785694</v>
      </c>
      <c r="N683" s="168"/>
      <c r="O683" s="168"/>
      <c r="P683" s="169"/>
      <c r="Q683" s="49"/>
      <c r="R683" s="49"/>
      <c r="S683" s="49"/>
      <c r="T683" s="49"/>
    </row>
    <row r="684" spans="1:20" s="29" customFormat="1">
      <c r="A684" s="168">
        <v>681</v>
      </c>
      <c r="B684" s="168">
        <v>28.14775961576245</v>
      </c>
      <c r="C684" s="168">
        <v>28.076264459615409</v>
      </c>
      <c r="D684" s="193"/>
      <c r="E684" s="169"/>
      <c r="F684" s="168">
        <v>1085.277254643579</v>
      </c>
      <c r="G684" s="168">
        <v>70.684507846832275</v>
      </c>
      <c r="H684" s="169">
        <v>0</v>
      </c>
      <c r="I684" s="169"/>
      <c r="J684" s="169"/>
      <c r="K684" s="169"/>
      <c r="L684" s="168">
        <v>-18.537225723266602</v>
      </c>
      <c r="M684" s="168">
        <v>11.817294203325259</v>
      </c>
      <c r="N684" s="168"/>
      <c r="O684" s="168"/>
      <c r="P684" s="169"/>
      <c r="Q684" s="49"/>
      <c r="R684" s="49"/>
      <c r="S684" s="49"/>
      <c r="T684" s="49"/>
    </row>
    <row r="685" spans="1:20" s="29" customFormat="1">
      <c r="A685" s="168">
        <v>682</v>
      </c>
      <c r="B685" s="168">
        <v>24.472560240443951</v>
      </c>
      <c r="C685" s="168">
        <v>24.555759448500538</v>
      </c>
      <c r="D685" s="193"/>
      <c r="E685" s="169"/>
      <c r="F685" s="168">
        <v>1507.7987093791851</v>
      </c>
      <c r="G685" s="168">
        <v>70.756166189908981</v>
      </c>
      <c r="H685" s="169">
        <v>0</v>
      </c>
      <c r="I685" s="169"/>
      <c r="J685" s="169"/>
      <c r="K685" s="169"/>
      <c r="L685" s="168">
        <v>-17.016899108886719</v>
      </c>
      <c r="M685" s="168">
        <v>10.29696758894538</v>
      </c>
      <c r="N685" s="168"/>
      <c r="O685" s="168"/>
      <c r="P685" s="169"/>
      <c r="Q685" s="49"/>
      <c r="R685" s="49"/>
      <c r="S685" s="49"/>
      <c r="T685" s="49"/>
    </row>
    <row r="686" spans="1:20" s="29" customFormat="1">
      <c r="A686" s="168">
        <v>683</v>
      </c>
      <c r="B686" s="168">
        <v>19.983199507105251</v>
      </c>
      <c r="C686" s="168">
        <v>19.804275395534169</v>
      </c>
      <c r="D686" s="193"/>
      <c r="E686" s="169"/>
      <c r="F686" s="168">
        <v>1231.2010729586609</v>
      </c>
      <c r="G686" s="168">
        <v>70.829303860664368</v>
      </c>
      <c r="H686" s="169">
        <v>0</v>
      </c>
      <c r="I686" s="169"/>
      <c r="J686" s="169"/>
      <c r="K686" s="169"/>
      <c r="L686" s="168">
        <v>-14.719255447387701</v>
      </c>
      <c r="M686" s="168">
        <v>7.9993239274463557</v>
      </c>
      <c r="N686" s="168"/>
      <c r="O686" s="168"/>
      <c r="P686" s="169"/>
      <c r="Q686" s="49"/>
      <c r="R686" s="49"/>
      <c r="S686" s="49"/>
      <c r="T686" s="49"/>
    </row>
    <row r="687" spans="1:20" s="29" customFormat="1">
      <c r="A687" s="168">
        <v>684</v>
      </c>
      <c r="B687" s="168">
        <v>19.14802406195782</v>
      </c>
      <c r="C687" s="168">
        <v>19.001908917317468</v>
      </c>
      <c r="D687" s="193"/>
      <c r="E687" s="169"/>
      <c r="F687" s="168">
        <v>1179.744402878945</v>
      </c>
      <c r="G687" s="168">
        <v>70.908424377441406</v>
      </c>
      <c r="H687" s="169">
        <v>8.1514980297264934</v>
      </c>
      <c r="I687" s="169"/>
      <c r="J687" s="169"/>
      <c r="K687" s="169"/>
      <c r="L687" s="168">
        <v>-1.7698583602905269</v>
      </c>
      <c r="M687" s="168">
        <v>-4.9500731596508123</v>
      </c>
      <c r="N687" s="168"/>
      <c r="O687" s="168"/>
      <c r="P687" s="169"/>
      <c r="Q687" s="49"/>
      <c r="R687" s="49"/>
      <c r="S687" s="49"/>
      <c r="T687" s="49"/>
    </row>
    <row r="688" spans="1:20" s="29" customFormat="1">
      <c r="A688" s="168">
        <v>685</v>
      </c>
      <c r="B688" s="168">
        <v>18.991885943202728</v>
      </c>
      <c r="C688" s="168">
        <v>19.13538094972693</v>
      </c>
      <c r="D688" s="193"/>
      <c r="E688" s="169"/>
      <c r="F688" s="168">
        <v>1170.1244509151641</v>
      </c>
      <c r="G688" s="168">
        <v>70.983680546283722</v>
      </c>
      <c r="H688" s="169">
        <v>13.058877164011083</v>
      </c>
      <c r="I688" s="169"/>
      <c r="J688" s="169"/>
      <c r="K688" s="169"/>
      <c r="L688" s="168">
        <v>-0.82942557334899902</v>
      </c>
      <c r="M688" s="168">
        <v>-5.8905059465923406</v>
      </c>
      <c r="N688" s="168"/>
      <c r="O688" s="168"/>
      <c r="P688" s="169"/>
      <c r="Q688" s="49"/>
      <c r="R688" s="49"/>
      <c r="S688" s="49"/>
      <c r="T688" s="49"/>
    </row>
    <row r="689" spans="1:20" s="29" customFormat="1">
      <c r="A689" s="168">
        <v>686</v>
      </c>
      <c r="B689" s="168">
        <v>20.859728764449301</v>
      </c>
      <c r="C689" s="168">
        <v>20.732714196312138</v>
      </c>
      <c r="D689" s="193"/>
      <c r="E689" s="169"/>
      <c r="F689" s="168">
        <v>1285.2036544391581</v>
      </c>
      <c r="G689" s="168">
        <v>71.058936715126038</v>
      </c>
      <c r="H689" s="169">
        <v>19.495699948248703</v>
      </c>
      <c r="I689" s="169"/>
      <c r="J689" s="169"/>
      <c r="K689" s="169"/>
      <c r="L689" s="168">
        <v>-3.110822200775146</v>
      </c>
      <c r="M689" s="168">
        <v>-3.6091093191661932</v>
      </c>
      <c r="N689" s="168"/>
      <c r="O689" s="168"/>
      <c r="P689" s="169"/>
      <c r="Q689" s="49"/>
      <c r="R689" s="49"/>
      <c r="S689" s="49"/>
      <c r="T689" s="49"/>
    </row>
    <row r="690" spans="1:20" s="29" customFormat="1">
      <c r="A690" s="168">
        <v>687</v>
      </c>
      <c r="B690" s="168">
        <v>22.817446955622259</v>
      </c>
      <c r="C690" s="168">
        <v>22.904320829052466</v>
      </c>
      <c r="D690" s="193"/>
      <c r="E690" s="169"/>
      <c r="F690" s="168">
        <v>1405.824188430711</v>
      </c>
      <c r="G690" s="168">
        <v>71.139542013406754</v>
      </c>
      <c r="H690" s="169">
        <v>19.574316045452598</v>
      </c>
      <c r="I690" s="169"/>
      <c r="J690" s="169"/>
      <c r="K690" s="169"/>
      <c r="L690" s="168">
        <v>-3.110822200775146</v>
      </c>
      <c r="M690" s="168">
        <v>-3.6091093191661932</v>
      </c>
      <c r="N690" s="168"/>
      <c r="O690" s="168"/>
      <c r="P690" s="169"/>
      <c r="Q690" s="49"/>
      <c r="R690" s="49"/>
      <c r="S690" s="49"/>
      <c r="T690" s="49"/>
    </row>
    <row r="691" spans="1:20" s="29" customFormat="1">
      <c r="A691" s="168">
        <v>688</v>
      </c>
      <c r="B691" s="168">
        <v>24.75798387855561</v>
      </c>
      <c r="C691" s="168">
        <v>24.773246843694015</v>
      </c>
      <c r="D691" s="193"/>
      <c r="E691" s="169"/>
      <c r="F691" s="168">
        <v>1525.3839188254969</v>
      </c>
      <c r="G691" s="168">
        <v>71.218635410070419</v>
      </c>
      <c r="H691" s="169">
        <v>22.820360990212166</v>
      </c>
      <c r="I691" s="169"/>
      <c r="J691" s="169"/>
      <c r="K691" s="169"/>
      <c r="L691" s="168">
        <v>-3.7186279296875</v>
      </c>
      <c r="M691" s="168">
        <v>-3.0013035902538401</v>
      </c>
      <c r="N691" s="168"/>
      <c r="O691" s="168"/>
      <c r="P691" s="169"/>
      <c r="Q691" s="49"/>
      <c r="R691" s="49"/>
      <c r="S691" s="49"/>
      <c r="T691" s="49"/>
    </row>
    <row r="692" spans="1:20" s="29" customFormat="1">
      <c r="A692" s="168">
        <v>689</v>
      </c>
      <c r="B692" s="168">
        <v>27.371217598801319</v>
      </c>
      <c r="C692" s="168">
        <v>27.229204289812088</v>
      </c>
      <c r="D692" s="193"/>
      <c r="E692" s="169"/>
      <c r="F692" s="168">
        <v>1686.3882613666931</v>
      </c>
      <c r="G692" s="168">
        <v>71.291773080825806</v>
      </c>
      <c r="H692" s="169">
        <v>24.73223559126108</v>
      </c>
      <c r="I692" s="169"/>
      <c r="J692" s="169"/>
      <c r="K692" s="169"/>
      <c r="L692" s="168">
        <v>-3.4716370105743408</v>
      </c>
      <c r="M692" s="168">
        <v>-3.2482945093669988</v>
      </c>
      <c r="N692" s="168"/>
      <c r="O692" s="168"/>
      <c r="P692" s="169"/>
      <c r="Q692" s="49"/>
      <c r="R692" s="49"/>
      <c r="S692" s="49"/>
      <c r="T692" s="49"/>
    </row>
    <row r="693" spans="1:20" s="29" customFormat="1">
      <c r="A693" s="168">
        <v>690</v>
      </c>
      <c r="B693" s="168">
        <v>28.966593091378801</v>
      </c>
      <c r="C693" s="168">
        <v>28.776219811873453</v>
      </c>
      <c r="D693" s="193"/>
      <c r="E693" s="169"/>
      <c r="F693" s="168">
        <v>1784.6842061886859</v>
      </c>
      <c r="G693" s="168">
        <v>71.368630915880203</v>
      </c>
      <c r="H693" s="169">
        <v>17.474388600374652</v>
      </c>
      <c r="I693" s="169"/>
      <c r="J693" s="169"/>
      <c r="K693" s="169"/>
      <c r="L693" s="168">
        <v>-2.7140507698059082</v>
      </c>
      <c r="M693" s="168">
        <v>-4.0058807501354314</v>
      </c>
      <c r="N693" s="168"/>
      <c r="O693" s="168"/>
      <c r="P693" s="169"/>
      <c r="Q693" s="49"/>
      <c r="R693" s="49"/>
      <c r="S693" s="49"/>
      <c r="T693" s="49"/>
    </row>
    <row r="694" spans="1:20" s="29" customFormat="1">
      <c r="A694" s="168">
        <v>691</v>
      </c>
      <c r="B694" s="168">
        <v>30.175782999684611</v>
      </c>
      <c r="C694" s="168">
        <v>30.44345287881535</v>
      </c>
      <c r="D694" s="193"/>
      <c r="E694" s="169"/>
      <c r="F694" s="168">
        <v>1859.184581196291</v>
      </c>
      <c r="G694" s="168">
        <v>71.445488750934601</v>
      </c>
      <c r="H694" s="169">
        <v>15.388362950480532</v>
      </c>
      <c r="I694" s="169"/>
      <c r="J694" s="169"/>
      <c r="K694" s="169"/>
      <c r="L694" s="168">
        <v>-1.4875327348709111</v>
      </c>
      <c r="M694" s="168">
        <v>-5.232398785070429</v>
      </c>
      <c r="N694" s="168"/>
      <c r="O694" s="168"/>
      <c r="P694" s="169"/>
      <c r="Q694" s="49"/>
      <c r="R694" s="49"/>
      <c r="S694" s="49"/>
      <c r="T694" s="49"/>
    </row>
    <row r="695" spans="1:20" s="29" customFormat="1">
      <c r="A695" s="168">
        <v>692</v>
      </c>
      <c r="B695" s="168">
        <v>30.941562601474871</v>
      </c>
      <c r="C695" s="168">
        <v>30.828223468404417</v>
      </c>
      <c r="D695" s="193"/>
      <c r="E695" s="169"/>
      <c r="F695" s="168">
        <v>1906.3656478237251</v>
      </c>
      <c r="G695" s="168">
        <v>71.526023417711258</v>
      </c>
      <c r="H695" s="169">
        <v>17.887784802064424</v>
      </c>
      <c r="I695" s="169"/>
      <c r="J695" s="169"/>
      <c r="K695" s="169"/>
      <c r="L695" s="168">
        <v>-1.4875327348709111</v>
      </c>
      <c r="M695" s="168">
        <v>-5.232398785070429</v>
      </c>
      <c r="N695" s="168"/>
      <c r="O695" s="168"/>
      <c r="P695" s="169"/>
      <c r="Q695" s="49"/>
      <c r="R695" s="49"/>
      <c r="S695" s="49"/>
      <c r="T695" s="49"/>
    </row>
    <row r="696" spans="1:20" s="29" customFormat="1">
      <c r="A696" s="168">
        <v>693</v>
      </c>
      <c r="B696" s="168">
        <v>31.73417419143836</v>
      </c>
      <c r="C696" s="168">
        <v>31.868719994318663</v>
      </c>
      <c r="D696" s="193"/>
      <c r="E696" s="169"/>
      <c r="F696" s="168">
        <v>1223.556613918895</v>
      </c>
      <c r="G696" s="168">
        <v>71.603478640317917</v>
      </c>
      <c r="H696" s="169">
        <v>13.006029012958118</v>
      </c>
      <c r="I696" s="169"/>
      <c r="J696" s="169"/>
      <c r="K696" s="169"/>
      <c r="L696" s="168">
        <v>-1.4875327348709111</v>
      </c>
      <c r="M696" s="168">
        <v>-5.232398785070429</v>
      </c>
      <c r="N696" s="168"/>
      <c r="O696" s="168"/>
      <c r="P696" s="169"/>
      <c r="Q696" s="49"/>
      <c r="R696" s="49"/>
      <c r="S696" s="49"/>
      <c r="T696" s="49"/>
    </row>
    <row r="697" spans="1:20" s="29" customFormat="1">
      <c r="A697" s="168">
        <v>694</v>
      </c>
      <c r="B697" s="168">
        <v>32.440165157689073</v>
      </c>
      <c r="C697" s="168">
        <v>32.149551916283038</v>
      </c>
      <c r="D697" s="193"/>
      <c r="E697" s="169"/>
      <c r="F697" s="168">
        <v>1250.7771084845331</v>
      </c>
      <c r="G697" s="168">
        <v>71.682599157094955</v>
      </c>
      <c r="H697" s="169">
        <v>14.699652159966055</v>
      </c>
      <c r="I697" s="169"/>
      <c r="J697" s="169"/>
      <c r="K697" s="169"/>
      <c r="L697" s="168">
        <v>-1.9882879257202151</v>
      </c>
      <c r="M697" s="168">
        <v>-4.7316435942211248</v>
      </c>
      <c r="N697" s="168"/>
      <c r="O697" s="168"/>
      <c r="P697" s="169"/>
      <c r="Q697" s="49"/>
      <c r="R697" s="49"/>
      <c r="S697" s="49"/>
      <c r="T697" s="49"/>
    </row>
    <row r="698" spans="1:20" s="29" customFormat="1">
      <c r="A698" s="168">
        <v>695</v>
      </c>
      <c r="B698" s="168">
        <v>32.569584961050452</v>
      </c>
      <c r="C698" s="168">
        <v>32.796207895273767</v>
      </c>
      <c r="D698" s="193"/>
      <c r="E698" s="169"/>
      <c r="F698" s="168">
        <v>1255.767074677434</v>
      </c>
      <c r="G698" s="168">
        <v>71.763204455375671</v>
      </c>
      <c r="H698" s="169">
        <v>14.128951637513605</v>
      </c>
      <c r="I698" s="169"/>
      <c r="J698" s="169"/>
      <c r="K698" s="169"/>
      <c r="L698" s="168">
        <v>-2.0601480007171631</v>
      </c>
      <c r="M698" s="168">
        <v>-4.6597835192241774</v>
      </c>
      <c r="N698" s="168"/>
      <c r="O698" s="168"/>
      <c r="P698" s="169"/>
      <c r="Q698" s="49"/>
      <c r="R698" s="49"/>
      <c r="S698" s="49"/>
      <c r="T698" s="49"/>
    </row>
    <row r="699" spans="1:20" s="29" customFormat="1">
      <c r="A699" s="168">
        <v>696</v>
      </c>
      <c r="B699" s="168">
        <v>31.50665873964024</v>
      </c>
      <c r="C699" s="168">
        <v>31.638446310551942</v>
      </c>
      <c r="D699" s="193"/>
      <c r="E699" s="169"/>
      <c r="F699" s="168">
        <v>1214.7844292659411</v>
      </c>
      <c r="G699" s="168">
        <v>71.843809753656387</v>
      </c>
      <c r="H699" s="169">
        <v>0</v>
      </c>
      <c r="I699" s="169"/>
      <c r="J699" s="169"/>
      <c r="K699" s="169"/>
      <c r="L699" s="168">
        <v>-15.91237831115723</v>
      </c>
      <c r="M699" s="168">
        <v>9.192446791215886</v>
      </c>
      <c r="N699" s="168"/>
      <c r="O699" s="168"/>
      <c r="P699" s="169"/>
      <c r="Q699" s="49"/>
      <c r="R699" s="49"/>
      <c r="S699" s="49"/>
      <c r="T699" s="49"/>
    </row>
    <row r="700" spans="1:20" s="29" customFormat="1">
      <c r="A700" s="168">
        <v>697</v>
      </c>
      <c r="B700" s="168">
        <v>28.95438272365751</v>
      </c>
      <c r="C700" s="168">
        <v>28.920827142128129</v>
      </c>
      <c r="D700" s="193"/>
      <c r="E700" s="169"/>
      <c r="F700" s="168">
        <v>1116.377765803913</v>
      </c>
      <c r="G700" s="168">
        <v>71.921663463115692</v>
      </c>
      <c r="H700" s="169">
        <v>0</v>
      </c>
      <c r="I700" s="169"/>
      <c r="J700" s="169"/>
      <c r="K700" s="169"/>
      <c r="L700" s="168">
        <v>-18.09562873840332</v>
      </c>
      <c r="M700" s="168">
        <v>11.37569721846198</v>
      </c>
      <c r="N700" s="168"/>
      <c r="O700" s="168"/>
      <c r="P700" s="169"/>
      <c r="Q700" s="49"/>
      <c r="R700" s="49"/>
      <c r="S700" s="49"/>
      <c r="T700" s="49"/>
    </row>
    <row r="701" spans="1:20" s="29" customFormat="1">
      <c r="A701" s="168">
        <v>698</v>
      </c>
      <c r="B701" s="168">
        <v>26.350399373405629</v>
      </c>
      <c r="C701" s="168">
        <v>26.116551758969205</v>
      </c>
      <c r="D701" s="193"/>
      <c r="E701" s="169"/>
      <c r="F701" s="168">
        <v>1623.4957755333869</v>
      </c>
      <c r="G701" s="168">
        <v>71.996919631958008</v>
      </c>
      <c r="H701" s="169">
        <v>0</v>
      </c>
      <c r="I701" s="169"/>
      <c r="J701" s="169"/>
      <c r="K701" s="169"/>
      <c r="L701" s="168">
        <v>-18.273883819580082</v>
      </c>
      <c r="M701" s="168">
        <v>11.553952299638739</v>
      </c>
      <c r="N701" s="168"/>
      <c r="O701" s="168"/>
      <c r="P701" s="169"/>
      <c r="Q701" s="49"/>
      <c r="R701" s="49"/>
      <c r="S701" s="49"/>
      <c r="T701" s="49"/>
    </row>
    <row r="702" spans="1:20" s="29" customFormat="1">
      <c r="A702" s="168">
        <v>699</v>
      </c>
      <c r="B702" s="168">
        <v>23.690765228096659</v>
      </c>
      <c r="C702" s="168">
        <v>23.690781887964217</v>
      </c>
      <c r="D702" s="193"/>
      <c r="E702" s="169"/>
      <c r="F702" s="168">
        <v>1459.630904334078</v>
      </c>
      <c r="G702" s="168">
        <v>72.073777467012405</v>
      </c>
      <c r="H702" s="169">
        <v>0</v>
      </c>
      <c r="I702" s="169"/>
      <c r="J702" s="169"/>
      <c r="K702" s="169"/>
      <c r="L702" s="168">
        <v>-14.77860069274902</v>
      </c>
      <c r="M702" s="168">
        <v>8.0586691728076829</v>
      </c>
      <c r="N702" s="168"/>
      <c r="O702" s="168"/>
      <c r="P702" s="169"/>
      <c r="Q702" s="49"/>
      <c r="R702" s="49"/>
      <c r="S702" s="49"/>
      <c r="T702" s="49"/>
    </row>
    <row r="703" spans="1:20" s="29" customFormat="1">
      <c r="A703" s="168">
        <v>700</v>
      </c>
      <c r="B703" s="168">
        <v>22.249736852341499</v>
      </c>
      <c r="C703" s="168">
        <v>22.141772912968509</v>
      </c>
      <c r="D703" s="193"/>
      <c r="E703" s="169"/>
      <c r="F703" s="168">
        <v>1370.846539159583</v>
      </c>
      <c r="G703" s="168">
        <v>72.151178449392319</v>
      </c>
      <c r="H703" s="169">
        <v>3.7165574389907636</v>
      </c>
      <c r="I703" s="169"/>
      <c r="J703" s="169"/>
      <c r="K703" s="169"/>
      <c r="L703" s="168">
        <v>-20.513767242431641</v>
      </c>
      <c r="M703" s="168">
        <v>13.7938357224903</v>
      </c>
      <c r="N703" s="168"/>
      <c r="O703" s="168"/>
      <c r="P703" s="169"/>
      <c r="Q703" s="49"/>
      <c r="R703" s="49"/>
      <c r="S703" s="49"/>
      <c r="T703" s="49"/>
    </row>
    <row r="704" spans="1:20" s="29" customFormat="1">
      <c r="A704" s="168">
        <v>701</v>
      </c>
      <c r="B704" s="168">
        <v>20.877854305707551</v>
      </c>
      <c r="C704" s="168">
        <v>20.8409589975799</v>
      </c>
      <c r="D704" s="193"/>
      <c r="E704" s="169"/>
      <c r="F704" s="168">
        <v>1286.3223736079949</v>
      </c>
      <c r="G704" s="168">
        <v>72.230821460485458</v>
      </c>
      <c r="H704" s="169">
        <v>7.8255912242500703</v>
      </c>
      <c r="I704" s="169"/>
      <c r="J704" s="169"/>
      <c r="K704" s="169"/>
      <c r="L704" s="168">
        <v>-3.765419483184814</v>
      </c>
      <c r="M704" s="168">
        <v>-2.9545120367565252</v>
      </c>
      <c r="N704" s="168"/>
      <c r="O704" s="168"/>
      <c r="P704" s="169"/>
      <c r="Q704" s="49"/>
      <c r="R704" s="49"/>
      <c r="S704" s="49"/>
      <c r="T704" s="49"/>
    </row>
    <row r="705" spans="1:20" s="29" customFormat="1">
      <c r="A705" s="168">
        <v>702</v>
      </c>
      <c r="B705" s="168">
        <v>21.30186147986046</v>
      </c>
      <c r="C705" s="168">
        <v>21.292126303578613</v>
      </c>
      <c r="D705" s="193"/>
      <c r="E705" s="169"/>
      <c r="F705" s="168">
        <v>1312.4462226729861</v>
      </c>
      <c r="G705" s="168">
        <v>72.310313105583191</v>
      </c>
      <c r="H705" s="169">
        <v>11.059313250077144</v>
      </c>
      <c r="I705" s="169"/>
      <c r="J705" s="169"/>
      <c r="K705" s="169"/>
      <c r="L705" s="168">
        <v>-1.5084354877471919</v>
      </c>
      <c r="M705" s="168">
        <v>-5.2114960321941473</v>
      </c>
      <c r="N705" s="168"/>
      <c r="O705" s="168"/>
      <c r="P705" s="169"/>
      <c r="Q705" s="49"/>
      <c r="R705" s="49"/>
      <c r="S705" s="49"/>
      <c r="T705" s="49"/>
    </row>
    <row r="706" spans="1:20" s="29" customFormat="1">
      <c r="A706" s="168">
        <v>703</v>
      </c>
      <c r="B706" s="168">
        <v>21.103690116696001</v>
      </c>
      <c r="C706" s="168">
        <v>21.064297108008745</v>
      </c>
      <c r="D706" s="193"/>
      <c r="E706" s="169"/>
      <c r="F706" s="168">
        <v>1300.2365264793909</v>
      </c>
      <c r="G706" s="168">
        <v>72.391614764928818</v>
      </c>
      <c r="H706" s="169">
        <v>7.3793359023713885</v>
      </c>
      <c r="I706" s="169"/>
      <c r="J706" s="169"/>
      <c r="K706" s="169"/>
      <c r="L706" s="168">
        <v>-3.765419483184814</v>
      </c>
      <c r="M706" s="168">
        <v>-2.9545120367565252</v>
      </c>
      <c r="N706" s="168"/>
      <c r="O706" s="168"/>
      <c r="P706" s="169"/>
      <c r="Q706" s="49"/>
      <c r="R706" s="49"/>
      <c r="S706" s="49"/>
      <c r="T706" s="49"/>
    </row>
    <row r="707" spans="1:20" s="29" customFormat="1">
      <c r="A707" s="168">
        <v>704</v>
      </c>
      <c r="B707" s="168">
        <v>20.198030323157791</v>
      </c>
      <c r="C707" s="168">
        <v>20.321617275932208</v>
      </c>
      <c r="D707" s="193"/>
      <c r="E707" s="169"/>
      <c r="F707" s="168">
        <v>1244.4371881830741</v>
      </c>
      <c r="G707" s="168">
        <v>72.47252631187439</v>
      </c>
      <c r="H707" s="169">
        <v>4.8475764158250296</v>
      </c>
      <c r="I707" s="169"/>
      <c r="J707" s="169"/>
      <c r="K707" s="169"/>
      <c r="L707" s="168">
        <v>-18.233486175537109</v>
      </c>
      <c r="M707" s="168">
        <v>11.513554655595771</v>
      </c>
      <c r="N707" s="168"/>
      <c r="O707" s="168"/>
      <c r="P707" s="169"/>
      <c r="Q707" s="49"/>
      <c r="R707" s="49"/>
      <c r="S707" s="49"/>
      <c r="T707" s="49"/>
    </row>
    <row r="708" spans="1:20" s="29" customFormat="1">
      <c r="A708" s="168">
        <v>705</v>
      </c>
      <c r="B708" s="168">
        <v>18.968147026409252</v>
      </c>
      <c r="C708" s="168">
        <v>18.86333621803433</v>
      </c>
      <c r="D708" s="193"/>
      <c r="E708" s="169"/>
      <c r="F708" s="168">
        <v>1168.661853305777</v>
      </c>
      <c r="G708" s="168">
        <v>72.552017956972122</v>
      </c>
      <c r="H708" s="169">
        <v>5.9975458559677213</v>
      </c>
      <c r="I708" s="169"/>
      <c r="J708" s="169"/>
      <c r="K708" s="169"/>
      <c r="L708" s="168">
        <v>-7.0759487152099609</v>
      </c>
      <c r="M708" s="168">
        <v>0.3560171952686213</v>
      </c>
      <c r="N708" s="168"/>
      <c r="O708" s="168"/>
      <c r="P708" s="169"/>
      <c r="Q708" s="49"/>
      <c r="R708" s="49"/>
      <c r="S708" s="49"/>
      <c r="T708" s="49"/>
    </row>
    <row r="709" spans="1:20" s="29" customFormat="1">
      <c r="A709" s="168">
        <v>706</v>
      </c>
      <c r="B709" s="168">
        <v>18.115933660474191</v>
      </c>
      <c r="C709" s="168">
        <v>18.254201861354883</v>
      </c>
      <c r="D709" s="193"/>
      <c r="E709" s="169"/>
      <c r="F709" s="168">
        <v>1116.155446103272</v>
      </c>
      <c r="G709" s="168">
        <v>72.626160472631454</v>
      </c>
      <c r="H709" s="169">
        <v>4.2242681118794758</v>
      </c>
      <c r="I709" s="169"/>
      <c r="J709" s="169"/>
      <c r="K709" s="169"/>
      <c r="L709" s="168">
        <v>-13.36581420898438</v>
      </c>
      <c r="M709" s="168">
        <v>6.6458826890430354</v>
      </c>
      <c r="N709" s="168"/>
      <c r="O709" s="168"/>
      <c r="P709" s="169"/>
      <c r="Q709" s="49"/>
      <c r="R709" s="49"/>
      <c r="S709" s="49"/>
      <c r="T709" s="49"/>
    </row>
    <row r="710" spans="1:20" s="29" customFormat="1">
      <c r="A710" s="168">
        <v>707</v>
      </c>
      <c r="B710" s="168">
        <v>15.904883354765831</v>
      </c>
      <c r="C710" s="168">
        <v>15.84444125302308</v>
      </c>
      <c r="D710" s="193"/>
      <c r="E710" s="169"/>
      <c r="F710" s="168">
        <v>979.92863678848778</v>
      </c>
      <c r="G710" s="168">
        <v>72.700302988290787</v>
      </c>
      <c r="H710" s="169">
        <v>8.0190833785052806</v>
      </c>
      <c r="I710" s="169"/>
      <c r="J710" s="169"/>
      <c r="K710" s="169"/>
      <c r="L710" s="168">
        <v>-8.0544471740722656</v>
      </c>
      <c r="M710" s="168">
        <v>1.334515654130926</v>
      </c>
      <c r="N710" s="168"/>
      <c r="O710" s="168"/>
      <c r="P710" s="169"/>
      <c r="Q710" s="49"/>
      <c r="R710" s="49"/>
      <c r="S710" s="49"/>
      <c r="T710" s="49"/>
    </row>
    <row r="711" spans="1:20" s="29" customFormat="1">
      <c r="A711" s="168">
        <v>708</v>
      </c>
      <c r="B711" s="168">
        <v>14.015472195989391</v>
      </c>
      <c r="C711" s="168">
        <v>14.121177549011007</v>
      </c>
      <c r="D711" s="193"/>
      <c r="E711" s="169"/>
      <c r="F711" s="168">
        <v>863.51859718904905</v>
      </c>
      <c r="G711" s="168">
        <v>72.768765330314636</v>
      </c>
      <c r="H711" s="169">
        <v>5.4854551261853404</v>
      </c>
      <c r="I711" s="169"/>
      <c r="J711" s="169"/>
      <c r="K711" s="169"/>
      <c r="L711" s="168">
        <v>0</v>
      </c>
      <c r="M711" s="168">
        <v>-6.7199315199413396</v>
      </c>
      <c r="N711" s="168"/>
      <c r="O711" s="168"/>
      <c r="P711" s="169"/>
      <c r="Q711" s="49"/>
      <c r="R711" s="49"/>
      <c r="S711" s="49"/>
      <c r="T711" s="49"/>
    </row>
    <row r="712" spans="1:20" s="29" customFormat="1">
      <c r="A712" s="168">
        <v>709</v>
      </c>
      <c r="B712" s="168">
        <v>11.82494636885429</v>
      </c>
      <c r="C712" s="168">
        <v>11.910169781794126</v>
      </c>
      <c r="D712" s="193"/>
      <c r="E712" s="169"/>
      <c r="F712" s="168">
        <v>1408.387570843101</v>
      </c>
      <c r="G712" s="168">
        <v>72.820757985115051</v>
      </c>
      <c r="H712" s="169">
        <v>7.9970398901402922</v>
      </c>
      <c r="I712" s="169"/>
      <c r="J712" s="169"/>
      <c r="K712" s="169"/>
      <c r="L712" s="168">
        <v>0</v>
      </c>
      <c r="M712" s="168">
        <v>-6.7199315199413396</v>
      </c>
      <c r="N712" s="168"/>
      <c r="O712" s="168"/>
      <c r="P712" s="169"/>
      <c r="Q712" s="49"/>
      <c r="R712" s="49"/>
      <c r="S712" s="49"/>
      <c r="T712" s="49"/>
    </row>
    <row r="713" spans="1:20" s="29" customFormat="1">
      <c r="A713" s="168">
        <v>710</v>
      </c>
      <c r="B713" s="168">
        <v>13.149394856649179</v>
      </c>
      <c r="C713" s="168">
        <v>13.213469725923735</v>
      </c>
      <c r="D713" s="193"/>
      <c r="E713" s="169"/>
      <c r="F713" s="168">
        <v>1566.133472010112</v>
      </c>
      <c r="G713" s="168">
        <v>72.898737728595734</v>
      </c>
      <c r="H713" s="169">
        <v>15.116334277816989</v>
      </c>
      <c r="I713" s="169"/>
      <c r="J713" s="169"/>
      <c r="K713" s="169"/>
      <c r="L713" s="168">
        <v>0</v>
      </c>
      <c r="M713" s="168">
        <v>-6.7199315199413396</v>
      </c>
      <c r="N713" s="168"/>
      <c r="O713" s="168"/>
      <c r="P713" s="169"/>
      <c r="Q713" s="49"/>
      <c r="R713" s="49"/>
      <c r="S713" s="49"/>
      <c r="T713" s="49"/>
    </row>
    <row r="714" spans="1:20" s="29" customFormat="1">
      <c r="A714" s="168">
        <v>711</v>
      </c>
      <c r="B714" s="168">
        <v>14.870073705700131</v>
      </c>
      <c r="C714" s="168">
        <v>14.850966217789814</v>
      </c>
      <c r="D714" s="193"/>
      <c r="E714" s="169"/>
      <c r="F714" s="168">
        <v>916.17216630040491</v>
      </c>
      <c r="G714" s="168">
        <v>72.972630530595779</v>
      </c>
      <c r="H714" s="169">
        <v>25.033416038837927</v>
      </c>
      <c r="I714" s="169"/>
      <c r="J714" s="169"/>
      <c r="K714" s="169"/>
      <c r="L714" s="168">
        <v>0</v>
      </c>
      <c r="M714" s="168">
        <v>-6.7199315199413396</v>
      </c>
      <c r="N714" s="168"/>
      <c r="O714" s="168"/>
      <c r="P714" s="169"/>
      <c r="Q714" s="49"/>
      <c r="R714" s="49"/>
      <c r="S714" s="49"/>
      <c r="T714" s="49"/>
    </row>
    <row r="715" spans="1:20" s="29" customFormat="1">
      <c r="A715" s="168">
        <v>712</v>
      </c>
      <c r="B715" s="168">
        <v>20.733419731101868</v>
      </c>
      <c r="C715" s="168">
        <v>20.767500015923655</v>
      </c>
      <c r="D715" s="193"/>
      <c r="E715" s="169"/>
      <c r="F715" s="168">
        <v>1277.423772442748</v>
      </c>
      <c r="G715" s="168">
        <v>73.029697090387344</v>
      </c>
      <c r="H715" s="169">
        <v>23.634761253017185</v>
      </c>
      <c r="I715" s="169"/>
      <c r="J715" s="169"/>
      <c r="K715" s="169"/>
      <c r="L715" s="168">
        <v>0</v>
      </c>
      <c r="M715" s="168">
        <v>-6.7199315199413396</v>
      </c>
      <c r="N715" s="168"/>
      <c r="O715" s="168"/>
      <c r="P715" s="169"/>
      <c r="Q715" s="49"/>
      <c r="R715" s="49"/>
      <c r="S715" s="49"/>
      <c r="T715" s="49"/>
    </row>
    <row r="716" spans="1:20" s="29" customFormat="1">
      <c r="A716" s="168">
        <v>713</v>
      </c>
      <c r="B716" s="168">
        <v>21.210823920902609</v>
      </c>
      <c r="C716" s="168">
        <v>21.045555272388487</v>
      </c>
      <c r="D716" s="193"/>
      <c r="E716" s="169"/>
      <c r="F716" s="168">
        <v>1306.8372339708219</v>
      </c>
      <c r="G716" s="168">
        <v>73.109188735485077</v>
      </c>
      <c r="H716" s="169">
        <v>10.697624377167294</v>
      </c>
      <c r="I716" s="169"/>
      <c r="J716" s="169"/>
      <c r="K716" s="169"/>
      <c r="L716" s="168">
        <v>0</v>
      </c>
      <c r="M716" s="168">
        <v>-6.7199315199413396</v>
      </c>
      <c r="N716" s="168"/>
      <c r="O716" s="168"/>
      <c r="P716" s="169"/>
      <c r="Q716" s="49"/>
      <c r="R716" s="49"/>
      <c r="S716" s="49"/>
      <c r="T716" s="49"/>
    </row>
    <row r="717" spans="1:20" s="29" customFormat="1">
      <c r="A717" s="168">
        <v>714</v>
      </c>
      <c r="B717" s="168">
        <v>21.191512536475539</v>
      </c>
      <c r="C717" s="168">
        <v>21.216124018844976</v>
      </c>
      <c r="D717" s="193"/>
      <c r="E717" s="169"/>
      <c r="F717" s="168">
        <v>1305.647424640315</v>
      </c>
      <c r="G717" s="168">
        <v>73.190100282430649</v>
      </c>
      <c r="H717" s="169">
        <v>7.0415282847112453</v>
      </c>
      <c r="I717" s="169"/>
      <c r="J717" s="169"/>
      <c r="K717" s="169"/>
      <c r="L717" s="168">
        <v>0</v>
      </c>
      <c r="M717" s="168">
        <v>-6.7199315199413396</v>
      </c>
      <c r="N717" s="168"/>
      <c r="O717" s="168"/>
      <c r="P717" s="169"/>
      <c r="Q717" s="49"/>
      <c r="R717" s="49"/>
      <c r="S717" s="49"/>
      <c r="T717" s="49"/>
    </row>
    <row r="718" spans="1:20" s="29" customFormat="1">
      <c r="A718" s="168">
        <v>715</v>
      </c>
      <c r="B718" s="168">
        <v>18.93796805254086</v>
      </c>
      <c r="C718" s="168">
        <v>18.961812047559032</v>
      </c>
      <c r="D718" s="193"/>
      <c r="E718" s="169"/>
      <c r="F718" s="168">
        <v>1166.8024721293871</v>
      </c>
      <c r="G718" s="168">
        <v>73.271011829376221</v>
      </c>
      <c r="H718" s="169">
        <v>0</v>
      </c>
      <c r="I718" s="169"/>
      <c r="J718" s="169"/>
      <c r="K718" s="169"/>
      <c r="L718" s="168">
        <v>0</v>
      </c>
      <c r="M718" s="168">
        <v>-6.7199315199413396</v>
      </c>
      <c r="N718" s="168"/>
      <c r="O718" s="168"/>
      <c r="P718" s="169"/>
      <c r="Q718" s="49"/>
      <c r="R718" s="49"/>
      <c r="S718" s="49"/>
      <c r="T718" s="49"/>
    </row>
    <row r="719" spans="1:20" s="29" customFormat="1">
      <c r="A719" s="168">
        <v>716</v>
      </c>
      <c r="B719" s="168">
        <v>14.83058789110353</v>
      </c>
      <c r="C719" s="168">
        <v>14.958788848015455</v>
      </c>
      <c r="D719" s="193"/>
      <c r="E719" s="169"/>
      <c r="F719" s="168">
        <v>913.73934977940041</v>
      </c>
      <c r="G719" s="168">
        <v>73.345154345035553</v>
      </c>
      <c r="H719" s="169">
        <v>0</v>
      </c>
      <c r="I719" s="169"/>
      <c r="J719" s="169"/>
      <c r="K719" s="169"/>
      <c r="L719" s="168">
        <v>0</v>
      </c>
      <c r="M719" s="168">
        <v>-6.7199315199413396</v>
      </c>
      <c r="N719" s="168"/>
      <c r="O719" s="168"/>
      <c r="P719" s="169"/>
      <c r="Q719" s="49"/>
      <c r="R719" s="49"/>
      <c r="S719" s="49"/>
      <c r="T719" s="49"/>
    </row>
    <row r="720" spans="1:20" s="29" customFormat="1">
      <c r="A720" s="168">
        <v>717</v>
      </c>
      <c r="B720" s="168">
        <v>12.98303332866946</v>
      </c>
      <c r="C720" s="168">
        <v>12.983029420337228</v>
      </c>
      <c r="D720" s="193"/>
      <c r="E720" s="169"/>
      <c r="F720" s="168">
        <v>1546.319298335342</v>
      </c>
      <c r="G720" s="168">
        <v>73.402220904827118</v>
      </c>
      <c r="H720" s="169">
        <v>7.0542349601069434</v>
      </c>
      <c r="I720" s="169"/>
      <c r="J720" s="169"/>
      <c r="K720" s="169"/>
      <c r="L720" s="168">
        <v>0</v>
      </c>
      <c r="M720" s="168">
        <v>-6.7199315199413396</v>
      </c>
      <c r="N720" s="168"/>
      <c r="O720" s="168"/>
      <c r="P720" s="169"/>
      <c r="Q720" s="49"/>
      <c r="R720" s="49"/>
      <c r="S720" s="49"/>
      <c r="T720" s="49"/>
    </row>
    <row r="721" spans="1:20" s="29" customFormat="1">
      <c r="A721" s="168">
        <v>718</v>
      </c>
      <c r="B721" s="168">
        <v>12.128801559087909</v>
      </c>
      <c r="C721" s="168">
        <v>12.104598968564133</v>
      </c>
      <c r="D721" s="193"/>
      <c r="E721" s="169"/>
      <c r="F721" s="168">
        <v>1444.5776608369431</v>
      </c>
      <c r="G721" s="168">
        <v>73.476113706827164</v>
      </c>
      <c r="H721" s="169">
        <v>10.359939819119774</v>
      </c>
      <c r="I721" s="169"/>
      <c r="J721" s="169"/>
      <c r="K721" s="169"/>
      <c r="L721" s="168">
        <v>0</v>
      </c>
      <c r="M721" s="168">
        <v>-6.7199315199413396</v>
      </c>
      <c r="N721" s="168"/>
      <c r="O721" s="168"/>
      <c r="P721" s="169"/>
      <c r="Q721" s="49"/>
      <c r="R721" s="49"/>
      <c r="S721" s="49"/>
      <c r="T721" s="49"/>
    </row>
    <row r="722" spans="1:20" s="29" customFormat="1">
      <c r="A722" s="168">
        <v>719</v>
      </c>
      <c r="B722" s="168">
        <v>12.896089021138449</v>
      </c>
      <c r="C722" s="168">
        <v>13.023838968396326</v>
      </c>
      <c r="D722" s="193"/>
      <c r="E722" s="169"/>
      <c r="F722" s="168">
        <v>1535.963966015988</v>
      </c>
      <c r="G722" s="168">
        <v>73.552401036024094</v>
      </c>
      <c r="H722" s="169">
        <v>15.674921821859336</v>
      </c>
      <c r="I722" s="169"/>
      <c r="J722" s="169"/>
      <c r="K722" s="169"/>
      <c r="L722" s="168">
        <v>0</v>
      </c>
      <c r="M722" s="168">
        <v>-6.7199315199413396</v>
      </c>
      <c r="N722" s="168"/>
      <c r="O722" s="168"/>
      <c r="P722" s="169"/>
      <c r="Q722" s="49"/>
      <c r="R722" s="49"/>
      <c r="S722" s="49"/>
      <c r="T722" s="49"/>
    </row>
    <row r="723" spans="1:20" s="29" customFormat="1">
      <c r="A723" s="168">
        <v>720</v>
      </c>
      <c r="B723" s="168">
        <v>14.66670951473915</v>
      </c>
      <c r="C723" s="168">
        <v>14.756121216898956</v>
      </c>
      <c r="D723" s="193"/>
      <c r="E723" s="169"/>
      <c r="F723" s="168">
        <v>903.64224928787235</v>
      </c>
      <c r="G723" s="168">
        <v>73.624425053596497</v>
      </c>
      <c r="H723" s="169">
        <v>19.860188006352598</v>
      </c>
      <c r="I723" s="169"/>
      <c r="J723" s="169"/>
      <c r="K723" s="169"/>
      <c r="L723" s="168">
        <v>0</v>
      </c>
      <c r="M723" s="168">
        <v>-6.7199315199413396</v>
      </c>
      <c r="N723" s="168"/>
      <c r="O723" s="168"/>
      <c r="P723" s="169"/>
      <c r="Q723" s="49"/>
      <c r="R723" s="49"/>
      <c r="S723" s="49"/>
      <c r="T723" s="49"/>
    </row>
    <row r="724" spans="1:20" s="29" customFormat="1">
      <c r="A724" s="168">
        <v>721</v>
      </c>
      <c r="B724" s="168">
        <v>17.14833559983316</v>
      </c>
      <c r="C724" s="168">
        <v>17.125151539962896</v>
      </c>
      <c r="D724" s="193"/>
      <c r="E724" s="169"/>
      <c r="F724" s="168">
        <v>1056.539981890716</v>
      </c>
      <c r="G724" s="168">
        <v>73.681491613388062</v>
      </c>
      <c r="H724" s="169">
        <v>15.204269392445022</v>
      </c>
      <c r="I724" s="169"/>
      <c r="J724" s="169"/>
      <c r="K724" s="169"/>
      <c r="L724" s="168">
        <v>0</v>
      </c>
      <c r="M724" s="168">
        <v>-6.7199315199413396</v>
      </c>
      <c r="N724" s="168"/>
      <c r="O724" s="168"/>
      <c r="P724" s="169"/>
      <c r="Q724" s="49"/>
      <c r="R724" s="49"/>
      <c r="S724" s="49"/>
      <c r="T724" s="49"/>
    </row>
    <row r="725" spans="1:20" s="29" customFormat="1">
      <c r="A725" s="168">
        <v>722</v>
      </c>
      <c r="B725" s="168">
        <v>18.995660430978528</v>
      </c>
      <c r="C725" s="168">
        <v>18.893455907350443</v>
      </c>
      <c r="D725" s="193"/>
      <c r="E725" s="169"/>
      <c r="F725" s="168">
        <v>1170.356891521044</v>
      </c>
      <c r="G725" s="168">
        <v>73.748804092407227</v>
      </c>
      <c r="H725" s="169">
        <v>24.915854238142039</v>
      </c>
      <c r="I725" s="169"/>
      <c r="J725" s="169"/>
      <c r="K725" s="169"/>
      <c r="L725" s="168">
        <v>0</v>
      </c>
      <c r="M725" s="168">
        <v>-6.7199315199413396</v>
      </c>
      <c r="N725" s="168"/>
      <c r="O725" s="168"/>
      <c r="P725" s="169"/>
      <c r="Q725" s="49"/>
      <c r="R725" s="49"/>
      <c r="S725" s="49"/>
      <c r="T725" s="49"/>
    </row>
    <row r="726" spans="1:20" s="29" customFormat="1">
      <c r="A726" s="168">
        <v>723</v>
      </c>
      <c r="B726" s="168">
        <v>22.07514926369835</v>
      </c>
      <c r="C726" s="168">
        <v>22.000527620887919</v>
      </c>
      <c r="D726" s="193"/>
      <c r="E726" s="169"/>
      <c r="F726" s="168">
        <v>1360.089769564961</v>
      </c>
      <c r="G726" s="168">
        <v>73.822946608066559</v>
      </c>
      <c r="H726" s="169">
        <v>21.900079251415985</v>
      </c>
      <c r="I726" s="169"/>
      <c r="J726" s="169"/>
      <c r="K726" s="169"/>
      <c r="L726" s="168">
        <v>0</v>
      </c>
      <c r="M726" s="168">
        <v>-6.7199315199413396</v>
      </c>
      <c r="N726" s="168"/>
      <c r="O726" s="168"/>
      <c r="P726" s="169"/>
      <c r="Q726" s="49"/>
      <c r="R726" s="49"/>
      <c r="S726" s="49"/>
      <c r="T726" s="49"/>
    </row>
    <row r="727" spans="1:20" s="29" customFormat="1">
      <c r="A727" s="168">
        <v>724</v>
      </c>
      <c r="B727" s="168">
        <v>23.66547613045045</v>
      </c>
      <c r="C727" s="168">
        <v>23.58693531684602</v>
      </c>
      <c r="D727" s="193"/>
      <c r="E727" s="169"/>
      <c r="F727" s="168">
        <v>1458.072800049559</v>
      </c>
      <c r="G727" s="168">
        <v>73.902589619159698</v>
      </c>
      <c r="H727" s="169">
        <v>19.200699783503445</v>
      </c>
      <c r="I727" s="169"/>
      <c r="J727" s="169"/>
      <c r="K727" s="169"/>
      <c r="L727" s="168">
        <v>-17.876068115234379</v>
      </c>
      <c r="M727" s="168">
        <v>11.156136595293029</v>
      </c>
      <c r="N727" s="168"/>
      <c r="O727" s="168"/>
      <c r="P727" s="169"/>
      <c r="Q727" s="49"/>
      <c r="R727" s="49"/>
      <c r="S727" s="49"/>
      <c r="T727" s="49"/>
    </row>
    <row r="728" spans="1:20" s="29" customFormat="1">
      <c r="A728" s="168">
        <v>725</v>
      </c>
      <c r="B728" s="168">
        <v>25.940795787881829</v>
      </c>
      <c r="C728" s="168">
        <v>26.116865009137083</v>
      </c>
      <c r="D728" s="193"/>
      <c r="E728" s="169"/>
      <c r="F728" s="168">
        <v>1598.259245206805</v>
      </c>
      <c r="G728" s="168">
        <v>73.978876948356628</v>
      </c>
      <c r="H728" s="169">
        <v>26.451220576783108</v>
      </c>
      <c r="I728" s="169"/>
      <c r="J728" s="169"/>
      <c r="K728" s="169"/>
      <c r="L728" s="168">
        <v>-22.46207427978516</v>
      </c>
      <c r="M728" s="168">
        <v>15.742142759843819</v>
      </c>
      <c r="N728" s="168"/>
      <c r="O728" s="168"/>
      <c r="P728" s="169"/>
      <c r="Q728" s="49"/>
      <c r="R728" s="49"/>
      <c r="S728" s="49"/>
      <c r="T728" s="49"/>
    </row>
    <row r="729" spans="1:20" s="29" customFormat="1">
      <c r="A729" s="168">
        <v>726</v>
      </c>
      <c r="B729" s="168">
        <v>30.11502883777607</v>
      </c>
      <c r="C729" s="168">
        <v>29.840987867784161</v>
      </c>
      <c r="D729" s="193"/>
      <c r="E729" s="169"/>
      <c r="F729" s="168">
        <v>1855.441431422078</v>
      </c>
      <c r="G729" s="168">
        <v>74.054621130228043</v>
      </c>
      <c r="H729" s="169">
        <v>44.950986716160671</v>
      </c>
      <c r="I729" s="169"/>
      <c r="J729" s="169"/>
      <c r="K729" s="169"/>
      <c r="L729" s="168">
        <v>-7.8033618927001953</v>
      </c>
      <c r="M729" s="168">
        <v>1.0834303727588559</v>
      </c>
      <c r="N729" s="168"/>
      <c r="O729" s="168"/>
      <c r="P729" s="169"/>
      <c r="Q729" s="49"/>
      <c r="R729" s="49"/>
      <c r="S729" s="49"/>
      <c r="T729" s="49"/>
    </row>
    <row r="730" spans="1:20" s="29" customFormat="1">
      <c r="A730" s="168">
        <v>727</v>
      </c>
      <c r="B730" s="168">
        <v>35.341957673681158</v>
      </c>
      <c r="C730" s="168">
        <v>35.306291605783237</v>
      </c>
      <c r="D730" s="193"/>
      <c r="E730" s="169"/>
      <c r="F730" s="168">
        <v>1362.6598820441609</v>
      </c>
      <c r="G730" s="168">
        <v>74.134042143821716</v>
      </c>
      <c r="H730" s="169">
        <v>25.22859794692469</v>
      </c>
      <c r="I730" s="169"/>
      <c r="J730" s="169"/>
      <c r="K730" s="169"/>
      <c r="L730" s="168">
        <v>-1.049273729324341</v>
      </c>
      <c r="M730" s="168">
        <v>-5.6706577906169988</v>
      </c>
      <c r="N730" s="168"/>
      <c r="O730" s="168"/>
      <c r="P730" s="169"/>
      <c r="Q730" s="49"/>
      <c r="R730" s="49"/>
      <c r="S730" s="49"/>
      <c r="T730" s="49"/>
    </row>
    <row r="731" spans="1:20" s="29" customFormat="1">
      <c r="A731" s="168">
        <v>728</v>
      </c>
      <c r="B731" s="168">
        <v>34.301506266551698</v>
      </c>
      <c r="C731" s="168">
        <v>34.114005997295649</v>
      </c>
      <c r="D731" s="193"/>
      <c r="E731" s="169"/>
      <c r="F731" s="168">
        <v>1322.5436729267731</v>
      </c>
      <c r="G731" s="168">
        <v>74.213685154914856</v>
      </c>
      <c r="H731" s="169">
        <v>24.296820139680552</v>
      </c>
      <c r="I731" s="169"/>
      <c r="J731" s="169"/>
      <c r="K731" s="169"/>
      <c r="L731" s="168">
        <v>-3.6411819458007808</v>
      </c>
      <c r="M731" s="168">
        <v>-3.0787495741405579</v>
      </c>
      <c r="N731" s="168"/>
      <c r="O731" s="168"/>
      <c r="P731" s="169"/>
      <c r="Q731" s="49"/>
      <c r="R731" s="49"/>
      <c r="S731" s="49"/>
      <c r="T731" s="49"/>
    </row>
    <row r="732" spans="1:20" s="29" customFormat="1">
      <c r="A732" s="168">
        <v>729</v>
      </c>
      <c r="B732" s="168">
        <v>40.070477082583857</v>
      </c>
      <c r="C732" s="168">
        <v>39.868223170654147</v>
      </c>
      <c r="D732" s="193"/>
      <c r="E732" s="169"/>
      <c r="F732" s="168">
        <v>1544.97461929013</v>
      </c>
      <c r="G732" s="168">
        <v>74.294986814260483</v>
      </c>
      <c r="H732" s="169">
        <v>37.892250181408805</v>
      </c>
      <c r="I732" s="169"/>
      <c r="J732" s="169"/>
      <c r="K732" s="169"/>
      <c r="L732" s="168">
        <v>-1.7837133407592769</v>
      </c>
      <c r="M732" s="168">
        <v>-4.9362181791820623</v>
      </c>
      <c r="N732" s="168"/>
      <c r="O732" s="168"/>
      <c r="P732" s="169"/>
      <c r="Q732" s="49"/>
      <c r="R732" s="49"/>
      <c r="S732" s="49"/>
      <c r="T732" s="49"/>
    </row>
    <row r="733" spans="1:20" s="29" customFormat="1">
      <c r="A733" s="168">
        <v>730</v>
      </c>
      <c r="B733" s="168">
        <v>39.16691546431101</v>
      </c>
      <c r="C733" s="168">
        <v>39.533965272376676</v>
      </c>
      <c r="D733" s="193"/>
      <c r="E733" s="169"/>
      <c r="F733" s="168">
        <v>1510.1366172020721</v>
      </c>
      <c r="G733" s="168">
        <v>74.367010831832886</v>
      </c>
      <c r="H733" s="169">
        <v>17.245015392975827</v>
      </c>
      <c r="I733" s="169"/>
      <c r="J733" s="169"/>
      <c r="K733" s="169"/>
      <c r="L733" s="168">
        <v>-8.8411426544189453</v>
      </c>
      <c r="M733" s="168">
        <v>2.1212111344776061</v>
      </c>
      <c r="N733" s="168"/>
      <c r="O733" s="168"/>
      <c r="P733" s="169"/>
      <c r="Q733" s="49"/>
      <c r="R733" s="49"/>
      <c r="S733" s="49"/>
      <c r="T733" s="49"/>
    </row>
    <row r="734" spans="1:20" s="29" customFormat="1">
      <c r="A734" s="168">
        <v>731</v>
      </c>
      <c r="B734" s="168">
        <v>41.736528007423722</v>
      </c>
      <c r="C734" s="168">
        <v>41.735177307291963</v>
      </c>
      <c r="D734" s="193"/>
      <c r="E734" s="169"/>
      <c r="F734" s="168">
        <v>1609.2116029253759</v>
      </c>
      <c r="G734" s="168">
        <v>74.439034849405289</v>
      </c>
      <c r="H734" s="169">
        <v>25.318693569164392</v>
      </c>
      <c r="I734" s="169"/>
      <c r="J734" s="169"/>
      <c r="K734" s="169"/>
      <c r="L734" s="168">
        <v>-11.27821254730225</v>
      </c>
      <c r="M734" s="168">
        <v>4.5582810273609056</v>
      </c>
      <c r="N734" s="168"/>
      <c r="O734" s="168"/>
      <c r="P734" s="169"/>
      <c r="Q734" s="49"/>
      <c r="R734" s="49"/>
      <c r="S734" s="49"/>
      <c r="T734" s="49"/>
    </row>
    <row r="735" spans="1:20" s="29" customFormat="1">
      <c r="A735" s="168">
        <v>732</v>
      </c>
      <c r="B735" s="168">
        <v>42.106030525225783</v>
      </c>
      <c r="C735" s="168">
        <v>42.137892119731291</v>
      </c>
      <c r="D735" s="193"/>
      <c r="E735" s="169"/>
      <c r="F735" s="168">
        <v>1623.458415026611</v>
      </c>
      <c r="G735" s="168">
        <v>74.514779031276703</v>
      </c>
      <c r="H735" s="169">
        <v>17.719840888598242</v>
      </c>
      <c r="I735" s="169"/>
      <c r="J735" s="169"/>
      <c r="K735" s="169"/>
      <c r="L735" s="168">
        <v>-11.191532135009769</v>
      </c>
      <c r="M735" s="168">
        <v>4.471600615068426</v>
      </c>
      <c r="N735" s="168"/>
      <c r="O735" s="168"/>
      <c r="P735" s="169"/>
      <c r="Q735" s="49"/>
      <c r="R735" s="49"/>
      <c r="S735" s="49"/>
      <c r="T735" s="49"/>
    </row>
    <row r="736" spans="1:20" s="29" customFormat="1">
      <c r="A736" s="168">
        <v>733</v>
      </c>
      <c r="B736" s="168">
        <v>41.29815357213694</v>
      </c>
      <c r="C736" s="168">
        <v>41.284903085825</v>
      </c>
      <c r="D736" s="193"/>
      <c r="E736" s="169"/>
      <c r="F736" s="168">
        <v>1592.309560065981</v>
      </c>
      <c r="G736" s="168">
        <v>74.590523213148117</v>
      </c>
      <c r="H736" s="169">
        <v>19.269120701123537</v>
      </c>
      <c r="I736" s="169"/>
      <c r="J736" s="169"/>
      <c r="K736" s="169"/>
      <c r="L736" s="168">
        <v>-1.5724613666534419</v>
      </c>
      <c r="M736" s="168">
        <v>-5.1474701532878973</v>
      </c>
      <c r="N736" s="168"/>
      <c r="O736" s="168"/>
      <c r="P736" s="169"/>
      <c r="Q736" s="49"/>
      <c r="R736" s="49"/>
      <c r="S736" s="49"/>
      <c r="T736" s="49"/>
    </row>
    <row r="737" spans="1:20" s="29" customFormat="1">
      <c r="A737" s="168">
        <v>734</v>
      </c>
      <c r="B737" s="168">
        <v>42.449903801884567</v>
      </c>
      <c r="C737" s="168">
        <v>42.050197686290744</v>
      </c>
      <c r="D737" s="193"/>
      <c r="E737" s="169"/>
      <c r="F737" s="168">
        <v>1636.7169453234001</v>
      </c>
      <c r="G737" s="168">
        <v>74.666267395019531</v>
      </c>
      <c r="H737" s="169">
        <v>20.888336548688009</v>
      </c>
      <c r="I737" s="169"/>
      <c r="J737" s="169"/>
      <c r="K737" s="169"/>
      <c r="L737" s="168">
        <v>-2.877555131912231</v>
      </c>
      <c r="M737" s="168">
        <v>-3.8423763880291082</v>
      </c>
      <c r="N737" s="168"/>
      <c r="O737" s="168"/>
      <c r="P737" s="169"/>
      <c r="Q737" s="49"/>
      <c r="R737" s="49"/>
      <c r="S737" s="49"/>
      <c r="T737" s="49"/>
    </row>
    <row r="738" spans="1:20" s="29" customFormat="1">
      <c r="A738" s="168">
        <v>735</v>
      </c>
      <c r="B738" s="168">
        <v>43.746895738790187</v>
      </c>
      <c r="C738" s="168">
        <v>43.757666572459733</v>
      </c>
      <c r="D738" s="193"/>
      <c r="E738" s="169"/>
      <c r="F738" s="168">
        <v>1243.22598858111</v>
      </c>
      <c r="G738" s="168">
        <v>74.742011576890945</v>
      </c>
      <c r="H738" s="169">
        <v>14.892163728764759</v>
      </c>
      <c r="I738" s="169"/>
      <c r="J738" s="169"/>
      <c r="K738" s="169"/>
      <c r="L738" s="168">
        <v>-8.8411426544189453</v>
      </c>
      <c r="M738" s="168">
        <v>2.1212111344776061</v>
      </c>
      <c r="N738" s="168"/>
      <c r="O738" s="168"/>
      <c r="P738" s="169"/>
      <c r="Q738" s="49"/>
      <c r="R738" s="49"/>
      <c r="S738" s="49"/>
      <c r="T738" s="49"/>
    </row>
    <row r="739" spans="1:20" s="29" customFormat="1">
      <c r="A739" s="168">
        <v>736</v>
      </c>
      <c r="B739" s="168">
        <v>43.028204506679721</v>
      </c>
      <c r="C739" s="168">
        <v>43.030771534544762</v>
      </c>
      <c r="D739" s="193"/>
      <c r="E739" s="169"/>
      <c r="F739" s="168">
        <v>1222.8017824189151</v>
      </c>
      <c r="G739" s="168">
        <v>74.821503221988678</v>
      </c>
      <c r="H739" s="169">
        <v>15.168056958415809</v>
      </c>
      <c r="I739" s="169"/>
      <c r="J739" s="169"/>
      <c r="K739" s="169"/>
      <c r="L739" s="168">
        <v>-8.8411426544189453</v>
      </c>
      <c r="M739" s="168">
        <v>2.1212111344776061</v>
      </c>
      <c r="N739" s="168"/>
      <c r="O739" s="168"/>
      <c r="P739" s="169"/>
      <c r="Q739" s="49"/>
      <c r="R739" s="49"/>
      <c r="S739" s="49"/>
      <c r="T739" s="49"/>
    </row>
    <row r="740" spans="1:20" s="29" customFormat="1">
      <c r="A740" s="168">
        <v>737</v>
      </c>
      <c r="B740" s="168">
        <v>44.001980510989597</v>
      </c>
      <c r="C740" s="168">
        <v>43.572389886309303</v>
      </c>
      <c r="D740" s="193"/>
      <c r="E740" s="169"/>
      <c r="F740" s="168">
        <v>1250.475143355043</v>
      </c>
      <c r="G740" s="168">
        <v>74.899510085582733</v>
      </c>
      <c r="H740" s="169">
        <v>20.954321784940305</v>
      </c>
      <c r="I740" s="169"/>
      <c r="J740" s="169"/>
      <c r="K740" s="169"/>
      <c r="L740" s="168">
        <v>-1.881142854690552</v>
      </c>
      <c r="M740" s="168">
        <v>-4.8387886652507879</v>
      </c>
      <c r="N740" s="168"/>
      <c r="O740" s="168"/>
      <c r="P740" s="169"/>
      <c r="Q740" s="49"/>
      <c r="R740" s="49"/>
      <c r="S740" s="49"/>
      <c r="T740" s="49"/>
    </row>
    <row r="741" spans="1:20" s="29" customFormat="1">
      <c r="A741" s="168">
        <v>738</v>
      </c>
      <c r="B741" s="168">
        <v>44.059960241823589</v>
      </c>
      <c r="C741" s="168">
        <v>43.625884760685146</v>
      </c>
      <c r="D741" s="193"/>
      <c r="E741" s="169"/>
      <c r="F741" s="168">
        <v>1252.122846739853</v>
      </c>
      <c r="G741" s="168">
        <v>74.979001730680466</v>
      </c>
      <c r="H741" s="169">
        <v>22.19717367833346</v>
      </c>
      <c r="I741" s="169"/>
      <c r="J741" s="169"/>
      <c r="K741" s="169"/>
      <c r="L741" s="168">
        <v>-8.8411426544189453</v>
      </c>
      <c r="M741" s="168">
        <v>2.1212111344776061</v>
      </c>
      <c r="N741" s="168"/>
      <c r="O741" s="168"/>
      <c r="P741" s="169"/>
      <c r="Q741" s="49"/>
      <c r="R741" s="49"/>
      <c r="S741" s="49"/>
      <c r="T741" s="49"/>
    </row>
    <row r="742" spans="1:20" s="29" customFormat="1">
      <c r="A742" s="168">
        <v>739</v>
      </c>
      <c r="B742" s="168">
        <v>44.343629234654458</v>
      </c>
      <c r="C742" s="168">
        <v>44.371950326328566</v>
      </c>
      <c r="D742" s="193"/>
      <c r="E742" s="169"/>
      <c r="F742" s="168">
        <v>1260.184325345049</v>
      </c>
      <c r="G742" s="168">
        <v>75.058493375778198</v>
      </c>
      <c r="H742" s="169">
        <v>10.67536869767793</v>
      </c>
      <c r="I742" s="169"/>
      <c r="J742" s="169"/>
      <c r="K742" s="169"/>
      <c r="L742" s="168">
        <v>-8.8411426544189453</v>
      </c>
      <c r="M742" s="168">
        <v>2.1212111344776061</v>
      </c>
      <c r="N742" s="168"/>
      <c r="O742" s="168"/>
      <c r="P742" s="169"/>
      <c r="Q742" s="49"/>
      <c r="R742" s="49"/>
      <c r="S742" s="49"/>
      <c r="T742" s="49"/>
    </row>
    <row r="743" spans="1:20" s="29" customFormat="1">
      <c r="A743" s="168">
        <v>740</v>
      </c>
      <c r="B743" s="168">
        <v>44.364323261326248</v>
      </c>
      <c r="C743" s="168">
        <v>44.658834918803727</v>
      </c>
      <c r="D743" s="193"/>
      <c r="E743" s="169"/>
      <c r="F743" s="168">
        <v>1260.772420827763</v>
      </c>
      <c r="G743" s="168">
        <v>75.137985020875931</v>
      </c>
      <c r="H743" s="169">
        <v>17.879522855373292</v>
      </c>
      <c r="I743" s="169"/>
      <c r="J743" s="169"/>
      <c r="K743" s="169"/>
      <c r="L743" s="168">
        <v>-8.8411426544189453</v>
      </c>
      <c r="M743" s="168">
        <v>2.1212111344776061</v>
      </c>
      <c r="N743" s="168"/>
      <c r="O743" s="168"/>
      <c r="P743" s="169"/>
      <c r="Q743" s="49"/>
      <c r="R743" s="49"/>
      <c r="S743" s="49"/>
      <c r="T743" s="49"/>
    </row>
    <row r="744" spans="1:20" s="29" customFormat="1">
      <c r="A744" s="168">
        <v>741</v>
      </c>
      <c r="B744" s="168">
        <v>44.719295587543257</v>
      </c>
      <c r="C744" s="168">
        <v>44.285655288462465</v>
      </c>
      <c r="D744" s="193"/>
      <c r="E744" s="169"/>
      <c r="F744" s="168">
        <v>1270.8602410885451</v>
      </c>
      <c r="G744" s="168">
        <v>75.217476665973663</v>
      </c>
      <c r="H744" s="169">
        <v>22.889801678323188</v>
      </c>
      <c r="I744" s="169"/>
      <c r="J744" s="169"/>
      <c r="K744" s="169"/>
      <c r="L744" s="168">
        <v>-0.89345180988311768</v>
      </c>
      <c r="M744" s="168">
        <v>-5.826479710058222</v>
      </c>
      <c r="N744" s="168"/>
      <c r="O744" s="168"/>
      <c r="P744" s="169"/>
      <c r="Q744" s="49"/>
      <c r="R744" s="49"/>
      <c r="S744" s="49"/>
      <c r="T744" s="49"/>
    </row>
    <row r="745" spans="1:20" s="29" customFormat="1">
      <c r="A745" s="168">
        <v>742</v>
      </c>
      <c r="B745" s="168">
        <v>45.865698052953462</v>
      </c>
      <c r="C745" s="168">
        <v>46.214422490559436</v>
      </c>
      <c r="D745" s="193"/>
      <c r="E745" s="169"/>
      <c r="F745" s="168">
        <v>1303.439408948386</v>
      </c>
      <c r="G745" s="168">
        <v>75.296968311071396</v>
      </c>
      <c r="H745" s="169">
        <v>23.639233186634357</v>
      </c>
      <c r="I745" s="169"/>
      <c r="J745" s="169"/>
      <c r="K745" s="169"/>
      <c r="L745" s="168">
        <v>-10.3614559173584</v>
      </c>
      <c r="M745" s="168">
        <v>3.6415243974170588</v>
      </c>
      <c r="N745" s="168"/>
      <c r="O745" s="168"/>
      <c r="P745" s="169"/>
      <c r="Q745" s="49"/>
      <c r="R745" s="49"/>
      <c r="S745" s="49"/>
      <c r="T745" s="49"/>
    </row>
    <row r="746" spans="1:20" s="29" customFormat="1">
      <c r="A746" s="168">
        <v>743</v>
      </c>
      <c r="B746" s="168">
        <v>47.378599921444597</v>
      </c>
      <c r="C746" s="168">
        <v>46.982827876318886</v>
      </c>
      <c r="D746" s="193"/>
      <c r="E746" s="169"/>
      <c r="F746" s="168">
        <v>1346.433975032849</v>
      </c>
      <c r="G746" s="168">
        <v>75.377879858016968</v>
      </c>
      <c r="H746" s="169">
        <v>18.866536184243923</v>
      </c>
      <c r="I746" s="169"/>
      <c r="J746" s="169"/>
      <c r="K746" s="169"/>
      <c r="L746" s="168">
        <v>-8.8411426544189453</v>
      </c>
      <c r="M746" s="168">
        <v>2.1212111344776061</v>
      </c>
      <c r="N746" s="168"/>
      <c r="O746" s="168"/>
      <c r="P746" s="169"/>
      <c r="Q746" s="49"/>
      <c r="R746" s="49"/>
      <c r="S746" s="49"/>
      <c r="T746" s="49"/>
    </row>
    <row r="747" spans="1:20" s="29" customFormat="1">
      <c r="A747" s="168">
        <v>744</v>
      </c>
      <c r="B747" s="168">
        <v>46.389681950068358</v>
      </c>
      <c r="C747" s="168">
        <v>46.141784670496008</v>
      </c>
      <c r="D747" s="193"/>
      <c r="E747" s="169"/>
      <c r="F747" s="168">
        <v>1318.330300433151</v>
      </c>
      <c r="G747" s="168">
        <v>75.459181517362595</v>
      </c>
      <c r="H747" s="169">
        <v>13.535210106357873</v>
      </c>
      <c r="I747" s="169"/>
      <c r="J747" s="169"/>
      <c r="K747" s="169"/>
      <c r="L747" s="168">
        <v>-0.89345180988311768</v>
      </c>
      <c r="M747" s="168">
        <v>-5.826479710058222</v>
      </c>
      <c r="N747" s="168"/>
      <c r="O747" s="168"/>
      <c r="P747" s="169"/>
      <c r="Q747" s="49"/>
      <c r="R747" s="49"/>
      <c r="S747" s="49"/>
      <c r="T747" s="49"/>
    </row>
    <row r="748" spans="1:20" s="29" customFormat="1">
      <c r="A748" s="168">
        <v>745</v>
      </c>
      <c r="B748" s="168">
        <v>48.184515846398376</v>
      </c>
      <c r="C748" s="168">
        <v>48.076021595394685</v>
      </c>
      <c r="D748" s="193"/>
      <c r="E748" s="169"/>
      <c r="F748" s="168">
        <v>1369.336985762945</v>
      </c>
      <c r="G748" s="168">
        <v>75.540483176708221</v>
      </c>
      <c r="H748" s="169">
        <v>15.161326026081408</v>
      </c>
      <c r="I748" s="169"/>
      <c r="J748" s="169"/>
      <c r="K748" s="169"/>
      <c r="L748" s="168">
        <v>-8.5321950912475586</v>
      </c>
      <c r="M748" s="168">
        <v>1.812263571306219</v>
      </c>
      <c r="N748" s="168"/>
      <c r="O748" s="168"/>
      <c r="P748" s="169"/>
      <c r="Q748" s="49"/>
      <c r="R748" s="49"/>
      <c r="S748" s="49"/>
      <c r="T748" s="49"/>
    </row>
    <row r="749" spans="1:20" s="29" customFormat="1">
      <c r="A749" s="168">
        <v>746</v>
      </c>
      <c r="B749" s="168">
        <v>46.864986922620069</v>
      </c>
      <c r="C749" s="168">
        <v>46.740187226369642</v>
      </c>
      <c r="D749" s="193"/>
      <c r="E749" s="169"/>
      <c r="F749" s="168">
        <v>1331.837807295042</v>
      </c>
      <c r="G749" s="168">
        <v>75.620126187801361</v>
      </c>
      <c r="H749" s="169">
        <v>13.179762604808861</v>
      </c>
      <c r="I749" s="169"/>
      <c r="J749" s="169"/>
      <c r="K749" s="169"/>
      <c r="L749" s="168">
        <v>-8.9130029678344727</v>
      </c>
      <c r="M749" s="168">
        <v>2.193071447893133</v>
      </c>
      <c r="N749" s="168"/>
      <c r="O749" s="168"/>
      <c r="P749" s="169"/>
      <c r="Q749" s="49"/>
      <c r="R749" s="49"/>
      <c r="S749" s="49"/>
      <c r="T749" s="49"/>
    </row>
    <row r="750" spans="1:20" s="29" customFormat="1">
      <c r="A750" s="168">
        <v>747</v>
      </c>
      <c r="B750" s="168">
        <v>48.009140575759517</v>
      </c>
      <c r="C750" s="168">
        <v>48.264264152531922</v>
      </c>
      <c r="D750" s="193"/>
      <c r="E750" s="169"/>
      <c r="F750" s="168">
        <v>1364.35306426336</v>
      </c>
      <c r="G750" s="168">
        <v>75.701427847146988</v>
      </c>
      <c r="H750" s="169">
        <v>19.090943890316503</v>
      </c>
      <c r="I750" s="169"/>
      <c r="J750" s="169"/>
      <c r="K750" s="169"/>
      <c r="L750" s="168">
        <v>-7.8531827926635742</v>
      </c>
      <c r="M750" s="168">
        <v>1.133251272722235</v>
      </c>
      <c r="N750" s="168"/>
      <c r="O750" s="168"/>
      <c r="P750" s="169"/>
      <c r="Q750" s="49"/>
      <c r="R750" s="49"/>
      <c r="S750" s="49"/>
      <c r="T750" s="49"/>
    </row>
    <row r="751" spans="1:20" s="29" customFormat="1">
      <c r="A751" s="168">
        <v>748</v>
      </c>
      <c r="B751" s="168">
        <v>48.276510995264637</v>
      </c>
      <c r="C751" s="168">
        <v>48.415513476271165</v>
      </c>
      <c r="D751" s="193"/>
      <c r="E751" s="169"/>
      <c r="F751" s="168">
        <v>1371.9513600622511</v>
      </c>
      <c r="G751" s="168">
        <v>75.781070858240128</v>
      </c>
      <c r="H751" s="169">
        <v>25.068894663229823</v>
      </c>
      <c r="I751" s="169"/>
      <c r="J751" s="169"/>
      <c r="K751" s="169"/>
      <c r="L751" s="168">
        <v>-1.5724613666534419</v>
      </c>
      <c r="M751" s="168">
        <v>-5.1474701532878973</v>
      </c>
      <c r="N751" s="168"/>
      <c r="O751" s="168"/>
      <c r="P751" s="169"/>
      <c r="Q751" s="49"/>
      <c r="R751" s="49"/>
      <c r="S751" s="49"/>
      <c r="T751" s="49"/>
    </row>
    <row r="752" spans="1:20" s="29" customFormat="1">
      <c r="A752" s="168">
        <v>749</v>
      </c>
      <c r="B752" s="168">
        <v>48.933922018835318</v>
      </c>
      <c r="C752" s="168">
        <v>48.659825871567051</v>
      </c>
      <c r="D752" s="193"/>
      <c r="E752" s="169"/>
      <c r="F752" s="168">
        <v>1390.6340678494021</v>
      </c>
      <c r="G752" s="168">
        <v>75.860713869333267</v>
      </c>
      <c r="H752" s="169">
        <v>25.78367058299289</v>
      </c>
      <c r="I752" s="169"/>
      <c r="J752" s="169"/>
      <c r="K752" s="169"/>
      <c r="L752" s="168">
        <v>-8.1621303558349609</v>
      </c>
      <c r="M752" s="168">
        <v>1.4421988358936211</v>
      </c>
      <c r="N752" s="168"/>
      <c r="O752" s="168"/>
      <c r="P752" s="169"/>
      <c r="Q752" s="49"/>
      <c r="R752" s="49"/>
      <c r="S752" s="49"/>
      <c r="T752" s="49"/>
    </row>
    <row r="753" spans="1:20" s="29" customFormat="1">
      <c r="A753" s="168">
        <v>750</v>
      </c>
      <c r="B753" s="168">
        <v>49.787871235647323</v>
      </c>
      <c r="C753" s="168">
        <v>49.293248778961598</v>
      </c>
      <c r="D753" s="193"/>
      <c r="E753" s="169"/>
      <c r="F753" s="168">
        <v>1414.9021179896511</v>
      </c>
      <c r="G753" s="168">
        <v>75.940356880426407</v>
      </c>
      <c r="H753" s="169">
        <v>20.885776972730255</v>
      </c>
      <c r="I753" s="169"/>
      <c r="J753" s="169"/>
      <c r="K753" s="169"/>
      <c r="L753" s="168">
        <v>-8.8411426544189453</v>
      </c>
      <c r="M753" s="168">
        <v>2.1212111344776061</v>
      </c>
      <c r="N753" s="168"/>
      <c r="O753" s="168"/>
      <c r="P753" s="169"/>
      <c r="Q753" s="49"/>
      <c r="R753" s="49"/>
      <c r="S753" s="49"/>
      <c r="T753" s="49"/>
    </row>
    <row r="754" spans="1:20" s="29" customFormat="1">
      <c r="A754" s="168">
        <v>751</v>
      </c>
      <c r="B754" s="168">
        <v>49.574487483510993</v>
      </c>
      <c r="C754" s="168">
        <v>50.048798556177502</v>
      </c>
      <c r="D754" s="193"/>
      <c r="E754" s="169"/>
      <c r="F754" s="168">
        <v>1408.838048260433</v>
      </c>
      <c r="G754" s="168">
        <v>76.018336623907089</v>
      </c>
      <c r="H754" s="169">
        <v>14.441298164844333</v>
      </c>
      <c r="I754" s="169"/>
      <c r="J754" s="169"/>
      <c r="K754" s="169"/>
      <c r="L754" s="168">
        <v>-8.8411426544189453</v>
      </c>
      <c r="M754" s="168">
        <v>2.1212111344776061</v>
      </c>
      <c r="N754" s="168"/>
      <c r="O754" s="168"/>
      <c r="P754" s="169"/>
      <c r="Q754" s="49"/>
      <c r="R754" s="49"/>
      <c r="S754" s="49"/>
      <c r="T754" s="49"/>
    </row>
    <row r="755" spans="1:20" s="29" customFormat="1">
      <c r="A755" s="168">
        <v>752</v>
      </c>
      <c r="B755" s="168">
        <v>50.178817348532412</v>
      </c>
      <c r="C755" s="168">
        <v>50.351631638438676</v>
      </c>
      <c r="D755" s="193"/>
      <c r="E755" s="169"/>
      <c r="F755" s="168">
        <v>1426.012263280315</v>
      </c>
      <c r="G755" s="168">
        <v>76.096316367387772</v>
      </c>
      <c r="H755" s="169">
        <v>17.367576673064491</v>
      </c>
      <c r="I755" s="169"/>
      <c r="J755" s="169"/>
      <c r="K755" s="169"/>
      <c r="L755" s="168">
        <v>-1.5724613666534419</v>
      </c>
      <c r="M755" s="168">
        <v>-5.1474701532878973</v>
      </c>
      <c r="N755" s="168"/>
      <c r="O755" s="168"/>
      <c r="P755" s="169"/>
      <c r="Q755" s="49"/>
      <c r="R755" s="49"/>
      <c r="S755" s="49"/>
      <c r="T755" s="49"/>
    </row>
    <row r="756" spans="1:20" s="29" customFormat="1">
      <c r="A756" s="168">
        <v>753</v>
      </c>
      <c r="B756" s="168">
        <v>49.162918411523393</v>
      </c>
      <c r="C756" s="168">
        <v>49.086420736104436</v>
      </c>
      <c r="D756" s="193"/>
      <c r="E756" s="169"/>
      <c r="F756" s="168">
        <v>1397.1418271286209</v>
      </c>
      <c r="G756" s="168">
        <v>76.174296110868454</v>
      </c>
      <c r="H756" s="169">
        <v>11.381360750048435</v>
      </c>
      <c r="I756" s="169"/>
      <c r="J756" s="169"/>
      <c r="K756" s="169"/>
      <c r="L756" s="168">
        <v>-2.632013320922852</v>
      </c>
      <c r="M756" s="168">
        <v>-4.0879181990184881</v>
      </c>
      <c r="N756" s="168"/>
      <c r="O756" s="168"/>
      <c r="P756" s="169"/>
      <c r="Q756" s="49"/>
      <c r="R756" s="49"/>
      <c r="S756" s="49"/>
      <c r="T756" s="49"/>
    </row>
    <row r="757" spans="1:20" s="29" customFormat="1">
      <c r="A757" s="168">
        <v>754</v>
      </c>
      <c r="B757" s="168">
        <v>49.505881158422007</v>
      </c>
      <c r="C757" s="168">
        <v>49.930552720322346</v>
      </c>
      <c r="D757" s="193"/>
      <c r="E757" s="169"/>
      <c r="F757" s="168">
        <v>1406.8883518330349</v>
      </c>
      <c r="G757" s="168">
        <v>76.252275854349136</v>
      </c>
      <c r="H757" s="169">
        <v>5.9312888935699588</v>
      </c>
      <c r="I757" s="169"/>
      <c r="J757" s="169"/>
      <c r="K757" s="169"/>
      <c r="L757" s="168">
        <v>-8.6801824569702148</v>
      </c>
      <c r="M757" s="168">
        <v>1.960250937028875</v>
      </c>
      <c r="N757" s="168"/>
      <c r="O757" s="168"/>
      <c r="P757" s="169"/>
      <c r="Q757" s="49"/>
      <c r="R757" s="49"/>
      <c r="S757" s="49"/>
      <c r="T757" s="49"/>
    </row>
    <row r="758" spans="1:20" s="29" customFormat="1">
      <c r="A758" s="168">
        <v>755</v>
      </c>
      <c r="B758" s="168">
        <v>48.035608080773237</v>
      </c>
      <c r="C758" s="168">
        <v>48.497717659323264</v>
      </c>
      <c r="D758" s="193"/>
      <c r="E758" s="169"/>
      <c r="F758" s="168">
        <v>1365.105233978039</v>
      </c>
      <c r="G758" s="168">
        <v>76.330255597829819</v>
      </c>
      <c r="H758" s="169">
        <v>7.6888368988685727</v>
      </c>
      <c r="I758" s="169"/>
      <c r="J758" s="169"/>
      <c r="K758" s="169"/>
      <c r="L758" s="168">
        <v>-43.583255767822273</v>
      </c>
      <c r="M758" s="168">
        <v>36.863324247880932</v>
      </c>
      <c r="N758" s="168"/>
      <c r="O758" s="168"/>
      <c r="P758" s="169"/>
      <c r="Q758" s="49"/>
      <c r="R758" s="49"/>
      <c r="S758" s="49"/>
      <c r="T758" s="49"/>
    </row>
    <row r="759" spans="1:20" s="29" customFormat="1">
      <c r="A759" s="168">
        <v>756</v>
      </c>
      <c r="B759" s="168">
        <v>45.869952268447342</v>
      </c>
      <c r="C759" s="168">
        <v>46.308920520156072</v>
      </c>
      <c r="D759" s="193"/>
      <c r="E759" s="169"/>
      <c r="F759" s="168">
        <v>1303.5603050696791</v>
      </c>
      <c r="G759" s="168">
        <v>76.409898608922958</v>
      </c>
      <c r="H759" s="169">
        <v>0</v>
      </c>
      <c r="I759" s="169"/>
      <c r="J759" s="169"/>
      <c r="K759" s="169"/>
      <c r="L759" s="168">
        <v>-15.91237831115723</v>
      </c>
      <c r="M759" s="168">
        <v>9.192446791215886</v>
      </c>
      <c r="N759" s="168"/>
      <c r="O759" s="168"/>
      <c r="P759" s="169"/>
      <c r="Q759" s="49"/>
      <c r="R759" s="49"/>
      <c r="S759" s="49"/>
      <c r="T759" s="49"/>
    </row>
    <row r="760" spans="1:20" s="29" customFormat="1">
      <c r="A760" s="168">
        <v>757</v>
      </c>
      <c r="B760" s="168">
        <v>44.206258774093953</v>
      </c>
      <c r="C760" s="168">
        <v>44.173424002845458</v>
      </c>
      <c r="D760" s="193"/>
      <c r="E760" s="169"/>
      <c r="F760" s="168">
        <v>1256.2804477384659</v>
      </c>
      <c r="G760" s="168">
        <v>76.49081015586853</v>
      </c>
      <c r="H760" s="169">
        <v>0</v>
      </c>
      <c r="I760" s="169"/>
      <c r="J760" s="169"/>
      <c r="K760" s="169"/>
      <c r="L760" s="168">
        <v>-12.52865600585938</v>
      </c>
      <c r="M760" s="168">
        <v>5.8087244859180354</v>
      </c>
      <c r="N760" s="168"/>
      <c r="O760" s="168"/>
      <c r="P760" s="169"/>
      <c r="Q760" s="49"/>
      <c r="R760" s="49"/>
      <c r="S760" s="49"/>
      <c r="T760" s="49"/>
    </row>
    <row r="761" spans="1:20" s="29" customFormat="1">
      <c r="A761" s="168">
        <v>758</v>
      </c>
      <c r="B761" s="168">
        <v>42.017326500761733</v>
      </c>
      <c r="C761" s="168">
        <v>41.66484254359144</v>
      </c>
      <c r="D761" s="193"/>
      <c r="E761" s="169"/>
      <c r="F761" s="168">
        <v>1194.074034152015</v>
      </c>
      <c r="G761" s="168">
        <v>76.570301800966263</v>
      </c>
      <c r="H761" s="169">
        <v>0</v>
      </c>
      <c r="I761" s="169"/>
      <c r="J761" s="169"/>
      <c r="K761" s="169"/>
      <c r="L761" s="168">
        <v>-19.098695755004879</v>
      </c>
      <c r="M761" s="168">
        <v>12.378764235063541</v>
      </c>
      <c r="N761" s="168"/>
      <c r="O761" s="168"/>
      <c r="P761" s="169"/>
      <c r="Q761" s="49"/>
      <c r="R761" s="49"/>
      <c r="S761" s="49"/>
      <c r="T761" s="49"/>
    </row>
    <row r="762" spans="1:20" s="29" customFormat="1">
      <c r="A762" s="168">
        <v>759</v>
      </c>
      <c r="B762" s="168">
        <v>37.091660461528619</v>
      </c>
      <c r="C762" s="168">
        <v>37.364200955507314</v>
      </c>
      <c r="D762" s="193"/>
      <c r="E762" s="169"/>
      <c r="F762" s="168">
        <v>1430.1221832702211</v>
      </c>
      <c r="G762" s="168">
        <v>76.647041857242584</v>
      </c>
      <c r="H762" s="169">
        <v>0</v>
      </c>
      <c r="I762" s="169"/>
      <c r="J762" s="169"/>
      <c r="K762" s="169"/>
      <c r="L762" s="168">
        <v>-14.8215274810791</v>
      </c>
      <c r="M762" s="168">
        <v>8.101595961137761</v>
      </c>
      <c r="N762" s="168"/>
      <c r="O762" s="168"/>
      <c r="P762" s="169"/>
      <c r="Q762" s="49"/>
      <c r="R762" s="49"/>
      <c r="S762" s="49"/>
      <c r="T762" s="49"/>
    </row>
    <row r="763" spans="1:20" s="29" customFormat="1">
      <c r="A763" s="168">
        <v>760</v>
      </c>
      <c r="B763" s="168">
        <v>30.08782265471531</v>
      </c>
      <c r="C763" s="168">
        <v>29.81942485738162</v>
      </c>
      <c r="D763" s="193"/>
      <c r="E763" s="169"/>
      <c r="F763" s="168">
        <v>1160.079168454552</v>
      </c>
      <c r="G763" s="168">
        <v>76.725021600723267</v>
      </c>
      <c r="H763" s="169">
        <v>0</v>
      </c>
      <c r="I763" s="169"/>
      <c r="J763" s="169"/>
      <c r="K763" s="169"/>
      <c r="L763" s="168">
        <v>-18.884757995605469</v>
      </c>
      <c r="M763" s="168">
        <v>12.16482647566413</v>
      </c>
      <c r="N763" s="168"/>
      <c r="O763" s="168"/>
      <c r="P763" s="169"/>
      <c r="Q763" s="49"/>
      <c r="R763" s="49"/>
      <c r="S763" s="49"/>
      <c r="T763" s="49"/>
    </row>
    <row r="764" spans="1:20" s="29" customFormat="1">
      <c r="A764" s="168">
        <v>761</v>
      </c>
      <c r="B764" s="168">
        <v>24.430776324517311</v>
      </c>
      <c r="C764" s="168">
        <v>24.598597069635783</v>
      </c>
      <c r="D764" s="193"/>
      <c r="E764" s="169"/>
      <c r="F764" s="168">
        <v>1505.2243267282479</v>
      </c>
      <c r="G764" s="168">
        <v>76.799164116382599</v>
      </c>
      <c r="H764" s="169">
        <v>0</v>
      </c>
      <c r="I764" s="169"/>
      <c r="J764" s="169"/>
      <c r="K764" s="169"/>
      <c r="L764" s="168">
        <v>-19.484100341796879</v>
      </c>
      <c r="M764" s="168">
        <v>12.764168821855529</v>
      </c>
      <c r="N764" s="168"/>
      <c r="O764" s="168"/>
      <c r="P764" s="169"/>
      <c r="Q764" s="49"/>
      <c r="R764" s="49"/>
      <c r="S764" s="49"/>
      <c r="T764" s="49"/>
    </row>
    <row r="765" spans="1:20" s="29" customFormat="1">
      <c r="A765" s="168">
        <v>762</v>
      </c>
      <c r="B765" s="168">
        <v>19.722237450645729</v>
      </c>
      <c r="C765" s="168">
        <v>19.651387303944844</v>
      </c>
      <c r="D765" s="193"/>
      <c r="E765" s="169"/>
      <c r="F765" s="168">
        <v>1215.122728557395</v>
      </c>
      <c r="G765" s="168">
        <v>76.871188133955002</v>
      </c>
      <c r="H765" s="169">
        <v>0</v>
      </c>
      <c r="I765" s="169"/>
      <c r="J765" s="169"/>
      <c r="K765" s="169"/>
      <c r="L765" s="168">
        <v>0</v>
      </c>
      <c r="M765" s="168">
        <v>-6.7199315199413396</v>
      </c>
      <c r="N765" s="168"/>
      <c r="O765" s="168"/>
      <c r="P765" s="169"/>
      <c r="Q765" s="49"/>
      <c r="R765" s="49"/>
      <c r="S765" s="49"/>
      <c r="T765" s="49"/>
    </row>
    <row r="766" spans="1:20" s="29" customFormat="1">
      <c r="A766" s="168">
        <v>763</v>
      </c>
      <c r="B766" s="168">
        <v>14.77338893292789</v>
      </c>
      <c r="C766" s="168">
        <v>14.91295589762138</v>
      </c>
      <c r="D766" s="193"/>
      <c r="E766" s="169"/>
      <c r="F766" s="168">
        <v>910.2152184883663</v>
      </c>
      <c r="G766" s="168">
        <v>76.947928190231323</v>
      </c>
      <c r="H766" s="169">
        <v>0</v>
      </c>
      <c r="I766" s="169"/>
      <c r="J766" s="169"/>
      <c r="K766" s="169"/>
      <c r="L766" s="168">
        <v>0</v>
      </c>
      <c r="M766" s="168">
        <v>-6.7199315199413396</v>
      </c>
      <c r="N766" s="168"/>
      <c r="O766" s="168"/>
      <c r="P766" s="169"/>
      <c r="Q766" s="49"/>
      <c r="R766" s="49"/>
      <c r="S766" s="49"/>
      <c r="T766" s="49"/>
    </row>
    <row r="767" spans="1:20" s="29" customFormat="1">
      <c r="A767" s="168">
        <v>764</v>
      </c>
      <c r="B767" s="168">
        <v>11.890542732296311</v>
      </c>
      <c r="C767" s="168">
        <v>11.954981089947898</v>
      </c>
      <c r="D767" s="193"/>
      <c r="E767" s="169"/>
      <c r="F767" s="168">
        <v>1416.2002999737449</v>
      </c>
      <c r="G767" s="168">
        <v>77.006349980831146</v>
      </c>
      <c r="H767" s="169">
        <v>8.0482702665199977</v>
      </c>
      <c r="I767" s="169"/>
      <c r="J767" s="169"/>
      <c r="K767" s="169"/>
      <c r="L767" s="168">
        <v>0</v>
      </c>
      <c r="M767" s="168">
        <v>-6.7199315199413396</v>
      </c>
      <c r="N767" s="168"/>
      <c r="O767" s="168"/>
      <c r="P767" s="169"/>
      <c r="Q767" s="49"/>
      <c r="R767" s="49"/>
      <c r="S767" s="49"/>
      <c r="T767" s="49"/>
    </row>
    <row r="768" spans="1:20" s="29" customFormat="1">
      <c r="A768" s="168">
        <v>765</v>
      </c>
      <c r="B768" s="168">
        <v>13.13241807287198</v>
      </c>
      <c r="C768" s="168">
        <v>13.064970238640353</v>
      </c>
      <c r="D768" s="193"/>
      <c r="E768" s="169"/>
      <c r="F768" s="168">
        <v>1564.1114847199469</v>
      </c>
      <c r="G768" s="168">
        <v>77.085684955120087</v>
      </c>
      <c r="H768" s="169">
        <v>13.949325165655548</v>
      </c>
      <c r="I768" s="169"/>
      <c r="J768" s="169"/>
      <c r="K768" s="169"/>
      <c r="L768" s="168">
        <v>0</v>
      </c>
      <c r="M768" s="168">
        <v>-6.7199315199413396</v>
      </c>
      <c r="N768" s="168"/>
      <c r="O768" s="168"/>
      <c r="P768" s="169"/>
      <c r="Q768" s="49"/>
      <c r="R768" s="49"/>
      <c r="S768" s="49"/>
      <c r="T768" s="49"/>
    </row>
    <row r="769" spans="1:20" s="29" customFormat="1">
      <c r="A769" s="168">
        <v>766</v>
      </c>
      <c r="B769" s="168">
        <v>14.141244805689039</v>
      </c>
      <c r="C769" s="168">
        <v>14.045292674401608</v>
      </c>
      <c r="D769" s="193"/>
      <c r="E769" s="169"/>
      <c r="F769" s="168">
        <v>1684.2655989568871</v>
      </c>
      <c r="G769" s="168">
        <v>77.169967204332352</v>
      </c>
      <c r="H769" s="169">
        <v>19.943821754051953</v>
      </c>
      <c r="I769" s="169"/>
      <c r="J769" s="169"/>
      <c r="K769" s="169"/>
      <c r="L769" s="168">
        <v>0</v>
      </c>
      <c r="M769" s="168">
        <v>-6.7199315199413396</v>
      </c>
      <c r="N769" s="168"/>
      <c r="O769" s="168"/>
      <c r="P769" s="169"/>
      <c r="Q769" s="49"/>
      <c r="R769" s="49"/>
      <c r="S769" s="49"/>
      <c r="T769" s="49"/>
    </row>
    <row r="770" spans="1:20" s="29" customFormat="1">
      <c r="A770" s="168">
        <v>767</v>
      </c>
      <c r="B770" s="168">
        <v>17.755624817827119</v>
      </c>
      <c r="C770" s="168">
        <v>17.800393533032899</v>
      </c>
      <c r="D770" s="193"/>
      <c r="E770" s="169"/>
      <c r="F770" s="168">
        <v>1093.9564407488861</v>
      </c>
      <c r="G770" s="168">
        <v>77.25752055644989</v>
      </c>
      <c r="H770" s="169">
        <v>28.362055328474174</v>
      </c>
      <c r="I770" s="169"/>
      <c r="J770" s="169"/>
      <c r="K770" s="169"/>
      <c r="L770" s="168">
        <v>0</v>
      </c>
      <c r="M770" s="168">
        <v>-6.7199315199413396</v>
      </c>
      <c r="N770" s="168"/>
      <c r="O770" s="168"/>
      <c r="P770" s="169"/>
      <c r="Q770" s="49"/>
      <c r="R770" s="49"/>
      <c r="S770" s="49"/>
      <c r="T770" s="49"/>
    </row>
    <row r="771" spans="1:20" s="29" customFormat="1">
      <c r="A771" s="168">
        <v>768</v>
      </c>
      <c r="B771" s="168">
        <v>20.334664773116359</v>
      </c>
      <c r="C771" s="168">
        <v>20.372280195594772</v>
      </c>
      <c r="D771" s="193"/>
      <c r="E771" s="169"/>
      <c r="F771" s="168">
        <v>1252.855758099261</v>
      </c>
      <c r="G771" s="168">
        <v>77.341166913509369</v>
      </c>
      <c r="H771" s="169">
        <v>21.004695429554076</v>
      </c>
      <c r="I771" s="169"/>
      <c r="J771" s="169"/>
      <c r="K771" s="169"/>
      <c r="L771" s="168">
        <v>0</v>
      </c>
      <c r="M771" s="168">
        <v>-6.7199315199413396</v>
      </c>
      <c r="N771" s="168"/>
      <c r="O771" s="168"/>
      <c r="P771" s="169"/>
      <c r="Q771" s="49"/>
      <c r="R771" s="49"/>
      <c r="S771" s="49"/>
      <c r="T771" s="49"/>
    </row>
    <row r="772" spans="1:20" s="29" customFormat="1">
      <c r="A772" s="168">
        <v>769</v>
      </c>
      <c r="B772" s="168">
        <v>24.487118362273389</v>
      </c>
      <c r="C772" s="168">
        <v>24.447546926191862</v>
      </c>
      <c r="D772" s="193"/>
      <c r="E772" s="169"/>
      <c r="F772" s="168">
        <v>1508.6959358727629</v>
      </c>
      <c r="G772" s="168">
        <v>77.432467728853226</v>
      </c>
      <c r="H772" s="169">
        <v>27.819538573328103</v>
      </c>
      <c r="I772" s="169"/>
      <c r="J772" s="169"/>
      <c r="K772" s="169"/>
      <c r="L772" s="168">
        <v>0</v>
      </c>
      <c r="M772" s="168">
        <v>-6.7199315199413396</v>
      </c>
      <c r="N772" s="168"/>
      <c r="O772" s="168"/>
      <c r="P772" s="169"/>
      <c r="Q772" s="49"/>
      <c r="R772" s="49"/>
      <c r="S772" s="49"/>
      <c r="T772" s="49"/>
    </row>
    <row r="773" spans="1:20" s="29" customFormat="1">
      <c r="A773" s="168">
        <v>770</v>
      </c>
      <c r="B773" s="168">
        <v>27.890850594777032</v>
      </c>
      <c r="C773" s="168">
        <v>27.944777469804048</v>
      </c>
      <c r="D773" s="193"/>
      <c r="E773" s="169"/>
      <c r="F773" s="168">
        <v>1718.4057861412491</v>
      </c>
      <c r="G773" s="168">
        <v>77.516300916671753</v>
      </c>
      <c r="H773" s="169">
        <v>46.042125017211347</v>
      </c>
      <c r="I773" s="169"/>
      <c r="J773" s="169"/>
      <c r="K773" s="169"/>
      <c r="L773" s="168">
        <v>0</v>
      </c>
      <c r="M773" s="168">
        <v>-6.7199315199413396</v>
      </c>
      <c r="N773" s="168"/>
      <c r="O773" s="168"/>
      <c r="P773" s="169"/>
      <c r="Q773" s="49"/>
      <c r="R773" s="49"/>
      <c r="S773" s="49"/>
      <c r="T773" s="49"/>
    </row>
    <row r="774" spans="1:20" s="29" customFormat="1">
      <c r="A774" s="168">
        <v>771</v>
      </c>
      <c r="B774" s="168">
        <v>35.323057923032607</v>
      </c>
      <c r="C774" s="168">
        <v>35.58194130110347</v>
      </c>
      <c r="D774" s="193"/>
      <c r="E774" s="169"/>
      <c r="F774" s="168">
        <v>1361.931199093535</v>
      </c>
      <c r="G774" s="168">
        <v>77.603854268789291</v>
      </c>
      <c r="H774" s="169">
        <v>51.059790038330412</v>
      </c>
      <c r="I774" s="169"/>
      <c r="J774" s="169"/>
      <c r="K774" s="169"/>
      <c r="L774" s="168">
        <v>0</v>
      </c>
      <c r="M774" s="168">
        <v>-6.7199315199413396</v>
      </c>
      <c r="N774" s="168"/>
      <c r="O774" s="168"/>
      <c r="P774" s="169"/>
      <c r="Q774" s="49"/>
      <c r="R774" s="49"/>
      <c r="S774" s="49"/>
      <c r="T774" s="49"/>
    </row>
    <row r="775" spans="1:20" s="29" customFormat="1">
      <c r="A775" s="168">
        <v>772</v>
      </c>
      <c r="B775" s="168">
        <v>38.561039323551768</v>
      </c>
      <c r="C775" s="168">
        <v>38.268043424087629</v>
      </c>
      <c r="D775" s="193"/>
      <c r="E775" s="169"/>
      <c r="F775" s="168">
        <v>1486.77608095032</v>
      </c>
      <c r="G775" s="168">
        <v>77.695306450128555</v>
      </c>
      <c r="H775" s="169">
        <v>38.776944114149629</v>
      </c>
      <c r="I775" s="169"/>
      <c r="J775" s="169"/>
      <c r="K775" s="169"/>
      <c r="L775" s="168">
        <v>0</v>
      </c>
      <c r="M775" s="168">
        <v>-6.7199315199413396</v>
      </c>
      <c r="N775" s="168"/>
      <c r="O775" s="168"/>
      <c r="P775" s="169"/>
      <c r="Q775" s="49"/>
      <c r="R775" s="49"/>
      <c r="S775" s="49"/>
      <c r="T775" s="49"/>
    </row>
    <row r="776" spans="1:20" s="29" customFormat="1">
      <c r="A776" s="168">
        <v>773</v>
      </c>
      <c r="B776" s="168">
        <v>42.887345369025361</v>
      </c>
      <c r="C776" s="168">
        <v>43.091960771763233</v>
      </c>
      <c r="D776" s="193"/>
      <c r="E776" s="169"/>
      <c r="F776" s="168">
        <v>1653.583153806291</v>
      </c>
      <c r="G776" s="168">
        <v>77.778273314237595</v>
      </c>
      <c r="H776" s="169">
        <v>51.82247564310299</v>
      </c>
      <c r="I776" s="169"/>
      <c r="J776" s="169"/>
      <c r="K776" s="169"/>
      <c r="L776" s="168">
        <v>0</v>
      </c>
      <c r="M776" s="168">
        <v>-6.7199315199413396</v>
      </c>
      <c r="N776" s="168"/>
      <c r="O776" s="168"/>
      <c r="P776" s="169"/>
      <c r="Q776" s="49"/>
      <c r="R776" s="49"/>
      <c r="S776" s="49"/>
      <c r="T776" s="49"/>
    </row>
    <row r="777" spans="1:20" s="29" customFormat="1">
      <c r="A777" s="168">
        <v>774</v>
      </c>
      <c r="B777" s="168">
        <v>47.080530381380903</v>
      </c>
      <c r="C777" s="168">
        <v>47.045292689068582</v>
      </c>
      <c r="D777" s="193"/>
      <c r="E777" s="169"/>
      <c r="F777" s="168">
        <v>1337.963527156289</v>
      </c>
      <c r="G777" s="168">
        <v>77.865826666355133</v>
      </c>
      <c r="H777" s="169">
        <v>51.149607428631811</v>
      </c>
      <c r="I777" s="169"/>
      <c r="J777" s="169"/>
      <c r="K777" s="169"/>
      <c r="L777" s="168">
        <v>0</v>
      </c>
      <c r="M777" s="168">
        <v>-6.7199315199413396</v>
      </c>
      <c r="N777" s="168"/>
      <c r="O777" s="168"/>
      <c r="P777" s="169"/>
      <c r="Q777" s="49"/>
      <c r="R777" s="49"/>
      <c r="S777" s="49"/>
      <c r="T777" s="49"/>
    </row>
    <row r="778" spans="1:20" s="29" customFormat="1">
      <c r="A778" s="168">
        <v>775</v>
      </c>
      <c r="B778" s="168">
        <v>50.487796304222407</v>
      </c>
      <c r="C778" s="168">
        <v>50.251914279065339</v>
      </c>
      <c r="D778" s="193"/>
      <c r="E778" s="169"/>
      <c r="F778" s="168">
        <v>1434.7930158606141</v>
      </c>
      <c r="G778" s="168">
        <v>77.958937495946884</v>
      </c>
      <c r="H778" s="169">
        <v>54.532750258041361</v>
      </c>
      <c r="I778" s="169"/>
      <c r="J778" s="169"/>
      <c r="K778" s="169"/>
      <c r="L778" s="168">
        <v>0</v>
      </c>
      <c r="M778" s="168">
        <v>-6.7199315199413396</v>
      </c>
      <c r="N778" s="168"/>
      <c r="O778" s="168"/>
      <c r="P778" s="169"/>
      <c r="Q778" s="49"/>
      <c r="R778" s="49"/>
      <c r="S778" s="49"/>
      <c r="T778" s="49"/>
    </row>
    <row r="779" spans="1:20" s="29" customFormat="1">
      <c r="A779" s="168">
        <v>776</v>
      </c>
      <c r="B779" s="168">
        <v>53.755618145978438</v>
      </c>
      <c r="C779" s="168">
        <v>53.825478077203179</v>
      </c>
      <c r="D779" s="193"/>
      <c r="E779" s="169"/>
      <c r="F779" s="168">
        <v>1527.6599718151999</v>
      </c>
      <c r="G779" s="168">
        <v>78.047033995389938</v>
      </c>
      <c r="H779" s="169">
        <v>34.987676215976457</v>
      </c>
      <c r="I779" s="169"/>
      <c r="J779" s="169"/>
      <c r="K779" s="169"/>
      <c r="L779" s="168">
        <v>0</v>
      </c>
      <c r="M779" s="168">
        <v>-6.7199315199413396</v>
      </c>
      <c r="N779" s="168"/>
      <c r="O779" s="168"/>
      <c r="P779" s="169"/>
      <c r="Q779" s="49"/>
      <c r="R779" s="49"/>
      <c r="S779" s="49"/>
      <c r="T779" s="49"/>
    </row>
    <row r="780" spans="1:20" s="29" customFormat="1">
      <c r="A780" s="168">
        <v>777</v>
      </c>
      <c r="B780" s="168">
        <v>55.454065012971071</v>
      </c>
      <c r="C780" s="168">
        <v>55.309872361188994</v>
      </c>
      <c r="D780" s="193"/>
      <c r="E780" s="169"/>
      <c r="F780" s="168">
        <v>1575.927471705417</v>
      </c>
      <c r="G780" s="168">
        <v>78.130867183208466</v>
      </c>
      <c r="H780" s="169">
        <v>31.824732738283807</v>
      </c>
      <c r="I780" s="169"/>
      <c r="J780" s="169"/>
      <c r="K780" s="169"/>
      <c r="L780" s="168">
        <v>0</v>
      </c>
      <c r="M780" s="168">
        <v>-6.7199315199413396</v>
      </c>
      <c r="N780" s="168"/>
      <c r="O780" s="168"/>
      <c r="P780" s="169"/>
      <c r="Q780" s="49"/>
      <c r="R780" s="49"/>
      <c r="S780" s="49"/>
      <c r="T780" s="49"/>
    </row>
    <row r="781" spans="1:20" s="29" customFormat="1">
      <c r="A781" s="168">
        <v>778</v>
      </c>
      <c r="B781" s="168">
        <v>56.42590967098463</v>
      </c>
      <c r="C781" s="168">
        <v>56.40869433926138</v>
      </c>
      <c r="D781" s="193"/>
      <c r="E781" s="169"/>
      <c r="F781" s="168">
        <v>1300.9204744036431</v>
      </c>
      <c r="G781" s="168">
        <v>78.216569155454636</v>
      </c>
      <c r="H781" s="169">
        <v>42.028466042528748</v>
      </c>
      <c r="I781" s="169"/>
      <c r="J781" s="169"/>
      <c r="K781" s="169"/>
      <c r="L781" s="168">
        <v>0</v>
      </c>
      <c r="M781" s="168">
        <v>-6.7199315199413396</v>
      </c>
      <c r="N781" s="168"/>
      <c r="O781" s="168"/>
      <c r="P781" s="169"/>
      <c r="Q781" s="49"/>
      <c r="R781" s="49"/>
      <c r="S781" s="49"/>
      <c r="T781" s="49"/>
    </row>
    <row r="782" spans="1:20" s="29" customFormat="1">
      <c r="A782" s="168">
        <v>779</v>
      </c>
      <c r="B782" s="168">
        <v>60.005549780552762</v>
      </c>
      <c r="C782" s="168">
        <v>60.213952522328086</v>
      </c>
      <c r="D782" s="193"/>
      <c r="E782" s="169"/>
      <c r="F782" s="168">
        <v>1383.450417415414</v>
      </c>
      <c r="G782" s="168">
        <v>78.309289872646332</v>
      </c>
      <c r="H782" s="169">
        <v>41.776726310020692</v>
      </c>
      <c r="I782" s="169"/>
      <c r="J782" s="169"/>
      <c r="K782" s="169"/>
      <c r="L782" s="168">
        <v>-12.95327758789062</v>
      </c>
      <c r="M782" s="168">
        <v>6.2333460679492854</v>
      </c>
      <c r="N782" s="168"/>
      <c r="O782" s="168"/>
      <c r="P782" s="169"/>
      <c r="Q782" s="49"/>
      <c r="R782" s="49"/>
      <c r="S782" s="49"/>
      <c r="T782" s="49"/>
    </row>
    <row r="783" spans="1:20" s="29" customFormat="1">
      <c r="A783" s="168">
        <v>780</v>
      </c>
      <c r="B783" s="168">
        <v>61.546054191237538</v>
      </c>
      <c r="C783" s="168">
        <v>61.130354888205034</v>
      </c>
      <c r="D783" s="193"/>
      <c r="E783" s="169"/>
      <c r="F783" s="168">
        <v>1191.5300077328291</v>
      </c>
      <c r="G783" s="168">
        <v>78.400742053985596</v>
      </c>
      <c r="H783" s="169">
        <v>38.017992708957983</v>
      </c>
      <c r="I783" s="169"/>
      <c r="J783" s="169"/>
      <c r="K783" s="169"/>
      <c r="L783" s="168">
        <v>-14.429817199707029</v>
      </c>
      <c r="M783" s="168">
        <v>7.7098856797656916</v>
      </c>
      <c r="N783" s="168"/>
      <c r="O783" s="168"/>
      <c r="P783" s="169"/>
      <c r="Q783" s="49"/>
      <c r="R783" s="49"/>
      <c r="S783" s="49"/>
      <c r="T783" s="49"/>
    </row>
    <row r="784" spans="1:20" s="29" customFormat="1">
      <c r="A784" s="168">
        <v>781</v>
      </c>
      <c r="B784" s="168">
        <v>61.860293185704123</v>
      </c>
      <c r="C784" s="168">
        <v>61.506357255571679</v>
      </c>
      <c r="D784" s="193"/>
      <c r="E784" s="169"/>
      <c r="F784" s="168">
        <v>1197.613666489299</v>
      </c>
      <c r="G784" s="168">
        <v>78.487995862960815</v>
      </c>
      <c r="H784" s="169">
        <v>23.884240097496605</v>
      </c>
      <c r="I784" s="169"/>
      <c r="J784" s="169"/>
      <c r="K784" s="169"/>
      <c r="L784" s="168">
        <v>-11.654011726379389</v>
      </c>
      <c r="M784" s="168">
        <v>4.9340802064380549</v>
      </c>
      <c r="N784" s="168"/>
      <c r="O784" s="168"/>
      <c r="P784" s="169"/>
      <c r="Q784" s="49"/>
      <c r="R784" s="49"/>
      <c r="S784" s="49"/>
      <c r="T784" s="49"/>
    </row>
    <row r="785" spans="1:20" s="29" customFormat="1">
      <c r="A785" s="168">
        <v>782</v>
      </c>
      <c r="B785" s="168">
        <v>63.438928572198712</v>
      </c>
      <c r="C785" s="168">
        <v>63.886867286956864</v>
      </c>
      <c r="D785" s="193"/>
      <c r="E785" s="169"/>
      <c r="F785" s="168">
        <v>1228.1760064962241</v>
      </c>
      <c r="G785" s="168">
        <v>78.576545089483261</v>
      </c>
      <c r="H785" s="169">
        <v>16.75075722376895</v>
      </c>
      <c r="I785" s="169"/>
      <c r="J785" s="169"/>
      <c r="K785" s="169"/>
      <c r="L785" s="168">
        <v>-8.6801824569702148</v>
      </c>
      <c r="M785" s="168">
        <v>1.960250937028875</v>
      </c>
      <c r="N785" s="168"/>
      <c r="O785" s="168"/>
      <c r="P785" s="169"/>
      <c r="Q785" s="49"/>
      <c r="R785" s="49"/>
      <c r="S785" s="49"/>
      <c r="T785" s="49"/>
    </row>
    <row r="786" spans="1:20" s="29" customFormat="1">
      <c r="A786" s="168">
        <v>783</v>
      </c>
      <c r="B786" s="168">
        <v>61.79731395279839</v>
      </c>
      <c r="C786" s="168">
        <v>61.713638657224898</v>
      </c>
      <c r="D786" s="193"/>
      <c r="E786" s="169"/>
      <c r="F786" s="168">
        <v>1196.3943901789451</v>
      </c>
      <c r="G786" s="168">
        <v>78.666361123323441</v>
      </c>
      <c r="H786" s="169">
        <v>25.19895268556489</v>
      </c>
      <c r="I786" s="169"/>
      <c r="J786" s="169"/>
      <c r="K786" s="169"/>
      <c r="L786" s="168">
        <v>-8.8411426544189453</v>
      </c>
      <c r="M786" s="168">
        <v>2.1212111344776061</v>
      </c>
      <c r="N786" s="168"/>
      <c r="O786" s="168"/>
      <c r="P786" s="169"/>
      <c r="Q786" s="49"/>
      <c r="R786" s="49"/>
      <c r="S786" s="49"/>
      <c r="T786" s="49"/>
    </row>
    <row r="787" spans="1:20" s="29" customFormat="1">
      <c r="A787" s="168">
        <v>784</v>
      </c>
      <c r="B787" s="168">
        <v>63.657885771152742</v>
      </c>
      <c r="C787" s="168">
        <v>63.816311338211499</v>
      </c>
      <c r="D787" s="193"/>
      <c r="E787" s="169"/>
      <c r="F787" s="168">
        <v>1232.4150121707739</v>
      </c>
      <c r="G787" s="168">
        <v>78.754910349845886</v>
      </c>
      <c r="H787" s="169">
        <v>34.099364211457448</v>
      </c>
      <c r="I787" s="169"/>
      <c r="J787" s="169"/>
      <c r="K787" s="169"/>
      <c r="L787" s="168">
        <v>-7.131500244140625</v>
      </c>
      <c r="M787" s="168">
        <v>0.41156872419928542</v>
      </c>
      <c r="N787" s="168"/>
      <c r="O787" s="168"/>
      <c r="P787" s="169"/>
      <c r="Q787" s="49"/>
      <c r="R787" s="49"/>
      <c r="S787" s="49"/>
      <c r="T787" s="49"/>
    </row>
    <row r="788" spans="1:20" s="29" customFormat="1">
      <c r="A788" s="168">
        <v>785</v>
      </c>
      <c r="B788" s="168">
        <v>64.61837527145363</v>
      </c>
      <c r="C788" s="168">
        <v>64.759754424490438</v>
      </c>
      <c r="D788" s="193"/>
      <c r="E788" s="169"/>
      <c r="F788" s="168">
        <v>1251.010063904956</v>
      </c>
      <c r="G788" s="168">
        <v>78.844726383686066</v>
      </c>
      <c r="H788" s="169">
        <v>27.744141394761559</v>
      </c>
      <c r="I788" s="169"/>
      <c r="J788" s="169"/>
      <c r="K788" s="169"/>
      <c r="L788" s="168">
        <v>-0.89345180988311768</v>
      </c>
      <c r="M788" s="168">
        <v>-5.826479710058222</v>
      </c>
      <c r="N788" s="168"/>
      <c r="O788" s="168"/>
      <c r="P788" s="169"/>
      <c r="Q788" s="49"/>
      <c r="R788" s="49"/>
      <c r="S788" s="49"/>
      <c r="T788" s="49"/>
    </row>
    <row r="789" spans="1:20" s="29" customFormat="1">
      <c r="A789" s="168">
        <v>786</v>
      </c>
      <c r="B789" s="168">
        <v>65.71590410286052</v>
      </c>
      <c r="C789" s="168">
        <v>65.48275976205808</v>
      </c>
      <c r="D789" s="193"/>
      <c r="E789" s="169"/>
      <c r="F789" s="168">
        <v>1272.258193523629</v>
      </c>
      <c r="G789" s="168">
        <v>78.936027199029922</v>
      </c>
      <c r="H789" s="169">
        <v>27.083641793960691</v>
      </c>
      <c r="I789" s="169"/>
      <c r="J789" s="169"/>
      <c r="K789" s="169"/>
      <c r="L789" s="168">
        <v>-8.8411426544189453</v>
      </c>
      <c r="M789" s="168">
        <v>2.1212111344776061</v>
      </c>
      <c r="N789" s="168"/>
      <c r="O789" s="168"/>
      <c r="P789" s="169"/>
      <c r="Q789" s="49"/>
      <c r="R789" s="49"/>
      <c r="S789" s="49"/>
      <c r="T789" s="49"/>
    </row>
    <row r="790" spans="1:20" s="29" customFormat="1">
      <c r="A790" s="168">
        <v>787</v>
      </c>
      <c r="B790" s="168">
        <v>64.647352231895837</v>
      </c>
      <c r="C790" s="168">
        <v>64.704684402164816</v>
      </c>
      <c r="D790" s="193"/>
      <c r="E790" s="169"/>
      <c r="F790" s="168">
        <v>1251.5710571051461</v>
      </c>
      <c r="G790" s="168">
        <v>79.027328014373779</v>
      </c>
      <c r="H790" s="169">
        <v>21.635285886733882</v>
      </c>
      <c r="I790" s="169"/>
      <c r="J790" s="169"/>
      <c r="K790" s="169"/>
      <c r="L790" s="168">
        <v>-8.8411426544189453</v>
      </c>
      <c r="M790" s="168">
        <v>2.1212111344776061</v>
      </c>
      <c r="N790" s="168"/>
      <c r="O790" s="168"/>
      <c r="P790" s="169"/>
      <c r="Q790" s="49"/>
      <c r="R790" s="49"/>
      <c r="S790" s="49"/>
      <c r="T790" s="49"/>
    </row>
    <row r="791" spans="1:20" s="29" customFormat="1">
      <c r="A791" s="168">
        <v>788</v>
      </c>
      <c r="B791" s="168">
        <v>65.631989960961221</v>
      </c>
      <c r="C791" s="168">
        <v>65.712130594759444</v>
      </c>
      <c r="D791" s="193"/>
      <c r="E791" s="169"/>
      <c r="F791" s="168">
        <v>1270.633617919879</v>
      </c>
      <c r="G791" s="168">
        <v>79.118628829717636</v>
      </c>
      <c r="H791" s="169">
        <v>24.554718061973443</v>
      </c>
      <c r="I791" s="169"/>
      <c r="J791" s="169"/>
      <c r="K791" s="169"/>
      <c r="L791" s="168">
        <v>-8.8411426544189453</v>
      </c>
      <c r="M791" s="168">
        <v>2.1212111344776061</v>
      </c>
      <c r="N791" s="168"/>
      <c r="O791" s="168"/>
      <c r="P791" s="169"/>
      <c r="Q791" s="49"/>
      <c r="R791" s="49"/>
      <c r="S791" s="49"/>
      <c r="T791" s="49"/>
    </row>
    <row r="792" spans="1:20" s="29" customFormat="1">
      <c r="A792" s="168">
        <v>789</v>
      </c>
      <c r="B792" s="168">
        <v>64.630410019004884</v>
      </c>
      <c r="C792" s="168">
        <v>64.212348850766702</v>
      </c>
      <c r="D792" s="193"/>
      <c r="E792" s="169"/>
      <c r="F792" s="168">
        <v>1251.2430563044079</v>
      </c>
      <c r="G792" s="168">
        <v>79.209929645061493</v>
      </c>
      <c r="H792" s="169">
        <v>20.066474817991075</v>
      </c>
      <c r="I792" s="169"/>
      <c r="J792" s="169"/>
      <c r="K792" s="169"/>
      <c r="L792" s="168">
        <v>-1.6443214416503911</v>
      </c>
      <c r="M792" s="168">
        <v>-5.075610078290949</v>
      </c>
      <c r="N792" s="168"/>
      <c r="O792" s="168"/>
      <c r="P792" s="169"/>
      <c r="Q792" s="49"/>
      <c r="R792" s="49"/>
      <c r="S792" s="49"/>
      <c r="T792" s="49"/>
    </row>
    <row r="793" spans="1:20" s="29" customFormat="1">
      <c r="A793" s="168">
        <v>790</v>
      </c>
      <c r="B793" s="168">
        <v>64.771379483317574</v>
      </c>
      <c r="C793" s="168">
        <v>64.401782162701593</v>
      </c>
      <c r="D793" s="193"/>
      <c r="E793" s="169"/>
      <c r="F793" s="168">
        <v>1253.9722214655189</v>
      </c>
      <c r="G793" s="168">
        <v>79.30123046040535</v>
      </c>
      <c r="H793" s="169">
        <v>12.365535966700067</v>
      </c>
      <c r="I793" s="169"/>
      <c r="J793" s="169"/>
      <c r="K793" s="169"/>
      <c r="L793" s="168">
        <v>-8.5321950912475586</v>
      </c>
      <c r="M793" s="168">
        <v>1.812263571306219</v>
      </c>
      <c r="N793" s="168"/>
      <c r="O793" s="168"/>
      <c r="P793" s="169"/>
      <c r="Q793" s="49"/>
      <c r="R793" s="49"/>
      <c r="S793" s="49"/>
      <c r="T793" s="49"/>
    </row>
    <row r="794" spans="1:20" s="29" customFormat="1">
      <c r="A794" s="168">
        <v>791</v>
      </c>
      <c r="B794" s="168">
        <v>64.475661247478257</v>
      </c>
      <c r="C794" s="168">
        <v>64.271933515483951</v>
      </c>
      <c r="D794" s="193"/>
      <c r="E794" s="169"/>
      <c r="F794" s="168">
        <v>1248.2471241141679</v>
      </c>
      <c r="G794" s="168">
        <v>79.392531275749207</v>
      </c>
      <c r="H794" s="169">
        <v>24.295399726818687</v>
      </c>
      <c r="I794" s="169"/>
      <c r="J794" s="169"/>
      <c r="K794" s="169"/>
      <c r="L794" s="168">
        <v>-8.1621303558349609</v>
      </c>
      <c r="M794" s="168">
        <v>1.4421988358936211</v>
      </c>
      <c r="N794" s="168"/>
      <c r="O794" s="168"/>
      <c r="P794" s="169"/>
      <c r="Q794" s="49"/>
      <c r="R794" s="49"/>
      <c r="S794" s="49"/>
      <c r="T794" s="49"/>
    </row>
    <row r="795" spans="1:20" s="29" customFormat="1">
      <c r="A795" s="168">
        <v>792</v>
      </c>
      <c r="B795" s="168">
        <v>65.632249446613045</v>
      </c>
      <c r="C795" s="168">
        <v>65.084112071345643</v>
      </c>
      <c r="D795" s="193"/>
      <c r="E795" s="169"/>
      <c r="F795" s="168">
        <v>1270.6386415553461</v>
      </c>
      <c r="G795" s="168">
        <v>79.483832091093063</v>
      </c>
      <c r="H795" s="169">
        <v>18.504918889672712</v>
      </c>
      <c r="I795" s="169"/>
      <c r="J795" s="169"/>
      <c r="K795" s="169"/>
      <c r="L795" s="168">
        <v>-8.5321950912475586</v>
      </c>
      <c r="M795" s="168">
        <v>1.812263571306219</v>
      </c>
      <c r="N795" s="168"/>
      <c r="O795" s="168"/>
      <c r="P795" s="169"/>
      <c r="Q795" s="49"/>
      <c r="R795" s="49"/>
      <c r="S795" s="49"/>
      <c r="T795" s="49"/>
    </row>
    <row r="796" spans="1:20" s="29" customFormat="1">
      <c r="A796" s="168">
        <v>793</v>
      </c>
      <c r="B796" s="168">
        <v>64.683787988244703</v>
      </c>
      <c r="C796" s="168">
        <v>64.451631984400294</v>
      </c>
      <c r="D796" s="193"/>
      <c r="E796" s="169"/>
      <c r="F796" s="168">
        <v>1252.276452400012</v>
      </c>
      <c r="G796" s="168">
        <v>79.57513290643692</v>
      </c>
      <c r="H796" s="169">
        <v>15.517496207719187</v>
      </c>
      <c r="I796" s="169"/>
      <c r="J796" s="169"/>
      <c r="K796" s="169"/>
      <c r="L796" s="168">
        <v>-1.5724613666534419</v>
      </c>
      <c r="M796" s="168">
        <v>-5.1474701532878973</v>
      </c>
      <c r="N796" s="168"/>
      <c r="O796" s="168"/>
      <c r="P796" s="169"/>
      <c r="Q796" s="49"/>
      <c r="R796" s="49"/>
      <c r="S796" s="49"/>
      <c r="T796" s="49"/>
    </row>
    <row r="797" spans="1:20" s="29" customFormat="1">
      <c r="A797" s="168">
        <v>794</v>
      </c>
      <c r="B797" s="168">
        <v>64.583820968052819</v>
      </c>
      <c r="C797" s="168">
        <v>64.906069372211405</v>
      </c>
      <c r="D797" s="193"/>
      <c r="E797" s="169"/>
      <c r="F797" s="168">
        <v>1250.341093490209</v>
      </c>
      <c r="G797" s="168">
        <v>79.666433721780777</v>
      </c>
      <c r="H797" s="169">
        <v>0</v>
      </c>
      <c r="I797" s="169"/>
      <c r="J797" s="169"/>
      <c r="K797" s="169"/>
      <c r="L797" s="168">
        <v>-24.333700180053711</v>
      </c>
      <c r="M797" s="168">
        <v>17.61376866011237</v>
      </c>
      <c r="N797" s="168"/>
      <c r="O797" s="168"/>
      <c r="P797" s="169"/>
      <c r="Q797" s="49"/>
      <c r="R797" s="49"/>
      <c r="S797" s="49"/>
      <c r="T797" s="49"/>
    </row>
    <row r="798" spans="1:20" s="29" customFormat="1">
      <c r="A798" s="168">
        <v>795</v>
      </c>
      <c r="B798" s="168">
        <v>60.216168600431502</v>
      </c>
      <c r="C798" s="168">
        <v>59.792661617537611</v>
      </c>
      <c r="D798" s="193"/>
      <c r="E798" s="169"/>
      <c r="F798" s="168">
        <v>1388.3063131674301</v>
      </c>
      <c r="G798" s="168">
        <v>79.757734537124634</v>
      </c>
      <c r="H798" s="169">
        <v>0</v>
      </c>
      <c r="I798" s="169"/>
      <c r="J798" s="169"/>
      <c r="K798" s="169"/>
      <c r="L798" s="168">
        <v>-20.583791732788089</v>
      </c>
      <c r="M798" s="168">
        <v>13.863860212846751</v>
      </c>
      <c r="N798" s="168"/>
      <c r="O798" s="168"/>
      <c r="P798" s="169"/>
      <c r="Q798" s="49"/>
      <c r="R798" s="49"/>
      <c r="S798" s="49"/>
      <c r="T798" s="49"/>
    </row>
    <row r="799" spans="1:20" s="29" customFormat="1">
      <c r="A799" s="168">
        <v>796</v>
      </c>
      <c r="B799" s="168">
        <v>55.387817580624727</v>
      </c>
      <c r="C799" s="168">
        <v>55.284364454168077</v>
      </c>
      <c r="D799" s="193"/>
      <c r="E799" s="169"/>
      <c r="F799" s="168">
        <v>1276.986872578876</v>
      </c>
      <c r="G799" s="168">
        <v>79.849186718463898</v>
      </c>
      <c r="H799" s="169">
        <v>0</v>
      </c>
      <c r="I799" s="169"/>
      <c r="J799" s="169"/>
      <c r="K799" s="169"/>
      <c r="L799" s="168">
        <v>-14.64870452880859</v>
      </c>
      <c r="M799" s="168">
        <v>7.9287730088672541</v>
      </c>
      <c r="N799" s="168"/>
      <c r="O799" s="168"/>
      <c r="P799" s="169"/>
      <c r="Q799" s="49"/>
      <c r="R799" s="49"/>
      <c r="S799" s="49"/>
      <c r="T799" s="49"/>
    </row>
    <row r="800" spans="1:20" s="29" customFormat="1">
      <c r="A800" s="168">
        <v>797</v>
      </c>
      <c r="B800" s="168">
        <v>49.418476883048008</v>
      </c>
      <c r="C800" s="168">
        <v>49.269218639273475</v>
      </c>
      <c r="D800" s="193"/>
      <c r="E800" s="169"/>
      <c r="F800" s="168">
        <v>1139.36148776099</v>
      </c>
      <c r="G800" s="168">
        <v>79.940487533807755</v>
      </c>
      <c r="H800" s="169">
        <v>0</v>
      </c>
      <c r="I800" s="169"/>
      <c r="J800" s="169"/>
      <c r="K800" s="169"/>
      <c r="L800" s="168">
        <v>-9.0419158935546875</v>
      </c>
      <c r="M800" s="168">
        <v>2.3219843736133479</v>
      </c>
      <c r="N800" s="168"/>
      <c r="O800" s="168"/>
      <c r="P800" s="169"/>
      <c r="Q800" s="49"/>
      <c r="R800" s="49"/>
      <c r="S800" s="49"/>
      <c r="T800" s="49"/>
    </row>
    <row r="801" spans="1:20" s="29" customFormat="1">
      <c r="A801" s="168">
        <v>798</v>
      </c>
      <c r="B801" s="168">
        <v>46.46776926906476</v>
      </c>
      <c r="C801" s="168">
        <v>46.20474712871912</v>
      </c>
      <c r="D801" s="193"/>
      <c r="E801" s="169"/>
      <c r="F801" s="168">
        <v>1320.549433533123</v>
      </c>
      <c r="G801" s="168">
        <v>80.026439219713211</v>
      </c>
      <c r="H801" s="169">
        <v>0</v>
      </c>
      <c r="I801" s="169"/>
      <c r="J801" s="169"/>
      <c r="K801" s="169"/>
      <c r="L801" s="168">
        <v>-25.117111206054691</v>
      </c>
      <c r="M801" s="168">
        <v>18.397179686113351</v>
      </c>
      <c r="N801" s="168"/>
      <c r="O801" s="168"/>
      <c r="P801" s="169"/>
      <c r="Q801" s="49"/>
      <c r="R801" s="49"/>
      <c r="S801" s="49"/>
      <c r="T801" s="49"/>
    </row>
    <row r="802" spans="1:20" s="29" customFormat="1">
      <c r="A802" s="168">
        <v>799</v>
      </c>
      <c r="B802" s="168">
        <v>43.097388689634798</v>
      </c>
      <c r="C802" s="168">
        <v>43.377460848445878</v>
      </c>
      <c r="D802" s="193"/>
      <c r="E802" s="169"/>
      <c r="F802" s="168">
        <v>1224.7679007639069</v>
      </c>
      <c r="G802" s="168">
        <v>80.119550049304962</v>
      </c>
      <c r="H802" s="169">
        <v>0</v>
      </c>
      <c r="I802" s="169"/>
      <c r="J802" s="169"/>
      <c r="K802" s="169"/>
      <c r="L802" s="168">
        <v>-25.295366287231449</v>
      </c>
      <c r="M802" s="168">
        <v>18.575434767290101</v>
      </c>
      <c r="N802" s="168"/>
      <c r="O802" s="168"/>
      <c r="P802" s="169"/>
      <c r="Q802" s="49"/>
      <c r="R802" s="49"/>
      <c r="S802" s="49"/>
      <c r="T802" s="49"/>
    </row>
    <row r="803" spans="1:20" s="29" customFormat="1">
      <c r="A803" s="168">
        <v>800</v>
      </c>
      <c r="B803" s="168">
        <v>41.789228500528168</v>
      </c>
      <c r="C803" s="168">
        <v>41.485287803806919</v>
      </c>
      <c r="D803" s="193"/>
      <c r="E803" s="169"/>
      <c r="F803" s="168">
        <v>1187.5918059379951</v>
      </c>
      <c r="G803" s="168">
        <v>80.209366083145142</v>
      </c>
      <c r="H803" s="169">
        <v>16.784955442703307</v>
      </c>
      <c r="I803" s="169"/>
      <c r="J803" s="169"/>
      <c r="K803" s="169"/>
      <c r="L803" s="168">
        <v>-1.126718997955322</v>
      </c>
      <c r="M803" s="168">
        <v>-5.5932125219860174</v>
      </c>
      <c r="N803" s="168"/>
      <c r="O803" s="168"/>
      <c r="P803" s="169"/>
      <c r="Q803" s="49"/>
      <c r="R803" s="49"/>
      <c r="S803" s="49"/>
      <c r="T803" s="49"/>
    </row>
    <row r="804" spans="1:20" s="29" customFormat="1">
      <c r="A804" s="168">
        <v>801</v>
      </c>
      <c r="B804" s="168">
        <v>43.090475760771511</v>
      </c>
      <c r="C804" s="168">
        <v>43.433277365515231</v>
      </c>
      <c r="D804" s="193"/>
      <c r="E804" s="169"/>
      <c r="F804" s="168">
        <v>1224.5714449314439</v>
      </c>
      <c r="G804" s="168">
        <v>80.296619892120361</v>
      </c>
      <c r="H804" s="169">
        <v>11.156596068926538</v>
      </c>
      <c r="I804" s="169"/>
      <c r="J804" s="169"/>
      <c r="K804" s="169"/>
      <c r="L804" s="168">
        <v>-1.6979982852935791</v>
      </c>
      <c r="M804" s="168">
        <v>-5.0219332346477614</v>
      </c>
      <c r="N804" s="168"/>
      <c r="O804" s="168"/>
      <c r="P804" s="169"/>
      <c r="Q804" s="49"/>
      <c r="R804" s="49"/>
      <c r="S804" s="49"/>
      <c r="T804" s="49"/>
    </row>
    <row r="805" spans="1:20" s="29" customFormat="1">
      <c r="A805" s="168">
        <v>802</v>
      </c>
      <c r="B805" s="168">
        <v>41.781622331609597</v>
      </c>
      <c r="C805" s="168">
        <v>42.196080030919795</v>
      </c>
      <c r="D805" s="193"/>
      <c r="E805" s="169"/>
      <c r="F805" s="168">
        <v>1187.3756491864499</v>
      </c>
      <c r="G805" s="168">
        <v>80.386435925960541</v>
      </c>
      <c r="H805" s="169">
        <v>14.435811890584025</v>
      </c>
      <c r="I805" s="169"/>
      <c r="J805" s="169"/>
      <c r="K805" s="169"/>
      <c r="L805" s="168">
        <v>-1.805728435516357</v>
      </c>
      <c r="M805" s="168">
        <v>-4.9142030844249822</v>
      </c>
      <c r="N805" s="168"/>
      <c r="O805" s="168"/>
      <c r="P805" s="169"/>
      <c r="Q805" s="49"/>
      <c r="R805" s="49"/>
      <c r="S805" s="49"/>
      <c r="T805" s="49"/>
    </row>
    <row r="806" spans="1:20" s="29" customFormat="1">
      <c r="A806" s="168">
        <v>803</v>
      </c>
      <c r="B806" s="168">
        <v>44.221316831109867</v>
      </c>
      <c r="C806" s="168">
        <v>43.939652216806927</v>
      </c>
      <c r="D806" s="193"/>
      <c r="E806" s="169"/>
      <c r="F806" s="168">
        <v>1256.7086510657709</v>
      </c>
      <c r="G806" s="168">
        <v>80.47368973493576</v>
      </c>
      <c r="H806" s="169">
        <v>39.449677254222557</v>
      </c>
      <c r="I806" s="169"/>
      <c r="J806" s="169"/>
      <c r="K806" s="169"/>
      <c r="L806" s="168">
        <v>-7.4855856895446777</v>
      </c>
      <c r="M806" s="168">
        <v>0.7656541696033381</v>
      </c>
      <c r="N806" s="168"/>
      <c r="O806" s="168"/>
      <c r="P806" s="169"/>
      <c r="Q806" s="49"/>
      <c r="R806" s="49"/>
      <c r="S806" s="49"/>
      <c r="T806" s="49"/>
    </row>
    <row r="807" spans="1:20" s="29" customFormat="1">
      <c r="A807" s="168">
        <v>804</v>
      </c>
      <c r="B807" s="168">
        <v>47.553102379791028</v>
      </c>
      <c r="C807" s="168">
        <v>47.408851158214915</v>
      </c>
      <c r="D807" s="193"/>
      <c r="E807" s="169"/>
      <c r="F807" s="168">
        <v>1351.3929800055359</v>
      </c>
      <c r="G807" s="168">
        <v>80.564990550279617</v>
      </c>
      <c r="H807" s="169">
        <v>43.461739904145944</v>
      </c>
      <c r="I807" s="169"/>
      <c r="J807" s="169"/>
      <c r="K807" s="169"/>
      <c r="L807" s="168">
        <v>-8.5370197296142578</v>
      </c>
      <c r="M807" s="168">
        <v>1.817088209672918</v>
      </c>
      <c r="N807" s="168"/>
      <c r="O807" s="168"/>
      <c r="P807" s="169"/>
      <c r="Q807" s="49"/>
      <c r="R807" s="49"/>
      <c r="S807" s="49"/>
      <c r="T807" s="49"/>
    </row>
    <row r="808" spans="1:20" s="29" customFormat="1">
      <c r="A808" s="168">
        <v>805</v>
      </c>
      <c r="B808" s="168">
        <v>49.804225958022727</v>
      </c>
      <c r="C808" s="168">
        <v>49.833522401003471</v>
      </c>
      <c r="D808" s="193"/>
      <c r="E808" s="169"/>
      <c r="F808" s="168">
        <v>1415.366896473924</v>
      </c>
      <c r="G808" s="168">
        <v>80.658101379871368</v>
      </c>
      <c r="H808" s="169">
        <v>41.085024628357075</v>
      </c>
      <c r="I808" s="169"/>
      <c r="J808" s="169"/>
      <c r="K808" s="169"/>
      <c r="L808" s="168">
        <v>-4.0847434997558594</v>
      </c>
      <c r="M808" s="168">
        <v>-2.6351880201854798</v>
      </c>
      <c r="N808" s="168"/>
      <c r="O808" s="168"/>
      <c r="P808" s="169"/>
      <c r="Q808" s="49"/>
      <c r="R808" s="49"/>
      <c r="S808" s="49"/>
      <c r="T808" s="49"/>
    </row>
    <row r="809" spans="1:20" s="29" customFormat="1">
      <c r="A809" s="168">
        <v>806</v>
      </c>
      <c r="B809" s="168">
        <v>51.867463278109213</v>
      </c>
      <c r="C809" s="168">
        <v>51.418387504087185</v>
      </c>
      <c r="D809" s="193"/>
      <c r="E809" s="169"/>
      <c r="F809" s="168">
        <v>1474.001234148026</v>
      </c>
      <c r="G809" s="168">
        <v>80.747890293598175</v>
      </c>
      <c r="H809" s="169">
        <v>30.74772863471437</v>
      </c>
      <c r="I809" s="169"/>
      <c r="J809" s="169"/>
      <c r="K809" s="169"/>
      <c r="L809" s="168">
        <v>-4.6492609977722168</v>
      </c>
      <c r="M809" s="168">
        <v>-2.0706705221691228</v>
      </c>
      <c r="N809" s="168"/>
      <c r="O809" s="168"/>
      <c r="P809" s="169"/>
      <c r="Q809" s="49"/>
      <c r="R809" s="49"/>
      <c r="S809" s="49"/>
      <c r="T809" s="49"/>
    </row>
    <row r="810" spans="1:20" s="29" customFormat="1">
      <c r="A810" s="168">
        <v>807</v>
      </c>
      <c r="B810" s="168">
        <v>52.837731720839372</v>
      </c>
      <c r="C810" s="168">
        <v>52.516713985422442</v>
      </c>
      <c r="D810" s="193"/>
      <c r="E810" s="169"/>
      <c r="F810" s="168">
        <v>1501.5749150579761</v>
      </c>
      <c r="G810" s="168">
        <v>80.833172202110291</v>
      </c>
      <c r="H810" s="169">
        <v>21.792116836464668</v>
      </c>
      <c r="I810" s="169"/>
      <c r="J810" s="169"/>
      <c r="K810" s="169"/>
      <c r="L810" s="168">
        <v>-2.1665432453155522</v>
      </c>
      <c r="M810" s="168">
        <v>-4.5533882746257879</v>
      </c>
      <c r="N810" s="168"/>
      <c r="O810" s="168"/>
      <c r="P810" s="169"/>
      <c r="Q810" s="49"/>
      <c r="R810" s="49"/>
      <c r="S810" s="49"/>
      <c r="T810" s="49"/>
    </row>
    <row r="811" spans="1:20" s="29" customFormat="1">
      <c r="A811" s="168">
        <v>808</v>
      </c>
      <c r="B811" s="168">
        <v>52.894185746906309</v>
      </c>
      <c r="C811" s="168">
        <v>52.42931863179632</v>
      </c>
      <c r="D811" s="193"/>
      <c r="E811" s="169"/>
      <c r="F811" s="168">
        <v>1503.1792600333431</v>
      </c>
      <c r="G811" s="168">
        <v>80.917005389928818</v>
      </c>
      <c r="H811" s="169">
        <v>12.320541427601798</v>
      </c>
      <c r="I811" s="169"/>
      <c r="J811" s="169"/>
      <c r="K811" s="169"/>
      <c r="L811" s="168">
        <v>-2.1665432453155522</v>
      </c>
      <c r="M811" s="168">
        <v>-4.5533882746257879</v>
      </c>
      <c r="N811" s="168"/>
      <c r="O811" s="168"/>
      <c r="P811" s="169"/>
      <c r="Q811" s="49"/>
      <c r="R811" s="49"/>
      <c r="S811" s="49"/>
      <c r="T811" s="49"/>
    </row>
    <row r="812" spans="1:20" s="29" customFormat="1">
      <c r="A812" s="168">
        <v>809</v>
      </c>
      <c r="B812" s="168">
        <v>52.615124253964083</v>
      </c>
      <c r="C812" s="168">
        <v>53.042033261488257</v>
      </c>
      <c r="D812" s="193"/>
      <c r="E812" s="169"/>
      <c r="F812" s="168">
        <v>1495.248720172651</v>
      </c>
      <c r="G812" s="168">
        <v>81.000838577747345</v>
      </c>
      <c r="H812" s="169">
        <v>0</v>
      </c>
      <c r="I812" s="169"/>
      <c r="J812" s="169"/>
      <c r="K812" s="169"/>
      <c r="L812" s="168">
        <v>-12.58722496032715</v>
      </c>
      <c r="M812" s="168">
        <v>5.8672934403858088</v>
      </c>
      <c r="N812" s="168"/>
      <c r="O812" s="168"/>
      <c r="P812" s="169"/>
      <c r="Q812" s="49"/>
      <c r="R812" s="49"/>
      <c r="S812" s="49"/>
      <c r="T812" s="49"/>
    </row>
    <row r="813" spans="1:20" s="29" customFormat="1">
      <c r="A813" s="168">
        <v>810</v>
      </c>
      <c r="B813" s="168">
        <v>50.510612874208142</v>
      </c>
      <c r="C813" s="168">
        <v>50.309222523544619</v>
      </c>
      <c r="D813" s="193"/>
      <c r="E813" s="169"/>
      <c r="F813" s="168">
        <v>1435.4414310749401</v>
      </c>
      <c r="G813" s="168">
        <v>81.083805441856384</v>
      </c>
      <c r="H813" s="169">
        <v>0</v>
      </c>
      <c r="I813" s="169"/>
      <c r="J813" s="169"/>
      <c r="K813" s="169"/>
      <c r="L813" s="168">
        <v>-16.350637435913089</v>
      </c>
      <c r="M813" s="168">
        <v>9.6307059159717454</v>
      </c>
      <c r="N813" s="168"/>
      <c r="O813" s="168"/>
      <c r="P813" s="169"/>
      <c r="Q813" s="49"/>
      <c r="R813" s="49"/>
      <c r="S813" s="49"/>
      <c r="T813" s="49"/>
    </row>
    <row r="814" spans="1:20" s="29" customFormat="1">
      <c r="A814" s="168">
        <v>811</v>
      </c>
      <c r="B814" s="168">
        <v>48.819306771390977</v>
      </c>
      <c r="C814" s="168">
        <v>49.226530556390401</v>
      </c>
      <c r="D814" s="193"/>
      <c r="E814" s="169"/>
      <c r="F814" s="168">
        <v>1387.37686178017</v>
      </c>
      <c r="G814" s="168">
        <v>81.171901941299438</v>
      </c>
      <c r="H814" s="169">
        <v>0</v>
      </c>
      <c r="I814" s="169"/>
      <c r="J814" s="169"/>
      <c r="K814" s="169"/>
      <c r="L814" s="168">
        <v>-25.295366287231449</v>
      </c>
      <c r="M814" s="168">
        <v>18.575434767290101</v>
      </c>
      <c r="N814" s="168"/>
      <c r="O814" s="168"/>
      <c r="P814" s="169"/>
      <c r="Q814" s="49"/>
      <c r="R814" s="49"/>
      <c r="S814" s="49"/>
      <c r="T814" s="49"/>
    </row>
    <row r="815" spans="1:20" s="29" customFormat="1">
      <c r="A815" s="168">
        <v>812</v>
      </c>
      <c r="B815" s="168">
        <v>44.431095135829203</v>
      </c>
      <c r="C815" s="168">
        <v>44.404247448234564</v>
      </c>
      <c r="D815" s="193"/>
      <c r="E815" s="169"/>
      <c r="F815" s="168">
        <v>1262.6699847185589</v>
      </c>
      <c r="G815" s="168">
        <v>81.263354122638702</v>
      </c>
      <c r="H815" s="169">
        <v>0</v>
      </c>
      <c r="I815" s="169"/>
      <c r="J815" s="169"/>
      <c r="K815" s="169"/>
      <c r="L815" s="168">
        <v>-19.635665893554691</v>
      </c>
      <c r="M815" s="168">
        <v>12.915734373613351</v>
      </c>
      <c r="N815" s="168"/>
      <c r="O815" s="168"/>
      <c r="P815" s="169"/>
      <c r="Q815" s="49"/>
      <c r="R815" s="49"/>
      <c r="S815" s="49"/>
      <c r="T815" s="49"/>
    </row>
    <row r="816" spans="1:20" s="29" customFormat="1">
      <c r="A816" s="168">
        <v>813</v>
      </c>
      <c r="B816" s="168">
        <v>39.413782075117702</v>
      </c>
      <c r="C816" s="168">
        <v>39.730187136543819</v>
      </c>
      <c r="D816" s="193"/>
      <c r="E816" s="169"/>
      <c r="F816" s="168">
        <v>1519.654913553069</v>
      </c>
      <c r="G816" s="168">
        <v>81.352105766534805</v>
      </c>
      <c r="H816" s="169">
        <v>0</v>
      </c>
      <c r="I816" s="169"/>
      <c r="J816" s="169"/>
      <c r="K816" s="169"/>
      <c r="L816" s="168">
        <v>0</v>
      </c>
      <c r="M816" s="168">
        <v>-6.7199315199413396</v>
      </c>
      <c r="N816" s="168"/>
      <c r="O816" s="168"/>
      <c r="P816" s="169"/>
      <c r="Q816" s="49"/>
      <c r="R816" s="49"/>
      <c r="S816" s="49"/>
      <c r="T816" s="49"/>
    </row>
    <row r="817" spans="1:20" s="29" customFormat="1">
      <c r="A817" s="168">
        <v>814</v>
      </c>
      <c r="B817" s="168">
        <v>35.977841349712307</v>
      </c>
      <c r="C817" s="168">
        <v>35.699895465752682</v>
      </c>
      <c r="D817" s="193"/>
      <c r="E817" s="169"/>
      <c r="F817" s="168">
        <v>1387.177289454778</v>
      </c>
      <c r="G817" s="168">
        <v>81.418691694736481</v>
      </c>
      <c r="H817" s="169">
        <v>0</v>
      </c>
      <c r="I817" s="169"/>
      <c r="J817" s="169"/>
      <c r="K817" s="169"/>
      <c r="L817" s="168">
        <v>0</v>
      </c>
      <c r="M817" s="168">
        <v>-6.7199315199413396</v>
      </c>
      <c r="N817" s="168"/>
      <c r="O817" s="168"/>
      <c r="P817" s="169"/>
      <c r="Q817" s="49"/>
      <c r="R817" s="49"/>
      <c r="S817" s="49"/>
      <c r="T817" s="49"/>
    </row>
    <row r="818" spans="1:20" s="29" customFormat="1">
      <c r="A818" s="168">
        <v>815</v>
      </c>
      <c r="B818" s="168">
        <v>32.287284043945057</v>
      </c>
      <c r="C818" s="168">
        <v>32.542063864297049</v>
      </c>
      <c r="D818" s="193"/>
      <c r="E818" s="169"/>
      <c r="F818" s="168">
        <v>1244.882557810666</v>
      </c>
      <c r="G818" s="168">
        <v>81.492896616458893</v>
      </c>
      <c r="H818" s="169">
        <v>0</v>
      </c>
      <c r="I818" s="169"/>
      <c r="J818" s="169"/>
      <c r="K818" s="169"/>
      <c r="L818" s="168">
        <v>0</v>
      </c>
      <c r="M818" s="168">
        <v>-6.7199315199413396</v>
      </c>
      <c r="N818" s="168"/>
      <c r="O818" s="168"/>
      <c r="P818" s="169"/>
      <c r="Q818" s="49"/>
      <c r="R818" s="49"/>
      <c r="S818" s="49"/>
      <c r="T818" s="49"/>
    </row>
    <row r="819" spans="1:20" s="29" customFormat="1">
      <c r="A819" s="168">
        <v>816</v>
      </c>
      <c r="B819" s="168">
        <v>28.48083840562462</v>
      </c>
      <c r="C819" s="168">
        <v>28.651902384082778</v>
      </c>
      <c r="D819" s="193"/>
      <c r="E819" s="169"/>
      <c r="F819" s="168">
        <v>1098.1195852438159</v>
      </c>
      <c r="G819" s="168">
        <v>81.56009104847908</v>
      </c>
      <c r="H819" s="169">
        <v>0</v>
      </c>
      <c r="I819" s="169"/>
      <c r="J819" s="169"/>
      <c r="K819" s="169"/>
      <c r="L819" s="168">
        <v>0</v>
      </c>
      <c r="M819" s="168">
        <v>-6.7199315199413396</v>
      </c>
      <c r="N819" s="168"/>
      <c r="O819" s="168"/>
      <c r="P819" s="169"/>
      <c r="Q819" s="49"/>
      <c r="R819" s="49"/>
      <c r="S819" s="49"/>
      <c r="T819" s="49"/>
    </row>
    <row r="820" spans="1:20" s="29" customFormat="1">
      <c r="A820" s="168">
        <v>817</v>
      </c>
      <c r="B820" s="168">
        <v>23.182269310420281</v>
      </c>
      <c r="C820" s="168">
        <v>23.113342266391207</v>
      </c>
      <c r="D820" s="193"/>
      <c r="E820" s="169"/>
      <c r="F820" s="168">
        <v>1428.3015509332049</v>
      </c>
      <c r="G820" s="168">
        <v>81.61963102221489</v>
      </c>
      <c r="H820" s="169">
        <v>0</v>
      </c>
      <c r="I820" s="169"/>
      <c r="J820" s="169"/>
      <c r="K820" s="169"/>
      <c r="L820" s="168">
        <v>0</v>
      </c>
      <c r="M820" s="168">
        <v>-6.7199315199413396</v>
      </c>
      <c r="N820" s="168"/>
      <c r="O820" s="168"/>
      <c r="P820" s="169"/>
      <c r="Q820" s="49"/>
      <c r="R820" s="49"/>
      <c r="S820" s="49"/>
      <c r="T820" s="49"/>
    </row>
    <row r="821" spans="1:20" s="29" customFormat="1">
      <c r="A821" s="168">
        <v>818</v>
      </c>
      <c r="B821" s="168">
        <v>18.146743014972081</v>
      </c>
      <c r="C821" s="168">
        <v>18.231518910872314</v>
      </c>
      <c r="D821" s="193"/>
      <c r="E821" s="169"/>
      <c r="F821" s="168">
        <v>1118.0536661706581</v>
      </c>
      <c r="G821" s="168">
        <v>81.685313552618027</v>
      </c>
      <c r="H821" s="169">
        <v>0</v>
      </c>
      <c r="I821" s="169"/>
      <c r="J821" s="169"/>
      <c r="K821" s="169"/>
      <c r="L821" s="168">
        <v>0</v>
      </c>
      <c r="M821" s="168">
        <v>-6.7199315199413396</v>
      </c>
      <c r="N821" s="168"/>
      <c r="O821" s="168"/>
      <c r="P821" s="169"/>
      <c r="Q821" s="49"/>
      <c r="R821" s="49"/>
      <c r="S821" s="49"/>
      <c r="T821" s="49"/>
    </row>
    <row r="822" spans="1:20" s="29" customFormat="1">
      <c r="A822" s="168">
        <v>819</v>
      </c>
      <c r="B822" s="168">
        <v>17.054352003156851</v>
      </c>
      <c r="C822" s="168">
        <v>16.940658791212403</v>
      </c>
      <c r="D822" s="193"/>
      <c r="E822" s="169"/>
      <c r="F822" s="168">
        <v>1050.749479703466</v>
      </c>
      <c r="G822" s="168">
        <v>81.747158855199814</v>
      </c>
      <c r="H822" s="169">
        <v>11.980368266236038</v>
      </c>
      <c r="I822" s="169"/>
      <c r="J822" s="169"/>
      <c r="K822" s="169"/>
      <c r="L822" s="168">
        <v>0</v>
      </c>
      <c r="M822" s="168">
        <v>-6.7199315199413396</v>
      </c>
      <c r="N822" s="168"/>
      <c r="O822" s="168"/>
      <c r="P822" s="169"/>
      <c r="Q822" s="49"/>
      <c r="R822" s="49"/>
      <c r="S822" s="49"/>
      <c r="T822" s="49"/>
    </row>
    <row r="823" spans="1:20" s="29" customFormat="1">
      <c r="A823" s="168">
        <v>820</v>
      </c>
      <c r="B823" s="168">
        <v>18.84517913917092</v>
      </c>
      <c r="C823" s="168">
        <v>18.801469793510392</v>
      </c>
      <c r="D823" s="193"/>
      <c r="E823" s="169"/>
      <c r="F823" s="168">
        <v>1161.0855820851591</v>
      </c>
      <c r="G823" s="168">
        <v>81.802174121141434</v>
      </c>
      <c r="H823" s="169">
        <v>14.344714966456635</v>
      </c>
      <c r="I823" s="169"/>
      <c r="J823" s="169"/>
      <c r="K823" s="169"/>
      <c r="L823" s="168">
        <v>0</v>
      </c>
      <c r="M823" s="168">
        <v>-6.7199315199413396</v>
      </c>
      <c r="N823" s="168"/>
      <c r="O823" s="168"/>
      <c r="P823" s="169"/>
      <c r="Q823" s="49"/>
      <c r="R823" s="49"/>
      <c r="S823" s="49"/>
      <c r="T823" s="49"/>
    </row>
    <row r="824" spans="1:20" s="29" customFormat="1">
      <c r="A824" s="168">
        <v>821</v>
      </c>
      <c r="B824" s="168">
        <v>20.371501574778581</v>
      </c>
      <c r="C824" s="168">
        <v>20.23628019362523</v>
      </c>
      <c r="D824" s="193"/>
      <c r="E824" s="169"/>
      <c r="F824" s="168">
        <v>1255.124953405478</v>
      </c>
      <c r="G824" s="168">
        <v>81.864019423723221</v>
      </c>
      <c r="H824" s="169">
        <v>18.989379312478761</v>
      </c>
      <c r="I824" s="169"/>
      <c r="J824" s="169"/>
      <c r="K824" s="169"/>
      <c r="L824" s="168">
        <v>0</v>
      </c>
      <c r="M824" s="168">
        <v>-6.7199315199413396</v>
      </c>
      <c r="N824" s="168"/>
      <c r="O824" s="168"/>
      <c r="P824" s="169"/>
      <c r="Q824" s="49"/>
      <c r="R824" s="49"/>
      <c r="S824" s="49"/>
      <c r="T824" s="49"/>
    </row>
    <row r="825" spans="1:20" s="29" customFormat="1">
      <c r="A825" s="168">
        <v>822</v>
      </c>
      <c r="B825" s="168">
        <v>23.95921831498368</v>
      </c>
      <c r="C825" s="168">
        <v>24.156373626271492</v>
      </c>
      <c r="D825" s="193"/>
      <c r="E825" s="169"/>
      <c r="F825" s="168">
        <v>1476.1710589426741</v>
      </c>
      <c r="G825" s="168">
        <v>81.939327538013458</v>
      </c>
      <c r="H825" s="169">
        <v>29.107770012539834</v>
      </c>
      <c r="I825" s="169"/>
      <c r="J825" s="169"/>
      <c r="K825" s="169"/>
      <c r="L825" s="168">
        <v>0</v>
      </c>
      <c r="M825" s="168">
        <v>-6.7199315199413396</v>
      </c>
      <c r="N825" s="168"/>
      <c r="O825" s="168"/>
      <c r="P825" s="169"/>
      <c r="Q825" s="49"/>
      <c r="R825" s="49"/>
      <c r="S825" s="49"/>
      <c r="T825" s="49"/>
    </row>
    <row r="826" spans="1:20" s="29" customFormat="1">
      <c r="A826" s="168">
        <v>823</v>
      </c>
      <c r="B826" s="168">
        <v>26.861513958407301</v>
      </c>
      <c r="C826" s="168">
        <v>26.999751407172543</v>
      </c>
      <c r="D826" s="193"/>
      <c r="E826" s="169"/>
      <c r="F826" s="168">
        <v>1654.9863573512059</v>
      </c>
      <c r="G826" s="168">
        <v>82.00864052772522</v>
      </c>
      <c r="H826" s="169">
        <v>26.13423933278921</v>
      </c>
      <c r="I826" s="169"/>
      <c r="J826" s="169"/>
      <c r="K826" s="169"/>
      <c r="L826" s="168">
        <v>0</v>
      </c>
      <c r="M826" s="168">
        <v>-6.7199315199413396</v>
      </c>
      <c r="N826" s="168"/>
      <c r="O826" s="168"/>
      <c r="P826" s="169"/>
      <c r="Q826" s="49"/>
      <c r="R826" s="49"/>
      <c r="S826" s="49"/>
      <c r="T826" s="49"/>
    </row>
    <row r="827" spans="1:20" s="29" customFormat="1">
      <c r="A827" s="168">
        <v>824</v>
      </c>
      <c r="B827" s="168">
        <v>28.960038604679291</v>
      </c>
      <c r="C827" s="168">
        <v>28.721681837323729</v>
      </c>
      <c r="D827" s="193"/>
      <c r="E827" s="169"/>
      <c r="F827" s="168">
        <v>1784.2803724054991</v>
      </c>
      <c r="G827" s="168">
        <v>82.08254000544548</v>
      </c>
      <c r="H827" s="169">
        <v>16.227442225014489</v>
      </c>
      <c r="I827" s="169"/>
      <c r="J827" s="169"/>
      <c r="K827" s="169"/>
      <c r="L827" s="168">
        <v>0</v>
      </c>
      <c r="M827" s="168">
        <v>-6.7199315199413396</v>
      </c>
      <c r="N827" s="168"/>
      <c r="O827" s="168"/>
      <c r="P827" s="169"/>
      <c r="Q827" s="49"/>
      <c r="R827" s="49"/>
      <c r="S827" s="49"/>
      <c r="T827" s="49"/>
    </row>
    <row r="828" spans="1:20" s="29" customFormat="1">
      <c r="A828" s="168">
        <v>825</v>
      </c>
      <c r="B828" s="168">
        <v>30.314905192498269</v>
      </c>
      <c r="C828" s="168">
        <v>30.301247578574046</v>
      </c>
      <c r="D828" s="193"/>
      <c r="E828" s="169"/>
      <c r="F828" s="168">
        <v>1867.7561539511639</v>
      </c>
      <c r="G828" s="168">
        <v>82.156439483165741</v>
      </c>
      <c r="H828" s="169">
        <v>25.12283667597378</v>
      </c>
      <c r="I828" s="169"/>
      <c r="J828" s="169"/>
      <c r="K828" s="169"/>
      <c r="L828" s="168">
        <v>0</v>
      </c>
      <c r="M828" s="168">
        <v>-6.7199315199413396</v>
      </c>
      <c r="N828" s="168"/>
      <c r="O828" s="168"/>
      <c r="P828" s="169"/>
      <c r="Q828" s="49"/>
      <c r="R828" s="49"/>
      <c r="S828" s="49"/>
      <c r="T828" s="49"/>
    </row>
    <row r="829" spans="1:20" s="29" customFormat="1">
      <c r="A829" s="168">
        <v>826</v>
      </c>
      <c r="B829" s="168">
        <v>33.102285784197832</v>
      </c>
      <c r="C829" s="168">
        <v>33.302592516109726</v>
      </c>
      <c r="D829" s="193"/>
      <c r="E829" s="169"/>
      <c r="F829" s="168">
        <v>1276.3060067477379</v>
      </c>
      <c r="G829" s="168">
        <v>82.234015792608261</v>
      </c>
      <c r="H829" s="169">
        <v>33.597705052300569</v>
      </c>
      <c r="I829" s="169"/>
      <c r="J829" s="169"/>
      <c r="K829" s="169"/>
      <c r="L829" s="168">
        <v>0</v>
      </c>
      <c r="M829" s="168">
        <v>-6.7199315199413396</v>
      </c>
      <c r="N829" s="168"/>
      <c r="O829" s="168"/>
      <c r="P829" s="169"/>
      <c r="Q829" s="49"/>
      <c r="R829" s="49"/>
      <c r="S829" s="49"/>
      <c r="T829" s="49"/>
    </row>
    <row r="830" spans="1:20" s="29" customFormat="1">
      <c r="A830" s="168">
        <v>827</v>
      </c>
      <c r="B830" s="168">
        <v>35.691983150745827</v>
      </c>
      <c r="C830" s="168">
        <v>35.637615563897931</v>
      </c>
      <c r="D830" s="193"/>
      <c r="E830" s="169"/>
      <c r="F830" s="168">
        <v>1376.155619253957</v>
      </c>
      <c r="G830" s="168">
        <v>82.31166273355484</v>
      </c>
      <c r="H830" s="169">
        <v>23.800488941371704</v>
      </c>
      <c r="I830" s="169"/>
      <c r="J830" s="169"/>
      <c r="K830" s="169"/>
      <c r="L830" s="168">
        <v>0</v>
      </c>
      <c r="M830" s="168">
        <v>-6.7199315199413396</v>
      </c>
      <c r="N830" s="168"/>
      <c r="O830" s="168"/>
      <c r="P830" s="169"/>
      <c r="Q830" s="49"/>
      <c r="R830" s="49"/>
      <c r="S830" s="49"/>
      <c r="T830" s="49"/>
    </row>
    <row r="831" spans="1:20" s="29" customFormat="1">
      <c r="A831" s="168">
        <v>828</v>
      </c>
      <c r="B831" s="168">
        <v>37.221767681117463</v>
      </c>
      <c r="C831" s="168">
        <v>37.10476397432749</v>
      </c>
      <c r="D831" s="193"/>
      <c r="E831" s="169"/>
      <c r="F831" s="168">
        <v>1435.1386565536011</v>
      </c>
      <c r="G831" s="168">
        <v>82.389461040496826</v>
      </c>
      <c r="H831" s="169">
        <v>28.13172438931722</v>
      </c>
      <c r="I831" s="169"/>
      <c r="J831" s="169"/>
      <c r="K831" s="169"/>
      <c r="L831" s="168">
        <v>0</v>
      </c>
      <c r="M831" s="168">
        <v>-6.7199315199413396</v>
      </c>
      <c r="N831" s="168"/>
      <c r="O831" s="168"/>
      <c r="P831" s="169"/>
      <c r="Q831" s="49"/>
      <c r="R831" s="49"/>
      <c r="S831" s="49"/>
      <c r="T831" s="49"/>
    </row>
    <row r="832" spans="1:20" s="29" customFormat="1">
      <c r="A832" s="168">
        <v>829</v>
      </c>
      <c r="B832" s="168">
        <v>38.991996216501491</v>
      </c>
      <c r="C832" s="168">
        <v>38.714555041619974</v>
      </c>
      <c r="D832" s="193"/>
      <c r="E832" s="169"/>
      <c r="F832" s="168">
        <v>1503.3922422375681</v>
      </c>
      <c r="G832" s="168">
        <v>82.463903665542603</v>
      </c>
      <c r="H832" s="169">
        <v>31.563732053974064</v>
      </c>
      <c r="I832" s="169"/>
      <c r="J832" s="169"/>
      <c r="K832" s="169"/>
      <c r="L832" s="168">
        <v>0</v>
      </c>
      <c r="M832" s="168">
        <v>-6.7199315199413396</v>
      </c>
      <c r="N832" s="168"/>
      <c r="O832" s="168"/>
      <c r="P832" s="169"/>
      <c r="Q832" s="49"/>
      <c r="R832" s="49"/>
      <c r="S832" s="49"/>
      <c r="T832" s="49"/>
    </row>
    <row r="833" spans="1:20" s="29" customFormat="1">
      <c r="A833" s="168">
        <v>830</v>
      </c>
      <c r="B833" s="168">
        <v>42.590108949816532</v>
      </c>
      <c r="C833" s="168">
        <v>42.907612600264784</v>
      </c>
      <c r="D833" s="193"/>
      <c r="E833" s="169"/>
      <c r="F833" s="168">
        <v>1642.122777228454</v>
      </c>
      <c r="G833" s="168">
        <v>82.534082978963852</v>
      </c>
      <c r="H833" s="169">
        <v>47.073196280154193</v>
      </c>
      <c r="I833" s="169"/>
      <c r="J833" s="169"/>
      <c r="K833" s="169"/>
      <c r="L833" s="168">
        <v>0</v>
      </c>
      <c r="M833" s="168">
        <v>-6.7199315199413396</v>
      </c>
      <c r="N833" s="168"/>
      <c r="O833" s="168"/>
      <c r="P833" s="169"/>
      <c r="Q833" s="49"/>
      <c r="R833" s="49"/>
      <c r="S833" s="49"/>
      <c r="T833" s="49"/>
    </row>
    <row r="834" spans="1:20" s="29" customFormat="1">
      <c r="A834" s="168">
        <v>831</v>
      </c>
      <c r="B834" s="168">
        <v>45.659588426196038</v>
      </c>
      <c r="C834" s="168">
        <v>45.70263277600305</v>
      </c>
      <c r="D834" s="193"/>
      <c r="E834" s="169"/>
      <c r="F834" s="168">
        <v>1297.582056983091</v>
      </c>
      <c r="G834" s="168">
        <v>82.607982456684113</v>
      </c>
      <c r="H834" s="169">
        <v>16.557523693493263</v>
      </c>
      <c r="I834" s="169"/>
      <c r="J834" s="169"/>
      <c r="K834" s="169"/>
      <c r="L834" s="168">
        <v>-13.75080585479736</v>
      </c>
      <c r="M834" s="168">
        <v>7.0308743348560236</v>
      </c>
      <c r="N834" s="168"/>
      <c r="O834" s="168"/>
      <c r="P834" s="169"/>
      <c r="Q834" s="49"/>
      <c r="R834" s="49"/>
      <c r="S834" s="49"/>
      <c r="T834" s="49"/>
    </row>
    <row r="835" spans="1:20" s="29" customFormat="1">
      <c r="A835" s="168">
        <v>832</v>
      </c>
      <c r="B835" s="168">
        <v>44.775332194473528</v>
      </c>
      <c r="C835" s="168">
        <v>44.635401326138165</v>
      </c>
      <c r="D835" s="193"/>
      <c r="E835" s="169"/>
      <c r="F835" s="168">
        <v>1272.4527235920721</v>
      </c>
      <c r="G835" s="168">
        <v>82.685629397630692</v>
      </c>
      <c r="H835" s="169">
        <v>21.257315043775126</v>
      </c>
      <c r="I835" s="169"/>
      <c r="J835" s="169"/>
      <c r="K835" s="169"/>
      <c r="L835" s="168">
        <v>-14.429817199707029</v>
      </c>
      <c r="M835" s="168">
        <v>7.7098856797656916</v>
      </c>
      <c r="N835" s="168"/>
      <c r="O835" s="168"/>
      <c r="P835" s="169"/>
      <c r="Q835" s="49"/>
      <c r="R835" s="49"/>
      <c r="S835" s="49"/>
      <c r="T835" s="49"/>
    </row>
    <row r="836" spans="1:20" s="29" customFormat="1">
      <c r="A836" s="168">
        <v>833</v>
      </c>
      <c r="B836" s="168">
        <v>46.745600326980806</v>
      </c>
      <c r="C836" s="168">
        <v>46.756992746566318</v>
      </c>
      <c r="D836" s="193"/>
      <c r="E836" s="169"/>
      <c r="F836" s="168">
        <v>1328.4448937257571</v>
      </c>
      <c r="G836" s="168">
        <v>82.763276338577271</v>
      </c>
      <c r="H836" s="169">
        <v>32.942509085840804</v>
      </c>
      <c r="I836" s="169"/>
      <c r="J836" s="169"/>
      <c r="K836" s="169"/>
      <c r="L836" s="168">
        <v>-19.765632629394531</v>
      </c>
      <c r="M836" s="168">
        <v>13.045701109453191</v>
      </c>
      <c r="N836" s="168"/>
      <c r="O836" s="168"/>
      <c r="P836" s="169"/>
      <c r="Q836" s="49"/>
      <c r="R836" s="49"/>
      <c r="S836" s="49"/>
      <c r="T836" s="49"/>
    </row>
    <row r="837" spans="1:20" s="29" customFormat="1">
      <c r="A837" s="168">
        <v>834</v>
      </c>
      <c r="B837" s="168">
        <v>48.44872282339071</v>
      </c>
      <c r="C837" s="168">
        <v>48.018558808718915</v>
      </c>
      <c r="D837" s="193"/>
      <c r="E837" s="169"/>
      <c r="F837" s="168">
        <v>1376.845380921372</v>
      </c>
      <c r="G837" s="168">
        <v>82.842733293771744</v>
      </c>
      <c r="H837" s="169">
        <v>15.248284468582735</v>
      </c>
      <c r="I837" s="169"/>
      <c r="J837" s="169"/>
      <c r="K837" s="169"/>
      <c r="L837" s="168">
        <v>-8.1621303558349609</v>
      </c>
      <c r="M837" s="168">
        <v>1.4421988358936211</v>
      </c>
      <c r="N837" s="168"/>
      <c r="O837" s="168"/>
      <c r="P837" s="169"/>
      <c r="Q837" s="49"/>
      <c r="R837" s="49"/>
      <c r="S837" s="49"/>
      <c r="T837" s="49"/>
    </row>
    <row r="838" spans="1:20" s="29" customFormat="1">
      <c r="A838" s="168">
        <v>835</v>
      </c>
      <c r="B838" s="168">
        <v>48.850147266620077</v>
      </c>
      <c r="C838" s="168">
        <v>48.794088618921982</v>
      </c>
      <c r="D838" s="193"/>
      <c r="E838" s="169"/>
      <c r="F838" s="168">
        <v>1388.2533058003</v>
      </c>
      <c r="G838" s="168">
        <v>82.92053160071373</v>
      </c>
      <c r="H838" s="169">
        <v>20.794977371046542</v>
      </c>
      <c r="I838" s="169"/>
      <c r="J838" s="169"/>
      <c r="K838" s="169"/>
      <c r="L838" s="168">
        <v>-0.89345180988311768</v>
      </c>
      <c r="M838" s="168">
        <v>-5.826479710058222</v>
      </c>
      <c r="N838" s="168"/>
      <c r="O838" s="168"/>
      <c r="P838" s="169"/>
      <c r="Q838" s="49"/>
      <c r="R838" s="49"/>
      <c r="S838" s="49"/>
      <c r="T838" s="49"/>
    </row>
    <row r="839" spans="1:20" s="29" customFormat="1">
      <c r="A839" s="168">
        <v>836</v>
      </c>
      <c r="B839" s="168">
        <v>50.066289026988663</v>
      </c>
      <c r="C839" s="168">
        <v>50.33709333421681</v>
      </c>
      <c r="D839" s="193"/>
      <c r="E839" s="169"/>
      <c r="F839" s="168">
        <v>1422.814364745298</v>
      </c>
      <c r="G839" s="168">
        <v>82.998329907655716</v>
      </c>
      <c r="H839" s="169">
        <v>19.008583886194881</v>
      </c>
      <c r="I839" s="169"/>
      <c r="J839" s="169"/>
      <c r="K839" s="169"/>
      <c r="L839" s="168">
        <v>-2.877555131912231</v>
      </c>
      <c r="M839" s="168">
        <v>-3.8423763880291082</v>
      </c>
      <c r="N839" s="168"/>
      <c r="O839" s="168"/>
      <c r="P839" s="169"/>
      <c r="Q839" s="49"/>
      <c r="R839" s="49"/>
      <c r="S839" s="49"/>
      <c r="T839" s="49"/>
    </row>
    <row r="840" spans="1:20" s="29" customFormat="1">
      <c r="A840" s="168">
        <v>837</v>
      </c>
      <c r="B840" s="168">
        <v>50.851802610888377</v>
      </c>
      <c r="C840" s="168">
        <v>50.663245159511654</v>
      </c>
      <c r="D840" s="193"/>
      <c r="E840" s="169"/>
      <c r="F840" s="168">
        <v>1445.137569292626</v>
      </c>
      <c r="G840" s="168">
        <v>83.077018260955811</v>
      </c>
      <c r="H840" s="169">
        <v>20.583529958427025</v>
      </c>
      <c r="I840" s="169"/>
      <c r="J840" s="169"/>
      <c r="K840" s="169"/>
      <c r="L840" s="168">
        <v>-11.191532135009769</v>
      </c>
      <c r="M840" s="168">
        <v>4.471600615068426</v>
      </c>
      <c r="N840" s="168"/>
      <c r="O840" s="168"/>
      <c r="P840" s="169"/>
      <c r="Q840" s="49"/>
      <c r="R840" s="49"/>
      <c r="S840" s="49"/>
      <c r="T840" s="49"/>
    </row>
    <row r="841" spans="1:20" s="29" customFormat="1">
      <c r="A841" s="168">
        <v>838</v>
      </c>
      <c r="B841" s="168">
        <v>49.172212698925698</v>
      </c>
      <c r="C841" s="168">
        <v>49.63418201504885</v>
      </c>
      <c r="D841" s="193"/>
      <c r="E841" s="169"/>
      <c r="F841" s="168">
        <v>1397.4059578617571</v>
      </c>
      <c r="G841" s="168">
        <v>83.154014199972153</v>
      </c>
      <c r="H841" s="169">
        <v>18.152214855381764</v>
      </c>
      <c r="I841" s="169"/>
      <c r="J841" s="169"/>
      <c r="K841" s="169"/>
      <c r="L841" s="168">
        <v>-8.9130029678344727</v>
      </c>
      <c r="M841" s="168">
        <v>2.193071447893133</v>
      </c>
      <c r="N841" s="168"/>
      <c r="O841" s="168"/>
      <c r="P841" s="169"/>
      <c r="Q841" s="49"/>
      <c r="R841" s="49"/>
      <c r="S841" s="49"/>
      <c r="T841" s="49"/>
    </row>
    <row r="842" spans="1:20" s="29" customFormat="1">
      <c r="A842" s="168">
        <v>839</v>
      </c>
      <c r="B842" s="168">
        <v>50.955164615848787</v>
      </c>
      <c r="C842" s="168">
        <v>50.954620985317355</v>
      </c>
      <c r="D842" s="193"/>
      <c r="E842" s="169"/>
      <c r="F842" s="168">
        <v>1448.074973847361</v>
      </c>
      <c r="G842" s="168">
        <v>83.232702553272247</v>
      </c>
      <c r="H842" s="169">
        <v>28.847833186366874</v>
      </c>
      <c r="I842" s="169"/>
      <c r="J842" s="169"/>
      <c r="K842" s="169"/>
      <c r="L842" s="168">
        <v>-13.3182315826416</v>
      </c>
      <c r="M842" s="168">
        <v>6.5983000627002619</v>
      </c>
      <c r="N842" s="168"/>
      <c r="O842" s="168"/>
      <c r="P842" s="169"/>
      <c r="Q842" s="49"/>
      <c r="R842" s="49"/>
      <c r="S842" s="49"/>
      <c r="T842" s="49"/>
    </row>
    <row r="843" spans="1:20" s="29" customFormat="1">
      <c r="A843" s="168">
        <v>840</v>
      </c>
      <c r="B843" s="168">
        <v>52.646114770789431</v>
      </c>
      <c r="C843" s="168">
        <v>53.103649454361872</v>
      </c>
      <c r="D843" s="193"/>
      <c r="E843" s="169"/>
      <c r="F843" s="168">
        <v>1496.1294275980849</v>
      </c>
      <c r="G843" s="168">
        <v>83.309698492288589</v>
      </c>
      <c r="H843" s="169">
        <v>19.867666770621007</v>
      </c>
      <c r="I843" s="169"/>
      <c r="J843" s="169"/>
      <c r="K843" s="169"/>
      <c r="L843" s="168">
        <v>-1.728283166885376</v>
      </c>
      <c r="M843" s="168">
        <v>-4.9916483530559637</v>
      </c>
      <c r="N843" s="168"/>
      <c r="O843" s="168"/>
      <c r="P843" s="169"/>
      <c r="Q843" s="49"/>
      <c r="R843" s="49"/>
      <c r="S843" s="49"/>
      <c r="T843" s="49"/>
    </row>
    <row r="844" spans="1:20" s="29" customFormat="1">
      <c r="A844" s="168">
        <v>841</v>
      </c>
      <c r="B844" s="168">
        <v>51.510242559570301</v>
      </c>
      <c r="C844" s="168">
        <v>51.021588154012171</v>
      </c>
      <c r="D844" s="193"/>
      <c r="E844" s="169"/>
      <c r="F844" s="168">
        <v>1463.8495177017001</v>
      </c>
      <c r="G844" s="168">
        <v>83.381564795970917</v>
      </c>
      <c r="H844" s="169">
        <v>18.345828573179158</v>
      </c>
      <c r="I844" s="169"/>
      <c r="J844" s="169"/>
      <c r="K844" s="169"/>
      <c r="L844" s="168">
        <v>-1.728283166885376</v>
      </c>
      <c r="M844" s="168">
        <v>-4.9916483530559637</v>
      </c>
      <c r="N844" s="168"/>
      <c r="O844" s="168"/>
      <c r="P844" s="169"/>
      <c r="Q844" s="49"/>
      <c r="R844" s="49"/>
      <c r="S844" s="49"/>
      <c r="T844" s="49"/>
    </row>
    <row r="845" spans="1:20" s="29" customFormat="1">
      <c r="A845" s="168">
        <v>842</v>
      </c>
      <c r="B845" s="168">
        <v>53.536684054292408</v>
      </c>
      <c r="C845" s="168">
        <v>53.587213296216781</v>
      </c>
      <c r="D845" s="193"/>
      <c r="E845" s="169"/>
      <c r="F845" s="168">
        <v>1521.4381691484309</v>
      </c>
      <c r="G845" s="168">
        <v>83.458560734987259</v>
      </c>
      <c r="H845" s="169">
        <v>35.071085747184682</v>
      </c>
      <c r="I845" s="169"/>
      <c r="J845" s="169"/>
      <c r="K845" s="169"/>
      <c r="L845" s="168">
        <v>-2.1199688911437988</v>
      </c>
      <c r="M845" s="168">
        <v>-4.5999626287975408</v>
      </c>
      <c r="N845" s="168"/>
      <c r="O845" s="168"/>
      <c r="P845" s="169"/>
      <c r="Q845" s="49"/>
      <c r="R845" s="49"/>
      <c r="S845" s="49"/>
      <c r="T845" s="49"/>
    </row>
    <row r="846" spans="1:20" s="29" customFormat="1">
      <c r="A846" s="168">
        <v>843</v>
      </c>
      <c r="B846" s="168">
        <v>53.889329674991373</v>
      </c>
      <c r="C846" s="168">
        <v>53.758296074341899</v>
      </c>
      <c r="D846" s="193"/>
      <c r="E846" s="169"/>
      <c r="F846" s="168">
        <v>1531.4598676714529</v>
      </c>
      <c r="G846" s="168">
        <v>83.531293362379074</v>
      </c>
      <c r="H846" s="169">
        <v>33.581553280991223</v>
      </c>
      <c r="I846" s="169"/>
      <c r="J846" s="169"/>
      <c r="K846" s="169"/>
      <c r="L846" s="168">
        <v>-8.1249942779541016</v>
      </c>
      <c r="M846" s="168">
        <v>1.4050627580127619</v>
      </c>
      <c r="N846" s="168"/>
      <c r="O846" s="168"/>
      <c r="P846" s="169"/>
      <c r="Q846" s="49"/>
      <c r="R846" s="49"/>
      <c r="S846" s="49"/>
      <c r="T846" s="49"/>
    </row>
    <row r="847" spans="1:20" s="29" customFormat="1">
      <c r="A847" s="168">
        <v>844</v>
      </c>
      <c r="B847" s="168">
        <v>56.370845460530148</v>
      </c>
      <c r="C847" s="168">
        <v>56.747068806360211</v>
      </c>
      <c r="D847" s="193"/>
      <c r="E847" s="169"/>
      <c r="F847" s="168">
        <v>1299.650948414522</v>
      </c>
      <c r="G847" s="168">
        <v>83.604025989770889</v>
      </c>
      <c r="H847" s="169">
        <v>28.577221493076657</v>
      </c>
      <c r="I847" s="169"/>
      <c r="J847" s="169"/>
      <c r="K847" s="169"/>
      <c r="L847" s="168">
        <v>-16.092611312866211</v>
      </c>
      <c r="M847" s="168">
        <v>9.3726797929248704</v>
      </c>
      <c r="N847" s="168"/>
      <c r="O847" s="168"/>
      <c r="P847" s="169"/>
      <c r="Q847" s="49"/>
      <c r="R847" s="49"/>
      <c r="S847" s="49"/>
      <c r="T847" s="49"/>
    </row>
    <row r="848" spans="1:20" s="29" customFormat="1">
      <c r="A848" s="168">
        <v>845</v>
      </c>
      <c r="B848" s="168">
        <v>57.630755200629586</v>
      </c>
      <c r="C848" s="168">
        <v>57.452203415556447</v>
      </c>
      <c r="D848" s="193"/>
      <c r="E848" s="169"/>
      <c r="F848" s="168">
        <v>1328.6986392068029</v>
      </c>
      <c r="G848" s="168">
        <v>83.685646146535873</v>
      </c>
      <c r="H848" s="169">
        <v>22.171665616444841</v>
      </c>
      <c r="I848" s="169"/>
      <c r="J848" s="169"/>
      <c r="K848" s="169"/>
      <c r="L848" s="168">
        <v>-8.1621303558349609</v>
      </c>
      <c r="M848" s="168">
        <v>1.4421988358936211</v>
      </c>
      <c r="N848" s="168"/>
      <c r="O848" s="168"/>
      <c r="P848" s="169"/>
      <c r="Q848" s="49"/>
      <c r="R848" s="49"/>
      <c r="S848" s="49"/>
      <c r="T848" s="49"/>
    </row>
    <row r="849" spans="1:20" s="29" customFormat="1">
      <c r="A849" s="168">
        <v>846</v>
      </c>
      <c r="B849" s="168">
        <v>57.924533823712302</v>
      </c>
      <c r="C849" s="168">
        <v>57.452135584864898</v>
      </c>
      <c r="D849" s="193"/>
      <c r="E849" s="169"/>
      <c r="F849" s="168">
        <v>1335.4718153583069</v>
      </c>
      <c r="G849" s="168">
        <v>83.767656415700912</v>
      </c>
      <c r="H849" s="169">
        <v>15.4294226451578</v>
      </c>
      <c r="I849" s="169"/>
      <c r="J849" s="169"/>
      <c r="K849" s="169"/>
      <c r="L849" s="168">
        <v>-1.728283166885376</v>
      </c>
      <c r="M849" s="168">
        <v>-4.9916483530559637</v>
      </c>
      <c r="N849" s="168"/>
      <c r="O849" s="168"/>
      <c r="P849" s="169"/>
      <c r="Q849" s="49"/>
      <c r="R849" s="49"/>
      <c r="S849" s="49"/>
      <c r="T849" s="49"/>
    </row>
    <row r="850" spans="1:20" s="29" customFormat="1">
      <c r="A850" s="168">
        <v>847</v>
      </c>
      <c r="B850" s="168">
        <v>56.990263909136139</v>
      </c>
      <c r="C850" s="168">
        <v>56.478265157428567</v>
      </c>
      <c r="D850" s="193"/>
      <c r="E850" s="169"/>
      <c r="F850" s="168">
        <v>1313.93187266924</v>
      </c>
      <c r="G850" s="168">
        <v>83.849666684865952</v>
      </c>
      <c r="H850" s="169">
        <v>15.64007594430786</v>
      </c>
      <c r="I850" s="169"/>
      <c r="J850" s="169"/>
      <c r="K850" s="169"/>
      <c r="L850" s="168">
        <v>-5.0146393775939941</v>
      </c>
      <c r="M850" s="168">
        <v>-1.7052921423473451</v>
      </c>
      <c r="N850" s="168"/>
      <c r="O850" s="168"/>
      <c r="P850" s="169"/>
      <c r="Q850" s="49"/>
      <c r="R850" s="49"/>
      <c r="S850" s="49"/>
      <c r="T850" s="49"/>
    </row>
    <row r="851" spans="1:20" s="29" customFormat="1">
      <c r="A851" s="168">
        <v>848</v>
      </c>
      <c r="B851" s="168">
        <v>56.678788514988092</v>
      </c>
      <c r="C851" s="168">
        <v>56.912453527039602</v>
      </c>
      <c r="D851" s="193"/>
      <c r="E851" s="169"/>
      <c r="F851" s="168">
        <v>1306.7506908348159</v>
      </c>
      <c r="G851" s="168">
        <v>83.931676954030991</v>
      </c>
      <c r="H851" s="169">
        <v>22.827323657961237</v>
      </c>
      <c r="I851" s="169"/>
      <c r="J851" s="169"/>
      <c r="K851" s="169"/>
      <c r="L851" s="168">
        <v>-8.5321950912475586</v>
      </c>
      <c r="M851" s="168">
        <v>1.812263571306219</v>
      </c>
      <c r="N851" s="168"/>
      <c r="O851" s="168"/>
      <c r="P851" s="169"/>
      <c r="Q851" s="49"/>
      <c r="R851" s="49"/>
      <c r="S851" s="49"/>
      <c r="T851" s="49"/>
    </row>
    <row r="852" spans="1:20" s="29" customFormat="1">
      <c r="A852" s="168">
        <v>849</v>
      </c>
      <c r="B852" s="168">
        <v>57.672679797185523</v>
      </c>
      <c r="C852" s="168">
        <v>57.136493404269494</v>
      </c>
      <c r="D852" s="193"/>
      <c r="E852" s="169"/>
      <c r="F852" s="168">
        <v>1329.6652264777711</v>
      </c>
      <c r="G852" s="168">
        <v>84.013297110795975</v>
      </c>
      <c r="H852" s="169">
        <v>27.514673583670337</v>
      </c>
      <c r="I852" s="169"/>
      <c r="J852" s="169"/>
      <c r="K852" s="169"/>
      <c r="L852" s="168">
        <v>-7.8531827926635742</v>
      </c>
      <c r="M852" s="168">
        <v>1.133251272722235</v>
      </c>
      <c r="N852" s="168"/>
      <c r="O852" s="168"/>
      <c r="P852" s="169"/>
      <c r="Q852" s="49"/>
      <c r="R852" s="49"/>
      <c r="S852" s="49"/>
      <c r="T852" s="49"/>
    </row>
    <row r="853" spans="1:20" s="29" customFormat="1">
      <c r="A853" s="168">
        <v>850</v>
      </c>
      <c r="B853" s="168">
        <v>59.074022591369101</v>
      </c>
      <c r="C853" s="168">
        <v>59.037377108517539</v>
      </c>
      <c r="D853" s="193"/>
      <c r="E853" s="169"/>
      <c r="F853" s="168">
        <v>1361.9737092872001</v>
      </c>
      <c r="G853" s="168">
        <v>84.095307379961014</v>
      </c>
      <c r="H853" s="169">
        <v>37.966798996452439</v>
      </c>
      <c r="I853" s="169"/>
      <c r="J853" s="169"/>
      <c r="K853" s="169"/>
      <c r="L853" s="168">
        <v>-6.8221750259399414</v>
      </c>
      <c r="M853" s="168">
        <v>0.1022435059986018</v>
      </c>
      <c r="N853" s="168"/>
      <c r="O853" s="168"/>
      <c r="P853" s="169"/>
      <c r="Q853" s="49"/>
      <c r="R853" s="49"/>
      <c r="S853" s="49"/>
      <c r="T853" s="49"/>
    </row>
    <row r="854" spans="1:20" s="29" customFormat="1">
      <c r="A854" s="168">
        <v>851</v>
      </c>
      <c r="B854" s="168">
        <v>61.622878845669582</v>
      </c>
      <c r="C854" s="168">
        <v>61.759017896819842</v>
      </c>
      <c r="D854" s="193"/>
      <c r="E854" s="169"/>
      <c r="F854" s="168">
        <v>1420.7385445705979</v>
      </c>
      <c r="G854" s="168">
        <v>84.175659000873566</v>
      </c>
      <c r="H854" s="169">
        <v>31.007953997108356</v>
      </c>
      <c r="I854" s="169"/>
      <c r="J854" s="169"/>
      <c r="K854" s="169"/>
      <c r="L854" s="168">
        <v>-0.89345180988311768</v>
      </c>
      <c r="M854" s="168">
        <v>-5.826479710058222</v>
      </c>
      <c r="N854" s="168"/>
      <c r="O854" s="168"/>
      <c r="P854" s="169"/>
      <c r="Q854" s="49"/>
      <c r="R854" s="49"/>
      <c r="S854" s="49"/>
      <c r="T854" s="49"/>
    </row>
    <row r="855" spans="1:20" s="29" customFormat="1">
      <c r="A855" s="168">
        <v>852</v>
      </c>
      <c r="B855" s="168">
        <v>61.033224370499788</v>
      </c>
      <c r="C855" s="168">
        <v>61.298213898547075</v>
      </c>
      <c r="D855" s="193"/>
      <c r="E855" s="169"/>
      <c r="F855" s="168">
        <v>1407.1438398676521</v>
      </c>
      <c r="G855" s="168">
        <v>84.25434735417366</v>
      </c>
      <c r="H855" s="169">
        <v>20.025945488911411</v>
      </c>
      <c r="I855" s="169"/>
      <c r="J855" s="169"/>
      <c r="K855" s="169"/>
      <c r="L855" s="168">
        <v>-8.8411426544189453</v>
      </c>
      <c r="M855" s="168">
        <v>2.1212111344776061</v>
      </c>
      <c r="N855" s="168"/>
      <c r="O855" s="168"/>
      <c r="P855" s="169"/>
      <c r="Q855" s="49"/>
      <c r="R855" s="49"/>
      <c r="S855" s="49"/>
      <c r="T855" s="49"/>
    </row>
    <row r="856" spans="1:20" s="29" customFormat="1">
      <c r="A856" s="168">
        <v>853</v>
      </c>
      <c r="B856" s="168">
        <v>61.880833902606433</v>
      </c>
      <c r="C856" s="168">
        <v>61.668034722042094</v>
      </c>
      <c r="D856" s="193"/>
      <c r="E856" s="169"/>
      <c r="F856" s="168">
        <v>1426.6857949915809</v>
      </c>
      <c r="G856" s="168">
        <v>84.333035707473755</v>
      </c>
      <c r="H856" s="169">
        <v>35.510259662700221</v>
      </c>
      <c r="I856" s="169"/>
      <c r="J856" s="169"/>
      <c r="K856" s="169"/>
      <c r="L856" s="168">
        <v>-10.67040348052979</v>
      </c>
      <c r="M856" s="168">
        <v>3.950471960588446</v>
      </c>
      <c r="N856" s="168"/>
      <c r="O856" s="168"/>
      <c r="P856" s="169"/>
      <c r="Q856" s="49"/>
      <c r="R856" s="49"/>
      <c r="S856" s="49"/>
      <c r="T856" s="49"/>
    </row>
    <row r="857" spans="1:20" s="29" customFormat="1">
      <c r="A857" s="168">
        <v>854</v>
      </c>
      <c r="B857" s="168">
        <v>63.331198049672139</v>
      </c>
      <c r="C857" s="168">
        <v>62.838627816758901</v>
      </c>
      <c r="D857" s="193"/>
      <c r="E857" s="169"/>
      <c r="F857" s="168">
        <v>1460.1244834462391</v>
      </c>
      <c r="G857" s="168">
        <v>84.411724060773849</v>
      </c>
      <c r="H857" s="169">
        <v>25.13297594038681</v>
      </c>
      <c r="I857" s="169"/>
      <c r="J857" s="169"/>
      <c r="K857" s="169"/>
      <c r="L857" s="168">
        <v>-1.881142854690552</v>
      </c>
      <c r="M857" s="168">
        <v>-4.8387886652507879</v>
      </c>
      <c r="N857" s="168"/>
      <c r="O857" s="168"/>
      <c r="P857" s="169"/>
      <c r="Q857" s="49"/>
      <c r="R857" s="49"/>
      <c r="S857" s="49"/>
      <c r="T857" s="49"/>
    </row>
    <row r="858" spans="1:20" s="29" customFormat="1">
      <c r="A858" s="168">
        <v>855</v>
      </c>
      <c r="B858" s="168">
        <v>63.739659699691529</v>
      </c>
      <c r="C858" s="168">
        <v>63.340638974896443</v>
      </c>
      <c r="D858" s="193"/>
      <c r="E858" s="169"/>
      <c r="F858" s="168">
        <v>1233.998153299553</v>
      </c>
      <c r="G858" s="168">
        <v>84.488719999790192</v>
      </c>
      <c r="H858" s="169">
        <v>18.621837827297423</v>
      </c>
      <c r="I858" s="169"/>
      <c r="J858" s="169"/>
      <c r="K858" s="169"/>
      <c r="L858" s="168">
        <v>-8.5321950912475586</v>
      </c>
      <c r="M858" s="168">
        <v>1.812263571306219</v>
      </c>
      <c r="N858" s="168"/>
      <c r="O858" s="168"/>
      <c r="P858" s="169"/>
      <c r="Q858" s="49"/>
      <c r="R858" s="49"/>
      <c r="S858" s="49"/>
      <c r="T858" s="49"/>
    </row>
    <row r="859" spans="1:20" s="29" customFormat="1">
      <c r="A859" s="168">
        <v>856</v>
      </c>
      <c r="B859" s="168">
        <v>63.426531177848723</v>
      </c>
      <c r="C859" s="168">
        <v>63.048613893931247</v>
      </c>
      <c r="D859" s="193"/>
      <c r="E859" s="169"/>
      <c r="F859" s="168">
        <v>1227.9359932641851</v>
      </c>
      <c r="G859" s="168">
        <v>84.567435473203659</v>
      </c>
      <c r="H859" s="169">
        <v>18.18466120657607</v>
      </c>
      <c r="I859" s="169"/>
      <c r="J859" s="169"/>
      <c r="K859" s="169"/>
      <c r="L859" s="168">
        <v>-8.9130029678344727</v>
      </c>
      <c r="M859" s="168">
        <v>2.193071447893133</v>
      </c>
      <c r="N859" s="168"/>
      <c r="O859" s="168"/>
      <c r="P859" s="169"/>
      <c r="Q859" s="49"/>
      <c r="R859" s="49"/>
      <c r="S859" s="49"/>
      <c r="T859" s="49"/>
    </row>
    <row r="860" spans="1:20" s="29" customFormat="1">
      <c r="A860" s="168">
        <v>857</v>
      </c>
      <c r="B860" s="168">
        <v>62.846675242035609</v>
      </c>
      <c r="C860" s="168">
        <v>62.448818098765479</v>
      </c>
      <c r="D860" s="193"/>
      <c r="E860" s="169"/>
      <c r="F860" s="168">
        <v>1216.7099974345169</v>
      </c>
      <c r="G860" s="168">
        <v>84.646150946617126</v>
      </c>
      <c r="H860" s="169">
        <v>25.509123856401686</v>
      </c>
      <c r="I860" s="169"/>
      <c r="J860" s="169"/>
      <c r="K860" s="169"/>
      <c r="L860" s="168">
        <v>-2.5601532459259029</v>
      </c>
      <c r="M860" s="168">
        <v>-4.1597782740154363</v>
      </c>
      <c r="N860" s="168"/>
      <c r="O860" s="168"/>
      <c r="P860" s="169"/>
      <c r="Q860" s="49"/>
      <c r="R860" s="49"/>
      <c r="S860" s="49"/>
      <c r="T860" s="49"/>
    </row>
    <row r="861" spans="1:20" s="29" customFormat="1">
      <c r="A861" s="168">
        <v>858</v>
      </c>
      <c r="B861" s="168">
        <v>63.794099567423032</v>
      </c>
      <c r="C861" s="168">
        <v>63.809814589288059</v>
      </c>
      <c r="D861" s="193"/>
      <c r="E861" s="169"/>
      <c r="F861" s="168">
        <v>1235.0521077223259</v>
      </c>
      <c r="G861" s="168">
        <v>84.72359961271286</v>
      </c>
      <c r="H861" s="169">
        <v>33.694125158116542</v>
      </c>
      <c r="I861" s="169"/>
      <c r="J861" s="169"/>
      <c r="K861" s="169"/>
      <c r="L861" s="168">
        <v>-9.3886480331420898</v>
      </c>
      <c r="M861" s="168">
        <v>2.6687165132007502</v>
      </c>
      <c r="N861" s="168"/>
      <c r="O861" s="168"/>
      <c r="P861" s="169"/>
      <c r="Q861" s="49"/>
      <c r="R861" s="49"/>
      <c r="S861" s="49"/>
      <c r="T861" s="49"/>
    </row>
    <row r="862" spans="1:20" s="29" customFormat="1">
      <c r="A862" s="168">
        <v>859</v>
      </c>
      <c r="B862" s="168">
        <v>64.996987366828719</v>
      </c>
      <c r="C862" s="168">
        <v>65.288810822567527</v>
      </c>
      <c r="D862" s="193"/>
      <c r="E862" s="169"/>
      <c r="F862" s="168">
        <v>1258.339984220047</v>
      </c>
      <c r="G862" s="168">
        <v>84.802315086126328</v>
      </c>
      <c r="H862" s="169">
        <v>32.706635753878665</v>
      </c>
      <c r="I862" s="169"/>
      <c r="J862" s="169"/>
      <c r="K862" s="169"/>
      <c r="L862" s="168">
        <v>-8.1621303558349609</v>
      </c>
      <c r="M862" s="168">
        <v>1.4421988358936211</v>
      </c>
      <c r="N862" s="168"/>
      <c r="O862" s="168"/>
      <c r="P862" s="169"/>
      <c r="Q862" s="49"/>
      <c r="R862" s="49"/>
      <c r="S862" s="49"/>
      <c r="T862" s="49"/>
    </row>
    <row r="863" spans="1:20" s="29" customFormat="1">
      <c r="A863" s="168">
        <v>860</v>
      </c>
      <c r="B863" s="168">
        <v>65.791362532569522</v>
      </c>
      <c r="C863" s="168">
        <v>65.766401879801123</v>
      </c>
      <c r="D863" s="193"/>
      <c r="E863" s="169"/>
      <c r="F863" s="168">
        <v>1273.71906675939</v>
      </c>
      <c r="G863" s="168">
        <v>84.882515341043472</v>
      </c>
      <c r="H863" s="169">
        <v>34.152130965218113</v>
      </c>
      <c r="I863" s="169"/>
      <c r="J863" s="169"/>
      <c r="K863" s="169"/>
      <c r="L863" s="168">
        <v>-0.89345180988311768</v>
      </c>
      <c r="M863" s="168">
        <v>-5.826479710058222</v>
      </c>
      <c r="N863" s="168"/>
      <c r="O863" s="168"/>
      <c r="P863" s="169"/>
      <c r="Q863" s="49"/>
      <c r="R863" s="49"/>
      <c r="S863" s="49"/>
      <c r="T863" s="49"/>
    </row>
    <row r="864" spans="1:20" s="29" customFormat="1">
      <c r="A864" s="168">
        <v>861</v>
      </c>
      <c r="B864" s="168">
        <v>66.671814902222948</v>
      </c>
      <c r="C864" s="168">
        <v>67.289276615551444</v>
      </c>
      <c r="D864" s="193"/>
      <c r="E864" s="169"/>
      <c r="F864" s="168">
        <v>1290.764601726778</v>
      </c>
      <c r="G864" s="168">
        <v>84.962715595960617</v>
      </c>
      <c r="H864" s="169">
        <v>35.273158918785121</v>
      </c>
      <c r="I864" s="169"/>
      <c r="J864" s="169"/>
      <c r="K864" s="169"/>
      <c r="L864" s="168">
        <v>-26.496696472167969</v>
      </c>
      <c r="M864" s="168">
        <v>19.776764952226628</v>
      </c>
      <c r="N864" s="168"/>
      <c r="O864" s="168"/>
      <c r="P864" s="169"/>
      <c r="Q864" s="49"/>
      <c r="R864" s="49"/>
      <c r="S864" s="49"/>
      <c r="T864" s="49"/>
    </row>
    <row r="865" spans="1:20" s="29" customFormat="1">
      <c r="A865" s="168">
        <v>862</v>
      </c>
      <c r="B865" s="168">
        <v>68.882628013724542</v>
      </c>
      <c r="C865" s="168">
        <v>69.094207942807003</v>
      </c>
      <c r="D865" s="193"/>
      <c r="E865" s="169"/>
      <c r="F865" s="168">
        <v>1333.565886040768</v>
      </c>
      <c r="G865" s="168">
        <v>85.042915850877762</v>
      </c>
      <c r="H865" s="169">
        <v>32.970793251506954</v>
      </c>
      <c r="I865" s="169"/>
      <c r="J865" s="169"/>
      <c r="K865" s="169"/>
      <c r="L865" s="168">
        <v>-4.8003783226013184</v>
      </c>
      <c r="M865" s="168">
        <v>-1.9195531973400211</v>
      </c>
      <c r="N865" s="168"/>
      <c r="O865" s="168"/>
      <c r="P865" s="169"/>
      <c r="Q865" s="49"/>
      <c r="R865" s="49"/>
      <c r="S865" s="49"/>
      <c r="T865" s="49"/>
    </row>
    <row r="866" spans="1:20" s="29" customFormat="1">
      <c r="A866" s="168">
        <v>863</v>
      </c>
      <c r="B866" s="168">
        <v>69.605184455802103</v>
      </c>
      <c r="C866" s="168">
        <v>69.09154119617375</v>
      </c>
      <c r="D866" s="193"/>
      <c r="E866" s="169"/>
      <c r="F866" s="168">
        <v>1347.554559958691</v>
      </c>
      <c r="G866" s="168">
        <v>85.124926120042801</v>
      </c>
      <c r="H866" s="169">
        <v>43.099781779525593</v>
      </c>
      <c r="I866" s="169"/>
      <c r="J866" s="169"/>
      <c r="K866" s="169"/>
      <c r="L866" s="168">
        <v>-1.049273729324341</v>
      </c>
      <c r="M866" s="168">
        <v>-5.6706577906169988</v>
      </c>
      <c r="N866" s="168"/>
      <c r="O866" s="168"/>
      <c r="P866" s="169"/>
      <c r="Q866" s="49"/>
      <c r="R866" s="49"/>
      <c r="S866" s="49"/>
      <c r="T866" s="49"/>
    </row>
    <row r="867" spans="1:20" s="29" customFormat="1">
      <c r="A867" s="168">
        <v>864</v>
      </c>
      <c r="B867" s="168">
        <v>70.997549073870687</v>
      </c>
      <c r="C867" s="168">
        <v>71.586988150872713</v>
      </c>
      <c r="D867" s="193"/>
      <c r="E867" s="169"/>
      <c r="F867" s="168">
        <v>1374.5107027355971</v>
      </c>
      <c r="G867" s="168">
        <v>85.20693638920784</v>
      </c>
      <c r="H867" s="169">
        <v>44.092174847627483</v>
      </c>
      <c r="I867" s="169"/>
      <c r="J867" s="169"/>
      <c r="K867" s="169"/>
      <c r="L867" s="168">
        <v>-5.9976844787597656</v>
      </c>
      <c r="M867" s="168">
        <v>-0.72224704118157401</v>
      </c>
      <c r="N867" s="168"/>
      <c r="O867" s="168"/>
      <c r="P867" s="169"/>
      <c r="Q867" s="49"/>
      <c r="R867" s="49"/>
      <c r="S867" s="49"/>
      <c r="T867" s="49"/>
    </row>
    <row r="868" spans="1:20" s="29" customFormat="1">
      <c r="A868" s="168">
        <v>865</v>
      </c>
      <c r="B868" s="168">
        <v>73.240765349709378</v>
      </c>
      <c r="C868" s="168">
        <v>73.360041511866584</v>
      </c>
      <c r="D868" s="193"/>
      <c r="E868" s="169"/>
      <c r="F868" s="168">
        <v>1417.939311468032</v>
      </c>
      <c r="G868" s="168">
        <v>85.287288010120392</v>
      </c>
      <c r="H868" s="169">
        <v>34.686640829687711</v>
      </c>
      <c r="I868" s="169"/>
      <c r="J868" s="169"/>
      <c r="K868" s="169"/>
      <c r="L868" s="168">
        <v>-5.9976844787597656</v>
      </c>
      <c r="M868" s="168">
        <v>-0.72224704118157401</v>
      </c>
      <c r="N868" s="168"/>
      <c r="O868" s="168"/>
      <c r="P868" s="169"/>
      <c r="Q868" s="49"/>
      <c r="R868" s="49"/>
      <c r="S868" s="49"/>
      <c r="T868" s="49"/>
    </row>
    <row r="869" spans="1:20" s="29" customFormat="1">
      <c r="A869" s="168">
        <v>866</v>
      </c>
      <c r="B869" s="168">
        <v>74.140121128978322</v>
      </c>
      <c r="C869" s="168">
        <v>74.450225469541252</v>
      </c>
      <c r="D869" s="193"/>
      <c r="E869" s="169"/>
      <c r="F869" s="168">
        <v>1435.350815953715</v>
      </c>
      <c r="G869" s="168">
        <v>85.365976363420486</v>
      </c>
      <c r="H869" s="169">
        <v>37.043869155018243</v>
      </c>
      <c r="I869" s="169"/>
      <c r="J869" s="169"/>
      <c r="K869" s="169"/>
      <c r="L869" s="168">
        <v>-1.728283166885376</v>
      </c>
      <c r="M869" s="168">
        <v>-4.9916483530559637</v>
      </c>
      <c r="N869" s="168"/>
      <c r="O869" s="168"/>
      <c r="P869" s="169"/>
      <c r="Q869" s="49"/>
      <c r="R869" s="49"/>
      <c r="S869" s="49"/>
      <c r="T869" s="49"/>
    </row>
    <row r="870" spans="1:20" s="29" customFormat="1">
      <c r="A870" s="168">
        <v>867</v>
      </c>
      <c r="B870" s="168">
        <v>73.20683114035424</v>
      </c>
      <c r="C870" s="168">
        <v>73.450033189402262</v>
      </c>
      <c r="D870" s="193"/>
      <c r="E870" s="169"/>
      <c r="F870" s="168">
        <v>1417.2823460578741</v>
      </c>
      <c r="G870" s="168">
        <v>85.442972302436829</v>
      </c>
      <c r="H870" s="169">
        <v>26.482216233614885</v>
      </c>
      <c r="I870" s="169"/>
      <c r="J870" s="169"/>
      <c r="K870" s="169"/>
      <c r="L870" s="168">
        <v>-1.5724613666534419</v>
      </c>
      <c r="M870" s="168">
        <v>-5.1474701532878973</v>
      </c>
      <c r="N870" s="168"/>
      <c r="O870" s="168"/>
      <c r="P870" s="169"/>
      <c r="Q870" s="49"/>
      <c r="R870" s="49"/>
      <c r="S870" s="49"/>
      <c r="T870" s="49"/>
    </row>
    <row r="871" spans="1:20" s="29" customFormat="1">
      <c r="A871" s="168">
        <v>868</v>
      </c>
      <c r="B871" s="168">
        <v>73.713826545898428</v>
      </c>
      <c r="C871" s="168">
        <v>73.073296938959516</v>
      </c>
      <c r="D871" s="193"/>
      <c r="E871" s="169"/>
      <c r="F871" s="168">
        <v>1427.0977639173441</v>
      </c>
      <c r="G871" s="168">
        <v>85.521660655736923</v>
      </c>
      <c r="H871" s="169">
        <v>42.065372182478512</v>
      </c>
      <c r="I871" s="169"/>
      <c r="J871" s="169"/>
      <c r="K871" s="169"/>
      <c r="L871" s="168">
        <v>-14.007219314575201</v>
      </c>
      <c r="M871" s="168">
        <v>7.2872877946338557</v>
      </c>
      <c r="N871" s="168"/>
      <c r="O871" s="168"/>
      <c r="P871" s="169"/>
      <c r="Q871" s="49"/>
      <c r="R871" s="49"/>
      <c r="S871" s="49"/>
      <c r="T871" s="49"/>
    </row>
    <row r="872" spans="1:20" s="29" customFormat="1">
      <c r="A872" s="168">
        <v>869</v>
      </c>
      <c r="B872" s="168">
        <v>76.098879937120984</v>
      </c>
      <c r="C872" s="168">
        <v>75.510649594625036</v>
      </c>
      <c r="D872" s="193"/>
      <c r="E872" s="169"/>
      <c r="F872" s="168">
        <v>1473.272335513052</v>
      </c>
      <c r="G872" s="168">
        <v>85.600349009037018</v>
      </c>
      <c r="H872" s="169">
        <v>50.469120176392437</v>
      </c>
      <c r="I872" s="169"/>
      <c r="J872" s="169"/>
      <c r="K872" s="169"/>
      <c r="L872" s="168">
        <v>-13.32576847076416</v>
      </c>
      <c r="M872" s="168">
        <v>6.6058369508228214</v>
      </c>
      <c r="N872" s="168"/>
      <c r="O872" s="168"/>
      <c r="P872" s="169"/>
      <c r="Q872" s="49"/>
      <c r="R872" s="49"/>
      <c r="S872" s="49"/>
      <c r="T872" s="49"/>
    </row>
    <row r="873" spans="1:20" s="29" customFormat="1">
      <c r="A873" s="168">
        <v>870</v>
      </c>
      <c r="B873" s="168">
        <v>77.355660121494211</v>
      </c>
      <c r="C873" s="168">
        <v>77.917462435946589</v>
      </c>
      <c r="D873" s="193"/>
      <c r="E873" s="169"/>
      <c r="F873" s="168">
        <v>1497.6035671814809</v>
      </c>
      <c r="G873" s="168">
        <v>85.674530357122421</v>
      </c>
      <c r="H873" s="169">
        <v>21.707440089590282</v>
      </c>
      <c r="I873" s="169"/>
      <c r="J873" s="169"/>
      <c r="K873" s="169"/>
      <c r="L873" s="168">
        <v>-1.728283166885376</v>
      </c>
      <c r="M873" s="168">
        <v>-4.9916483530559637</v>
      </c>
      <c r="N873" s="168"/>
      <c r="O873" s="168"/>
      <c r="P873" s="169"/>
      <c r="Q873" s="49"/>
      <c r="R873" s="49"/>
      <c r="S873" s="49"/>
      <c r="T873" s="49"/>
    </row>
    <row r="874" spans="1:20" s="29" customFormat="1">
      <c r="A874" s="168">
        <v>871</v>
      </c>
      <c r="B874" s="168">
        <v>77.140424075339553</v>
      </c>
      <c r="C874" s="168">
        <v>77.433253058479494</v>
      </c>
      <c r="D874" s="193"/>
      <c r="E874" s="169"/>
      <c r="F874" s="168">
        <v>1493.436602928303</v>
      </c>
      <c r="G874" s="168">
        <v>85.746396660804749</v>
      </c>
      <c r="H874" s="169">
        <v>15.090589395246647</v>
      </c>
      <c r="I874" s="169"/>
      <c r="J874" s="169"/>
      <c r="K874" s="169"/>
      <c r="L874" s="168">
        <v>-1.728283166885376</v>
      </c>
      <c r="M874" s="168">
        <v>-4.9916483530559637</v>
      </c>
      <c r="N874" s="168"/>
      <c r="O874" s="168"/>
      <c r="P874" s="169"/>
      <c r="Q874" s="49"/>
      <c r="R874" s="49"/>
      <c r="S874" s="49"/>
      <c r="T874" s="49"/>
    </row>
    <row r="875" spans="1:20" s="29" customFormat="1">
      <c r="A875" s="168">
        <v>872</v>
      </c>
      <c r="B875" s="168">
        <v>76.371226068874847</v>
      </c>
      <c r="C875" s="168">
        <v>75.748327846371808</v>
      </c>
      <c r="D875" s="193"/>
      <c r="E875" s="169"/>
      <c r="F875" s="168">
        <v>1478.544949537443</v>
      </c>
      <c r="G875" s="168">
        <v>85.818262964487076</v>
      </c>
      <c r="H875" s="169">
        <v>16.542061695597546</v>
      </c>
      <c r="I875" s="169"/>
      <c r="J875" s="169"/>
      <c r="K875" s="169"/>
      <c r="L875" s="168">
        <v>-21.082302093505859</v>
      </c>
      <c r="M875" s="168">
        <v>14.362370573564521</v>
      </c>
      <c r="N875" s="168"/>
      <c r="O875" s="168"/>
      <c r="P875" s="169"/>
      <c r="Q875" s="49"/>
      <c r="R875" s="49"/>
      <c r="S875" s="49"/>
      <c r="T875" s="49"/>
    </row>
    <row r="876" spans="1:20" s="29" customFormat="1">
      <c r="A876" s="168">
        <v>873</v>
      </c>
      <c r="B876" s="168">
        <v>74.218033665926555</v>
      </c>
      <c r="C876" s="168">
        <v>74.469794794335314</v>
      </c>
      <c r="D876" s="193"/>
      <c r="E876" s="169"/>
      <c r="F876" s="168">
        <v>1436.859200641773</v>
      </c>
      <c r="G876" s="168">
        <v>85.890129268169403</v>
      </c>
      <c r="H876" s="169">
        <v>23.127977747417045</v>
      </c>
      <c r="I876" s="169"/>
      <c r="J876" s="169"/>
      <c r="K876" s="169"/>
      <c r="L876" s="168">
        <v>-1.049273729324341</v>
      </c>
      <c r="M876" s="168">
        <v>-5.6706577906169988</v>
      </c>
      <c r="N876" s="168"/>
      <c r="O876" s="168"/>
      <c r="P876" s="169"/>
      <c r="Q876" s="49"/>
      <c r="R876" s="49"/>
      <c r="S876" s="49"/>
      <c r="T876" s="49"/>
    </row>
    <row r="877" spans="1:20" s="29" customFormat="1">
      <c r="A877" s="168">
        <v>874</v>
      </c>
      <c r="B877" s="168">
        <v>77.156079937641366</v>
      </c>
      <c r="C877" s="168">
        <v>77.68023780078876</v>
      </c>
      <c r="D877" s="193"/>
      <c r="E877" s="169"/>
      <c r="F877" s="168">
        <v>1493.739700015105</v>
      </c>
      <c r="G877" s="168">
        <v>85.967125207185745</v>
      </c>
      <c r="H877" s="169">
        <v>18.098293655420658</v>
      </c>
      <c r="I877" s="169"/>
      <c r="J877" s="169"/>
      <c r="K877" s="169"/>
      <c r="L877" s="168">
        <v>-1.728283166885376</v>
      </c>
      <c r="M877" s="168">
        <v>-4.9916483530559637</v>
      </c>
      <c r="N877" s="168"/>
      <c r="O877" s="168"/>
      <c r="P877" s="169"/>
      <c r="Q877" s="49"/>
      <c r="R877" s="49"/>
      <c r="S877" s="49"/>
      <c r="T877" s="49"/>
    </row>
    <row r="878" spans="1:20" s="29" customFormat="1">
      <c r="A878" s="168">
        <v>875</v>
      </c>
      <c r="B878" s="168">
        <v>73.812087604802386</v>
      </c>
      <c r="C878" s="168">
        <v>73.497341232998352</v>
      </c>
      <c r="D878" s="193"/>
      <c r="E878" s="169"/>
      <c r="F878" s="168">
        <v>1429.000095461002</v>
      </c>
      <c r="G878" s="168">
        <v>86.038991510868073</v>
      </c>
      <c r="H878" s="169">
        <v>9.6536645765008622</v>
      </c>
      <c r="I878" s="169"/>
      <c r="J878" s="169"/>
      <c r="K878" s="169"/>
      <c r="L878" s="168">
        <v>-9.7948513031005859</v>
      </c>
      <c r="M878" s="168">
        <v>3.0749197831592459</v>
      </c>
      <c r="N878" s="168"/>
      <c r="O878" s="168"/>
      <c r="P878" s="169"/>
      <c r="Q878" s="49"/>
      <c r="R878" s="49"/>
      <c r="S878" s="49"/>
      <c r="T878" s="49"/>
    </row>
    <row r="879" spans="1:20" s="29" customFormat="1">
      <c r="A879" s="168">
        <v>876</v>
      </c>
      <c r="B879" s="168">
        <v>72.222469539482105</v>
      </c>
      <c r="C879" s="168">
        <v>71.813042372221688</v>
      </c>
      <c r="D879" s="193"/>
      <c r="E879" s="169"/>
      <c r="F879" s="168">
        <v>1398.225131077777</v>
      </c>
      <c r="G879" s="168">
        <v>86.117679864168167</v>
      </c>
      <c r="H879" s="169">
        <v>9.91193140686158</v>
      </c>
      <c r="I879" s="169"/>
      <c r="J879" s="169"/>
      <c r="K879" s="169"/>
      <c r="L879" s="168">
        <v>-1.728283166885376</v>
      </c>
      <c r="M879" s="168">
        <v>-4.9916483530559637</v>
      </c>
      <c r="N879" s="168"/>
      <c r="O879" s="168"/>
      <c r="P879" s="169"/>
      <c r="Q879" s="49"/>
      <c r="R879" s="49"/>
      <c r="S879" s="49"/>
      <c r="T879" s="49"/>
    </row>
    <row r="880" spans="1:20" s="29" customFormat="1">
      <c r="A880" s="168">
        <v>877</v>
      </c>
      <c r="B880" s="168">
        <v>72.470871820605993</v>
      </c>
      <c r="C880" s="168">
        <v>72.779875431039386</v>
      </c>
      <c r="D880" s="193"/>
      <c r="E880" s="169"/>
      <c r="F880" s="168">
        <v>1403.034192776985</v>
      </c>
      <c r="G880" s="168">
        <v>86.196368217468262</v>
      </c>
      <c r="H880" s="169">
        <v>9.761108555034955</v>
      </c>
      <c r="I880" s="169"/>
      <c r="J880" s="169"/>
      <c r="K880" s="169"/>
      <c r="L880" s="168">
        <v>-2.85303807258606</v>
      </c>
      <c r="M880" s="168">
        <v>-3.8668934473552801</v>
      </c>
      <c r="N880" s="168"/>
      <c r="O880" s="168"/>
      <c r="P880" s="169"/>
      <c r="Q880" s="49"/>
      <c r="R880" s="49"/>
      <c r="S880" s="49"/>
      <c r="T880" s="49"/>
    </row>
    <row r="881" spans="1:20" s="29" customFormat="1">
      <c r="A881" s="168">
        <v>878</v>
      </c>
      <c r="B881" s="168">
        <v>70.133730594584819</v>
      </c>
      <c r="C881" s="168">
        <v>69.803905598168711</v>
      </c>
      <c r="D881" s="193"/>
      <c r="E881" s="169"/>
      <c r="F881" s="168">
        <v>1357.787199452915</v>
      </c>
      <c r="G881" s="168">
        <v>86.275056570768356</v>
      </c>
      <c r="H881" s="169">
        <v>8.2180700959292565</v>
      </c>
      <c r="I881" s="169"/>
      <c r="J881" s="169"/>
      <c r="K881" s="169"/>
      <c r="L881" s="168">
        <v>-26.063299179077148</v>
      </c>
      <c r="M881" s="168">
        <v>19.343367659135811</v>
      </c>
      <c r="N881" s="168"/>
      <c r="O881" s="168"/>
      <c r="P881" s="169"/>
      <c r="Q881" s="49"/>
      <c r="R881" s="49"/>
      <c r="S881" s="49"/>
      <c r="T881" s="49"/>
    </row>
    <row r="882" spans="1:20" s="29" customFormat="1">
      <c r="A882" s="168">
        <v>879</v>
      </c>
      <c r="B882" s="168">
        <v>69.371908368678973</v>
      </c>
      <c r="C882" s="168">
        <v>68.982105255151268</v>
      </c>
      <c r="D882" s="193"/>
      <c r="E882" s="169"/>
      <c r="F882" s="168">
        <v>1343.03834098176</v>
      </c>
      <c r="G882" s="168">
        <v>86.355408191680908</v>
      </c>
      <c r="H882" s="169">
        <v>16.774429058153768</v>
      </c>
      <c r="I882" s="169"/>
      <c r="J882" s="169"/>
      <c r="K882" s="169"/>
      <c r="L882" s="168">
        <v>-4.0427913665771484</v>
      </c>
      <c r="M882" s="168">
        <v>-2.6771401533641912</v>
      </c>
      <c r="N882" s="168"/>
      <c r="O882" s="168"/>
      <c r="P882" s="169"/>
      <c r="Q882" s="49"/>
      <c r="R882" s="49"/>
      <c r="S882" s="49"/>
      <c r="T882" s="49"/>
    </row>
    <row r="883" spans="1:20" s="29" customFormat="1">
      <c r="A883" s="168">
        <v>880</v>
      </c>
      <c r="B883" s="168">
        <v>71.320814177075107</v>
      </c>
      <c r="C883" s="168">
        <v>71.010027257449721</v>
      </c>
      <c r="D883" s="193"/>
      <c r="E883" s="169"/>
      <c r="F883" s="168">
        <v>1380.769106722375</v>
      </c>
      <c r="G883" s="168">
        <v>86.437418460845947</v>
      </c>
      <c r="H883" s="169">
        <v>16.349185975030366</v>
      </c>
      <c r="I883" s="169"/>
      <c r="J883" s="169"/>
      <c r="K883" s="169"/>
      <c r="L883" s="168">
        <v>-1.728283166885376</v>
      </c>
      <c r="M883" s="168">
        <v>-4.9916483530559637</v>
      </c>
      <c r="N883" s="168"/>
      <c r="O883" s="168"/>
      <c r="P883" s="169"/>
      <c r="Q883" s="49"/>
      <c r="R883" s="49"/>
      <c r="S883" s="49"/>
      <c r="T883" s="49"/>
    </row>
    <row r="884" spans="1:20" s="29" customFormat="1">
      <c r="A884" s="168">
        <v>881</v>
      </c>
      <c r="B884" s="168">
        <v>68.562960195006994</v>
      </c>
      <c r="C884" s="168">
        <v>69.062276498925257</v>
      </c>
      <c r="D884" s="193"/>
      <c r="E884" s="169"/>
      <c r="F884" s="168">
        <v>1327.377125388055</v>
      </c>
      <c r="G884" s="168">
        <v>86.517770081758499</v>
      </c>
      <c r="H884" s="169">
        <v>8.0745778780656785</v>
      </c>
      <c r="I884" s="169"/>
      <c r="J884" s="169"/>
      <c r="K884" s="169"/>
      <c r="L884" s="168">
        <v>-20.211725234985352</v>
      </c>
      <c r="M884" s="168">
        <v>13.491793715044009</v>
      </c>
      <c r="N884" s="168"/>
      <c r="O884" s="168"/>
      <c r="P884" s="169"/>
      <c r="Q884" s="49"/>
      <c r="R884" s="49"/>
      <c r="S884" s="49"/>
      <c r="T884" s="49"/>
    </row>
    <row r="885" spans="1:20" s="29" customFormat="1">
      <c r="A885" s="168">
        <v>882</v>
      </c>
      <c r="B885" s="168">
        <v>67.484275508132384</v>
      </c>
      <c r="C885" s="168">
        <v>66.96713607411391</v>
      </c>
      <c r="D885" s="193"/>
      <c r="E885" s="169"/>
      <c r="F885" s="168">
        <v>1306.4938179172079</v>
      </c>
      <c r="G885" s="168">
        <v>86.599780350923538</v>
      </c>
      <c r="H885" s="169">
        <v>7.7793390674555596</v>
      </c>
      <c r="I885" s="169"/>
      <c r="J885" s="169"/>
      <c r="K885" s="169"/>
      <c r="L885" s="168">
        <v>-2.275790691375732</v>
      </c>
      <c r="M885" s="168">
        <v>-4.4441408285656072</v>
      </c>
      <c r="N885" s="168"/>
      <c r="O885" s="168"/>
      <c r="P885" s="169"/>
      <c r="Q885" s="49"/>
      <c r="R885" s="49"/>
      <c r="S885" s="49"/>
      <c r="T885" s="49"/>
    </row>
    <row r="886" spans="1:20" s="29" customFormat="1">
      <c r="A886" s="168">
        <v>883</v>
      </c>
      <c r="B886" s="168">
        <v>69.200371687822098</v>
      </c>
      <c r="C886" s="168">
        <v>69.146587357917127</v>
      </c>
      <c r="D886" s="193"/>
      <c r="E886" s="169"/>
      <c r="F886" s="168">
        <v>1339.7173953037029</v>
      </c>
      <c r="G886" s="168">
        <v>86.681400507688522</v>
      </c>
      <c r="H886" s="169">
        <v>13.661188723209071</v>
      </c>
      <c r="I886" s="169"/>
      <c r="J886" s="169"/>
      <c r="K886" s="169"/>
      <c r="L886" s="168">
        <v>-3.174899578094482</v>
      </c>
      <c r="M886" s="168">
        <v>-3.5450319418468572</v>
      </c>
      <c r="N886" s="168"/>
      <c r="O886" s="168"/>
      <c r="P886" s="169"/>
      <c r="Q886" s="49"/>
      <c r="R886" s="49"/>
      <c r="S886" s="49"/>
      <c r="T886" s="49"/>
    </row>
    <row r="887" spans="1:20" s="29" customFormat="1">
      <c r="A887" s="168">
        <v>884</v>
      </c>
      <c r="B887" s="168">
        <v>66.213340076278868</v>
      </c>
      <c r="C887" s="168">
        <v>65.732979753206664</v>
      </c>
      <c r="D887" s="193"/>
      <c r="E887" s="169"/>
      <c r="F887" s="168">
        <v>1281.8885410258761</v>
      </c>
      <c r="G887" s="168">
        <v>86.763410776853561</v>
      </c>
      <c r="H887" s="169">
        <v>21.197928323376988</v>
      </c>
      <c r="I887" s="169"/>
      <c r="J887" s="169"/>
      <c r="K887" s="169"/>
      <c r="L887" s="168">
        <v>-17.835624694824219</v>
      </c>
      <c r="M887" s="168">
        <v>11.11569317488288</v>
      </c>
      <c r="N887" s="168"/>
      <c r="O887" s="168"/>
      <c r="P887" s="169"/>
      <c r="Q887" s="49"/>
      <c r="R887" s="49"/>
      <c r="S887" s="49"/>
      <c r="T887" s="49"/>
    </row>
    <row r="888" spans="1:20" s="29" customFormat="1">
      <c r="A888" s="168">
        <v>885</v>
      </c>
      <c r="B888" s="168">
        <v>66.564426120053625</v>
      </c>
      <c r="C888" s="168">
        <v>66.389230905696081</v>
      </c>
      <c r="D888" s="193"/>
      <c r="E888" s="169"/>
      <c r="F888" s="168">
        <v>1288.6855576982041</v>
      </c>
      <c r="G888" s="168">
        <v>86.843611031770706</v>
      </c>
      <c r="H888" s="169">
        <v>28.454177693308569</v>
      </c>
      <c r="I888" s="169"/>
      <c r="J888" s="169"/>
      <c r="K888" s="169"/>
      <c r="L888" s="168">
        <v>-6.3701877593994141</v>
      </c>
      <c r="M888" s="168">
        <v>-0.34974376054192557</v>
      </c>
      <c r="N888" s="168"/>
      <c r="O888" s="168"/>
      <c r="P888" s="169"/>
      <c r="Q888" s="49"/>
      <c r="R888" s="49"/>
      <c r="S888" s="49"/>
      <c r="T888" s="49"/>
    </row>
    <row r="889" spans="1:20" s="29" customFormat="1">
      <c r="A889" s="168">
        <v>886</v>
      </c>
      <c r="B889" s="168">
        <v>68.341734133162106</v>
      </c>
      <c r="C889" s="168">
        <v>68.174754686944368</v>
      </c>
      <c r="D889" s="193"/>
      <c r="E889" s="169"/>
      <c r="F889" s="168">
        <v>1323.094194586972</v>
      </c>
      <c r="G889" s="168">
        <v>86.923811286687851</v>
      </c>
      <c r="H889" s="169">
        <v>25.96801244766888</v>
      </c>
      <c r="I889" s="169"/>
      <c r="J889" s="169"/>
      <c r="K889" s="169"/>
      <c r="L889" s="168">
        <v>-1.049273729324341</v>
      </c>
      <c r="M889" s="168">
        <v>-5.6706577906169988</v>
      </c>
      <c r="N889" s="168"/>
      <c r="O889" s="168"/>
      <c r="P889" s="169"/>
      <c r="Q889" s="49"/>
      <c r="R889" s="49"/>
      <c r="S889" s="49"/>
      <c r="T889" s="49"/>
    </row>
    <row r="890" spans="1:20" s="29" customFormat="1">
      <c r="A890" s="168">
        <v>887</v>
      </c>
      <c r="B890" s="168">
        <v>68.113507379847789</v>
      </c>
      <c r="C890" s="168">
        <v>67.982575057685807</v>
      </c>
      <c r="D890" s="193"/>
      <c r="E890" s="169"/>
      <c r="F890" s="168">
        <v>1318.675730581198</v>
      </c>
      <c r="G890" s="168">
        <v>87.00582155585289</v>
      </c>
      <c r="H890" s="169">
        <v>23.315003753654072</v>
      </c>
      <c r="I890" s="169"/>
      <c r="J890" s="169"/>
      <c r="K890" s="169"/>
      <c r="L890" s="168">
        <v>-1.728283166885376</v>
      </c>
      <c r="M890" s="168">
        <v>-4.9916483530559637</v>
      </c>
      <c r="N890" s="168"/>
      <c r="O890" s="168"/>
      <c r="P890" s="169"/>
      <c r="Q890" s="49"/>
      <c r="R890" s="49"/>
      <c r="S890" s="49"/>
      <c r="T890" s="49"/>
    </row>
    <row r="891" spans="1:20" s="29" customFormat="1">
      <c r="A891" s="168">
        <v>888</v>
      </c>
      <c r="B891" s="168">
        <v>68.465803193815461</v>
      </c>
      <c r="C891" s="168">
        <v>69.063240442235127</v>
      </c>
      <c r="D891" s="193"/>
      <c r="E891" s="169"/>
      <c r="F891" s="168">
        <v>1325.4961683729821</v>
      </c>
      <c r="G891" s="168">
        <v>87.087831825017929</v>
      </c>
      <c r="H891" s="169">
        <v>20.137487747732493</v>
      </c>
      <c r="I891" s="169"/>
      <c r="J891" s="169"/>
      <c r="K891" s="169"/>
      <c r="L891" s="168">
        <v>-17.295139312744141</v>
      </c>
      <c r="M891" s="168">
        <v>10.5752077928028</v>
      </c>
      <c r="N891" s="168"/>
      <c r="O891" s="168"/>
      <c r="P891" s="169"/>
      <c r="Q891" s="49"/>
      <c r="R891" s="49"/>
      <c r="S891" s="49"/>
      <c r="T891" s="49"/>
    </row>
    <row r="892" spans="1:20" s="29" customFormat="1">
      <c r="A892" s="168">
        <v>889</v>
      </c>
      <c r="B892" s="168">
        <v>66.59174401677879</v>
      </c>
      <c r="C892" s="168">
        <v>66.218361273337763</v>
      </c>
      <c r="D892" s="193"/>
      <c r="E892" s="169"/>
      <c r="F892" s="168">
        <v>1289.214431467999</v>
      </c>
      <c r="G892" s="168">
        <v>87.169842094182968</v>
      </c>
      <c r="H892" s="169">
        <v>18.243992300444653</v>
      </c>
      <c r="I892" s="169"/>
      <c r="J892" s="169"/>
      <c r="K892" s="169"/>
      <c r="L892" s="168">
        <v>-1.728283166885376</v>
      </c>
      <c r="M892" s="168">
        <v>-4.9916483530559637</v>
      </c>
      <c r="N892" s="168"/>
      <c r="O892" s="168"/>
      <c r="P892" s="169"/>
      <c r="Q892" s="49"/>
      <c r="R892" s="49"/>
      <c r="S892" s="49"/>
      <c r="T892" s="49"/>
    </row>
    <row r="893" spans="1:20" s="29" customFormat="1">
      <c r="A893" s="168">
        <v>890</v>
      </c>
      <c r="B893" s="168">
        <v>68.422819641168985</v>
      </c>
      <c r="C893" s="168">
        <v>68.88069498351507</v>
      </c>
      <c r="D893" s="193"/>
      <c r="E893" s="169"/>
      <c r="F893" s="168">
        <v>1324.6640079121651</v>
      </c>
      <c r="G893" s="168">
        <v>87.250042349100113</v>
      </c>
      <c r="H893" s="169">
        <v>13.634948747821108</v>
      </c>
      <c r="I893" s="169"/>
      <c r="J893" s="169"/>
      <c r="K893" s="169"/>
      <c r="L893" s="168">
        <v>-1.728283166885376</v>
      </c>
      <c r="M893" s="168">
        <v>-4.9916483530559637</v>
      </c>
      <c r="N893" s="168"/>
      <c r="O893" s="168"/>
      <c r="P893" s="169"/>
      <c r="Q893" s="49"/>
      <c r="R893" s="49"/>
      <c r="S893" s="49"/>
      <c r="T893" s="49"/>
    </row>
    <row r="894" spans="1:20" s="29" customFormat="1">
      <c r="A894" s="168">
        <v>891</v>
      </c>
      <c r="B894" s="168">
        <v>66.338600920262266</v>
      </c>
      <c r="C894" s="168">
        <v>66.420695273683478</v>
      </c>
      <c r="D894" s="193"/>
      <c r="E894" s="169"/>
      <c r="F894" s="168">
        <v>1284.3135877061461</v>
      </c>
      <c r="G894" s="168">
        <v>87.332052618265152</v>
      </c>
      <c r="H894" s="169">
        <v>11.789326685032449</v>
      </c>
      <c r="I894" s="169"/>
      <c r="J894" s="169"/>
      <c r="K894" s="169"/>
      <c r="L894" s="168">
        <v>-16.964862823486332</v>
      </c>
      <c r="M894" s="168">
        <v>10.244931303544989</v>
      </c>
      <c r="N894" s="168"/>
      <c r="O894" s="168"/>
      <c r="P894" s="169"/>
      <c r="Q894" s="49"/>
      <c r="R894" s="49"/>
      <c r="S894" s="49"/>
      <c r="T894" s="49"/>
    </row>
    <row r="895" spans="1:20" s="29" customFormat="1">
      <c r="A895" s="168">
        <v>892</v>
      </c>
      <c r="B895" s="168">
        <v>66.18112361574174</v>
      </c>
      <c r="C895" s="168">
        <v>65.784900299727113</v>
      </c>
      <c r="D895" s="193"/>
      <c r="E895" s="169"/>
      <c r="F895" s="168">
        <v>1281.2648311881389</v>
      </c>
      <c r="G895" s="168">
        <v>87.412252873182297</v>
      </c>
      <c r="H895" s="169">
        <v>8.4810046343799588</v>
      </c>
      <c r="I895" s="169"/>
      <c r="J895" s="169"/>
      <c r="K895" s="169"/>
      <c r="L895" s="168">
        <v>-1.728283166885376</v>
      </c>
      <c r="M895" s="168">
        <v>-4.9916483530559637</v>
      </c>
      <c r="N895" s="168"/>
      <c r="O895" s="168"/>
      <c r="P895" s="169"/>
      <c r="Q895" s="49"/>
      <c r="R895" s="49"/>
      <c r="S895" s="49"/>
      <c r="T895" s="49"/>
    </row>
    <row r="896" spans="1:20" s="29" customFormat="1">
      <c r="A896" s="168">
        <v>893</v>
      </c>
      <c r="B896" s="168">
        <v>65.122229133365138</v>
      </c>
      <c r="C896" s="168">
        <v>65.394079720250474</v>
      </c>
      <c r="D896" s="193"/>
      <c r="E896" s="169"/>
      <c r="F896" s="168">
        <v>1260.7646615614401</v>
      </c>
      <c r="G896" s="168">
        <v>87.492453128099442</v>
      </c>
      <c r="H896" s="169">
        <v>0</v>
      </c>
      <c r="I896" s="169"/>
      <c r="J896" s="169"/>
      <c r="K896" s="169"/>
      <c r="L896" s="168">
        <v>-15.91237831115723</v>
      </c>
      <c r="M896" s="168">
        <v>9.192446791215886</v>
      </c>
      <c r="N896" s="168"/>
      <c r="O896" s="168"/>
      <c r="P896" s="169"/>
      <c r="Q896" s="49"/>
      <c r="R896" s="49"/>
      <c r="S896" s="49"/>
      <c r="T896" s="49"/>
    </row>
    <row r="897" spans="1:20" s="29" customFormat="1">
      <c r="A897" s="168">
        <v>894</v>
      </c>
      <c r="B897" s="168">
        <v>63.445776800295583</v>
      </c>
      <c r="C897" s="168">
        <v>63.559852081808408</v>
      </c>
      <c r="D897" s="193"/>
      <c r="E897" s="169"/>
      <c r="F897" s="168">
        <v>1228.3085880139899</v>
      </c>
      <c r="G897" s="168">
        <v>87.572653383016586</v>
      </c>
      <c r="H897" s="169">
        <v>7.8634172569240777</v>
      </c>
      <c r="I897" s="169"/>
      <c r="J897" s="169"/>
      <c r="K897" s="169"/>
      <c r="L897" s="168">
        <v>-3.174899578094482</v>
      </c>
      <c r="M897" s="168">
        <v>-3.5450319418468572</v>
      </c>
      <c r="N897" s="168"/>
      <c r="O897" s="168"/>
      <c r="P897" s="169"/>
      <c r="Q897" s="49"/>
      <c r="R897" s="49"/>
      <c r="S897" s="49"/>
      <c r="T897" s="49"/>
    </row>
    <row r="898" spans="1:20" s="29" customFormat="1">
      <c r="A898" s="168">
        <v>895</v>
      </c>
      <c r="B898" s="168">
        <v>63.417749206996412</v>
      </c>
      <c r="C898" s="168">
        <v>63.962717656421994</v>
      </c>
      <c r="D898" s="193"/>
      <c r="E898" s="169"/>
      <c r="F898" s="168">
        <v>1227.7659745369881</v>
      </c>
      <c r="G898" s="168">
        <v>87.651368856430054</v>
      </c>
      <c r="H898" s="169">
        <v>13.528709714542746</v>
      </c>
      <c r="I898" s="169"/>
      <c r="J898" s="169"/>
      <c r="K898" s="169"/>
      <c r="L898" s="168">
        <v>-1.728283166885376</v>
      </c>
      <c r="M898" s="168">
        <v>-4.9916483530559637</v>
      </c>
      <c r="N898" s="168"/>
      <c r="O898" s="168"/>
      <c r="P898" s="169"/>
      <c r="Q898" s="49"/>
      <c r="R898" s="49"/>
      <c r="S898" s="49"/>
      <c r="T898" s="49"/>
    </row>
    <row r="899" spans="1:20" s="29" customFormat="1">
      <c r="A899" s="168">
        <v>896</v>
      </c>
      <c r="B899" s="168">
        <v>62.924553968928663</v>
      </c>
      <c r="C899" s="168">
        <v>63.237864373258468</v>
      </c>
      <c r="D899" s="193"/>
      <c r="E899" s="169"/>
      <c r="F899" s="168">
        <v>1218.217727560786</v>
      </c>
      <c r="G899" s="168">
        <v>87.730084329843521</v>
      </c>
      <c r="H899" s="169">
        <v>11.234947067097679</v>
      </c>
      <c r="I899" s="169"/>
      <c r="J899" s="169"/>
      <c r="K899" s="169"/>
      <c r="L899" s="168">
        <v>-6.8372001647949219</v>
      </c>
      <c r="M899" s="168">
        <v>0.1172686448535822</v>
      </c>
      <c r="N899" s="168"/>
      <c r="O899" s="168"/>
      <c r="P899" s="169"/>
      <c r="Q899" s="49"/>
      <c r="R899" s="49"/>
      <c r="S899" s="49"/>
      <c r="T899" s="49"/>
    </row>
    <row r="900" spans="1:20" s="29" customFormat="1">
      <c r="A900" s="168">
        <v>897</v>
      </c>
      <c r="B900" s="168">
        <v>61.783630555959533</v>
      </c>
      <c r="C900" s="168">
        <v>62.008445083885924</v>
      </c>
      <c r="D900" s="193"/>
      <c r="E900" s="169"/>
      <c r="F900" s="168">
        <v>1196.129479972182</v>
      </c>
      <c r="G900" s="168">
        <v>87.807532995939255</v>
      </c>
      <c r="H900" s="169">
        <v>12.584037560963159</v>
      </c>
      <c r="I900" s="169"/>
      <c r="J900" s="169"/>
      <c r="K900" s="169"/>
      <c r="L900" s="168">
        <v>-1.728283166885376</v>
      </c>
      <c r="M900" s="168">
        <v>-4.9916483530559637</v>
      </c>
      <c r="N900" s="168"/>
      <c r="O900" s="168"/>
      <c r="P900" s="169"/>
      <c r="Q900" s="49"/>
      <c r="R900" s="49"/>
      <c r="S900" s="49"/>
      <c r="T900" s="49"/>
    </row>
    <row r="901" spans="1:20" s="29" customFormat="1">
      <c r="A901" s="168">
        <v>898</v>
      </c>
      <c r="B901" s="168">
        <v>61.679789897479168</v>
      </c>
      <c r="C901" s="168">
        <v>61.614058451705766</v>
      </c>
      <c r="D901" s="193"/>
      <c r="E901" s="169"/>
      <c r="F901" s="168">
        <v>1194.119127525905</v>
      </c>
      <c r="G901" s="168">
        <v>87.884981662034988</v>
      </c>
      <c r="H901" s="169">
        <v>21.085936109830069</v>
      </c>
      <c r="I901" s="169"/>
      <c r="J901" s="169"/>
      <c r="K901" s="169"/>
      <c r="L901" s="168">
        <v>-1.728283166885376</v>
      </c>
      <c r="M901" s="168">
        <v>-4.9916483530559637</v>
      </c>
      <c r="N901" s="168"/>
      <c r="O901" s="168"/>
      <c r="P901" s="169"/>
      <c r="Q901" s="49"/>
      <c r="R901" s="49"/>
      <c r="S901" s="49"/>
      <c r="T901" s="49"/>
    </row>
    <row r="902" spans="1:20" s="29" customFormat="1">
      <c r="A902" s="168">
        <v>899</v>
      </c>
      <c r="B902" s="168">
        <v>61.002306768400153</v>
      </c>
      <c r="C902" s="168">
        <v>61.593798445040065</v>
      </c>
      <c r="D902" s="193"/>
      <c r="E902" s="169"/>
      <c r="F902" s="168">
        <v>1181.0030717748391</v>
      </c>
      <c r="G902" s="168">
        <v>87.916839271783829</v>
      </c>
      <c r="H902" s="169">
        <v>9.6754465543119252</v>
      </c>
      <c r="I902" s="169"/>
      <c r="J902" s="169"/>
      <c r="K902" s="169"/>
      <c r="L902" s="168">
        <v>-1.728283166885376</v>
      </c>
      <c r="M902" s="168">
        <v>-4.9916483530559637</v>
      </c>
      <c r="N902" s="168"/>
      <c r="O902" s="168"/>
      <c r="P902" s="169"/>
      <c r="Q902" s="49"/>
      <c r="R902" s="49"/>
      <c r="S902" s="49"/>
      <c r="T902" s="49"/>
    </row>
    <row r="903" spans="1:20" s="29" customFormat="1">
      <c r="A903" s="168">
        <v>900</v>
      </c>
      <c r="B903" s="168">
        <v>61.595846312645953</v>
      </c>
      <c r="C903" s="168">
        <v>61.759784584566724</v>
      </c>
      <c r="D903" s="193"/>
      <c r="E903" s="169"/>
      <c r="F903" s="168">
        <v>1192.4939819077199</v>
      </c>
      <c r="G903" s="168">
        <v>87.948165982961655</v>
      </c>
      <c r="H903" s="169">
        <v>10.998694291406185</v>
      </c>
      <c r="I903" s="169"/>
      <c r="J903" s="169"/>
      <c r="K903" s="169"/>
      <c r="L903" s="168">
        <v>-1.728283166885376</v>
      </c>
      <c r="M903" s="168">
        <v>-4.9916483530559637</v>
      </c>
      <c r="N903" s="168"/>
      <c r="O903" s="168"/>
      <c r="P903" s="169"/>
      <c r="Q903" s="49"/>
      <c r="R903" s="49"/>
      <c r="S903" s="49"/>
      <c r="T903" s="49"/>
    </row>
    <row r="904" spans="1:20" s="29" customFormat="1">
      <c r="A904" s="168">
        <v>901</v>
      </c>
      <c r="B904" s="168">
        <v>61.137892991225883</v>
      </c>
      <c r="C904" s="168">
        <v>61.375475370815778</v>
      </c>
      <c r="D904" s="193"/>
      <c r="E904" s="169"/>
      <c r="F904" s="168">
        <v>1183.6280175208331</v>
      </c>
      <c r="G904" s="168">
        <v>87.98209023475647</v>
      </c>
      <c r="H904" s="169">
        <v>15.277030920977484</v>
      </c>
      <c r="I904" s="169"/>
      <c r="J904" s="169"/>
      <c r="K904" s="169"/>
      <c r="L904" s="168">
        <v>-4.8485994338989258</v>
      </c>
      <c r="M904" s="168">
        <v>-1.8713320860424141</v>
      </c>
      <c r="N904" s="168"/>
      <c r="O904" s="168"/>
      <c r="P904" s="169"/>
      <c r="Q904" s="49"/>
      <c r="R904" s="49"/>
      <c r="S904" s="49"/>
      <c r="T904" s="49"/>
    </row>
    <row r="905" spans="1:20" s="29" customFormat="1">
      <c r="A905" s="168">
        <v>902</v>
      </c>
      <c r="B905" s="168">
        <v>59.732704635150519</v>
      </c>
      <c r="C905" s="168">
        <v>59.558398044513176</v>
      </c>
      <c r="D905" s="193"/>
      <c r="E905" s="169"/>
      <c r="F905" s="168">
        <v>1377.159870429728</v>
      </c>
      <c r="G905" s="168">
        <v>88.013416945934296</v>
      </c>
      <c r="H905" s="169">
        <v>0</v>
      </c>
      <c r="I905" s="169"/>
      <c r="J905" s="169"/>
      <c r="K905" s="169"/>
      <c r="L905" s="168">
        <v>-19.352703094482418</v>
      </c>
      <c r="M905" s="168">
        <v>12.63277157454108</v>
      </c>
      <c r="N905" s="168"/>
      <c r="O905" s="168"/>
      <c r="P905" s="169"/>
      <c r="Q905" s="49"/>
      <c r="R905" s="49"/>
      <c r="S905" s="49"/>
      <c r="T905" s="49"/>
    </row>
    <row r="906" spans="1:20" s="29" customFormat="1">
      <c r="A906" s="168">
        <v>903</v>
      </c>
      <c r="B906" s="168">
        <v>56.757674293994697</v>
      </c>
      <c r="C906" s="168">
        <v>56.839734945869651</v>
      </c>
      <c r="D906" s="193"/>
      <c r="E906" s="169"/>
      <c r="F906" s="168">
        <v>1308.5694320061571</v>
      </c>
      <c r="G906" s="168">
        <v>88.049025624990463</v>
      </c>
      <c r="H906" s="169">
        <v>0</v>
      </c>
      <c r="I906" s="169"/>
      <c r="J906" s="169"/>
      <c r="K906" s="169"/>
      <c r="L906" s="168">
        <v>-22.589996337890621</v>
      </c>
      <c r="M906" s="168">
        <v>15.870064817949279</v>
      </c>
      <c r="N906" s="168"/>
      <c r="O906" s="168"/>
      <c r="P906" s="169"/>
      <c r="Q906" s="49"/>
      <c r="R906" s="49"/>
      <c r="S906" s="49"/>
      <c r="T906" s="49"/>
    </row>
    <row r="907" spans="1:20" s="29" customFormat="1">
      <c r="A907" s="168">
        <v>904</v>
      </c>
      <c r="B907" s="168">
        <v>51.613717496810651</v>
      </c>
      <c r="C907" s="168">
        <v>51.182749228284159</v>
      </c>
      <c r="D907" s="193"/>
      <c r="E907" s="169"/>
      <c r="F907" s="168">
        <v>1189.9735820513331</v>
      </c>
      <c r="G907" s="168">
        <v>88.087511479854584</v>
      </c>
      <c r="H907" s="169">
        <v>0</v>
      </c>
      <c r="I907" s="169"/>
      <c r="J907" s="169"/>
      <c r="K907" s="169"/>
      <c r="L907" s="168">
        <v>-14.920827865600589</v>
      </c>
      <c r="M907" s="168">
        <v>8.2008963456592454</v>
      </c>
      <c r="N907" s="168"/>
      <c r="O907" s="168"/>
      <c r="P907" s="169"/>
      <c r="Q907" s="49"/>
      <c r="R907" s="49"/>
      <c r="S907" s="49"/>
      <c r="T907" s="49"/>
    </row>
    <row r="908" spans="1:20" s="29" customFormat="1">
      <c r="A908" s="168">
        <v>905</v>
      </c>
      <c r="B908" s="168">
        <v>45.922159225093637</v>
      </c>
      <c r="C908" s="168">
        <v>46.188201811545362</v>
      </c>
      <c r="D908" s="193"/>
      <c r="E908" s="169"/>
      <c r="F908" s="168">
        <v>1305.0439542336089</v>
      </c>
      <c r="G908" s="168">
        <v>88.120140314102173</v>
      </c>
      <c r="H908" s="169">
        <v>0</v>
      </c>
      <c r="I908" s="169"/>
      <c r="J908" s="169"/>
      <c r="K908" s="169"/>
      <c r="L908" s="168">
        <v>-19.112113952636719</v>
      </c>
      <c r="M908" s="168">
        <v>12.39218243269538</v>
      </c>
      <c r="N908" s="168"/>
      <c r="O908" s="168"/>
      <c r="P908" s="169"/>
      <c r="Q908" s="49"/>
      <c r="R908" s="49"/>
      <c r="S908" s="49"/>
      <c r="T908" s="49"/>
    </row>
    <row r="909" spans="1:20" s="29" customFormat="1">
      <c r="A909" s="168">
        <v>906</v>
      </c>
      <c r="B909" s="168">
        <v>43.579262134743132</v>
      </c>
      <c r="C909" s="168">
        <v>43.59855982750971</v>
      </c>
      <c r="D909" s="193"/>
      <c r="E909" s="169"/>
      <c r="F909" s="168">
        <v>1238.4620744886629</v>
      </c>
      <c r="G909" s="168">
        <v>88.158236056566238</v>
      </c>
      <c r="H909" s="169">
        <v>0</v>
      </c>
      <c r="I909" s="169"/>
      <c r="J909" s="169"/>
      <c r="K909" s="169"/>
      <c r="L909" s="168">
        <v>-18.273883819580082</v>
      </c>
      <c r="M909" s="168">
        <v>11.553952299638739</v>
      </c>
      <c r="N909" s="168"/>
      <c r="O909" s="168"/>
      <c r="P909" s="169"/>
      <c r="Q909" s="49"/>
      <c r="R909" s="49"/>
      <c r="S909" s="49"/>
      <c r="T909" s="49"/>
    </row>
    <row r="910" spans="1:20" s="29" customFormat="1">
      <c r="A910" s="168">
        <v>907</v>
      </c>
      <c r="B910" s="168">
        <v>40.410260296075897</v>
      </c>
      <c r="C910" s="168">
        <v>40.563707175123284</v>
      </c>
      <c r="D910" s="193"/>
      <c r="E910" s="169"/>
      <c r="F910" s="168">
        <v>1148.4034457069411</v>
      </c>
      <c r="G910" s="168">
        <v>88.193427115678787</v>
      </c>
      <c r="H910" s="169">
        <v>4.521677219218903</v>
      </c>
      <c r="I910" s="169"/>
      <c r="J910" s="169"/>
      <c r="K910" s="169"/>
      <c r="L910" s="168">
        <v>-18.273883819580082</v>
      </c>
      <c r="M910" s="168">
        <v>11.553952299638739</v>
      </c>
      <c r="N910" s="168"/>
      <c r="O910" s="168"/>
      <c r="P910" s="169"/>
      <c r="Q910" s="49"/>
      <c r="R910" s="49"/>
      <c r="S910" s="49"/>
      <c r="T910" s="49"/>
    </row>
    <row r="911" spans="1:20" s="29" customFormat="1">
      <c r="A911" s="168">
        <v>908</v>
      </c>
      <c r="B911" s="168">
        <v>40.278946513931267</v>
      </c>
      <c r="C911" s="168">
        <v>40.06612653045346</v>
      </c>
      <c r="D911" s="193"/>
      <c r="E911" s="169"/>
      <c r="F911" s="168">
        <v>1144.6714332312581</v>
      </c>
      <c r="G911" s="168">
        <v>88.224753826856613</v>
      </c>
      <c r="H911" s="169">
        <v>23.129009533709461</v>
      </c>
      <c r="I911" s="169"/>
      <c r="J911" s="169"/>
      <c r="K911" s="169"/>
      <c r="L911" s="168">
        <v>-3.110822200775146</v>
      </c>
      <c r="M911" s="168">
        <v>-3.6091093191661932</v>
      </c>
      <c r="N911" s="168"/>
      <c r="O911" s="168"/>
      <c r="P911" s="169"/>
      <c r="Q911" s="49"/>
      <c r="R911" s="49"/>
      <c r="S911" s="49"/>
      <c r="T911" s="49"/>
    </row>
    <row r="912" spans="1:20" s="29" customFormat="1">
      <c r="A912" s="168">
        <v>909</v>
      </c>
      <c r="B912" s="168">
        <v>43.184243247420497</v>
      </c>
      <c r="C912" s="168">
        <v>42.914287445426716</v>
      </c>
      <c r="D912" s="193"/>
      <c r="E912" s="169"/>
      <c r="F912" s="168">
        <v>1227.2361893794071</v>
      </c>
      <c r="G912" s="168">
        <v>88.256080538034439</v>
      </c>
      <c r="H912" s="169">
        <v>23.323204004234697</v>
      </c>
      <c r="I912" s="169"/>
      <c r="J912" s="169"/>
      <c r="K912" s="169"/>
      <c r="L912" s="168">
        <v>-3.110822200775146</v>
      </c>
      <c r="M912" s="168">
        <v>-3.6091093191661932</v>
      </c>
      <c r="N912" s="168"/>
      <c r="O912" s="168"/>
      <c r="P912" s="169"/>
      <c r="Q912" s="49"/>
      <c r="R912" s="49"/>
      <c r="S912" s="49"/>
      <c r="T912" s="49"/>
    </row>
    <row r="913" spans="1:20" s="29" customFormat="1">
      <c r="A913" s="168">
        <v>910</v>
      </c>
      <c r="B913" s="168">
        <v>43.830255716767013</v>
      </c>
      <c r="C913" s="168">
        <v>44.170347171947611</v>
      </c>
      <c r="D913" s="193"/>
      <c r="E913" s="169"/>
      <c r="F913" s="168">
        <v>1245.5949660943199</v>
      </c>
      <c r="G913" s="168">
        <v>88.291271597146988</v>
      </c>
      <c r="H913" s="169">
        <v>33.892390539779292</v>
      </c>
      <c r="I913" s="169"/>
      <c r="J913" s="169"/>
      <c r="K913" s="169"/>
      <c r="L913" s="168">
        <v>-3.110822200775146</v>
      </c>
      <c r="M913" s="168">
        <v>-3.6091093191661932</v>
      </c>
      <c r="N913" s="168"/>
      <c r="O913" s="168"/>
      <c r="P913" s="169"/>
      <c r="Q913" s="49"/>
      <c r="R913" s="49"/>
      <c r="S913" s="49"/>
      <c r="T913" s="49"/>
    </row>
    <row r="914" spans="1:20" s="29" customFormat="1">
      <c r="A914" s="168">
        <v>911</v>
      </c>
      <c r="B914" s="168">
        <v>47.779195855368577</v>
      </c>
      <c r="C914" s="168">
        <v>48.138336032436705</v>
      </c>
      <c r="D914" s="193"/>
      <c r="E914" s="169"/>
      <c r="F914" s="168">
        <v>1357.8183788790441</v>
      </c>
      <c r="G914" s="168">
        <v>88.329191446304321</v>
      </c>
      <c r="H914" s="169">
        <v>54.337823009965305</v>
      </c>
      <c r="I914" s="169"/>
      <c r="J914" s="169"/>
      <c r="K914" s="169"/>
      <c r="L914" s="168">
        <v>-4.8648486137390137</v>
      </c>
      <c r="M914" s="168">
        <v>-1.855082906202326</v>
      </c>
      <c r="N914" s="168"/>
      <c r="O914" s="168"/>
      <c r="P914" s="169"/>
      <c r="Q914" s="49"/>
      <c r="R914" s="49"/>
      <c r="S914" s="49"/>
      <c r="T914" s="49"/>
    </row>
    <row r="915" spans="1:20" s="29" customFormat="1">
      <c r="A915" s="168">
        <v>912</v>
      </c>
      <c r="B915" s="168">
        <v>51.260638394266159</v>
      </c>
      <c r="C915" s="168">
        <v>51.696045173878083</v>
      </c>
      <c r="D915" s="193"/>
      <c r="E915" s="169"/>
      <c r="F915" s="168">
        <v>1456.7561141601759</v>
      </c>
      <c r="G915" s="168">
        <v>88.366044133901596</v>
      </c>
      <c r="H915" s="169">
        <v>32.13964215308269</v>
      </c>
      <c r="I915" s="169"/>
      <c r="J915" s="169"/>
      <c r="K915" s="169"/>
      <c r="L915" s="168">
        <v>-3.4716370105743408</v>
      </c>
      <c r="M915" s="168">
        <v>-3.2482945093669988</v>
      </c>
      <c r="N915" s="168"/>
      <c r="O915" s="168"/>
      <c r="P915" s="169"/>
      <c r="Q915" s="49"/>
      <c r="R915" s="49"/>
      <c r="S915" s="49"/>
      <c r="T915" s="49"/>
    </row>
    <row r="916" spans="1:20" s="29" customFormat="1">
      <c r="A916" s="168">
        <v>913</v>
      </c>
      <c r="B916" s="168">
        <v>52.032302600839166</v>
      </c>
      <c r="C916" s="168">
        <v>52.160984952134733</v>
      </c>
      <c r="D916" s="193"/>
      <c r="E916" s="169"/>
      <c r="F916" s="168">
        <v>1478.685738648222</v>
      </c>
      <c r="G916" s="168">
        <v>88.399541139602661</v>
      </c>
      <c r="H916" s="169">
        <v>26.36026998745146</v>
      </c>
      <c r="I916" s="169"/>
      <c r="J916" s="169"/>
      <c r="K916" s="169"/>
      <c r="L916" s="168">
        <v>-2.1665432453155522</v>
      </c>
      <c r="M916" s="168">
        <v>-4.5533882746257879</v>
      </c>
      <c r="N916" s="168"/>
      <c r="O916" s="168"/>
      <c r="P916" s="169"/>
      <c r="Q916" s="49"/>
      <c r="R916" s="49"/>
      <c r="S916" s="49"/>
      <c r="T916" s="49"/>
    </row>
    <row r="917" spans="1:20" s="29" customFormat="1">
      <c r="A917" s="168">
        <v>914</v>
      </c>
      <c r="B917" s="168">
        <v>52.891411230297237</v>
      </c>
      <c r="C917" s="168">
        <v>52.502342985445367</v>
      </c>
      <c r="D917" s="193"/>
      <c r="E917" s="169"/>
      <c r="F917" s="168">
        <v>1503.100412126631</v>
      </c>
      <c r="G917" s="168">
        <v>88.414468586444855</v>
      </c>
      <c r="H917" s="169">
        <v>50.238192385416617</v>
      </c>
      <c r="I917" s="169"/>
      <c r="J917" s="169"/>
      <c r="K917" s="169"/>
      <c r="L917" s="168">
        <v>-23.095697402954102</v>
      </c>
      <c r="M917" s="168">
        <v>16.375765883012761</v>
      </c>
      <c r="N917" s="168"/>
      <c r="O917" s="168"/>
      <c r="P917" s="169"/>
      <c r="Q917" s="49"/>
      <c r="R917" s="49"/>
      <c r="S917" s="49"/>
      <c r="T917" s="49"/>
    </row>
    <row r="918" spans="1:20" s="29" customFormat="1">
      <c r="A918" s="168">
        <v>915</v>
      </c>
      <c r="B918" s="168">
        <v>56.592721969091563</v>
      </c>
      <c r="C918" s="168">
        <v>56.383008678998969</v>
      </c>
      <c r="D918" s="193"/>
      <c r="E918" s="169"/>
      <c r="F918" s="168">
        <v>1304.7663943942121</v>
      </c>
      <c r="G918" s="168">
        <v>88.430262356996536</v>
      </c>
      <c r="H918" s="169">
        <v>29.863339083336559</v>
      </c>
      <c r="I918" s="169"/>
      <c r="J918" s="169"/>
      <c r="K918" s="169"/>
      <c r="L918" s="168">
        <v>-3.4716370105743408</v>
      </c>
      <c r="M918" s="168">
        <v>-3.2482945093669988</v>
      </c>
      <c r="N918" s="168"/>
      <c r="O918" s="168"/>
      <c r="P918" s="169"/>
      <c r="Q918" s="49"/>
      <c r="R918" s="49"/>
      <c r="S918" s="49"/>
      <c r="T918" s="49"/>
    </row>
    <row r="919" spans="1:20" s="29" customFormat="1">
      <c r="A919" s="168">
        <v>916</v>
      </c>
      <c r="B919" s="168">
        <v>56.215980303809218</v>
      </c>
      <c r="C919" s="168">
        <v>56.017727890462986</v>
      </c>
      <c r="D919" s="193"/>
      <c r="E919" s="169"/>
      <c r="F919" s="168">
        <v>1296.080474241847</v>
      </c>
      <c r="G919" s="168">
        <v>88.456162184476852</v>
      </c>
      <c r="H919" s="169">
        <v>16.731410670132579</v>
      </c>
      <c r="I919" s="169"/>
      <c r="J919" s="169"/>
      <c r="K919" s="169"/>
      <c r="L919" s="168">
        <v>-5.2479076385498047</v>
      </c>
      <c r="M919" s="168">
        <v>-1.4720238813915349</v>
      </c>
      <c r="N919" s="168"/>
      <c r="O919" s="168"/>
      <c r="P919" s="169"/>
      <c r="Q919" s="49"/>
      <c r="R919" s="49"/>
      <c r="S919" s="49"/>
      <c r="T919" s="49"/>
    </row>
    <row r="920" spans="1:20" s="29" customFormat="1">
      <c r="A920" s="168">
        <v>917</v>
      </c>
      <c r="B920" s="168">
        <v>56.542595258391557</v>
      </c>
      <c r="C920" s="168">
        <v>56.021399425511788</v>
      </c>
      <c r="D920" s="193"/>
      <c r="E920" s="169"/>
      <c r="F920" s="168">
        <v>1303.610704310624</v>
      </c>
      <c r="G920" s="168">
        <v>88.480642110109329</v>
      </c>
      <c r="H920" s="169">
        <v>35.057377202465084</v>
      </c>
      <c r="I920" s="169"/>
      <c r="J920" s="169"/>
      <c r="K920" s="169"/>
      <c r="L920" s="168">
        <v>-3.110822200775146</v>
      </c>
      <c r="M920" s="168">
        <v>-3.6091093191661932</v>
      </c>
      <c r="N920" s="168"/>
      <c r="O920" s="168"/>
      <c r="P920" s="169"/>
      <c r="Q920" s="49"/>
      <c r="R920" s="49"/>
      <c r="S920" s="49"/>
      <c r="T920" s="49"/>
    </row>
    <row r="921" spans="1:20" s="29" customFormat="1">
      <c r="A921" s="168">
        <v>918</v>
      </c>
      <c r="B921" s="168">
        <v>58.544416525472997</v>
      </c>
      <c r="C921" s="168">
        <v>58.681213364030214</v>
      </c>
      <c r="D921" s="193"/>
      <c r="E921" s="169"/>
      <c r="F921" s="168">
        <v>1349.7634431433321</v>
      </c>
      <c r="G921" s="168">
        <v>88.506541937589645</v>
      </c>
      <c r="H921" s="169">
        <v>21.710398524553504</v>
      </c>
      <c r="I921" s="169"/>
      <c r="J921" s="169"/>
      <c r="K921" s="169"/>
      <c r="L921" s="168">
        <v>-2.9201517105102539</v>
      </c>
      <c r="M921" s="168">
        <v>-3.7997798094310862</v>
      </c>
      <c r="N921" s="168"/>
      <c r="O921" s="168"/>
      <c r="P921" s="169"/>
      <c r="Q921" s="49"/>
      <c r="R921" s="49"/>
      <c r="S921" s="49"/>
      <c r="T921" s="49"/>
    </row>
    <row r="922" spans="1:20" s="29" customFormat="1">
      <c r="A922" s="168">
        <v>919</v>
      </c>
      <c r="B922" s="168">
        <v>58.589610855030649</v>
      </c>
      <c r="C922" s="168">
        <v>58.396487944268259</v>
      </c>
      <c r="D922" s="193"/>
      <c r="E922" s="169"/>
      <c r="F922" s="168">
        <v>1350.805415332904</v>
      </c>
      <c r="G922" s="168">
        <v>88.532831877470016</v>
      </c>
      <c r="H922" s="169">
        <v>14.89076696873345</v>
      </c>
      <c r="I922" s="169"/>
      <c r="J922" s="169"/>
      <c r="K922" s="169"/>
      <c r="L922" s="168">
        <v>-2.2384033203125</v>
      </c>
      <c r="M922" s="168">
        <v>-4.4815281996288396</v>
      </c>
      <c r="N922" s="168"/>
      <c r="O922" s="168"/>
      <c r="P922" s="169"/>
      <c r="Q922" s="49"/>
      <c r="R922" s="49"/>
      <c r="S922" s="49"/>
      <c r="T922" s="49"/>
    </row>
    <row r="923" spans="1:20" s="29" customFormat="1">
      <c r="A923" s="168">
        <v>920</v>
      </c>
      <c r="B923" s="168">
        <v>58.367141221457203</v>
      </c>
      <c r="C923" s="168">
        <v>58.950789805416008</v>
      </c>
      <c r="D923" s="193"/>
      <c r="E923" s="169"/>
      <c r="F923" s="168">
        <v>1345.676294633985</v>
      </c>
      <c r="G923" s="168">
        <v>88.553807258605957</v>
      </c>
      <c r="H923" s="169">
        <v>23.576420094469817</v>
      </c>
      <c r="I923" s="169"/>
      <c r="J923" s="169"/>
      <c r="K923" s="169"/>
      <c r="L923" s="168">
        <v>-2.1665432453155522</v>
      </c>
      <c r="M923" s="168">
        <v>-4.5533882746257879</v>
      </c>
      <c r="N923" s="168"/>
      <c r="O923" s="168"/>
      <c r="P923" s="169"/>
      <c r="Q923" s="49"/>
      <c r="R923" s="49"/>
      <c r="S923" s="49"/>
      <c r="T923" s="49"/>
    </row>
    <row r="924" spans="1:20" s="29" customFormat="1">
      <c r="A924" s="168">
        <v>921</v>
      </c>
      <c r="B924" s="168">
        <v>58.992614805256117</v>
      </c>
      <c r="C924" s="168">
        <v>59.205586077348663</v>
      </c>
      <c r="D924" s="193"/>
      <c r="E924" s="169"/>
      <c r="F924" s="168">
        <v>1360.096822297734</v>
      </c>
      <c r="G924" s="168">
        <v>88.574782639741898</v>
      </c>
      <c r="H924" s="169">
        <v>29.543845151280077</v>
      </c>
      <c r="I924" s="169"/>
      <c r="J924" s="169"/>
      <c r="K924" s="169"/>
      <c r="L924" s="168">
        <v>-2.1665432453155522</v>
      </c>
      <c r="M924" s="168">
        <v>-4.5533882746257879</v>
      </c>
      <c r="N924" s="168"/>
      <c r="O924" s="168"/>
      <c r="P924" s="169"/>
      <c r="Q924" s="49"/>
      <c r="R924" s="49"/>
      <c r="S924" s="49"/>
      <c r="T924" s="49"/>
    </row>
    <row r="925" spans="1:20" s="29" customFormat="1">
      <c r="A925" s="168">
        <v>922</v>
      </c>
      <c r="B925" s="168">
        <v>59.783404296639901</v>
      </c>
      <c r="C925" s="168">
        <v>60.167513232270544</v>
      </c>
      <c r="D925" s="193"/>
      <c r="E925" s="169"/>
      <c r="F925" s="168">
        <v>1378.3287701082879</v>
      </c>
      <c r="G925" s="168">
        <v>88.591034054756165</v>
      </c>
      <c r="H925" s="169">
        <v>37.500025379919293</v>
      </c>
      <c r="I925" s="169"/>
      <c r="J925" s="169"/>
      <c r="K925" s="169"/>
      <c r="L925" s="168">
        <v>-6.7936615943908691</v>
      </c>
      <c r="M925" s="168">
        <v>7.3730074449529504E-2</v>
      </c>
      <c r="N925" s="168"/>
      <c r="O925" s="168"/>
      <c r="P925" s="169"/>
      <c r="Q925" s="49"/>
      <c r="R925" s="49"/>
      <c r="S925" s="49"/>
      <c r="T925" s="49"/>
    </row>
    <row r="926" spans="1:20" s="29" customFormat="1">
      <c r="A926" s="168">
        <v>923</v>
      </c>
      <c r="B926" s="168">
        <v>64.079263495033416</v>
      </c>
      <c r="C926" s="168">
        <v>63.711774457012744</v>
      </c>
      <c r="D926" s="193"/>
      <c r="E926" s="169"/>
      <c r="F926" s="168">
        <v>1477.3714123790439</v>
      </c>
      <c r="G926" s="168">
        <v>88.607285469770432</v>
      </c>
      <c r="H926" s="169">
        <v>40.308797551327523</v>
      </c>
      <c r="I926" s="169"/>
      <c r="J926" s="169"/>
      <c r="K926" s="169"/>
      <c r="L926" s="168">
        <v>-11.5013313293457</v>
      </c>
      <c r="M926" s="168">
        <v>4.7813998094043626</v>
      </c>
      <c r="N926" s="168"/>
      <c r="O926" s="168"/>
      <c r="P926" s="169"/>
      <c r="Q926" s="49"/>
      <c r="R926" s="49"/>
      <c r="S926" s="49"/>
      <c r="T926" s="49"/>
    </row>
    <row r="927" spans="1:20" s="29" customFormat="1">
      <c r="A927" s="168">
        <v>924</v>
      </c>
      <c r="B927" s="168">
        <v>64.250617258098885</v>
      </c>
      <c r="C927" s="168">
        <v>63.730976995226065</v>
      </c>
      <c r="D927" s="193"/>
      <c r="E927" s="169"/>
      <c r="F927" s="168">
        <v>1481.3220375446431</v>
      </c>
      <c r="G927" s="168">
        <v>88.615051567554474</v>
      </c>
      <c r="H927" s="169">
        <v>25.263560318838405</v>
      </c>
      <c r="I927" s="169"/>
      <c r="J927" s="169"/>
      <c r="K927" s="169"/>
      <c r="L927" s="168">
        <v>-2.1665432453155522</v>
      </c>
      <c r="M927" s="168">
        <v>-4.5533882746257879</v>
      </c>
      <c r="N927" s="168"/>
      <c r="O927" s="168"/>
      <c r="P927" s="169"/>
      <c r="Q927" s="49"/>
      <c r="R927" s="49"/>
      <c r="S927" s="49"/>
      <c r="T927" s="49"/>
    </row>
    <row r="928" spans="1:20" s="29" customFormat="1">
      <c r="A928" s="168">
        <v>925</v>
      </c>
      <c r="B928" s="168">
        <v>64.022117745404344</v>
      </c>
      <c r="C928" s="168">
        <v>64.03350286272466</v>
      </c>
      <c r="D928" s="193"/>
      <c r="E928" s="169"/>
      <c r="F928" s="168">
        <v>1476.053895724885</v>
      </c>
      <c r="G928" s="168">
        <v>88.622817665338516</v>
      </c>
      <c r="H928" s="169">
        <v>12.751810559271121</v>
      </c>
      <c r="I928" s="169"/>
      <c r="J928" s="169"/>
      <c r="K928" s="169"/>
      <c r="L928" s="168">
        <v>-7.2754626274108887</v>
      </c>
      <c r="M928" s="168">
        <v>0.55553110746954903</v>
      </c>
      <c r="N928" s="168"/>
      <c r="O928" s="168"/>
      <c r="P928" s="169"/>
      <c r="Q928" s="49"/>
      <c r="R928" s="49"/>
      <c r="S928" s="49"/>
      <c r="T928" s="49"/>
    </row>
    <row r="929" spans="1:20" s="29" customFormat="1">
      <c r="A929" s="168">
        <v>926</v>
      </c>
      <c r="B929" s="168">
        <v>62.468264665191057</v>
      </c>
      <c r="C929" s="168">
        <v>63.006328338535312</v>
      </c>
      <c r="D929" s="193"/>
      <c r="E929" s="169"/>
      <c r="F929" s="168">
        <v>1440.229231168275</v>
      </c>
      <c r="G929" s="168">
        <v>88.630583763122559</v>
      </c>
      <c r="H929" s="169">
        <v>8.1225111333842737</v>
      </c>
      <c r="I929" s="169"/>
      <c r="J929" s="169"/>
      <c r="K929" s="169"/>
      <c r="L929" s="168">
        <v>-2.1665432453155522</v>
      </c>
      <c r="M929" s="168">
        <v>-4.5533882746257879</v>
      </c>
      <c r="N929" s="168"/>
      <c r="O929" s="168"/>
      <c r="P929" s="169"/>
      <c r="Q929" s="49"/>
      <c r="R929" s="49"/>
      <c r="S929" s="49"/>
      <c r="T929" s="49"/>
    </row>
    <row r="930" spans="1:20" s="29" customFormat="1">
      <c r="A930" s="168">
        <v>927</v>
      </c>
      <c r="B930" s="168">
        <v>63.064924969642767</v>
      </c>
      <c r="C930" s="168">
        <v>62.714876163652825</v>
      </c>
      <c r="D930" s="193"/>
      <c r="E930" s="169"/>
      <c r="F930" s="168">
        <v>1220.9353064822001</v>
      </c>
      <c r="G930" s="168">
        <v>88.643479496240616</v>
      </c>
      <c r="H930" s="169">
        <v>6.9896441127647257</v>
      </c>
      <c r="I930" s="169"/>
      <c r="J930" s="169"/>
      <c r="K930" s="169"/>
      <c r="L930" s="168">
        <v>-2.1665432453155522</v>
      </c>
      <c r="M930" s="168">
        <v>-4.5533882746257879</v>
      </c>
      <c r="N930" s="168"/>
      <c r="O930" s="168"/>
      <c r="P930" s="169"/>
      <c r="Q930" s="49"/>
      <c r="R930" s="49"/>
      <c r="S930" s="49"/>
      <c r="T930" s="49"/>
    </row>
    <row r="931" spans="1:20" s="29" customFormat="1">
      <c r="A931" s="168">
        <v>928</v>
      </c>
      <c r="B931" s="168">
        <v>61.987544520568832</v>
      </c>
      <c r="C931" s="168">
        <v>62.312087592988959</v>
      </c>
      <c r="D931" s="193"/>
      <c r="E931" s="169"/>
      <c r="F931" s="168">
        <v>1200.0772490212389</v>
      </c>
      <c r="G931" s="168">
        <v>88.661160081624985</v>
      </c>
      <c r="H931" s="169">
        <v>14.649964175991924</v>
      </c>
      <c r="I931" s="169"/>
      <c r="J931" s="169"/>
      <c r="K931" s="169"/>
      <c r="L931" s="168">
        <v>-3.881560325622559</v>
      </c>
      <c r="M931" s="168">
        <v>-2.838371194318781</v>
      </c>
      <c r="N931" s="168"/>
      <c r="O931" s="168"/>
      <c r="P931" s="169"/>
      <c r="Q931" s="49"/>
      <c r="R931" s="49"/>
      <c r="S931" s="49"/>
      <c r="T931" s="49"/>
    </row>
    <row r="932" spans="1:20" s="29" customFormat="1">
      <c r="A932" s="168">
        <v>929</v>
      </c>
      <c r="B932" s="168">
        <v>62.381280623063603</v>
      </c>
      <c r="C932" s="168">
        <v>62.914676191910935</v>
      </c>
      <c r="D932" s="193"/>
      <c r="E932" s="169"/>
      <c r="F932" s="168">
        <v>1207.699969720645</v>
      </c>
      <c r="G932" s="168">
        <v>88.67757385969162</v>
      </c>
      <c r="H932" s="169">
        <v>12.930481695055605</v>
      </c>
      <c r="I932" s="169"/>
      <c r="J932" s="169"/>
      <c r="K932" s="169"/>
      <c r="L932" s="168">
        <v>-1.9882879257202151</v>
      </c>
      <c r="M932" s="168">
        <v>-4.7316435942211248</v>
      </c>
      <c r="N932" s="168"/>
      <c r="O932" s="168"/>
      <c r="P932" s="169"/>
      <c r="Q932" s="49"/>
      <c r="R932" s="49"/>
      <c r="S932" s="49"/>
      <c r="T932" s="49"/>
    </row>
    <row r="933" spans="1:20" s="29" customFormat="1">
      <c r="A933" s="168">
        <v>930</v>
      </c>
      <c r="B933" s="168">
        <v>61.114927347476993</v>
      </c>
      <c r="C933" s="168">
        <v>61.311662807534077</v>
      </c>
      <c r="D933" s="193"/>
      <c r="E933" s="169"/>
      <c r="F933" s="168">
        <v>1183.1834032554129</v>
      </c>
      <c r="G933" s="168">
        <v>88.693987637758255</v>
      </c>
      <c r="H933" s="169">
        <v>10.394106042551307</v>
      </c>
      <c r="I933" s="169"/>
      <c r="J933" s="169"/>
      <c r="K933" s="169"/>
      <c r="L933" s="168">
        <v>-19.976188659667969</v>
      </c>
      <c r="M933" s="168">
        <v>13.25625713972663</v>
      </c>
      <c r="N933" s="168"/>
      <c r="O933" s="168"/>
      <c r="P933" s="169"/>
      <c r="Q933" s="49"/>
      <c r="R933" s="49"/>
      <c r="S933" s="49"/>
      <c r="T933" s="49"/>
    </row>
    <row r="934" spans="1:20" s="29" customFormat="1">
      <c r="A934" s="168">
        <v>931</v>
      </c>
      <c r="B934" s="168">
        <v>58.097400070539891</v>
      </c>
      <c r="C934" s="168">
        <v>58.186939198822238</v>
      </c>
      <c r="D934" s="193"/>
      <c r="E934" s="169"/>
      <c r="F934" s="168">
        <v>1339.457311403344</v>
      </c>
      <c r="G934" s="168">
        <v>88.713183015584946</v>
      </c>
      <c r="H934" s="169">
        <v>22.260542194813148</v>
      </c>
      <c r="I934" s="169"/>
      <c r="J934" s="169"/>
      <c r="K934" s="169"/>
      <c r="L934" s="168">
        <v>-1.309278249740601</v>
      </c>
      <c r="M934" s="168">
        <v>-5.4106532702007391</v>
      </c>
      <c r="N934" s="168"/>
      <c r="O934" s="168"/>
      <c r="P934" s="169"/>
      <c r="Q934" s="49"/>
      <c r="R934" s="49"/>
      <c r="S934" s="49"/>
      <c r="T934" s="49"/>
    </row>
    <row r="935" spans="1:20" s="29" customFormat="1">
      <c r="A935" s="168">
        <v>932</v>
      </c>
      <c r="B935" s="168">
        <v>61.501321857614982</v>
      </c>
      <c r="C935" s="168">
        <v>61.655421339167894</v>
      </c>
      <c r="D935" s="193"/>
      <c r="E935" s="169"/>
      <c r="F935" s="168">
        <v>1417.936002697739</v>
      </c>
      <c r="G935" s="168">
        <v>88.738242119550705</v>
      </c>
      <c r="H935" s="169">
        <v>10.232182260700711</v>
      </c>
      <c r="I935" s="169"/>
      <c r="J935" s="169"/>
      <c r="K935" s="169"/>
      <c r="L935" s="168">
        <v>-1.309278249740601</v>
      </c>
      <c r="M935" s="168">
        <v>-5.4106532702007391</v>
      </c>
      <c r="N935" s="168"/>
      <c r="O935" s="168"/>
      <c r="P935" s="169"/>
      <c r="Q935" s="49"/>
      <c r="R935" s="49"/>
      <c r="S935" s="49"/>
      <c r="T935" s="49"/>
    </row>
    <row r="936" spans="1:20" s="29" customFormat="1">
      <c r="A936" s="168">
        <v>933</v>
      </c>
      <c r="B936" s="168">
        <v>58.504571318790681</v>
      </c>
      <c r="C936" s="168">
        <v>58.513151724768015</v>
      </c>
      <c r="D936" s="193"/>
      <c r="E936" s="169"/>
      <c r="F936" s="168">
        <v>1348.844796984464</v>
      </c>
      <c r="G936" s="168">
        <v>88.751575469970703</v>
      </c>
      <c r="H936" s="169">
        <v>12.100695643214362</v>
      </c>
      <c r="I936" s="169"/>
      <c r="J936" s="169"/>
      <c r="K936" s="169"/>
      <c r="L936" s="168">
        <v>-18.09562873840332</v>
      </c>
      <c r="M936" s="168">
        <v>11.37569721846198</v>
      </c>
      <c r="N936" s="168"/>
      <c r="O936" s="168"/>
      <c r="P936" s="169"/>
      <c r="Q936" s="49"/>
      <c r="R936" s="49"/>
      <c r="S936" s="49"/>
      <c r="T936" s="49"/>
    </row>
    <row r="937" spans="1:20" s="29" customFormat="1">
      <c r="A937" s="168">
        <v>934</v>
      </c>
      <c r="B937" s="168">
        <v>58.564121286074688</v>
      </c>
      <c r="C937" s="168">
        <v>58.397043981507224</v>
      </c>
      <c r="D937" s="193"/>
      <c r="E937" s="169"/>
      <c r="F937" s="168">
        <v>1350.217743776843</v>
      </c>
      <c r="G937" s="168">
        <v>88.771296054124832</v>
      </c>
      <c r="H937" s="169">
        <v>13.604156466881298</v>
      </c>
      <c r="I937" s="169"/>
      <c r="J937" s="169"/>
      <c r="K937" s="169"/>
      <c r="L937" s="168">
        <v>-1.9882879257202151</v>
      </c>
      <c r="M937" s="168">
        <v>-4.7316435942211248</v>
      </c>
      <c r="N937" s="168"/>
      <c r="O937" s="168"/>
      <c r="P937" s="169"/>
      <c r="Q937" s="49"/>
      <c r="R937" s="49"/>
      <c r="S937" s="49"/>
      <c r="T937" s="49"/>
    </row>
    <row r="938" spans="1:20" s="29" customFormat="1">
      <c r="A938" s="168">
        <v>935</v>
      </c>
      <c r="B938" s="168">
        <v>57.315599749447969</v>
      </c>
      <c r="C938" s="168">
        <v>57.197953455116064</v>
      </c>
      <c r="D938" s="193"/>
      <c r="E938" s="169"/>
      <c r="F938" s="168">
        <v>1321.432612279586</v>
      </c>
      <c r="G938" s="168">
        <v>88.791016638278961</v>
      </c>
      <c r="H938" s="169">
        <v>5.259465312635764</v>
      </c>
      <c r="I938" s="169"/>
      <c r="J938" s="169"/>
      <c r="K938" s="169"/>
      <c r="L938" s="168">
        <v>-1.9882879257202151</v>
      </c>
      <c r="M938" s="168">
        <v>-4.7316435942211248</v>
      </c>
      <c r="N938" s="168"/>
      <c r="O938" s="168"/>
      <c r="P938" s="169"/>
      <c r="Q938" s="49"/>
      <c r="R938" s="49"/>
      <c r="S938" s="49"/>
      <c r="T938" s="49"/>
    </row>
    <row r="939" spans="1:20" s="29" customFormat="1">
      <c r="A939" s="168">
        <v>936</v>
      </c>
      <c r="B939" s="168">
        <v>58.048964440671163</v>
      </c>
      <c r="C939" s="168">
        <v>57.550240946780029</v>
      </c>
      <c r="D939" s="193"/>
      <c r="E939" s="169"/>
      <c r="F939" s="168">
        <v>1338.340609821495</v>
      </c>
      <c r="G939" s="168">
        <v>88.81073722243309</v>
      </c>
      <c r="H939" s="169">
        <v>7.9742912507228807</v>
      </c>
      <c r="I939" s="169"/>
      <c r="J939" s="169"/>
      <c r="K939" s="169"/>
      <c r="L939" s="168">
        <v>-2.0601480007171631</v>
      </c>
      <c r="M939" s="168">
        <v>-4.6597835192241774</v>
      </c>
      <c r="N939" s="168"/>
      <c r="O939" s="168"/>
      <c r="P939" s="169"/>
      <c r="Q939" s="49"/>
      <c r="R939" s="49"/>
      <c r="S939" s="49"/>
      <c r="T939" s="49"/>
    </row>
    <row r="940" spans="1:20" s="29" customFormat="1">
      <c r="A940" s="168">
        <v>937</v>
      </c>
      <c r="B940" s="168">
        <v>56.019930127871888</v>
      </c>
      <c r="C940" s="168">
        <v>55.561601916771338</v>
      </c>
      <c r="D940" s="193"/>
      <c r="E940" s="169"/>
      <c r="F940" s="168">
        <v>1291.560464030679</v>
      </c>
      <c r="G940" s="168">
        <v>88.830457806587219</v>
      </c>
      <c r="H940" s="169">
        <v>6.3719749031851025</v>
      </c>
      <c r="I940" s="169"/>
      <c r="J940" s="169"/>
      <c r="K940" s="169"/>
      <c r="L940" s="168">
        <v>-6.9401936531066886</v>
      </c>
      <c r="M940" s="168">
        <v>0.22026213316534979</v>
      </c>
      <c r="N940" s="168"/>
      <c r="O940" s="168"/>
      <c r="P940" s="169"/>
      <c r="Q940" s="49"/>
      <c r="R940" s="49"/>
      <c r="S940" s="49"/>
      <c r="T940" s="49"/>
    </row>
    <row r="941" spans="1:20" s="29" customFormat="1">
      <c r="A941" s="168">
        <v>938</v>
      </c>
      <c r="B941" s="168">
        <v>56.319164162710173</v>
      </c>
      <c r="C941" s="168">
        <v>56.865886024436946</v>
      </c>
      <c r="D941" s="193"/>
      <c r="E941" s="169"/>
      <c r="F941" s="168">
        <v>1298.459416742817</v>
      </c>
      <c r="G941" s="168">
        <v>88.848368376493454</v>
      </c>
      <c r="H941" s="169">
        <v>12.259198569190682</v>
      </c>
      <c r="I941" s="169"/>
      <c r="J941" s="169"/>
      <c r="K941" s="169"/>
      <c r="L941" s="168">
        <v>-1.728283166885376</v>
      </c>
      <c r="M941" s="168">
        <v>-4.9916483530559637</v>
      </c>
      <c r="N941" s="168"/>
      <c r="O941" s="168"/>
      <c r="P941" s="169"/>
      <c r="Q941" s="49"/>
      <c r="R941" s="49"/>
      <c r="S941" s="49"/>
      <c r="T941" s="49"/>
    </row>
    <row r="942" spans="1:20" s="29" customFormat="1">
      <c r="A942" s="168">
        <v>939</v>
      </c>
      <c r="B942" s="168">
        <v>54.675318417489343</v>
      </c>
      <c r="C942" s="168">
        <v>54.973657858044426</v>
      </c>
      <c r="D942" s="193"/>
      <c r="E942" s="169"/>
      <c r="F942" s="168">
        <v>1260.5599375994841</v>
      </c>
      <c r="G942" s="168">
        <v>88.853937983512878</v>
      </c>
      <c r="H942" s="169">
        <v>10.478134053850489</v>
      </c>
      <c r="I942" s="169"/>
      <c r="J942" s="169"/>
      <c r="K942" s="169"/>
      <c r="L942" s="168">
        <v>-12.59594249725342</v>
      </c>
      <c r="M942" s="168">
        <v>5.8760109773120783</v>
      </c>
      <c r="N942" s="168"/>
      <c r="O942" s="168"/>
      <c r="P942" s="169"/>
      <c r="Q942" s="49"/>
      <c r="R942" s="49"/>
      <c r="S942" s="49"/>
      <c r="T942" s="49"/>
    </row>
    <row r="943" spans="1:20" s="29" customFormat="1">
      <c r="A943" s="168">
        <v>940</v>
      </c>
      <c r="B943" s="168">
        <v>54.318416306382922</v>
      </c>
      <c r="C943" s="168">
        <v>53.874014368979729</v>
      </c>
      <c r="D943" s="193"/>
      <c r="E943" s="169"/>
      <c r="F943" s="168">
        <v>1252.331425796953</v>
      </c>
      <c r="G943" s="168">
        <v>88.859507590532303</v>
      </c>
      <c r="H943" s="169">
        <v>8.319012914921597</v>
      </c>
      <c r="I943" s="169"/>
      <c r="J943" s="169"/>
      <c r="K943" s="169"/>
      <c r="L943" s="168">
        <v>-1.800143241882324</v>
      </c>
      <c r="M943" s="168">
        <v>-4.9197882780590154</v>
      </c>
      <c r="N943" s="168"/>
      <c r="O943" s="168"/>
      <c r="P943" s="169"/>
      <c r="Q943" s="49"/>
      <c r="R943" s="49"/>
      <c r="S943" s="49"/>
      <c r="T943" s="49"/>
    </row>
    <row r="944" spans="1:20" s="29" customFormat="1">
      <c r="A944" s="168">
        <v>941</v>
      </c>
      <c r="B944" s="168">
        <v>53.577028682138128</v>
      </c>
      <c r="C944" s="168">
        <v>53.761121030466441</v>
      </c>
      <c r="D944" s="193"/>
      <c r="E944" s="169"/>
      <c r="F944" s="168">
        <v>1235.2384565302921</v>
      </c>
      <c r="G944" s="168">
        <v>88.865077197551727</v>
      </c>
      <c r="H944" s="169">
        <v>17.205162961347938</v>
      </c>
      <c r="I944" s="169"/>
      <c r="J944" s="169"/>
      <c r="K944" s="169"/>
      <c r="L944" s="168">
        <v>-1.728283166885376</v>
      </c>
      <c r="M944" s="168">
        <v>-4.9916483530559637</v>
      </c>
      <c r="N944" s="168"/>
      <c r="O944" s="168"/>
      <c r="P944" s="169"/>
      <c r="Q944" s="49"/>
      <c r="R944" s="49"/>
      <c r="S944" s="49"/>
      <c r="T944" s="49"/>
    </row>
    <row r="945" spans="1:20" s="29" customFormat="1">
      <c r="A945" s="168">
        <v>942</v>
      </c>
      <c r="B945" s="168">
        <v>54.15627370988792</v>
      </c>
      <c r="C945" s="168">
        <v>53.894011111162804</v>
      </c>
      <c r="D945" s="193"/>
      <c r="E945" s="169"/>
      <c r="F945" s="168">
        <v>1248.593167525474</v>
      </c>
      <c r="G945" s="168">
        <v>88.869162023067474</v>
      </c>
      <c r="H945" s="169">
        <v>14.644258883314251</v>
      </c>
      <c r="I945" s="169"/>
      <c r="J945" s="169"/>
      <c r="K945" s="169"/>
      <c r="L945" s="168">
        <v>-1.049273729324341</v>
      </c>
      <c r="M945" s="168">
        <v>-5.6706577906169988</v>
      </c>
      <c r="N945" s="168"/>
      <c r="O945" s="168"/>
      <c r="P945" s="169"/>
      <c r="Q945" s="49"/>
      <c r="R945" s="49"/>
      <c r="S945" s="49"/>
      <c r="T945" s="49"/>
    </row>
    <row r="946" spans="1:20" s="29" customFormat="1">
      <c r="A946" s="168">
        <v>943</v>
      </c>
      <c r="B946" s="168">
        <v>54.586577022242437</v>
      </c>
      <c r="C946" s="168">
        <v>54.973374911354952</v>
      </c>
      <c r="D946" s="193"/>
      <c r="E946" s="169"/>
      <c r="F946" s="168">
        <v>1258.5139715055921</v>
      </c>
      <c r="G946" s="168">
        <v>88.874731630086899</v>
      </c>
      <c r="H946" s="169">
        <v>15.29948692477933</v>
      </c>
      <c r="I946" s="169"/>
      <c r="J946" s="169"/>
      <c r="K946" s="169"/>
      <c r="L946" s="168">
        <v>-1.728283166885376</v>
      </c>
      <c r="M946" s="168">
        <v>-4.9916483530559637</v>
      </c>
      <c r="N946" s="168"/>
      <c r="O946" s="168"/>
      <c r="P946" s="169"/>
      <c r="Q946" s="49"/>
      <c r="R946" s="49"/>
      <c r="S946" s="49"/>
      <c r="T946" s="49"/>
    </row>
    <row r="947" spans="1:20" s="29" customFormat="1">
      <c r="A947" s="168">
        <v>944</v>
      </c>
      <c r="B947" s="168">
        <v>54.787951610076298</v>
      </c>
      <c r="C947" s="168">
        <v>54.536201623339288</v>
      </c>
      <c r="D947" s="193"/>
      <c r="E947" s="169"/>
      <c r="F947" s="168">
        <v>1263.156738026596</v>
      </c>
      <c r="G947" s="168">
        <v>88.880301237106323</v>
      </c>
      <c r="H947" s="169">
        <v>15.158987505950515</v>
      </c>
      <c r="I947" s="169"/>
      <c r="J947" s="169"/>
      <c r="K947" s="169"/>
      <c r="L947" s="168">
        <v>-1.800143241882324</v>
      </c>
      <c r="M947" s="168">
        <v>-4.9197882780590154</v>
      </c>
      <c r="N947" s="168"/>
      <c r="O947" s="168"/>
      <c r="P947" s="169"/>
      <c r="Q947" s="49"/>
      <c r="R947" s="49"/>
      <c r="S947" s="49"/>
      <c r="T947" s="49"/>
    </row>
    <row r="948" spans="1:20" s="29" customFormat="1">
      <c r="A948" s="168">
        <v>945</v>
      </c>
      <c r="B948" s="168">
        <v>53.769088102588711</v>
      </c>
      <c r="C948" s="168">
        <v>53.644378094997563</v>
      </c>
      <c r="D948" s="193"/>
      <c r="E948" s="169"/>
      <c r="F948" s="168">
        <v>1239.666458379498</v>
      </c>
      <c r="G948" s="168">
        <v>88.885870844125748</v>
      </c>
      <c r="H948" s="169">
        <v>15.904079259987151</v>
      </c>
      <c r="I948" s="169"/>
      <c r="J948" s="169"/>
      <c r="K948" s="169"/>
      <c r="L948" s="168">
        <v>-3.0190777778625488</v>
      </c>
      <c r="M948" s="168">
        <v>-3.7008537420787908</v>
      </c>
      <c r="N948" s="168"/>
      <c r="O948" s="168"/>
      <c r="P948" s="169"/>
      <c r="Q948" s="49"/>
      <c r="R948" s="49"/>
      <c r="S948" s="49"/>
      <c r="T948" s="49"/>
    </row>
    <row r="949" spans="1:20" s="29" customFormat="1">
      <c r="A949" s="168">
        <v>946</v>
      </c>
      <c r="B949" s="168">
        <v>53.851412236016529</v>
      </c>
      <c r="C949" s="168">
        <v>53.417934899989966</v>
      </c>
      <c r="D949" s="193"/>
      <c r="E949" s="169"/>
      <c r="F949" s="168">
        <v>1241.564472099406</v>
      </c>
      <c r="G949" s="168">
        <v>88.889955669641495</v>
      </c>
      <c r="H949" s="169">
        <v>12.517040130476117</v>
      </c>
      <c r="I949" s="169"/>
      <c r="J949" s="169"/>
      <c r="K949" s="169"/>
      <c r="L949" s="168">
        <v>-8.5321950912475586</v>
      </c>
      <c r="M949" s="168">
        <v>1.812263571306219</v>
      </c>
      <c r="N949" s="168"/>
      <c r="O949" s="168"/>
      <c r="P949" s="169"/>
      <c r="Q949" s="49"/>
      <c r="R949" s="49"/>
      <c r="S949" s="49"/>
      <c r="T949" s="49"/>
    </row>
    <row r="950" spans="1:20" s="29" customFormat="1">
      <c r="A950" s="168">
        <v>947</v>
      </c>
      <c r="B950" s="168">
        <v>54.275487337405018</v>
      </c>
      <c r="C950" s="168">
        <v>54.354004136122285</v>
      </c>
      <c r="D950" s="193"/>
      <c r="E950" s="169"/>
      <c r="F950" s="168">
        <v>1251.341682343741</v>
      </c>
      <c r="G950" s="168">
        <v>88.895525276660919</v>
      </c>
      <c r="H950" s="169">
        <v>21.218877170989611</v>
      </c>
      <c r="I950" s="169"/>
      <c r="J950" s="169"/>
      <c r="K950" s="169"/>
      <c r="L950" s="168">
        <v>-8.8411426544189453</v>
      </c>
      <c r="M950" s="168">
        <v>2.1212111344776061</v>
      </c>
      <c r="N950" s="168"/>
      <c r="O950" s="168"/>
      <c r="P950" s="169"/>
      <c r="Q950" s="49"/>
      <c r="R950" s="49"/>
      <c r="S950" s="49"/>
      <c r="T950" s="49"/>
    </row>
    <row r="951" spans="1:20" s="29" customFormat="1">
      <c r="A951" s="168">
        <v>948</v>
      </c>
      <c r="B951" s="168">
        <v>54.032110350254669</v>
      </c>
      <c r="C951" s="168">
        <v>53.752727001673719</v>
      </c>
      <c r="D951" s="193"/>
      <c r="E951" s="169"/>
      <c r="F951" s="168">
        <v>1245.7305347799941</v>
      </c>
      <c r="G951" s="168">
        <v>88.904250502586365</v>
      </c>
      <c r="H951" s="169">
        <v>22.238067200704577</v>
      </c>
      <c r="I951" s="169"/>
      <c r="J951" s="169"/>
      <c r="K951" s="169"/>
      <c r="L951" s="168">
        <v>-1.5724613666534419</v>
      </c>
      <c r="M951" s="168">
        <v>-5.1474701532878973</v>
      </c>
      <c r="N951" s="168"/>
      <c r="O951" s="168"/>
      <c r="P951" s="169"/>
      <c r="Q951" s="49"/>
      <c r="R951" s="49"/>
      <c r="S951" s="49"/>
      <c r="T951" s="49"/>
    </row>
    <row r="952" spans="1:20" s="29" customFormat="1">
      <c r="A952" s="168">
        <v>949</v>
      </c>
      <c r="B952" s="168">
        <v>54.376862776381131</v>
      </c>
      <c r="C952" s="168">
        <v>54.058122280208572</v>
      </c>
      <c r="D952" s="193"/>
      <c r="E952" s="169"/>
      <c r="F952" s="168">
        <v>1253.678931046237</v>
      </c>
      <c r="G952" s="168">
        <v>88.91297572851181</v>
      </c>
      <c r="H952" s="169">
        <v>21.308773730739727</v>
      </c>
      <c r="I952" s="169"/>
      <c r="J952" s="169"/>
      <c r="K952" s="169"/>
      <c r="L952" s="168">
        <v>-9.3886480331420898</v>
      </c>
      <c r="M952" s="168">
        <v>2.6687165132007502</v>
      </c>
      <c r="N952" s="168"/>
      <c r="O952" s="168"/>
      <c r="P952" s="169"/>
      <c r="Q952" s="49"/>
      <c r="R952" s="49"/>
      <c r="S952" s="49"/>
      <c r="T952" s="49"/>
    </row>
    <row r="953" spans="1:20" s="29" customFormat="1">
      <c r="A953" s="168">
        <v>950</v>
      </c>
      <c r="B953" s="168">
        <v>56.098972774834131</v>
      </c>
      <c r="C953" s="168">
        <v>55.758112137462625</v>
      </c>
      <c r="D953" s="193"/>
      <c r="E953" s="169"/>
      <c r="F953" s="168">
        <v>1293.3828218514709</v>
      </c>
      <c r="G953" s="168">
        <v>88.921700954437256</v>
      </c>
      <c r="H953" s="169">
        <v>25.57234669635152</v>
      </c>
      <c r="I953" s="169"/>
      <c r="J953" s="169"/>
      <c r="K953" s="169"/>
      <c r="L953" s="168">
        <v>-8.1621303558349609</v>
      </c>
      <c r="M953" s="168">
        <v>1.4421988358936211</v>
      </c>
      <c r="N953" s="168"/>
      <c r="O953" s="168"/>
      <c r="P953" s="169"/>
      <c r="Q953" s="49"/>
      <c r="R953" s="49"/>
      <c r="S953" s="49"/>
      <c r="T953" s="49"/>
    </row>
    <row r="954" spans="1:20" s="29" customFormat="1">
      <c r="A954" s="168">
        <v>951</v>
      </c>
      <c r="B954" s="168">
        <v>55.716323110484531</v>
      </c>
      <c r="C954" s="168">
        <v>55.555787399334136</v>
      </c>
      <c r="D954" s="193"/>
      <c r="E954" s="169"/>
      <c r="F954" s="168">
        <v>1284.560690568542</v>
      </c>
      <c r="G954" s="168">
        <v>88.930426180362701</v>
      </c>
      <c r="H954" s="169">
        <v>7.4212787703070937</v>
      </c>
      <c r="I954" s="169"/>
      <c r="J954" s="169"/>
      <c r="K954" s="169"/>
      <c r="L954" s="168">
        <v>-16.115285873413089</v>
      </c>
      <c r="M954" s="168">
        <v>9.3953543534717454</v>
      </c>
      <c r="N954" s="168"/>
      <c r="O954" s="168"/>
      <c r="P954" s="169"/>
      <c r="Q954" s="49"/>
      <c r="R954" s="49"/>
      <c r="S954" s="49"/>
      <c r="T954" s="49"/>
    </row>
    <row r="955" spans="1:20" s="29" customFormat="1">
      <c r="A955" s="168">
        <v>952</v>
      </c>
      <c r="B955" s="168">
        <v>53.180731036660127</v>
      </c>
      <c r="C955" s="168">
        <v>53.206463495730631</v>
      </c>
      <c r="D955" s="193"/>
      <c r="E955" s="169"/>
      <c r="F955" s="168">
        <v>1226.1016659323841</v>
      </c>
      <c r="G955" s="168">
        <v>88.939151406288147</v>
      </c>
      <c r="H955" s="169">
        <v>0</v>
      </c>
      <c r="I955" s="169"/>
      <c r="J955" s="169"/>
      <c r="K955" s="169"/>
      <c r="L955" s="168">
        <v>-21.238124847412109</v>
      </c>
      <c r="M955" s="168">
        <v>14.518193327470771</v>
      </c>
      <c r="N955" s="168"/>
      <c r="O955" s="168"/>
      <c r="P955" s="169"/>
      <c r="Q955" s="49"/>
      <c r="R955" s="49"/>
      <c r="S955" s="49"/>
      <c r="T955" s="49"/>
    </row>
    <row r="956" spans="1:20" s="29" customFormat="1">
      <c r="A956" s="168">
        <v>953</v>
      </c>
      <c r="B956" s="168">
        <v>50.531821850780119</v>
      </c>
      <c r="C956" s="168">
        <v>50.226660790014108</v>
      </c>
      <c r="D956" s="193"/>
      <c r="E956" s="169"/>
      <c r="F956" s="168">
        <v>1165.03007284969</v>
      </c>
      <c r="G956" s="168">
        <v>88.946391850709915</v>
      </c>
      <c r="H956" s="169">
        <v>0</v>
      </c>
      <c r="I956" s="169"/>
      <c r="J956" s="169"/>
      <c r="K956" s="169"/>
      <c r="L956" s="168">
        <v>-19.809389114379879</v>
      </c>
      <c r="M956" s="168">
        <v>13.089457594438541</v>
      </c>
      <c r="N956" s="168"/>
      <c r="O956" s="168"/>
      <c r="P956" s="169"/>
      <c r="Q956" s="49"/>
      <c r="R956" s="49"/>
      <c r="S956" s="49"/>
      <c r="T956" s="49"/>
    </row>
    <row r="957" spans="1:20" s="29" customFormat="1">
      <c r="A957" s="168">
        <v>954</v>
      </c>
      <c r="B957" s="168">
        <v>45.303534491271002</v>
      </c>
      <c r="C957" s="168">
        <v>45.21649400324268</v>
      </c>
      <c r="D957" s="193"/>
      <c r="E957" s="169"/>
      <c r="F957" s="168">
        <v>1287.463498905772</v>
      </c>
      <c r="G957" s="168">
        <v>88.951063364744186</v>
      </c>
      <c r="H957" s="169">
        <v>0</v>
      </c>
      <c r="I957" s="169"/>
      <c r="J957" s="169"/>
      <c r="K957" s="169"/>
      <c r="L957" s="168">
        <v>-14.64327430725098</v>
      </c>
      <c r="M957" s="168">
        <v>7.9233427873096369</v>
      </c>
      <c r="N957" s="168"/>
      <c r="O957" s="168"/>
      <c r="P957" s="169"/>
      <c r="Q957" s="49"/>
      <c r="R957" s="49"/>
      <c r="S957" s="49"/>
      <c r="T957" s="49"/>
    </row>
    <row r="958" spans="1:20" s="29" customFormat="1">
      <c r="A958" s="168">
        <v>955</v>
      </c>
      <c r="B958" s="168">
        <v>39.149693459609132</v>
      </c>
      <c r="C958" s="168">
        <v>39.356507068826566</v>
      </c>
      <c r="D958" s="193"/>
      <c r="E958" s="169"/>
      <c r="F958" s="168">
        <v>1509.472598102951</v>
      </c>
      <c r="G958" s="168">
        <v>88.959788590669632</v>
      </c>
      <c r="H958" s="169">
        <v>0</v>
      </c>
      <c r="I958" s="169"/>
      <c r="J958" s="169"/>
      <c r="K958" s="169"/>
      <c r="L958" s="168">
        <v>-24.08648681640625</v>
      </c>
      <c r="M958" s="168">
        <v>17.366555296464909</v>
      </c>
      <c r="N958" s="168"/>
      <c r="O958" s="168"/>
      <c r="P958" s="169"/>
      <c r="Q958" s="49"/>
      <c r="R958" s="49"/>
      <c r="S958" s="49"/>
      <c r="T958" s="49"/>
    </row>
    <row r="959" spans="1:20" s="29" customFormat="1">
      <c r="A959" s="168">
        <v>956</v>
      </c>
      <c r="B959" s="168">
        <v>34.720890082175863</v>
      </c>
      <c r="C959" s="168">
        <v>34.463735703956587</v>
      </c>
      <c r="D959" s="193"/>
      <c r="E959" s="169"/>
      <c r="F959" s="168">
        <v>1338.713730028584</v>
      </c>
      <c r="G959" s="168">
        <v>88.952422648668289</v>
      </c>
      <c r="H959" s="169">
        <v>0</v>
      </c>
      <c r="I959" s="169"/>
      <c r="J959" s="169"/>
      <c r="K959" s="169"/>
      <c r="L959" s="168">
        <v>-22.989397048950199</v>
      </c>
      <c r="M959" s="168">
        <v>16.269465529008851</v>
      </c>
      <c r="N959" s="168"/>
      <c r="O959" s="168"/>
      <c r="P959" s="169"/>
      <c r="Q959" s="49"/>
      <c r="R959" s="49"/>
      <c r="S959" s="49"/>
      <c r="T959" s="49"/>
    </row>
    <row r="960" spans="1:20" s="29" customFormat="1">
      <c r="A960" s="168">
        <v>957</v>
      </c>
      <c r="B960" s="168">
        <v>28.79857261852802</v>
      </c>
      <c r="C960" s="168">
        <v>28.702202335142921</v>
      </c>
      <c r="D960" s="193"/>
      <c r="E960" s="169"/>
      <c r="F960" s="168">
        <v>1110.3702836650509</v>
      </c>
      <c r="G960" s="168">
        <v>88.962957888841629</v>
      </c>
      <c r="H960" s="169">
        <v>0</v>
      </c>
      <c r="I960" s="169"/>
      <c r="J960" s="169"/>
      <c r="K960" s="169"/>
      <c r="L960" s="168">
        <v>-20.583921432495121</v>
      </c>
      <c r="M960" s="168">
        <v>13.86398991255378</v>
      </c>
      <c r="N960" s="168"/>
      <c r="O960" s="168"/>
      <c r="P960" s="169"/>
      <c r="Q960" s="49"/>
      <c r="R960" s="49"/>
      <c r="S960" s="49"/>
      <c r="T960" s="49"/>
    </row>
    <row r="961" spans="1:20" s="29" customFormat="1">
      <c r="A961" s="168">
        <v>958</v>
      </c>
      <c r="B961" s="168">
        <v>25.96513118239551</v>
      </c>
      <c r="C961" s="168">
        <v>25.852649927975023</v>
      </c>
      <c r="D961" s="193"/>
      <c r="E961" s="169"/>
      <c r="F961" s="168">
        <v>1599.758705301974</v>
      </c>
      <c r="G961" s="168">
        <v>88.962900906801224</v>
      </c>
      <c r="H961" s="169">
        <v>5.2486732344123288</v>
      </c>
      <c r="I961" s="169"/>
      <c r="J961" s="169"/>
      <c r="K961" s="169"/>
      <c r="L961" s="168">
        <v>0</v>
      </c>
      <c r="M961" s="168">
        <v>-6.7199315199413396</v>
      </c>
      <c r="N961" s="168"/>
      <c r="O961" s="168"/>
      <c r="P961" s="169"/>
      <c r="Q961" s="49"/>
      <c r="R961" s="49"/>
      <c r="S961" s="49"/>
      <c r="T961" s="49"/>
    </row>
    <row r="962" spans="1:20" s="29" customFormat="1">
      <c r="A962" s="168">
        <v>959</v>
      </c>
      <c r="B962" s="168">
        <v>26.085691642530652</v>
      </c>
      <c r="C962" s="168">
        <v>25.85380080718652</v>
      </c>
      <c r="D962" s="193"/>
      <c r="E962" s="169"/>
      <c r="F962" s="168">
        <v>1607.186653355137</v>
      </c>
      <c r="G962" s="168">
        <v>88.959255069494247</v>
      </c>
      <c r="H962" s="169">
        <v>18.339492495872513</v>
      </c>
      <c r="I962" s="169"/>
      <c r="J962" s="169"/>
      <c r="K962" s="169"/>
      <c r="L962" s="168">
        <v>0</v>
      </c>
      <c r="M962" s="168">
        <v>-6.7199315199413396</v>
      </c>
      <c r="N962" s="168"/>
      <c r="O962" s="168"/>
      <c r="P962" s="169"/>
      <c r="Q962" s="49"/>
      <c r="R962" s="49"/>
      <c r="S962" s="49"/>
      <c r="T962" s="49"/>
    </row>
    <row r="963" spans="1:20" s="29" customFormat="1">
      <c r="A963" s="168">
        <v>960</v>
      </c>
      <c r="B963" s="168">
        <v>27.579262826018191</v>
      </c>
      <c r="C963" s="168">
        <v>27.331723957768119</v>
      </c>
      <c r="D963" s="193"/>
      <c r="E963" s="169"/>
      <c r="F963" s="168">
        <v>1699.2082787400971</v>
      </c>
      <c r="G963" s="168">
        <v>88.959645003080368</v>
      </c>
      <c r="H963" s="169">
        <v>25.250289185812335</v>
      </c>
      <c r="I963" s="169"/>
      <c r="J963" s="169"/>
      <c r="K963" s="169"/>
      <c r="L963" s="168">
        <v>0</v>
      </c>
      <c r="M963" s="168">
        <v>-6.7199315199413396</v>
      </c>
      <c r="N963" s="168"/>
      <c r="O963" s="168"/>
      <c r="P963" s="169"/>
      <c r="Q963" s="49"/>
      <c r="R963" s="49"/>
      <c r="S963" s="49"/>
      <c r="T963" s="49"/>
    </row>
    <row r="964" spans="1:20" s="29" customFormat="1">
      <c r="A964" s="168">
        <v>961</v>
      </c>
      <c r="B964" s="168">
        <v>30.89904314924383</v>
      </c>
      <c r="C964" s="168">
        <v>31.15075226604635</v>
      </c>
      <c r="D964" s="193"/>
      <c r="E964" s="169"/>
      <c r="F964" s="168">
        <v>1903.7459715008999</v>
      </c>
      <c r="G964" s="168">
        <v>88.960034936666489</v>
      </c>
      <c r="H964" s="169">
        <v>46.354368180385578</v>
      </c>
      <c r="I964" s="169"/>
      <c r="J964" s="169"/>
      <c r="K964" s="169"/>
      <c r="L964" s="168">
        <v>0</v>
      </c>
      <c r="M964" s="168">
        <v>-6.7199315199413396</v>
      </c>
      <c r="N964" s="168"/>
      <c r="O964" s="168"/>
      <c r="P964" s="169"/>
      <c r="Q964" s="49"/>
      <c r="R964" s="49"/>
      <c r="S964" s="49"/>
      <c r="T964" s="49"/>
    </row>
    <row r="965" spans="1:20" s="29" customFormat="1">
      <c r="A965" s="168">
        <v>962</v>
      </c>
      <c r="B965" s="168">
        <v>38.510018362997961</v>
      </c>
      <c r="C965" s="168">
        <v>38.25628277223408</v>
      </c>
      <c r="D965" s="193"/>
      <c r="E965" s="169"/>
      <c r="F965" s="168">
        <v>1484.80903108292</v>
      </c>
      <c r="G965" s="168">
        <v>88.952009111642838</v>
      </c>
      <c r="H965" s="169">
        <v>71.643042737781812</v>
      </c>
      <c r="I965" s="169"/>
      <c r="J965" s="169"/>
      <c r="K965" s="169"/>
      <c r="L965" s="168">
        <v>0</v>
      </c>
      <c r="M965" s="168">
        <v>-6.7199315199413396</v>
      </c>
      <c r="N965" s="168"/>
      <c r="O965" s="168"/>
      <c r="P965" s="169"/>
      <c r="Q965" s="49"/>
      <c r="R965" s="49"/>
      <c r="S965" s="49"/>
      <c r="T965" s="49"/>
    </row>
    <row r="966" spans="1:20" s="29" customFormat="1">
      <c r="A966" s="168">
        <v>963</v>
      </c>
      <c r="B966" s="168">
        <v>44.052102549014599</v>
      </c>
      <c r="C966" s="168">
        <v>44.17260956942912</v>
      </c>
      <c r="D966" s="193"/>
      <c r="E966" s="169"/>
      <c r="F966" s="168">
        <v>1698.4920379192999</v>
      </c>
      <c r="G966" s="168">
        <v>88.948505133390427</v>
      </c>
      <c r="H966" s="169">
        <v>55.849059222141634</v>
      </c>
      <c r="I966" s="169"/>
      <c r="J966" s="169"/>
      <c r="K966" s="169"/>
      <c r="L966" s="168">
        <v>0</v>
      </c>
      <c r="M966" s="168">
        <v>-6.7199315199413396</v>
      </c>
      <c r="N966" s="168"/>
      <c r="O966" s="168"/>
      <c r="P966" s="169"/>
      <c r="Q966" s="49"/>
      <c r="R966" s="49"/>
      <c r="S966" s="49"/>
      <c r="T966" s="49"/>
    </row>
    <row r="967" spans="1:20" s="29" customFormat="1">
      <c r="A967" s="168">
        <v>964</v>
      </c>
      <c r="B967" s="168">
        <v>48.610982194452767</v>
      </c>
      <c r="C967" s="168">
        <v>48.253712318187361</v>
      </c>
      <c r="D967" s="193"/>
      <c r="E967" s="169"/>
      <c r="F967" s="168">
        <v>1381.4565667801271</v>
      </c>
      <c r="G967" s="168">
        <v>88.94958758354187</v>
      </c>
      <c r="H967" s="169">
        <v>41.079541514675796</v>
      </c>
      <c r="I967" s="169"/>
      <c r="J967" s="169"/>
      <c r="K967" s="169"/>
      <c r="L967" s="168">
        <v>0</v>
      </c>
      <c r="M967" s="168">
        <v>-6.7199315199413396</v>
      </c>
      <c r="N967" s="168"/>
      <c r="O967" s="168"/>
      <c r="P967" s="169"/>
      <c r="Q967" s="49"/>
      <c r="R967" s="49"/>
      <c r="S967" s="49"/>
      <c r="T967" s="49"/>
    </row>
    <row r="968" spans="1:20" s="29" customFormat="1">
      <c r="A968" s="168">
        <v>965</v>
      </c>
      <c r="B968" s="168">
        <v>50.391187747362927</v>
      </c>
      <c r="C968" s="168">
        <v>50.874448912629653</v>
      </c>
      <c r="D968" s="193"/>
      <c r="E968" s="169"/>
      <c r="F968" s="168">
        <v>1432.047534916682</v>
      </c>
      <c r="G968" s="168">
        <v>88.954568952322006</v>
      </c>
      <c r="H968" s="169">
        <v>27.806103780030277</v>
      </c>
      <c r="I968" s="169"/>
      <c r="J968" s="169"/>
      <c r="K968" s="169"/>
      <c r="L968" s="168">
        <v>0</v>
      </c>
      <c r="M968" s="168">
        <v>-6.7199315199413396</v>
      </c>
      <c r="N968" s="168"/>
      <c r="O968" s="168"/>
      <c r="P968" s="169"/>
      <c r="Q968" s="49"/>
      <c r="R968" s="49"/>
      <c r="S968" s="49"/>
      <c r="T968" s="49"/>
    </row>
    <row r="969" spans="1:20" s="29" customFormat="1">
      <c r="A969" s="168">
        <v>966</v>
      </c>
      <c r="B969" s="168">
        <v>50.495563760909469</v>
      </c>
      <c r="C969" s="168">
        <v>50.866568123744599</v>
      </c>
      <c r="D969" s="193"/>
      <c r="E969" s="169"/>
      <c r="F969" s="168">
        <v>1435.013756186424</v>
      </c>
      <c r="G969" s="168">
        <v>88.956194639205933</v>
      </c>
      <c r="H969" s="169">
        <v>25.900729486884156</v>
      </c>
      <c r="I969" s="169"/>
      <c r="J969" s="169"/>
      <c r="K969" s="169"/>
      <c r="L969" s="168">
        <v>0</v>
      </c>
      <c r="M969" s="168">
        <v>-6.7199315199413396</v>
      </c>
      <c r="N969" s="168"/>
      <c r="O969" s="168"/>
      <c r="P969" s="169"/>
      <c r="Q969" s="49"/>
      <c r="R969" s="49"/>
      <c r="S969" s="49"/>
      <c r="T969" s="49"/>
    </row>
    <row r="970" spans="1:20" s="29" customFormat="1">
      <c r="A970" s="168">
        <v>967</v>
      </c>
      <c r="B970" s="168">
        <v>52.14332828906624</v>
      </c>
      <c r="C970" s="168">
        <v>52.246136819912728</v>
      </c>
      <c r="D970" s="193"/>
      <c r="E970" s="169"/>
      <c r="F970" s="168">
        <v>1481.840934432357</v>
      </c>
      <c r="G970" s="168">
        <v>88.957820326089859</v>
      </c>
      <c r="H970" s="169">
        <v>20.903479030326285</v>
      </c>
      <c r="I970" s="169"/>
      <c r="J970" s="169"/>
      <c r="K970" s="169"/>
      <c r="L970" s="168">
        <v>0</v>
      </c>
      <c r="M970" s="168">
        <v>-6.7199315199413396</v>
      </c>
      <c r="N970" s="168"/>
      <c r="O970" s="168"/>
      <c r="P970" s="169"/>
      <c r="Q970" s="49"/>
      <c r="R970" s="49"/>
      <c r="S970" s="49"/>
      <c r="T970" s="49"/>
    </row>
    <row r="971" spans="1:20" s="29" customFormat="1">
      <c r="A971" s="168">
        <v>968</v>
      </c>
      <c r="B971" s="168">
        <v>51.29001328480107</v>
      </c>
      <c r="C971" s="168">
        <v>51.795941060726385</v>
      </c>
      <c r="D971" s="193"/>
      <c r="E971" s="169"/>
      <c r="F971" s="168">
        <v>1457.590907731422</v>
      </c>
      <c r="G971" s="168">
        <v>88.954316347837448</v>
      </c>
      <c r="H971" s="169">
        <v>16.121542839433605</v>
      </c>
      <c r="I971" s="169"/>
      <c r="J971" s="169"/>
      <c r="K971" s="169"/>
      <c r="L971" s="168">
        <v>0</v>
      </c>
      <c r="M971" s="168">
        <v>-6.7199315199413396</v>
      </c>
      <c r="N971" s="168"/>
      <c r="O971" s="168"/>
      <c r="P971" s="169"/>
      <c r="Q971" s="49"/>
      <c r="R971" s="49"/>
      <c r="S971" s="49"/>
      <c r="T971" s="49"/>
    </row>
    <row r="972" spans="1:20" s="29" customFormat="1">
      <c r="A972" s="168">
        <v>969</v>
      </c>
      <c r="B972" s="168">
        <v>51.398824327824741</v>
      </c>
      <c r="C972" s="168">
        <v>51.421989437616368</v>
      </c>
      <c r="D972" s="193"/>
      <c r="E972" s="169"/>
      <c r="F972" s="168">
        <v>1460.6831663762271</v>
      </c>
      <c r="G972" s="168">
        <v>88.955942034721375</v>
      </c>
      <c r="H972" s="169">
        <v>11.133052327902417</v>
      </c>
      <c r="I972" s="169"/>
      <c r="J972" s="169"/>
      <c r="K972" s="169"/>
      <c r="L972" s="168">
        <v>0</v>
      </c>
      <c r="M972" s="168">
        <v>-6.7199315199413396</v>
      </c>
      <c r="N972" s="168"/>
      <c r="O972" s="168"/>
      <c r="P972" s="169"/>
      <c r="Q972" s="49"/>
      <c r="R972" s="49"/>
      <c r="S972" s="49"/>
      <c r="T972" s="49"/>
    </row>
    <row r="973" spans="1:20" s="29" customFormat="1">
      <c r="A973" s="168">
        <v>970</v>
      </c>
      <c r="B973" s="168">
        <v>51.021870395893757</v>
      </c>
      <c r="C973" s="168">
        <v>51.190526613468215</v>
      </c>
      <c r="D973" s="193"/>
      <c r="E973" s="169"/>
      <c r="F973" s="168">
        <v>1449.9706594255019</v>
      </c>
      <c r="G973" s="168">
        <v>88.957567721605301</v>
      </c>
      <c r="H973" s="169">
        <v>8.3645912473598489</v>
      </c>
      <c r="I973" s="169"/>
      <c r="J973" s="169"/>
      <c r="K973" s="169"/>
      <c r="L973" s="168">
        <v>0</v>
      </c>
      <c r="M973" s="168">
        <v>-6.7199315199413396</v>
      </c>
      <c r="N973" s="168"/>
      <c r="O973" s="168"/>
      <c r="P973" s="169"/>
      <c r="Q973" s="49"/>
      <c r="R973" s="49"/>
      <c r="S973" s="49"/>
      <c r="T973" s="49"/>
    </row>
    <row r="974" spans="1:20" s="29" customFormat="1">
      <c r="A974" s="168">
        <v>971</v>
      </c>
      <c r="B974" s="168">
        <v>49.211404927397297</v>
      </c>
      <c r="C974" s="168">
        <v>49.077093067719836</v>
      </c>
      <c r="D974" s="193"/>
      <c r="E974" s="169"/>
      <c r="F974" s="168">
        <v>1398.5197465355229</v>
      </c>
      <c r="G974" s="168">
        <v>88.959193408489227</v>
      </c>
      <c r="H974" s="169">
        <v>0</v>
      </c>
      <c r="I974" s="169"/>
      <c r="J974" s="169"/>
      <c r="K974" s="169"/>
      <c r="L974" s="168">
        <v>0</v>
      </c>
      <c r="M974" s="168">
        <v>-6.7199315199413396</v>
      </c>
      <c r="N974" s="168"/>
      <c r="O974" s="168"/>
      <c r="P974" s="169"/>
      <c r="Q974" s="49"/>
      <c r="R974" s="49"/>
      <c r="S974" s="49"/>
      <c r="T974" s="49"/>
    </row>
    <row r="975" spans="1:20" s="29" customFormat="1">
      <c r="A975" s="168">
        <v>972</v>
      </c>
      <c r="B975" s="168">
        <v>46.368460752415281</v>
      </c>
      <c r="C975" s="168">
        <v>46.625336815302539</v>
      </c>
      <c r="D975" s="193"/>
      <c r="E975" s="169"/>
      <c r="F975" s="168">
        <v>1317.7272234836771</v>
      </c>
      <c r="G975" s="168">
        <v>88.961818993091583</v>
      </c>
      <c r="H975" s="169">
        <v>0</v>
      </c>
      <c r="I975" s="169"/>
      <c r="J975" s="169"/>
      <c r="K975" s="169"/>
      <c r="L975" s="168">
        <v>0</v>
      </c>
      <c r="M975" s="168">
        <v>-6.7199315199413396</v>
      </c>
      <c r="N975" s="168"/>
      <c r="O975" s="168"/>
      <c r="P975" s="169"/>
      <c r="Q975" s="49"/>
      <c r="R975" s="49"/>
      <c r="S975" s="49"/>
      <c r="T975" s="49"/>
    </row>
    <row r="976" spans="1:20" s="29" customFormat="1">
      <c r="A976" s="168">
        <v>973</v>
      </c>
      <c r="B976" s="168">
        <v>42.63141487487318</v>
      </c>
      <c r="C976" s="168">
        <v>42.372027260977241</v>
      </c>
      <c r="D976" s="193"/>
      <c r="E976" s="169"/>
      <c r="F976" s="168">
        <v>1211.5255724403401</v>
      </c>
      <c r="G976" s="168">
        <v>88.967625766992569</v>
      </c>
      <c r="H976" s="169">
        <v>0</v>
      </c>
      <c r="I976" s="169"/>
      <c r="J976" s="169"/>
      <c r="K976" s="169"/>
      <c r="L976" s="168">
        <v>0</v>
      </c>
      <c r="M976" s="168">
        <v>-6.7199315199413396</v>
      </c>
      <c r="N976" s="168"/>
      <c r="O976" s="168"/>
      <c r="P976" s="169"/>
      <c r="Q976" s="49"/>
      <c r="R976" s="49"/>
      <c r="S976" s="49"/>
      <c r="T976" s="49"/>
    </row>
    <row r="977" spans="1:20" s="29" customFormat="1">
      <c r="A977" s="168">
        <v>974</v>
      </c>
      <c r="B977" s="168">
        <v>36.602920010364492</v>
      </c>
      <c r="C977" s="168">
        <v>36.534917469037701</v>
      </c>
      <c r="D977" s="193"/>
      <c r="E977" s="169"/>
      <c r="F977" s="168">
        <v>1411.2780939958609</v>
      </c>
      <c r="G977" s="168">
        <v>88.968870937824249</v>
      </c>
      <c r="H977" s="169">
        <v>0</v>
      </c>
      <c r="I977" s="169"/>
      <c r="J977" s="169"/>
      <c r="K977" s="169"/>
      <c r="L977" s="168">
        <v>0</v>
      </c>
      <c r="M977" s="168">
        <v>-6.7199315199413396</v>
      </c>
      <c r="N977" s="168"/>
      <c r="O977" s="168"/>
      <c r="P977" s="169"/>
      <c r="Q977" s="49"/>
      <c r="R977" s="49"/>
      <c r="S977" s="49"/>
      <c r="T977" s="49"/>
    </row>
    <row r="978" spans="1:20" s="29" customFormat="1">
      <c r="A978" s="168">
        <v>975</v>
      </c>
      <c r="B978" s="168">
        <v>31.217842393860579</v>
      </c>
      <c r="C978" s="168">
        <v>31.209435021606414</v>
      </c>
      <c r="D978" s="193"/>
      <c r="E978" s="169"/>
      <c r="F978" s="168">
        <v>1203.648700699167</v>
      </c>
      <c r="G978" s="168">
        <v>88.967460691928864</v>
      </c>
      <c r="H978" s="169">
        <v>0</v>
      </c>
      <c r="I978" s="169"/>
      <c r="J978" s="169"/>
      <c r="K978" s="169"/>
      <c r="L978" s="168">
        <v>-33.41058349609375</v>
      </c>
      <c r="M978" s="168">
        <v>26.690651976152409</v>
      </c>
      <c r="N978" s="168"/>
      <c r="O978" s="168"/>
      <c r="P978" s="169"/>
      <c r="Q978" s="49"/>
      <c r="R978" s="49"/>
      <c r="S978" s="49"/>
      <c r="T978" s="49"/>
    </row>
    <row r="979" spans="1:20" s="29" customFormat="1">
      <c r="A979" s="168">
        <v>976</v>
      </c>
      <c r="B979" s="168">
        <v>25.450918086708821</v>
      </c>
      <c r="C979" s="168">
        <v>25.516906882783843</v>
      </c>
      <c r="D979" s="193"/>
      <c r="E979" s="169"/>
      <c r="F979" s="168">
        <v>1568.077106221019</v>
      </c>
      <c r="G979" s="168">
        <v>88.968705862760544</v>
      </c>
      <c r="H979" s="169">
        <v>0</v>
      </c>
      <c r="I979" s="169"/>
      <c r="J979" s="169"/>
      <c r="K979" s="169"/>
      <c r="L979" s="168">
        <v>-30.985652923583981</v>
      </c>
      <c r="M979" s="168">
        <v>24.26572140364264</v>
      </c>
      <c r="N979" s="168"/>
      <c r="O979" s="168"/>
      <c r="P979" s="169"/>
      <c r="Q979" s="49"/>
      <c r="R979" s="49"/>
      <c r="S979" s="49"/>
      <c r="T979" s="49"/>
    </row>
    <row r="980" spans="1:20" s="29" customFormat="1">
      <c r="A980" s="168">
        <v>977</v>
      </c>
      <c r="B980" s="168">
        <v>21.230616197403851</v>
      </c>
      <c r="C980" s="168">
        <v>21.378214428521986</v>
      </c>
      <c r="D980" s="193"/>
      <c r="E980" s="169"/>
      <c r="F980" s="168">
        <v>1308.0566719319929</v>
      </c>
      <c r="G980" s="168">
        <v>88.963208645582199</v>
      </c>
      <c r="H980" s="169">
        <v>0</v>
      </c>
      <c r="I980" s="169"/>
      <c r="J980" s="169"/>
      <c r="K980" s="169"/>
      <c r="L980" s="168">
        <v>-15.158760070800779</v>
      </c>
      <c r="M980" s="168">
        <v>8.4388285508594407</v>
      </c>
      <c r="N980" s="168"/>
      <c r="O980" s="168"/>
      <c r="P980" s="169"/>
      <c r="Q980" s="49"/>
      <c r="R980" s="49"/>
      <c r="S980" s="49"/>
      <c r="T980" s="49"/>
    </row>
    <row r="981" spans="1:20" s="29" customFormat="1">
      <c r="A981" s="168">
        <v>978</v>
      </c>
      <c r="B981" s="168">
        <v>16.791292694320141</v>
      </c>
      <c r="C981" s="168">
        <v>16.77015285649059</v>
      </c>
      <c r="D981" s="193"/>
      <c r="E981" s="169"/>
      <c r="F981" s="168">
        <v>1034.541919789131</v>
      </c>
      <c r="G981" s="168">
        <v>88.969015419483185</v>
      </c>
      <c r="H981" s="169">
        <v>0</v>
      </c>
      <c r="I981" s="169"/>
      <c r="J981" s="169"/>
      <c r="K981" s="169"/>
      <c r="L981" s="168">
        <v>-13.85915374755859</v>
      </c>
      <c r="M981" s="168">
        <v>7.1392222276172541</v>
      </c>
      <c r="N981" s="168"/>
      <c r="O981" s="168"/>
      <c r="P981" s="169"/>
      <c r="Q981" s="49"/>
      <c r="R981" s="49"/>
      <c r="S981" s="49"/>
      <c r="T981" s="49"/>
    </row>
    <row r="982" spans="1:20" s="29" customFormat="1">
      <c r="A982" s="168">
        <v>979</v>
      </c>
      <c r="B982" s="168">
        <v>14.554951731648661</v>
      </c>
      <c r="C982" s="168">
        <v>14.534440649936558</v>
      </c>
      <c r="D982" s="193"/>
      <c r="E982" s="169"/>
      <c r="F982" s="168">
        <v>896.75690734587658</v>
      </c>
      <c r="G982" s="168">
        <v>88.975228607654572</v>
      </c>
      <c r="H982" s="169">
        <v>2.1006188217346428E-2</v>
      </c>
      <c r="I982" s="169"/>
      <c r="J982" s="169"/>
      <c r="K982" s="169"/>
      <c r="L982" s="168">
        <v>-13.50802421569824</v>
      </c>
      <c r="M982" s="168">
        <v>6.7880926957569034</v>
      </c>
      <c r="N982" s="168"/>
      <c r="O982" s="168"/>
      <c r="P982" s="169"/>
      <c r="Q982" s="49"/>
      <c r="R982" s="49"/>
      <c r="S982" s="49"/>
      <c r="T982" s="49"/>
    </row>
    <row r="983" spans="1:20" s="29" customFormat="1">
      <c r="A983" s="168">
        <v>980</v>
      </c>
      <c r="B983" s="168">
        <v>12.1121257100825</v>
      </c>
      <c r="C983" s="168">
        <v>12.231998668830895</v>
      </c>
      <c r="D983" s="193"/>
      <c r="E983" s="169"/>
      <c r="F983" s="168">
        <v>1442.5915158059331</v>
      </c>
      <c r="G983" s="168">
        <v>88.981441795825958</v>
      </c>
      <c r="H983" s="169">
        <v>6.0278091431165786</v>
      </c>
      <c r="I983" s="169"/>
      <c r="J983" s="169"/>
      <c r="K983" s="169"/>
      <c r="L983" s="168">
        <v>-16.824741363525391</v>
      </c>
      <c r="M983" s="168">
        <v>10.10480984358405</v>
      </c>
      <c r="N983" s="168"/>
      <c r="O983" s="168"/>
      <c r="P983" s="169"/>
      <c r="Q983" s="49"/>
      <c r="R983" s="49"/>
      <c r="S983" s="49"/>
      <c r="T983" s="49"/>
    </row>
    <row r="984" spans="1:20" s="29" customFormat="1">
      <c r="A984" s="168">
        <v>981</v>
      </c>
      <c r="B984" s="168">
        <v>11.07077524683706</v>
      </c>
      <c r="C984" s="168">
        <v>10.978350938703043</v>
      </c>
      <c r="D984" s="193"/>
      <c r="E984" s="169"/>
      <c r="F984" s="168">
        <v>1318.56346497354</v>
      </c>
      <c r="G984" s="168">
        <v>88.978338956832886</v>
      </c>
      <c r="H984" s="169">
        <v>6.3737457019522905</v>
      </c>
      <c r="I984" s="169"/>
      <c r="J984" s="169"/>
      <c r="K984" s="169"/>
      <c r="L984" s="168">
        <v>-22.375680923461911</v>
      </c>
      <c r="M984" s="168">
        <v>15.65574940352057</v>
      </c>
      <c r="N984" s="168"/>
      <c r="O984" s="168"/>
      <c r="P984" s="169"/>
      <c r="Q984" s="49"/>
      <c r="R984" s="49"/>
      <c r="S984" s="49"/>
      <c r="T984" s="49"/>
    </row>
    <row r="985" spans="1:20" s="29" customFormat="1">
      <c r="A985" s="168">
        <v>982</v>
      </c>
      <c r="B985" s="168">
        <v>7.9735430093466144</v>
      </c>
      <c r="C985" s="168">
        <v>7.974695595490048</v>
      </c>
      <c r="D985" s="193"/>
      <c r="E985" s="169"/>
      <c r="F985" s="168">
        <v>949.67355619683201</v>
      </c>
      <c r="G985" s="168">
        <v>88.984145730733871</v>
      </c>
      <c r="H985" s="169">
        <v>1.375731847142335</v>
      </c>
      <c r="I985" s="169"/>
      <c r="J985" s="169"/>
      <c r="K985" s="169"/>
      <c r="L985" s="168">
        <v>-22.649362564086911</v>
      </c>
      <c r="M985" s="168">
        <v>15.92943104414557</v>
      </c>
      <c r="N985" s="168"/>
      <c r="O985" s="168"/>
      <c r="P985" s="169"/>
      <c r="Q985" s="49"/>
      <c r="R985" s="49"/>
      <c r="S985" s="49"/>
      <c r="T985" s="49"/>
    </row>
    <row r="986" spans="1:20" s="29" customFormat="1">
      <c r="A986" s="168">
        <v>983</v>
      </c>
      <c r="B986" s="168">
        <v>5.0097435677501938</v>
      </c>
      <c r="C986" s="168">
        <v>4.9731328568658677</v>
      </c>
      <c r="D986" s="193"/>
      <c r="E986" s="169"/>
      <c r="F986" s="168">
        <v>800</v>
      </c>
      <c r="G986" s="168">
        <v>88.990358918905258</v>
      </c>
      <c r="H986" s="169">
        <v>2.4283852151379106</v>
      </c>
      <c r="I986" s="169"/>
      <c r="J986" s="169"/>
      <c r="K986" s="169"/>
      <c r="L986" s="168">
        <v>0</v>
      </c>
      <c r="M986" s="168">
        <v>-6.7199315199413396</v>
      </c>
      <c r="N986" s="168"/>
      <c r="O986" s="168"/>
      <c r="P986" s="169"/>
      <c r="Q986" s="49"/>
      <c r="R986" s="49"/>
      <c r="S986" s="49"/>
      <c r="T986" s="49"/>
    </row>
    <row r="987" spans="1:20" s="29" customFormat="1">
      <c r="A987" s="168">
        <v>984</v>
      </c>
      <c r="B987" s="168">
        <v>2.9254641070029339</v>
      </c>
      <c r="C987" s="168">
        <v>2.9253776334962196</v>
      </c>
      <c r="D987" s="193"/>
      <c r="E987" s="169"/>
      <c r="F987" s="168">
        <v>800</v>
      </c>
      <c r="G987" s="168">
        <v>88.994925260543823</v>
      </c>
      <c r="H987" s="169">
        <v>2.4074652760087538</v>
      </c>
      <c r="I987" s="169"/>
      <c r="J987" s="169"/>
      <c r="K987" s="169"/>
      <c r="L987" s="168">
        <v>0</v>
      </c>
      <c r="M987" s="168">
        <v>-6.7199315199413396</v>
      </c>
      <c r="N987" s="168"/>
      <c r="O987" s="168"/>
      <c r="P987" s="169"/>
      <c r="Q987" s="49"/>
      <c r="R987" s="49"/>
      <c r="S987" s="49"/>
      <c r="T987" s="49"/>
    </row>
    <row r="988" spans="1:20" s="29" customFormat="1">
      <c r="A988" s="168">
        <v>985</v>
      </c>
      <c r="B988" s="168">
        <v>2.013753394776308</v>
      </c>
      <c r="C988" s="168">
        <v>1.9991595807287916</v>
      </c>
      <c r="D988" s="193"/>
      <c r="E988" s="169"/>
      <c r="F988" s="168">
        <v>800</v>
      </c>
      <c r="G988" s="168">
        <v>89.002246737480164</v>
      </c>
      <c r="H988" s="169">
        <v>2.4136224323686131</v>
      </c>
      <c r="I988" s="169"/>
      <c r="J988" s="169"/>
      <c r="K988" s="169"/>
      <c r="L988" s="168">
        <v>0</v>
      </c>
      <c r="M988" s="168">
        <v>-6.7199315199413396</v>
      </c>
      <c r="N988" s="168"/>
      <c r="O988" s="168"/>
      <c r="P988" s="169"/>
      <c r="Q988" s="49"/>
      <c r="R988" s="49"/>
      <c r="S988" s="49"/>
      <c r="T988" s="49"/>
    </row>
    <row r="989" spans="1:20" s="29" customFormat="1">
      <c r="A989" s="168">
        <v>986</v>
      </c>
      <c r="B989" s="168">
        <v>0</v>
      </c>
      <c r="C989" s="168">
        <v>0</v>
      </c>
      <c r="D989" s="193"/>
      <c r="E989" s="169"/>
      <c r="F989" s="168">
        <v>800</v>
      </c>
      <c r="G989" s="168">
        <v>89.009568214416504</v>
      </c>
      <c r="H989" s="169">
        <v>2.4063068279080495</v>
      </c>
      <c r="I989" s="169"/>
      <c r="J989" s="169"/>
      <c r="K989" s="169"/>
      <c r="L989" s="168">
        <v>0</v>
      </c>
      <c r="M989" s="168">
        <v>-6.7199315199413396</v>
      </c>
      <c r="N989" s="168"/>
      <c r="O989" s="168"/>
      <c r="P989" s="169"/>
      <c r="Q989" s="49"/>
      <c r="R989" s="49"/>
      <c r="S989" s="49"/>
      <c r="T989" s="49"/>
    </row>
    <row r="990" spans="1:20" s="29" customFormat="1">
      <c r="A990" s="168">
        <v>987</v>
      </c>
      <c r="B990" s="168">
        <v>0</v>
      </c>
      <c r="C990" s="168">
        <v>0</v>
      </c>
      <c r="D990" s="193"/>
      <c r="E990" s="169"/>
      <c r="F990" s="168">
        <v>800</v>
      </c>
      <c r="G990" s="168">
        <v>89.017291963100433</v>
      </c>
      <c r="H990" s="169">
        <v>2.4183724114880172</v>
      </c>
      <c r="I990" s="169"/>
      <c r="J990" s="169"/>
      <c r="K990" s="169"/>
      <c r="L990" s="168">
        <v>0</v>
      </c>
      <c r="M990" s="168">
        <v>-6.7199315199413396</v>
      </c>
      <c r="N990" s="168"/>
      <c r="O990" s="168"/>
      <c r="P990" s="169"/>
      <c r="Q990" s="49"/>
      <c r="R990" s="49"/>
      <c r="S990" s="49"/>
      <c r="T990" s="49"/>
    </row>
    <row r="991" spans="1:20" s="29" customFormat="1">
      <c r="A991" s="168">
        <v>988</v>
      </c>
      <c r="B991" s="168">
        <v>0</v>
      </c>
      <c r="C991" s="168">
        <v>0</v>
      </c>
      <c r="D991" s="193"/>
      <c r="E991" s="169"/>
      <c r="F991" s="168">
        <v>800</v>
      </c>
      <c r="G991" s="168">
        <v>89.025015711784363</v>
      </c>
      <c r="H991" s="169">
        <v>2.3886349407463396</v>
      </c>
      <c r="I991" s="169"/>
      <c r="J991" s="169"/>
      <c r="K991" s="169"/>
      <c r="L991" s="168">
        <v>0</v>
      </c>
      <c r="M991" s="168">
        <v>-6.7199315199413396</v>
      </c>
      <c r="N991" s="168"/>
      <c r="O991" s="168"/>
      <c r="P991" s="169"/>
      <c r="Q991" s="49"/>
      <c r="R991" s="49"/>
      <c r="S991" s="49"/>
      <c r="T991" s="49"/>
    </row>
    <row r="992" spans="1:20" s="29" customFormat="1">
      <c r="A992" s="168">
        <v>989</v>
      </c>
      <c r="B992" s="168">
        <v>0</v>
      </c>
      <c r="C992" s="168">
        <v>0</v>
      </c>
      <c r="D992" s="193"/>
      <c r="E992" s="169"/>
      <c r="F992" s="168">
        <v>800</v>
      </c>
      <c r="G992" s="168">
        <v>89.033042222261429</v>
      </c>
      <c r="H992" s="169">
        <v>2.4286849466576945</v>
      </c>
      <c r="I992" s="169"/>
      <c r="J992" s="169"/>
      <c r="K992" s="169"/>
      <c r="L992" s="168">
        <v>0</v>
      </c>
      <c r="M992" s="168">
        <v>-6.7199315199413396</v>
      </c>
      <c r="N992" s="168"/>
      <c r="O992" s="168"/>
      <c r="P992" s="169"/>
      <c r="Q992" s="49"/>
      <c r="R992" s="49"/>
      <c r="S992" s="49"/>
      <c r="T992" s="49"/>
    </row>
    <row r="993" spans="1:20" s="29" customFormat="1">
      <c r="A993" s="168">
        <v>990</v>
      </c>
      <c r="B993" s="168">
        <v>0</v>
      </c>
      <c r="C993" s="168">
        <v>0</v>
      </c>
      <c r="D993" s="193"/>
      <c r="E993" s="169"/>
      <c r="F993" s="168">
        <v>800</v>
      </c>
      <c r="G993" s="168">
        <v>89.041068732738495</v>
      </c>
      <c r="H993" s="169">
        <v>2.3991961902611716</v>
      </c>
      <c r="I993" s="169"/>
      <c r="J993" s="169"/>
      <c r="K993" s="169"/>
      <c r="L993" s="168">
        <v>0</v>
      </c>
      <c r="M993" s="168">
        <v>-6.7199315199413396</v>
      </c>
      <c r="N993" s="168"/>
      <c r="O993" s="168"/>
      <c r="P993" s="169"/>
      <c r="Q993" s="49"/>
      <c r="R993" s="49"/>
      <c r="S993" s="49"/>
      <c r="T993" s="49"/>
    </row>
    <row r="994" spans="1:20" s="29" customFormat="1">
      <c r="A994" s="168">
        <v>991</v>
      </c>
      <c r="B994" s="168">
        <v>0</v>
      </c>
      <c r="C994" s="168">
        <v>0</v>
      </c>
      <c r="D994" s="193"/>
      <c r="E994" s="169"/>
      <c r="F994" s="168">
        <v>800</v>
      </c>
      <c r="G994" s="168">
        <v>89.049095243215561</v>
      </c>
      <c r="H994" s="169">
        <v>2.4076183070630166</v>
      </c>
      <c r="I994" s="169"/>
      <c r="J994" s="169"/>
      <c r="K994" s="169"/>
      <c r="L994" s="168">
        <v>0</v>
      </c>
      <c r="M994" s="168">
        <v>-6.7199315199413396</v>
      </c>
      <c r="N994" s="168"/>
      <c r="O994" s="168"/>
      <c r="P994" s="169"/>
      <c r="Q994" s="49"/>
      <c r="R994" s="49"/>
      <c r="S994" s="49"/>
      <c r="T994" s="49"/>
    </row>
    <row r="995" spans="1:20" s="29" customFormat="1">
      <c r="A995" s="168">
        <v>992</v>
      </c>
      <c r="B995" s="168">
        <v>0</v>
      </c>
      <c r="C995" s="168">
        <v>0</v>
      </c>
      <c r="D995" s="193"/>
      <c r="E995" s="169"/>
      <c r="F995" s="168">
        <v>800</v>
      </c>
      <c r="G995" s="168">
        <v>89.057121753692627</v>
      </c>
      <c r="H995" s="169">
        <v>2.4400931703297415</v>
      </c>
      <c r="I995" s="169"/>
      <c r="J995" s="169"/>
      <c r="K995" s="169"/>
      <c r="L995" s="168">
        <v>0</v>
      </c>
      <c r="M995" s="168">
        <v>-6.7199315199413396</v>
      </c>
      <c r="N995" s="168"/>
      <c r="O995" s="168"/>
      <c r="P995" s="169"/>
      <c r="Q995" s="49"/>
      <c r="R995" s="49"/>
      <c r="S995" s="49"/>
      <c r="T995" s="49"/>
    </row>
    <row r="996" spans="1:20" s="29" customFormat="1">
      <c r="A996" s="168">
        <v>993</v>
      </c>
      <c r="B996" s="168">
        <v>0</v>
      </c>
      <c r="C996" s="168">
        <v>0</v>
      </c>
      <c r="D996" s="193"/>
      <c r="E996" s="169"/>
      <c r="F996" s="168">
        <v>800</v>
      </c>
      <c r="G996" s="168">
        <v>89.065148264169693</v>
      </c>
      <c r="H996" s="169">
        <v>2.4346677232262586</v>
      </c>
      <c r="I996" s="169"/>
      <c r="J996" s="169"/>
      <c r="K996" s="169"/>
      <c r="L996" s="168">
        <v>0</v>
      </c>
      <c r="M996" s="168">
        <v>-6.7199315199413396</v>
      </c>
      <c r="N996" s="168"/>
      <c r="O996" s="168"/>
      <c r="P996" s="169"/>
      <c r="Q996" s="49"/>
      <c r="R996" s="49"/>
      <c r="S996" s="49"/>
      <c r="T996" s="49"/>
    </row>
    <row r="997" spans="1:20" s="29" customFormat="1">
      <c r="A997" s="168">
        <v>994</v>
      </c>
      <c r="B997" s="168">
        <v>0</v>
      </c>
      <c r="C997" s="168">
        <v>0</v>
      </c>
      <c r="D997" s="193"/>
      <c r="E997" s="169"/>
      <c r="F997" s="168">
        <v>800</v>
      </c>
      <c r="G997" s="168">
        <v>89.073174774646759</v>
      </c>
      <c r="H997" s="169">
        <v>2.390928899015802</v>
      </c>
      <c r="I997" s="169"/>
      <c r="J997" s="169"/>
      <c r="K997" s="169"/>
      <c r="L997" s="168">
        <v>0</v>
      </c>
      <c r="M997" s="168">
        <v>-6.7199315199413396</v>
      </c>
      <c r="N997" s="168"/>
      <c r="O997" s="168"/>
      <c r="P997" s="169"/>
      <c r="Q997" s="49"/>
      <c r="R997" s="49"/>
      <c r="S997" s="49"/>
      <c r="T997" s="49"/>
    </row>
    <row r="998" spans="1:20" s="29" customFormat="1">
      <c r="A998" s="168">
        <v>995</v>
      </c>
      <c r="B998" s="168">
        <v>0</v>
      </c>
      <c r="C998" s="168">
        <v>0</v>
      </c>
      <c r="D998" s="193"/>
      <c r="E998" s="169"/>
      <c r="F998" s="168">
        <v>800</v>
      </c>
      <c r="G998" s="168">
        <v>89.082023054361343</v>
      </c>
      <c r="H998" s="169">
        <v>2.402713788792378</v>
      </c>
      <c r="I998" s="169"/>
      <c r="J998" s="169"/>
      <c r="K998" s="169"/>
      <c r="L998" s="168">
        <v>0</v>
      </c>
      <c r="M998" s="168">
        <v>-6.7199315199413396</v>
      </c>
      <c r="N998" s="168"/>
      <c r="O998" s="168"/>
      <c r="P998" s="169"/>
      <c r="Q998" s="49"/>
      <c r="R998" s="49"/>
      <c r="S998" s="49"/>
      <c r="T998" s="49"/>
    </row>
    <row r="999" spans="1:20" s="29" customFormat="1">
      <c r="A999" s="168">
        <v>996</v>
      </c>
      <c r="B999" s="168">
        <v>0</v>
      </c>
      <c r="C999" s="168">
        <v>0</v>
      </c>
      <c r="D999" s="193"/>
      <c r="E999" s="169"/>
      <c r="F999" s="168">
        <v>800</v>
      </c>
      <c r="G999" s="168">
        <v>89.091142892837524</v>
      </c>
      <c r="H999" s="169">
        <v>2.3985713104326503</v>
      </c>
      <c r="I999" s="169"/>
      <c r="J999" s="169"/>
      <c r="K999" s="169"/>
      <c r="L999" s="168">
        <v>0</v>
      </c>
      <c r="M999" s="168">
        <v>-6.7199315199413396</v>
      </c>
      <c r="N999" s="168"/>
      <c r="O999" s="168"/>
      <c r="P999" s="169"/>
      <c r="Q999" s="49"/>
      <c r="R999" s="49"/>
      <c r="S999" s="49"/>
      <c r="T999" s="49"/>
    </row>
    <row r="1000" spans="1:20" s="29" customFormat="1">
      <c r="A1000" s="168">
        <v>997</v>
      </c>
      <c r="B1000" s="168">
        <v>0</v>
      </c>
      <c r="C1000" s="168">
        <v>0</v>
      </c>
      <c r="D1000" s="193"/>
      <c r="E1000" s="169"/>
      <c r="F1000" s="168">
        <v>800</v>
      </c>
      <c r="G1000" s="168">
        <v>89.100262731313705</v>
      </c>
      <c r="H1000" s="169">
        <v>2.388232363190772</v>
      </c>
      <c r="I1000" s="169"/>
      <c r="J1000" s="169"/>
      <c r="K1000" s="169"/>
      <c r="L1000" s="168">
        <v>0</v>
      </c>
      <c r="M1000" s="168">
        <v>-6.7199315199413396</v>
      </c>
      <c r="N1000" s="168"/>
      <c r="O1000" s="168"/>
      <c r="P1000" s="169"/>
      <c r="Q1000" s="49"/>
      <c r="R1000" s="49"/>
      <c r="S1000" s="49"/>
      <c r="T1000" s="49"/>
    </row>
    <row r="1001" spans="1:20" s="29" customFormat="1">
      <c r="A1001" s="168">
        <v>998</v>
      </c>
      <c r="B1001" s="168">
        <v>0</v>
      </c>
      <c r="C1001" s="168">
        <v>0</v>
      </c>
      <c r="D1001" s="193"/>
      <c r="E1001" s="169"/>
      <c r="F1001" s="168">
        <v>800</v>
      </c>
      <c r="G1001" s="168">
        <v>89.113761842250824</v>
      </c>
      <c r="H1001" s="169">
        <v>2.4234633981737512</v>
      </c>
      <c r="I1001" s="169"/>
      <c r="J1001" s="169"/>
      <c r="K1001" s="169"/>
      <c r="L1001" s="168">
        <v>0</v>
      </c>
      <c r="M1001" s="168">
        <v>-6.7199315199413396</v>
      </c>
      <c r="N1001" s="168"/>
      <c r="O1001" s="168"/>
      <c r="P1001" s="169"/>
      <c r="Q1001" s="49"/>
      <c r="R1001" s="49"/>
      <c r="S1001" s="49"/>
      <c r="T1001" s="49"/>
    </row>
    <row r="1002" spans="1:20" s="29" customFormat="1">
      <c r="A1002" s="168">
        <v>999</v>
      </c>
      <c r="B1002" s="168">
        <v>0</v>
      </c>
      <c r="C1002" s="168">
        <v>0</v>
      </c>
      <c r="D1002" s="193"/>
      <c r="E1002" s="169"/>
      <c r="F1002" s="168">
        <v>800</v>
      </c>
      <c r="G1002" s="168">
        <v>89.127260953187943</v>
      </c>
      <c r="H1002" s="169">
        <v>2.4170043993713457</v>
      </c>
      <c r="I1002" s="169"/>
      <c r="J1002" s="169"/>
      <c r="K1002" s="169"/>
      <c r="L1002" s="168">
        <v>0</v>
      </c>
      <c r="M1002" s="168">
        <v>-6.7199315199413396</v>
      </c>
      <c r="N1002" s="168"/>
      <c r="O1002" s="168"/>
      <c r="P1002" s="169"/>
      <c r="Q1002" s="49"/>
      <c r="R1002" s="49"/>
      <c r="S1002" s="49"/>
      <c r="T1002" s="49"/>
    </row>
    <row r="1003" spans="1:20" s="29" customFormat="1">
      <c r="A1003" s="168">
        <v>1000</v>
      </c>
      <c r="B1003" s="168">
        <v>0</v>
      </c>
      <c r="C1003" s="168">
        <v>0</v>
      </c>
      <c r="D1003" s="193"/>
      <c r="E1003" s="169"/>
      <c r="F1003" s="168">
        <v>800</v>
      </c>
      <c r="G1003" s="168">
        <v>89.140760064125061</v>
      </c>
      <c r="H1003" s="169">
        <v>2.4141607866917685</v>
      </c>
      <c r="I1003" s="169"/>
      <c r="J1003" s="169"/>
      <c r="K1003" s="169"/>
      <c r="L1003" s="168">
        <v>-16.35014533996582</v>
      </c>
      <c r="M1003" s="168">
        <v>9.6302138200244798</v>
      </c>
      <c r="N1003" s="168"/>
      <c r="O1003" s="168"/>
      <c r="P1003" s="169"/>
      <c r="Q1003" s="49"/>
      <c r="R1003" s="49"/>
      <c r="S1003" s="49"/>
      <c r="T1003" s="49"/>
    </row>
    <row r="1004" spans="1:20" s="29" customFormat="1">
      <c r="A1004" s="168">
        <v>1001</v>
      </c>
      <c r="B1004" s="168">
        <v>0</v>
      </c>
      <c r="C1004" s="168">
        <v>0</v>
      </c>
      <c r="D1004" s="193"/>
      <c r="E1004" s="169"/>
      <c r="F1004" s="168">
        <v>800</v>
      </c>
      <c r="G1004" s="168">
        <v>89.153752684593201</v>
      </c>
      <c r="H1004" s="169">
        <v>2.4048992938579525</v>
      </c>
      <c r="I1004" s="169"/>
      <c r="J1004" s="169"/>
      <c r="K1004" s="169"/>
      <c r="L1004" s="168">
        <v>-16.35014533996582</v>
      </c>
      <c r="M1004" s="168">
        <v>9.6302138200244798</v>
      </c>
      <c r="N1004" s="168"/>
      <c r="O1004" s="168"/>
      <c r="P1004" s="169"/>
      <c r="Q1004" s="49"/>
      <c r="R1004" s="49"/>
      <c r="S1004" s="49"/>
      <c r="T1004" s="49"/>
    </row>
    <row r="1005" spans="1:20" s="29" customFormat="1">
      <c r="A1005" s="168">
        <v>1002</v>
      </c>
      <c r="B1005" s="168">
        <v>0</v>
      </c>
      <c r="C1005" s="168">
        <v>0</v>
      </c>
      <c r="D1005" s="193"/>
      <c r="E1005" s="169"/>
      <c r="F1005" s="168">
        <v>800</v>
      </c>
      <c r="G1005" s="168">
        <v>89.16587883234024</v>
      </c>
      <c r="H1005" s="169">
        <v>2.3991138945985493</v>
      </c>
      <c r="I1005" s="169"/>
      <c r="J1005" s="169"/>
      <c r="K1005" s="169"/>
      <c r="L1005" s="168">
        <v>-11.51793098449707</v>
      </c>
      <c r="M1005" s="168">
        <v>4.7979994645557307</v>
      </c>
      <c r="N1005" s="168"/>
      <c r="O1005" s="168"/>
      <c r="P1005" s="169"/>
      <c r="Q1005" s="49"/>
      <c r="R1005" s="49"/>
      <c r="S1005" s="49"/>
      <c r="T1005" s="49"/>
    </row>
    <row r="1006" spans="1:20" s="29" customFormat="1">
      <c r="A1006" s="168">
        <v>1003</v>
      </c>
      <c r="B1006" s="168">
        <v>0</v>
      </c>
      <c r="C1006" s="168">
        <v>0</v>
      </c>
      <c r="D1006" s="193"/>
      <c r="E1006" s="169"/>
      <c r="F1006" s="168">
        <v>800</v>
      </c>
      <c r="G1006" s="168">
        <v>89.17800498008728</v>
      </c>
      <c r="H1006" s="169">
        <v>2.4169227597845859</v>
      </c>
      <c r="I1006" s="169"/>
      <c r="J1006" s="169"/>
      <c r="K1006" s="169"/>
      <c r="L1006" s="168">
        <v>-3.6398816108703609</v>
      </c>
      <c r="M1006" s="168">
        <v>-3.0800499090709779</v>
      </c>
      <c r="N1006" s="168"/>
      <c r="O1006" s="168"/>
      <c r="P1006" s="169"/>
      <c r="Q1006" s="49"/>
      <c r="R1006" s="49"/>
      <c r="S1006" s="49"/>
      <c r="T1006" s="49"/>
    </row>
    <row r="1007" spans="1:20" s="29" customFormat="1">
      <c r="A1007" s="168">
        <v>1004</v>
      </c>
      <c r="B1007" s="168">
        <v>0</v>
      </c>
      <c r="C1007" s="168">
        <v>0</v>
      </c>
      <c r="D1007" s="193"/>
      <c r="E1007" s="169"/>
      <c r="F1007" s="168">
        <v>800</v>
      </c>
      <c r="G1007" s="168">
        <v>89.189338654279709</v>
      </c>
      <c r="H1007" s="169">
        <v>2.4348548270235089</v>
      </c>
      <c r="I1007" s="169"/>
      <c r="J1007" s="169"/>
      <c r="K1007" s="169"/>
      <c r="L1007" s="168">
        <v>-3.6398816108703609</v>
      </c>
      <c r="M1007" s="168">
        <v>-3.0800499090709779</v>
      </c>
      <c r="N1007" s="168"/>
      <c r="O1007" s="168"/>
      <c r="P1007" s="169"/>
      <c r="Q1007" s="49"/>
      <c r="R1007" s="49"/>
      <c r="S1007" s="49"/>
      <c r="T1007" s="49"/>
    </row>
    <row r="1008" spans="1:20" s="29" customFormat="1">
      <c r="A1008" s="168">
        <v>1005</v>
      </c>
      <c r="B1008" s="168">
        <v>0</v>
      </c>
      <c r="C1008" s="168">
        <v>0</v>
      </c>
      <c r="D1008" s="193"/>
      <c r="E1008" s="169"/>
      <c r="F1008" s="168">
        <v>800</v>
      </c>
      <c r="G1008" s="168">
        <v>89.200672328472137</v>
      </c>
      <c r="H1008" s="169">
        <v>2.387712593574741</v>
      </c>
      <c r="I1008" s="169"/>
      <c r="J1008" s="169"/>
      <c r="K1008" s="169"/>
      <c r="L1008" s="168">
        <v>-10.761466979980471</v>
      </c>
      <c r="M1008" s="168">
        <v>4.0415354600391291</v>
      </c>
      <c r="N1008" s="168"/>
      <c r="O1008" s="168"/>
      <c r="P1008" s="169"/>
      <c r="Q1008" s="49"/>
      <c r="R1008" s="49"/>
      <c r="S1008" s="49"/>
      <c r="T1008" s="49"/>
    </row>
    <row r="1009" spans="1:20" s="29" customFormat="1">
      <c r="A1009" s="168">
        <v>1006</v>
      </c>
      <c r="B1009" s="168">
        <v>0</v>
      </c>
      <c r="C1009" s="168">
        <v>0</v>
      </c>
      <c r="D1009" s="193"/>
      <c r="E1009" s="169"/>
      <c r="F1009" s="168">
        <v>800</v>
      </c>
      <c r="G1009" s="168">
        <v>89.212006002664566</v>
      </c>
      <c r="H1009" s="169">
        <v>2.4248555802244298</v>
      </c>
      <c r="I1009" s="169"/>
      <c r="J1009" s="169"/>
      <c r="K1009" s="169"/>
      <c r="L1009" s="168">
        <v>-10.45251941680908</v>
      </c>
      <c r="M1009" s="168">
        <v>3.732587896867742</v>
      </c>
      <c r="N1009" s="168"/>
      <c r="O1009" s="168"/>
      <c r="P1009" s="169"/>
      <c r="Q1009" s="49"/>
      <c r="R1009" s="49"/>
      <c r="S1009" s="49"/>
      <c r="T1009" s="49"/>
    </row>
    <row r="1010" spans="1:20" s="29" customFormat="1">
      <c r="A1010" s="168">
        <v>1007</v>
      </c>
      <c r="B1010" s="168">
        <v>0</v>
      </c>
      <c r="C1010" s="168">
        <v>0</v>
      </c>
      <c r="D1010" s="193"/>
      <c r="E1010" s="169"/>
      <c r="F1010" s="168">
        <v>800</v>
      </c>
      <c r="G1010" s="168">
        <v>89.221412926912308</v>
      </c>
      <c r="H1010" s="169">
        <v>2.3820146469326353</v>
      </c>
      <c r="I1010" s="169"/>
      <c r="J1010" s="169"/>
      <c r="K1010" s="169"/>
      <c r="L1010" s="168">
        <v>-3.6398816108703609</v>
      </c>
      <c r="M1010" s="168">
        <v>-3.0800499090709779</v>
      </c>
      <c r="N1010" s="168"/>
      <c r="O1010" s="168"/>
      <c r="P1010" s="169"/>
      <c r="Q1010" s="49"/>
      <c r="R1010" s="49"/>
      <c r="S1010" s="49"/>
      <c r="T1010" s="49"/>
    </row>
    <row r="1011" spans="1:20" s="29" customFormat="1">
      <c r="A1011" s="168">
        <v>1008</v>
      </c>
      <c r="B1011" s="168">
        <v>0</v>
      </c>
      <c r="C1011" s="168">
        <v>0</v>
      </c>
      <c r="D1011" s="193"/>
      <c r="E1011" s="169"/>
      <c r="F1011" s="168">
        <v>800</v>
      </c>
      <c r="G1011" s="168">
        <v>89.232027798891068</v>
      </c>
      <c r="H1011" s="169">
        <v>2.4323783902281884</v>
      </c>
      <c r="I1011" s="169"/>
      <c r="J1011" s="169"/>
      <c r="K1011" s="169"/>
      <c r="L1011" s="168">
        <v>-3.6398816108703609</v>
      </c>
      <c r="M1011" s="168">
        <v>-3.0800499090709779</v>
      </c>
      <c r="N1011" s="168"/>
      <c r="O1011" s="168"/>
      <c r="P1011" s="169"/>
      <c r="Q1011" s="49"/>
      <c r="R1011" s="49"/>
      <c r="S1011" s="49"/>
      <c r="T1011" s="49"/>
    </row>
    <row r="1012" spans="1:20" s="29" customFormat="1">
      <c r="A1012" s="168">
        <v>1009</v>
      </c>
      <c r="B1012" s="168">
        <v>0</v>
      </c>
      <c r="C1012" s="168">
        <v>0</v>
      </c>
      <c r="D1012" s="193"/>
      <c r="E1012" s="169"/>
      <c r="F1012" s="168">
        <v>800</v>
      </c>
      <c r="G1012" s="168">
        <v>89.242642670869827</v>
      </c>
      <c r="H1012" s="169">
        <v>2.4152239173296559</v>
      </c>
      <c r="I1012" s="169"/>
      <c r="J1012" s="169"/>
      <c r="K1012" s="169"/>
      <c r="L1012" s="168">
        <v>-3.6398816108703609</v>
      </c>
      <c r="M1012" s="168">
        <v>-3.0800499090709779</v>
      </c>
      <c r="N1012" s="168"/>
      <c r="O1012" s="168"/>
      <c r="P1012" s="169"/>
      <c r="Q1012" s="49"/>
      <c r="R1012" s="49"/>
      <c r="S1012" s="49"/>
      <c r="T1012" s="49"/>
    </row>
    <row r="1013" spans="1:20" s="29" customFormat="1">
      <c r="A1013" s="168">
        <v>1010</v>
      </c>
      <c r="B1013" s="168">
        <v>0</v>
      </c>
      <c r="C1013" s="168">
        <v>0</v>
      </c>
      <c r="D1013" s="193"/>
      <c r="E1013" s="169"/>
      <c r="F1013" s="168">
        <v>800</v>
      </c>
      <c r="G1013" s="168">
        <v>89.253257542848587</v>
      </c>
      <c r="H1013" s="169">
        <v>2.4203698074908724</v>
      </c>
      <c r="I1013" s="169"/>
      <c r="J1013" s="169"/>
      <c r="K1013" s="169"/>
      <c r="L1013" s="168">
        <v>-10.761466979980471</v>
      </c>
      <c r="M1013" s="168">
        <v>4.0415354600391291</v>
      </c>
      <c r="N1013" s="168"/>
      <c r="O1013" s="168"/>
      <c r="P1013" s="169"/>
      <c r="Q1013" s="49"/>
      <c r="R1013" s="49"/>
      <c r="S1013" s="49"/>
      <c r="T1013" s="49"/>
    </row>
    <row r="1014" spans="1:20" s="29" customFormat="1">
      <c r="A1014" s="168">
        <v>1011</v>
      </c>
      <c r="B1014" s="168">
        <v>0</v>
      </c>
      <c r="C1014" s="168">
        <v>0</v>
      </c>
      <c r="D1014" s="193"/>
      <c r="E1014" s="169"/>
      <c r="F1014" s="168">
        <v>800</v>
      </c>
      <c r="G1014" s="168">
        <v>89.263872414827347</v>
      </c>
      <c r="H1014" s="169">
        <v>2.3888242536828326</v>
      </c>
      <c r="I1014" s="169"/>
      <c r="J1014" s="169"/>
      <c r="K1014" s="169"/>
      <c r="L1014" s="168">
        <v>-10.761466979980471</v>
      </c>
      <c r="M1014" s="168">
        <v>4.0415354600391291</v>
      </c>
      <c r="N1014" s="168"/>
      <c r="O1014" s="168"/>
      <c r="P1014" s="169"/>
      <c r="Q1014" s="49"/>
      <c r="R1014" s="49"/>
      <c r="S1014" s="49"/>
      <c r="T1014" s="49"/>
    </row>
    <row r="1015" spans="1:20" s="29" customFormat="1">
      <c r="A1015" s="168">
        <v>1012</v>
      </c>
      <c r="B1015" s="168">
        <v>0</v>
      </c>
      <c r="C1015" s="168">
        <v>0</v>
      </c>
      <c r="D1015" s="193"/>
      <c r="E1015" s="169"/>
      <c r="F1015" s="168">
        <v>800</v>
      </c>
      <c r="G1015" s="168">
        <v>89.282220214605331</v>
      </c>
      <c r="H1015" s="169">
        <v>2.4217382128936511</v>
      </c>
      <c r="I1015" s="169"/>
      <c r="J1015" s="169"/>
      <c r="K1015" s="169"/>
      <c r="L1015" s="168">
        <v>-3.6398816108703609</v>
      </c>
      <c r="M1015" s="168">
        <v>-3.0800499090709779</v>
      </c>
      <c r="N1015" s="168"/>
      <c r="O1015" s="168"/>
      <c r="P1015" s="169"/>
      <c r="Q1015" s="49"/>
      <c r="R1015" s="49"/>
      <c r="S1015" s="49"/>
      <c r="T1015" s="49"/>
    </row>
    <row r="1016" spans="1:20" s="29" customFormat="1">
      <c r="A1016" s="168">
        <v>1013</v>
      </c>
      <c r="B1016" s="168">
        <v>0</v>
      </c>
      <c r="C1016" s="168">
        <v>0</v>
      </c>
      <c r="D1016" s="193"/>
      <c r="E1016" s="169"/>
      <c r="F1016" s="168">
        <v>800</v>
      </c>
      <c r="G1016" s="168">
        <v>89.291446298360825</v>
      </c>
      <c r="H1016" s="169">
        <v>2.4154635061460641</v>
      </c>
      <c r="I1016" s="169"/>
      <c r="J1016" s="169"/>
      <c r="K1016" s="169"/>
      <c r="L1016" s="168">
        <v>-3.6398816108703609</v>
      </c>
      <c r="M1016" s="168">
        <v>-3.0800499090709779</v>
      </c>
      <c r="N1016" s="168"/>
      <c r="O1016" s="168"/>
      <c r="P1016" s="169"/>
      <c r="Q1016" s="49"/>
      <c r="R1016" s="49"/>
      <c r="S1016" s="49"/>
      <c r="T1016" s="49"/>
    </row>
    <row r="1017" spans="1:20" s="29" customFormat="1">
      <c r="A1017" s="168">
        <v>1014</v>
      </c>
      <c r="B1017" s="168">
        <v>0</v>
      </c>
      <c r="C1017" s="168">
        <v>0</v>
      </c>
      <c r="D1017" s="193"/>
      <c r="E1017" s="169"/>
      <c r="F1017" s="168">
        <v>800</v>
      </c>
      <c r="G1017" s="168">
        <v>89.300672382116318</v>
      </c>
      <c r="H1017" s="169">
        <v>2.4016446252973878</v>
      </c>
      <c r="I1017" s="169"/>
      <c r="J1017" s="169"/>
      <c r="K1017" s="169"/>
      <c r="L1017" s="168">
        <v>-10.45251941680908</v>
      </c>
      <c r="M1017" s="168">
        <v>3.732587896867742</v>
      </c>
      <c r="N1017" s="168"/>
      <c r="O1017" s="168"/>
      <c r="P1017" s="169"/>
      <c r="Q1017" s="49"/>
      <c r="R1017" s="49"/>
      <c r="S1017" s="49"/>
      <c r="T1017" s="49"/>
    </row>
    <row r="1018" spans="1:20" s="29" customFormat="1">
      <c r="A1018" s="168">
        <v>1015</v>
      </c>
      <c r="B1018" s="168">
        <v>0</v>
      </c>
      <c r="C1018" s="168">
        <v>0</v>
      </c>
      <c r="D1018" s="193"/>
      <c r="E1018" s="169"/>
      <c r="F1018" s="168">
        <v>800</v>
      </c>
      <c r="G1018" s="168">
        <v>89.309898465871811</v>
      </c>
      <c r="H1018" s="169">
        <v>2.4210160462785799</v>
      </c>
      <c r="I1018" s="169"/>
      <c r="J1018" s="169"/>
      <c r="K1018" s="169"/>
      <c r="L1018" s="168">
        <v>-4.6275734901428223</v>
      </c>
      <c r="M1018" s="168">
        <v>-2.0923580297985169</v>
      </c>
      <c r="N1018" s="168"/>
      <c r="O1018" s="168"/>
      <c r="P1018" s="169"/>
      <c r="Q1018" s="49"/>
      <c r="R1018" s="49"/>
      <c r="S1018" s="49"/>
      <c r="T1018" s="49"/>
    </row>
    <row r="1019" spans="1:20" s="29" customFormat="1">
      <c r="A1019" s="168">
        <v>1016</v>
      </c>
      <c r="B1019" s="168">
        <v>0</v>
      </c>
      <c r="C1019" s="168">
        <v>0</v>
      </c>
      <c r="D1019" s="193"/>
      <c r="E1019" s="169"/>
      <c r="F1019" s="168">
        <v>800</v>
      </c>
      <c r="G1019" s="168">
        <v>89.319124549627304</v>
      </c>
      <c r="H1019" s="169">
        <v>2.4073862059623719</v>
      </c>
      <c r="I1019" s="169"/>
      <c r="J1019" s="169"/>
      <c r="K1019" s="169"/>
      <c r="L1019" s="168">
        <v>-3.6398816108703609</v>
      </c>
      <c r="M1019" s="168">
        <v>-3.0800499090709779</v>
      </c>
      <c r="N1019" s="168"/>
      <c r="O1019" s="168"/>
      <c r="P1019" s="169"/>
      <c r="Q1019" s="49"/>
      <c r="R1019" s="49"/>
      <c r="S1019" s="49"/>
      <c r="T1019" s="49"/>
    </row>
    <row r="1020" spans="1:20" s="29" customFormat="1">
      <c r="A1020" s="168">
        <v>1017</v>
      </c>
      <c r="B1020" s="168">
        <v>0</v>
      </c>
      <c r="C1020" s="168">
        <v>0</v>
      </c>
      <c r="D1020" s="193"/>
      <c r="E1020" s="169"/>
      <c r="F1020" s="168">
        <v>800</v>
      </c>
      <c r="G1020" s="168">
        <v>89.324570536613464</v>
      </c>
      <c r="H1020" s="169">
        <v>2.3997046292113566</v>
      </c>
      <c r="I1020" s="169"/>
      <c r="J1020" s="169"/>
      <c r="K1020" s="169"/>
      <c r="L1020" s="168">
        <v>-10.761466979980471</v>
      </c>
      <c r="M1020" s="168">
        <v>4.0415354600391291</v>
      </c>
      <c r="N1020" s="168"/>
      <c r="O1020" s="168"/>
      <c r="P1020" s="169"/>
      <c r="Q1020" s="49"/>
      <c r="R1020" s="49"/>
      <c r="S1020" s="49"/>
      <c r="T1020" s="49"/>
    </row>
    <row r="1021" spans="1:20" s="29" customFormat="1">
      <c r="A1021" s="168">
        <v>1018</v>
      </c>
      <c r="B1021" s="168">
        <v>0</v>
      </c>
      <c r="C1021" s="168">
        <v>0</v>
      </c>
      <c r="D1021" s="193"/>
      <c r="E1021" s="169"/>
      <c r="F1021" s="168">
        <v>800</v>
      </c>
      <c r="G1021" s="168">
        <v>89.331929117441177</v>
      </c>
      <c r="H1021" s="169">
        <v>2.4441296098006431</v>
      </c>
      <c r="I1021" s="169"/>
      <c r="J1021" s="169"/>
      <c r="K1021" s="169"/>
      <c r="L1021" s="168">
        <v>-10.761466979980471</v>
      </c>
      <c r="M1021" s="168">
        <v>4.0415354600391291</v>
      </c>
      <c r="N1021" s="168"/>
      <c r="O1021" s="168"/>
      <c r="P1021" s="169"/>
      <c r="Q1021" s="49"/>
      <c r="R1021" s="49"/>
      <c r="S1021" s="49"/>
      <c r="T1021" s="49"/>
    </row>
    <row r="1022" spans="1:20" s="29" customFormat="1">
      <c r="A1022" s="168">
        <v>1019</v>
      </c>
      <c r="B1022" s="168">
        <v>0</v>
      </c>
      <c r="C1022" s="168">
        <v>0</v>
      </c>
      <c r="D1022" s="193"/>
      <c r="E1022" s="169"/>
      <c r="F1022" s="168">
        <v>800</v>
      </c>
      <c r="G1022" s="168">
        <v>89.33928769826889</v>
      </c>
      <c r="H1022" s="169">
        <v>2.4012520645325082</v>
      </c>
      <c r="I1022" s="169"/>
      <c r="J1022" s="169"/>
      <c r="K1022" s="169"/>
      <c r="L1022" s="168">
        <v>-3.6398816108703609</v>
      </c>
      <c r="M1022" s="168">
        <v>-3.0800499090709779</v>
      </c>
      <c r="N1022" s="168"/>
      <c r="O1022" s="168"/>
      <c r="P1022" s="169"/>
      <c r="Q1022" s="49"/>
      <c r="R1022" s="49"/>
      <c r="S1022" s="49"/>
      <c r="T1022" s="49"/>
    </row>
    <row r="1023" spans="1:20" s="29" customFormat="1">
      <c r="A1023" s="168">
        <v>1020</v>
      </c>
      <c r="B1023" s="168">
        <v>0</v>
      </c>
      <c r="C1023" s="168">
        <v>0</v>
      </c>
      <c r="D1023" s="193"/>
      <c r="E1023" s="169"/>
      <c r="F1023" s="168">
        <v>800</v>
      </c>
      <c r="G1023" s="168">
        <v>89.346646279096603</v>
      </c>
      <c r="H1023" s="169">
        <v>2.4250834463917048</v>
      </c>
      <c r="I1023" s="169"/>
      <c r="J1023" s="169"/>
      <c r="K1023" s="169"/>
      <c r="L1023" s="168">
        <v>-3.6398816108703609</v>
      </c>
      <c r="M1023" s="168">
        <v>-3.0800499090709779</v>
      </c>
      <c r="N1023" s="168"/>
      <c r="O1023" s="168"/>
      <c r="P1023" s="169"/>
      <c r="Q1023" s="49"/>
      <c r="R1023" s="49"/>
      <c r="S1023" s="49"/>
      <c r="T1023" s="49"/>
    </row>
    <row r="1024" spans="1:20" s="29" customFormat="1">
      <c r="A1024" s="168">
        <v>1021</v>
      </c>
      <c r="B1024" s="168">
        <v>0</v>
      </c>
      <c r="C1024" s="168">
        <v>0</v>
      </c>
      <c r="D1024" s="193"/>
      <c r="E1024" s="169"/>
      <c r="F1024" s="168">
        <v>800</v>
      </c>
      <c r="G1024" s="168">
        <v>89.354004859924316</v>
      </c>
      <c r="H1024" s="169">
        <v>2.4367977982348381</v>
      </c>
      <c r="I1024" s="169"/>
      <c r="J1024" s="169"/>
      <c r="K1024" s="169"/>
      <c r="L1024" s="168">
        <v>-3.6398816108703609</v>
      </c>
      <c r="M1024" s="168">
        <v>-3.0800499090709779</v>
      </c>
      <c r="N1024" s="168"/>
      <c r="O1024" s="168"/>
      <c r="P1024" s="169"/>
      <c r="Q1024" s="49"/>
      <c r="R1024" s="49"/>
      <c r="S1024" s="49"/>
      <c r="T1024" s="49"/>
    </row>
    <row r="1025" spans="1:20" s="29" customFormat="1">
      <c r="A1025" s="168">
        <v>1022</v>
      </c>
      <c r="B1025" s="168">
        <v>0</v>
      </c>
      <c r="C1025" s="168">
        <v>0</v>
      </c>
      <c r="D1025" s="193"/>
      <c r="E1025" s="169"/>
      <c r="F1025" s="168">
        <v>800</v>
      </c>
      <c r="G1025" s="168">
        <v>89.361363440752029</v>
      </c>
      <c r="H1025" s="169">
        <v>2.3963223597221965</v>
      </c>
      <c r="I1025" s="169"/>
      <c r="J1025" s="169"/>
      <c r="K1025" s="169"/>
      <c r="L1025" s="168">
        <v>-10.761466979980471</v>
      </c>
      <c r="M1025" s="168">
        <v>4.0415354600391291</v>
      </c>
      <c r="N1025" s="168"/>
      <c r="O1025" s="168"/>
      <c r="P1025" s="169"/>
      <c r="Q1025" s="49"/>
      <c r="R1025" s="49"/>
      <c r="S1025" s="49"/>
      <c r="T1025" s="49"/>
    </row>
    <row r="1026" spans="1:20" s="29" customFormat="1">
      <c r="A1026" s="168">
        <v>1023</v>
      </c>
      <c r="B1026" s="168">
        <v>0</v>
      </c>
      <c r="C1026" s="168">
        <v>0</v>
      </c>
      <c r="D1026" s="193"/>
      <c r="E1026" s="169"/>
      <c r="F1026" s="168">
        <v>800</v>
      </c>
      <c r="G1026" s="168">
        <v>89.368722021579742</v>
      </c>
      <c r="H1026" s="169">
        <v>2.4208995945991973</v>
      </c>
      <c r="I1026" s="169"/>
      <c r="J1026" s="169"/>
      <c r="K1026" s="169"/>
      <c r="L1026" s="168">
        <v>-10.761466979980471</v>
      </c>
      <c r="M1026" s="168">
        <v>4.0415354600391291</v>
      </c>
      <c r="N1026" s="168"/>
      <c r="O1026" s="168"/>
      <c r="P1026" s="169"/>
      <c r="Q1026" s="49"/>
      <c r="R1026" s="49"/>
      <c r="S1026" s="49"/>
      <c r="T1026" s="49"/>
    </row>
    <row r="1027" spans="1:20" s="29" customFormat="1">
      <c r="A1027" s="168">
        <v>1024</v>
      </c>
      <c r="B1027" s="168">
        <v>0</v>
      </c>
      <c r="C1027" s="168">
        <v>0</v>
      </c>
      <c r="D1027" s="193"/>
      <c r="E1027" s="169"/>
      <c r="F1027" s="168">
        <v>800</v>
      </c>
      <c r="G1027" s="168">
        <v>89.376080602407455</v>
      </c>
      <c r="H1027" s="169">
        <v>2.3764107308519646</v>
      </c>
      <c r="I1027" s="169"/>
      <c r="J1027" s="169"/>
      <c r="K1027" s="169"/>
      <c r="L1027" s="168">
        <v>-3.6398816108703609</v>
      </c>
      <c r="M1027" s="168">
        <v>-3.0800499090709779</v>
      </c>
      <c r="N1027" s="168"/>
      <c r="O1027" s="168"/>
      <c r="P1027" s="169"/>
      <c r="Q1027" s="49"/>
      <c r="R1027" s="49"/>
      <c r="S1027" s="49"/>
      <c r="T1027" s="49"/>
    </row>
    <row r="1028" spans="1:20" s="29" customFormat="1">
      <c r="A1028" s="168">
        <v>1025</v>
      </c>
      <c r="B1028" s="168">
        <v>0</v>
      </c>
      <c r="C1028" s="168">
        <v>0</v>
      </c>
      <c r="D1028" s="193"/>
      <c r="E1028" s="169"/>
      <c r="F1028" s="168">
        <v>800</v>
      </c>
      <c r="G1028" s="168">
        <v>89.383439183235168</v>
      </c>
      <c r="H1028" s="169">
        <v>2.410470284822146</v>
      </c>
      <c r="I1028" s="169"/>
      <c r="J1028" s="169"/>
      <c r="K1028" s="169"/>
      <c r="L1028" s="168">
        <v>-3.6398816108703609</v>
      </c>
      <c r="M1028" s="168">
        <v>-3.0800499090709779</v>
      </c>
      <c r="N1028" s="168"/>
      <c r="O1028" s="168"/>
      <c r="P1028" s="169"/>
      <c r="Q1028" s="49"/>
      <c r="R1028" s="49"/>
      <c r="S1028" s="49"/>
      <c r="T1028" s="49"/>
    </row>
    <row r="1029" spans="1:20" s="29" customFormat="1">
      <c r="A1029" s="168">
        <v>1026</v>
      </c>
      <c r="B1029" s="168">
        <v>0</v>
      </c>
      <c r="C1029" s="168">
        <v>0</v>
      </c>
      <c r="D1029" s="193"/>
      <c r="E1029" s="169"/>
      <c r="F1029" s="168">
        <v>800</v>
      </c>
      <c r="G1029" s="168">
        <v>89.390797764062881</v>
      </c>
      <c r="H1029" s="169">
        <v>2.4010938363440522</v>
      </c>
      <c r="I1029" s="169"/>
      <c r="J1029" s="169"/>
      <c r="K1029" s="169"/>
      <c r="L1029" s="168">
        <v>-10.761466979980471</v>
      </c>
      <c r="M1029" s="168">
        <v>4.0415354600391291</v>
      </c>
      <c r="N1029" s="168"/>
      <c r="O1029" s="168"/>
      <c r="P1029" s="169"/>
      <c r="Q1029" s="49"/>
      <c r="R1029" s="49"/>
      <c r="S1029" s="49"/>
      <c r="T1029" s="49"/>
    </row>
    <row r="1030" spans="1:20" s="29" customFormat="1">
      <c r="A1030" s="168">
        <v>1027</v>
      </c>
      <c r="B1030" s="168">
        <v>0</v>
      </c>
      <c r="C1030" s="168">
        <v>0</v>
      </c>
      <c r="D1030" s="193"/>
      <c r="E1030" s="169"/>
      <c r="F1030" s="168">
        <v>800</v>
      </c>
      <c r="G1030" s="168">
        <v>89.399421632289886</v>
      </c>
      <c r="H1030" s="169">
        <v>2.3766791278787114</v>
      </c>
      <c r="I1030" s="169"/>
      <c r="J1030" s="169"/>
      <c r="K1030" s="169"/>
      <c r="L1030" s="168">
        <v>-10.082454681396481</v>
      </c>
      <c r="M1030" s="168">
        <v>3.3625231614551452</v>
      </c>
      <c r="N1030" s="168"/>
      <c r="O1030" s="168"/>
      <c r="P1030" s="169"/>
      <c r="Q1030" s="49"/>
      <c r="R1030" s="49"/>
      <c r="S1030" s="49"/>
      <c r="T1030" s="49"/>
    </row>
    <row r="1031" spans="1:20" s="29" customFormat="1">
      <c r="A1031" s="168">
        <v>1028</v>
      </c>
      <c r="B1031" s="168">
        <v>2.0427879897476959</v>
      </c>
      <c r="C1031" s="168">
        <v>2.0465581767315379</v>
      </c>
      <c r="D1031" s="193"/>
      <c r="E1031" s="169"/>
      <c r="F1031" s="168">
        <v>800.0058419406414</v>
      </c>
      <c r="G1031" s="168">
        <v>89.408045500516891</v>
      </c>
      <c r="H1031" s="169">
        <v>2.4507363025120417</v>
      </c>
      <c r="I1031" s="169"/>
      <c r="J1031" s="169"/>
      <c r="K1031" s="169"/>
      <c r="L1031" s="168">
        <v>-4.9739274978637704</v>
      </c>
      <c r="M1031" s="168">
        <v>-1.7460040220775701</v>
      </c>
      <c r="N1031" s="168"/>
      <c r="O1031" s="168"/>
      <c r="P1031" s="169"/>
      <c r="Q1031" s="49"/>
      <c r="R1031" s="49"/>
      <c r="S1031" s="49"/>
      <c r="T1031" s="49"/>
    </row>
    <row r="1032" spans="1:20" s="29" customFormat="1">
      <c r="A1032" s="168">
        <v>1029</v>
      </c>
      <c r="B1032" s="168">
        <v>6.9830435093511696</v>
      </c>
      <c r="C1032" s="168">
        <v>6.9385279984422867</v>
      </c>
      <c r="D1032" s="193"/>
      <c r="E1032" s="169"/>
      <c r="F1032" s="168">
        <v>831.70203592012035</v>
      </c>
      <c r="G1032" s="168">
        <v>89.416669368743896</v>
      </c>
      <c r="H1032" s="169">
        <v>13.077660099999827</v>
      </c>
      <c r="I1032" s="169"/>
      <c r="J1032" s="169"/>
      <c r="K1032" s="169"/>
      <c r="L1032" s="168">
        <v>-2.4657976627349849</v>
      </c>
      <c r="M1032" s="168">
        <v>-4.2541338572063543</v>
      </c>
      <c r="N1032" s="168"/>
      <c r="O1032" s="168"/>
      <c r="P1032" s="169"/>
      <c r="Q1032" s="49"/>
      <c r="R1032" s="49"/>
      <c r="S1032" s="49"/>
      <c r="T1032" s="49"/>
    </row>
    <row r="1033" spans="1:20" s="29" customFormat="1">
      <c r="A1033" s="168">
        <v>1030</v>
      </c>
      <c r="B1033" s="168">
        <v>12.11039445632488</v>
      </c>
      <c r="C1033" s="168">
        <v>12.219257018650142</v>
      </c>
      <c r="D1033" s="193"/>
      <c r="E1033" s="169"/>
      <c r="F1033" s="168">
        <v>1442.385342196126</v>
      </c>
      <c r="G1033" s="168">
        <v>89.420442819595337</v>
      </c>
      <c r="H1033" s="169">
        <v>24.062346848596182</v>
      </c>
      <c r="I1033" s="169"/>
      <c r="J1033" s="169"/>
      <c r="K1033" s="169"/>
      <c r="L1033" s="168">
        <v>0</v>
      </c>
      <c r="M1033" s="168">
        <v>-6.7199315199413396</v>
      </c>
      <c r="N1033" s="168"/>
      <c r="O1033" s="168"/>
      <c r="P1033" s="169"/>
      <c r="Q1033" s="49"/>
      <c r="R1033" s="49"/>
      <c r="S1033" s="49"/>
      <c r="T1033" s="49"/>
    </row>
    <row r="1034" spans="1:20" s="29" customFormat="1">
      <c r="A1034" s="168">
        <v>1031</v>
      </c>
      <c r="B1034" s="168">
        <v>18.800494483770791</v>
      </c>
      <c r="C1034" s="168">
        <v>18.91086015325833</v>
      </c>
      <c r="D1034" s="193"/>
      <c r="E1034" s="169"/>
      <c r="F1034" s="168">
        <v>1158.332500906432</v>
      </c>
      <c r="G1034" s="168">
        <v>89.393752694129944</v>
      </c>
      <c r="H1034" s="169">
        <v>31.01496617720484</v>
      </c>
      <c r="I1034" s="169"/>
      <c r="J1034" s="169"/>
      <c r="K1034" s="169"/>
      <c r="L1034" s="168">
        <v>-4.7157721519470206</v>
      </c>
      <c r="M1034" s="168">
        <v>-2.0041593679943182</v>
      </c>
      <c r="N1034" s="168"/>
      <c r="O1034" s="168"/>
      <c r="P1034" s="169"/>
      <c r="Q1034" s="49"/>
      <c r="R1034" s="49"/>
      <c r="S1034" s="49"/>
      <c r="T1034" s="49"/>
    </row>
    <row r="1035" spans="1:20" s="29" customFormat="1">
      <c r="A1035" s="168">
        <v>1032</v>
      </c>
      <c r="B1035" s="168">
        <v>23.417343696330729</v>
      </c>
      <c r="C1035" s="168">
        <v>23.336856797986869</v>
      </c>
      <c r="D1035" s="193"/>
      <c r="E1035" s="169"/>
      <c r="F1035" s="168">
        <v>1442.784796704562</v>
      </c>
      <c r="G1035" s="168">
        <v>89.394019037485123</v>
      </c>
      <c r="H1035" s="169">
        <v>22.971379262298221</v>
      </c>
      <c r="I1035" s="169"/>
      <c r="J1035" s="169"/>
      <c r="K1035" s="169"/>
      <c r="L1035" s="168">
        <v>-16.754985809326168</v>
      </c>
      <c r="M1035" s="168">
        <v>10.03505428938483</v>
      </c>
      <c r="N1035" s="168"/>
      <c r="O1035" s="168"/>
      <c r="P1035" s="169"/>
      <c r="Q1035" s="49"/>
      <c r="R1035" s="49"/>
      <c r="S1035" s="49"/>
      <c r="T1035" s="49"/>
    </row>
    <row r="1036" spans="1:20" s="29" customFormat="1">
      <c r="A1036" s="168">
        <v>1033</v>
      </c>
      <c r="B1036" s="168">
        <v>25.766321519950871</v>
      </c>
      <c r="C1036" s="168">
        <v>25.864570429525386</v>
      </c>
      <c r="D1036" s="193"/>
      <c r="E1036" s="169"/>
      <c r="F1036" s="168">
        <v>1587.5097063854621</v>
      </c>
      <c r="G1036" s="168">
        <v>89.36732891201973</v>
      </c>
      <c r="H1036" s="169">
        <v>33.921351784455339</v>
      </c>
      <c r="I1036" s="169"/>
      <c r="J1036" s="169"/>
      <c r="K1036" s="169"/>
      <c r="L1036" s="168">
        <v>-7.6476039886474609</v>
      </c>
      <c r="M1036" s="168">
        <v>0.9276724687061213</v>
      </c>
      <c r="N1036" s="168"/>
      <c r="O1036" s="168"/>
      <c r="P1036" s="169"/>
      <c r="Q1036" s="49"/>
      <c r="R1036" s="49"/>
      <c r="S1036" s="49"/>
      <c r="T1036" s="49"/>
    </row>
    <row r="1037" spans="1:20" s="29" customFormat="1">
      <c r="A1037" s="168">
        <v>1034</v>
      </c>
      <c r="B1037" s="168">
        <v>31.013330530900749</v>
      </c>
      <c r="C1037" s="168">
        <v>30.705839211971394</v>
      </c>
      <c r="D1037" s="193"/>
      <c r="E1037" s="169"/>
      <c r="F1037" s="168">
        <v>1910.7876740607801</v>
      </c>
      <c r="G1037" s="168">
        <v>89.345284253358841</v>
      </c>
      <c r="H1037" s="169">
        <v>32.916418253905164</v>
      </c>
      <c r="I1037" s="169"/>
      <c r="J1037" s="169"/>
      <c r="K1037" s="169"/>
      <c r="L1037" s="168">
        <v>-1.7837133407592769</v>
      </c>
      <c r="M1037" s="168">
        <v>-4.9362181791820623</v>
      </c>
      <c r="N1037" s="168"/>
      <c r="O1037" s="168"/>
      <c r="P1037" s="169"/>
      <c r="Q1037" s="49"/>
      <c r="R1037" s="49"/>
      <c r="S1037" s="49"/>
      <c r="T1037" s="49"/>
    </row>
    <row r="1038" spans="1:20" s="29" customFormat="1">
      <c r="A1038" s="168">
        <v>1035</v>
      </c>
      <c r="B1038" s="168">
        <v>32.273850935973442</v>
      </c>
      <c r="C1038" s="168">
        <v>32.55975510593975</v>
      </c>
      <c r="D1038" s="193"/>
      <c r="E1038" s="169"/>
      <c r="F1038" s="168">
        <v>1244.3646278324011</v>
      </c>
      <c r="G1038" s="168">
        <v>89.318859606981277</v>
      </c>
      <c r="H1038" s="169">
        <v>24.641497347152242</v>
      </c>
      <c r="I1038" s="169"/>
      <c r="J1038" s="169"/>
      <c r="K1038" s="169"/>
      <c r="L1038" s="168">
        <v>-10.67040348052979</v>
      </c>
      <c r="M1038" s="168">
        <v>3.950471960588446</v>
      </c>
      <c r="N1038" s="168"/>
      <c r="O1038" s="168"/>
      <c r="P1038" s="169"/>
      <c r="Q1038" s="49"/>
      <c r="R1038" s="49"/>
      <c r="S1038" s="49"/>
      <c r="T1038" s="49"/>
    </row>
    <row r="1039" spans="1:20" s="29" customFormat="1">
      <c r="A1039" s="168">
        <v>1036</v>
      </c>
      <c r="B1039" s="168">
        <v>35.908526039647242</v>
      </c>
      <c r="C1039" s="168">
        <v>35.933128360009022</v>
      </c>
      <c r="D1039" s="193"/>
      <c r="E1039" s="169"/>
      <c r="F1039" s="168">
        <v>1384.5047622813149</v>
      </c>
      <c r="G1039" s="168">
        <v>89.319792151451111</v>
      </c>
      <c r="H1039" s="169">
        <v>31.979980894034647</v>
      </c>
      <c r="I1039" s="169"/>
      <c r="J1039" s="169"/>
      <c r="K1039" s="169"/>
      <c r="L1039" s="168">
        <v>-8.5544881820678711</v>
      </c>
      <c r="M1039" s="168">
        <v>1.834556662126531</v>
      </c>
      <c r="N1039" s="168"/>
      <c r="O1039" s="168"/>
      <c r="P1039" s="169"/>
      <c r="Q1039" s="49"/>
      <c r="R1039" s="49"/>
      <c r="S1039" s="49"/>
      <c r="T1039" s="49"/>
    </row>
    <row r="1040" spans="1:20" s="29" customFormat="1">
      <c r="A1040" s="168">
        <v>1037</v>
      </c>
      <c r="B1040" s="168">
        <v>38.524020043342169</v>
      </c>
      <c r="C1040" s="168">
        <v>38.519339810617907</v>
      </c>
      <c r="D1040" s="193"/>
      <c r="E1040" s="169"/>
      <c r="F1040" s="168">
        <v>1485.3488619058639</v>
      </c>
      <c r="G1040" s="168">
        <v>89.2962486743927</v>
      </c>
      <c r="H1040" s="169">
        <v>22.958844389059873</v>
      </c>
      <c r="I1040" s="169"/>
      <c r="J1040" s="169"/>
      <c r="K1040" s="169"/>
      <c r="L1040" s="168">
        <v>-0.89345180988311768</v>
      </c>
      <c r="M1040" s="168">
        <v>-5.826479710058222</v>
      </c>
      <c r="N1040" s="168"/>
      <c r="O1040" s="168"/>
      <c r="P1040" s="169"/>
      <c r="Q1040" s="49"/>
      <c r="R1040" s="49"/>
      <c r="S1040" s="49"/>
      <c r="T1040" s="49"/>
    </row>
    <row r="1041" spans="1:20" s="29" customFormat="1">
      <c r="A1041" s="168">
        <v>1038</v>
      </c>
      <c r="B1041" s="168">
        <v>39.323629125571728</v>
      </c>
      <c r="C1041" s="168">
        <v>38.966895933263125</v>
      </c>
      <c r="D1041" s="193"/>
      <c r="E1041" s="169"/>
      <c r="F1041" s="168">
        <v>1516.179211514647</v>
      </c>
      <c r="G1041" s="168">
        <v>89.260988891124725</v>
      </c>
      <c r="H1041" s="169">
        <v>41.347132603377048</v>
      </c>
      <c r="I1041" s="169"/>
      <c r="J1041" s="169"/>
      <c r="K1041" s="169"/>
      <c r="L1041" s="168">
        <v>-8.2875785827636719</v>
      </c>
      <c r="M1041" s="168">
        <v>1.567647062822332</v>
      </c>
      <c r="N1041" s="168"/>
      <c r="O1041" s="168"/>
      <c r="P1041" s="169"/>
      <c r="Q1041" s="49"/>
      <c r="R1041" s="49"/>
      <c r="S1041" s="49"/>
      <c r="T1041" s="49"/>
    </row>
    <row r="1042" spans="1:20" s="29" customFormat="1">
      <c r="A1042" s="168">
        <v>1039</v>
      </c>
      <c r="B1042" s="168">
        <v>44.234827047546688</v>
      </c>
      <c r="C1042" s="168">
        <v>44.327574670824191</v>
      </c>
      <c r="D1042" s="193"/>
      <c r="E1042" s="169"/>
      <c r="F1042" s="168">
        <v>1705.537493329286</v>
      </c>
      <c r="G1042" s="168">
        <v>89.24818879365921</v>
      </c>
      <c r="H1042" s="169">
        <v>37.506720683871109</v>
      </c>
      <c r="I1042" s="169"/>
      <c r="J1042" s="169"/>
      <c r="K1042" s="169"/>
      <c r="L1042" s="168">
        <v>-9.6392879486083984</v>
      </c>
      <c r="M1042" s="168">
        <v>2.9193564286670588</v>
      </c>
      <c r="N1042" s="168"/>
      <c r="O1042" s="168"/>
      <c r="P1042" s="169"/>
      <c r="Q1042" s="49"/>
      <c r="R1042" s="49"/>
      <c r="S1042" s="49"/>
      <c r="T1042" s="49"/>
    </row>
    <row r="1043" spans="1:20" s="29" customFormat="1">
      <c r="A1043" s="168">
        <v>1040</v>
      </c>
      <c r="B1043" s="168">
        <v>45.083354232741542</v>
      </c>
      <c r="C1043" s="168">
        <v>45.361186322389663</v>
      </c>
      <c r="D1043" s="193"/>
      <c r="E1043" s="169"/>
      <c r="F1043" s="168">
        <v>1281.2062819089181</v>
      </c>
      <c r="G1043" s="168">
        <v>89.235567212104797</v>
      </c>
      <c r="H1043" s="169">
        <v>22.831332184992245</v>
      </c>
      <c r="I1043" s="169"/>
      <c r="J1043" s="169"/>
      <c r="K1043" s="169"/>
      <c r="L1043" s="168">
        <v>-8.8411426544189453</v>
      </c>
      <c r="M1043" s="168">
        <v>2.1212111344776061</v>
      </c>
      <c r="N1043" s="168"/>
      <c r="O1043" s="168"/>
      <c r="P1043" s="169"/>
      <c r="Q1043" s="49"/>
      <c r="R1043" s="49"/>
      <c r="S1043" s="49"/>
      <c r="T1043" s="49"/>
    </row>
    <row r="1044" spans="1:20" s="29" customFormat="1">
      <c r="A1044" s="168">
        <v>1041</v>
      </c>
      <c r="B1044" s="168">
        <v>46.773209997327427</v>
      </c>
      <c r="C1044" s="168">
        <v>46.346676298602887</v>
      </c>
      <c r="D1044" s="193"/>
      <c r="E1044" s="169"/>
      <c r="F1044" s="168">
        <v>1329.227662825213</v>
      </c>
      <c r="G1044" s="168">
        <v>89.242634475231171</v>
      </c>
      <c r="H1044" s="169">
        <v>34.761175250897651</v>
      </c>
      <c r="I1044" s="169"/>
      <c r="J1044" s="169"/>
      <c r="K1044" s="169"/>
      <c r="L1044" s="168">
        <v>-2.877555131912231</v>
      </c>
      <c r="M1044" s="168">
        <v>-3.8423763880291082</v>
      </c>
      <c r="N1044" s="168"/>
      <c r="O1044" s="168"/>
      <c r="P1044" s="169"/>
      <c r="Q1044" s="49"/>
      <c r="R1044" s="49"/>
      <c r="S1044" s="49"/>
      <c r="T1044" s="49"/>
    </row>
    <row r="1045" spans="1:20" s="29" customFormat="1">
      <c r="A1045" s="168">
        <v>1042</v>
      </c>
      <c r="B1045" s="168">
        <v>49.045011548855783</v>
      </c>
      <c r="C1045" s="168">
        <v>49.431762920738471</v>
      </c>
      <c r="D1045" s="193"/>
      <c r="E1045" s="169"/>
      <c r="F1045" s="168">
        <v>1393.7910779285939</v>
      </c>
      <c r="G1045" s="168">
        <v>89.247333109378815</v>
      </c>
      <c r="H1045" s="169">
        <v>36.031875966918093</v>
      </c>
      <c r="I1045" s="169"/>
      <c r="J1045" s="169"/>
      <c r="K1045" s="169"/>
      <c r="L1045" s="168">
        <v>-3.48536205291748</v>
      </c>
      <c r="M1045" s="168">
        <v>-3.2345694670238592</v>
      </c>
      <c r="N1045" s="168"/>
      <c r="O1045" s="168"/>
      <c r="P1045" s="169"/>
      <c r="Q1045" s="49"/>
      <c r="R1045" s="49"/>
      <c r="S1045" s="49"/>
      <c r="T1045" s="49"/>
    </row>
    <row r="1046" spans="1:20" s="29" customFormat="1">
      <c r="A1046" s="168">
        <v>1043</v>
      </c>
      <c r="B1046" s="168">
        <v>50.884470090907293</v>
      </c>
      <c r="C1046" s="168">
        <v>50.419009941813094</v>
      </c>
      <c r="D1046" s="193"/>
      <c r="E1046" s="169"/>
      <c r="F1046" s="168">
        <v>1446.065933681803</v>
      </c>
      <c r="G1046" s="168">
        <v>89.241930603981018</v>
      </c>
      <c r="H1046" s="169">
        <v>22.309596029082584</v>
      </c>
      <c r="I1046" s="169"/>
      <c r="J1046" s="169"/>
      <c r="K1046" s="169"/>
      <c r="L1046" s="168">
        <v>-8.8411426544189453</v>
      </c>
      <c r="M1046" s="168">
        <v>2.1212111344776061</v>
      </c>
      <c r="N1046" s="168"/>
      <c r="O1046" s="168"/>
      <c r="P1046" s="169"/>
      <c r="Q1046" s="49"/>
      <c r="R1046" s="49"/>
      <c r="S1046" s="49"/>
      <c r="T1046" s="49"/>
    </row>
    <row r="1047" spans="1:20" s="29" customFormat="1">
      <c r="A1047" s="168">
        <v>1044</v>
      </c>
      <c r="B1047" s="168">
        <v>50.84670462267291</v>
      </c>
      <c r="C1047" s="168">
        <v>51.342626936195899</v>
      </c>
      <c r="D1047" s="193"/>
      <c r="E1047" s="169"/>
      <c r="F1047" s="168">
        <v>1444.99269155143</v>
      </c>
      <c r="G1047" s="168">
        <v>89.224909067153931</v>
      </c>
      <c r="H1047" s="169">
        <v>27.632239755819317</v>
      </c>
      <c r="I1047" s="169"/>
      <c r="J1047" s="169"/>
      <c r="K1047" s="169"/>
      <c r="L1047" s="168">
        <v>-10.67040348052979</v>
      </c>
      <c r="M1047" s="168">
        <v>3.950471960588446</v>
      </c>
      <c r="N1047" s="168"/>
      <c r="O1047" s="168"/>
      <c r="P1047" s="169"/>
      <c r="Q1047" s="49"/>
      <c r="R1047" s="49"/>
      <c r="S1047" s="49"/>
      <c r="T1047" s="49"/>
    </row>
    <row r="1048" spans="1:20" s="29" customFormat="1">
      <c r="A1048" s="168">
        <v>1045</v>
      </c>
      <c r="B1048" s="168">
        <v>53.982091034593992</v>
      </c>
      <c r="C1048" s="168">
        <v>53.44521088630988</v>
      </c>
      <c r="D1048" s="193"/>
      <c r="E1048" s="169"/>
      <c r="F1048" s="168">
        <v>1534.096016615202</v>
      </c>
      <c r="G1048" s="168">
        <v>89.207887530326843</v>
      </c>
      <c r="H1048" s="169">
        <v>21.413029346262615</v>
      </c>
      <c r="I1048" s="169"/>
      <c r="J1048" s="169"/>
      <c r="K1048" s="169"/>
      <c r="L1048" s="168">
        <v>-7.8531827926635742</v>
      </c>
      <c r="M1048" s="168">
        <v>1.133251272722235</v>
      </c>
      <c r="N1048" s="168"/>
      <c r="O1048" s="168"/>
      <c r="P1048" s="169"/>
      <c r="Q1048" s="49"/>
      <c r="R1048" s="49"/>
      <c r="S1048" s="49"/>
      <c r="T1048" s="49"/>
    </row>
    <row r="1049" spans="1:20" s="29" customFormat="1">
      <c r="A1049" s="168">
        <v>1046</v>
      </c>
      <c r="B1049" s="168">
        <v>51.909223489375982</v>
      </c>
      <c r="C1049" s="168">
        <v>52.023334328597784</v>
      </c>
      <c r="D1049" s="193"/>
      <c r="E1049" s="169"/>
      <c r="F1049" s="168">
        <v>1475.1880013245011</v>
      </c>
      <c r="G1049" s="168">
        <v>89.186146557331085</v>
      </c>
      <c r="H1049" s="169">
        <v>13.866802710531489</v>
      </c>
      <c r="I1049" s="169"/>
      <c r="J1049" s="169"/>
      <c r="K1049" s="169"/>
      <c r="L1049" s="168">
        <v>-15.75655555725098</v>
      </c>
      <c r="M1049" s="168">
        <v>9.036624037309636</v>
      </c>
      <c r="N1049" s="168"/>
      <c r="O1049" s="168"/>
      <c r="P1049" s="169"/>
      <c r="Q1049" s="49"/>
      <c r="R1049" s="49"/>
      <c r="S1049" s="49"/>
      <c r="T1049" s="49"/>
    </row>
    <row r="1050" spans="1:20" s="29" customFormat="1">
      <c r="A1050" s="168">
        <v>1047</v>
      </c>
      <c r="B1050" s="168">
        <v>52.33641351530153</v>
      </c>
      <c r="C1050" s="168">
        <v>52.250147224560713</v>
      </c>
      <c r="D1050" s="193"/>
      <c r="E1050" s="169"/>
      <c r="F1050" s="168">
        <v>1487.3281482611981</v>
      </c>
      <c r="G1050" s="168">
        <v>89.16839587688446</v>
      </c>
      <c r="H1050" s="169">
        <v>25.091014263720663</v>
      </c>
      <c r="I1050" s="169"/>
      <c r="J1050" s="169"/>
      <c r="K1050" s="169"/>
      <c r="L1050" s="168">
        <v>-3.033376932144165</v>
      </c>
      <c r="M1050" s="168">
        <v>-3.686554587797175</v>
      </c>
      <c r="N1050" s="168"/>
      <c r="O1050" s="168"/>
      <c r="P1050" s="169"/>
      <c r="Q1050" s="49"/>
      <c r="R1050" s="49"/>
      <c r="S1050" s="49"/>
      <c r="T1050" s="49"/>
    </row>
    <row r="1051" spans="1:20" s="29" customFormat="1">
      <c r="A1051" s="168">
        <v>1048</v>
      </c>
      <c r="B1051" s="168">
        <v>53.979046323415787</v>
      </c>
      <c r="C1051" s="168">
        <v>53.988229331178132</v>
      </c>
      <c r="D1051" s="193"/>
      <c r="E1051" s="169"/>
      <c r="F1051" s="168">
        <v>1534.009490154283</v>
      </c>
      <c r="G1051" s="168">
        <v>89.150734007358551</v>
      </c>
      <c r="H1051" s="169">
        <v>15.822087238263993</v>
      </c>
      <c r="I1051" s="169"/>
      <c r="J1051" s="169"/>
      <c r="K1051" s="169"/>
      <c r="L1051" s="168">
        <v>-1.3042672872543331</v>
      </c>
      <c r="M1051" s="168">
        <v>-5.4156642326870061</v>
      </c>
      <c r="N1051" s="168"/>
      <c r="O1051" s="168"/>
      <c r="P1051" s="169"/>
      <c r="Q1051" s="49"/>
      <c r="R1051" s="49"/>
      <c r="S1051" s="49"/>
      <c r="T1051" s="49"/>
    </row>
    <row r="1052" spans="1:20" s="29" customFormat="1">
      <c r="A1052" s="168">
        <v>1049</v>
      </c>
      <c r="B1052" s="168">
        <v>53.890763472191793</v>
      </c>
      <c r="C1052" s="168">
        <v>54.17387970469732</v>
      </c>
      <c r="D1052" s="193"/>
      <c r="E1052" s="169"/>
      <c r="F1052" s="168">
        <v>1531.500614195563</v>
      </c>
      <c r="G1052" s="168">
        <v>89.135411977767944</v>
      </c>
      <c r="H1052" s="169">
        <v>12.040812688344342</v>
      </c>
      <c r="I1052" s="169"/>
      <c r="J1052" s="169"/>
      <c r="K1052" s="169"/>
      <c r="L1052" s="168">
        <v>-35.706264495849609</v>
      </c>
      <c r="M1052" s="168">
        <v>28.986332975908269</v>
      </c>
      <c r="N1052" s="168"/>
      <c r="O1052" s="168"/>
      <c r="P1052" s="169"/>
      <c r="Q1052" s="49"/>
      <c r="R1052" s="49"/>
      <c r="S1052" s="49"/>
      <c r="T1052" s="49"/>
    </row>
    <row r="1053" spans="1:20" s="29" customFormat="1">
      <c r="A1053" s="168">
        <v>1050</v>
      </c>
      <c r="B1053" s="168">
        <v>51.314219920920458</v>
      </c>
      <c r="C1053" s="168">
        <v>51.728818741022742</v>
      </c>
      <c r="D1053" s="193"/>
      <c r="E1053" s="169"/>
      <c r="F1053" s="168">
        <v>1458.2788266937059</v>
      </c>
      <c r="G1053" s="168">
        <v>89.133544385433197</v>
      </c>
      <c r="H1053" s="169">
        <v>7.3083883746587075</v>
      </c>
      <c r="I1053" s="169"/>
      <c r="J1053" s="169"/>
      <c r="K1053" s="169"/>
      <c r="L1053" s="168">
        <v>-5.1704616546630859</v>
      </c>
      <c r="M1053" s="168">
        <v>-1.5494698652782539</v>
      </c>
      <c r="N1053" s="168"/>
      <c r="O1053" s="168"/>
      <c r="P1053" s="169"/>
      <c r="Q1053" s="49"/>
      <c r="R1053" s="49"/>
      <c r="S1053" s="49"/>
      <c r="T1053" s="49"/>
    </row>
    <row r="1054" spans="1:20" s="29" customFormat="1">
      <c r="A1054" s="168">
        <v>1051</v>
      </c>
      <c r="B1054" s="168">
        <v>51.881924969262201</v>
      </c>
      <c r="C1054" s="168">
        <v>52.355584481947176</v>
      </c>
      <c r="D1054" s="193"/>
      <c r="E1054" s="169"/>
      <c r="F1054" s="168">
        <v>1474.412215315411</v>
      </c>
      <c r="G1054" s="168">
        <v>89.135940045118332</v>
      </c>
      <c r="H1054" s="169">
        <v>0</v>
      </c>
      <c r="I1054" s="169"/>
      <c r="J1054" s="169"/>
      <c r="K1054" s="169"/>
      <c r="L1054" s="168">
        <v>-1.9882879257202151</v>
      </c>
      <c r="M1054" s="168">
        <v>-4.7316435942211248</v>
      </c>
      <c r="N1054" s="168"/>
      <c r="O1054" s="168"/>
      <c r="P1054" s="169"/>
      <c r="Q1054" s="49"/>
      <c r="R1054" s="49"/>
      <c r="S1054" s="49"/>
      <c r="T1054" s="49"/>
    </row>
    <row r="1055" spans="1:20" s="29" customFormat="1">
      <c r="A1055" s="168">
        <v>1052</v>
      </c>
      <c r="B1055" s="168">
        <v>49.327417831974891</v>
      </c>
      <c r="C1055" s="168">
        <v>49.80597840309391</v>
      </c>
      <c r="D1055" s="193"/>
      <c r="E1055" s="169"/>
      <c r="F1055" s="168">
        <v>1401.816672078374</v>
      </c>
      <c r="G1055" s="168">
        <v>89.131372064352036</v>
      </c>
      <c r="H1055" s="169">
        <v>0</v>
      </c>
      <c r="I1055" s="169"/>
      <c r="J1055" s="169"/>
      <c r="K1055" s="169"/>
      <c r="L1055" s="168">
        <v>-18.852109909057621</v>
      </c>
      <c r="M1055" s="168">
        <v>12.13217838911628</v>
      </c>
      <c r="N1055" s="168"/>
      <c r="O1055" s="168"/>
      <c r="P1055" s="169"/>
      <c r="Q1055" s="49"/>
      <c r="R1055" s="49"/>
      <c r="S1055" s="49"/>
      <c r="T1055" s="49"/>
    </row>
    <row r="1056" spans="1:20" s="29" customFormat="1">
      <c r="A1056" s="168">
        <v>1053</v>
      </c>
      <c r="B1056" s="168">
        <v>46.469053839339921</v>
      </c>
      <c r="C1056" s="168">
        <v>46.399997944083474</v>
      </c>
      <c r="D1056" s="193"/>
      <c r="E1056" s="169"/>
      <c r="F1056" s="168">
        <v>1320.585939235373</v>
      </c>
      <c r="G1056" s="168">
        <v>89.135460138320923</v>
      </c>
      <c r="H1056" s="169">
        <v>0</v>
      </c>
      <c r="I1056" s="169"/>
      <c r="J1056" s="169"/>
      <c r="K1056" s="169"/>
      <c r="L1056" s="168">
        <v>-12.408969879150391</v>
      </c>
      <c r="M1056" s="168">
        <v>5.689038359209051</v>
      </c>
      <c r="N1056" s="168"/>
      <c r="O1056" s="168"/>
      <c r="P1056" s="169"/>
      <c r="Q1056" s="49"/>
      <c r="R1056" s="49"/>
      <c r="S1056" s="49"/>
      <c r="T1056" s="49"/>
    </row>
    <row r="1057" spans="1:20" s="29" customFormat="1">
      <c r="A1057" s="168">
        <v>1054</v>
      </c>
      <c r="B1057" s="168">
        <v>45.377816205944548</v>
      </c>
      <c r="C1057" s="168">
        <v>45.568464036613705</v>
      </c>
      <c r="D1057" s="193"/>
      <c r="E1057" s="169"/>
      <c r="F1057" s="168">
        <v>1289.5744820189491</v>
      </c>
      <c r="G1057" s="168">
        <v>89.147516876459122</v>
      </c>
      <c r="H1057" s="169">
        <v>0</v>
      </c>
      <c r="I1057" s="169"/>
      <c r="J1057" s="169"/>
      <c r="K1057" s="169"/>
      <c r="L1057" s="168">
        <v>-25.295366287231449</v>
      </c>
      <c r="M1057" s="168">
        <v>18.575434767290101</v>
      </c>
      <c r="N1057" s="168"/>
      <c r="O1057" s="168"/>
      <c r="P1057" s="169"/>
      <c r="Q1057" s="49"/>
      <c r="R1057" s="49"/>
      <c r="S1057" s="49"/>
      <c r="T1057" s="49"/>
    </row>
    <row r="1058" spans="1:20" s="29" customFormat="1">
      <c r="A1058" s="168">
        <v>1055</v>
      </c>
      <c r="B1058" s="168">
        <v>40.732292257392828</v>
      </c>
      <c r="C1058" s="168">
        <v>40.903266590541655</v>
      </c>
      <c r="D1058" s="193"/>
      <c r="E1058" s="169"/>
      <c r="F1058" s="168">
        <v>1157.555146569408</v>
      </c>
      <c r="G1058" s="168">
        <v>89.159524083137512</v>
      </c>
      <c r="H1058" s="169">
        <v>0</v>
      </c>
      <c r="I1058" s="169"/>
      <c r="J1058" s="169"/>
      <c r="K1058" s="169"/>
      <c r="L1058" s="168">
        <v>-19.63704681396484</v>
      </c>
      <c r="M1058" s="168">
        <v>12.9171152940235</v>
      </c>
      <c r="N1058" s="168"/>
      <c r="O1058" s="168"/>
      <c r="P1058" s="169"/>
      <c r="Q1058" s="49"/>
      <c r="R1058" s="49"/>
      <c r="S1058" s="49"/>
      <c r="T1058" s="49"/>
    </row>
    <row r="1059" spans="1:20" s="29" customFormat="1">
      <c r="A1059" s="168">
        <v>1056</v>
      </c>
      <c r="B1059" s="168">
        <v>37.444659680456184</v>
      </c>
      <c r="C1059" s="168">
        <v>37.452690819064181</v>
      </c>
      <c r="D1059" s="193"/>
      <c r="E1059" s="169"/>
      <c r="F1059" s="168">
        <v>1443.732574592254</v>
      </c>
      <c r="G1059" s="168">
        <v>89.167026937007904</v>
      </c>
      <c r="H1059" s="169">
        <v>0</v>
      </c>
      <c r="I1059" s="169"/>
      <c r="J1059" s="169"/>
      <c r="K1059" s="169"/>
      <c r="L1059" s="168">
        <v>-18.73787879943848</v>
      </c>
      <c r="M1059" s="168">
        <v>12.01794727949714</v>
      </c>
      <c r="N1059" s="168"/>
      <c r="O1059" s="168"/>
      <c r="P1059" s="169"/>
      <c r="Q1059" s="49"/>
      <c r="R1059" s="49"/>
      <c r="S1059" s="49"/>
      <c r="T1059" s="49"/>
    </row>
    <row r="1060" spans="1:20" s="29" customFormat="1">
      <c r="A1060" s="168">
        <v>1057</v>
      </c>
      <c r="B1060" s="168">
        <v>32.682875029167093</v>
      </c>
      <c r="C1060" s="168">
        <v>32.697317329203116</v>
      </c>
      <c r="D1060" s="193"/>
      <c r="E1060" s="169"/>
      <c r="F1060" s="168">
        <v>1260.135135787177</v>
      </c>
      <c r="G1060" s="168">
        <v>89.154494643211365</v>
      </c>
      <c r="H1060" s="169">
        <v>0</v>
      </c>
      <c r="I1060" s="169"/>
      <c r="J1060" s="169"/>
      <c r="K1060" s="169"/>
      <c r="L1060" s="168">
        <v>-10.75002384185791</v>
      </c>
      <c r="M1060" s="168">
        <v>4.0300923219165714</v>
      </c>
      <c r="N1060" s="168"/>
      <c r="O1060" s="168"/>
      <c r="P1060" s="169"/>
      <c r="Q1060" s="49"/>
      <c r="R1060" s="49"/>
      <c r="S1060" s="49"/>
      <c r="T1060" s="49"/>
    </row>
    <row r="1061" spans="1:20" s="29" customFormat="1">
      <c r="A1061" s="168">
        <v>1058</v>
      </c>
      <c r="B1061" s="168">
        <v>27.27464936107669</v>
      </c>
      <c r="C1061" s="168">
        <v>27.014256256400529</v>
      </c>
      <c r="D1061" s="193"/>
      <c r="E1061" s="169"/>
      <c r="F1061" s="168">
        <v>1680.4404893214889</v>
      </c>
      <c r="G1061" s="168">
        <v>89.166051208972931</v>
      </c>
      <c r="H1061" s="169">
        <v>0</v>
      </c>
      <c r="I1061" s="169"/>
      <c r="J1061" s="169"/>
      <c r="K1061" s="169"/>
      <c r="L1061" s="168">
        <v>0</v>
      </c>
      <c r="M1061" s="168">
        <v>-6.7199315199413396</v>
      </c>
      <c r="N1061" s="168"/>
      <c r="O1061" s="168"/>
      <c r="P1061" s="169"/>
      <c r="Q1061" s="49"/>
      <c r="R1061" s="49"/>
      <c r="S1061" s="49"/>
      <c r="T1061" s="49"/>
    </row>
    <row r="1062" spans="1:20" s="29" customFormat="1">
      <c r="A1062" s="168">
        <v>1059</v>
      </c>
      <c r="B1062" s="168">
        <v>21.605164121315479</v>
      </c>
      <c r="C1062" s="168">
        <v>21.80399936147294</v>
      </c>
      <c r="D1062" s="193"/>
      <c r="E1062" s="169"/>
      <c r="F1062" s="168">
        <v>1331.133247113584</v>
      </c>
      <c r="G1062" s="168">
        <v>89.157167077064514</v>
      </c>
      <c r="H1062" s="169">
        <v>0</v>
      </c>
      <c r="I1062" s="169"/>
      <c r="J1062" s="169"/>
      <c r="K1062" s="169"/>
      <c r="L1062" s="168">
        <v>0</v>
      </c>
      <c r="M1062" s="168">
        <v>-6.7199315199413396</v>
      </c>
      <c r="N1062" s="168"/>
      <c r="O1062" s="168"/>
      <c r="P1062" s="169"/>
      <c r="Q1062" s="49"/>
      <c r="R1062" s="49"/>
      <c r="S1062" s="49"/>
      <c r="T1062" s="49"/>
    </row>
    <row r="1063" spans="1:20" s="29" customFormat="1">
      <c r="A1063" s="168">
        <v>1060</v>
      </c>
      <c r="B1063" s="168">
        <v>16.960557631279649</v>
      </c>
      <c r="C1063" s="168">
        <v>16.990762247791594</v>
      </c>
      <c r="D1063" s="193"/>
      <c r="E1063" s="169"/>
      <c r="F1063" s="168">
        <v>1044.9706387700289</v>
      </c>
      <c r="G1063" s="168">
        <v>89.166355013847351</v>
      </c>
      <c r="H1063" s="169">
        <v>0</v>
      </c>
      <c r="I1063" s="169"/>
      <c r="J1063" s="169"/>
      <c r="K1063" s="169"/>
      <c r="L1063" s="168">
        <v>0</v>
      </c>
      <c r="M1063" s="168">
        <v>-6.7199315199413396</v>
      </c>
      <c r="N1063" s="168"/>
      <c r="O1063" s="168"/>
      <c r="P1063" s="169"/>
      <c r="Q1063" s="49"/>
      <c r="R1063" s="49"/>
      <c r="S1063" s="49"/>
      <c r="T1063" s="49"/>
    </row>
    <row r="1064" spans="1:20" s="29" customFormat="1">
      <c r="A1064" s="168">
        <v>1061</v>
      </c>
      <c r="B1064" s="168">
        <v>14.343302584964709</v>
      </c>
      <c r="C1064" s="168">
        <v>14.239957278393007</v>
      </c>
      <c r="D1064" s="193"/>
      <c r="E1064" s="169"/>
      <c r="F1064" s="168">
        <v>883.7168205271762</v>
      </c>
      <c r="G1064" s="168">
        <v>89.173324406147003</v>
      </c>
      <c r="H1064" s="169">
        <v>1.9821836111359504E-2</v>
      </c>
      <c r="I1064" s="169"/>
      <c r="J1064" s="169"/>
      <c r="K1064" s="169"/>
      <c r="L1064" s="168">
        <v>0</v>
      </c>
      <c r="M1064" s="168">
        <v>-6.7199315199413396</v>
      </c>
      <c r="N1064" s="168"/>
      <c r="O1064" s="168"/>
      <c r="P1064" s="169"/>
      <c r="Q1064" s="49"/>
      <c r="R1064" s="49"/>
      <c r="S1064" s="49"/>
      <c r="T1064" s="49"/>
    </row>
    <row r="1065" spans="1:20" s="29" customFormat="1">
      <c r="A1065" s="168">
        <v>1062</v>
      </c>
      <c r="B1065" s="168">
        <v>12.152872679921989</v>
      </c>
      <c r="C1065" s="168">
        <v>12.216544614777792</v>
      </c>
      <c r="D1065" s="193"/>
      <c r="E1065" s="169"/>
      <c r="F1065" s="168">
        <v>1447.444605543626</v>
      </c>
      <c r="G1065" s="168">
        <v>89.183541893959045</v>
      </c>
      <c r="H1065" s="169">
        <v>6.5478778656617971</v>
      </c>
      <c r="I1065" s="169"/>
      <c r="J1065" s="169"/>
      <c r="K1065" s="169"/>
      <c r="L1065" s="168">
        <v>0</v>
      </c>
      <c r="M1065" s="168">
        <v>-6.7199315199413396</v>
      </c>
      <c r="N1065" s="168"/>
      <c r="O1065" s="168"/>
      <c r="P1065" s="169"/>
      <c r="Q1065" s="49"/>
      <c r="R1065" s="49"/>
      <c r="S1065" s="49"/>
      <c r="T1065" s="49"/>
    </row>
    <row r="1066" spans="1:20" s="29" customFormat="1">
      <c r="A1066" s="168">
        <v>1063</v>
      </c>
      <c r="B1066" s="168">
        <v>12.115500625462211</v>
      </c>
      <c r="C1066" s="168">
        <v>12.081268354356681</v>
      </c>
      <c r="D1066" s="193"/>
      <c r="E1066" s="169"/>
      <c r="F1066" s="168">
        <v>1442.9934786330909</v>
      </c>
      <c r="G1066" s="168">
        <v>89.168605744838715</v>
      </c>
      <c r="H1066" s="169">
        <v>12.043935778465396</v>
      </c>
      <c r="I1066" s="169"/>
      <c r="J1066" s="169"/>
      <c r="K1066" s="169"/>
      <c r="L1066" s="168">
        <v>0</v>
      </c>
      <c r="M1066" s="168">
        <v>-6.7199315199413396</v>
      </c>
      <c r="N1066" s="168"/>
      <c r="O1066" s="168"/>
      <c r="P1066" s="169"/>
      <c r="Q1066" s="49"/>
      <c r="R1066" s="49"/>
      <c r="S1066" s="49"/>
      <c r="T1066" s="49"/>
    </row>
    <row r="1067" spans="1:20" s="29" customFormat="1">
      <c r="A1067" s="168">
        <v>1064</v>
      </c>
      <c r="B1067" s="168">
        <v>12.88269154277433</v>
      </c>
      <c r="C1067" s="168">
        <v>12.779928952554542</v>
      </c>
      <c r="D1067" s="193"/>
      <c r="E1067" s="169"/>
      <c r="F1067" s="168">
        <v>1534.3682822645101</v>
      </c>
      <c r="G1067" s="168">
        <v>89.156073451042175</v>
      </c>
      <c r="H1067" s="169">
        <v>12.996498414689976</v>
      </c>
      <c r="I1067" s="169"/>
      <c r="J1067" s="169"/>
      <c r="K1067" s="169"/>
      <c r="L1067" s="168">
        <v>0</v>
      </c>
      <c r="M1067" s="168">
        <v>-6.7199315199413396</v>
      </c>
      <c r="N1067" s="168"/>
      <c r="O1067" s="168"/>
      <c r="P1067" s="169"/>
      <c r="Q1067" s="49"/>
      <c r="R1067" s="49"/>
      <c r="S1067" s="49"/>
      <c r="T1067" s="49"/>
    </row>
    <row r="1068" spans="1:20" s="29" customFormat="1">
      <c r="A1068" s="168">
        <v>1065</v>
      </c>
      <c r="B1068" s="168">
        <v>13.70172210701438</v>
      </c>
      <c r="C1068" s="168">
        <v>13.68420413501322</v>
      </c>
      <c r="D1068" s="193"/>
      <c r="E1068" s="169"/>
      <c r="F1068" s="168">
        <v>1631.9173504470721</v>
      </c>
      <c r="G1068" s="168">
        <v>89.139277875423431</v>
      </c>
      <c r="H1068" s="169">
        <v>15.615706655510479</v>
      </c>
      <c r="I1068" s="169"/>
      <c r="J1068" s="169"/>
      <c r="K1068" s="169"/>
      <c r="L1068" s="168">
        <v>0</v>
      </c>
      <c r="M1068" s="168">
        <v>-6.7199315199413396</v>
      </c>
      <c r="N1068" s="168"/>
      <c r="O1068" s="168"/>
      <c r="P1068" s="169"/>
      <c r="Q1068" s="49"/>
      <c r="R1068" s="49"/>
      <c r="S1068" s="49"/>
      <c r="T1068" s="49"/>
    </row>
    <row r="1069" spans="1:20" s="29" customFormat="1">
      <c r="A1069" s="168">
        <v>1066</v>
      </c>
      <c r="B1069" s="168">
        <v>15.002477339657011</v>
      </c>
      <c r="C1069" s="168">
        <v>14.895716714611209</v>
      </c>
      <c r="D1069" s="193"/>
      <c r="E1069" s="169"/>
      <c r="F1069" s="168">
        <v>924.32976966757064</v>
      </c>
      <c r="G1069" s="168">
        <v>89.139820039272308</v>
      </c>
      <c r="H1069" s="169">
        <v>6.8124977700537785</v>
      </c>
      <c r="I1069" s="169"/>
      <c r="J1069" s="169"/>
      <c r="K1069" s="169"/>
      <c r="L1069" s="168">
        <v>0</v>
      </c>
      <c r="M1069" s="168">
        <v>-6.7199315199413396</v>
      </c>
      <c r="N1069" s="168"/>
      <c r="O1069" s="168"/>
      <c r="P1069" s="169"/>
      <c r="Q1069" s="49"/>
      <c r="R1069" s="49"/>
      <c r="S1069" s="49"/>
      <c r="T1069" s="49"/>
    </row>
    <row r="1070" spans="1:20" s="29" customFormat="1">
      <c r="A1070" s="168">
        <v>1067</v>
      </c>
      <c r="B1070" s="168">
        <v>14.826352367008891</v>
      </c>
      <c r="C1070" s="168">
        <v>14.891579789657643</v>
      </c>
      <c r="D1070" s="193"/>
      <c r="E1070" s="169"/>
      <c r="F1070" s="168">
        <v>913.47866574827538</v>
      </c>
      <c r="G1070" s="168">
        <v>89.15445950627327</v>
      </c>
      <c r="H1070" s="169">
        <v>17.808445127484006</v>
      </c>
      <c r="I1070" s="169"/>
      <c r="J1070" s="169"/>
      <c r="K1070" s="169"/>
      <c r="L1070" s="168">
        <v>0</v>
      </c>
      <c r="M1070" s="168">
        <v>-6.7199315199413396</v>
      </c>
      <c r="N1070" s="168"/>
      <c r="O1070" s="168"/>
      <c r="P1070" s="169"/>
      <c r="Q1070" s="49"/>
      <c r="R1070" s="49"/>
      <c r="S1070" s="49"/>
      <c r="T1070" s="49"/>
    </row>
    <row r="1071" spans="1:20" s="29" customFormat="1">
      <c r="A1071" s="168">
        <v>1068</v>
      </c>
      <c r="B1071" s="168">
        <v>21.98754483932915</v>
      </c>
      <c r="C1071" s="168">
        <v>22.123640112963884</v>
      </c>
      <c r="D1071" s="193"/>
      <c r="E1071" s="169"/>
      <c r="F1071" s="168">
        <v>1354.692438960474</v>
      </c>
      <c r="G1071" s="168">
        <v>89.168232500553131</v>
      </c>
      <c r="H1071" s="169">
        <v>36.114350806243642</v>
      </c>
      <c r="I1071" s="169"/>
      <c r="J1071" s="169"/>
      <c r="K1071" s="169"/>
      <c r="L1071" s="168">
        <v>0</v>
      </c>
      <c r="M1071" s="168">
        <v>-6.7199315199413396</v>
      </c>
      <c r="N1071" s="168"/>
      <c r="O1071" s="168"/>
      <c r="P1071" s="169"/>
      <c r="Q1071" s="49"/>
      <c r="R1071" s="49"/>
      <c r="S1071" s="49"/>
      <c r="T1071" s="49"/>
    </row>
    <row r="1072" spans="1:20" s="29" customFormat="1">
      <c r="A1072" s="168">
        <v>1069</v>
      </c>
      <c r="B1072" s="168">
        <v>25.060033958183581</v>
      </c>
      <c r="C1072" s="168">
        <v>25.032485986087952</v>
      </c>
      <c r="D1072" s="193"/>
      <c r="E1072" s="169"/>
      <c r="F1072" s="168">
        <v>1543.994030691201</v>
      </c>
      <c r="G1072" s="168">
        <v>89.172858655452728</v>
      </c>
      <c r="H1072" s="169">
        <v>17.967262113943768</v>
      </c>
      <c r="I1072" s="169"/>
      <c r="J1072" s="169"/>
      <c r="K1072" s="169"/>
      <c r="L1072" s="168">
        <v>0</v>
      </c>
      <c r="M1072" s="168">
        <v>-6.7199315199413396</v>
      </c>
      <c r="N1072" s="168"/>
      <c r="O1072" s="168"/>
      <c r="P1072" s="169"/>
      <c r="Q1072" s="49"/>
      <c r="R1072" s="49"/>
      <c r="S1072" s="49"/>
      <c r="T1072" s="49"/>
    </row>
    <row r="1073" spans="1:20" s="29" customFormat="1">
      <c r="A1073" s="168">
        <v>1070</v>
      </c>
      <c r="B1073" s="168">
        <v>26.007672482433581</v>
      </c>
      <c r="C1073" s="168">
        <v>25.920254295957868</v>
      </c>
      <c r="D1073" s="193"/>
      <c r="E1073" s="169"/>
      <c r="F1073" s="168">
        <v>1602.379754529805</v>
      </c>
      <c r="G1073" s="168">
        <v>89.154411017894745</v>
      </c>
      <c r="H1073" s="169">
        <v>20.671415683581554</v>
      </c>
      <c r="I1073" s="169"/>
      <c r="J1073" s="169"/>
      <c r="K1073" s="169"/>
      <c r="L1073" s="168">
        <v>0</v>
      </c>
      <c r="M1073" s="168">
        <v>-6.7199315199413396</v>
      </c>
      <c r="N1073" s="168"/>
      <c r="O1073" s="168"/>
      <c r="P1073" s="169"/>
      <c r="Q1073" s="49"/>
      <c r="R1073" s="49"/>
      <c r="S1073" s="49"/>
      <c r="T1073" s="49"/>
    </row>
    <row r="1074" spans="1:20" s="29" customFormat="1">
      <c r="A1074" s="168">
        <v>1071</v>
      </c>
      <c r="B1074" s="168">
        <v>27.53579076690189</v>
      </c>
      <c r="C1074" s="168">
        <v>27.488958393627154</v>
      </c>
      <c r="D1074" s="193"/>
      <c r="E1074" s="169"/>
      <c r="F1074" s="168">
        <v>1696.5298865332491</v>
      </c>
      <c r="G1074" s="168">
        <v>89.145526885986328</v>
      </c>
      <c r="H1074" s="169">
        <v>24.843940654121017</v>
      </c>
      <c r="I1074" s="169"/>
      <c r="J1074" s="169"/>
      <c r="K1074" s="169"/>
      <c r="L1074" s="168">
        <v>0</v>
      </c>
      <c r="M1074" s="168">
        <v>-6.7199315199413396</v>
      </c>
      <c r="N1074" s="168"/>
      <c r="O1074" s="168"/>
      <c r="P1074" s="169"/>
      <c r="Q1074" s="49"/>
      <c r="R1074" s="49"/>
      <c r="S1074" s="49"/>
      <c r="T1074" s="49"/>
    </row>
    <row r="1075" spans="1:20" s="29" customFormat="1">
      <c r="A1075" s="168">
        <v>1072</v>
      </c>
      <c r="B1075" s="168">
        <v>30.255251488741621</v>
      </c>
      <c r="C1075" s="168">
        <v>30.468055126405648</v>
      </c>
      <c r="D1075" s="193"/>
      <c r="E1075" s="169"/>
      <c r="F1075" s="168">
        <v>1864.080802622896</v>
      </c>
      <c r="G1075" s="168">
        <v>89.138116300106049</v>
      </c>
      <c r="H1075" s="169">
        <v>34.993505628498177</v>
      </c>
      <c r="I1075" s="169"/>
      <c r="J1075" s="169"/>
      <c r="K1075" s="169"/>
      <c r="L1075" s="168">
        <v>0</v>
      </c>
      <c r="M1075" s="168">
        <v>-6.7199315199413396</v>
      </c>
      <c r="N1075" s="168"/>
      <c r="O1075" s="168"/>
      <c r="P1075" s="169"/>
      <c r="Q1075" s="49"/>
      <c r="R1075" s="49"/>
      <c r="S1075" s="49"/>
      <c r="T1075" s="49"/>
    </row>
    <row r="1076" spans="1:20" s="29" customFormat="1">
      <c r="A1076" s="168">
        <v>1073</v>
      </c>
      <c r="B1076" s="168">
        <v>36.014035392208363</v>
      </c>
      <c r="C1076" s="168">
        <v>36.106573290810651</v>
      </c>
      <c r="D1076" s="193"/>
      <c r="E1076" s="169"/>
      <c r="F1076" s="168">
        <v>1388.57282674008</v>
      </c>
      <c r="G1076" s="168">
        <v>89.140669226646423</v>
      </c>
      <c r="H1076" s="169">
        <v>53.843705868060709</v>
      </c>
      <c r="I1076" s="169"/>
      <c r="J1076" s="169"/>
      <c r="K1076" s="169"/>
      <c r="L1076" s="168">
        <v>0</v>
      </c>
      <c r="M1076" s="168">
        <v>-6.7199315199413396</v>
      </c>
      <c r="N1076" s="168"/>
      <c r="O1076" s="168"/>
      <c r="P1076" s="169"/>
      <c r="Q1076" s="49"/>
      <c r="R1076" s="49"/>
      <c r="S1076" s="49"/>
      <c r="T1076" s="49"/>
    </row>
    <row r="1077" spans="1:20" s="29" customFormat="1">
      <c r="A1077" s="168">
        <v>1074</v>
      </c>
      <c r="B1077" s="168">
        <v>40.548634279670203</v>
      </c>
      <c r="C1077" s="168">
        <v>40.573576788691739</v>
      </c>
      <c r="D1077" s="193"/>
      <c r="E1077" s="169"/>
      <c r="F1077" s="168">
        <v>1563.4110427052101</v>
      </c>
      <c r="G1077" s="168">
        <v>89.143332779407501</v>
      </c>
      <c r="H1077" s="169">
        <v>45.521860010385737</v>
      </c>
      <c r="I1077" s="169"/>
      <c r="J1077" s="169"/>
      <c r="K1077" s="169"/>
      <c r="L1077" s="168">
        <v>0</v>
      </c>
      <c r="M1077" s="168">
        <v>-6.7199315199413396</v>
      </c>
      <c r="N1077" s="168"/>
      <c r="O1077" s="168"/>
      <c r="P1077" s="169"/>
      <c r="Q1077" s="49"/>
      <c r="R1077" s="49"/>
      <c r="S1077" s="49"/>
      <c r="T1077" s="49"/>
    </row>
    <row r="1078" spans="1:20" s="29" customFormat="1">
      <c r="A1078" s="168">
        <v>1075</v>
      </c>
      <c r="B1078" s="168">
        <v>43.367870857871601</v>
      </c>
      <c r="C1078" s="168">
        <v>43.091848471416796</v>
      </c>
      <c r="D1078" s="193"/>
      <c r="E1078" s="169"/>
      <c r="F1078" s="168">
        <v>1672.110482143893</v>
      </c>
      <c r="G1078" s="168">
        <v>89.137903928756714</v>
      </c>
      <c r="H1078" s="169">
        <v>35.72316968111182</v>
      </c>
      <c r="I1078" s="169"/>
      <c r="J1078" s="169"/>
      <c r="K1078" s="169"/>
      <c r="L1078" s="168">
        <v>-19.1578254699707</v>
      </c>
      <c r="M1078" s="168">
        <v>12.437893950029361</v>
      </c>
      <c r="N1078" s="168"/>
      <c r="O1078" s="168"/>
      <c r="P1078" s="169"/>
      <c r="Q1078" s="49"/>
      <c r="R1078" s="49"/>
      <c r="S1078" s="49"/>
      <c r="T1078" s="49"/>
    </row>
    <row r="1079" spans="1:20" s="29" customFormat="1">
      <c r="A1079" s="168">
        <v>1076</v>
      </c>
      <c r="B1079" s="168">
        <v>45.659289050434943</v>
      </c>
      <c r="C1079" s="168">
        <v>45.92575879390531</v>
      </c>
      <c r="D1079" s="193"/>
      <c r="E1079" s="169"/>
      <c r="F1079" s="168">
        <v>1297.573573190431</v>
      </c>
      <c r="G1079" s="168">
        <v>89.138446092605591</v>
      </c>
      <c r="H1079" s="169">
        <v>54.30027700966631</v>
      </c>
      <c r="I1079" s="169"/>
      <c r="J1079" s="169"/>
      <c r="K1079" s="169"/>
      <c r="L1079" s="168">
        <v>-11.55019569396973</v>
      </c>
      <c r="M1079" s="168">
        <v>4.8302641740283869</v>
      </c>
      <c r="N1079" s="168"/>
      <c r="O1079" s="168"/>
      <c r="P1079" s="169"/>
      <c r="Q1079" s="49"/>
      <c r="R1079" s="49"/>
      <c r="S1079" s="49"/>
      <c r="T1079" s="49"/>
    </row>
    <row r="1080" spans="1:20" s="29" customFormat="1">
      <c r="A1080" s="168">
        <v>1077</v>
      </c>
      <c r="B1080" s="168">
        <v>51.643568213298799</v>
      </c>
      <c r="C1080" s="168">
        <v>51.495647372904237</v>
      </c>
      <c r="D1080" s="193"/>
      <c r="E1080" s="169"/>
      <c r="F1080" s="168">
        <v>1467.638447518561</v>
      </c>
      <c r="G1080" s="168">
        <v>89.150869131088257</v>
      </c>
      <c r="H1080" s="169">
        <v>58.909315406707734</v>
      </c>
      <c r="I1080" s="169"/>
      <c r="J1080" s="169"/>
      <c r="K1080" s="169"/>
      <c r="L1080" s="168">
        <v>-8.5395488739013672</v>
      </c>
      <c r="M1080" s="168">
        <v>1.819617353960028</v>
      </c>
      <c r="N1080" s="168"/>
      <c r="O1080" s="168"/>
      <c r="P1080" s="169"/>
      <c r="Q1080" s="49"/>
      <c r="R1080" s="49"/>
      <c r="S1080" s="49"/>
      <c r="T1080" s="49"/>
    </row>
    <row r="1081" spans="1:20" s="29" customFormat="1">
      <c r="A1081" s="168">
        <v>1078</v>
      </c>
      <c r="B1081" s="168">
        <v>54.486909655129288</v>
      </c>
      <c r="C1081" s="168">
        <v>54.759001997911341</v>
      </c>
      <c r="D1081" s="193"/>
      <c r="E1081" s="169"/>
      <c r="F1081" s="168">
        <v>1548.4422603422211</v>
      </c>
      <c r="G1081" s="168">
        <v>89.139810383319855</v>
      </c>
      <c r="H1081" s="169">
        <v>50.922606080381641</v>
      </c>
      <c r="I1081" s="169"/>
      <c r="J1081" s="169"/>
      <c r="K1081" s="169"/>
      <c r="L1081" s="168">
        <v>-20.82613372802734</v>
      </c>
      <c r="M1081" s="168">
        <v>14.106202208086</v>
      </c>
      <c r="N1081" s="168"/>
      <c r="O1081" s="168"/>
      <c r="P1081" s="169"/>
      <c r="Q1081" s="49"/>
      <c r="R1081" s="49"/>
      <c r="S1081" s="49"/>
      <c r="T1081" s="49"/>
    </row>
    <row r="1082" spans="1:20" s="29" customFormat="1">
      <c r="A1082" s="168">
        <v>1079</v>
      </c>
      <c r="B1082" s="168">
        <v>57.349067385018962</v>
      </c>
      <c r="C1082" s="168">
        <v>56.859163645639249</v>
      </c>
      <c r="D1082" s="193"/>
      <c r="E1082" s="169"/>
      <c r="F1082" s="168">
        <v>1322.204221148598</v>
      </c>
      <c r="G1082" s="168">
        <v>89.136484920978546</v>
      </c>
      <c r="H1082" s="169">
        <v>29.369617111789648</v>
      </c>
      <c r="I1082" s="169"/>
      <c r="J1082" s="169"/>
      <c r="K1082" s="169"/>
      <c r="L1082" s="168">
        <v>-2.1199688911437988</v>
      </c>
      <c r="M1082" s="168">
        <v>-4.5999626287975408</v>
      </c>
      <c r="N1082" s="168"/>
      <c r="O1082" s="168"/>
      <c r="P1082" s="169"/>
      <c r="Q1082" s="49"/>
      <c r="R1082" s="49"/>
      <c r="S1082" s="49"/>
      <c r="T1082" s="49"/>
    </row>
    <row r="1083" spans="1:20" s="29" customFormat="1">
      <c r="A1083" s="168">
        <v>1080</v>
      </c>
      <c r="B1083" s="168">
        <v>57.987529991614537</v>
      </c>
      <c r="C1083" s="168">
        <v>58.139432794343563</v>
      </c>
      <c r="D1083" s="193"/>
      <c r="E1083" s="169"/>
      <c r="F1083" s="168">
        <v>1336.924215596262</v>
      </c>
      <c r="G1083" s="168">
        <v>89.148541659116745</v>
      </c>
      <c r="H1083" s="169">
        <v>31.498201462790046</v>
      </c>
      <c r="I1083" s="169"/>
      <c r="J1083" s="169"/>
      <c r="K1083" s="169"/>
      <c r="L1083" s="168">
        <v>-3.033376932144165</v>
      </c>
      <c r="M1083" s="168">
        <v>-3.686554587797175</v>
      </c>
      <c r="N1083" s="168"/>
      <c r="O1083" s="168"/>
      <c r="P1083" s="169"/>
      <c r="Q1083" s="49"/>
      <c r="R1083" s="49"/>
      <c r="S1083" s="49"/>
      <c r="T1083" s="49"/>
    </row>
    <row r="1084" spans="1:20" s="29" customFormat="1">
      <c r="A1084" s="168">
        <v>1081</v>
      </c>
      <c r="B1084" s="168">
        <v>61.187396132625722</v>
      </c>
      <c r="C1084" s="168">
        <v>61.681803093889478</v>
      </c>
      <c r="D1084" s="193"/>
      <c r="E1084" s="169"/>
      <c r="F1084" s="168">
        <v>1410.6983275683201</v>
      </c>
      <c r="G1084" s="168">
        <v>89.159203141927719</v>
      </c>
      <c r="H1084" s="169">
        <v>55.515312747282891</v>
      </c>
      <c r="I1084" s="169"/>
      <c r="J1084" s="169"/>
      <c r="K1084" s="169"/>
      <c r="L1084" s="168">
        <v>-4.748021125793457</v>
      </c>
      <c r="M1084" s="168">
        <v>-1.971910394147883</v>
      </c>
      <c r="N1084" s="168"/>
      <c r="O1084" s="168"/>
      <c r="P1084" s="169"/>
      <c r="Q1084" s="49"/>
      <c r="R1084" s="49"/>
      <c r="S1084" s="49"/>
      <c r="T1084" s="49"/>
    </row>
    <row r="1085" spans="1:20" s="29" customFormat="1">
      <c r="A1085" s="168">
        <v>1082</v>
      </c>
      <c r="B1085" s="168">
        <v>62.963409656339287</v>
      </c>
      <c r="C1085" s="168">
        <v>62.661142883301224</v>
      </c>
      <c r="D1085" s="193"/>
      <c r="E1085" s="169"/>
      <c r="F1085" s="168">
        <v>1451.644984330946</v>
      </c>
      <c r="G1085" s="168">
        <v>89.15421262383461</v>
      </c>
      <c r="H1085" s="169">
        <v>20.880098921807402</v>
      </c>
      <c r="I1085" s="169"/>
      <c r="J1085" s="169"/>
      <c r="K1085" s="169"/>
      <c r="L1085" s="168">
        <v>-1.5724613666534419</v>
      </c>
      <c r="M1085" s="168">
        <v>-5.1474701532878973</v>
      </c>
      <c r="N1085" s="168"/>
      <c r="O1085" s="168"/>
      <c r="P1085" s="169"/>
      <c r="Q1085" s="49"/>
      <c r="R1085" s="49"/>
      <c r="S1085" s="49"/>
      <c r="T1085" s="49"/>
    </row>
    <row r="1086" spans="1:20" s="29" customFormat="1">
      <c r="A1086" s="168">
        <v>1083</v>
      </c>
      <c r="B1086" s="168">
        <v>62.492120630326141</v>
      </c>
      <c r="C1086" s="168">
        <v>62.239144178862013</v>
      </c>
      <c r="D1086" s="193"/>
      <c r="E1086" s="169"/>
      <c r="F1086" s="168">
        <v>1440.7792393765931</v>
      </c>
      <c r="G1086" s="168">
        <v>89.141680330038071</v>
      </c>
      <c r="H1086" s="169">
        <v>14.491980367726176</v>
      </c>
      <c r="I1086" s="169"/>
      <c r="J1086" s="169"/>
      <c r="K1086" s="169"/>
      <c r="L1086" s="168">
        <v>-27.698699951171879</v>
      </c>
      <c r="M1086" s="168">
        <v>20.978768431230531</v>
      </c>
      <c r="N1086" s="168"/>
      <c r="O1086" s="168"/>
      <c r="P1086" s="169"/>
      <c r="Q1086" s="49"/>
      <c r="R1086" s="49"/>
      <c r="S1086" s="49"/>
      <c r="T1086" s="49"/>
    </row>
    <row r="1087" spans="1:20" s="29" customFormat="1">
      <c r="A1087" s="168">
        <v>1084</v>
      </c>
      <c r="B1087" s="168">
        <v>61.061599742368557</v>
      </c>
      <c r="C1087" s="168">
        <v>60.692835922963752</v>
      </c>
      <c r="D1087" s="193"/>
      <c r="E1087" s="169"/>
      <c r="F1087" s="168">
        <v>1407.798044690368</v>
      </c>
      <c r="G1087" s="168">
        <v>89.13857439160347</v>
      </c>
      <c r="H1087" s="169">
        <v>0</v>
      </c>
      <c r="I1087" s="169"/>
      <c r="J1087" s="169"/>
      <c r="K1087" s="169"/>
      <c r="L1087" s="168">
        <v>-19.661796569824219</v>
      </c>
      <c r="M1087" s="168">
        <v>12.94186504988288</v>
      </c>
      <c r="N1087" s="168"/>
      <c r="O1087" s="168"/>
      <c r="P1087" s="169"/>
      <c r="Q1087" s="49"/>
      <c r="R1087" s="49"/>
      <c r="S1087" s="49"/>
      <c r="T1087" s="49"/>
    </row>
    <row r="1088" spans="1:20" s="29" customFormat="1">
      <c r="A1088" s="168">
        <v>1085</v>
      </c>
      <c r="B1088" s="168">
        <v>59.904011189597071</v>
      </c>
      <c r="C1088" s="168">
        <v>60.147591720164037</v>
      </c>
      <c r="D1088" s="193"/>
      <c r="E1088" s="169"/>
      <c r="F1088" s="168">
        <v>1381.1094071829409</v>
      </c>
      <c r="G1088" s="168">
        <v>89.137160986661911</v>
      </c>
      <c r="H1088" s="169">
        <v>0</v>
      </c>
      <c r="I1088" s="169"/>
      <c r="J1088" s="169"/>
      <c r="K1088" s="169"/>
      <c r="L1088" s="168">
        <v>-12.268651008605961</v>
      </c>
      <c r="M1088" s="168">
        <v>5.5487194886646174</v>
      </c>
      <c r="N1088" s="168"/>
      <c r="O1088" s="168"/>
      <c r="P1088" s="169"/>
      <c r="Q1088" s="49"/>
      <c r="R1088" s="49"/>
      <c r="S1088" s="49"/>
      <c r="T1088" s="49"/>
    </row>
    <row r="1089" spans="1:20" s="29" customFormat="1">
      <c r="A1089" s="168">
        <v>1086</v>
      </c>
      <c r="B1089" s="168">
        <v>58.381831022438391</v>
      </c>
      <c r="C1089" s="168">
        <v>58.889461834480322</v>
      </c>
      <c r="D1089" s="193"/>
      <c r="E1089" s="169"/>
      <c r="F1089" s="168">
        <v>1346.014973495749</v>
      </c>
      <c r="G1089" s="168">
        <v>89.139824539422989</v>
      </c>
      <c r="H1089" s="169">
        <v>13.565780016425578</v>
      </c>
      <c r="I1089" s="169"/>
      <c r="J1089" s="169"/>
      <c r="K1089" s="169"/>
      <c r="L1089" s="168">
        <v>-1.9882879257202151</v>
      </c>
      <c r="M1089" s="168">
        <v>-4.7316435942211248</v>
      </c>
      <c r="N1089" s="168"/>
      <c r="O1089" s="168"/>
      <c r="P1089" s="169"/>
      <c r="Q1089" s="49"/>
      <c r="R1089" s="49"/>
      <c r="S1089" s="49"/>
      <c r="T1089" s="49"/>
    </row>
    <row r="1090" spans="1:20" s="29" customFormat="1">
      <c r="A1090" s="168">
        <v>1087</v>
      </c>
      <c r="B1090" s="168">
        <v>58.777745860385338</v>
      </c>
      <c r="C1090" s="168">
        <v>58.462795711125565</v>
      </c>
      <c r="D1090" s="193"/>
      <c r="E1090" s="169"/>
      <c r="F1090" s="168">
        <v>1355.1429383226989</v>
      </c>
      <c r="G1090" s="168">
        <v>89.151881277561188</v>
      </c>
      <c r="H1090" s="169">
        <v>15.989439687576288</v>
      </c>
      <c r="I1090" s="169"/>
      <c r="J1090" s="169"/>
      <c r="K1090" s="169"/>
      <c r="L1090" s="168">
        <v>-1.9882879257202151</v>
      </c>
      <c r="M1090" s="168">
        <v>-4.7316435942211248</v>
      </c>
      <c r="N1090" s="168"/>
      <c r="O1090" s="168"/>
      <c r="P1090" s="169"/>
      <c r="Q1090" s="49"/>
      <c r="R1090" s="49"/>
      <c r="S1090" s="49"/>
      <c r="T1090" s="49"/>
    </row>
    <row r="1091" spans="1:20" s="29" customFormat="1">
      <c r="A1091" s="168">
        <v>1088</v>
      </c>
      <c r="B1091" s="168">
        <v>58.297072901223267</v>
      </c>
      <c r="C1091" s="168">
        <v>58.52188431515146</v>
      </c>
      <c r="D1091" s="193"/>
      <c r="E1091" s="169"/>
      <c r="F1091" s="168">
        <v>1344.060843276073</v>
      </c>
      <c r="G1091" s="168">
        <v>89.156507432460785</v>
      </c>
      <c r="H1091" s="169">
        <v>23.231879209456405</v>
      </c>
      <c r="I1091" s="169"/>
      <c r="J1091" s="169"/>
      <c r="K1091" s="169"/>
      <c r="L1091" s="168">
        <v>-1.728283166885376</v>
      </c>
      <c r="M1091" s="168">
        <v>-4.9916483530559637</v>
      </c>
      <c r="N1091" s="168"/>
      <c r="O1091" s="168"/>
      <c r="P1091" s="169"/>
      <c r="Q1091" s="49"/>
      <c r="R1091" s="49"/>
      <c r="S1091" s="49"/>
      <c r="T1091" s="49"/>
    </row>
    <row r="1092" spans="1:20" s="29" customFormat="1">
      <c r="A1092" s="168">
        <v>1089</v>
      </c>
      <c r="B1092" s="168">
        <v>58.893422224089193</v>
      </c>
      <c r="C1092" s="168">
        <v>59.059225176869695</v>
      </c>
      <c r="D1092" s="193"/>
      <c r="E1092" s="169"/>
      <c r="F1092" s="168">
        <v>1357.8099001993321</v>
      </c>
      <c r="G1092" s="168">
        <v>89.165695369243622</v>
      </c>
      <c r="H1092" s="169">
        <v>24.643257910186545</v>
      </c>
      <c r="I1092" s="169"/>
      <c r="J1092" s="169"/>
      <c r="K1092" s="169"/>
      <c r="L1092" s="168">
        <v>-1.049273729324341</v>
      </c>
      <c r="M1092" s="168">
        <v>-5.6706577906169988</v>
      </c>
      <c r="N1092" s="168"/>
      <c r="O1092" s="168"/>
      <c r="P1092" s="169"/>
      <c r="Q1092" s="49"/>
      <c r="R1092" s="49"/>
      <c r="S1092" s="49"/>
      <c r="T1092" s="49"/>
    </row>
    <row r="1093" spans="1:20" s="29" customFormat="1">
      <c r="A1093" s="168">
        <v>1090</v>
      </c>
      <c r="B1093" s="168">
        <v>59.208370073988341</v>
      </c>
      <c r="C1093" s="168">
        <v>59.129162774091085</v>
      </c>
      <c r="D1093" s="193"/>
      <c r="E1093" s="169"/>
      <c r="F1093" s="168">
        <v>1365.0711408012521</v>
      </c>
      <c r="G1093" s="168">
        <v>89.164781928062439</v>
      </c>
      <c r="H1093" s="169">
        <v>15.454303023363876</v>
      </c>
      <c r="I1093" s="169"/>
      <c r="J1093" s="169"/>
      <c r="K1093" s="169"/>
      <c r="L1093" s="168">
        <v>-1.800143241882324</v>
      </c>
      <c r="M1093" s="168">
        <v>-4.9197882780590154</v>
      </c>
      <c r="N1093" s="168"/>
      <c r="O1093" s="168"/>
      <c r="P1093" s="169"/>
      <c r="Q1093" s="49"/>
      <c r="R1093" s="49"/>
      <c r="S1093" s="49"/>
      <c r="T1093" s="49"/>
    </row>
    <row r="1094" spans="1:20" s="29" customFormat="1">
      <c r="A1094" s="168">
        <v>1091</v>
      </c>
      <c r="B1094" s="168">
        <v>58.089118733530867</v>
      </c>
      <c r="C1094" s="168">
        <v>57.853325168294461</v>
      </c>
      <c r="D1094" s="193"/>
      <c r="E1094" s="169"/>
      <c r="F1094" s="168">
        <v>1339.2663820779101</v>
      </c>
      <c r="G1094" s="168">
        <v>89.163868486881256</v>
      </c>
      <c r="H1094" s="169">
        <v>16.415921340377242</v>
      </c>
      <c r="I1094" s="169"/>
      <c r="J1094" s="169"/>
      <c r="K1094" s="169"/>
      <c r="L1094" s="168">
        <v>-3.3220009803771968</v>
      </c>
      <c r="M1094" s="168">
        <v>-3.3979305395641419</v>
      </c>
      <c r="N1094" s="168"/>
      <c r="O1094" s="168"/>
      <c r="P1094" s="169"/>
      <c r="Q1094" s="49"/>
      <c r="R1094" s="49"/>
      <c r="S1094" s="49"/>
      <c r="T1094" s="49"/>
    </row>
    <row r="1095" spans="1:20" s="29" customFormat="1">
      <c r="A1095" s="168">
        <v>1092</v>
      </c>
      <c r="B1095" s="168">
        <v>58.408591605286183</v>
      </c>
      <c r="C1095" s="168">
        <v>58.766922539816612</v>
      </c>
      <c r="D1095" s="193"/>
      <c r="E1095" s="169"/>
      <c r="F1095" s="168">
        <v>1346.6319487529779</v>
      </c>
      <c r="G1095" s="168">
        <v>89.173056423664093</v>
      </c>
      <c r="H1095" s="169">
        <v>22.33732937993107</v>
      </c>
      <c r="I1095" s="169"/>
      <c r="J1095" s="169"/>
      <c r="K1095" s="169"/>
      <c r="L1095" s="168">
        <v>-2.275790691375732</v>
      </c>
      <c r="M1095" s="168">
        <v>-4.4441408285656072</v>
      </c>
      <c r="N1095" s="168"/>
      <c r="O1095" s="168"/>
      <c r="P1095" s="169"/>
      <c r="Q1095" s="49"/>
      <c r="R1095" s="49"/>
      <c r="S1095" s="49"/>
      <c r="T1095" s="49"/>
    </row>
    <row r="1096" spans="1:20" s="29" customFormat="1">
      <c r="A1096" s="168">
        <v>1093</v>
      </c>
      <c r="B1096" s="168">
        <v>60.157153904942859</v>
      </c>
      <c r="C1096" s="168">
        <v>59.748392829719847</v>
      </c>
      <c r="D1096" s="193"/>
      <c r="E1096" s="169"/>
      <c r="F1096" s="168">
        <v>1386.9457072667101</v>
      </c>
      <c r="G1096" s="168">
        <v>89.179840445518494</v>
      </c>
      <c r="H1096" s="169">
        <v>32.402885605541137</v>
      </c>
      <c r="I1096" s="169"/>
      <c r="J1096" s="169"/>
      <c r="K1096" s="169"/>
      <c r="L1096" s="168">
        <v>-2.1199688911437988</v>
      </c>
      <c r="M1096" s="168">
        <v>-4.5999626287975408</v>
      </c>
      <c r="N1096" s="168"/>
      <c r="O1096" s="168"/>
      <c r="P1096" s="169"/>
      <c r="Q1096" s="49"/>
      <c r="R1096" s="49"/>
      <c r="S1096" s="49"/>
      <c r="T1096" s="49"/>
    </row>
    <row r="1097" spans="1:20" s="29" customFormat="1">
      <c r="A1097" s="168">
        <v>1094</v>
      </c>
      <c r="B1097" s="168">
        <v>60.819468472442779</v>
      </c>
      <c r="C1097" s="168">
        <v>60.958474292715401</v>
      </c>
      <c r="D1097" s="193"/>
      <c r="E1097" s="169"/>
      <c r="F1097" s="168">
        <v>1402.215617603654</v>
      </c>
      <c r="G1097" s="168">
        <v>89.176523268222809</v>
      </c>
      <c r="H1097" s="169">
        <v>23.721462158761781</v>
      </c>
      <c r="I1097" s="169"/>
      <c r="J1097" s="169"/>
      <c r="K1097" s="169"/>
      <c r="L1097" s="168">
        <v>-8.8411426544189453</v>
      </c>
      <c r="M1097" s="168">
        <v>2.1212111344776061</v>
      </c>
      <c r="N1097" s="168"/>
      <c r="O1097" s="168"/>
      <c r="P1097" s="169"/>
      <c r="Q1097" s="49"/>
      <c r="R1097" s="49"/>
      <c r="S1097" s="49"/>
      <c r="T1097" s="49"/>
    </row>
    <row r="1098" spans="1:20" s="29" customFormat="1">
      <c r="A1098" s="168">
        <v>1095</v>
      </c>
      <c r="B1098" s="168">
        <v>62.212944921045569</v>
      </c>
      <c r="C1098" s="168">
        <v>62.513903287657435</v>
      </c>
      <c r="D1098" s="193"/>
      <c r="E1098" s="169"/>
      <c r="F1098" s="168">
        <v>1434.3427388704081</v>
      </c>
      <c r="G1098" s="168">
        <v>89.169128894805908</v>
      </c>
      <c r="H1098" s="169">
        <v>29.421188299760203</v>
      </c>
      <c r="I1098" s="169"/>
      <c r="J1098" s="169"/>
      <c r="K1098" s="169"/>
      <c r="L1098" s="168">
        <v>-19.488725662231449</v>
      </c>
      <c r="M1098" s="168">
        <v>12.768794142290099</v>
      </c>
      <c r="N1098" s="168"/>
      <c r="O1098" s="168"/>
      <c r="P1098" s="169"/>
      <c r="Q1098" s="49"/>
      <c r="R1098" s="49"/>
      <c r="S1098" s="49"/>
      <c r="T1098" s="49"/>
    </row>
    <row r="1099" spans="1:20" s="29" customFormat="1">
      <c r="A1099" s="168">
        <v>1096</v>
      </c>
      <c r="B1099" s="168">
        <v>64.893139303164787</v>
      </c>
      <c r="C1099" s="168">
        <v>65.180353347918896</v>
      </c>
      <c r="D1099" s="193"/>
      <c r="E1099" s="169"/>
      <c r="F1099" s="168">
        <v>1496.135623866172</v>
      </c>
      <c r="G1099" s="168">
        <v>89.154192745685577</v>
      </c>
      <c r="H1099" s="169">
        <v>40.747985531174642</v>
      </c>
      <c r="I1099" s="169"/>
      <c r="J1099" s="169"/>
      <c r="K1099" s="169"/>
      <c r="L1099" s="168">
        <v>-1.049273729324341</v>
      </c>
      <c r="M1099" s="168">
        <v>-5.6706577906169988</v>
      </c>
      <c r="N1099" s="168"/>
      <c r="O1099" s="168"/>
      <c r="P1099" s="169"/>
      <c r="Q1099" s="49"/>
      <c r="R1099" s="49"/>
      <c r="S1099" s="49"/>
      <c r="T1099" s="49"/>
    </row>
    <row r="1100" spans="1:20" s="29" customFormat="1">
      <c r="A1100" s="168">
        <v>1097</v>
      </c>
      <c r="B1100" s="168">
        <v>63.831679401862218</v>
      </c>
      <c r="C1100" s="168">
        <v>63.778402312622084</v>
      </c>
      <c r="D1100" s="193"/>
      <c r="E1100" s="169"/>
      <c r="F1100" s="168">
        <v>1471.663268410766</v>
      </c>
      <c r="G1100" s="168">
        <v>89.136530876159668</v>
      </c>
      <c r="H1100" s="169">
        <v>16.939320662817153</v>
      </c>
      <c r="I1100" s="169"/>
      <c r="J1100" s="169"/>
      <c r="K1100" s="169"/>
      <c r="L1100" s="168">
        <v>-11.283159255981451</v>
      </c>
      <c r="M1100" s="168">
        <v>4.5632277360401057</v>
      </c>
      <c r="N1100" s="168"/>
      <c r="O1100" s="168"/>
      <c r="P1100" s="169"/>
      <c r="Q1100" s="49"/>
      <c r="R1100" s="49"/>
      <c r="S1100" s="49"/>
      <c r="T1100" s="49"/>
    </row>
    <row r="1101" spans="1:20" s="29" customFormat="1">
      <c r="A1101" s="168">
        <v>1098</v>
      </c>
      <c r="B1101" s="168">
        <v>63.012160996366973</v>
      </c>
      <c r="C1101" s="168">
        <v>62.976400233118</v>
      </c>
      <c r="D1101" s="193"/>
      <c r="E1101" s="169"/>
      <c r="F1101" s="168">
        <v>1452.768964728717</v>
      </c>
      <c r="G1101" s="168">
        <v>89.131962895393372</v>
      </c>
      <c r="H1101" s="169">
        <v>4.5815008487573898</v>
      </c>
      <c r="I1101" s="169"/>
      <c r="J1101" s="169"/>
      <c r="K1101" s="169"/>
      <c r="L1101" s="168">
        <v>-3.174899578094482</v>
      </c>
      <c r="M1101" s="168">
        <v>-3.5450319418468572</v>
      </c>
      <c r="N1101" s="168"/>
      <c r="O1101" s="168"/>
      <c r="P1101" s="169"/>
      <c r="Q1101" s="49"/>
      <c r="R1101" s="49"/>
      <c r="S1101" s="49"/>
      <c r="T1101" s="49"/>
    </row>
    <row r="1102" spans="1:20" s="29" customFormat="1">
      <c r="A1102" s="168">
        <v>1099</v>
      </c>
      <c r="B1102" s="168">
        <v>61.940695918394532</v>
      </c>
      <c r="C1102" s="168">
        <v>62.446460186109242</v>
      </c>
      <c r="D1102" s="193"/>
      <c r="E1102" s="169"/>
      <c r="F1102" s="168">
        <v>1428.0659361790581</v>
      </c>
      <c r="G1102" s="168">
        <v>89.134358555078506</v>
      </c>
      <c r="H1102" s="169">
        <v>8.3415093505071649</v>
      </c>
      <c r="I1102" s="169"/>
      <c r="J1102" s="169"/>
      <c r="K1102" s="169"/>
      <c r="L1102" s="168">
        <v>-3.174899578094482</v>
      </c>
      <c r="M1102" s="168">
        <v>-3.5450319418468572</v>
      </c>
      <c r="N1102" s="168"/>
      <c r="O1102" s="168"/>
      <c r="P1102" s="169"/>
      <c r="Q1102" s="49"/>
      <c r="R1102" s="49"/>
      <c r="S1102" s="49"/>
      <c r="T1102" s="49"/>
    </row>
    <row r="1103" spans="1:20" s="29" customFormat="1">
      <c r="A1103" s="168">
        <v>1100</v>
      </c>
      <c r="B1103" s="168">
        <v>61.021796909242561</v>
      </c>
      <c r="C1103" s="168">
        <v>61.001025036041277</v>
      </c>
      <c r="D1103" s="193"/>
      <c r="E1103" s="169"/>
      <c r="F1103" s="168">
        <v>1406.8803754697069</v>
      </c>
      <c r="G1103" s="168">
        <v>89.138446629047394</v>
      </c>
      <c r="H1103" s="169">
        <v>0</v>
      </c>
      <c r="I1103" s="169"/>
      <c r="J1103" s="169"/>
      <c r="K1103" s="169"/>
      <c r="L1103" s="168">
        <v>-15.91237831115723</v>
      </c>
      <c r="M1103" s="168">
        <v>9.192446791215886</v>
      </c>
      <c r="N1103" s="168"/>
      <c r="O1103" s="168"/>
      <c r="P1103" s="169"/>
      <c r="Q1103" s="49"/>
      <c r="R1103" s="49"/>
      <c r="S1103" s="49"/>
      <c r="T1103" s="49"/>
    </row>
    <row r="1104" spans="1:20" s="29" customFormat="1">
      <c r="A1104" s="168">
        <v>1101</v>
      </c>
      <c r="B1104" s="168">
        <v>58.759438282046631</v>
      </c>
      <c r="C1104" s="168">
        <v>58.38450045492749</v>
      </c>
      <c r="D1104" s="193"/>
      <c r="E1104" s="169"/>
      <c r="F1104" s="168">
        <v>1354.720850249392</v>
      </c>
      <c r="G1104" s="168">
        <v>89.137033224105835</v>
      </c>
      <c r="H1104" s="169">
        <v>2.8197575244698441</v>
      </c>
      <c r="I1104" s="169"/>
      <c r="J1104" s="169"/>
      <c r="K1104" s="169"/>
      <c r="L1104" s="168">
        <v>-12.148964881896971</v>
      </c>
      <c r="M1104" s="168">
        <v>5.429033361955633</v>
      </c>
      <c r="N1104" s="168"/>
      <c r="O1104" s="168"/>
      <c r="P1104" s="169"/>
      <c r="Q1104" s="49"/>
      <c r="R1104" s="49"/>
      <c r="S1104" s="49"/>
      <c r="T1104" s="49"/>
    </row>
    <row r="1105" spans="1:20" s="29" customFormat="1">
      <c r="A1105" s="168">
        <v>1102</v>
      </c>
      <c r="B1105" s="168">
        <v>58.917963794993753</v>
      </c>
      <c r="C1105" s="168">
        <v>58.507851685642422</v>
      </c>
      <c r="D1105" s="193"/>
      <c r="E1105" s="169"/>
      <c r="F1105" s="168">
        <v>1358.37571530537</v>
      </c>
      <c r="G1105" s="168">
        <v>89.14523634314537</v>
      </c>
      <c r="H1105" s="169">
        <v>21.850995450536434</v>
      </c>
      <c r="I1105" s="169"/>
      <c r="J1105" s="169"/>
      <c r="K1105" s="169"/>
      <c r="L1105" s="168">
        <v>-1.049273729324341</v>
      </c>
      <c r="M1105" s="168">
        <v>-5.6706577906169988</v>
      </c>
      <c r="N1105" s="168"/>
      <c r="O1105" s="168"/>
      <c r="P1105" s="169"/>
      <c r="Q1105" s="49"/>
      <c r="R1105" s="49"/>
      <c r="S1105" s="49"/>
      <c r="T1105" s="49"/>
    </row>
    <row r="1106" spans="1:20" s="29" customFormat="1">
      <c r="A1106" s="168">
        <v>1103</v>
      </c>
      <c r="B1106" s="168">
        <v>59.378681860010232</v>
      </c>
      <c r="C1106" s="168">
        <v>59.152133007083933</v>
      </c>
      <c r="D1106" s="193"/>
      <c r="E1106" s="169"/>
      <c r="F1106" s="168">
        <v>1368.997742795975</v>
      </c>
      <c r="G1106" s="168">
        <v>89.145796477794647</v>
      </c>
      <c r="H1106" s="169">
        <v>13.680994292245078</v>
      </c>
      <c r="I1106" s="169"/>
      <c r="J1106" s="169"/>
      <c r="K1106" s="169"/>
      <c r="L1106" s="168">
        <v>-5.1704616546630859</v>
      </c>
      <c r="M1106" s="168">
        <v>-1.5494698652782539</v>
      </c>
      <c r="N1106" s="168"/>
      <c r="O1106" s="168"/>
      <c r="P1106" s="169"/>
      <c r="Q1106" s="49"/>
      <c r="R1106" s="49"/>
      <c r="S1106" s="49"/>
      <c r="T1106" s="49"/>
    </row>
    <row r="1107" spans="1:20" s="29" customFormat="1">
      <c r="A1107" s="168">
        <v>1104</v>
      </c>
      <c r="B1107" s="168">
        <v>58.190615490657528</v>
      </c>
      <c r="C1107" s="168">
        <v>58.042504058592726</v>
      </c>
      <c r="D1107" s="193"/>
      <c r="E1107" s="169"/>
      <c r="F1107" s="168">
        <v>1341.606427815791</v>
      </c>
      <c r="G1107" s="168">
        <v>89.146356612443924</v>
      </c>
      <c r="H1107" s="169">
        <v>38.448459236773658</v>
      </c>
      <c r="I1107" s="169"/>
      <c r="J1107" s="169"/>
      <c r="K1107" s="169"/>
      <c r="L1107" s="168">
        <v>-1.728283166885376</v>
      </c>
      <c r="M1107" s="168">
        <v>-4.9916483530559637</v>
      </c>
      <c r="N1107" s="168"/>
      <c r="O1107" s="168"/>
      <c r="P1107" s="169"/>
      <c r="Q1107" s="49"/>
      <c r="R1107" s="49"/>
      <c r="S1107" s="49"/>
      <c r="T1107" s="49"/>
    </row>
    <row r="1108" spans="1:20" s="29" customFormat="1">
      <c r="A1108" s="168">
        <v>1105</v>
      </c>
      <c r="B1108" s="168">
        <v>60.573167356147707</v>
      </c>
      <c r="C1108" s="168">
        <v>60.079440931795169</v>
      </c>
      <c r="D1108" s="193"/>
      <c r="E1108" s="169"/>
      <c r="F1108" s="168">
        <v>1396.5370531476251</v>
      </c>
      <c r="G1108" s="168">
        <v>89.157018095254898</v>
      </c>
      <c r="H1108" s="169">
        <v>40.576534190454957</v>
      </c>
      <c r="I1108" s="169"/>
      <c r="J1108" s="169"/>
      <c r="K1108" s="169"/>
      <c r="L1108" s="168">
        <v>-6.9779973030090332</v>
      </c>
      <c r="M1108" s="168">
        <v>0.25806578306769362</v>
      </c>
      <c r="N1108" s="168"/>
      <c r="O1108" s="168"/>
      <c r="P1108" s="169"/>
      <c r="Q1108" s="49"/>
      <c r="R1108" s="49"/>
      <c r="S1108" s="49"/>
      <c r="T1108" s="49"/>
    </row>
    <row r="1109" spans="1:20" s="29" customFormat="1">
      <c r="A1109" s="168">
        <v>1106</v>
      </c>
      <c r="B1109" s="168">
        <v>62.05040693191124</v>
      </c>
      <c r="C1109" s="168">
        <v>62.210719444636119</v>
      </c>
      <c r="D1109" s="193"/>
      <c r="E1109" s="169"/>
      <c r="F1109" s="168">
        <v>1430.5953646735859</v>
      </c>
      <c r="G1109" s="168">
        <v>89.152027577161789</v>
      </c>
      <c r="H1109" s="169">
        <v>27.22561842862315</v>
      </c>
      <c r="I1109" s="169"/>
      <c r="J1109" s="169"/>
      <c r="K1109" s="169"/>
      <c r="L1109" s="168">
        <v>-1.049273729324341</v>
      </c>
      <c r="M1109" s="168">
        <v>-5.6706577906169988</v>
      </c>
      <c r="N1109" s="168"/>
      <c r="O1109" s="168"/>
      <c r="P1109" s="169"/>
      <c r="Q1109" s="49"/>
      <c r="R1109" s="49"/>
      <c r="S1109" s="49"/>
      <c r="T1109" s="49"/>
    </row>
    <row r="1110" spans="1:20" s="29" customFormat="1">
      <c r="A1110" s="168">
        <v>1107</v>
      </c>
      <c r="B1110" s="168">
        <v>63.008477596283953</v>
      </c>
      <c r="C1110" s="168">
        <v>63.265236484672613</v>
      </c>
      <c r="D1110" s="193"/>
      <c r="E1110" s="169"/>
      <c r="F1110" s="168">
        <v>1452.6840425606681</v>
      </c>
      <c r="G1110" s="168">
        <v>89.14703705906868</v>
      </c>
      <c r="H1110" s="169">
        <v>36.103530200164343</v>
      </c>
      <c r="I1110" s="169"/>
      <c r="J1110" s="169"/>
      <c r="K1110" s="169"/>
      <c r="L1110" s="168">
        <v>-6.2143654823303223</v>
      </c>
      <c r="M1110" s="168">
        <v>-0.50556603761101737</v>
      </c>
      <c r="N1110" s="168"/>
      <c r="O1110" s="168"/>
      <c r="P1110" s="169"/>
      <c r="Q1110" s="49"/>
      <c r="R1110" s="49"/>
      <c r="S1110" s="49"/>
      <c r="T1110" s="49"/>
    </row>
    <row r="1111" spans="1:20" s="29" customFormat="1">
      <c r="A1111" s="168">
        <v>1108</v>
      </c>
      <c r="B1111" s="168">
        <v>65.000614671227694</v>
      </c>
      <c r="C1111" s="168">
        <v>64.477978030806156</v>
      </c>
      <c r="D1111" s="193"/>
      <c r="E1111" s="169"/>
      <c r="F1111" s="168">
        <v>1258.4102087388301</v>
      </c>
      <c r="G1111" s="168">
        <v>89.135978311300278</v>
      </c>
      <c r="H1111" s="169">
        <v>10.123317104551955</v>
      </c>
      <c r="I1111" s="169"/>
      <c r="J1111" s="169"/>
      <c r="K1111" s="169"/>
      <c r="L1111" s="168">
        <v>-2.5601532459259029</v>
      </c>
      <c r="M1111" s="168">
        <v>-4.1597782740154363</v>
      </c>
      <c r="N1111" s="168"/>
      <c r="O1111" s="168"/>
      <c r="P1111" s="169"/>
      <c r="Q1111" s="49"/>
      <c r="R1111" s="49"/>
      <c r="S1111" s="49"/>
      <c r="T1111" s="49"/>
    </row>
    <row r="1112" spans="1:20" s="29" customFormat="1">
      <c r="A1112" s="168">
        <v>1109</v>
      </c>
      <c r="B1112" s="168">
        <v>62.659671468274773</v>
      </c>
      <c r="C1112" s="168">
        <v>62.319583339509713</v>
      </c>
      <c r="D1112" s="193"/>
      <c r="E1112" s="169"/>
      <c r="F1112" s="168">
        <v>1213.0896092402879</v>
      </c>
      <c r="G1112" s="168">
        <v>89.148401349782944</v>
      </c>
      <c r="H1112" s="169">
        <v>8.8419702331409926</v>
      </c>
      <c r="I1112" s="169"/>
      <c r="J1112" s="169"/>
      <c r="K1112" s="169"/>
      <c r="L1112" s="168">
        <v>-43.582546234130859</v>
      </c>
      <c r="M1112" s="168">
        <v>36.862614714189519</v>
      </c>
      <c r="N1112" s="168"/>
      <c r="O1112" s="168"/>
      <c r="P1112" s="169"/>
      <c r="Q1112" s="49"/>
      <c r="R1112" s="49"/>
      <c r="S1112" s="49"/>
      <c r="T1112" s="49"/>
    </row>
    <row r="1113" spans="1:20" s="29" customFormat="1">
      <c r="A1113" s="168">
        <v>1110</v>
      </c>
      <c r="B1113" s="168">
        <v>61.892436214864873</v>
      </c>
      <c r="C1113" s="168">
        <v>62.091828032611055</v>
      </c>
      <c r="D1113" s="193"/>
      <c r="E1113" s="169"/>
      <c r="F1113" s="168">
        <v>1198.235954697499</v>
      </c>
      <c r="G1113" s="168">
        <v>89.157656967639923</v>
      </c>
      <c r="H1113" s="169">
        <v>13.612783982394815</v>
      </c>
      <c r="I1113" s="169"/>
      <c r="J1113" s="169"/>
      <c r="K1113" s="169"/>
      <c r="L1113" s="168">
        <v>-1.728283166885376</v>
      </c>
      <c r="M1113" s="168">
        <v>-4.9916483530559637</v>
      </c>
      <c r="N1113" s="168"/>
      <c r="O1113" s="168"/>
      <c r="P1113" s="169"/>
      <c r="Q1113" s="49"/>
      <c r="R1113" s="49"/>
      <c r="S1113" s="49"/>
      <c r="T1113" s="49"/>
    </row>
    <row r="1114" spans="1:20" s="29" customFormat="1">
      <c r="A1114" s="168">
        <v>1111</v>
      </c>
      <c r="B1114" s="168">
        <v>61.432536092465739</v>
      </c>
      <c r="C1114" s="168">
        <v>61.139577089059372</v>
      </c>
      <c r="D1114" s="193"/>
      <c r="E1114" s="169"/>
      <c r="F1114" s="168">
        <v>1189.332300294313</v>
      </c>
      <c r="G1114" s="168">
        <v>89.166461944580078</v>
      </c>
      <c r="H1114" s="169">
        <v>16.698207130333977</v>
      </c>
      <c r="I1114" s="169"/>
      <c r="J1114" s="169"/>
      <c r="K1114" s="169"/>
      <c r="L1114" s="168">
        <v>-1.9882879257202151</v>
      </c>
      <c r="M1114" s="168">
        <v>-4.7316435942211248</v>
      </c>
      <c r="N1114" s="168"/>
      <c r="O1114" s="168"/>
      <c r="P1114" s="169"/>
      <c r="Q1114" s="49"/>
      <c r="R1114" s="49"/>
      <c r="S1114" s="49"/>
      <c r="T1114" s="49"/>
    </row>
    <row r="1115" spans="1:20" s="29" customFormat="1">
      <c r="A1115" s="168">
        <v>1112</v>
      </c>
      <c r="B1115" s="168">
        <v>61.0850758929829</v>
      </c>
      <c r="C1115" s="168">
        <v>61.410614281737239</v>
      </c>
      <c r="D1115" s="193"/>
      <c r="E1115" s="169"/>
      <c r="F1115" s="168">
        <v>1182.6054798731329</v>
      </c>
      <c r="G1115" s="168">
        <v>89.175266921520233</v>
      </c>
      <c r="H1115" s="169">
        <v>16.462004411593131</v>
      </c>
      <c r="I1115" s="169"/>
      <c r="J1115" s="169"/>
      <c r="K1115" s="169"/>
      <c r="L1115" s="168">
        <v>-1.728283166885376</v>
      </c>
      <c r="M1115" s="168">
        <v>-4.9916483530559637</v>
      </c>
      <c r="N1115" s="168"/>
      <c r="O1115" s="168"/>
      <c r="P1115" s="169"/>
      <c r="Q1115" s="49"/>
      <c r="R1115" s="49"/>
      <c r="S1115" s="49"/>
      <c r="T1115" s="49"/>
    </row>
    <row r="1116" spans="1:20" s="29" customFormat="1">
      <c r="A1116" s="168">
        <v>1113</v>
      </c>
      <c r="B1116" s="168">
        <v>61.258641261433063</v>
      </c>
      <c r="C1116" s="168">
        <v>61.565465595467394</v>
      </c>
      <c r="D1116" s="193"/>
      <c r="E1116" s="169"/>
      <c r="F1116" s="168">
        <v>1185.9657008902111</v>
      </c>
      <c r="G1116" s="168">
        <v>89.181977301836014</v>
      </c>
      <c r="H1116" s="169">
        <v>31.234900489708693</v>
      </c>
      <c r="I1116" s="169"/>
      <c r="J1116" s="169"/>
      <c r="K1116" s="169"/>
      <c r="L1116" s="168">
        <v>-4.8003783226013184</v>
      </c>
      <c r="M1116" s="168">
        <v>-1.9195531973400211</v>
      </c>
      <c r="N1116" s="168"/>
      <c r="O1116" s="168"/>
      <c r="P1116" s="169"/>
      <c r="Q1116" s="49"/>
      <c r="R1116" s="49"/>
      <c r="S1116" s="49"/>
      <c r="T1116" s="49"/>
    </row>
    <row r="1117" spans="1:20" s="29" customFormat="1">
      <c r="A1117" s="168">
        <v>1114</v>
      </c>
      <c r="B1117" s="168">
        <v>64.664323007229825</v>
      </c>
      <c r="C1117" s="168">
        <v>64.924312386903836</v>
      </c>
      <c r="D1117" s="193"/>
      <c r="E1117" s="169"/>
      <c r="F1117" s="168">
        <v>1251.8996108740371</v>
      </c>
      <c r="G1117" s="168">
        <v>89.189989805221558</v>
      </c>
      <c r="H1117" s="169">
        <v>64.12065659073069</v>
      </c>
      <c r="I1117" s="169"/>
      <c r="J1117" s="169"/>
      <c r="K1117" s="169"/>
      <c r="L1117" s="168">
        <v>-4.9038434028625488</v>
      </c>
      <c r="M1117" s="168">
        <v>-1.816088117078791</v>
      </c>
      <c r="N1117" s="168"/>
      <c r="O1117" s="168"/>
      <c r="P1117" s="169"/>
      <c r="Q1117" s="49"/>
      <c r="R1117" s="49"/>
      <c r="S1117" s="49"/>
      <c r="T1117" s="49"/>
    </row>
    <row r="1118" spans="1:20" s="29" customFormat="1">
      <c r="A1118" s="168">
        <v>1115</v>
      </c>
      <c r="B1118" s="168">
        <v>67.605382261823152</v>
      </c>
      <c r="C1118" s="168">
        <v>68.267360085435158</v>
      </c>
      <c r="D1118" s="193"/>
      <c r="E1118" s="169"/>
      <c r="F1118" s="168">
        <v>1308.838441517501</v>
      </c>
      <c r="G1118" s="168">
        <v>89.199142456054688</v>
      </c>
      <c r="H1118" s="169">
        <v>67.345108679726636</v>
      </c>
      <c r="I1118" s="169"/>
      <c r="J1118" s="169"/>
      <c r="K1118" s="169"/>
      <c r="L1118" s="168">
        <v>-18.506570816040039</v>
      </c>
      <c r="M1118" s="168">
        <v>11.7866392960987</v>
      </c>
      <c r="N1118" s="168"/>
      <c r="O1118" s="168"/>
      <c r="P1118" s="169"/>
      <c r="Q1118" s="49"/>
      <c r="R1118" s="49"/>
      <c r="S1118" s="49"/>
      <c r="T1118" s="49"/>
    </row>
    <row r="1119" spans="1:20" s="29" customFormat="1">
      <c r="A1119" s="168">
        <v>1116</v>
      </c>
      <c r="B1119" s="168">
        <v>70.035718398405535</v>
      </c>
      <c r="C1119" s="168">
        <v>70.057793367899393</v>
      </c>
      <c r="D1119" s="193"/>
      <c r="E1119" s="169"/>
      <c r="F1119" s="168">
        <v>1355.8896858851319</v>
      </c>
      <c r="G1119" s="168">
        <v>89.20792880654335</v>
      </c>
      <c r="H1119" s="169">
        <v>30.467730928804713</v>
      </c>
      <c r="I1119" s="169"/>
      <c r="J1119" s="169"/>
      <c r="K1119" s="169"/>
      <c r="L1119" s="168">
        <v>-1.049273729324341</v>
      </c>
      <c r="M1119" s="168">
        <v>-5.6706577906169988</v>
      </c>
      <c r="N1119" s="168"/>
      <c r="O1119" s="168"/>
      <c r="P1119" s="169"/>
      <c r="Q1119" s="49"/>
      <c r="R1119" s="49"/>
      <c r="S1119" s="49"/>
      <c r="T1119" s="49"/>
    </row>
    <row r="1120" spans="1:20" s="29" customFormat="1">
      <c r="A1120" s="168">
        <v>1117</v>
      </c>
      <c r="B1120" s="168">
        <v>69.672544193076661</v>
      </c>
      <c r="C1120" s="168">
        <v>70.029479218409335</v>
      </c>
      <c r="D1120" s="193"/>
      <c r="E1120" s="169"/>
      <c r="F1120" s="168">
        <v>1348.8586427196469</v>
      </c>
      <c r="G1120" s="168">
        <v>89.202962726354599</v>
      </c>
      <c r="H1120" s="169">
        <v>20.962116152118547</v>
      </c>
      <c r="I1120" s="169"/>
      <c r="J1120" s="169"/>
      <c r="K1120" s="169"/>
      <c r="L1120" s="168">
        <v>-1.728283166885376</v>
      </c>
      <c r="M1120" s="168">
        <v>-4.9916483530559637</v>
      </c>
      <c r="N1120" s="168"/>
      <c r="O1120" s="168"/>
      <c r="P1120" s="169"/>
      <c r="Q1120" s="49"/>
      <c r="R1120" s="49"/>
      <c r="S1120" s="49"/>
      <c r="T1120" s="49"/>
    </row>
    <row r="1121" spans="1:20" s="29" customFormat="1">
      <c r="A1121" s="168">
        <v>1118</v>
      </c>
      <c r="B1121" s="168">
        <v>69.966196686173873</v>
      </c>
      <c r="C1121" s="168">
        <v>70.320690228821903</v>
      </c>
      <c r="D1121" s="193"/>
      <c r="E1121" s="169"/>
      <c r="F1121" s="168">
        <v>1354.543747345261</v>
      </c>
      <c r="G1121" s="168">
        <v>89.206453412771225</v>
      </c>
      <c r="H1121" s="169">
        <v>8.8701235270169132</v>
      </c>
      <c r="I1121" s="169"/>
      <c r="J1121" s="169"/>
      <c r="K1121" s="169"/>
      <c r="L1121" s="168">
        <v>-36.950504302978523</v>
      </c>
      <c r="M1121" s="168">
        <v>30.230572783037179</v>
      </c>
      <c r="N1121" s="168"/>
      <c r="O1121" s="168"/>
      <c r="P1121" s="169"/>
      <c r="Q1121" s="49"/>
      <c r="R1121" s="49"/>
      <c r="S1121" s="49"/>
      <c r="T1121" s="49"/>
    </row>
    <row r="1122" spans="1:20" s="29" customFormat="1">
      <c r="A1122" s="168">
        <v>1119</v>
      </c>
      <c r="B1122" s="168">
        <v>66.381723827344402</v>
      </c>
      <c r="C1122" s="168">
        <v>66.095753857714584</v>
      </c>
      <c r="D1122" s="193"/>
      <c r="E1122" s="169"/>
      <c r="F1122" s="168">
        <v>1285.1484460652109</v>
      </c>
      <c r="G1122" s="168">
        <v>89.205382376909256</v>
      </c>
      <c r="H1122" s="169">
        <v>0</v>
      </c>
      <c r="I1122" s="169"/>
      <c r="J1122" s="169"/>
      <c r="K1122" s="169"/>
      <c r="L1122" s="168">
        <v>-20.610237121582031</v>
      </c>
      <c r="M1122" s="168">
        <v>13.890305601640691</v>
      </c>
      <c r="N1122" s="168"/>
      <c r="O1122" s="168"/>
      <c r="P1122" s="169"/>
      <c r="Q1122" s="49"/>
      <c r="R1122" s="49"/>
      <c r="S1122" s="49"/>
      <c r="T1122" s="49"/>
    </row>
    <row r="1123" spans="1:20" s="29" customFormat="1">
      <c r="A1123" s="168">
        <v>1120</v>
      </c>
      <c r="B1123" s="168">
        <v>67.812925411772952</v>
      </c>
      <c r="C1123" s="168">
        <v>67.806598915148456</v>
      </c>
      <c r="D1123" s="193"/>
      <c r="E1123" s="169"/>
      <c r="F1123" s="168">
        <v>1312.8564715003199</v>
      </c>
      <c r="G1123" s="168">
        <v>89.211241692304611</v>
      </c>
      <c r="H1123" s="169">
        <v>17.43906563586183</v>
      </c>
      <c r="I1123" s="169"/>
      <c r="J1123" s="169"/>
      <c r="K1123" s="169"/>
      <c r="L1123" s="168">
        <v>-1.4875327348709111</v>
      </c>
      <c r="M1123" s="168">
        <v>-5.232398785070429</v>
      </c>
      <c r="N1123" s="168"/>
      <c r="O1123" s="168"/>
      <c r="P1123" s="169"/>
      <c r="Q1123" s="49"/>
      <c r="R1123" s="49"/>
      <c r="S1123" s="49"/>
      <c r="T1123" s="49"/>
    </row>
    <row r="1124" spans="1:20" s="29" customFormat="1">
      <c r="A1124" s="168">
        <v>1121</v>
      </c>
      <c r="B1124" s="168">
        <v>66.94094000438767</v>
      </c>
      <c r="C1124" s="168">
        <v>66.408482423347124</v>
      </c>
      <c r="D1124" s="193"/>
      <c r="E1124" s="169"/>
      <c r="F1124" s="168">
        <v>1295.974856702134</v>
      </c>
      <c r="G1124" s="168">
        <v>89.216734707355499</v>
      </c>
      <c r="H1124" s="169">
        <v>13.15323508641861</v>
      </c>
      <c r="I1124" s="169"/>
      <c r="J1124" s="169"/>
      <c r="K1124" s="169"/>
      <c r="L1124" s="168">
        <v>-11.13487434387207</v>
      </c>
      <c r="M1124" s="168">
        <v>4.4149428239307307</v>
      </c>
      <c r="N1124" s="168"/>
      <c r="O1124" s="168"/>
      <c r="P1124" s="169"/>
      <c r="Q1124" s="49"/>
      <c r="R1124" s="49"/>
      <c r="S1124" s="49"/>
      <c r="T1124" s="49"/>
    </row>
    <row r="1125" spans="1:20" s="29" customFormat="1">
      <c r="A1125" s="168">
        <v>1122</v>
      </c>
      <c r="B1125" s="168">
        <v>65.875727281937486</v>
      </c>
      <c r="C1125" s="168">
        <v>65.625839917133987</v>
      </c>
      <c r="D1125" s="193"/>
      <c r="E1125" s="169"/>
      <c r="F1125" s="168">
        <v>1275.3523661120089</v>
      </c>
      <c r="G1125" s="168">
        <v>89.222594022750854</v>
      </c>
      <c r="H1125" s="169">
        <v>5.7143872598779533</v>
      </c>
      <c r="I1125" s="169"/>
      <c r="J1125" s="169"/>
      <c r="K1125" s="169"/>
      <c r="L1125" s="168">
        <v>-3.6131572723388672</v>
      </c>
      <c r="M1125" s="168">
        <v>-3.106774247602472</v>
      </c>
      <c r="N1125" s="168"/>
      <c r="O1125" s="168"/>
      <c r="P1125" s="169"/>
      <c r="Q1125" s="49"/>
      <c r="R1125" s="49"/>
      <c r="S1125" s="49"/>
      <c r="T1125" s="49"/>
    </row>
    <row r="1126" spans="1:20" s="29" customFormat="1">
      <c r="A1126" s="168">
        <v>1123</v>
      </c>
      <c r="B1126" s="168">
        <v>65.29689092537258</v>
      </c>
      <c r="C1126" s="168">
        <v>65.937304248266216</v>
      </c>
      <c r="D1126" s="193"/>
      <c r="E1126" s="169"/>
      <c r="F1126" s="168">
        <v>1264.146109310057</v>
      </c>
      <c r="G1126" s="168">
        <v>89.229661285877228</v>
      </c>
      <c r="H1126" s="169">
        <v>10.939873225943346</v>
      </c>
      <c r="I1126" s="169"/>
      <c r="J1126" s="169"/>
      <c r="K1126" s="169"/>
      <c r="L1126" s="168">
        <v>-2.1665432453155522</v>
      </c>
      <c r="M1126" s="168">
        <v>-4.5533882746257879</v>
      </c>
      <c r="N1126" s="168"/>
      <c r="O1126" s="168"/>
      <c r="P1126" s="169"/>
      <c r="Q1126" s="49"/>
      <c r="R1126" s="49"/>
      <c r="S1126" s="49"/>
      <c r="T1126" s="49"/>
    </row>
    <row r="1127" spans="1:20" s="29" customFormat="1">
      <c r="A1127" s="168">
        <v>1124</v>
      </c>
      <c r="B1127" s="168">
        <v>64.074581923118075</v>
      </c>
      <c r="C1127" s="168">
        <v>64.459320818398155</v>
      </c>
      <c r="D1127" s="193"/>
      <c r="E1127" s="169"/>
      <c r="F1127" s="168">
        <v>1240.482238830517</v>
      </c>
      <c r="G1127" s="168">
        <v>89.236728549003601</v>
      </c>
      <c r="H1127" s="169">
        <v>0</v>
      </c>
      <c r="I1127" s="169"/>
      <c r="J1127" s="169"/>
      <c r="K1127" s="169"/>
      <c r="L1127" s="168">
        <v>-20.846511840820309</v>
      </c>
      <c r="M1127" s="168">
        <v>14.12658032087897</v>
      </c>
      <c r="N1127" s="168"/>
      <c r="O1127" s="168"/>
      <c r="P1127" s="169"/>
      <c r="Q1127" s="49"/>
      <c r="R1127" s="49"/>
      <c r="S1127" s="49"/>
      <c r="T1127" s="49"/>
    </row>
    <row r="1128" spans="1:20" s="29" customFormat="1">
      <c r="A1128" s="168">
        <v>1125</v>
      </c>
      <c r="B1128" s="168">
        <v>60.374407955621017</v>
      </c>
      <c r="C1128" s="168">
        <v>60.303584818994096</v>
      </c>
      <c r="D1128" s="193"/>
      <c r="E1128" s="169"/>
      <c r="F1128" s="168">
        <v>1391.9545807491641</v>
      </c>
      <c r="G1128" s="168">
        <v>89.246773838996887</v>
      </c>
      <c r="H1128" s="169">
        <v>0</v>
      </c>
      <c r="I1128" s="169"/>
      <c r="J1128" s="169"/>
      <c r="K1128" s="169"/>
      <c r="L1128" s="168">
        <v>-20.846511840820309</v>
      </c>
      <c r="M1128" s="168">
        <v>14.12658032087897</v>
      </c>
      <c r="N1128" s="168"/>
      <c r="O1128" s="168"/>
      <c r="P1128" s="169"/>
      <c r="Q1128" s="49"/>
      <c r="R1128" s="49"/>
      <c r="S1128" s="49"/>
      <c r="T1128" s="49"/>
    </row>
    <row r="1129" spans="1:20" s="29" customFormat="1">
      <c r="A1129" s="168">
        <v>1126</v>
      </c>
      <c r="B1129" s="168">
        <v>57.774710195659623</v>
      </c>
      <c r="C1129" s="168">
        <v>57.953727093019722</v>
      </c>
      <c r="D1129" s="193"/>
      <c r="E1129" s="169"/>
      <c r="F1129" s="168">
        <v>1332.017575516722</v>
      </c>
      <c r="G1129" s="168">
        <v>89.241371333599091</v>
      </c>
      <c r="H1129" s="169">
        <v>0</v>
      </c>
      <c r="I1129" s="169"/>
      <c r="J1129" s="169"/>
      <c r="K1129" s="169"/>
      <c r="L1129" s="168">
        <v>-9.8634243011474609</v>
      </c>
      <c r="M1129" s="168">
        <v>3.1434927812061209</v>
      </c>
      <c r="N1129" s="168"/>
      <c r="O1129" s="168"/>
      <c r="P1129" s="169"/>
      <c r="Q1129" s="49"/>
      <c r="R1129" s="49"/>
      <c r="S1129" s="49"/>
      <c r="T1129" s="49"/>
    </row>
    <row r="1130" spans="1:20" s="29" customFormat="1">
      <c r="A1130" s="168">
        <v>1127</v>
      </c>
      <c r="B1130" s="168">
        <v>51.20145153229673</v>
      </c>
      <c r="C1130" s="168">
        <v>51.238702470066009</v>
      </c>
      <c r="D1130" s="193"/>
      <c r="E1130" s="169"/>
      <c r="F1130" s="168">
        <v>1180.468635879208</v>
      </c>
      <c r="G1130" s="168">
        <v>89.246069967746735</v>
      </c>
      <c r="H1130" s="169">
        <v>0</v>
      </c>
      <c r="I1130" s="169"/>
      <c r="J1130" s="169"/>
      <c r="K1130" s="169"/>
      <c r="L1130" s="168">
        <v>-4.6126542091369629</v>
      </c>
      <c r="M1130" s="168">
        <v>-2.1072773108043772</v>
      </c>
      <c r="N1130" s="168"/>
      <c r="O1130" s="168"/>
      <c r="P1130" s="169"/>
      <c r="Q1130" s="49"/>
      <c r="R1130" s="49"/>
      <c r="S1130" s="49"/>
      <c r="T1130" s="49"/>
    </row>
    <row r="1131" spans="1:20" s="29" customFormat="1">
      <c r="A1131" s="168">
        <v>1128</v>
      </c>
      <c r="B1131" s="168">
        <v>45.719440775324877</v>
      </c>
      <c r="C1131" s="168">
        <v>46.115597737660785</v>
      </c>
      <c r="D1131" s="193"/>
      <c r="E1131" s="169"/>
      <c r="F1131" s="168">
        <v>1299.282977577752</v>
      </c>
      <c r="G1131" s="168">
        <v>89.252061545848846</v>
      </c>
      <c r="H1131" s="169">
        <v>0</v>
      </c>
      <c r="I1131" s="169"/>
      <c r="J1131" s="169"/>
      <c r="K1131" s="169"/>
      <c r="L1131" s="168">
        <v>-9.5020761489868164</v>
      </c>
      <c r="M1131" s="168">
        <v>2.7821446290454772</v>
      </c>
      <c r="N1131" s="168"/>
      <c r="O1131" s="168"/>
      <c r="P1131" s="169"/>
      <c r="Q1131" s="49"/>
      <c r="R1131" s="49"/>
      <c r="S1131" s="49"/>
      <c r="T1131" s="49"/>
    </row>
    <row r="1132" spans="1:20" s="29" customFormat="1">
      <c r="A1132" s="168">
        <v>1129</v>
      </c>
      <c r="B1132" s="168">
        <v>41.768961209241702</v>
      </c>
      <c r="C1132" s="168">
        <v>41.825550415470502</v>
      </c>
      <c r="D1132" s="193"/>
      <c r="E1132" s="169"/>
      <c r="F1132" s="168">
        <v>1187.0158376819629</v>
      </c>
      <c r="G1132" s="168">
        <v>89.260548710823059</v>
      </c>
      <c r="H1132" s="169">
        <v>0</v>
      </c>
      <c r="I1132" s="169"/>
      <c r="J1132" s="169"/>
      <c r="K1132" s="169"/>
      <c r="L1132" s="168">
        <v>-9.0552501678466797</v>
      </c>
      <c r="M1132" s="168">
        <v>2.3353186479053401</v>
      </c>
      <c r="N1132" s="168"/>
      <c r="O1132" s="168"/>
      <c r="P1132" s="169"/>
      <c r="Q1132" s="49"/>
      <c r="R1132" s="49"/>
      <c r="S1132" s="49"/>
      <c r="T1132" s="49"/>
    </row>
    <row r="1133" spans="1:20" s="29" customFormat="1">
      <c r="A1133" s="168">
        <v>1130</v>
      </c>
      <c r="B1133" s="168">
        <v>37.069642298693068</v>
      </c>
      <c r="C1133" s="168">
        <v>37.104423418473388</v>
      </c>
      <c r="D1133" s="193"/>
      <c r="E1133" s="169"/>
      <c r="F1133" s="168">
        <v>1429.2732414133679</v>
      </c>
      <c r="G1133" s="168">
        <v>89.275575339794159</v>
      </c>
      <c r="H1133" s="169">
        <v>0</v>
      </c>
      <c r="I1133" s="169"/>
      <c r="J1133" s="169"/>
      <c r="K1133" s="169"/>
      <c r="L1133" s="168">
        <v>-7.6528224945068359</v>
      </c>
      <c r="M1133" s="168">
        <v>0.9328909745654963</v>
      </c>
      <c r="N1133" s="168"/>
      <c r="O1133" s="168"/>
      <c r="P1133" s="169"/>
      <c r="Q1133" s="49"/>
      <c r="R1133" s="49"/>
      <c r="S1133" s="49"/>
      <c r="T1133" s="49"/>
    </row>
    <row r="1134" spans="1:20" s="29" customFormat="1">
      <c r="A1134" s="168">
        <v>1131</v>
      </c>
      <c r="B1134" s="168">
        <v>34.157212160899093</v>
      </c>
      <c r="C1134" s="168">
        <v>33.89350553899741</v>
      </c>
      <c r="D1134" s="193"/>
      <c r="E1134" s="169"/>
      <c r="F1134" s="168">
        <v>1316.9803190837249</v>
      </c>
      <c r="G1134" s="168">
        <v>89.273828446865082</v>
      </c>
      <c r="H1134" s="169">
        <v>0</v>
      </c>
      <c r="I1134" s="169"/>
      <c r="J1134" s="169"/>
      <c r="K1134" s="169"/>
      <c r="L1134" s="168">
        <v>0</v>
      </c>
      <c r="M1134" s="168">
        <v>-6.7199315199413396</v>
      </c>
      <c r="N1134" s="168"/>
      <c r="O1134" s="168"/>
      <c r="P1134" s="169"/>
      <c r="Q1134" s="49"/>
      <c r="R1134" s="49"/>
      <c r="S1134" s="49"/>
      <c r="T1134" s="49"/>
    </row>
    <row r="1135" spans="1:20" s="29" customFormat="1">
      <c r="A1135" s="168">
        <v>1132</v>
      </c>
      <c r="B1135" s="168">
        <v>30.944437086224621</v>
      </c>
      <c r="C1135" s="168">
        <v>30.688577088638684</v>
      </c>
      <c r="D1135" s="193"/>
      <c r="E1135" s="169"/>
      <c r="F1135" s="168">
        <v>1193.1071668177281</v>
      </c>
      <c r="G1135" s="168">
        <v>89.288262337446213</v>
      </c>
      <c r="H1135" s="169">
        <v>0</v>
      </c>
      <c r="I1135" s="169"/>
      <c r="J1135" s="169"/>
      <c r="K1135" s="169"/>
      <c r="L1135" s="168">
        <v>0</v>
      </c>
      <c r="M1135" s="168">
        <v>-6.7199315199413396</v>
      </c>
      <c r="N1135" s="168"/>
      <c r="O1135" s="168"/>
      <c r="P1135" s="169"/>
      <c r="Q1135" s="49"/>
      <c r="R1135" s="49"/>
      <c r="S1135" s="49"/>
      <c r="T1135" s="49"/>
    </row>
    <row r="1136" spans="1:20" s="29" customFormat="1">
      <c r="A1136" s="168">
        <v>1133</v>
      </c>
      <c r="B1136" s="168">
        <v>27.91350042641271</v>
      </c>
      <c r="C1136" s="168">
        <v>27.904282471778192</v>
      </c>
      <c r="D1136" s="193"/>
      <c r="E1136" s="169"/>
      <c r="F1136" s="168">
        <v>1719.8012591933409</v>
      </c>
      <c r="G1136" s="168">
        <v>89.290433019399643</v>
      </c>
      <c r="H1136" s="169">
        <v>0</v>
      </c>
      <c r="I1136" s="169"/>
      <c r="J1136" s="169"/>
      <c r="K1136" s="169"/>
      <c r="L1136" s="168">
        <v>0</v>
      </c>
      <c r="M1136" s="168">
        <v>-6.7199315199413396</v>
      </c>
      <c r="N1136" s="168"/>
      <c r="O1136" s="168"/>
      <c r="P1136" s="169"/>
      <c r="Q1136" s="49"/>
      <c r="R1136" s="49"/>
      <c r="S1136" s="49"/>
      <c r="T1136" s="49"/>
    </row>
    <row r="1137" spans="1:20" s="29" customFormat="1">
      <c r="A1137" s="168">
        <v>1134</v>
      </c>
      <c r="B1137" s="168">
        <v>22.83482059854634</v>
      </c>
      <c r="C1137" s="168">
        <v>22.742121273981866</v>
      </c>
      <c r="D1137" s="193"/>
      <c r="E1137" s="169"/>
      <c r="F1137" s="168">
        <v>1406.894607230061</v>
      </c>
      <c r="G1137" s="168">
        <v>89.264702767133713</v>
      </c>
      <c r="H1137" s="169">
        <v>0</v>
      </c>
      <c r="I1137" s="169"/>
      <c r="J1137" s="169"/>
      <c r="K1137" s="169"/>
      <c r="L1137" s="168">
        <v>0</v>
      </c>
      <c r="M1137" s="168">
        <v>-6.7199315199413396</v>
      </c>
      <c r="N1137" s="168"/>
      <c r="O1137" s="168"/>
      <c r="P1137" s="169"/>
      <c r="Q1137" s="49"/>
      <c r="R1137" s="49"/>
      <c r="S1137" s="49"/>
      <c r="T1137" s="49"/>
    </row>
    <row r="1138" spans="1:20" s="29" customFormat="1">
      <c r="A1138" s="168">
        <v>1135</v>
      </c>
      <c r="B1138" s="168">
        <v>19.151039153868972</v>
      </c>
      <c r="C1138" s="168">
        <v>19.174197591626207</v>
      </c>
      <c r="D1138" s="193"/>
      <c r="E1138" s="169"/>
      <c r="F1138" s="168">
        <v>1179.930168146152</v>
      </c>
      <c r="G1138" s="168">
        <v>89.262955874204636</v>
      </c>
      <c r="H1138" s="169">
        <v>0</v>
      </c>
      <c r="I1138" s="169"/>
      <c r="J1138" s="169"/>
      <c r="K1138" s="169"/>
      <c r="L1138" s="168">
        <v>0</v>
      </c>
      <c r="M1138" s="168">
        <v>-6.7199315199413396</v>
      </c>
      <c r="N1138" s="168"/>
      <c r="O1138" s="168"/>
      <c r="P1138" s="169"/>
      <c r="Q1138" s="49"/>
      <c r="R1138" s="49"/>
      <c r="S1138" s="49"/>
      <c r="T1138" s="49"/>
    </row>
    <row r="1139" spans="1:20" s="29" customFormat="1">
      <c r="A1139" s="168">
        <v>1136</v>
      </c>
      <c r="B1139" s="168">
        <v>16.436075234761031</v>
      </c>
      <c r="C1139" s="168">
        <v>16.315637696927865</v>
      </c>
      <c r="D1139" s="193"/>
      <c r="E1139" s="169"/>
      <c r="F1139" s="168">
        <v>1012.656329486771</v>
      </c>
      <c r="G1139" s="168">
        <v>89.276680380105972</v>
      </c>
      <c r="H1139" s="169">
        <v>1.9303159356764605</v>
      </c>
      <c r="I1139" s="169"/>
      <c r="J1139" s="169"/>
      <c r="K1139" s="169"/>
      <c r="L1139" s="168">
        <v>0</v>
      </c>
      <c r="M1139" s="168">
        <v>-6.7199315199413396</v>
      </c>
      <c r="N1139" s="168"/>
      <c r="O1139" s="168"/>
      <c r="P1139" s="169"/>
      <c r="Q1139" s="49"/>
      <c r="R1139" s="49"/>
      <c r="S1139" s="49"/>
      <c r="T1139" s="49"/>
    </row>
    <row r="1140" spans="1:20" s="29" customFormat="1">
      <c r="A1140" s="168">
        <v>1137</v>
      </c>
      <c r="B1140" s="168">
        <v>15.087507598481389</v>
      </c>
      <c r="C1140" s="168">
        <v>15.16456661954073</v>
      </c>
      <c r="D1140" s="193"/>
      <c r="E1140" s="169"/>
      <c r="F1140" s="168">
        <v>929.56863774078943</v>
      </c>
      <c r="G1140" s="168">
        <v>89.296675026416779</v>
      </c>
      <c r="H1140" s="169">
        <v>2.6861504526813675</v>
      </c>
      <c r="I1140" s="169"/>
      <c r="J1140" s="169"/>
      <c r="K1140" s="169"/>
      <c r="L1140" s="168">
        <v>0</v>
      </c>
      <c r="M1140" s="168">
        <v>-6.7199315199413396</v>
      </c>
      <c r="N1140" s="168"/>
      <c r="O1140" s="168"/>
      <c r="P1140" s="169"/>
      <c r="Q1140" s="49"/>
      <c r="R1140" s="49"/>
      <c r="S1140" s="49"/>
      <c r="T1140" s="49"/>
    </row>
    <row r="1141" spans="1:20" s="29" customFormat="1">
      <c r="A1141" s="168">
        <v>1138</v>
      </c>
      <c r="B1141" s="168">
        <v>14.02884487293634</v>
      </c>
      <c r="C1141" s="168">
        <v>14.122954565945321</v>
      </c>
      <c r="D1141" s="193"/>
      <c r="E1141" s="169"/>
      <c r="F1141" s="168">
        <v>864.34251200807296</v>
      </c>
      <c r="G1141" s="168">
        <v>89.303813725709915</v>
      </c>
      <c r="H1141" s="169">
        <v>10.427079744487758</v>
      </c>
      <c r="I1141" s="169"/>
      <c r="J1141" s="169"/>
      <c r="K1141" s="169"/>
      <c r="L1141" s="168">
        <v>0</v>
      </c>
      <c r="M1141" s="168">
        <v>-6.7199315199413396</v>
      </c>
      <c r="N1141" s="168"/>
      <c r="O1141" s="168"/>
      <c r="P1141" s="169"/>
      <c r="Q1141" s="49"/>
      <c r="R1141" s="49"/>
      <c r="S1141" s="49"/>
      <c r="T1141" s="49"/>
    </row>
    <row r="1142" spans="1:20" s="29" customFormat="1">
      <c r="A1142" s="168">
        <v>1139</v>
      </c>
      <c r="B1142" s="168">
        <v>13.746416774249299</v>
      </c>
      <c r="C1142" s="168">
        <v>13.653327494909712</v>
      </c>
      <c r="D1142" s="193"/>
      <c r="E1142" s="169"/>
      <c r="F1142" s="168">
        <v>1637.2406203443641</v>
      </c>
      <c r="G1142" s="168">
        <v>89.308189392089844</v>
      </c>
      <c r="H1142" s="169">
        <v>12.107032394674548</v>
      </c>
      <c r="I1142" s="169"/>
      <c r="J1142" s="169"/>
      <c r="K1142" s="169"/>
      <c r="L1142" s="168">
        <v>0</v>
      </c>
      <c r="M1142" s="168">
        <v>-6.7199315199413396</v>
      </c>
      <c r="N1142" s="168"/>
      <c r="O1142" s="168"/>
      <c r="P1142" s="169"/>
      <c r="Q1142" s="49"/>
      <c r="R1142" s="49"/>
      <c r="S1142" s="49"/>
      <c r="T1142" s="49"/>
    </row>
    <row r="1143" spans="1:20" s="29" customFormat="1">
      <c r="A1143" s="168">
        <v>1140</v>
      </c>
      <c r="B1143" s="168">
        <v>14.003991280890279</v>
      </c>
      <c r="C1143" s="168">
        <v>14.036661003182454</v>
      </c>
      <c r="D1143" s="193"/>
      <c r="E1143" s="169"/>
      <c r="F1143" s="168">
        <v>1667.9185382311371</v>
      </c>
      <c r="G1143" s="168">
        <v>89.282459139823914</v>
      </c>
      <c r="H1143" s="169">
        <v>11.103095102561648</v>
      </c>
      <c r="I1143" s="169"/>
      <c r="J1143" s="169"/>
      <c r="K1143" s="169"/>
      <c r="L1143" s="168">
        <v>0</v>
      </c>
      <c r="M1143" s="168">
        <v>-6.7199315199413396</v>
      </c>
      <c r="N1143" s="168"/>
      <c r="O1143" s="168"/>
      <c r="P1143" s="169"/>
      <c r="Q1143" s="49"/>
      <c r="R1143" s="49"/>
      <c r="S1143" s="49"/>
      <c r="T1143" s="49"/>
    </row>
    <row r="1144" spans="1:20" s="29" customFormat="1">
      <c r="A1144" s="168">
        <v>1141</v>
      </c>
      <c r="B1144" s="168">
        <v>13.969998080661229</v>
      </c>
      <c r="C1144" s="168">
        <v>14.08023562519714</v>
      </c>
      <c r="D1144" s="193"/>
      <c r="E1144" s="169"/>
      <c r="F1144" s="168">
        <v>1663.869843277063</v>
      </c>
      <c r="G1144" s="168">
        <v>89.256728887557983</v>
      </c>
      <c r="H1144" s="169">
        <v>15.080293517629032</v>
      </c>
      <c r="I1144" s="169"/>
      <c r="J1144" s="169"/>
      <c r="K1144" s="169"/>
      <c r="L1144" s="168">
        <v>0</v>
      </c>
      <c r="M1144" s="168">
        <v>-6.7199315199413396</v>
      </c>
      <c r="N1144" s="168"/>
      <c r="O1144" s="168"/>
      <c r="P1144" s="169"/>
      <c r="Q1144" s="49"/>
      <c r="R1144" s="49"/>
      <c r="S1144" s="49"/>
      <c r="T1144" s="49"/>
    </row>
    <row r="1145" spans="1:20" s="29" customFormat="1">
      <c r="A1145" s="168">
        <v>1142</v>
      </c>
      <c r="B1145" s="168">
        <v>16.05174762714563</v>
      </c>
      <c r="C1145" s="168">
        <v>15.923521980401993</v>
      </c>
      <c r="D1145" s="193"/>
      <c r="E1145" s="169"/>
      <c r="F1145" s="168">
        <v>988.97709788554232</v>
      </c>
      <c r="G1145" s="168">
        <v>89.244107306003571</v>
      </c>
      <c r="H1145" s="169">
        <v>14.578877845220415</v>
      </c>
      <c r="I1145" s="169"/>
      <c r="J1145" s="169"/>
      <c r="K1145" s="169"/>
      <c r="L1145" s="168">
        <v>0</v>
      </c>
      <c r="M1145" s="168">
        <v>-6.7199315199413396</v>
      </c>
      <c r="N1145" s="168"/>
      <c r="O1145" s="168"/>
      <c r="P1145" s="169"/>
      <c r="Q1145" s="49"/>
      <c r="R1145" s="49"/>
      <c r="S1145" s="49"/>
      <c r="T1145" s="49"/>
    </row>
    <row r="1146" spans="1:20" s="29" customFormat="1">
      <c r="A1146" s="168">
        <v>1143</v>
      </c>
      <c r="B1146" s="168">
        <v>18.515229101365151</v>
      </c>
      <c r="C1146" s="168">
        <v>18.51066012240274</v>
      </c>
      <c r="D1146" s="193"/>
      <c r="E1146" s="169"/>
      <c r="F1146" s="168">
        <v>1140.7565033226981</v>
      </c>
      <c r="G1146" s="168">
        <v>89.256369024515152</v>
      </c>
      <c r="H1146" s="169">
        <v>16.607105514204683</v>
      </c>
      <c r="I1146" s="169"/>
      <c r="J1146" s="169"/>
      <c r="K1146" s="169"/>
      <c r="L1146" s="168">
        <v>0</v>
      </c>
      <c r="M1146" s="168">
        <v>-6.7199315199413396</v>
      </c>
      <c r="N1146" s="168"/>
      <c r="O1146" s="168"/>
      <c r="P1146" s="169"/>
      <c r="Q1146" s="49"/>
      <c r="R1146" s="49"/>
      <c r="S1146" s="49"/>
      <c r="T1146" s="49"/>
    </row>
    <row r="1147" spans="1:20" s="29" customFormat="1">
      <c r="A1147" s="168">
        <v>1144</v>
      </c>
      <c r="B1147" s="168">
        <v>21.070761720920238</v>
      </c>
      <c r="C1147" s="168">
        <v>21.132663989016791</v>
      </c>
      <c r="D1147" s="193"/>
      <c r="E1147" s="169"/>
      <c r="F1147" s="168">
        <v>1298.20802271612</v>
      </c>
      <c r="G1147" s="168">
        <v>89.262360602617264</v>
      </c>
      <c r="H1147" s="169">
        <v>24.678579174408274</v>
      </c>
      <c r="I1147" s="169"/>
      <c r="J1147" s="169"/>
      <c r="K1147" s="169"/>
      <c r="L1147" s="168">
        <v>0</v>
      </c>
      <c r="M1147" s="168">
        <v>-6.7199315199413396</v>
      </c>
      <c r="N1147" s="168"/>
      <c r="O1147" s="168"/>
      <c r="P1147" s="169"/>
      <c r="Q1147" s="49"/>
      <c r="R1147" s="49"/>
      <c r="S1147" s="49"/>
      <c r="T1147" s="49"/>
    </row>
    <row r="1148" spans="1:20" s="29" customFormat="1">
      <c r="A1148" s="168">
        <v>1145</v>
      </c>
      <c r="B1148" s="168">
        <v>24.23318074021218</v>
      </c>
      <c r="C1148" s="168">
        <v>24.278346676727562</v>
      </c>
      <c r="D1148" s="193"/>
      <c r="E1148" s="169"/>
      <c r="F1148" s="168">
        <v>1493.0501080834249</v>
      </c>
      <c r="G1148" s="168">
        <v>89.277160793542862</v>
      </c>
      <c r="H1148" s="169">
        <v>17.786766193485981</v>
      </c>
      <c r="I1148" s="169"/>
      <c r="J1148" s="169"/>
      <c r="K1148" s="169"/>
      <c r="L1148" s="168">
        <v>0</v>
      </c>
      <c r="M1148" s="168">
        <v>-6.7199315199413396</v>
      </c>
      <c r="N1148" s="168"/>
      <c r="O1148" s="168"/>
      <c r="P1148" s="169"/>
      <c r="Q1148" s="49"/>
      <c r="R1148" s="49"/>
      <c r="S1148" s="49"/>
      <c r="T1148" s="49"/>
    </row>
    <row r="1149" spans="1:20" s="29" customFormat="1">
      <c r="A1149" s="168">
        <v>1146</v>
      </c>
      <c r="B1149" s="168">
        <v>23.96440441395098</v>
      </c>
      <c r="C1149" s="168">
        <v>24.051199997637493</v>
      </c>
      <c r="D1149" s="193"/>
      <c r="E1149" s="169"/>
      <c r="F1149" s="168">
        <v>1476.4903096113751</v>
      </c>
      <c r="G1149" s="168">
        <v>89.262742608785629</v>
      </c>
      <c r="H1149" s="169">
        <v>9.9209348559420238</v>
      </c>
      <c r="I1149" s="169"/>
      <c r="J1149" s="169"/>
      <c r="K1149" s="169"/>
      <c r="L1149" s="168">
        <v>0</v>
      </c>
      <c r="M1149" s="168">
        <v>-6.7199315199413396</v>
      </c>
      <c r="N1149" s="168"/>
      <c r="O1149" s="168"/>
      <c r="P1149" s="169"/>
      <c r="Q1149" s="49"/>
      <c r="R1149" s="49"/>
      <c r="S1149" s="49"/>
      <c r="T1149" s="49"/>
    </row>
    <row r="1150" spans="1:20" s="29" customFormat="1">
      <c r="A1150" s="168">
        <v>1147</v>
      </c>
      <c r="B1150" s="168">
        <v>23.08405366501384</v>
      </c>
      <c r="C1150" s="168">
        <v>23.215779360658807</v>
      </c>
      <c r="D1150" s="193"/>
      <c r="E1150" s="169"/>
      <c r="F1150" s="168">
        <v>1422.2503073391681</v>
      </c>
      <c r="G1150" s="168">
        <v>89.248324424028397</v>
      </c>
      <c r="H1150" s="169">
        <v>0</v>
      </c>
      <c r="I1150" s="169"/>
      <c r="J1150" s="169"/>
      <c r="K1150" s="169"/>
      <c r="L1150" s="168">
        <v>-25.805990219116211</v>
      </c>
      <c r="M1150" s="168">
        <v>19.08605869917487</v>
      </c>
      <c r="N1150" s="168"/>
      <c r="O1150" s="168"/>
      <c r="P1150" s="169"/>
      <c r="Q1150" s="49"/>
      <c r="R1150" s="49"/>
      <c r="S1150" s="49"/>
      <c r="T1150" s="49"/>
    </row>
    <row r="1151" spans="1:20" s="29" customFormat="1">
      <c r="A1151" s="168">
        <v>1148</v>
      </c>
      <c r="B1151" s="168">
        <v>18.310786278541599</v>
      </c>
      <c r="C1151" s="168">
        <v>18.4398371971599</v>
      </c>
      <c r="D1151" s="193"/>
      <c r="E1151" s="169"/>
      <c r="F1151" s="168">
        <v>1128.160668407543</v>
      </c>
      <c r="G1151" s="168">
        <v>89.238844662904739</v>
      </c>
      <c r="H1151" s="169">
        <v>0</v>
      </c>
      <c r="I1151" s="169"/>
      <c r="J1151" s="169"/>
      <c r="K1151" s="169"/>
      <c r="L1151" s="168">
        <v>-22.688779830932621</v>
      </c>
      <c r="M1151" s="168">
        <v>15.96884831099128</v>
      </c>
      <c r="N1151" s="168"/>
      <c r="O1151" s="168"/>
      <c r="P1151" s="169"/>
      <c r="Q1151" s="49"/>
      <c r="R1151" s="49"/>
      <c r="S1151" s="49"/>
      <c r="T1151" s="49"/>
    </row>
    <row r="1152" spans="1:20" s="29" customFormat="1">
      <c r="A1152" s="168">
        <v>1149</v>
      </c>
      <c r="B1152" s="168">
        <v>14.16122434864598</v>
      </c>
      <c r="C1152" s="168">
        <v>14.207842248050156</v>
      </c>
      <c r="D1152" s="193"/>
      <c r="E1152" s="169"/>
      <c r="F1152" s="168">
        <v>872.49865099239582</v>
      </c>
      <c r="G1152" s="168">
        <v>89.244836241006851</v>
      </c>
      <c r="H1152" s="169">
        <v>0</v>
      </c>
      <c r="I1152" s="169"/>
      <c r="J1152" s="169"/>
      <c r="K1152" s="169"/>
      <c r="L1152" s="168">
        <v>-13.06976413726807</v>
      </c>
      <c r="M1152" s="168">
        <v>6.3498326173267268</v>
      </c>
      <c r="N1152" s="168"/>
      <c r="O1152" s="168"/>
      <c r="P1152" s="169"/>
      <c r="Q1152" s="49"/>
      <c r="R1152" s="49"/>
      <c r="S1152" s="49"/>
      <c r="T1152" s="49"/>
    </row>
    <row r="1153" spans="1:20" s="29" customFormat="1">
      <c r="A1153" s="168">
        <v>1150</v>
      </c>
      <c r="B1153" s="168">
        <v>12.146364074545691</v>
      </c>
      <c r="C1153" s="168">
        <v>12.141615592472144</v>
      </c>
      <c r="D1153" s="193"/>
      <c r="E1153" s="169"/>
      <c r="F1153" s="168">
        <v>1446.6694105761751</v>
      </c>
      <c r="G1153" s="168">
        <v>89.254334926605225</v>
      </c>
      <c r="H1153" s="169">
        <v>6.3836203662291764</v>
      </c>
      <c r="I1153" s="169"/>
      <c r="J1153" s="169"/>
      <c r="K1153" s="169"/>
      <c r="L1153" s="168">
        <v>-8.7472009658813477</v>
      </c>
      <c r="M1153" s="168">
        <v>2.027269445940008</v>
      </c>
      <c r="N1153" s="168"/>
      <c r="O1153" s="168"/>
      <c r="P1153" s="169"/>
      <c r="Q1153" s="49"/>
      <c r="R1153" s="49"/>
      <c r="S1153" s="49"/>
      <c r="T1153" s="49"/>
    </row>
    <row r="1154" spans="1:20" s="29" customFormat="1">
      <c r="A1154" s="168">
        <v>1151</v>
      </c>
      <c r="B1154" s="168">
        <v>11.031280652942691</v>
      </c>
      <c r="C1154" s="168">
        <v>11.121584698339454</v>
      </c>
      <c r="D1154" s="193"/>
      <c r="E1154" s="169"/>
      <c r="F1154" s="168">
        <v>1313.8595370721971</v>
      </c>
      <c r="G1154" s="168">
        <v>89.237313389778137</v>
      </c>
      <c r="H1154" s="169">
        <v>7.2345960372074654</v>
      </c>
      <c r="I1154" s="169"/>
      <c r="J1154" s="169"/>
      <c r="K1154" s="169"/>
      <c r="L1154" s="168">
        <v>-3.7957038879394531</v>
      </c>
      <c r="M1154" s="168">
        <v>-2.924227632001887</v>
      </c>
      <c r="N1154" s="168"/>
      <c r="O1154" s="168"/>
      <c r="P1154" s="169"/>
      <c r="Q1154" s="49"/>
      <c r="R1154" s="49"/>
      <c r="S1154" s="49"/>
      <c r="T1154" s="49"/>
    </row>
    <row r="1155" spans="1:20" s="29" customFormat="1">
      <c r="A1155" s="168">
        <v>1152</v>
      </c>
      <c r="B1155" s="168">
        <v>10.840244392303131</v>
      </c>
      <c r="C1155" s="168">
        <v>10.803619098729921</v>
      </c>
      <c r="D1155" s="193"/>
      <c r="E1155" s="169"/>
      <c r="F1155" s="168">
        <v>1291.1065294328771</v>
      </c>
      <c r="G1155" s="168">
        <v>89.244014352560043</v>
      </c>
      <c r="H1155" s="169">
        <v>9.3923999933547471</v>
      </c>
      <c r="I1155" s="169"/>
      <c r="J1155" s="169"/>
      <c r="K1155" s="169"/>
      <c r="L1155" s="168">
        <v>-1.800143241882324</v>
      </c>
      <c r="M1155" s="168">
        <v>-4.9197882780590154</v>
      </c>
      <c r="N1155" s="168"/>
      <c r="O1155" s="168"/>
      <c r="P1155" s="169"/>
      <c r="Q1155" s="49"/>
      <c r="R1155" s="49"/>
      <c r="S1155" s="49"/>
      <c r="T1155" s="49"/>
    </row>
    <row r="1156" spans="1:20" s="29" customFormat="1">
      <c r="A1156" s="168">
        <v>1153</v>
      </c>
      <c r="B1156" s="168">
        <v>11.9043266397242</v>
      </c>
      <c r="C1156" s="168">
        <v>12.006604994596101</v>
      </c>
      <c r="D1156" s="193"/>
      <c r="E1156" s="169"/>
      <c r="F1156" s="168">
        <v>1417.841893432168</v>
      </c>
      <c r="G1156" s="168">
        <v>89.251081615686417</v>
      </c>
      <c r="H1156" s="169">
        <v>15.651270002914192</v>
      </c>
      <c r="I1156" s="169"/>
      <c r="J1156" s="169"/>
      <c r="K1156" s="169"/>
      <c r="L1156" s="168">
        <v>-8.098759651184082</v>
      </c>
      <c r="M1156" s="168">
        <v>1.378828131242742</v>
      </c>
      <c r="N1156" s="168"/>
      <c r="O1156" s="168"/>
      <c r="P1156" s="169"/>
      <c r="Q1156" s="49"/>
      <c r="R1156" s="49"/>
      <c r="S1156" s="49"/>
      <c r="T1156" s="49"/>
    </row>
    <row r="1157" spans="1:20" s="29" customFormat="1">
      <c r="A1157" s="168">
        <v>1154</v>
      </c>
      <c r="B1157" s="168">
        <v>16.160665517352591</v>
      </c>
      <c r="C1157" s="168">
        <v>16.10697358892277</v>
      </c>
      <c r="D1157" s="193"/>
      <c r="E1157" s="169"/>
      <c r="F1157" s="168">
        <v>995.6878626078551</v>
      </c>
      <c r="G1157" s="168">
        <v>89.241601854562759</v>
      </c>
      <c r="H1157" s="169">
        <v>22.082914144425679</v>
      </c>
      <c r="I1157" s="169"/>
      <c r="J1157" s="169"/>
      <c r="K1157" s="169"/>
      <c r="L1157" s="168">
        <v>-1.714857816696167</v>
      </c>
      <c r="M1157" s="168">
        <v>-5.0050737032451726</v>
      </c>
      <c r="N1157" s="168"/>
      <c r="O1157" s="168"/>
      <c r="P1157" s="169"/>
      <c r="Q1157" s="49"/>
      <c r="R1157" s="49"/>
      <c r="S1157" s="49"/>
      <c r="T1157" s="49"/>
    </row>
    <row r="1158" spans="1:20" s="29" customFormat="1">
      <c r="A1158" s="168">
        <v>1155</v>
      </c>
      <c r="B1158" s="168">
        <v>20.823582158786031</v>
      </c>
      <c r="C1158" s="168">
        <v>20.974359594525492</v>
      </c>
      <c r="D1158" s="193"/>
      <c r="E1158" s="169"/>
      <c r="F1158" s="168">
        <v>1282.978592503654</v>
      </c>
      <c r="G1158" s="168">
        <v>89.253863573074341</v>
      </c>
      <c r="H1158" s="169">
        <v>29.751309701522569</v>
      </c>
      <c r="I1158" s="169"/>
      <c r="J1158" s="169"/>
      <c r="K1158" s="169"/>
      <c r="L1158" s="168">
        <v>-1.714857816696167</v>
      </c>
      <c r="M1158" s="168">
        <v>-5.0050737032451726</v>
      </c>
      <c r="N1158" s="168"/>
      <c r="O1158" s="168"/>
      <c r="P1158" s="169"/>
      <c r="Q1158" s="49"/>
      <c r="R1158" s="49"/>
      <c r="S1158" s="49"/>
      <c r="T1158" s="49"/>
    </row>
    <row r="1159" spans="1:20" s="29" customFormat="1">
      <c r="A1159" s="168">
        <v>1156</v>
      </c>
      <c r="B1159" s="168">
        <v>26.00428936889373</v>
      </c>
      <c r="C1159" s="168">
        <v>25.978225760369654</v>
      </c>
      <c r="D1159" s="193"/>
      <c r="E1159" s="169"/>
      <c r="F1159" s="168">
        <v>1602.171336063129</v>
      </c>
      <c r="G1159" s="168">
        <v>89.260930836200714</v>
      </c>
      <c r="H1159" s="169">
        <v>38.323149896564409</v>
      </c>
      <c r="I1159" s="169"/>
      <c r="J1159" s="169"/>
      <c r="K1159" s="169"/>
      <c r="L1159" s="168">
        <v>-2.2166621685028081</v>
      </c>
      <c r="M1159" s="168">
        <v>-4.503269351438532</v>
      </c>
      <c r="N1159" s="168"/>
      <c r="O1159" s="168"/>
      <c r="P1159" s="169"/>
      <c r="Q1159" s="49"/>
      <c r="R1159" s="49"/>
      <c r="S1159" s="49"/>
      <c r="T1159" s="49"/>
    </row>
    <row r="1160" spans="1:20" s="29" customFormat="1">
      <c r="A1160" s="168">
        <v>1157</v>
      </c>
      <c r="B1160" s="168">
        <v>30.97971488503617</v>
      </c>
      <c r="C1160" s="168">
        <v>31.233571050371935</v>
      </c>
      <c r="D1160" s="193"/>
      <c r="E1160" s="169"/>
      <c r="F1160" s="168">
        <v>1908.7163030851709</v>
      </c>
      <c r="G1160" s="168">
        <v>89.256042182445526</v>
      </c>
      <c r="H1160" s="169">
        <v>34.277411014838172</v>
      </c>
      <c r="I1160" s="169"/>
      <c r="J1160" s="169"/>
      <c r="K1160" s="169"/>
      <c r="L1160" s="168">
        <v>-1.5590357780456541</v>
      </c>
      <c r="M1160" s="168">
        <v>-5.1608957418956853</v>
      </c>
      <c r="N1160" s="168"/>
      <c r="O1160" s="168"/>
      <c r="P1160" s="169"/>
      <c r="Q1160" s="49"/>
      <c r="R1160" s="49"/>
      <c r="S1160" s="49"/>
      <c r="T1160" s="49"/>
    </row>
    <row r="1161" spans="1:20" s="29" customFormat="1">
      <c r="A1161" s="168">
        <v>1158</v>
      </c>
      <c r="B1161" s="168">
        <v>34.437890122531428</v>
      </c>
      <c r="C1161" s="168">
        <v>34.494842505028856</v>
      </c>
      <c r="D1161" s="193"/>
      <c r="E1161" s="169"/>
      <c r="F1161" s="168">
        <v>1327.802148159469</v>
      </c>
      <c r="G1161" s="168">
        <v>89.239040613174438</v>
      </c>
      <c r="H1161" s="169">
        <v>27.845255486055226</v>
      </c>
      <c r="I1161" s="169"/>
      <c r="J1161" s="169"/>
      <c r="K1161" s="169"/>
      <c r="L1161" s="168">
        <v>-11.27821254730225</v>
      </c>
      <c r="M1161" s="168">
        <v>4.5582810273609056</v>
      </c>
      <c r="N1161" s="168"/>
      <c r="O1161" s="168"/>
      <c r="P1161" s="169"/>
      <c r="Q1161" s="49"/>
      <c r="R1161" s="49"/>
      <c r="S1161" s="49"/>
      <c r="T1161" s="49"/>
    </row>
    <row r="1162" spans="1:20" s="29" customFormat="1">
      <c r="A1162" s="168">
        <v>1159</v>
      </c>
      <c r="B1162" s="168">
        <v>36.886431871805598</v>
      </c>
      <c r="C1162" s="168">
        <v>37.207111469143392</v>
      </c>
      <c r="D1162" s="193"/>
      <c r="E1162" s="169"/>
      <c r="F1162" s="168">
        <v>1422.2095748295669</v>
      </c>
      <c r="G1162" s="168">
        <v>89.243739247322083</v>
      </c>
      <c r="H1162" s="169">
        <v>39.416993798040366</v>
      </c>
      <c r="I1162" s="169"/>
      <c r="J1162" s="169"/>
      <c r="K1162" s="169"/>
      <c r="L1162" s="168">
        <v>-8.2875785827636719</v>
      </c>
      <c r="M1162" s="168">
        <v>1.567647062822332</v>
      </c>
      <c r="N1162" s="168"/>
      <c r="O1162" s="168"/>
      <c r="P1162" s="169"/>
      <c r="Q1162" s="49"/>
      <c r="R1162" s="49"/>
      <c r="S1162" s="49"/>
      <c r="T1162" s="49"/>
    </row>
    <row r="1163" spans="1:20" s="29" customFormat="1">
      <c r="A1163" s="168">
        <v>1160</v>
      </c>
      <c r="B1163" s="168">
        <v>41.034041633284737</v>
      </c>
      <c r="C1163" s="168">
        <v>40.775422690132665</v>
      </c>
      <c r="D1163" s="193"/>
      <c r="E1163" s="169"/>
      <c r="F1163" s="168">
        <v>1582.126619621662</v>
      </c>
      <c r="G1163" s="168">
        <v>89.234259486198425</v>
      </c>
      <c r="H1163" s="169">
        <v>39.437539885029707</v>
      </c>
      <c r="I1163" s="169"/>
      <c r="J1163" s="169"/>
      <c r="K1163" s="169"/>
      <c r="L1163" s="168">
        <v>-4.3958640098571777</v>
      </c>
      <c r="M1163" s="168">
        <v>-2.3240675100841619</v>
      </c>
      <c r="N1163" s="168"/>
      <c r="O1163" s="168"/>
      <c r="P1163" s="169"/>
      <c r="Q1163" s="49"/>
      <c r="R1163" s="49"/>
      <c r="S1163" s="49"/>
      <c r="T1163" s="49"/>
    </row>
    <row r="1164" spans="1:20" s="29" customFormat="1">
      <c r="A1164" s="168">
        <v>1161</v>
      </c>
      <c r="B1164" s="168">
        <v>43.53597560655367</v>
      </c>
      <c r="C1164" s="168">
        <v>43.908382042196997</v>
      </c>
      <c r="D1164" s="193"/>
      <c r="E1164" s="169"/>
      <c r="F1164" s="168">
        <v>1678.591741878379</v>
      </c>
      <c r="G1164" s="168">
        <v>89.221637904644012</v>
      </c>
      <c r="H1164" s="169">
        <v>40.657831205266376</v>
      </c>
      <c r="I1164" s="169"/>
      <c r="J1164" s="169"/>
      <c r="K1164" s="169"/>
      <c r="L1164" s="168">
        <v>-2.877555131912231</v>
      </c>
      <c r="M1164" s="168">
        <v>-3.8423763880291082</v>
      </c>
      <c r="N1164" s="168"/>
      <c r="O1164" s="168"/>
      <c r="P1164" s="169"/>
      <c r="Q1164" s="49"/>
      <c r="R1164" s="49"/>
      <c r="S1164" s="49"/>
      <c r="T1164" s="49"/>
    </row>
    <row r="1165" spans="1:20" s="29" customFormat="1">
      <c r="A1165" s="168">
        <v>1162</v>
      </c>
      <c r="B1165" s="168">
        <v>46.237692022683497</v>
      </c>
      <c r="C1165" s="168">
        <v>46.652017905676473</v>
      </c>
      <c r="D1165" s="193"/>
      <c r="E1165" s="169"/>
      <c r="F1165" s="168">
        <v>1314.010845479479</v>
      </c>
      <c r="G1165" s="168">
        <v>89.2090163230896</v>
      </c>
      <c r="H1165" s="169">
        <v>38.525941428342293</v>
      </c>
      <c r="I1165" s="169"/>
      <c r="J1165" s="169"/>
      <c r="K1165" s="169"/>
      <c r="L1165" s="168">
        <v>-27.21919059753418</v>
      </c>
      <c r="M1165" s="168">
        <v>20.499259077592839</v>
      </c>
      <c r="N1165" s="168"/>
      <c r="O1165" s="168"/>
      <c r="P1165" s="169"/>
      <c r="Q1165" s="49"/>
      <c r="R1165" s="49"/>
      <c r="S1165" s="49"/>
      <c r="T1165" s="49"/>
    </row>
    <row r="1166" spans="1:20" s="29" customFormat="1">
      <c r="A1166" s="168">
        <v>1163</v>
      </c>
      <c r="B1166" s="168">
        <v>49.435287675145872</v>
      </c>
      <c r="C1166" s="168">
        <v>49.276275987100732</v>
      </c>
      <c r="D1166" s="193"/>
      <c r="E1166" s="169"/>
      <c r="F1166" s="168">
        <v>1404.882183131205</v>
      </c>
      <c r="G1166" s="168">
        <v>89.214509338140488</v>
      </c>
      <c r="H1166" s="169">
        <v>39.161822600832856</v>
      </c>
      <c r="I1166" s="169"/>
      <c r="J1166" s="169"/>
      <c r="K1166" s="169"/>
      <c r="L1166" s="168">
        <v>-5.7489924430847168</v>
      </c>
      <c r="M1166" s="168">
        <v>-0.97093907685662284</v>
      </c>
      <c r="N1166" s="168"/>
      <c r="O1166" s="168"/>
      <c r="P1166" s="169"/>
      <c r="Q1166" s="49"/>
      <c r="R1166" s="49"/>
      <c r="S1166" s="49"/>
      <c r="T1166" s="49"/>
    </row>
    <row r="1167" spans="1:20" s="29" customFormat="1">
      <c r="A1167" s="168">
        <v>1164</v>
      </c>
      <c r="B1167" s="168">
        <v>53.005525218082873</v>
      </c>
      <c r="C1167" s="168">
        <v>53.470071049905009</v>
      </c>
      <c r="D1167" s="193"/>
      <c r="E1167" s="169"/>
      <c r="F1167" s="168">
        <v>1506.3433730928871</v>
      </c>
      <c r="G1167" s="168">
        <v>89.203821629285812</v>
      </c>
      <c r="H1167" s="169">
        <v>36.655536725380017</v>
      </c>
      <c r="I1167" s="169"/>
      <c r="J1167" s="169"/>
      <c r="K1167" s="169"/>
      <c r="L1167" s="168">
        <v>-4.1327710151672363</v>
      </c>
      <c r="M1167" s="168">
        <v>-2.5871605047741029</v>
      </c>
      <c r="N1167" s="168"/>
      <c r="O1167" s="168"/>
      <c r="P1167" s="169"/>
      <c r="Q1167" s="49"/>
      <c r="R1167" s="49"/>
      <c r="S1167" s="49"/>
      <c r="T1167" s="49"/>
    </row>
    <row r="1168" spans="1:20" s="29" customFormat="1">
      <c r="A1168" s="168">
        <v>1165</v>
      </c>
      <c r="B1168" s="168">
        <v>54.122702187381321</v>
      </c>
      <c r="C1168" s="168">
        <v>53.855195100753448</v>
      </c>
      <c r="D1168" s="193"/>
      <c r="E1168" s="169"/>
      <c r="F1168" s="168">
        <v>1538.091990191781</v>
      </c>
      <c r="G1168" s="168">
        <v>89.181328862905502</v>
      </c>
      <c r="H1168" s="169">
        <v>28.449135631243482</v>
      </c>
      <c r="I1168" s="169"/>
      <c r="J1168" s="169"/>
      <c r="K1168" s="169"/>
      <c r="L1168" s="168">
        <v>-1.049273729324341</v>
      </c>
      <c r="M1168" s="168">
        <v>-5.6706577906169988</v>
      </c>
      <c r="N1168" s="168"/>
      <c r="O1168" s="168"/>
      <c r="P1168" s="169"/>
      <c r="Q1168" s="49"/>
      <c r="R1168" s="49"/>
      <c r="S1168" s="49"/>
      <c r="T1168" s="49"/>
    </row>
    <row r="1169" spans="1:20" s="29" customFormat="1">
      <c r="A1169" s="168">
        <v>1166</v>
      </c>
      <c r="B1169" s="168">
        <v>55.275671807495748</v>
      </c>
      <c r="C1169" s="168">
        <v>54.841352904171174</v>
      </c>
      <c r="D1169" s="193"/>
      <c r="E1169" s="169"/>
      <c r="F1169" s="168">
        <v>1570.8577846913381</v>
      </c>
      <c r="G1169" s="168">
        <v>89.162881225347519</v>
      </c>
      <c r="H1169" s="169">
        <v>40.441041378424522</v>
      </c>
      <c r="I1169" s="169"/>
      <c r="J1169" s="169"/>
      <c r="K1169" s="169"/>
      <c r="L1169" s="168">
        <v>-1.049273729324341</v>
      </c>
      <c r="M1169" s="168">
        <v>-5.6706577906169988</v>
      </c>
      <c r="N1169" s="168"/>
      <c r="O1169" s="168"/>
      <c r="P1169" s="169"/>
      <c r="Q1169" s="49"/>
      <c r="R1169" s="49"/>
      <c r="S1169" s="49"/>
      <c r="T1169" s="49"/>
    </row>
    <row r="1170" spans="1:20" s="29" customFormat="1">
      <c r="A1170" s="168">
        <v>1167</v>
      </c>
      <c r="B1170" s="168">
        <v>56.762899569130049</v>
      </c>
      <c r="C1170" s="168">
        <v>56.505025908083532</v>
      </c>
      <c r="D1170" s="193"/>
      <c r="E1170" s="169"/>
      <c r="F1170" s="168">
        <v>1308.6899026808451</v>
      </c>
      <c r="G1170" s="168">
        <v>89.150129467248917</v>
      </c>
      <c r="H1170" s="169">
        <v>42.454538271551542</v>
      </c>
      <c r="I1170" s="169"/>
      <c r="J1170" s="169"/>
      <c r="K1170" s="169"/>
      <c r="L1170" s="168">
        <v>-6.8221750259399414</v>
      </c>
      <c r="M1170" s="168">
        <v>0.1022435059986018</v>
      </c>
      <c r="N1170" s="168"/>
      <c r="O1170" s="168"/>
      <c r="P1170" s="169"/>
      <c r="Q1170" s="49"/>
      <c r="R1170" s="49"/>
      <c r="S1170" s="49"/>
      <c r="T1170" s="49"/>
    </row>
    <row r="1171" spans="1:20" s="29" customFormat="1">
      <c r="A1171" s="168">
        <v>1168</v>
      </c>
      <c r="B1171" s="168">
        <v>59.99639907769086</v>
      </c>
      <c r="C1171" s="168">
        <v>60.164677633601052</v>
      </c>
      <c r="D1171" s="193"/>
      <c r="E1171" s="169"/>
      <c r="F1171" s="168">
        <v>1383.239444534735</v>
      </c>
      <c r="G1171" s="168">
        <v>89.16177037358284</v>
      </c>
      <c r="H1171" s="169">
        <v>51.228752864574261</v>
      </c>
      <c r="I1171" s="169"/>
      <c r="J1171" s="169"/>
      <c r="K1171" s="169"/>
      <c r="L1171" s="168">
        <v>-11.279751777648929</v>
      </c>
      <c r="M1171" s="168">
        <v>4.5598202577075861</v>
      </c>
      <c r="N1171" s="168"/>
      <c r="O1171" s="168"/>
      <c r="P1171" s="169"/>
      <c r="Q1171" s="49"/>
      <c r="R1171" s="49"/>
      <c r="S1171" s="49"/>
      <c r="T1171" s="49"/>
    </row>
    <row r="1172" spans="1:20" s="29" customFormat="1">
      <c r="A1172" s="168">
        <v>1169</v>
      </c>
      <c r="B1172" s="168">
        <v>61.351216440748928</v>
      </c>
      <c r="C1172" s="168">
        <v>61.420980865584035</v>
      </c>
      <c r="D1172" s="193"/>
      <c r="E1172" s="169"/>
      <c r="F1172" s="168">
        <v>1414.4752661095549</v>
      </c>
      <c r="G1172" s="168">
        <v>89.160856932401657</v>
      </c>
      <c r="H1172" s="169">
        <v>27.163565448298222</v>
      </c>
      <c r="I1172" s="169"/>
      <c r="J1172" s="169"/>
      <c r="K1172" s="169"/>
      <c r="L1172" s="168">
        <v>-1.5724613666534419</v>
      </c>
      <c r="M1172" s="168">
        <v>-5.1474701532878973</v>
      </c>
      <c r="N1172" s="168"/>
      <c r="O1172" s="168"/>
      <c r="P1172" s="169"/>
      <c r="Q1172" s="49"/>
      <c r="R1172" s="49"/>
      <c r="S1172" s="49"/>
      <c r="T1172" s="49"/>
    </row>
    <row r="1173" spans="1:20" s="29" customFormat="1">
      <c r="A1173" s="168">
        <v>1170</v>
      </c>
      <c r="B1173" s="168">
        <v>61.773412079823167</v>
      </c>
      <c r="C1173" s="168">
        <v>61.896340408272984</v>
      </c>
      <c r="D1173" s="193"/>
      <c r="E1173" s="169"/>
      <c r="F1173" s="168">
        <v>1424.209144646529</v>
      </c>
      <c r="G1173" s="168">
        <v>89.155866414308548</v>
      </c>
      <c r="H1173" s="169">
        <v>31.283932352084967</v>
      </c>
      <c r="I1173" s="169"/>
      <c r="J1173" s="169"/>
      <c r="K1173" s="169"/>
      <c r="L1173" s="168">
        <v>-1.148445248603821</v>
      </c>
      <c r="M1173" s="168">
        <v>-5.5714862713375188</v>
      </c>
      <c r="N1173" s="168"/>
      <c r="O1173" s="168"/>
      <c r="P1173" s="169"/>
      <c r="Q1173" s="49"/>
      <c r="R1173" s="49"/>
      <c r="S1173" s="49"/>
      <c r="T1173" s="49"/>
    </row>
    <row r="1174" spans="1:20" s="29" customFormat="1">
      <c r="A1174" s="168">
        <v>1171</v>
      </c>
      <c r="B1174" s="168">
        <v>63.989985354347787</v>
      </c>
      <c r="C1174" s="168">
        <v>63.995028227060551</v>
      </c>
      <c r="D1174" s="193"/>
      <c r="E1174" s="169"/>
      <c r="F1174" s="168">
        <v>1475.313071418095</v>
      </c>
      <c r="G1174" s="168">
        <v>89.150875896215439</v>
      </c>
      <c r="H1174" s="169">
        <v>41.156506479647383</v>
      </c>
      <c r="I1174" s="169"/>
      <c r="J1174" s="169"/>
      <c r="K1174" s="169"/>
      <c r="L1174" s="168">
        <v>-19.488725662231449</v>
      </c>
      <c r="M1174" s="168">
        <v>12.768794142290099</v>
      </c>
      <c r="N1174" s="168"/>
      <c r="O1174" s="168"/>
      <c r="P1174" s="169"/>
      <c r="Q1174" s="49"/>
      <c r="R1174" s="49"/>
      <c r="S1174" s="49"/>
      <c r="T1174" s="49"/>
    </row>
    <row r="1175" spans="1:20" s="29" customFormat="1">
      <c r="A1175" s="168">
        <v>1172</v>
      </c>
      <c r="B1175" s="168">
        <v>65.852613972689213</v>
      </c>
      <c r="C1175" s="168">
        <v>66.404772366763183</v>
      </c>
      <c r="D1175" s="193"/>
      <c r="E1175" s="169"/>
      <c r="F1175" s="168">
        <v>1518.256671617713</v>
      </c>
      <c r="G1175" s="168">
        <v>89.137002617120743</v>
      </c>
      <c r="H1175" s="169">
        <v>30.646185871469367</v>
      </c>
      <c r="I1175" s="169"/>
      <c r="J1175" s="169"/>
      <c r="K1175" s="169"/>
      <c r="L1175" s="168">
        <v>-1.5724613666534419</v>
      </c>
      <c r="M1175" s="168">
        <v>-5.1474701532878973</v>
      </c>
      <c r="N1175" s="168"/>
      <c r="O1175" s="168"/>
      <c r="P1175" s="169"/>
      <c r="Q1175" s="49"/>
      <c r="R1175" s="49"/>
      <c r="S1175" s="49"/>
      <c r="T1175" s="49"/>
    </row>
    <row r="1176" spans="1:20" s="29" customFormat="1">
      <c r="A1176" s="168">
        <v>1173</v>
      </c>
      <c r="B1176" s="168">
        <v>65.433338322701147</v>
      </c>
      <c r="C1176" s="168">
        <v>65.988251148849542</v>
      </c>
      <c r="D1176" s="193"/>
      <c r="E1176" s="169"/>
      <c r="F1176" s="168">
        <v>1266.787727372018</v>
      </c>
      <c r="G1176" s="168">
        <v>89.129633337259293</v>
      </c>
      <c r="H1176" s="169">
        <v>32.638457194462219</v>
      </c>
      <c r="I1176" s="169"/>
      <c r="J1176" s="169"/>
      <c r="K1176" s="169"/>
      <c r="L1176" s="168">
        <v>-1.728283166885376</v>
      </c>
      <c r="M1176" s="168">
        <v>-4.9916483530559637</v>
      </c>
      <c r="N1176" s="168"/>
      <c r="O1176" s="168"/>
      <c r="P1176" s="169"/>
      <c r="Q1176" s="49"/>
      <c r="R1176" s="49"/>
      <c r="S1176" s="49"/>
      <c r="T1176" s="49"/>
    </row>
    <row r="1177" spans="1:20" s="29" customFormat="1">
      <c r="A1177" s="168">
        <v>1174</v>
      </c>
      <c r="B1177" s="168">
        <v>67.234281975350186</v>
      </c>
      <c r="C1177" s="168">
        <v>67.407517106693021</v>
      </c>
      <c r="D1177" s="193"/>
      <c r="E1177" s="169"/>
      <c r="F1177" s="168">
        <v>1301.6539496273001</v>
      </c>
      <c r="G1177" s="168">
        <v>89.143357962369919</v>
      </c>
      <c r="H1177" s="169">
        <v>38.767805983446394</v>
      </c>
      <c r="I1177" s="169"/>
      <c r="J1177" s="169"/>
      <c r="K1177" s="169"/>
      <c r="L1177" s="168">
        <v>-18.350748062133789</v>
      </c>
      <c r="M1177" s="168">
        <v>11.63081654219245</v>
      </c>
      <c r="N1177" s="168"/>
      <c r="O1177" s="168"/>
      <c r="P1177" s="169"/>
      <c r="Q1177" s="49"/>
      <c r="R1177" s="49"/>
      <c r="S1177" s="49"/>
      <c r="T1177" s="49"/>
    </row>
    <row r="1178" spans="1:20" s="29" customFormat="1">
      <c r="A1178" s="168">
        <v>1175</v>
      </c>
      <c r="B1178" s="168">
        <v>69.598090892411349</v>
      </c>
      <c r="C1178" s="168">
        <v>68.960624973281298</v>
      </c>
      <c r="D1178" s="193"/>
      <c r="E1178" s="169"/>
      <c r="F1178" s="168">
        <v>1347.4172287560179</v>
      </c>
      <c r="G1178" s="168">
        <v>89.156785070896149</v>
      </c>
      <c r="H1178" s="169">
        <v>43.813515840075105</v>
      </c>
      <c r="I1178" s="169"/>
      <c r="J1178" s="169"/>
      <c r="K1178" s="169"/>
      <c r="L1178" s="168">
        <v>-1.5724613666534419</v>
      </c>
      <c r="M1178" s="168">
        <v>-5.1474701532878973</v>
      </c>
      <c r="N1178" s="168"/>
      <c r="O1178" s="168"/>
      <c r="P1178" s="169"/>
      <c r="Q1178" s="49"/>
      <c r="R1178" s="49"/>
      <c r="S1178" s="49"/>
      <c r="T1178" s="49"/>
    </row>
    <row r="1179" spans="1:20" s="29" customFormat="1">
      <c r="A1179" s="168">
        <v>1176</v>
      </c>
      <c r="B1179" s="168">
        <v>69.136899627360066</v>
      </c>
      <c r="C1179" s="168">
        <v>69.186087430967433</v>
      </c>
      <c r="D1179" s="193"/>
      <c r="E1179" s="169"/>
      <c r="F1179" s="168">
        <v>1338.488577864681</v>
      </c>
      <c r="G1179" s="168">
        <v>89.165973007678986</v>
      </c>
      <c r="H1179" s="169">
        <v>35.989127767789384</v>
      </c>
      <c r="I1179" s="169"/>
      <c r="J1179" s="169"/>
      <c r="K1179" s="169"/>
      <c r="L1179" s="168">
        <v>-1.049273729324341</v>
      </c>
      <c r="M1179" s="168">
        <v>-5.6706577906169988</v>
      </c>
      <c r="N1179" s="168"/>
      <c r="O1179" s="168"/>
      <c r="P1179" s="169"/>
      <c r="Q1179" s="49"/>
      <c r="R1179" s="49"/>
      <c r="S1179" s="49"/>
      <c r="T1179" s="49"/>
    </row>
    <row r="1180" spans="1:20" s="29" customFormat="1">
      <c r="A1180" s="168">
        <v>1177</v>
      </c>
      <c r="B1180" s="168">
        <v>71.644387416191705</v>
      </c>
      <c r="C1180" s="168">
        <v>71.303256109499415</v>
      </c>
      <c r="D1180" s="193"/>
      <c r="E1180" s="169"/>
      <c r="F1180" s="168">
        <v>1387.033476212396</v>
      </c>
      <c r="G1180" s="168">
        <v>89.175160944461823</v>
      </c>
      <c r="H1180" s="169">
        <v>35.035223220416249</v>
      </c>
      <c r="I1180" s="169"/>
      <c r="J1180" s="169"/>
      <c r="K1180" s="169"/>
      <c r="L1180" s="168">
        <v>-5.8418622016906738</v>
      </c>
      <c r="M1180" s="168">
        <v>-0.87806931825066581</v>
      </c>
      <c r="N1180" s="168"/>
      <c r="O1180" s="168"/>
      <c r="P1180" s="169"/>
      <c r="Q1180" s="49"/>
      <c r="R1180" s="49"/>
      <c r="S1180" s="49"/>
      <c r="T1180" s="49"/>
    </row>
    <row r="1181" spans="1:20" s="29" customFormat="1">
      <c r="A1181" s="168">
        <v>1178</v>
      </c>
      <c r="B1181" s="168">
        <v>72.363945297331313</v>
      </c>
      <c r="C1181" s="168">
        <v>72.044416854239344</v>
      </c>
      <c r="D1181" s="193"/>
      <c r="E1181" s="169"/>
      <c r="F1181" s="168">
        <v>1400.964098068582</v>
      </c>
      <c r="G1181" s="168">
        <v>89.171843767166138</v>
      </c>
      <c r="H1181" s="169">
        <v>36.532941829437071</v>
      </c>
      <c r="I1181" s="169"/>
      <c r="J1181" s="169"/>
      <c r="K1181" s="169"/>
      <c r="L1181" s="168">
        <v>-8.8411426544189453</v>
      </c>
      <c r="M1181" s="168">
        <v>2.1212111344776061</v>
      </c>
      <c r="N1181" s="168"/>
      <c r="O1181" s="168"/>
      <c r="P1181" s="169"/>
      <c r="Q1181" s="49"/>
      <c r="R1181" s="49"/>
      <c r="S1181" s="49"/>
      <c r="T1181" s="49"/>
    </row>
    <row r="1182" spans="1:20" s="29" customFormat="1">
      <c r="A1182" s="168">
        <v>1179</v>
      </c>
      <c r="B1182" s="168">
        <v>71.904936702815803</v>
      </c>
      <c r="C1182" s="168">
        <v>72.253179262438437</v>
      </c>
      <c r="D1182" s="193"/>
      <c r="E1182" s="169"/>
      <c r="F1182" s="168">
        <v>1392.077703622025</v>
      </c>
      <c r="G1182" s="168">
        <v>89.164449393749237</v>
      </c>
      <c r="H1182" s="169">
        <v>37.226320811927586</v>
      </c>
      <c r="I1182" s="169"/>
      <c r="J1182" s="169"/>
      <c r="K1182" s="169"/>
      <c r="L1182" s="168">
        <v>-8.8411426544189453</v>
      </c>
      <c r="M1182" s="168">
        <v>2.1212111344776061</v>
      </c>
      <c r="N1182" s="168"/>
      <c r="O1182" s="168"/>
      <c r="P1182" s="169"/>
      <c r="Q1182" s="49"/>
      <c r="R1182" s="49"/>
      <c r="S1182" s="49"/>
      <c r="T1182" s="49"/>
    </row>
    <row r="1183" spans="1:20" s="29" customFormat="1">
      <c r="A1183" s="168">
        <v>1180</v>
      </c>
      <c r="B1183" s="168">
        <v>72.806932606484949</v>
      </c>
      <c r="C1183" s="168">
        <v>72.60172815376049</v>
      </c>
      <c r="D1183" s="193"/>
      <c r="E1183" s="169"/>
      <c r="F1183" s="168">
        <v>1409.540320847402</v>
      </c>
      <c r="G1183" s="168">
        <v>89.163535952568054</v>
      </c>
      <c r="H1183" s="169">
        <v>37.633320544423071</v>
      </c>
      <c r="I1183" s="169"/>
      <c r="J1183" s="169"/>
      <c r="K1183" s="169"/>
      <c r="L1183" s="168">
        <v>-10.907248497009279</v>
      </c>
      <c r="M1183" s="168">
        <v>4.1873169770679377</v>
      </c>
      <c r="N1183" s="168"/>
      <c r="O1183" s="168"/>
      <c r="P1183" s="169"/>
      <c r="Q1183" s="49"/>
      <c r="R1183" s="49"/>
      <c r="S1183" s="49"/>
      <c r="T1183" s="49"/>
    </row>
    <row r="1184" spans="1:20" s="29" customFormat="1">
      <c r="A1184" s="168">
        <v>1181</v>
      </c>
      <c r="B1184" s="168">
        <v>75.897222095537131</v>
      </c>
      <c r="C1184" s="168">
        <v>75.860727813951101</v>
      </c>
      <c r="D1184" s="193"/>
      <c r="E1184" s="170"/>
      <c r="F1184" s="168">
        <v>1469.3682449470641</v>
      </c>
      <c r="G1184" s="168">
        <v>89.158545434474945</v>
      </c>
      <c r="H1184" s="169">
        <v>40.603732941227868</v>
      </c>
      <c r="I1184" s="169"/>
      <c r="J1184" s="169"/>
      <c r="K1184" s="169"/>
      <c r="L1184" s="168">
        <v>-6.2143654823303223</v>
      </c>
      <c r="M1184" s="168">
        <v>-0.50556603761101737</v>
      </c>
      <c r="N1184" s="168"/>
      <c r="O1184" s="168"/>
      <c r="P1184" s="169"/>
      <c r="Q1184" s="49"/>
      <c r="R1184" s="49"/>
      <c r="S1184" s="49"/>
      <c r="T1184" s="49"/>
    </row>
    <row r="1185" spans="1:20" s="29" customFormat="1">
      <c r="A1185" s="168">
        <v>1182</v>
      </c>
      <c r="B1185" s="168">
        <v>75.593047113476189</v>
      </c>
      <c r="C1185" s="168">
        <v>75.826572797109648</v>
      </c>
      <c r="D1185" s="193"/>
      <c r="E1185" s="170"/>
      <c r="F1185" s="168">
        <v>1463.4794252089041</v>
      </c>
      <c r="G1185" s="168">
        <v>89.146013140678406</v>
      </c>
      <c r="H1185" s="169">
        <v>32.671375008967907</v>
      </c>
      <c r="I1185" s="169"/>
      <c r="J1185" s="169"/>
      <c r="K1185" s="169"/>
      <c r="L1185" s="168">
        <v>-2.6795012950897221</v>
      </c>
      <c r="M1185" s="168">
        <v>-4.040430224851618</v>
      </c>
      <c r="N1185" s="168"/>
      <c r="O1185" s="168"/>
      <c r="P1185" s="169"/>
      <c r="Q1185" s="50"/>
      <c r="R1185" s="50"/>
      <c r="S1185" s="50"/>
      <c r="T1185" s="50"/>
    </row>
    <row r="1186" spans="1:20" s="29" customFormat="1">
      <c r="A1186" s="168">
        <v>1183</v>
      </c>
      <c r="B1186" s="168">
        <v>75.547205040104188</v>
      </c>
      <c r="C1186" s="168">
        <v>76.125675079437102</v>
      </c>
      <c r="D1186" s="193"/>
      <c r="E1186" s="170"/>
      <c r="F1186" s="168">
        <v>1462.5919238612189</v>
      </c>
      <c r="G1186" s="168">
        <v>89.134954392910004</v>
      </c>
      <c r="H1186" s="169">
        <v>20.670669599199474</v>
      </c>
      <c r="I1186" s="169"/>
      <c r="J1186" s="169"/>
      <c r="K1186" s="169"/>
      <c r="L1186" s="168">
        <v>-0.89345180988311768</v>
      </c>
      <c r="M1186" s="168">
        <v>-5.826479710058222</v>
      </c>
      <c r="N1186" s="168"/>
      <c r="O1186" s="168"/>
      <c r="P1186" s="169"/>
      <c r="Q1186" s="50"/>
      <c r="R1186" s="50"/>
      <c r="S1186" s="50"/>
      <c r="T1186" s="50"/>
    </row>
    <row r="1187" spans="1:20" s="29" customFormat="1">
      <c r="A1187" s="168">
        <v>1184</v>
      </c>
      <c r="B1187" s="168">
        <v>76.730133456460862</v>
      </c>
      <c r="C1187" s="168">
        <v>76.449105509095077</v>
      </c>
      <c r="D1187" s="193"/>
      <c r="E1187" s="170"/>
      <c r="F1187" s="168">
        <v>1485.4933872224481</v>
      </c>
      <c r="G1187" s="168">
        <v>89.137350052595139</v>
      </c>
      <c r="H1187" s="169">
        <v>32.133254480941233</v>
      </c>
      <c r="I1187" s="169"/>
      <c r="J1187" s="169"/>
      <c r="K1187" s="169"/>
      <c r="L1187" s="168">
        <v>-12.7254638671875</v>
      </c>
      <c r="M1187" s="168">
        <v>6.0055323472461604</v>
      </c>
      <c r="N1187" s="168"/>
      <c r="O1187" s="168"/>
      <c r="P1187" s="169"/>
      <c r="Q1187" s="50"/>
      <c r="R1187" s="50"/>
      <c r="S1187" s="50"/>
      <c r="T1187" s="50"/>
    </row>
    <row r="1188" spans="1:20" s="29" customFormat="1">
      <c r="A1188" s="168">
        <v>1185</v>
      </c>
      <c r="B1188" s="168">
        <v>77.604707846365159</v>
      </c>
      <c r="C1188" s="168">
        <v>76.956088412977536</v>
      </c>
      <c r="D1188" s="193"/>
      <c r="E1188" s="170"/>
      <c r="F1188" s="168">
        <v>1502.425124654837</v>
      </c>
      <c r="G1188" s="168">
        <v>89.129114478826523</v>
      </c>
      <c r="H1188" s="169">
        <v>41.57105937780598</v>
      </c>
      <c r="I1188" s="169"/>
      <c r="J1188" s="169"/>
      <c r="K1188" s="169"/>
      <c r="L1188" s="168">
        <v>-8.8411426544189453</v>
      </c>
      <c r="M1188" s="168">
        <v>2.1212111344776061</v>
      </c>
      <c r="N1188" s="168"/>
      <c r="O1188" s="168"/>
      <c r="P1188" s="169"/>
      <c r="Q1188" s="50"/>
      <c r="R1188" s="50"/>
      <c r="S1188" s="50"/>
      <c r="T1188" s="50"/>
    </row>
    <row r="1189" spans="1:20" s="29" customFormat="1">
      <c r="A1189" s="168">
        <v>1186</v>
      </c>
      <c r="B1189" s="168">
        <v>77.372049793395703</v>
      </c>
      <c r="C1189" s="168">
        <v>77.261424291267858</v>
      </c>
      <c r="D1189" s="193"/>
      <c r="E1189" s="170"/>
      <c r="F1189" s="168">
        <v>1497.9208708030401</v>
      </c>
      <c r="G1189" s="168">
        <v>89.126451820135117</v>
      </c>
      <c r="H1189" s="169">
        <v>39.625000703475237</v>
      </c>
      <c r="I1189" s="169"/>
      <c r="J1189" s="169"/>
      <c r="K1189" s="169"/>
      <c r="L1189" s="168">
        <v>-1.5724613666534419</v>
      </c>
      <c r="M1189" s="168">
        <v>-5.1474701532878973</v>
      </c>
      <c r="N1189" s="168"/>
      <c r="O1189" s="168"/>
      <c r="P1189" s="169"/>
      <c r="Q1189" s="50"/>
      <c r="R1189" s="50"/>
      <c r="S1189" s="50"/>
      <c r="T1189" s="50"/>
    </row>
    <row r="1190" spans="1:20" s="29" customFormat="1">
      <c r="A1190" s="168">
        <v>1187</v>
      </c>
      <c r="B1190" s="168">
        <v>78.439970850566425</v>
      </c>
      <c r="C1190" s="168">
        <v>78.943300763813397</v>
      </c>
      <c r="D1190" s="193"/>
      <c r="E1190" s="170"/>
      <c r="F1190" s="168">
        <v>1518.5957946828851</v>
      </c>
      <c r="G1190" s="168">
        <v>89.122922867536545</v>
      </c>
      <c r="H1190" s="169">
        <v>44.852351513021731</v>
      </c>
      <c r="I1190" s="169"/>
      <c r="J1190" s="169"/>
      <c r="K1190" s="169"/>
      <c r="L1190" s="168">
        <v>-10.907248497009279</v>
      </c>
      <c r="M1190" s="168">
        <v>4.1873169770679377</v>
      </c>
      <c r="N1190" s="168"/>
      <c r="O1190" s="168"/>
      <c r="P1190" s="169"/>
      <c r="Q1190" s="50"/>
      <c r="R1190" s="50"/>
      <c r="S1190" s="50"/>
      <c r="T1190" s="50"/>
    </row>
    <row r="1191" spans="1:20" s="29" customFormat="1">
      <c r="A1191" s="168">
        <v>1188</v>
      </c>
      <c r="B1191" s="168">
        <v>80.665572099211957</v>
      </c>
      <c r="C1191" s="168">
        <v>80.495634104672163</v>
      </c>
      <c r="D1191" s="193"/>
      <c r="E1191" s="170"/>
      <c r="F1191" s="168">
        <v>1561.683376947198</v>
      </c>
      <c r="G1191" s="168">
        <v>89.120260208845139</v>
      </c>
      <c r="H1191" s="169">
        <v>31.419598339195353</v>
      </c>
      <c r="I1191" s="169"/>
      <c r="J1191" s="169"/>
      <c r="K1191" s="169"/>
      <c r="L1191" s="168">
        <v>-1.5724613666534419</v>
      </c>
      <c r="M1191" s="168">
        <v>-5.1474701532878973</v>
      </c>
      <c r="N1191" s="168"/>
      <c r="O1191" s="168"/>
      <c r="P1191" s="169"/>
      <c r="Q1191" s="50"/>
      <c r="R1191" s="50"/>
      <c r="S1191" s="50"/>
      <c r="T1191" s="50"/>
    </row>
    <row r="1192" spans="1:20" s="29" customFormat="1">
      <c r="A1192" s="168">
        <v>1189</v>
      </c>
      <c r="B1192" s="168">
        <v>78.688534798499987</v>
      </c>
      <c r="C1192" s="168">
        <v>78.418782035534008</v>
      </c>
      <c r="D1192" s="193"/>
      <c r="E1192" s="170"/>
      <c r="F1192" s="168">
        <v>1523.4079862473211</v>
      </c>
      <c r="G1192" s="168">
        <v>89.121641278266907</v>
      </c>
      <c r="H1192" s="169">
        <v>35.254694902234604</v>
      </c>
      <c r="I1192" s="169"/>
      <c r="J1192" s="169"/>
      <c r="K1192" s="169"/>
      <c r="L1192" s="168">
        <v>-0.89345180988311768</v>
      </c>
      <c r="M1192" s="168">
        <v>-5.826479710058222</v>
      </c>
      <c r="N1192" s="168"/>
      <c r="O1192" s="168"/>
      <c r="P1192" s="169"/>
      <c r="Q1192" s="50"/>
      <c r="R1192" s="50"/>
      <c r="S1192" s="50"/>
      <c r="T1192" s="50"/>
    </row>
    <row r="1193" spans="1:20" s="29" customFormat="1">
      <c r="A1193" s="168">
        <v>1190</v>
      </c>
      <c r="B1193" s="168">
        <v>81.72869354007733</v>
      </c>
      <c r="C1193" s="168">
        <v>81.416045964255389</v>
      </c>
      <c r="D1193" s="193"/>
      <c r="E1193" s="170"/>
      <c r="F1193" s="168">
        <v>1582.2653803802559</v>
      </c>
      <c r="G1193" s="168">
        <v>89.1189786195755</v>
      </c>
      <c r="H1193" s="169">
        <v>36.412252125661325</v>
      </c>
      <c r="I1193" s="169"/>
      <c r="J1193" s="169"/>
      <c r="K1193" s="169"/>
      <c r="L1193" s="168">
        <v>-9.7681770324707031</v>
      </c>
      <c r="M1193" s="168">
        <v>3.048245512529363</v>
      </c>
      <c r="N1193" s="168"/>
      <c r="O1193" s="168"/>
      <c r="P1193" s="169"/>
      <c r="Q1193" s="50"/>
      <c r="R1193" s="50"/>
      <c r="S1193" s="50"/>
      <c r="T1193" s="50"/>
    </row>
    <row r="1194" spans="1:20" s="29" customFormat="1">
      <c r="A1194" s="168">
        <v>1191</v>
      </c>
      <c r="B1194" s="168">
        <v>79.828017463984807</v>
      </c>
      <c r="C1194" s="168">
        <v>80.574972571775703</v>
      </c>
      <c r="D1194" s="193"/>
      <c r="E1194" s="170"/>
      <c r="F1194" s="168">
        <v>1545.4683410021159</v>
      </c>
      <c r="G1194" s="168">
        <v>89.124227464199066</v>
      </c>
      <c r="H1194" s="169">
        <v>31.947727439755422</v>
      </c>
      <c r="I1194" s="169"/>
      <c r="J1194" s="169"/>
      <c r="K1194" s="169"/>
      <c r="L1194" s="168">
        <v>-6.8456239700317383</v>
      </c>
      <c r="M1194" s="168">
        <v>0.12569245009039859</v>
      </c>
      <c r="N1194" s="168"/>
      <c r="O1194" s="168"/>
      <c r="P1194" s="169"/>
      <c r="Q1194" s="50"/>
      <c r="R1194" s="50"/>
      <c r="S1194" s="50"/>
      <c r="T1194" s="50"/>
    </row>
    <row r="1195" spans="1:20" s="29" customFormat="1">
      <c r="A1195" s="168">
        <v>1192</v>
      </c>
      <c r="B1195" s="168">
        <v>81.639554197226246</v>
      </c>
      <c r="C1195" s="168">
        <v>81.597661889301932</v>
      </c>
      <c r="D1195" s="193"/>
      <c r="E1195" s="170"/>
      <c r="F1195" s="168">
        <v>1580.539645022038</v>
      </c>
      <c r="G1195" s="168">
        <v>89.12156480550766</v>
      </c>
      <c r="H1195" s="169">
        <v>49.665358672805702</v>
      </c>
      <c r="I1195" s="169"/>
      <c r="J1195" s="169"/>
      <c r="K1195" s="169"/>
      <c r="L1195" s="168">
        <v>-11.84766101837158</v>
      </c>
      <c r="M1195" s="168">
        <v>5.1277294984302424</v>
      </c>
      <c r="N1195" s="168"/>
      <c r="O1195" s="168"/>
      <c r="P1195" s="169"/>
      <c r="Q1195" s="50"/>
      <c r="R1195" s="50"/>
      <c r="S1195" s="50"/>
      <c r="T1195" s="50"/>
    </row>
    <row r="1196" spans="1:20" s="29" customFormat="1">
      <c r="A1196" s="168">
        <v>1193</v>
      </c>
      <c r="B1196" s="168">
        <v>83.752047501893671</v>
      </c>
      <c r="C1196" s="168">
        <v>84.146825103052691</v>
      </c>
      <c r="D1196" s="193"/>
      <c r="E1196" s="170"/>
      <c r="F1196" s="168">
        <v>1621.4374604339689</v>
      </c>
      <c r="G1196" s="168">
        <v>89.126813650131226</v>
      </c>
      <c r="H1196" s="169">
        <v>35.977226658122881</v>
      </c>
      <c r="I1196" s="169"/>
      <c r="J1196" s="169"/>
      <c r="K1196" s="169"/>
      <c r="L1196" s="168">
        <v>-8.8411426544189453</v>
      </c>
      <c r="M1196" s="168">
        <v>2.1212111344776061</v>
      </c>
      <c r="N1196" s="168"/>
      <c r="O1196" s="168"/>
      <c r="P1196" s="169"/>
      <c r="Q1196" s="50"/>
      <c r="R1196" s="50"/>
      <c r="S1196" s="50"/>
      <c r="T1196" s="50"/>
    </row>
    <row r="1197" spans="1:20" s="29" customFormat="1">
      <c r="A1197" s="168">
        <v>1194</v>
      </c>
      <c r="B1197" s="168">
        <v>82.69348272630711</v>
      </c>
      <c r="C1197" s="168">
        <v>82.076234544717195</v>
      </c>
      <c r="D1197" s="193"/>
      <c r="E1197" s="170"/>
      <c r="F1197" s="168">
        <v>1600.9436739221451</v>
      </c>
      <c r="G1197" s="168">
        <v>89.132062494754791</v>
      </c>
      <c r="H1197" s="169">
        <v>27.351653975603369</v>
      </c>
      <c r="I1197" s="169"/>
      <c r="J1197" s="169"/>
      <c r="K1197" s="169"/>
      <c r="L1197" s="168">
        <v>-1.5724613666534419</v>
      </c>
      <c r="M1197" s="168">
        <v>-5.1474701532878973</v>
      </c>
      <c r="N1197" s="168"/>
      <c r="O1197" s="168"/>
      <c r="P1197" s="169"/>
      <c r="Q1197" s="50"/>
      <c r="R1197" s="50"/>
      <c r="S1197" s="50"/>
      <c r="T1197" s="50"/>
    </row>
    <row r="1198" spans="1:20" s="29" customFormat="1">
      <c r="A1198" s="168">
        <v>1195</v>
      </c>
      <c r="B1198" s="168">
        <v>84.329379212361516</v>
      </c>
      <c r="C1198" s="168">
        <v>83.525172309672357</v>
      </c>
      <c r="D1198" s="193"/>
      <c r="E1198" s="170"/>
      <c r="F1198" s="168">
        <v>1632.614587326631</v>
      </c>
      <c r="G1198" s="168">
        <v>89.138106435537338</v>
      </c>
      <c r="H1198" s="169">
        <v>26.416650025307483</v>
      </c>
      <c r="I1198" s="169"/>
      <c r="J1198" s="169"/>
      <c r="K1198" s="169"/>
      <c r="L1198" s="168">
        <v>-3.648145198822021</v>
      </c>
      <c r="M1198" s="168">
        <v>-3.0717863211193182</v>
      </c>
      <c r="N1198" s="168"/>
      <c r="O1198" s="168"/>
      <c r="P1198" s="169"/>
      <c r="Q1198" s="50"/>
      <c r="R1198" s="50"/>
      <c r="S1198" s="50"/>
      <c r="T1198" s="50"/>
    </row>
    <row r="1199" spans="1:20" s="29" customFormat="1">
      <c r="A1199" s="168">
        <v>1196</v>
      </c>
      <c r="B1199" s="168">
        <v>84.145883753737309</v>
      </c>
      <c r="C1199" s="168">
        <v>83.639796411979233</v>
      </c>
      <c r="D1199" s="193"/>
      <c r="E1199" s="170"/>
      <c r="F1199" s="168">
        <v>1629.0621200221631</v>
      </c>
      <c r="G1199" s="168">
        <v>89.138648599386215</v>
      </c>
      <c r="H1199" s="169">
        <v>39.778276186177784</v>
      </c>
      <c r="I1199" s="169"/>
      <c r="J1199" s="169"/>
      <c r="K1199" s="169"/>
      <c r="L1199" s="168">
        <v>-9.9291372299194336</v>
      </c>
      <c r="M1199" s="168">
        <v>3.209205709978094</v>
      </c>
      <c r="N1199" s="168"/>
      <c r="O1199" s="168"/>
      <c r="P1199" s="169"/>
      <c r="Q1199" s="50"/>
      <c r="R1199" s="50"/>
      <c r="S1199" s="50"/>
      <c r="T1199" s="50"/>
    </row>
    <row r="1200" spans="1:20" s="29" customFormat="1">
      <c r="A1200" s="168">
        <v>1197</v>
      </c>
      <c r="B1200" s="168">
        <v>85.371545908657936</v>
      </c>
      <c r="C1200" s="168">
        <v>85.65896107418753</v>
      </c>
      <c r="D1200" s="193"/>
      <c r="E1200" s="170"/>
      <c r="F1200" s="168">
        <v>1652.790907450071</v>
      </c>
      <c r="G1200" s="168">
        <v>89.139190763235092</v>
      </c>
      <c r="H1200" s="169">
        <v>37.954115333680875</v>
      </c>
      <c r="I1200" s="169"/>
      <c r="J1200" s="169"/>
      <c r="K1200" s="169"/>
      <c r="L1200" s="168">
        <v>-7.0779275894165039</v>
      </c>
      <c r="M1200" s="168">
        <v>0.35799606947516432</v>
      </c>
      <c r="N1200" s="168"/>
      <c r="O1200" s="168"/>
      <c r="P1200" s="169"/>
      <c r="Q1200" s="50"/>
      <c r="R1200" s="50"/>
      <c r="S1200" s="50"/>
      <c r="T1200" s="50"/>
    </row>
    <row r="1201" spans="1:20" s="29" customFormat="1">
      <c r="A1201" s="168">
        <v>1198</v>
      </c>
      <c r="B1201" s="168">
        <v>83.001624226000658</v>
      </c>
      <c r="C1201" s="168">
        <v>82.902929153430023</v>
      </c>
      <c r="D1201" s="193"/>
      <c r="E1201" s="170"/>
      <c r="F1201" s="168">
        <v>1606.9092853384641</v>
      </c>
      <c r="G1201" s="168">
        <v>89.139732927083969</v>
      </c>
      <c r="H1201" s="169">
        <v>33.979285418161282</v>
      </c>
      <c r="I1201" s="169"/>
      <c r="J1201" s="169"/>
      <c r="K1201" s="169"/>
      <c r="L1201" s="168">
        <v>-7.0779275894165039</v>
      </c>
      <c r="M1201" s="168">
        <v>0.35799606947516432</v>
      </c>
      <c r="N1201" s="168"/>
      <c r="O1201" s="168"/>
      <c r="P1201" s="169"/>
      <c r="Q1201" s="50"/>
      <c r="R1201" s="50"/>
      <c r="S1201" s="50"/>
      <c r="T1201" s="50"/>
    </row>
    <row r="1202" spans="1:20" s="29" customFormat="1">
      <c r="A1202" s="168">
        <v>1199</v>
      </c>
      <c r="B1202" s="168">
        <v>84.378282852700721</v>
      </c>
      <c r="C1202" s="168">
        <v>83.929184924261961</v>
      </c>
      <c r="D1202" s="193"/>
      <c r="E1202" s="170"/>
      <c r="F1202" s="168">
        <v>1633.561360531141</v>
      </c>
      <c r="G1202" s="168">
        <v>89.140275090932846</v>
      </c>
      <c r="H1202" s="169">
        <v>53.897783212547978</v>
      </c>
      <c r="I1202" s="169"/>
      <c r="J1202" s="169"/>
      <c r="K1202" s="169"/>
      <c r="L1202" s="168">
        <v>-11.753940582275391</v>
      </c>
      <c r="M1202" s="168">
        <v>5.034009062334051</v>
      </c>
      <c r="N1202" s="168"/>
      <c r="O1202" s="168"/>
      <c r="P1202" s="169"/>
      <c r="Q1202" s="50"/>
      <c r="R1202" s="50"/>
      <c r="S1202" s="50"/>
      <c r="T1202" s="50"/>
    </row>
    <row r="1203" spans="1:20" s="29" customFormat="1">
      <c r="A1203" s="168">
        <v>1200</v>
      </c>
      <c r="B1203" s="168">
        <v>84.797536359054874</v>
      </c>
      <c r="C1203" s="168">
        <v>85.53392406788204</v>
      </c>
      <c r="D1203" s="193"/>
      <c r="E1203" s="170"/>
      <c r="F1203" s="168">
        <v>1641.6780975053091</v>
      </c>
      <c r="G1203" s="168">
        <v>89.140817254781723</v>
      </c>
      <c r="H1203" s="169">
        <v>34.970458799821621</v>
      </c>
      <c r="I1203" s="169"/>
      <c r="J1203" s="169"/>
      <c r="K1203" s="169"/>
      <c r="L1203" s="168">
        <v>-5.0842752456665039</v>
      </c>
      <c r="M1203" s="168">
        <v>-1.635656274274836</v>
      </c>
      <c r="N1203" s="168"/>
      <c r="O1203" s="168"/>
      <c r="P1203" s="169"/>
      <c r="Q1203" s="50"/>
      <c r="R1203" s="50"/>
      <c r="S1203" s="50"/>
      <c r="T1203" s="50"/>
    </row>
    <row r="1204" spans="1:20" s="29" customFormat="1">
      <c r="A1204" s="168">
        <v>1201</v>
      </c>
      <c r="B1204" s="168">
        <v>87.120522880701316</v>
      </c>
      <c r="C1204" s="168">
        <v>86.356010185701578</v>
      </c>
      <c r="D1204" s="193"/>
      <c r="E1204" s="170"/>
      <c r="F1204" s="168">
        <v>1686.6510561209841</v>
      </c>
      <c r="G1204" s="168">
        <v>89.1413594186306</v>
      </c>
      <c r="H1204" s="169">
        <v>39.542103855835293</v>
      </c>
      <c r="I1204" s="169"/>
      <c r="J1204" s="169"/>
      <c r="K1204" s="169"/>
      <c r="L1204" s="168">
        <v>-5.8418622016906738</v>
      </c>
      <c r="M1204" s="168">
        <v>-0.87806931825066581</v>
      </c>
      <c r="N1204" s="168"/>
      <c r="O1204" s="168"/>
      <c r="P1204" s="169"/>
      <c r="Q1204" s="50"/>
      <c r="R1204" s="50"/>
      <c r="S1204" s="50"/>
      <c r="T1204" s="50"/>
    </row>
    <row r="1205" spans="1:20" s="29" customFormat="1">
      <c r="A1205" s="168">
        <v>1202</v>
      </c>
      <c r="B1205" s="168">
        <v>87.241010568943679</v>
      </c>
      <c r="C1205" s="168">
        <v>87.563752928651795</v>
      </c>
      <c r="D1205" s="193"/>
      <c r="E1205" s="170"/>
      <c r="F1205" s="168">
        <v>1688.9836946303039</v>
      </c>
      <c r="G1205" s="168">
        <v>89.141901582479477</v>
      </c>
      <c r="H1205" s="169">
        <v>40.550412145998656</v>
      </c>
      <c r="I1205" s="169"/>
      <c r="J1205" s="169"/>
      <c r="K1205" s="169"/>
      <c r="L1205" s="168">
        <v>-2.947217702865601</v>
      </c>
      <c r="M1205" s="168">
        <v>-3.7727138170757391</v>
      </c>
      <c r="N1205" s="168"/>
      <c r="O1205" s="168"/>
      <c r="P1205" s="169"/>
      <c r="Q1205" s="50"/>
      <c r="R1205" s="50"/>
      <c r="S1205" s="50"/>
      <c r="T1205" s="50"/>
    </row>
    <row r="1206" spans="1:20" s="29" customFormat="1">
      <c r="A1206" s="168">
        <v>1203</v>
      </c>
      <c r="B1206" s="168">
        <v>86.697516886288938</v>
      </c>
      <c r="C1206" s="168">
        <v>86.511909318805579</v>
      </c>
      <c r="D1206" s="193"/>
      <c r="E1206" s="170"/>
      <c r="F1206" s="168">
        <v>1678.461671075647</v>
      </c>
      <c r="G1206" s="168">
        <v>89.142443746328354</v>
      </c>
      <c r="H1206" s="169">
        <v>39.349633442566216</v>
      </c>
      <c r="I1206" s="169"/>
      <c r="J1206" s="169"/>
      <c r="K1206" s="169"/>
      <c r="L1206" s="168">
        <v>-8.8411426544189453</v>
      </c>
      <c r="M1206" s="168">
        <v>2.1212111344776061</v>
      </c>
      <c r="N1206" s="168"/>
      <c r="O1206" s="168"/>
      <c r="P1206" s="169"/>
      <c r="Q1206" s="50"/>
      <c r="R1206" s="50"/>
      <c r="S1206" s="50"/>
      <c r="T1206" s="50"/>
    </row>
    <row r="1207" spans="1:20" s="29" customFormat="1">
      <c r="A1207" s="168">
        <v>1204</v>
      </c>
      <c r="B1207" s="168">
        <v>87.750758406212981</v>
      </c>
      <c r="C1207" s="168">
        <v>87.067572587275507</v>
      </c>
      <c r="D1207" s="193"/>
      <c r="E1207" s="170"/>
      <c r="F1207" s="168">
        <v>1698.8523994963541</v>
      </c>
      <c r="G1207" s="168">
        <v>89.142277747392654</v>
      </c>
      <c r="H1207" s="169">
        <v>44.723664705494677</v>
      </c>
      <c r="I1207" s="169"/>
      <c r="J1207" s="169"/>
      <c r="K1207" s="169"/>
      <c r="L1207" s="168">
        <v>-13.63471603393555</v>
      </c>
      <c r="M1207" s="168">
        <v>6.9147845139942072</v>
      </c>
      <c r="N1207" s="168"/>
      <c r="O1207" s="168"/>
      <c r="P1207" s="169"/>
      <c r="Q1207" s="50"/>
      <c r="R1207" s="50"/>
      <c r="S1207" s="50"/>
      <c r="T1207" s="50"/>
    </row>
    <row r="1208" spans="1:20" s="29" customFormat="1">
      <c r="A1208" s="168">
        <v>1205</v>
      </c>
      <c r="B1208" s="168">
        <v>88.504814009096165</v>
      </c>
      <c r="C1208" s="168">
        <v>87.881231824639656</v>
      </c>
      <c r="D1208" s="193"/>
      <c r="E1208" s="170"/>
      <c r="F1208" s="168">
        <v>1713.4508963478761</v>
      </c>
      <c r="G1208" s="168">
        <v>89.142111748456955</v>
      </c>
      <c r="H1208" s="169">
        <v>26.564129199952362</v>
      </c>
      <c r="I1208" s="169"/>
      <c r="J1208" s="169"/>
      <c r="K1208" s="169"/>
      <c r="L1208" s="168">
        <v>-5.425926685333252</v>
      </c>
      <c r="M1208" s="168">
        <v>-1.2940048346080879</v>
      </c>
      <c r="N1208" s="168"/>
      <c r="O1208" s="168"/>
      <c r="P1208" s="169"/>
      <c r="Q1208" s="50"/>
      <c r="R1208" s="50"/>
      <c r="S1208" s="50"/>
      <c r="T1208" s="50"/>
    </row>
    <row r="1209" spans="1:20" s="29" customFormat="1">
      <c r="A1209" s="168">
        <v>1206</v>
      </c>
      <c r="B1209" s="168">
        <v>86.736697211861397</v>
      </c>
      <c r="C1209" s="168">
        <v>87.507889081693719</v>
      </c>
      <c r="D1209" s="193"/>
      <c r="E1209" s="170"/>
      <c r="F1209" s="168">
        <v>1679.2202011592699</v>
      </c>
      <c r="G1209" s="168">
        <v>89.141945749521255</v>
      </c>
      <c r="H1209" s="169">
        <v>44.895239618604968</v>
      </c>
      <c r="I1209" s="169"/>
      <c r="J1209" s="169"/>
      <c r="K1209" s="169"/>
      <c r="L1209" s="168">
        <v>-4.386085033416748</v>
      </c>
      <c r="M1209" s="168">
        <v>-2.333846486524592</v>
      </c>
      <c r="N1209" s="168"/>
      <c r="O1209" s="168"/>
      <c r="P1209" s="169"/>
      <c r="Q1209" s="50"/>
      <c r="R1209" s="50"/>
      <c r="S1209" s="50"/>
      <c r="T1209" s="50"/>
    </row>
    <row r="1210" spans="1:20" s="29" customFormat="1">
      <c r="A1210" s="168">
        <v>1207</v>
      </c>
      <c r="B1210" s="168">
        <v>89.595466733516005</v>
      </c>
      <c r="C1210" s="168">
        <v>90.247367830404301</v>
      </c>
      <c r="D1210" s="193"/>
      <c r="E1210" s="170"/>
      <c r="F1210" s="168">
        <v>1734.565904714193</v>
      </c>
      <c r="G1210" s="168">
        <v>89.142487913370132</v>
      </c>
      <c r="H1210" s="169">
        <v>40.640443831210945</v>
      </c>
      <c r="I1210" s="169"/>
      <c r="J1210" s="169"/>
      <c r="K1210" s="169"/>
      <c r="L1210" s="168">
        <v>-19.299043655395511</v>
      </c>
      <c r="M1210" s="168">
        <v>12.579112135454171</v>
      </c>
      <c r="N1210" s="168"/>
      <c r="O1210" s="168"/>
      <c r="P1210" s="169"/>
      <c r="Q1210" s="50"/>
      <c r="R1210" s="50"/>
      <c r="S1210" s="50"/>
      <c r="T1210" s="50"/>
    </row>
    <row r="1211" spans="1:20" s="29" customFormat="1">
      <c r="A1211" s="168">
        <v>1208</v>
      </c>
      <c r="B1211" s="168">
        <v>87.728155469141981</v>
      </c>
      <c r="C1211" s="168">
        <v>87.531775394849106</v>
      </c>
      <c r="D1211" s="193"/>
      <c r="E1211" s="170"/>
      <c r="F1211" s="168">
        <v>1698.414807222782</v>
      </c>
      <c r="G1211" s="168">
        <v>89.142321914434433</v>
      </c>
      <c r="H1211" s="169">
        <v>41.965585737629446</v>
      </c>
      <c r="I1211" s="169"/>
      <c r="J1211" s="169"/>
      <c r="K1211" s="169"/>
      <c r="L1211" s="168">
        <v>-1.728283166885376</v>
      </c>
      <c r="M1211" s="168">
        <v>-4.9916483530559637</v>
      </c>
      <c r="N1211" s="168"/>
      <c r="O1211" s="168"/>
      <c r="P1211" s="169"/>
      <c r="Q1211" s="50"/>
      <c r="R1211" s="50"/>
      <c r="S1211" s="50"/>
      <c r="T1211" s="50"/>
    </row>
    <row r="1212" spans="1:20" s="29" customFormat="1">
      <c r="A1212" s="168">
        <v>1209</v>
      </c>
      <c r="B1212" s="168">
        <v>89.971885101706761</v>
      </c>
      <c r="C1212" s="168">
        <v>89.157972662414764</v>
      </c>
      <c r="D1212" s="193"/>
      <c r="E1212" s="170"/>
      <c r="F1212" s="168">
        <v>1741.8533545280759</v>
      </c>
      <c r="G1212" s="168">
        <v>89.142155915498734</v>
      </c>
      <c r="H1212" s="169">
        <v>42.396794737430859</v>
      </c>
      <c r="I1212" s="169"/>
      <c r="J1212" s="169"/>
      <c r="K1212" s="169"/>
      <c r="L1212" s="168">
        <v>-4.386085033416748</v>
      </c>
      <c r="M1212" s="168">
        <v>-2.333846486524592</v>
      </c>
      <c r="N1212" s="168"/>
      <c r="O1212" s="168"/>
      <c r="P1212" s="169"/>
      <c r="Q1212" s="50"/>
      <c r="R1212" s="50"/>
      <c r="S1212" s="50"/>
      <c r="T1212" s="50"/>
    </row>
    <row r="1213" spans="1:20" s="29" customFormat="1">
      <c r="A1213" s="168">
        <v>1210</v>
      </c>
      <c r="B1213" s="168">
        <v>89.155218471810826</v>
      </c>
      <c r="C1213" s="168">
        <v>88.826590618235258</v>
      </c>
      <c r="D1213" s="193"/>
      <c r="E1213" s="170"/>
      <c r="F1213" s="168">
        <v>1726.0427098227069</v>
      </c>
      <c r="G1213" s="168">
        <v>89.141989916563034</v>
      </c>
      <c r="H1213" s="169">
        <v>41.876298167817055</v>
      </c>
      <c r="I1213" s="169"/>
      <c r="J1213" s="169"/>
      <c r="K1213" s="169"/>
      <c r="L1213" s="168">
        <v>-4.386085033416748</v>
      </c>
      <c r="M1213" s="168">
        <v>-2.333846486524592</v>
      </c>
      <c r="N1213" s="168"/>
      <c r="O1213" s="168"/>
      <c r="P1213" s="169"/>
      <c r="Q1213" s="50"/>
      <c r="R1213" s="50"/>
      <c r="S1213" s="50"/>
      <c r="T1213" s="50"/>
    </row>
    <row r="1214" spans="1:20" s="29" customFormat="1">
      <c r="A1214" s="168">
        <v>1211</v>
      </c>
      <c r="B1214" s="168">
        <v>91.882291602725431</v>
      </c>
      <c r="C1214" s="168">
        <v>92.656641979781639</v>
      </c>
      <c r="D1214" s="193"/>
      <c r="E1214" s="170"/>
      <c r="F1214" s="168">
        <v>1778.8387746796041</v>
      </c>
      <c r="G1214" s="168">
        <v>89.142532080411911</v>
      </c>
      <c r="H1214" s="169">
        <v>46.073096723036365</v>
      </c>
      <c r="I1214" s="169"/>
      <c r="J1214" s="169"/>
      <c r="K1214" s="169"/>
      <c r="L1214" s="168">
        <v>-4.0135817527770996</v>
      </c>
      <c r="M1214" s="168">
        <v>-2.70634976716424</v>
      </c>
      <c r="N1214" s="168"/>
      <c r="O1214" s="168"/>
      <c r="P1214" s="169"/>
      <c r="Q1214" s="50"/>
      <c r="R1214" s="50"/>
      <c r="S1214" s="50"/>
      <c r="T1214" s="50"/>
    </row>
    <row r="1215" spans="1:20" s="29" customFormat="1">
      <c r="A1215" s="168">
        <v>1212</v>
      </c>
      <c r="B1215" s="168">
        <v>90.458968204460007</v>
      </c>
      <c r="C1215" s="168">
        <v>90.380402361138721</v>
      </c>
      <c r="D1215" s="193"/>
      <c r="E1215" s="170"/>
      <c r="F1215" s="168">
        <v>1751.283270723625</v>
      </c>
      <c r="G1215" s="168">
        <v>89.142366081476212</v>
      </c>
      <c r="H1215" s="169">
        <v>31.898367766019621</v>
      </c>
      <c r="I1215" s="169"/>
      <c r="J1215" s="169"/>
      <c r="K1215" s="169"/>
      <c r="L1215" s="168">
        <v>-2.5236794948577881</v>
      </c>
      <c r="M1215" s="168">
        <v>-4.1962520250835524</v>
      </c>
      <c r="N1215" s="168"/>
      <c r="O1215" s="168"/>
      <c r="P1215" s="169"/>
      <c r="Q1215" s="50"/>
      <c r="R1215" s="50"/>
      <c r="S1215" s="50"/>
      <c r="T1215" s="50"/>
    </row>
    <row r="1216" spans="1:20" s="29" customFormat="1">
      <c r="A1216" s="168">
        <v>1213</v>
      </c>
      <c r="B1216" s="168">
        <v>91.876962244876836</v>
      </c>
      <c r="C1216" s="168">
        <v>91.335763581423407</v>
      </c>
      <c r="D1216" s="193"/>
      <c r="E1216" s="170"/>
      <c r="F1216" s="168">
        <v>1778.7355984503231</v>
      </c>
      <c r="G1216" s="168">
        <v>89.142200082540512</v>
      </c>
      <c r="H1216" s="169">
        <v>46.503603170320282</v>
      </c>
      <c r="I1216" s="169"/>
      <c r="J1216" s="169"/>
      <c r="K1216" s="169"/>
      <c r="L1216" s="168">
        <v>-5.5339670181274414</v>
      </c>
      <c r="M1216" s="168">
        <v>-1.185964501813898</v>
      </c>
      <c r="N1216" s="168"/>
      <c r="O1216" s="168"/>
      <c r="P1216" s="169"/>
      <c r="Q1216" s="50"/>
      <c r="R1216" s="50"/>
      <c r="S1216" s="50"/>
      <c r="T1216" s="50"/>
    </row>
    <row r="1217" spans="1:20" s="29" customFormat="1">
      <c r="A1217" s="168">
        <v>1214</v>
      </c>
      <c r="B1217" s="168">
        <v>92.810174266808829</v>
      </c>
      <c r="C1217" s="168">
        <v>92.080919864903308</v>
      </c>
      <c r="D1217" s="193"/>
      <c r="E1217" s="170"/>
      <c r="F1217" s="168">
        <v>1796.802558913035</v>
      </c>
      <c r="G1217" s="168">
        <v>89.142034083604813</v>
      </c>
      <c r="H1217" s="169">
        <v>43.626086463744642</v>
      </c>
      <c r="I1217" s="169"/>
      <c r="J1217" s="169"/>
      <c r="K1217" s="169"/>
      <c r="L1217" s="168">
        <v>-5.969296932220459</v>
      </c>
      <c r="M1217" s="168">
        <v>-0.75063458772088065</v>
      </c>
      <c r="N1217" s="168"/>
      <c r="O1217" s="168"/>
      <c r="P1217" s="169"/>
      <c r="Q1217" s="50"/>
      <c r="R1217" s="50"/>
      <c r="S1217" s="50"/>
      <c r="T1217" s="50"/>
    </row>
    <row r="1218" spans="1:20" s="29" customFormat="1">
      <c r="A1218" s="168">
        <v>1215</v>
      </c>
      <c r="B1218" s="168">
        <v>90.745888054520776</v>
      </c>
      <c r="C1218" s="168">
        <v>90.219509389507209</v>
      </c>
      <c r="D1218" s="193"/>
      <c r="E1218" s="170"/>
      <c r="F1218" s="168">
        <v>1756.8380315552349</v>
      </c>
      <c r="G1218" s="168">
        <v>89.141868084669113</v>
      </c>
      <c r="H1218" s="169">
        <v>30.843425824898233</v>
      </c>
      <c r="I1218" s="169"/>
      <c r="J1218" s="169"/>
      <c r="K1218" s="169"/>
      <c r="L1218" s="168">
        <v>-8.8411426544189453</v>
      </c>
      <c r="M1218" s="168">
        <v>2.1212111344776061</v>
      </c>
      <c r="N1218" s="168"/>
      <c r="O1218" s="168"/>
      <c r="P1218" s="169"/>
      <c r="Q1218" s="50"/>
      <c r="R1218" s="50"/>
      <c r="S1218" s="50"/>
      <c r="T1218" s="50"/>
    </row>
    <row r="1219" spans="1:20" s="29" customFormat="1">
      <c r="A1219" s="168">
        <v>1216</v>
      </c>
      <c r="B1219" s="168">
        <v>93.445748646500462</v>
      </c>
      <c r="C1219" s="168">
        <v>94.190785999505877</v>
      </c>
      <c r="D1219" s="193"/>
      <c r="E1219" s="170"/>
      <c r="F1219" s="168">
        <v>1809.1072623664129</v>
      </c>
      <c r="G1219" s="168">
        <v>89.14241024851799</v>
      </c>
      <c r="H1219" s="169">
        <v>47.335680085316199</v>
      </c>
      <c r="I1219" s="169"/>
      <c r="J1219" s="169"/>
      <c r="K1219" s="169"/>
      <c r="L1219" s="168">
        <v>-11.844096183776861</v>
      </c>
      <c r="M1219" s="168">
        <v>5.1241646638355158</v>
      </c>
      <c r="N1219" s="168"/>
      <c r="O1219" s="168"/>
      <c r="P1219" s="169"/>
      <c r="Q1219" s="50"/>
      <c r="R1219" s="50"/>
      <c r="S1219" s="50"/>
      <c r="T1219" s="50"/>
    </row>
    <row r="1220" spans="1:20" s="29" customFormat="1">
      <c r="A1220" s="168">
        <v>1217</v>
      </c>
      <c r="B1220" s="168">
        <v>93.369106562646337</v>
      </c>
      <c r="C1220" s="168">
        <v>93.036214562336866</v>
      </c>
      <c r="D1220" s="193"/>
      <c r="E1220" s="170"/>
      <c r="F1220" s="168">
        <v>1807.6234736172009</v>
      </c>
      <c r="G1220" s="168">
        <v>89.142244249582291</v>
      </c>
      <c r="H1220" s="169">
        <v>46.321816789211788</v>
      </c>
      <c r="I1220" s="169"/>
      <c r="J1220" s="169"/>
      <c r="K1220" s="169"/>
      <c r="L1220" s="168">
        <v>-3.5985651016235352</v>
      </c>
      <c r="M1220" s="168">
        <v>-3.121366418317804</v>
      </c>
      <c r="N1220" s="168"/>
      <c r="O1220" s="168"/>
      <c r="P1220" s="169"/>
      <c r="Q1220" s="50"/>
      <c r="R1220" s="50"/>
      <c r="S1220" s="50"/>
      <c r="T1220" s="50"/>
    </row>
    <row r="1221" spans="1:20" s="29" customFormat="1">
      <c r="A1221" s="168">
        <v>1218</v>
      </c>
      <c r="B1221" s="168">
        <v>91.845853981149489</v>
      </c>
      <c r="C1221" s="168">
        <v>91.030238640997752</v>
      </c>
      <c r="D1221" s="193"/>
      <c r="E1221" s="170"/>
      <c r="F1221" s="168">
        <v>1778.1333432739891</v>
      </c>
      <c r="G1221" s="168">
        <v>89.142078250646591</v>
      </c>
      <c r="H1221" s="169">
        <v>36.371994244014886</v>
      </c>
      <c r="I1221" s="169"/>
      <c r="J1221" s="169"/>
      <c r="K1221" s="169"/>
      <c r="L1221" s="168">
        <v>-4.5072283744812012</v>
      </c>
      <c r="M1221" s="168">
        <v>-2.212703145460138</v>
      </c>
      <c r="N1221" s="168"/>
      <c r="O1221" s="168"/>
      <c r="P1221" s="169"/>
      <c r="Q1221" s="50"/>
      <c r="R1221" s="50"/>
      <c r="S1221" s="50"/>
      <c r="T1221" s="50"/>
    </row>
    <row r="1222" spans="1:20" s="29" customFormat="1">
      <c r="A1222" s="168">
        <v>1219</v>
      </c>
      <c r="B1222" s="168">
        <v>91.511934550746858</v>
      </c>
      <c r="C1222" s="168">
        <v>91.047759582669741</v>
      </c>
      <c r="D1222" s="193"/>
      <c r="E1222" s="170"/>
      <c r="F1222" s="168">
        <v>1771.668671789876</v>
      </c>
      <c r="G1222" s="168">
        <v>89.141912251710892</v>
      </c>
      <c r="H1222" s="169">
        <v>34.358123954915882</v>
      </c>
      <c r="I1222" s="169"/>
      <c r="J1222" s="169"/>
      <c r="K1222" s="169"/>
      <c r="L1222" s="168">
        <v>-11.126442909240721</v>
      </c>
      <c r="M1222" s="168">
        <v>4.406511389299383</v>
      </c>
      <c r="N1222" s="168"/>
      <c r="O1222" s="168"/>
      <c r="P1222" s="169"/>
      <c r="Q1222" s="50"/>
      <c r="R1222" s="50"/>
      <c r="S1222" s="50"/>
      <c r="T1222" s="50"/>
    </row>
    <row r="1223" spans="1:20" s="29" customFormat="1">
      <c r="A1223" s="168">
        <v>1220</v>
      </c>
      <c r="B1223" s="168">
        <v>92.641894282528554</v>
      </c>
      <c r="C1223" s="168">
        <v>93.227909684877943</v>
      </c>
      <c r="D1223" s="193"/>
      <c r="E1223" s="170"/>
      <c r="F1223" s="168">
        <v>1793.544662795962</v>
      </c>
      <c r="G1223" s="168">
        <v>89.142454415559769</v>
      </c>
      <c r="H1223" s="169">
        <v>43.922059880481811</v>
      </c>
      <c r="I1223" s="169"/>
      <c r="J1223" s="169"/>
      <c r="K1223" s="169"/>
      <c r="L1223" s="168">
        <v>-1.5724613666534419</v>
      </c>
      <c r="M1223" s="168">
        <v>-5.1474701532878973</v>
      </c>
      <c r="N1223" s="168"/>
      <c r="O1223" s="168"/>
      <c r="P1223" s="169"/>
      <c r="Q1223" s="50"/>
      <c r="R1223" s="50"/>
      <c r="S1223" s="50"/>
      <c r="T1223" s="50"/>
    </row>
    <row r="1224" spans="1:20" s="29" customFormat="1">
      <c r="A1224" s="168">
        <v>1221</v>
      </c>
      <c r="B1224" s="168">
        <v>92.283602545355805</v>
      </c>
      <c r="C1224" s="168">
        <v>91.961087190927373</v>
      </c>
      <c r="D1224" s="193"/>
      <c r="E1224" s="170"/>
      <c r="F1224" s="168">
        <v>1786.60814408694</v>
      </c>
      <c r="G1224" s="168">
        <v>89.142288416624069</v>
      </c>
      <c r="H1224" s="169">
        <v>48.885670455463895</v>
      </c>
      <c r="I1224" s="169"/>
      <c r="J1224" s="169"/>
      <c r="K1224" s="169"/>
      <c r="L1224" s="168">
        <v>-8.3288125991821289</v>
      </c>
      <c r="M1224" s="168">
        <v>1.608881079240789</v>
      </c>
      <c r="N1224" s="168"/>
      <c r="O1224" s="168"/>
      <c r="P1224" s="169"/>
      <c r="Q1224" s="50"/>
      <c r="R1224" s="50"/>
      <c r="S1224" s="50"/>
      <c r="T1224" s="50"/>
    </row>
    <row r="1225" spans="1:20" s="29" customFormat="1">
      <c r="A1225" s="168">
        <v>1222</v>
      </c>
      <c r="B1225" s="168">
        <v>95.06017140111463</v>
      </c>
      <c r="C1225" s="168">
        <v>94.218140085136767</v>
      </c>
      <c r="D1225" s="193"/>
      <c r="E1225" s="170"/>
      <c r="F1225" s="168">
        <v>1840.362444888957</v>
      </c>
      <c r="G1225" s="168">
        <v>89.14212241768837</v>
      </c>
      <c r="H1225" s="169">
        <v>33.365642208433918</v>
      </c>
      <c r="I1225" s="169"/>
      <c r="J1225" s="169"/>
      <c r="K1225" s="169"/>
      <c r="L1225" s="168">
        <v>-11.126442909240721</v>
      </c>
      <c r="M1225" s="168">
        <v>4.406511389299383</v>
      </c>
      <c r="N1225" s="168"/>
      <c r="O1225" s="168"/>
      <c r="P1225" s="169"/>
      <c r="Q1225" s="50"/>
      <c r="R1225" s="50"/>
      <c r="S1225" s="50"/>
      <c r="T1225" s="50"/>
    </row>
    <row r="1226" spans="1:20" s="29" customFormat="1">
      <c r="A1226" s="168">
        <v>1223</v>
      </c>
      <c r="B1226" s="168">
        <v>93.6751500537883</v>
      </c>
      <c r="C1226" s="168">
        <v>93.255681895677469</v>
      </c>
      <c r="D1226" s="193"/>
      <c r="E1226" s="170"/>
      <c r="F1226" s="168">
        <v>1813.548467642551</v>
      </c>
      <c r="G1226" s="168">
        <v>89.148700535297394</v>
      </c>
      <c r="H1226" s="169">
        <v>37.890614502765914</v>
      </c>
      <c r="I1226" s="169"/>
      <c r="J1226" s="169"/>
      <c r="K1226" s="169"/>
      <c r="L1226" s="168">
        <v>-1.5724613666534419</v>
      </c>
      <c r="M1226" s="168">
        <v>-5.1474701532878973</v>
      </c>
      <c r="N1226" s="168"/>
      <c r="O1226" s="168"/>
      <c r="P1226" s="169"/>
      <c r="Q1226" s="50"/>
      <c r="R1226" s="50"/>
      <c r="S1226" s="50"/>
      <c r="T1226" s="50"/>
    </row>
    <row r="1227" spans="1:20" s="29" customFormat="1">
      <c r="A1227" s="168">
        <v>1224</v>
      </c>
      <c r="B1227" s="168">
        <v>94.622852929854716</v>
      </c>
      <c r="C1227" s="168">
        <v>93.756000751388243</v>
      </c>
      <c r="D1227" s="193"/>
      <c r="E1227" s="170"/>
      <c r="F1227" s="168">
        <v>1831.8959706642579</v>
      </c>
      <c r="G1227" s="168">
        <v>89.141289949417114</v>
      </c>
      <c r="H1227" s="169">
        <v>37.008834891345607</v>
      </c>
      <c r="I1227" s="169"/>
      <c r="J1227" s="169"/>
      <c r="K1227" s="169"/>
      <c r="L1227" s="168">
        <v>-4.2302627563476563</v>
      </c>
      <c r="M1227" s="168">
        <v>-2.4896687635936829</v>
      </c>
      <c r="N1227" s="168"/>
      <c r="O1227" s="168"/>
      <c r="P1227" s="169"/>
      <c r="Q1227" s="50"/>
      <c r="R1227" s="50"/>
      <c r="S1227" s="50"/>
      <c r="T1227" s="50"/>
    </row>
    <row r="1228" spans="1:20" s="29" customFormat="1">
      <c r="A1228" s="168">
        <v>1225</v>
      </c>
      <c r="B1228" s="168">
        <v>94.159911881958976</v>
      </c>
      <c r="C1228" s="168">
        <v>94.233543818572159</v>
      </c>
      <c r="D1228" s="193"/>
      <c r="E1228" s="170"/>
      <c r="F1228" s="168">
        <v>1822.9334440225809</v>
      </c>
      <c r="G1228" s="168">
        <v>89.148576229810715</v>
      </c>
      <c r="H1228" s="169">
        <v>33.710184193216612</v>
      </c>
      <c r="I1228" s="169"/>
      <c r="J1228" s="169"/>
      <c r="K1228" s="169"/>
      <c r="L1228" s="168">
        <v>-8.8411426544189453</v>
      </c>
      <c r="M1228" s="168">
        <v>2.1212111344776061</v>
      </c>
      <c r="N1228" s="168"/>
      <c r="O1228" s="168"/>
      <c r="P1228" s="169"/>
      <c r="Q1228" s="50"/>
      <c r="R1228" s="50"/>
      <c r="S1228" s="50"/>
      <c r="T1228" s="50"/>
    </row>
    <row r="1229" spans="1:20" s="29" customFormat="1">
      <c r="A1229" s="168">
        <v>1226</v>
      </c>
      <c r="B1229" s="168">
        <v>94.482600833912528</v>
      </c>
      <c r="C1229" s="168">
        <v>93.56030656440123</v>
      </c>
      <c r="D1229" s="193"/>
      <c r="E1229" s="170"/>
      <c r="F1229" s="168">
        <v>1829.1806937361339</v>
      </c>
      <c r="G1229" s="168">
        <v>89.147909790277481</v>
      </c>
      <c r="H1229" s="169">
        <v>48.00628229366226</v>
      </c>
      <c r="I1229" s="169"/>
      <c r="J1229" s="169"/>
      <c r="K1229" s="169"/>
      <c r="L1229" s="168">
        <v>-8.8411426544189453</v>
      </c>
      <c r="M1229" s="168">
        <v>2.1212111344776061</v>
      </c>
      <c r="N1229" s="168"/>
      <c r="O1229" s="168"/>
      <c r="P1229" s="169"/>
      <c r="Q1229" s="50"/>
      <c r="R1229" s="50"/>
      <c r="S1229" s="50"/>
      <c r="T1229" s="50"/>
    </row>
    <row r="1230" spans="1:20" s="29" customFormat="1">
      <c r="A1230" s="168">
        <v>1227</v>
      </c>
      <c r="B1230" s="168">
        <v>93.296839114184351</v>
      </c>
      <c r="C1230" s="168">
        <v>93.970732562362144</v>
      </c>
      <c r="D1230" s="193"/>
      <c r="E1230" s="170"/>
      <c r="F1230" s="168">
        <v>1806.224377695354</v>
      </c>
      <c r="G1230" s="168">
        <v>89.147243350744247</v>
      </c>
      <c r="H1230" s="169">
        <v>48.872026071980272</v>
      </c>
      <c r="I1230" s="169"/>
      <c r="J1230" s="169"/>
      <c r="K1230" s="169"/>
      <c r="L1230" s="168">
        <v>-8.8411426544189453</v>
      </c>
      <c r="M1230" s="168">
        <v>2.1212111344776061</v>
      </c>
      <c r="N1230" s="168"/>
      <c r="O1230" s="168"/>
      <c r="P1230" s="169"/>
      <c r="Q1230" s="50"/>
      <c r="R1230" s="50"/>
      <c r="S1230" s="50"/>
      <c r="T1230" s="50"/>
    </row>
    <row r="1231" spans="1:20" s="29" customFormat="1">
      <c r="A1231" s="168">
        <v>1228</v>
      </c>
      <c r="B1231" s="168">
        <v>94.215977387700221</v>
      </c>
      <c r="C1231" s="168">
        <v>94.07798410566204</v>
      </c>
      <c r="D1231" s="193"/>
      <c r="E1231" s="170"/>
      <c r="F1231" s="168">
        <v>1824.0188707549239</v>
      </c>
      <c r="G1231" s="168">
        <v>89.139832764863968</v>
      </c>
      <c r="H1231" s="169">
        <v>34.212828772834499</v>
      </c>
      <c r="I1231" s="169"/>
      <c r="J1231" s="169"/>
      <c r="K1231" s="169"/>
      <c r="L1231" s="168">
        <v>-4.2302627563476563</v>
      </c>
      <c r="M1231" s="168">
        <v>-2.4896687635936829</v>
      </c>
      <c r="N1231" s="168"/>
      <c r="O1231" s="168"/>
      <c r="P1231" s="169"/>
      <c r="Q1231" s="50"/>
      <c r="R1231" s="50"/>
      <c r="S1231" s="50"/>
      <c r="T1231" s="50"/>
    </row>
    <row r="1232" spans="1:20" s="29" customFormat="1">
      <c r="A1232" s="168">
        <v>1229</v>
      </c>
      <c r="B1232" s="168">
        <v>94.499959928309394</v>
      </c>
      <c r="C1232" s="168">
        <v>94.694173207989095</v>
      </c>
      <c r="D1232" s="193"/>
      <c r="E1232" s="170"/>
      <c r="F1232" s="168">
        <v>1829.5167653519791</v>
      </c>
      <c r="G1232" s="168">
        <v>89.147119045257568</v>
      </c>
      <c r="H1232" s="169">
        <v>38.568633532836081</v>
      </c>
      <c r="I1232" s="169"/>
      <c r="J1232" s="169"/>
      <c r="K1232" s="169"/>
      <c r="L1232" s="168">
        <v>-3.8577594757080078</v>
      </c>
      <c r="M1232" s="168">
        <v>-2.8621720442333318</v>
      </c>
      <c r="N1232" s="168"/>
      <c r="O1232" s="168"/>
      <c r="P1232" s="169"/>
      <c r="Q1232" s="50"/>
      <c r="R1232" s="50"/>
      <c r="S1232" s="50"/>
      <c r="T1232" s="50"/>
    </row>
    <row r="1233" spans="1:20" s="29" customFormat="1">
      <c r="A1233" s="168">
        <v>1230</v>
      </c>
      <c r="B1233" s="168">
        <v>95.643958912573098</v>
      </c>
      <c r="C1233" s="168">
        <v>95.741799160720362</v>
      </c>
      <c r="D1233" s="193"/>
      <c r="E1233" s="170"/>
      <c r="F1233" s="168">
        <v>1851.66455592082</v>
      </c>
      <c r="G1233" s="168">
        <v>89.146452605724335</v>
      </c>
      <c r="H1233" s="169">
        <v>37.749628146373524</v>
      </c>
      <c r="I1233" s="169"/>
      <c r="J1233" s="169"/>
      <c r="K1233" s="169"/>
      <c r="L1233" s="168">
        <v>-8.8411426544189453</v>
      </c>
      <c r="M1233" s="168">
        <v>2.1212111344776061</v>
      </c>
      <c r="N1233" s="168"/>
      <c r="O1233" s="168"/>
      <c r="P1233" s="169"/>
      <c r="Q1233" s="50"/>
      <c r="R1233" s="50"/>
      <c r="S1233" s="50"/>
      <c r="T1233" s="50"/>
    </row>
    <row r="1234" spans="1:20" s="29" customFormat="1">
      <c r="A1234" s="168">
        <v>1231</v>
      </c>
      <c r="B1234" s="168">
        <v>94.2460272215977</v>
      </c>
      <c r="C1234" s="168">
        <v>93.917865273275396</v>
      </c>
      <c r="D1234" s="193"/>
      <c r="E1234" s="170"/>
      <c r="F1234" s="168">
        <v>1824.600634757292</v>
      </c>
      <c r="G1234" s="168">
        <v>89.145786166191101</v>
      </c>
      <c r="H1234" s="169">
        <v>37.070992050254759</v>
      </c>
      <c r="I1234" s="169"/>
      <c r="J1234" s="169"/>
      <c r="K1234" s="169"/>
      <c r="L1234" s="168">
        <v>-7.8177614212036133</v>
      </c>
      <c r="M1234" s="168">
        <v>1.0978299012622741</v>
      </c>
      <c r="N1234" s="168"/>
      <c r="O1234" s="168"/>
      <c r="P1234" s="169"/>
      <c r="Q1234" s="50"/>
      <c r="R1234" s="50"/>
      <c r="S1234" s="50"/>
      <c r="T1234" s="50"/>
    </row>
    <row r="1235" spans="1:20" s="29" customFormat="1">
      <c r="A1235" s="168">
        <v>1232</v>
      </c>
      <c r="B1235" s="168">
        <v>93.618926030204051</v>
      </c>
      <c r="C1235" s="168">
        <v>93.019936446026463</v>
      </c>
      <c r="D1235" s="193"/>
      <c r="E1235" s="170"/>
      <c r="F1235" s="168">
        <v>1812.459972008892</v>
      </c>
      <c r="G1235" s="168">
        <v>89.145119726657867</v>
      </c>
      <c r="H1235" s="169">
        <v>38.556676665180987</v>
      </c>
      <c r="I1235" s="169"/>
      <c r="J1235" s="169"/>
      <c r="K1235" s="169"/>
      <c r="L1235" s="168">
        <v>-10.299201965332029</v>
      </c>
      <c r="M1235" s="168">
        <v>3.5792704453906921</v>
      </c>
      <c r="N1235" s="168"/>
      <c r="O1235" s="168"/>
      <c r="P1235" s="169"/>
      <c r="Q1235" s="50"/>
      <c r="R1235" s="50"/>
      <c r="S1235" s="50"/>
      <c r="T1235" s="50"/>
    </row>
    <row r="1236" spans="1:20" s="29" customFormat="1">
      <c r="A1236" s="168">
        <v>1233</v>
      </c>
      <c r="B1236" s="168">
        <v>94.690091695235552</v>
      </c>
      <c r="C1236" s="168">
        <v>94.376593647301078</v>
      </c>
      <c r="D1236" s="193"/>
      <c r="E1236" s="170"/>
      <c r="F1236" s="168">
        <v>1833.1977114124991</v>
      </c>
      <c r="G1236" s="168">
        <v>89.139437794685364</v>
      </c>
      <c r="H1236" s="169">
        <v>35.260903108299267</v>
      </c>
      <c r="I1236" s="169"/>
      <c r="J1236" s="169"/>
      <c r="K1236" s="169"/>
      <c r="L1236" s="168">
        <v>-5.8418622016906738</v>
      </c>
      <c r="M1236" s="168">
        <v>-0.87806931825066581</v>
      </c>
      <c r="N1236" s="168"/>
      <c r="O1236" s="168"/>
      <c r="P1236" s="169"/>
      <c r="Q1236" s="50"/>
      <c r="R1236" s="50"/>
      <c r="S1236" s="50"/>
      <c r="T1236" s="50"/>
    </row>
    <row r="1237" spans="1:20" s="29" customFormat="1">
      <c r="A1237" s="168">
        <v>1234</v>
      </c>
      <c r="B1237" s="168">
        <v>96.078384672835853</v>
      </c>
      <c r="C1237" s="168">
        <v>95.323542479677371</v>
      </c>
      <c r="D1237" s="193"/>
      <c r="E1237" s="170"/>
      <c r="F1237" s="168">
        <v>1860.075027335881</v>
      </c>
      <c r="G1237" s="168">
        <v>89.146724075078964</v>
      </c>
      <c r="H1237" s="169">
        <v>48.905121747263614</v>
      </c>
      <c r="I1237" s="169"/>
      <c r="J1237" s="169"/>
      <c r="K1237" s="169"/>
      <c r="L1237" s="168">
        <v>-3.8577594757080078</v>
      </c>
      <c r="M1237" s="168">
        <v>-2.8621720442333318</v>
      </c>
      <c r="N1237" s="168"/>
      <c r="O1237" s="168"/>
      <c r="P1237" s="169"/>
      <c r="Q1237" s="50"/>
      <c r="R1237" s="50"/>
      <c r="S1237" s="50"/>
      <c r="T1237" s="50"/>
    </row>
    <row r="1238" spans="1:20" s="29" customFormat="1">
      <c r="A1238" s="168">
        <v>1235</v>
      </c>
      <c r="B1238" s="168">
        <v>96.167215173521967</v>
      </c>
      <c r="C1238" s="168">
        <v>95.343817964276298</v>
      </c>
      <c r="D1238" s="193"/>
      <c r="E1238" s="170"/>
      <c r="F1238" s="168">
        <v>1861.794783517822</v>
      </c>
      <c r="G1238" s="168">
        <v>89.141324192285538</v>
      </c>
      <c r="H1238" s="169">
        <v>48.684436859658675</v>
      </c>
      <c r="I1238" s="169"/>
      <c r="J1238" s="169"/>
      <c r="K1238" s="169"/>
      <c r="L1238" s="168">
        <v>-1.5724613666534419</v>
      </c>
      <c r="M1238" s="168">
        <v>-5.1474701532878973</v>
      </c>
      <c r="N1238" s="168"/>
      <c r="O1238" s="168"/>
      <c r="P1238" s="169"/>
      <c r="Q1238" s="50"/>
      <c r="R1238" s="50"/>
      <c r="S1238" s="50"/>
      <c r="T1238" s="50"/>
    </row>
    <row r="1239" spans="1:20" s="29" customFormat="1">
      <c r="A1239" s="168">
        <v>1236</v>
      </c>
      <c r="B1239" s="168">
        <v>96.562817581475528</v>
      </c>
      <c r="C1239" s="168">
        <v>96.145885170030169</v>
      </c>
      <c r="D1239" s="193"/>
      <c r="E1239" s="170"/>
      <c r="F1239" s="168">
        <v>1869.4536358423491</v>
      </c>
      <c r="G1239" s="168">
        <v>89.143877118825912</v>
      </c>
      <c r="H1239" s="169">
        <v>36.072205958542682</v>
      </c>
      <c r="I1239" s="169"/>
      <c r="J1239" s="169"/>
      <c r="K1239" s="169"/>
      <c r="L1239" s="168">
        <v>-11.126442909240721</v>
      </c>
      <c r="M1239" s="168">
        <v>4.406511389299383</v>
      </c>
      <c r="N1239" s="168"/>
      <c r="O1239" s="168"/>
      <c r="P1239" s="169"/>
      <c r="Q1239" s="50"/>
      <c r="R1239" s="50"/>
      <c r="S1239" s="50"/>
      <c r="T1239" s="50"/>
    </row>
    <row r="1240" spans="1:20" s="29" customFormat="1">
      <c r="A1240" s="168">
        <v>1237</v>
      </c>
      <c r="B1240" s="168">
        <v>97.157204048349897</v>
      </c>
      <c r="C1240" s="168">
        <v>96.583107719241994</v>
      </c>
      <c r="D1240" s="193"/>
      <c r="E1240" s="170"/>
      <c r="F1240" s="168">
        <v>1880.9609423752829</v>
      </c>
      <c r="G1240" s="168">
        <v>89.137935906648636</v>
      </c>
      <c r="H1240" s="169">
        <v>39.736483278607487</v>
      </c>
      <c r="I1240" s="169"/>
      <c r="J1240" s="169"/>
      <c r="K1240" s="169"/>
      <c r="L1240" s="168">
        <v>-6.6065411567687988</v>
      </c>
      <c r="M1240" s="168">
        <v>-0.1133903631725408</v>
      </c>
      <c r="N1240" s="168"/>
      <c r="O1240" s="168"/>
      <c r="P1240" s="169"/>
      <c r="Q1240" s="50"/>
      <c r="R1240" s="50"/>
      <c r="S1240" s="50"/>
      <c r="T1240" s="50"/>
    </row>
    <row r="1241" spans="1:20" s="29" customFormat="1">
      <c r="A1241" s="168">
        <v>1238</v>
      </c>
      <c r="B1241" s="168">
        <v>95.140658567430052</v>
      </c>
      <c r="C1241" s="168">
        <v>94.628589514191816</v>
      </c>
      <c r="D1241" s="193"/>
      <c r="E1241" s="170"/>
      <c r="F1241" s="168">
        <v>1841.9206743345719</v>
      </c>
      <c r="G1241" s="168">
        <v>89.134098082780838</v>
      </c>
      <c r="H1241" s="169">
        <v>39.121591367322011</v>
      </c>
      <c r="I1241" s="169"/>
      <c r="J1241" s="169"/>
      <c r="K1241" s="169"/>
      <c r="L1241" s="168">
        <v>-5.0157489776611328</v>
      </c>
      <c r="M1241" s="168">
        <v>-1.704182542280207</v>
      </c>
      <c r="N1241" s="168"/>
      <c r="O1241" s="168"/>
      <c r="P1241" s="169"/>
      <c r="Q1241" s="50"/>
      <c r="R1241" s="50"/>
      <c r="S1241" s="50"/>
      <c r="T1241" s="50"/>
    </row>
    <row r="1242" spans="1:20" s="29" customFormat="1">
      <c r="A1242" s="168">
        <v>1239</v>
      </c>
      <c r="B1242" s="168">
        <v>94.888145337932968</v>
      </c>
      <c r="C1242" s="168">
        <v>95.644873016233703</v>
      </c>
      <c r="D1242" s="193"/>
      <c r="E1242" s="170"/>
      <c r="F1242" s="168">
        <v>1837.0320247818249</v>
      </c>
      <c r="G1242" s="168">
        <v>89.146886140108109</v>
      </c>
      <c r="H1242" s="169">
        <v>35.667079879875878</v>
      </c>
      <c r="I1242" s="169"/>
      <c r="J1242" s="169"/>
      <c r="K1242" s="169"/>
      <c r="L1242" s="168">
        <v>-8.8411426544189453</v>
      </c>
      <c r="M1242" s="168">
        <v>2.1212111344776061</v>
      </c>
      <c r="N1242" s="168"/>
      <c r="O1242" s="168"/>
      <c r="P1242" s="169"/>
      <c r="Q1242" s="50"/>
      <c r="R1242" s="50"/>
      <c r="S1242" s="50"/>
      <c r="T1242" s="50"/>
    </row>
    <row r="1243" spans="1:20" s="29" customFormat="1">
      <c r="A1243" s="168">
        <v>1240</v>
      </c>
      <c r="B1243" s="168">
        <v>94.352792188803377</v>
      </c>
      <c r="C1243" s="168">
        <v>94.903467872604722</v>
      </c>
      <c r="D1243" s="193"/>
      <c r="E1243" s="170"/>
      <c r="F1243" s="168">
        <v>1826.667601744402</v>
      </c>
      <c r="G1243" s="168">
        <v>89.146219700574875</v>
      </c>
      <c r="H1243" s="169">
        <v>50.201171744980591</v>
      </c>
      <c r="I1243" s="169"/>
      <c r="J1243" s="169"/>
      <c r="K1243" s="169"/>
      <c r="L1243" s="168">
        <v>-12.47905921936035</v>
      </c>
      <c r="M1243" s="168">
        <v>5.7591276994190119</v>
      </c>
      <c r="N1243" s="168"/>
      <c r="O1243" s="168"/>
      <c r="P1243" s="169"/>
      <c r="Q1243" s="50"/>
      <c r="R1243" s="50"/>
      <c r="S1243" s="50"/>
      <c r="T1243" s="50"/>
    </row>
    <row r="1244" spans="1:20" s="29" customFormat="1">
      <c r="A1244" s="168">
        <v>1241</v>
      </c>
      <c r="B1244" s="168">
        <v>97.888481376215154</v>
      </c>
      <c r="C1244" s="168">
        <v>98.37047296309251</v>
      </c>
      <c r="D1244" s="193"/>
      <c r="E1244" s="170"/>
      <c r="F1244" s="168">
        <v>1895.1184524151411</v>
      </c>
      <c r="G1244" s="168">
        <v>89.145553261041641</v>
      </c>
      <c r="H1244" s="169">
        <v>51.315920857006375</v>
      </c>
      <c r="I1244" s="169"/>
      <c r="J1244" s="169"/>
      <c r="K1244" s="169"/>
      <c r="L1244" s="168">
        <v>-3.2410233020782471</v>
      </c>
      <c r="M1244" s="168">
        <v>-3.478908217863093</v>
      </c>
      <c r="N1244" s="168"/>
      <c r="O1244" s="168"/>
      <c r="P1244" s="169"/>
      <c r="Q1244" s="50"/>
      <c r="R1244" s="50"/>
      <c r="S1244" s="50"/>
      <c r="T1244" s="50"/>
    </row>
    <row r="1245" spans="1:20" s="29" customFormat="1">
      <c r="A1245" s="168">
        <v>1242</v>
      </c>
      <c r="B1245" s="168">
        <v>97.324827114298714</v>
      </c>
      <c r="C1245" s="168">
        <v>96.773781603417888</v>
      </c>
      <c r="D1245" s="193"/>
      <c r="E1245" s="170"/>
      <c r="F1245" s="168">
        <v>1884.2061205705511</v>
      </c>
      <c r="G1245" s="168">
        <v>89.133762687444687</v>
      </c>
      <c r="H1245" s="169">
        <v>36.242249322212032</v>
      </c>
      <c r="I1245" s="169"/>
      <c r="J1245" s="169"/>
      <c r="K1245" s="169"/>
      <c r="L1245" s="168">
        <v>-3.5985651016235352</v>
      </c>
      <c r="M1245" s="168">
        <v>-3.121366418317804</v>
      </c>
      <c r="N1245" s="168"/>
      <c r="O1245" s="168"/>
      <c r="P1245" s="169"/>
      <c r="Q1245" s="50"/>
      <c r="R1245" s="50"/>
      <c r="S1245" s="50"/>
      <c r="T1245" s="50"/>
    </row>
    <row r="1246" spans="1:20" s="29" customFormat="1">
      <c r="A1246" s="168">
        <v>1243</v>
      </c>
      <c r="B1246" s="168">
        <v>96.242776874549563</v>
      </c>
      <c r="C1246" s="168">
        <v>95.380721983979171</v>
      </c>
      <c r="D1246" s="193"/>
      <c r="E1246" s="170"/>
      <c r="F1246" s="168">
        <v>1863.2576560836239</v>
      </c>
      <c r="G1246" s="168">
        <v>89.135426580905914</v>
      </c>
      <c r="H1246" s="169">
        <v>40.044627323494879</v>
      </c>
      <c r="I1246" s="169"/>
      <c r="J1246" s="169"/>
      <c r="K1246" s="169"/>
      <c r="L1246" s="168">
        <v>-2.5236794948577881</v>
      </c>
      <c r="M1246" s="168">
        <v>-4.1962520250835524</v>
      </c>
      <c r="N1246" s="168"/>
      <c r="O1246" s="168"/>
      <c r="P1246" s="169"/>
      <c r="Q1246" s="50"/>
      <c r="R1246" s="50"/>
      <c r="S1246" s="50"/>
      <c r="T1246" s="50"/>
    </row>
    <row r="1247" spans="1:20" s="29" customFormat="1">
      <c r="A1247" s="168">
        <v>1244</v>
      </c>
      <c r="B1247" s="168">
        <v>96.531157867073986</v>
      </c>
      <c r="C1247" s="168">
        <v>97.272137287356074</v>
      </c>
      <c r="D1247" s="193"/>
      <c r="E1247" s="170"/>
      <c r="F1247" s="168">
        <v>1868.840704595312</v>
      </c>
      <c r="G1247" s="168">
        <v>89.139332085847855</v>
      </c>
      <c r="H1247" s="169">
        <v>38.981156131541248</v>
      </c>
      <c r="I1247" s="169"/>
      <c r="J1247" s="169"/>
      <c r="K1247" s="169"/>
      <c r="L1247" s="168">
        <v>-69.721298217773438</v>
      </c>
      <c r="M1247" s="168">
        <v>63.001366697832097</v>
      </c>
      <c r="N1247" s="168"/>
      <c r="O1247" s="168"/>
      <c r="P1247" s="169"/>
      <c r="Q1247" s="50"/>
      <c r="R1247" s="50"/>
      <c r="S1247" s="50"/>
      <c r="T1247" s="50"/>
    </row>
    <row r="1248" spans="1:20" s="29" customFormat="1">
      <c r="A1248" s="168">
        <v>1245</v>
      </c>
      <c r="B1248" s="168">
        <v>99.784723261052491</v>
      </c>
      <c r="C1248" s="168">
        <v>100.31427220630701</v>
      </c>
      <c r="D1248" s="193"/>
      <c r="E1248" s="170"/>
      <c r="F1248" s="168">
        <v>1931.829645965958</v>
      </c>
      <c r="G1248" s="168">
        <v>89.135494261980057</v>
      </c>
      <c r="H1248" s="169">
        <v>38.915142224586916</v>
      </c>
      <c r="I1248" s="169"/>
      <c r="J1248" s="169"/>
      <c r="K1248" s="169"/>
      <c r="L1248" s="168">
        <v>-1.728283166885376</v>
      </c>
      <c r="M1248" s="168">
        <v>-4.9916483530559637</v>
      </c>
      <c r="N1248" s="168"/>
      <c r="O1248" s="168"/>
      <c r="P1248" s="169"/>
      <c r="Q1248" s="50"/>
      <c r="R1248" s="50"/>
      <c r="S1248" s="50"/>
      <c r="T1248" s="50"/>
    </row>
    <row r="1249" spans="1:20" s="29" customFormat="1">
      <c r="A1249" s="168">
        <v>1246</v>
      </c>
      <c r="B1249" s="168">
        <v>96.730020481001688</v>
      </c>
      <c r="C1249" s="168">
        <v>97.408424099157983</v>
      </c>
      <c r="D1249" s="193"/>
      <c r="E1249" s="170"/>
      <c r="F1249" s="168">
        <v>1872.6906796266071</v>
      </c>
      <c r="G1249" s="168">
        <v>89.133009046316147</v>
      </c>
      <c r="H1249" s="169">
        <v>39.272605529482306</v>
      </c>
      <c r="I1249" s="169"/>
      <c r="J1249" s="169"/>
      <c r="K1249" s="169"/>
      <c r="L1249" s="168">
        <v>-34.194965362548828</v>
      </c>
      <c r="M1249" s="168">
        <v>27.475033842607491</v>
      </c>
      <c r="N1249" s="168"/>
      <c r="O1249" s="168"/>
      <c r="P1249" s="169"/>
      <c r="Q1249" s="50"/>
      <c r="R1249" s="50"/>
      <c r="S1249" s="50"/>
      <c r="T1249" s="50"/>
    </row>
    <row r="1250" spans="1:20" s="29" customFormat="1">
      <c r="A1250" s="168">
        <v>1247</v>
      </c>
      <c r="B1250" s="168">
        <v>96.830311995827159</v>
      </c>
      <c r="C1250" s="168">
        <v>96.971176771831253</v>
      </c>
      <c r="D1250" s="193"/>
      <c r="E1250" s="170"/>
      <c r="F1250" s="168">
        <v>1874.6323207440739</v>
      </c>
      <c r="G1250" s="168">
        <v>89.134672939777374</v>
      </c>
      <c r="H1250" s="169">
        <v>39.355653161853049</v>
      </c>
      <c r="I1250" s="169"/>
      <c r="J1250" s="169"/>
      <c r="K1250" s="169"/>
      <c r="L1250" s="168">
        <v>-1.805728435516357</v>
      </c>
      <c r="M1250" s="168">
        <v>-4.9142030844249822</v>
      </c>
      <c r="N1250" s="168"/>
      <c r="O1250" s="168"/>
      <c r="P1250" s="169"/>
      <c r="Q1250" s="50"/>
      <c r="R1250" s="50"/>
      <c r="S1250" s="50"/>
      <c r="T1250" s="50"/>
    </row>
    <row r="1251" spans="1:20" s="29" customFormat="1">
      <c r="A1251" s="168">
        <v>1248</v>
      </c>
      <c r="B1251" s="168">
        <v>95.758154201690715</v>
      </c>
      <c r="C1251" s="168">
        <v>94.890285268347498</v>
      </c>
      <c r="D1251" s="193"/>
      <c r="E1251" s="170"/>
      <c r="F1251" s="168">
        <v>1853.875373746811</v>
      </c>
      <c r="G1251" s="168">
        <v>89.136336833238602</v>
      </c>
      <c r="H1251" s="169">
        <v>39.84770073750942</v>
      </c>
      <c r="I1251" s="169"/>
      <c r="J1251" s="169"/>
      <c r="K1251" s="169"/>
      <c r="L1251" s="168">
        <v>-2.8831930160522461</v>
      </c>
      <c r="M1251" s="168">
        <v>-3.836738503889094</v>
      </c>
      <c r="N1251" s="168"/>
      <c r="O1251" s="168"/>
      <c r="P1251" s="169"/>
      <c r="Q1251" s="50"/>
      <c r="R1251" s="50"/>
      <c r="S1251" s="50"/>
      <c r="T1251" s="50"/>
    </row>
    <row r="1252" spans="1:20" s="29" customFormat="1">
      <c r="A1252" s="168">
        <v>1249</v>
      </c>
      <c r="B1252" s="168">
        <v>95.691919407720519</v>
      </c>
      <c r="C1252" s="168">
        <v>95.055216091477135</v>
      </c>
      <c r="D1252" s="193"/>
      <c r="E1252" s="170"/>
      <c r="F1252" s="168">
        <v>1852.5930698589571</v>
      </c>
      <c r="G1252" s="168">
        <v>89.140242338180542</v>
      </c>
      <c r="H1252" s="169">
        <v>39.421760046900346</v>
      </c>
      <c r="I1252" s="169"/>
      <c r="J1252" s="169"/>
      <c r="K1252" s="169"/>
      <c r="L1252" s="168">
        <v>-1.6979982852935791</v>
      </c>
      <c r="M1252" s="168">
        <v>-5.0219332346477614</v>
      </c>
      <c r="N1252" s="168"/>
      <c r="O1252" s="168"/>
      <c r="P1252" s="169"/>
      <c r="Q1252" s="50"/>
      <c r="R1252" s="50"/>
      <c r="S1252" s="50"/>
      <c r="T1252" s="50"/>
    </row>
    <row r="1253" spans="1:20" s="29" customFormat="1">
      <c r="A1253" s="168">
        <v>1250</v>
      </c>
      <c r="B1253" s="168">
        <v>95.109441996501587</v>
      </c>
      <c r="C1253" s="168">
        <v>94.518387601124786</v>
      </c>
      <c r="D1253" s="193"/>
      <c r="E1253" s="170"/>
      <c r="F1253" s="168">
        <v>1841.316322333643</v>
      </c>
      <c r="G1253" s="168">
        <v>89.142795264720917</v>
      </c>
      <c r="H1253" s="169">
        <v>39.099768657964276</v>
      </c>
      <c r="I1253" s="169"/>
      <c r="J1253" s="169"/>
      <c r="K1253" s="169"/>
      <c r="L1253" s="168">
        <v>-3.5727310180664058</v>
      </c>
      <c r="M1253" s="168">
        <v>-3.1472005018749329</v>
      </c>
      <c r="N1253" s="168"/>
      <c r="O1253" s="168"/>
      <c r="P1253" s="169"/>
      <c r="Q1253" s="50"/>
      <c r="R1253" s="50"/>
      <c r="S1253" s="50"/>
      <c r="T1253" s="50"/>
    </row>
    <row r="1254" spans="1:20" s="29" customFormat="1">
      <c r="A1254" s="168">
        <v>1251</v>
      </c>
      <c r="B1254" s="168">
        <v>96.267228391305338</v>
      </c>
      <c r="C1254" s="168">
        <v>96.714601524905959</v>
      </c>
      <c r="D1254" s="193"/>
      <c r="E1254" s="170"/>
      <c r="F1254" s="168">
        <v>1863.7310368117951</v>
      </c>
      <c r="G1254" s="168">
        <v>89.149373382329941</v>
      </c>
      <c r="H1254" s="169">
        <v>39.403660950174086</v>
      </c>
      <c r="I1254" s="169"/>
      <c r="J1254" s="169"/>
      <c r="K1254" s="169"/>
      <c r="L1254" s="168">
        <v>-4.0910277366638184</v>
      </c>
      <c r="M1254" s="168">
        <v>-2.6289037832775208</v>
      </c>
      <c r="N1254" s="168"/>
      <c r="O1254" s="168"/>
      <c r="P1254" s="169"/>
      <c r="Q1254" s="50"/>
      <c r="R1254" s="50"/>
      <c r="S1254" s="50"/>
      <c r="T1254" s="50"/>
    </row>
    <row r="1255" spans="1:20" s="29" customFormat="1">
      <c r="A1255" s="168">
        <v>1252</v>
      </c>
      <c r="B1255" s="168">
        <v>96.426458699906888</v>
      </c>
      <c r="C1255" s="168">
        <v>97.240943445017237</v>
      </c>
      <c r="D1255" s="193"/>
      <c r="E1255" s="170"/>
      <c r="F1255" s="168">
        <v>1866.813731443197</v>
      </c>
      <c r="G1255" s="168">
        <v>89.143973499536514</v>
      </c>
      <c r="H1255" s="169">
        <v>38.825275855895057</v>
      </c>
      <c r="I1255" s="169"/>
      <c r="J1255" s="169"/>
      <c r="K1255" s="169"/>
      <c r="L1255" s="168">
        <v>-4.5466537475585938</v>
      </c>
      <c r="M1255" s="168">
        <v>-2.1732777723827459</v>
      </c>
      <c r="N1255" s="168"/>
      <c r="O1255" s="168"/>
      <c r="P1255" s="169"/>
      <c r="Q1255" s="50"/>
      <c r="R1255" s="50"/>
      <c r="S1255" s="50"/>
      <c r="T1255" s="50"/>
    </row>
    <row r="1256" spans="1:20" s="29" customFormat="1">
      <c r="A1256" s="168">
        <v>1253</v>
      </c>
      <c r="B1256" s="168">
        <v>96.3852608210575</v>
      </c>
      <c r="C1256" s="168">
        <v>97.297704868170243</v>
      </c>
      <c r="D1256" s="193"/>
      <c r="E1256" s="170"/>
      <c r="F1256" s="168">
        <v>1866.016141580629</v>
      </c>
      <c r="G1256" s="168">
        <v>89.144422948360443</v>
      </c>
      <c r="H1256" s="169">
        <v>39.397850349330689</v>
      </c>
      <c r="I1256" s="169"/>
      <c r="J1256" s="169"/>
      <c r="K1256" s="169"/>
      <c r="L1256" s="168">
        <v>-4.7791929244995117</v>
      </c>
      <c r="M1256" s="168">
        <v>-1.9407385954418279</v>
      </c>
      <c r="N1256" s="168"/>
      <c r="O1256" s="168"/>
      <c r="P1256" s="169"/>
      <c r="Q1256" s="50"/>
      <c r="R1256" s="50"/>
      <c r="S1256" s="50"/>
      <c r="T1256" s="50"/>
    </row>
    <row r="1257" spans="1:20" s="29" customFormat="1">
      <c r="A1257" s="168">
        <v>1254</v>
      </c>
      <c r="B1257" s="168">
        <v>95.035200029955604</v>
      </c>
      <c r="C1257" s="168">
        <v>95.234440968146842</v>
      </c>
      <c r="D1257" s="193"/>
      <c r="E1257" s="170"/>
      <c r="F1257" s="168">
        <v>1839.8789997930651</v>
      </c>
      <c r="G1257" s="168">
        <v>89.140751719474792</v>
      </c>
      <c r="H1257" s="169">
        <v>39.907927466951605</v>
      </c>
      <c r="I1257" s="169"/>
      <c r="J1257" s="169"/>
      <c r="K1257" s="169"/>
      <c r="L1257" s="168">
        <v>-4.7068357467651367</v>
      </c>
      <c r="M1257" s="168">
        <v>-2.0130957731762029</v>
      </c>
      <c r="N1257" s="168"/>
      <c r="O1257" s="168"/>
      <c r="P1257" s="169"/>
      <c r="Q1257" s="50"/>
      <c r="R1257" s="50"/>
      <c r="S1257" s="50"/>
      <c r="T1257" s="50"/>
    </row>
    <row r="1258" spans="1:20" s="29" customFormat="1">
      <c r="A1258" s="168">
        <v>1255</v>
      </c>
      <c r="B1258" s="168">
        <v>97.534232437765709</v>
      </c>
      <c r="C1258" s="168">
        <v>98.29980547111748</v>
      </c>
      <c r="D1258" s="193"/>
      <c r="E1258" s="170"/>
      <c r="F1258" s="168">
        <v>1888.260202184209</v>
      </c>
      <c r="G1258" s="168">
        <v>89.148037999868393</v>
      </c>
      <c r="H1258" s="169">
        <v>38.263850599007881</v>
      </c>
      <c r="I1258" s="169"/>
      <c r="J1258" s="169"/>
      <c r="K1258" s="169"/>
      <c r="L1258" s="168">
        <v>-2.1665432453155522</v>
      </c>
      <c r="M1258" s="168">
        <v>-4.5533882746257879</v>
      </c>
      <c r="N1258" s="168"/>
      <c r="O1258" s="168"/>
      <c r="P1258" s="169"/>
      <c r="Q1258" s="50"/>
      <c r="R1258" s="50"/>
      <c r="S1258" s="50"/>
      <c r="T1258" s="50"/>
    </row>
    <row r="1259" spans="1:20" s="29" customFormat="1">
      <c r="A1259" s="168">
        <v>1256</v>
      </c>
      <c r="B1259" s="168">
        <v>94.609027286233825</v>
      </c>
      <c r="C1259" s="168">
        <v>94.17750205640624</v>
      </c>
      <c r="D1259" s="193"/>
      <c r="E1259" s="170"/>
      <c r="F1259" s="168">
        <v>1831.6283065634971</v>
      </c>
      <c r="G1259" s="168">
        <v>89.136247426271439</v>
      </c>
      <c r="H1259" s="169">
        <v>42.144218472330103</v>
      </c>
      <c r="I1259" s="169"/>
      <c r="J1259" s="169"/>
      <c r="K1259" s="169"/>
      <c r="L1259" s="168">
        <v>-31.86652755737305</v>
      </c>
      <c r="M1259" s="168">
        <v>25.14659603743171</v>
      </c>
      <c r="N1259" s="168"/>
      <c r="O1259" s="168"/>
      <c r="P1259" s="169"/>
      <c r="Q1259" s="50"/>
      <c r="R1259" s="50"/>
      <c r="S1259" s="50"/>
      <c r="T1259" s="50"/>
    </row>
    <row r="1260" spans="1:20" s="29" customFormat="1">
      <c r="A1260" s="168">
        <v>1257</v>
      </c>
      <c r="B1260" s="168">
        <v>94.935635461576481</v>
      </c>
      <c r="C1260" s="168">
        <v>94.086547931549191</v>
      </c>
      <c r="D1260" s="193"/>
      <c r="E1260" s="170"/>
      <c r="F1260" s="168">
        <v>1837.951432339886</v>
      </c>
      <c r="G1260" s="168">
        <v>89.144886285066605</v>
      </c>
      <c r="H1260" s="169">
        <v>30.196742556998942</v>
      </c>
      <c r="I1260" s="169"/>
      <c r="J1260" s="169"/>
      <c r="K1260" s="169"/>
      <c r="L1260" s="168">
        <v>-4.0910277366638184</v>
      </c>
      <c r="M1260" s="168">
        <v>-2.6289037832775208</v>
      </c>
      <c r="N1260" s="168"/>
      <c r="O1260" s="168"/>
      <c r="P1260" s="169"/>
      <c r="Q1260" s="50"/>
      <c r="R1260" s="50"/>
      <c r="S1260" s="50"/>
      <c r="T1260" s="50"/>
    </row>
    <row r="1261" spans="1:20" s="29" customFormat="1">
      <c r="A1261" s="168">
        <v>1258</v>
      </c>
      <c r="B1261" s="168">
        <v>94.311469942386964</v>
      </c>
      <c r="C1261" s="168">
        <v>94.040741294542414</v>
      </c>
      <c r="D1261" s="193"/>
      <c r="E1261" s="170"/>
      <c r="F1261" s="168">
        <v>1825.867604128973</v>
      </c>
      <c r="G1261" s="168">
        <v>89.145948588848114</v>
      </c>
      <c r="H1261" s="169">
        <v>18.802153319303148</v>
      </c>
      <c r="I1261" s="169"/>
      <c r="J1261" s="169"/>
      <c r="K1261" s="169"/>
      <c r="L1261" s="168">
        <v>-14.75703048706055</v>
      </c>
      <c r="M1261" s="168">
        <v>8.0370989671192063</v>
      </c>
      <c r="N1261" s="168"/>
      <c r="O1261" s="168"/>
      <c r="P1261" s="169"/>
      <c r="Q1261" s="50"/>
      <c r="R1261" s="50"/>
      <c r="S1261" s="50"/>
      <c r="T1261" s="50"/>
    </row>
    <row r="1262" spans="1:20" s="29" customFormat="1">
      <c r="A1262" s="168">
        <v>1259</v>
      </c>
      <c r="B1262" s="168">
        <v>93.21108101669094</v>
      </c>
      <c r="C1262" s="168">
        <v>93.458597927609816</v>
      </c>
      <c r="D1262" s="193"/>
      <c r="E1262" s="170"/>
      <c r="F1262" s="168">
        <v>1804.5641031592811</v>
      </c>
      <c r="G1262" s="168">
        <v>89.14528214931488</v>
      </c>
      <c r="H1262" s="169">
        <v>30.140273139514584</v>
      </c>
      <c r="I1262" s="169"/>
      <c r="J1262" s="169"/>
      <c r="K1262" s="169"/>
      <c r="L1262" s="168">
        <v>-5.0202512741088867</v>
      </c>
      <c r="M1262" s="168">
        <v>-1.6996802458324529</v>
      </c>
      <c r="N1262" s="168"/>
      <c r="O1262" s="168"/>
      <c r="P1262" s="169"/>
      <c r="Q1262" s="50"/>
      <c r="R1262" s="50"/>
      <c r="S1262" s="50"/>
      <c r="T1262" s="50"/>
    </row>
    <row r="1263" spans="1:20" s="29" customFormat="1">
      <c r="A1263" s="168">
        <v>1260</v>
      </c>
      <c r="B1263" s="168">
        <v>95.393819055381726</v>
      </c>
      <c r="C1263" s="168">
        <v>96.138176252589858</v>
      </c>
      <c r="D1263" s="193"/>
      <c r="E1263" s="170"/>
      <c r="F1263" s="168">
        <v>1846.8218547941581</v>
      </c>
      <c r="G1263" s="168">
        <v>89.139600217342377</v>
      </c>
      <c r="H1263" s="169">
        <v>37.065365222217572</v>
      </c>
      <c r="I1263" s="169"/>
      <c r="J1263" s="169"/>
      <c r="K1263" s="169"/>
      <c r="L1263" s="168">
        <v>-1.098354816436768</v>
      </c>
      <c r="M1263" s="168">
        <v>-5.6215767035045721</v>
      </c>
      <c r="N1263" s="168"/>
      <c r="O1263" s="168"/>
      <c r="P1263" s="169"/>
      <c r="Q1263" s="50"/>
      <c r="R1263" s="50"/>
      <c r="S1263" s="50"/>
      <c r="T1263" s="50"/>
    </row>
    <row r="1264" spans="1:20" s="29" customFormat="1">
      <c r="A1264" s="168">
        <v>1261</v>
      </c>
      <c r="B1264" s="168">
        <v>93.171313477119625</v>
      </c>
      <c r="C1264" s="168">
        <v>92.374085513533672</v>
      </c>
      <c r="D1264" s="193"/>
      <c r="E1264" s="170"/>
      <c r="F1264" s="168">
        <v>1803.79420462792</v>
      </c>
      <c r="G1264" s="168">
        <v>89.146886497735977</v>
      </c>
      <c r="H1264" s="169">
        <v>38.353636231111849</v>
      </c>
      <c r="I1264" s="169"/>
      <c r="J1264" s="169"/>
      <c r="K1264" s="169"/>
      <c r="L1264" s="168">
        <v>-3.7937355041503911</v>
      </c>
      <c r="M1264" s="168">
        <v>-2.926196015790949</v>
      </c>
      <c r="N1264" s="168"/>
      <c r="O1264" s="168"/>
      <c r="P1264" s="169"/>
      <c r="Q1264" s="50"/>
      <c r="R1264" s="50"/>
      <c r="S1264" s="50"/>
      <c r="T1264" s="50"/>
    </row>
    <row r="1265" spans="1:20" s="29" customFormat="1">
      <c r="A1265" s="168">
        <v>1262</v>
      </c>
      <c r="B1265" s="168">
        <v>97.221539089877652</v>
      </c>
      <c r="C1265" s="168">
        <v>97.660626996095232</v>
      </c>
      <c r="D1265" s="193"/>
      <c r="E1265" s="170"/>
      <c r="F1265" s="168">
        <v>1882.2064671052819</v>
      </c>
      <c r="G1265" s="168">
        <v>89.139475911855698</v>
      </c>
      <c r="H1265" s="169">
        <v>37.327888743195402</v>
      </c>
      <c r="I1265" s="169"/>
      <c r="J1265" s="169"/>
      <c r="K1265" s="169"/>
      <c r="L1265" s="168">
        <v>-3.6886382102966309</v>
      </c>
      <c r="M1265" s="168">
        <v>-3.0312933096447092</v>
      </c>
      <c r="N1265" s="168"/>
      <c r="O1265" s="168"/>
      <c r="P1265" s="169"/>
      <c r="Q1265" s="50"/>
      <c r="R1265" s="50"/>
      <c r="S1265" s="50"/>
      <c r="T1265" s="50"/>
    </row>
    <row r="1266" spans="1:20" s="29" customFormat="1">
      <c r="A1266" s="168">
        <v>1263</v>
      </c>
      <c r="B1266" s="168">
        <v>95.383737612636338</v>
      </c>
      <c r="C1266" s="168">
        <v>95.555422155296156</v>
      </c>
      <c r="D1266" s="193"/>
      <c r="E1266" s="170"/>
      <c r="F1266" s="168">
        <v>1846.626678324923</v>
      </c>
      <c r="G1266" s="168">
        <v>89.1356380879879</v>
      </c>
      <c r="H1266" s="169">
        <v>37.707530444090899</v>
      </c>
      <c r="I1266" s="169"/>
      <c r="J1266" s="169"/>
      <c r="K1266" s="169"/>
      <c r="L1266" s="168">
        <v>-18.92955207824707</v>
      </c>
      <c r="M1266" s="168">
        <v>12.20962055830573</v>
      </c>
      <c r="N1266" s="168"/>
      <c r="O1266" s="168"/>
      <c r="P1266" s="169"/>
      <c r="Q1266" s="50"/>
      <c r="R1266" s="50"/>
      <c r="S1266" s="50"/>
      <c r="T1266" s="50"/>
    </row>
    <row r="1267" spans="1:20" s="29" customFormat="1">
      <c r="A1267" s="168">
        <v>1264</v>
      </c>
      <c r="B1267" s="168">
        <v>93.732260874042794</v>
      </c>
      <c r="C1267" s="168">
        <v>94.452715594986842</v>
      </c>
      <c r="D1267" s="193"/>
      <c r="E1267" s="170"/>
      <c r="F1267" s="168">
        <v>1814.654131636672</v>
      </c>
      <c r="G1267" s="168">
        <v>89.144276946783066</v>
      </c>
      <c r="H1267" s="169">
        <v>37.414536676493974</v>
      </c>
      <c r="I1267" s="169"/>
      <c r="J1267" s="169"/>
      <c r="K1267" s="169"/>
      <c r="L1267" s="168">
        <v>-1.6979982852935791</v>
      </c>
      <c r="M1267" s="168">
        <v>-5.0219332346477614</v>
      </c>
      <c r="N1267" s="168"/>
      <c r="O1267" s="168"/>
      <c r="P1267" s="169"/>
      <c r="Q1267" s="50"/>
      <c r="R1267" s="50"/>
      <c r="S1267" s="50"/>
      <c r="T1267" s="50"/>
    </row>
    <row r="1268" spans="1:20" s="29" customFormat="1">
      <c r="A1268" s="168">
        <v>1265</v>
      </c>
      <c r="B1268" s="168">
        <v>94.15588491275949</v>
      </c>
      <c r="C1268" s="168">
        <v>94.582903293069762</v>
      </c>
      <c r="D1268" s="193"/>
      <c r="E1268" s="170"/>
      <c r="F1268" s="168">
        <v>1822.85548200366</v>
      </c>
      <c r="G1268" s="168">
        <v>89.138595014810562</v>
      </c>
      <c r="H1268" s="169">
        <v>37.643948328445632</v>
      </c>
      <c r="I1268" s="169"/>
      <c r="J1268" s="169"/>
      <c r="K1268" s="169"/>
      <c r="L1268" s="168">
        <v>-1.5084354877471919</v>
      </c>
      <c r="M1268" s="168">
        <v>-5.2114960321941473</v>
      </c>
      <c r="N1268" s="168"/>
      <c r="O1268" s="168"/>
      <c r="P1268" s="169"/>
      <c r="Q1268" s="50"/>
      <c r="R1268" s="50"/>
      <c r="S1268" s="50"/>
      <c r="T1268" s="50"/>
    </row>
    <row r="1269" spans="1:20" s="29" customFormat="1">
      <c r="A1269" s="168">
        <v>1266</v>
      </c>
      <c r="B1269" s="168">
        <v>93.574253760653122</v>
      </c>
      <c r="C1269" s="168">
        <v>93.781217672189172</v>
      </c>
      <c r="D1269" s="193"/>
      <c r="E1269" s="170"/>
      <c r="F1269" s="168">
        <v>1811.5951180327449</v>
      </c>
      <c r="G1269" s="168">
        <v>89.145881295204163</v>
      </c>
      <c r="H1269" s="169">
        <v>38.202951340964354</v>
      </c>
      <c r="I1269" s="169"/>
      <c r="J1269" s="169"/>
      <c r="K1269" s="169"/>
      <c r="L1269" s="168">
        <v>-3.9832973480224609</v>
      </c>
      <c r="M1269" s="168">
        <v>-2.7366341719188791</v>
      </c>
      <c r="N1269" s="168"/>
      <c r="O1269" s="168"/>
      <c r="P1269" s="169"/>
      <c r="Q1269" s="50"/>
      <c r="R1269" s="50"/>
      <c r="S1269" s="50"/>
      <c r="T1269" s="50"/>
    </row>
    <row r="1270" spans="1:20" s="29" customFormat="1">
      <c r="A1270" s="168">
        <v>1267</v>
      </c>
      <c r="B1270" s="168">
        <v>95.906787605973932</v>
      </c>
      <c r="C1270" s="168">
        <v>95.593972510961365</v>
      </c>
      <c r="D1270" s="193"/>
      <c r="E1270" s="170"/>
      <c r="F1270" s="168">
        <v>1856.752912586338</v>
      </c>
      <c r="G1270" s="168">
        <v>89.138470709323883</v>
      </c>
      <c r="H1270" s="169">
        <v>38.461390807067389</v>
      </c>
      <c r="I1270" s="169"/>
      <c r="J1270" s="169"/>
      <c r="K1270" s="169"/>
      <c r="L1270" s="168">
        <v>-5.3175435066223136</v>
      </c>
      <c r="M1270" s="168">
        <v>-1.402388013319025</v>
      </c>
      <c r="N1270" s="168"/>
      <c r="O1270" s="168"/>
      <c r="P1270" s="169"/>
      <c r="Q1270" s="50"/>
      <c r="R1270" s="50"/>
      <c r="S1270" s="50"/>
      <c r="T1270" s="50"/>
    </row>
    <row r="1271" spans="1:20" s="29" customFormat="1">
      <c r="A1271" s="168">
        <v>1268</v>
      </c>
      <c r="B1271" s="168">
        <v>95.305610477881658</v>
      </c>
      <c r="C1271" s="168">
        <v>95.401478670941145</v>
      </c>
      <c r="D1271" s="193"/>
      <c r="E1271" s="170"/>
      <c r="F1271" s="168">
        <v>1845.114139028917</v>
      </c>
      <c r="G1271" s="168">
        <v>89.141023635864258</v>
      </c>
      <c r="H1271" s="169">
        <v>37.01688575849581</v>
      </c>
      <c r="I1271" s="169"/>
      <c r="J1271" s="169"/>
      <c r="K1271" s="169"/>
      <c r="L1271" s="168">
        <v>-5.6591949462890616</v>
      </c>
      <c r="M1271" s="168">
        <v>-1.0607365736522769</v>
      </c>
      <c r="N1271" s="168"/>
      <c r="O1271" s="168"/>
      <c r="P1271" s="169"/>
      <c r="Q1271" s="50"/>
      <c r="R1271" s="50"/>
      <c r="S1271" s="50"/>
      <c r="T1271" s="50"/>
    </row>
    <row r="1272" spans="1:20" s="29" customFormat="1">
      <c r="A1272" s="168">
        <v>1269</v>
      </c>
      <c r="B1272" s="168">
        <v>94.527631711350622</v>
      </c>
      <c r="C1272" s="168">
        <v>95.097284006105781</v>
      </c>
      <c r="D1272" s="193"/>
      <c r="E1272" s="170"/>
      <c r="F1272" s="168">
        <v>1830.0524903516459</v>
      </c>
      <c r="G1272" s="168">
        <v>89.148309916257858</v>
      </c>
      <c r="H1272" s="169">
        <v>41.508265796385345</v>
      </c>
      <c r="I1272" s="169"/>
      <c r="J1272" s="169"/>
      <c r="K1272" s="169"/>
      <c r="L1272" s="168">
        <v>-4.0910277366638184</v>
      </c>
      <c r="M1272" s="168">
        <v>-2.6289037832775208</v>
      </c>
      <c r="N1272" s="168"/>
      <c r="O1272" s="168"/>
      <c r="P1272" s="169"/>
      <c r="Q1272" s="50"/>
      <c r="R1272" s="50"/>
      <c r="S1272" s="50"/>
      <c r="T1272" s="50"/>
    </row>
    <row r="1273" spans="1:20" s="29" customFormat="1">
      <c r="A1273" s="168">
        <v>1270</v>
      </c>
      <c r="B1273" s="168">
        <v>95.576367107193519</v>
      </c>
      <c r="C1273" s="168">
        <v>94.885164871131877</v>
      </c>
      <c r="D1273" s="193"/>
      <c r="E1273" s="170"/>
      <c r="F1273" s="168">
        <v>1850.355980327389</v>
      </c>
      <c r="G1273" s="168">
        <v>89.147643476724625</v>
      </c>
      <c r="H1273" s="169">
        <v>26.949844881761013</v>
      </c>
      <c r="I1273" s="169"/>
      <c r="J1273" s="169"/>
      <c r="K1273" s="169"/>
      <c r="L1273" s="168">
        <v>-2.756946325302124</v>
      </c>
      <c r="M1273" s="168">
        <v>-3.9629851946392161</v>
      </c>
      <c r="N1273" s="168"/>
      <c r="O1273" s="168"/>
      <c r="P1273" s="169"/>
      <c r="Q1273" s="50"/>
      <c r="R1273" s="50"/>
      <c r="S1273" s="50"/>
      <c r="T1273" s="50"/>
    </row>
    <row r="1274" spans="1:20" s="29" customFormat="1">
      <c r="A1274" s="168">
        <v>1271</v>
      </c>
      <c r="B1274" s="168">
        <v>93.107839095738044</v>
      </c>
      <c r="C1274" s="168">
        <v>93.512183590951238</v>
      </c>
      <c r="D1274" s="193"/>
      <c r="E1274" s="170"/>
      <c r="F1274" s="168">
        <v>1802.565342255956</v>
      </c>
      <c r="G1274" s="168">
        <v>89.146977037191391</v>
      </c>
      <c r="H1274" s="169">
        <v>25.986407213508475</v>
      </c>
      <c r="I1274" s="169"/>
      <c r="J1274" s="169"/>
      <c r="K1274" s="169"/>
      <c r="L1274" s="168">
        <v>-23.428165435791019</v>
      </c>
      <c r="M1274" s="168">
        <v>16.708233915849679</v>
      </c>
      <c r="N1274" s="168"/>
      <c r="O1274" s="168"/>
      <c r="P1274" s="169"/>
      <c r="Q1274" s="50"/>
      <c r="R1274" s="50"/>
      <c r="S1274" s="50"/>
      <c r="T1274" s="50"/>
    </row>
    <row r="1275" spans="1:20" s="29" customFormat="1">
      <c r="A1275" s="168">
        <v>1272</v>
      </c>
      <c r="B1275" s="168">
        <v>93.266696154524737</v>
      </c>
      <c r="C1275" s="168">
        <v>93.986183492858018</v>
      </c>
      <c r="D1275" s="193"/>
      <c r="E1275" s="170"/>
      <c r="F1275" s="168">
        <v>1805.6408107806551</v>
      </c>
      <c r="G1275" s="168">
        <v>89.139566451311111</v>
      </c>
      <c r="H1275" s="169">
        <v>38.583829594227581</v>
      </c>
      <c r="I1275" s="169"/>
      <c r="J1275" s="169"/>
      <c r="K1275" s="169"/>
      <c r="L1275" s="168">
        <v>-4.4635310173034668</v>
      </c>
      <c r="M1275" s="168">
        <v>-2.2564005026378728</v>
      </c>
      <c r="N1275" s="168"/>
      <c r="O1275" s="168"/>
      <c r="P1275" s="169"/>
      <c r="Q1275" s="50"/>
      <c r="R1275" s="50"/>
      <c r="S1275" s="50"/>
      <c r="T1275" s="50"/>
    </row>
    <row r="1276" spans="1:20" s="29" customFormat="1">
      <c r="A1276" s="168">
        <v>1273</v>
      </c>
      <c r="B1276" s="168">
        <v>94.135147881046166</v>
      </c>
      <c r="C1276" s="168">
        <v>93.92866962267712</v>
      </c>
      <c r="D1276" s="193"/>
      <c r="E1276" s="170"/>
      <c r="F1276" s="168">
        <v>1822.454013609261</v>
      </c>
      <c r="G1276" s="168">
        <v>89.140108615159988</v>
      </c>
      <c r="H1276" s="169">
        <v>38.562628145951919</v>
      </c>
      <c r="I1276" s="169"/>
      <c r="J1276" s="169"/>
      <c r="K1276" s="169"/>
      <c r="L1276" s="168">
        <v>-5.967400074005127</v>
      </c>
      <c r="M1276" s="168">
        <v>-0.75253144593621268</v>
      </c>
      <c r="N1276" s="168"/>
      <c r="O1276" s="168"/>
      <c r="P1276" s="169"/>
      <c r="Q1276" s="50"/>
      <c r="R1276" s="50"/>
      <c r="S1276" s="50"/>
      <c r="T1276" s="50"/>
    </row>
    <row r="1277" spans="1:20" s="29" customFormat="1">
      <c r="A1277" s="168">
        <v>1274</v>
      </c>
      <c r="B1277" s="168">
        <v>95.662728266648998</v>
      </c>
      <c r="C1277" s="168">
        <v>96.543160529528564</v>
      </c>
      <c r="D1277" s="193"/>
      <c r="E1277" s="170"/>
      <c r="F1277" s="168">
        <v>1852.027930127357</v>
      </c>
      <c r="G1277" s="168">
        <v>89.147394895553589</v>
      </c>
      <c r="H1277" s="169">
        <v>28.345866792261287</v>
      </c>
      <c r="I1277" s="169"/>
      <c r="J1277" s="169"/>
      <c r="K1277" s="169"/>
      <c r="L1277" s="168">
        <v>-1.6979982852935791</v>
      </c>
      <c r="M1277" s="168">
        <v>-5.0219332346477614</v>
      </c>
      <c r="N1277" s="168"/>
      <c r="O1277" s="168"/>
      <c r="P1277" s="169"/>
      <c r="Q1277" s="50"/>
      <c r="R1277" s="50"/>
      <c r="S1277" s="50"/>
      <c r="T1277" s="50"/>
    </row>
    <row r="1278" spans="1:20" s="29" customFormat="1">
      <c r="A1278" s="168">
        <v>1275</v>
      </c>
      <c r="B1278" s="168">
        <v>93.640804741754167</v>
      </c>
      <c r="C1278" s="168">
        <v>92.799605901896541</v>
      </c>
      <c r="D1278" s="193"/>
      <c r="E1278" s="170"/>
      <c r="F1278" s="168">
        <v>1812.8835432952251</v>
      </c>
      <c r="G1278" s="168">
        <v>89.141995012760162</v>
      </c>
      <c r="H1278" s="169">
        <v>17.488730578704288</v>
      </c>
      <c r="I1278" s="169"/>
      <c r="J1278" s="169"/>
      <c r="K1278" s="169"/>
      <c r="L1278" s="168">
        <v>-19.79362678527832</v>
      </c>
      <c r="M1278" s="168">
        <v>13.07369526533698</v>
      </c>
      <c r="N1278" s="168"/>
      <c r="O1278" s="168"/>
      <c r="P1278" s="169"/>
      <c r="Q1278" s="50"/>
      <c r="R1278" s="50"/>
      <c r="S1278" s="50"/>
      <c r="T1278" s="50"/>
    </row>
    <row r="1279" spans="1:20" s="29" customFormat="1">
      <c r="A1279" s="168">
        <v>1276</v>
      </c>
      <c r="B1279" s="168">
        <v>90.853137638809372</v>
      </c>
      <c r="C1279" s="168">
        <v>91.145438219752961</v>
      </c>
      <c r="D1279" s="193"/>
      <c r="E1279" s="170"/>
      <c r="F1279" s="168">
        <v>1758.914380716461</v>
      </c>
      <c r="G1279" s="168">
        <v>89.142537176609039</v>
      </c>
      <c r="H1279" s="169">
        <v>15.806754306564729</v>
      </c>
      <c r="I1279" s="169"/>
      <c r="J1279" s="169"/>
      <c r="K1279" s="169"/>
      <c r="L1279" s="168">
        <v>-4.6327662467956543</v>
      </c>
      <c r="M1279" s="168">
        <v>-2.0871652731456849</v>
      </c>
      <c r="N1279" s="168"/>
      <c r="O1279" s="168"/>
      <c r="P1279" s="169"/>
      <c r="Q1279" s="50"/>
      <c r="R1279" s="50"/>
      <c r="S1279" s="50"/>
      <c r="T1279" s="50"/>
    </row>
    <row r="1280" spans="1:20" s="29" customFormat="1">
      <c r="A1280" s="168">
        <v>1277</v>
      </c>
      <c r="B1280" s="168">
        <v>90.638400067965051</v>
      </c>
      <c r="C1280" s="168">
        <v>89.885583178751119</v>
      </c>
      <c r="D1280" s="193"/>
      <c r="E1280" s="170"/>
      <c r="F1280" s="168">
        <v>1754.7570669323211</v>
      </c>
      <c r="G1280" s="168">
        <v>89.14237117767334</v>
      </c>
      <c r="H1280" s="169">
        <v>28.290808308077771</v>
      </c>
      <c r="I1280" s="169"/>
      <c r="J1280" s="169"/>
      <c r="K1280" s="169"/>
      <c r="L1280" s="168">
        <v>-1.5084354877471919</v>
      </c>
      <c r="M1280" s="168">
        <v>-5.2114960321941473</v>
      </c>
      <c r="N1280" s="168"/>
      <c r="O1280" s="168"/>
      <c r="P1280" s="169"/>
      <c r="Q1280" s="50"/>
      <c r="R1280" s="50"/>
      <c r="S1280" s="50"/>
      <c r="T1280" s="50"/>
    </row>
    <row r="1281" spans="1:20" s="29" customFormat="1">
      <c r="A1281" s="168">
        <v>1278</v>
      </c>
      <c r="B1281" s="168">
        <v>90.040967625534364</v>
      </c>
      <c r="C1281" s="168">
        <v>90.879057537343598</v>
      </c>
      <c r="D1281" s="193"/>
      <c r="E1281" s="170"/>
      <c r="F1281" s="168">
        <v>1743.190790391872</v>
      </c>
      <c r="G1281" s="168">
        <v>89.14220517873764</v>
      </c>
      <c r="H1281" s="169">
        <v>27.958460952888395</v>
      </c>
      <c r="I1281" s="169"/>
      <c r="J1281" s="169"/>
      <c r="K1281" s="169"/>
      <c r="L1281" s="168">
        <v>-1.6979982852935791</v>
      </c>
      <c r="M1281" s="168">
        <v>-5.0219332346477614</v>
      </c>
      <c r="N1281" s="168"/>
      <c r="O1281" s="168"/>
      <c r="P1281" s="169"/>
      <c r="Q1281" s="50"/>
      <c r="R1281" s="50"/>
      <c r="S1281" s="50"/>
      <c r="T1281" s="50"/>
    </row>
    <row r="1282" spans="1:20" s="29" customFormat="1">
      <c r="A1282" s="168">
        <v>1279</v>
      </c>
      <c r="B1282" s="168">
        <v>90.569698594005416</v>
      </c>
      <c r="C1282" s="168">
        <v>89.764794551409878</v>
      </c>
      <c r="D1282" s="193"/>
      <c r="E1282" s="170"/>
      <c r="F1282" s="168">
        <v>1753.427008184053</v>
      </c>
      <c r="G1282" s="168">
        <v>89.142039179801941</v>
      </c>
      <c r="H1282" s="169">
        <v>16.925690138756362</v>
      </c>
      <c r="I1282" s="169"/>
      <c r="J1282" s="169"/>
      <c r="K1282" s="169"/>
      <c r="L1282" s="168">
        <v>-1.805728435516357</v>
      </c>
      <c r="M1282" s="168">
        <v>-4.9142030844249822</v>
      </c>
      <c r="N1282" s="168"/>
      <c r="O1282" s="168"/>
      <c r="P1282" s="169"/>
      <c r="Q1282" s="50"/>
      <c r="R1282" s="50"/>
      <c r="S1282" s="50"/>
      <c r="T1282" s="50"/>
    </row>
    <row r="1283" spans="1:20" s="29" customFormat="1">
      <c r="A1283" s="168">
        <v>1280</v>
      </c>
      <c r="B1283" s="168">
        <v>90.095229871098979</v>
      </c>
      <c r="C1283" s="168">
        <v>90.733447619125215</v>
      </c>
      <c r="D1283" s="193"/>
      <c r="E1283" s="170"/>
      <c r="F1283" s="168">
        <v>1744.241306054116</v>
      </c>
      <c r="G1283" s="168">
        <v>89.141873180866241</v>
      </c>
      <c r="H1283" s="169">
        <v>28.886016657771478</v>
      </c>
      <c r="I1283" s="169"/>
      <c r="J1283" s="169"/>
      <c r="K1283" s="169"/>
      <c r="L1283" s="168">
        <v>-1.805728435516357</v>
      </c>
      <c r="M1283" s="168">
        <v>-4.9142030844249822</v>
      </c>
      <c r="N1283" s="168"/>
      <c r="O1283" s="168"/>
      <c r="P1283" s="169"/>
      <c r="Q1283" s="50"/>
      <c r="R1283" s="50"/>
      <c r="S1283" s="50"/>
      <c r="T1283" s="50"/>
    </row>
    <row r="1284" spans="1:20" s="29" customFormat="1">
      <c r="A1284" s="168">
        <v>1281</v>
      </c>
      <c r="B1284" s="168">
        <v>90.054950660347899</v>
      </c>
      <c r="C1284" s="168">
        <v>89.310953403617106</v>
      </c>
      <c r="D1284" s="193"/>
      <c r="E1284" s="170"/>
      <c r="F1284" s="168">
        <v>1743.4615015820279</v>
      </c>
      <c r="G1284" s="168">
        <v>89.142415344715118</v>
      </c>
      <c r="H1284" s="169">
        <v>18.612983519229967</v>
      </c>
      <c r="I1284" s="169"/>
      <c r="J1284" s="169"/>
      <c r="K1284" s="169"/>
      <c r="L1284" s="168">
        <v>-3.11775803565979</v>
      </c>
      <c r="M1284" s="168">
        <v>-3.60217348428155</v>
      </c>
      <c r="N1284" s="168"/>
      <c r="O1284" s="168"/>
      <c r="P1284" s="169"/>
      <c r="Q1284" s="50"/>
      <c r="R1284" s="50"/>
      <c r="S1284" s="50"/>
      <c r="T1284" s="50"/>
    </row>
    <row r="1285" spans="1:20" s="29" customFormat="1">
      <c r="A1285" s="168">
        <v>1282</v>
      </c>
      <c r="B1285" s="168">
        <v>88.8791148817145</v>
      </c>
      <c r="C1285" s="168">
        <v>88.17940947523924</v>
      </c>
      <c r="D1285" s="193"/>
      <c r="E1285" s="170"/>
      <c r="F1285" s="168">
        <v>1720.6973515025729</v>
      </c>
      <c r="G1285" s="168">
        <v>89.142249345779419</v>
      </c>
      <c r="H1285" s="169">
        <v>24.648183164522219</v>
      </c>
      <c r="I1285" s="169"/>
      <c r="J1285" s="169"/>
      <c r="K1285" s="169"/>
      <c r="L1285" s="168">
        <v>-2.1665432453155522</v>
      </c>
      <c r="M1285" s="168">
        <v>-4.5533882746257879</v>
      </c>
      <c r="N1285" s="168"/>
      <c r="O1285" s="168"/>
      <c r="P1285" s="169"/>
      <c r="Q1285" s="50"/>
      <c r="R1285" s="50"/>
      <c r="S1285" s="50"/>
      <c r="T1285" s="50"/>
    </row>
    <row r="1286" spans="1:20" s="29" customFormat="1">
      <c r="A1286" s="168">
        <v>1283</v>
      </c>
      <c r="B1286" s="168">
        <v>89.549275335751361</v>
      </c>
      <c r="C1286" s="168">
        <v>90.444621715698744</v>
      </c>
      <c r="D1286" s="193"/>
      <c r="E1286" s="170"/>
      <c r="F1286" s="168">
        <v>1733.6716404553561</v>
      </c>
      <c r="G1286" s="168">
        <v>89.142083346843719</v>
      </c>
      <c r="H1286" s="169">
        <v>26.97398145470537</v>
      </c>
      <c r="I1286" s="169"/>
      <c r="J1286" s="169"/>
      <c r="K1286" s="169"/>
      <c r="L1286" s="168">
        <v>-2.1665432453155522</v>
      </c>
      <c r="M1286" s="168">
        <v>-4.5533882746257879</v>
      </c>
      <c r="N1286" s="168"/>
      <c r="O1286" s="168"/>
      <c r="P1286" s="169"/>
      <c r="Q1286" s="50"/>
      <c r="R1286" s="50"/>
      <c r="S1286" s="50"/>
      <c r="T1286" s="50"/>
    </row>
    <row r="1287" spans="1:20" s="29" customFormat="1">
      <c r="A1287" s="168">
        <v>1284</v>
      </c>
      <c r="B1287" s="168">
        <v>87.652532067986868</v>
      </c>
      <c r="C1287" s="168">
        <v>86.792740289720811</v>
      </c>
      <c r="D1287" s="193"/>
      <c r="E1287" s="170"/>
      <c r="F1287" s="168">
        <v>1696.950740144116</v>
      </c>
      <c r="G1287" s="168">
        <v>89.14191734790802</v>
      </c>
      <c r="H1287" s="169">
        <v>11.855466843416394</v>
      </c>
      <c r="I1287" s="169"/>
      <c r="J1287" s="169"/>
      <c r="K1287" s="169"/>
      <c r="L1287" s="168">
        <v>-20.846511840820309</v>
      </c>
      <c r="M1287" s="168">
        <v>14.12658032087897</v>
      </c>
      <c r="N1287" s="168"/>
      <c r="O1287" s="168"/>
      <c r="P1287" s="169"/>
      <c r="Q1287" s="50"/>
      <c r="R1287" s="50"/>
      <c r="S1287" s="50"/>
      <c r="T1287" s="50"/>
    </row>
    <row r="1288" spans="1:20" s="29" customFormat="1">
      <c r="A1288" s="168">
        <v>1285</v>
      </c>
      <c r="B1288" s="168">
        <v>85.526373906479819</v>
      </c>
      <c r="C1288" s="168">
        <v>85.50472850692644</v>
      </c>
      <c r="D1288" s="193"/>
      <c r="E1288" s="170"/>
      <c r="F1288" s="168">
        <v>1655.7883734593249</v>
      </c>
      <c r="G1288" s="168">
        <v>89.142459511756897</v>
      </c>
      <c r="H1288" s="169">
        <v>19.159217041761664</v>
      </c>
      <c r="I1288" s="169"/>
      <c r="J1288" s="169"/>
      <c r="K1288" s="169"/>
      <c r="L1288" s="168">
        <v>-5.101311206817627</v>
      </c>
      <c r="M1288" s="168">
        <v>-1.6186203131237129</v>
      </c>
      <c r="N1288" s="168"/>
      <c r="O1288" s="168"/>
      <c r="P1288" s="169"/>
      <c r="Q1288" s="50"/>
      <c r="R1288" s="50"/>
      <c r="S1288" s="50"/>
      <c r="T1288" s="50"/>
    </row>
    <row r="1289" spans="1:20" s="29" customFormat="1">
      <c r="A1289" s="168">
        <v>1286</v>
      </c>
      <c r="B1289" s="168">
        <v>85.343858411124685</v>
      </c>
      <c r="C1289" s="168">
        <v>84.544816582532405</v>
      </c>
      <c r="D1289" s="193"/>
      <c r="E1289" s="170"/>
      <c r="F1289" s="168">
        <v>1652.254878218248</v>
      </c>
      <c r="G1289" s="168">
        <v>89.142293512821198</v>
      </c>
      <c r="H1289" s="169">
        <v>25.696386651407888</v>
      </c>
      <c r="I1289" s="169"/>
      <c r="J1289" s="169"/>
      <c r="K1289" s="169"/>
      <c r="L1289" s="168">
        <v>-3.254536390304565</v>
      </c>
      <c r="M1289" s="168">
        <v>-3.4653951296367742</v>
      </c>
      <c r="N1289" s="168"/>
      <c r="O1289" s="168"/>
      <c r="P1289" s="169"/>
      <c r="Q1289" s="50"/>
      <c r="R1289" s="50"/>
      <c r="S1289" s="50"/>
      <c r="T1289" s="50"/>
    </row>
    <row r="1290" spans="1:20" s="29" customFormat="1">
      <c r="A1290" s="168">
        <v>1287</v>
      </c>
      <c r="B1290" s="168">
        <v>85.538855874087417</v>
      </c>
      <c r="C1290" s="168">
        <v>85.404187364746718</v>
      </c>
      <c r="D1290" s="193"/>
      <c r="E1290" s="170"/>
      <c r="F1290" s="168">
        <v>1656.030024027431</v>
      </c>
      <c r="G1290" s="168">
        <v>89.142127513885498</v>
      </c>
      <c r="H1290" s="169">
        <v>15.842659496558243</v>
      </c>
      <c r="I1290" s="169"/>
      <c r="J1290" s="169"/>
      <c r="K1290" s="169"/>
      <c r="L1290" s="168">
        <v>-17.685638427734379</v>
      </c>
      <c r="M1290" s="168">
        <v>10.965706907793029</v>
      </c>
      <c r="N1290" s="168"/>
      <c r="O1290" s="168"/>
      <c r="P1290" s="169"/>
      <c r="Q1290" s="50"/>
      <c r="R1290" s="50"/>
      <c r="S1290" s="50"/>
      <c r="T1290" s="50"/>
    </row>
    <row r="1291" spans="1:20" s="29" customFormat="1">
      <c r="A1291" s="168">
        <v>1288</v>
      </c>
      <c r="B1291" s="168">
        <v>83.225487971664123</v>
      </c>
      <c r="C1291" s="168">
        <v>82.993316688729394</v>
      </c>
      <c r="D1291" s="193"/>
      <c r="E1291" s="170"/>
      <c r="F1291" s="168">
        <v>1611.243281629643</v>
      </c>
      <c r="G1291" s="168">
        <v>89.141961514949799</v>
      </c>
      <c r="H1291" s="169">
        <v>22.316968469028065</v>
      </c>
      <c r="I1291" s="169"/>
      <c r="J1291" s="169"/>
      <c r="K1291" s="169"/>
      <c r="L1291" s="168">
        <v>-3.541297435760498</v>
      </c>
      <c r="M1291" s="168">
        <v>-3.178634084180842</v>
      </c>
      <c r="N1291" s="168"/>
      <c r="O1291" s="168"/>
      <c r="P1291" s="169"/>
      <c r="Q1291" s="50"/>
      <c r="R1291" s="50"/>
      <c r="S1291" s="50"/>
      <c r="T1291" s="50"/>
    </row>
    <row r="1292" spans="1:20" s="29" customFormat="1">
      <c r="A1292" s="168">
        <v>1289</v>
      </c>
      <c r="B1292" s="168">
        <v>84.399552053531664</v>
      </c>
      <c r="C1292" s="168">
        <v>84.867145240629483</v>
      </c>
      <c r="D1292" s="193"/>
      <c r="E1292" s="170"/>
      <c r="F1292" s="168">
        <v>1633.973131705809</v>
      </c>
      <c r="G1292" s="168">
        <v>89.142503678798676</v>
      </c>
      <c r="H1292" s="169">
        <v>24.207948411299832</v>
      </c>
      <c r="I1292" s="169"/>
      <c r="J1292" s="169"/>
      <c r="K1292" s="169"/>
      <c r="L1292" s="168">
        <v>-4.4635310173034668</v>
      </c>
      <c r="M1292" s="168">
        <v>-2.2564005026378728</v>
      </c>
      <c r="N1292" s="168"/>
      <c r="O1292" s="168"/>
      <c r="P1292" s="169"/>
      <c r="Q1292" s="50"/>
      <c r="R1292" s="50"/>
      <c r="S1292" s="50"/>
      <c r="T1292" s="50"/>
    </row>
    <row r="1293" spans="1:20" s="29" customFormat="1">
      <c r="A1293" s="168">
        <v>1290</v>
      </c>
      <c r="B1293" s="168">
        <v>83.562783639426542</v>
      </c>
      <c r="C1293" s="168">
        <v>84.219775419028835</v>
      </c>
      <c r="D1293" s="193"/>
      <c r="E1293" s="170"/>
      <c r="F1293" s="168">
        <v>1617.7733169811929</v>
      </c>
      <c r="G1293" s="168">
        <v>89.142337679862976</v>
      </c>
      <c r="H1293" s="169">
        <v>11.356241065162775</v>
      </c>
      <c r="I1293" s="169"/>
      <c r="J1293" s="169"/>
      <c r="K1293" s="169"/>
      <c r="L1293" s="168">
        <v>-37.388767242431641</v>
      </c>
      <c r="M1293" s="168">
        <v>30.6688357224903</v>
      </c>
      <c r="N1293" s="168"/>
      <c r="O1293" s="168"/>
      <c r="P1293" s="169"/>
      <c r="Q1293" s="50"/>
      <c r="R1293" s="50"/>
      <c r="S1293" s="50"/>
      <c r="T1293" s="50"/>
    </row>
    <row r="1294" spans="1:20" s="29" customFormat="1">
      <c r="A1294" s="168">
        <v>1291</v>
      </c>
      <c r="B1294" s="168">
        <v>81.170306301223917</v>
      </c>
      <c r="C1294" s="168">
        <v>81.654565932948842</v>
      </c>
      <c r="D1294" s="193"/>
      <c r="E1294" s="170"/>
      <c r="F1294" s="168">
        <v>1571.4550179651201</v>
      </c>
      <c r="G1294" s="168">
        <v>89.142171680927277</v>
      </c>
      <c r="H1294" s="169">
        <v>18.349872108387849</v>
      </c>
      <c r="I1294" s="169"/>
      <c r="J1294" s="169"/>
      <c r="K1294" s="169"/>
      <c r="L1294" s="168">
        <v>-15.8820915222168</v>
      </c>
      <c r="M1294" s="168">
        <v>9.1621600022754563</v>
      </c>
      <c r="N1294" s="168"/>
      <c r="O1294" s="168"/>
      <c r="P1294" s="169"/>
      <c r="Q1294" s="50"/>
      <c r="R1294" s="50"/>
      <c r="S1294" s="50"/>
      <c r="T1294" s="50"/>
    </row>
    <row r="1295" spans="1:20" s="29" customFormat="1">
      <c r="A1295" s="168">
        <v>1292</v>
      </c>
      <c r="B1295" s="168">
        <v>80.719196967356453</v>
      </c>
      <c r="C1295" s="168">
        <v>79.991636835535857</v>
      </c>
      <c r="D1295" s="193"/>
      <c r="E1295" s="170"/>
      <c r="F1295" s="168">
        <v>1562.721552999172</v>
      </c>
      <c r="G1295" s="168">
        <v>89.138138055801392</v>
      </c>
      <c r="H1295" s="169">
        <v>19.430486716536162</v>
      </c>
      <c r="I1295" s="169"/>
      <c r="J1295" s="169"/>
      <c r="K1295" s="169"/>
      <c r="L1295" s="168">
        <v>0</v>
      </c>
      <c r="M1295" s="168">
        <v>-6.7199315199413396</v>
      </c>
      <c r="N1295" s="168"/>
      <c r="O1295" s="168"/>
      <c r="P1295" s="169"/>
      <c r="Q1295" s="50"/>
      <c r="R1295" s="50"/>
      <c r="S1295" s="50"/>
      <c r="T1295" s="50"/>
    </row>
    <row r="1296" spans="1:20" s="29" customFormat="1">
      <c r="A1296" s="168">
        <v>1293</v>
      </c>
      <c r="B1296" s="168">
        <v>82.138282839450952</v>
      </c>
      <c r="C1296" s="168">
        <v>82.011185703856881</v>
      </c>
      <c r="D1296" s="193"/>
      <c r="E1296" s="170"/>
      <c r="F1296" s="168">
        <v>1590.1950185587409</v>
      </c>
      <c r="G1296" s="168">
        <v>89.134812593460083</v>
      </c>
      <c r="H1296" s="169">
        <v>26.749568084526203</v>
      </c>
      <c r="I1296" s="169"/>
      <c r="J1296" s="169"/>
      <c r="K1296" s="169"/>
      <c r="L1296" s="168">
        <v>0</v>
      </c>
      <c r="M1296" s="168">
        <v>-6.7199315199413396</v>
      </c>
      <c r="N1296" s="168"/>
      <c r="O1296" s="168"/>
      <c r="P1296" s="169"/>
      <c r="Q1296" s="50"/>
      <c r="R1296" s="50"/>
      <c r="S1296" s="50"/>
      <c r="T1296" s="50"/>
    </row>
    <row r="1297" spans="1:20" s="29" customFormat="1">
      <c r="A1297" s="168">
        <v>1294</v>
      </c>
      <c r="B1297" s="168">
        <v>80.586553675383357</v>
      </c>
      <c r="C1297" s="168">
        <v>80.633200996650729</v>
      </c>
      <c r="D1297" s="193"/>
      <c r="E1297" s="170"/>
      <c r="F1297" s="168">
        <v>1560.153582317912</v>
      </c>
      <c r="G1297" s="168">
        <v>89.14085653424263</v>
      </c>
      <c r="H1297" s="169">
        <v>17.054209253354582</v>
      </c>
      <c r="I1297" s="169"/>
      <c r="J1297" s="169"/>
      <c r="K1297" s="169"/>
      <c r="L1297" s="168">
        <v>0</v>
      </c>
      <c r="M1297" s="168">
        <v>-6.7199315199413396</v>
      </c>
      <c r="N1297" s="168"/>
      <c r="O1297" s="168"/>
      <c r="P1297" s="169"/>
      <c r="Q1297" s="50"/>
      <c r="R1297" s="50"/>
      <c r="S1297" s="50"/>
      <c r="T1297" s="50"/>
    </row>
    <row r="1298" spans="1:20" s="29" customFormat="1">
      <c r="A1298" s="168">
        <v>1295</v>
      </c>
      <c r="B1298" s="168">
        <v>78.396519935151403</v>
      </c>
      <c r="C1298" s="168">
        <v>78.776499074642771</v>
      </c>
      <c r="D1298" s="193"/>
      <c r="E1298" s="170"/>
      <c r="F1298" s="168">
        <v>1517.75458609103</v>
      </c>
      <c r="G1298" s="168">
        <v>89.137531071901321</v>
      </c>
      <c r="H1298" s="169">
        <v>9.1411790819932417</v>
      </c>
      <c r="I1298" s="169"/>
      <c r="J1298" s="169"/>
      <c r="K1298" s="169"/>
      <c r="L1298" s="168">
        <v>0</v>
      </c>
      <c r="M1298" s="168">
        <v>-6.7199315199413396</v>
      </c>
      <c r="N1298" s="168"/>
      <c r="O1298" s="168"/>
      <c r="P1298" s="169"/>
      <c r="Q1298" s="50"/>
      <c r="R1298" s="50"/>
      <c r="S1298" s="50"/>
      <c r="T1298" s="50"/>
    </row>
    <row r="1299" spans="1:20" s="29" customFormat="1">
      <c r="A1299" s="168">
        <v>1296</v>
      </c>
      <c r="B1299" s="168">
        <v>80.362199762987544</v>
      </c>
      <c r="C1299" s="168">
        <v>79.636150797040798</v>
      </c>
      <c r="D1299" s="193"/>
      <c r="E1299" s="170"/>
      <c r="F1299" s="168">
        <v>1555.810096411549</v>
      </c>
      <c r="G1299" s="168">
        <v>89.130161792039871</v>
      </c>
      <c r="H1299" s="169">
        <v>24.955638213911641</v>
      </c>
      <c r="I1299" s="169"/>
      <c r="J1299" s="169"/>
      <c r="K1299" s="169"/>
      <c r="L1299" s="168">
        <v>0</v>
      </c>
      <c r="M1299" s="168">
        <v>-6.7199315199413396</v>
      </c>
      <c r="N1299" s="168"/>
      <c r="O1299" s="168"/>
      <c r="P1299" s="169"/>
      <c r="Q1299" s="50"/>
      <c r="R1299" s="50"/>
      <c r="S1299" s="50"/>
      <c r="T1299" s="50"/>
    </row>
    <row r="1300" spans="1:20" s="29" customFormat="1">
      <c r="A1300" s="168">
        <v>1297</v>
      </c>
      <c r="B1300" s="168">
        <v>79.433377771486235</v>
      </c>
      <c r="C1300" s="168">
        <v>79.063292022306143</v>
      </c>
      <c r="D1300" s="193"/>
      <c r="E1300" s="170"/>
      <c r="F1300" s="168">
        <v>1537.8281268237481</v>
      </c>
      <c r="G1300" s="168">
        <v>89.132337957620621</v>
      </c>
      <c r="H1300" s="169">
        <v>25.870281002086518</v>
      </c>
      <c r="I1300" s="169"/>
      <c r="J1300" s="169"/>
      <c r="K1300" s="169"/>
      <c r="L1300" s="168">
        <v>0</v>
      </c>
      <c r="M1300" s="168">
        <v>-6.7199315199413396</v>
      </c>
      <c r="N1300" s="168"/>
      <c r="O1300" s="168"/>
      <c r="P1300" s="169"/>
      <c r="Q1300" s="50"/>
      <c r="R1300" s="50"/>
      <c r="S1300" s="50"/>
      <c r="T1300" s="50"/>
    </row>
    <row r="1301" spans="1:20" s="29" customFormat="1">
      <c r="A1301" s="168">
        <v>1298</v>
      </c>
      <c r="B1301" s="168">
        <v>80.049321923508245</v>
      </c>
      <c r="C1301" s="168">
        <v>80.049824420518391</v>
      </c>
      <c r="D1301" s="193"/>
      <c r="E1301" s="170"/>
      <c r="F1301" s="168">
        <v>1549.752789580215</v>
      </c>
      <c r="G1301" s="168">
        <v>89.130470365285873</v>
      </c>
      <c r="H1301" s="169">
        <v>28.29103993716825</v>
      </c>
      <c r="I1301" s="169"/>
      <c r="J1301" s="169"/>
      <c r="K1301" s="169"/>
      <c r="L1301" s="168">
        <v>0</v>
      </c>
      <c r="M1301" s="168">
        <v>-6.7199315199413396</v>
      </c>
      <c r="N1301" s="168"/>
      <c r="O1301" s="168"/>
      <c r="P1301" s="169"/>
      <c r="Q1301" s="50"/>
      <c r="R1301" s="50"/>
      <c r="S1301" s="50"/>
      <c r="T1301" s="50"/>
    </row>
    <row r="1302" spans="1:20" s="29" customFormat="1">
      <c r="A1302" s="168">
        <v>1299</v>
      </c>
      <c r="B1302" s="168">
        <v>79.935608412268607</v>
      </c>
      <c r="C1302" s="168">
        <v>79.153604214807217</v>
      </c>
      <c r="D1302" s="193"/>
      <c r="E1302" s="170"/>
      <c r="F1302" s="168">
        <v>1547.5512989614069</v>
      </c>
      <c r="G1302" s="168">
        <v>89.132646530866623</v>
      </c>
      <c r="H1302" s="169">
        <v>17.259039229377247</v>
      </c>
      <c r="I1302" s="169"/>
      <c r="J1302" s="169"/>
      <c r="K1302" s="169"/>
      <c r="L1302" s="168">
        <v>0</v>
      </c>
      <c r="M1302" s="168">
        <v>-6.7199315199413396</v>
      </c>
      <c r="N1302" s="168"/>
      <c r="O1302" s="168"/>
      <c r="P1302" s="169"/>
      <c r="Q1302" s="50"/>
      <c r="R1302" s="50"/>
      <c r="S1302" s="50"/>
      <c r="T1302" s="50"/>
    </row>
    <row r="1303" spans="1:20" s="29" customFormat="1">
      <c r="A1303" s="168">
        <v>1300</v>
      </c>
      <c r="B1303" s="168">
        <v>77.687416256787017</v>
      </c>
      <c r="C1303" s="168">
        <v>77.618630465780029</v>
      </c>
      <c r="D1303" s="193"/>
      <c r="E1303" s="170"/>
      <c r="F1303" s="168">
        <v>1504.0263573285561</v>
      </c>
      <c r="G1303" s="168">
        <v>89.134822696447372</v>
      </c>
      <c r="H1303" s="169">
        <v>15.675197359396352</v>
      </c>
      <c r="I1303" s="169"/>
      <c r="J1303" s="169"/>
      <c r="K1303" s="169"/>
      <c r="L1303" s="168">
        <v>0</v>
      </c>
      <c r="M1303" s="168">
        <v>-6.7199315199413396</v>
      </c>
      <c r="N1303" s="168"/>
      <c r="O1303" s="168"/>
      <c r="P1303" s="169"/>
      <c r="Q1303" s="50"/>
      <c r="R1303" s="50"/>
      <c r="S1303" s="50"/>
      <c r="T1303" s="50"/>
    </row>
    <row r="1304" spans="1:20" s="29" customFormat="1">
      <c r="A1304" s="168">
        <v>1301</v>
      </c>
      <c r="B1304" s="168">
        <v>77.708862369609918</v>
      </c>
      <c r="C1304" s="168">
        <v>77.731362279226929</v>
      </c>
      <c r="D1304" s="193"/>
      <c r="E1304" s="170"/>
      <c r="F1304" s="168">
        <v>1504.4415535147859</v>
      </c>
      <c r="G1304" s="168">
        <v>89.132955104112625</v>
      </c>
      <c r="H1304" s="169">
        <v>30.984329864087499</v>
      </c>
      <c r="I1304" s="169"/>
      <c r="J1304" s="169"/>
      <c r="K1304" s="169"/>
      <c r="L1304" s="168">
        <v>0</v>
      </c>
      <c r="M1304" s="168">
        <v>-6.7199315199413396</v>
      </c>
      <c r="N1304" s="168"/>
      <c r="O1304" s="168"/>
      <c r="P1304" s="169"/>
      <c r="Q1304" s="50"/>
      <c r="R1304" s="50"/>
      <c r="S1304" s="50"/>
      <c r="T1304" s="50"/>
    </row>
    <row r="1305" spans="1:20" s="29" customFormat="1">
      <c r="A1305" s="168">
        <v>1302</v>
      </c>
      <c r="B1305" s="168">
        <v>79.486014832887193</v>
      </c>
      <c r="C1305" s="168">
        <v>80.179350013412119</v>
      </c>
      <c r="D1305" s="193"/>
      <c r="E1305" s="170"/>
      <c r="F1305" s="168">
        <v>1538.84717896287</v>
      </c>
      <c r="G1305" s="168">
        <v>89.131087511777878</v>
      </c>
      <c r="H1305" s="169">
        <v>15.668718672679995</v>
      </c>
      <c r="I1305" s="169"/>
      <c r="J1305" s="169"/>
      <c r="K1305" s="169"/>
      <c r="L1305" s="168">
        <v>0</v>
      </c>
      <c r="M1305" s="168">
        <v>-6.7199315199413396</v>
      </c>
      <c r="N1305" s="168"/>
      <c r="O1305" s="168"/>
      <c r="P1305" s="169"/>
      <c r="Q1305" s="50"/>
      <c r="R1305" s="50"/>
      <c r="S1305" s="50"/>
      <c r="T1305" s="50"/>
    </row>
    <row r="1306" spans="1:20" s="29" customFormat="1">
      <c r="A1306" s="168">
        <v>1303</v>
      </c>
      <c r="B1306" s="168">
        <v>76.608755702392912</v>
      </c>
      <c r="C1306" s="168">
        <v>77.035280231762158</v>
      </c>
      <c r="D1306" s="193"/>
      <c r="E1306" s="170"/>
      <c r="F1306" s="168">
        <v>1483.143517061905</v>
      </c>
      <c r="G1306" s="168">
        <v>89.12921991944313</v>
      </c>
      <c r="H1306" s="169">
        <v>18.604747290013826</v>
      </c>
      <c r="I1306" s="169"/>
      <c r="J1306" s="169"/>
      <c r="K1306" s="169"/>
      <c r="L1306" s="168">
        <v>0</v>
      </c>
      <c r="M1306" s="168">
        <v>-6.7199315199413396</v>
      </c>
      <c r="N1306" s="168"/>
      <c r="O1306" s="168"/>
      <c r="P1306" s="169"/>
      <c r="Q1306" s="50"/>
      <c r="R1306" s="50"/>
      <c r="S1306" s="50"/>
      <c r="T1306" s="50"/>
    </row>
    <row r="1307" spans="1:20" s="29" customFormat="1">
      <c r="A1307" s="168">
        <v>1304</v>
      </c>
      <c r="B1307" s="168">
        <v>77.192731153564793</v>
      </c>
      <c r="C1307" s="168">
        <v>76.772045509167469</v>
      </c>
      <c r="D1307" s="193"/>
      <c r="E1307" s="170"/>
      <c r="F1307" s="168">
        <v>1494.4492666017291</v>
      </c>
      <c r="G1307" s="168">
        <v>89.125690966844559</v>
      </c>
      <c r="H1307" s="169">
        <v>18.186442392521904</v>
      </c>
      <c r="I1307" s="169"/>
      <c r="J1307" s="169"/>
      <c r="K1307" s="169"/>
      <c r="L1307" s="168">
        <v>0</v>
      </c>
      <c r="M1307" s="168">
        <v>-6.7199315199413396</v>
      </c>
      <c r="N1307" s="168"/>
      <c r="O1307" s="168"/>
      <c r="P1307" s="169"/>
      <c r="Q1307" s="50"/>
      <c r="R1307" s="50"/>
      <c r="S1307" s="50"/>
      <c r="T1307" s="50"/>
    </row>
    <row r="1308" spans="1:20" s="29" customFormat="1">
      <c r="A1308" s="168">
        <v>1305</v>
      </c>
      <c r="B1308" s="168">
        <v>75.886665281645023</v>
      </c>
      <c r="C1308" s="168">
        <v>76.368867231135553</v>
      </c>
      <c r="D1308" s="193"/>
      <c r="E1308" s="170"/>
      <c r="F1308" s="168">
        <v>1469.163865304798</v>
      </c>
      <c r="G1308" s="168">
        <v>89.122162014245987</v>
      </c>
      <c r="H1308" s="169">
        <v>14.56614470113843</v>
      </c>
      <c r="I1308" s="169"/>
      <c r="J1308" s="169"/>
      <c r="K1308" s="169"/>
      <c r="L1308" s="168">
        <v>0</v>
      </c>
      <c r="M1308" s="168">
        <v>-6.7199315199413396</v>
      </c>
      <c r="N1308" s="168"/>
      <c r="O1308" s="168"/>
      <c r="P1308" s="169"/>
      <c r="Q1308" s="50"/>
      <c r="R1308" s="50"/>
      <c r="S1308" s="50"/>
      <c r="T1308" s="50"/>
    </row>
    <row r="1309" spans="1:20" s="29" customFormat="1">
      <c r="A1309" s="168">
        <v>1306</v>
      </c>
      <c r="B1309" s="168">
        <v>77.790842924175664</v>
      </c>
      <c r="C1309" s="168">
        <v>77.672911085262683</v>
      </c>
      <c r="D1309" s="193"/>
      <c r="E1309" s="170"/>
      <c r="F1309" s="168">
        <v>1506.02869491807</v>
      </c>
      <c r="G1309" s="168">
        <v>89.123762577772141</v>
      </c>
      <c r="H1309" s="169">
        <v>26.918267995205763</v>
      </c>
      <c r="I1309" s="169"/>
      <c r="J1309" s="169"/>
      <c r="K1309" s="169"/>
      <c r="L1309" s="168">
        <v>0</v>
      </c>
      <c r="M1309" s="168">
        <v>-6.7199315199413396</v>
      </c>
      <c r="N1309" s="168"/>
      <c r="O1309" s="168"/>
      <c r="P1309" s="169"/>
      <c r="Q1309" s="50"/>
      <c r="R1309" s="50"/>
      <c r="S1309" s="50"/>
      <c r="T1309" s="50"/>
    </row>
    <row r="1310" spans="1:20" s="29" customFormat="1">
      <c r="A1310" s="168">
        <v>1307</v>
      </c>
      <c r="B1310" s="168">
        <v>77.187981494649009</v>
      </c>
      <c r="C1310" s="168">
        <v>77.087153394881199</v>
      </c>
      <c r="D1310" s="193"/>
      <c r="E1310" s="170"/>
      <c r="F1310" s="168">
        <v>1494.357313328705</v>
      </c>
      <c r="G1310" s="168">
        <v>89.121099919080734</v>
      </c>
      <c r="H1310" s="169">
        <v>24.31343225102626</v>
      </c>
      <c r="I1310" s="169"/>
      <c r="J1310" s="169"/>
      <c r="K1310" s="169"/>
      <c r="L1310" s="168">
        <v>0</v>
      </c>
      <c r="M1310" s="168">
        <v>-6.7199315199413396</v>
      </c>
      <c r="N1310" s="168"/>
      <c r="O1310" s="168"/>
      <c r="P1310" s="169"/>
      <c r="Q1310" s="50"/>
      <c r="R1310" s="50"/>
      <c r="S1310" s="50"/>
      <c r="T1310" s="50"/>
    </row>
    <row r="1311" spans="1:20" s="29" customFormat="1">
      <c r="A1311" s="168">
        <v>1308</v>
      </c>
      <c r="B1311" s="168">
        <v>75.469884632594628</v>
      </c>
      <c r="C1311" s="168">
        <v>74.963220103881127</v>
      </c>
      <c r="D1311" s="193"/>
      <c r="E1311" s="170"/>
      <c r="F1311" s="168">
        <v>1461.0950027836871</v>
      </c>
      <c r="G1311" s="168">
        <v>89.117570966482162</v>
      </c>
      <c r="H1311" s="169">
        <v>24.412375596449635</v>
      </c>
      <c r="I1311" s="169"/>
      <c r="J1311" s="169"/>
      <c r="K1311" s="169"/>
      <c r="L1311" s="168">
        <v>0</v>
      </c>
      <c r="M1311" s="168">
        <v>-6.7199315199413396</v>
      </c>
      <c r="N1311" s="168"/>
      <c r="O1311" s="168"/>
      <c r="P1311" s="169"/>
      <c r="Q1311" s="50"/>
      <c r="R1311" s="50"/>
      <c r="S1311" s="50"/>
      <c r="T1311" s="50"/>
    </row>
    <row r="1312" spans="1:20" s="29" customFormat="1">
      <c r="A1312" s="168">
        <v>1309</v>
      </c>
      <c r="B1312" s="168">
        <v>76.326299673067069</v>
      </c>
      <c r="C1312" s="168">
        <v>76.181627292509049</v>
      </c>
      <c r="D1312" s="193"/>
      <c r="E1312" s="170"/>
      <c r="F1312" s="168">
        <v>1477.6751756835761</v>
      </c>
      <c r="G1312" s="168">
        <v>89.119171530008316</v>
      </c>
      <c r="H1312" s="169">
        <v>27.166078951290579</v>
      </c>
      <c r="I1312" s="169"/>
      <c r="J1312" s="169"/>
      <c r="K1312" s="169"/>
      <c r="L1312" s="168">
        <v>0</v>
      </c>
      <c r="M1312" s="168">
        <v>-6.7199315199413396</v>
      </c>
      <c r="N1312" s="168"/>
      <c r="O1312" s="168"/>
      <c r="P1312" s="169"/>
      <c r="Q1312" s="50"/>
      <c r="R1312" s="50"/>
      <c r="S1312" s="50"/>
      <c r="T1312" s="50"/>
    </row>
    <row r="1313" spans="1:20" s="29" customFormat="1">
      <c r="A1313" s="168">
        <v>1310</v>
      </c>
      <c r="B1313" s="168">
        <v>75.019927444598792</v>
      </c>
      <c r="C1313" s="168">
        <v>75.233008088699904</v>
      </c>
      <c r="D1313" s="193"/>
      <c r="E1313" s="170"/>
      <c r="F1313" s="168">
        <v>1452.383843331836</v>
      </c>
      <c r="G1313" s="168">
        <v>89.115642577409744</v>
      </c>
      <c r="H1313" s="169">
        <v>15.687194793464073</v>
      </c>
      <c r="I1313" s="169"/>
      <c r="J1313" s="169"/>
      <c r="K1313" s="169"/>
      <c r="L1313" s="168">
        <v>-19.324949264526371</v>
      </c>
      <c r="M1313" s="168">
        <v>12.60501774458503</v>
      </c>
      <c r="N1313" s="168"/>
      <c r="O1313" s="168"/>
      <c r="P1313" s="169"/>
      <c r="Q1313" s="50"/>
      <c r="R1313" s="50"/>
      <c r="S1313" s="50"/>
      <c r="T1313" s="50"/>
    </row>
    <row r="1314" spans="1:20" s="29" customFormat="1">
      <c r="A1314" s="168">
        <v>1311</v>
      </c>
      <c r="B1314" s="168">
        <v>74.608807998391924</v>
      </c>
      <c r="C1314" s="168">
        <v>73.941695893387859</v>
      </c>
      <c r="D1314" s="193"/>
      <c r="E1314" s="170"/>
      <c r="F1314" s="168">
        <v>1444.4245815504739</v>
      </c>
      <c r="G1314" s="168">
        <v>89.117243140935898</v>
      </c>
      <c r="H1314" s="169">
        <v>15.268927877024826</v>
      </c>
      <c r="I1314" s="169"/>
      <c r="J1314" s="169"/>
      <c r="K1314" s="169"/>
      <c r="L1314" s="168">
        <v>-14.429817199707029</v>
      </c>
      <c r="M1314" s="168">
        <v>7.7098856797656916</v>
      </c>
      <c r="N1314" s="168"/>
      <c r="O1314" s="168"/>
      <c r="P1314" s="169"/>
      <c r="Q1314" s="50"/>
      <c r="R1314" s="50"/>
      <c r="S1314" s="50"/>
      <c r="T1314" s="50"/>
    </row>
    <row r="1315" spans="1:20" s="29" customFormat="1">
      <c r="A1315" s="168">
        <v>1312</v>
      </c>
      <c r="B1315" s="168">
        <v>75.026975382111729</v>
      </c>
      <c r="C1315" s="168">
        <v>75.611745070397873</v>
      </c>
      <c r="D1315" s="193"/>
      <c r="E1315" s="170"/>
      <c r="F1315" s="168">
        <v>1452.5202912187019</v>
      </c>
      <c r="G1315" s="168">
        <v>89.118843704462051</v>
      </c>
      <c r="H1315" s="169">
        <v>26.429477229304684</v>
      </c>
      <c r="I1315" s="169"/>
      <c r="J1315" s="169"/>
      <c r="K1315" s="169"/>
      <c r="L1315" s="168">
        <v>-8.9185943603515625</v>
      </c>
      <c r="M1315" s="168">
        <v>2.1986628404102229</v>
      </c>
      <c r="N1315" s="168"/>
      <c r="O1315" s="168"/>
      <c r="P1315" s="169"/>
      <c r="Q1315" s="50"/>
      <c r="R1315" s="50"/>
      <c r="S1315" s="50"/>
      <c r="T1315" s="50"/>
    </row>
    <row r="1316" spans="1:20" s="29" customFormat="1">
      <c r="A1316" s="168">
        <v>1313</v>
      </c>
      <c r="B1316" s="168">
        <v>75.619419384082704</v>
      </c>
      <c r="C1316" s="168">
        <v>75.195147903676101</v>
      </c>
      <c r="D1316" s="193"/>
      <c r="E1316" s="170"/>
      <c r="F1316" s="168">
        <v>1463.989991681648</v>
      </c>
      <c r="G1316" s="168">
        <v>89.120444267988205</v>
      </c>
      <c r="H1316" s="169">
        <v>23.347078981667963</v>
      </c>
      <c r="I1316" s="169"/>
      <c r="J1316" s="169"/>
      <c r="K1316" s="169"/>
      <c r="L1316" s="168">
        <v>-25.434968948364261</v>
      </c>
      <c r="M1316" s="168">
        <v>18.715037428422921</v>
      </c>
      <c r="N1316" s="168"/>
      <c r="O1316" s="168"/>
      <c r="P1316" s="169"/>
      <c r="Q1316" s="50"/>
      <c r="R1316" s="50"/>
      <c r="S1316" s="50"/>
      <c r="T1316" s="50"/>
    </row>
    <row r="1317" spans="1:20" s="29" customFormat="1">
      <c r="A1317" s="168">
        <v>1314</v>
      </c>
      <c r="B1317" s="168">
        <v>72.837553051323184</v>
      </c>
      <c r="C1317" s="168">
        <v>72.868173078900327</v>
      </c>
      <c r="D1317" s="193"/>
      <c r="E1317" s="170"/>
      <c r="F1317" s="168">
        <v>1410.133131862736</v>
      </c>
      <c r="G1317" s="168">
        <v>89.122044831514359</v>
      </c>
      <c r="H1317" s="169">
        <v>23.552259295887758</v>
      </c>
      <c r="I1317" s="169"/>
      <c r="J1317" s="169"/>
      <c r="K1317" s="169"/>
      <c r="L1317" s="168">
        <v>-16.964862823486332</v>
      </c>
      <c r="M1317" s="168">
        <v>10.244931303544989</v>
      </c>
      <c r="N1317" s="168"/>
      <c r="O1317" s="168"/>
      <c r="P1317" s="169"/>
      <c r="Q1317" s="50"/>
      <c r="R1317" s="50"/>
      <c r="S1317" s="50"/>
      <c r="T1317" s="50"/>
    </row>
    <row r="1318" spans="1:20" s="29" customFormat="1">
      <c r="A1318" s="168">
        <v>1315</v>
      </c>
      <c r="B1318" s="168">
        <v>73.704461963145889</v>
      </c>
      <c r="C1318" s="168">
        <v>73.014713148335957</v>
      </c>
      <c r="D1318" s="193"/>
      <c r="E1318" s="170"/>
      <c r="F1318" s="168">
        <v>1426.9164658389179</v>
      </c>
      <c r="G1318" s="168">
        <v>89.125337809324265</v>
      </c>
      <c r="H1318" s="169">
        <v>27.060781904918112</v>
      </c>
      <c r="I1318" s="169"/>
      <c r="J1318" s="169"/>
      <c r="K1318" s="169"/>
      <c r="L1318" s="168">
        <v>-13.265510559082029</v>
      </c>
      <c r="M1318" s="168">
        <v>6.5455790391406916</v>
      </c>
      <c r="N1318" s="168"/>
      <c r="O1318" s="168"/>
      <c r="P1318" s="169"/>
      <c r="Q1318" s="50"/>
      <c r="R1318" s="50"/>
      <c r="S1318" s="50"/>
      <c r="T1318" s="50"/>
    </row>
    <row r="1319" spans="1:20" s="29" customFormat="1">
      <c r="A1319" s="168">
        <v>1316</v>
      </c>
      <c r="B1319" s="168">
        <v>75.924231439100026</v>
      </c>
      <c r="C1319" s="168">
        <v>75.316437994070682</v>
      </c>
      <c r="D1319" s="193"/>
      <c r="E1319" s="170"/>
      <c r="F1319" s="168">
        <v>1469.891145135666</v>
      </c>
      <c r="G1319" s="168">
        <v>89.128630787134171</v>
      </c>
      <c r="H1319" s="169">
        <v>14.331569634084637</v>
      </c>
      <c r="I1319" s="169"/>
      <c r="J1319" s="169"/>
      <c r="K1319" s="169"/>
      <c r="L1319" s="168">
        <v>-1.9882879257202151</v>
      </c>
      <c r="M1319" s="168">
        <v>-4.7316435942211248</v>
      </c>
      <c r="N1319" s="168"/>
      <c r="O1319" s="168"/>
      <c r="P1319" s="169"/>
      <c r="Q1319" s="50"/>
      <c r="R1319" s="50"/>
      <c r="S1319" s="50"/>
      <c r="T1319" s="50"/>
    </row>
    <row r="1320" spans="1:20" s="29" customFormat="1">
      <c r="A1320" s="168">
        <v>1317</v>
      </c>
      <c r="B1320" s="168">
        <v>73.833517379620844</v>
      </c>
      <c r="C1320" s="168">
        <v>73.563574169220544</v>
      </c>
      <c r="D1320" s="193"/>
      <c r="E1320" s="170"/>
      <c r="F1320" s="168">
        <v>1429.414975343891</v>
      </c>
      <c r="G1320" s="168">
        <v>89.130231350660324</v>
      </c>
      <c r="H1320" s="169">
        <v>17.022306682312575</v>
      </c>
      <c r="I1320" s="169"/>
      <c r="J1320" s="169"/>
      <c r="K1320" s="169"/>
      <c r="L1320" s="168">
        <v>-17.22486686706543</v>
      </c>
      <c r="M1320" s="168">
        <v>10.504935347124089</v>
      </c>
      <c r="N1320" s="168"/>
      <c r="O1320" s="168"/>
      <c r="P1320" s="169"/>
      <c r="Q1320" s="50"/>
      <c r="R1320" s="50"/>
      <c r="S1320" s="50"/>
      <c r="T1320" s="50"/>
    </row>
    <row r="1321" spans="1:20" s="29" customFormat="1">
      <c r="A1321" s="168">
        <v>1318</v>
      </c>
      <c r="B1321" s="168">
        <v>73.564430863386022</v>
      </c>
      <c r="C1321" s="168">
        <v>73.443678551521757</v>
      </c>
      <c r="D1321" s="193"/>
      <c r="E1321" s="170"/>
      <c r="F1321" s="168">
        <v>1424.205467391133</v>
      </c>
      <c r="G1321" s="168">
        <v>89.134319424629211</v>
      </c>
      <c r="H1321" s="169">
        <v>16.829788263843341</v>
      </c>
      <c r="I1321" s="169"/>
      <c r="J1321" s="169"/>
      <c r="K1321" s="169"/>
      <c r="L1321" s="168">
        <v>-1.9882879257202151</v>
      </c>
      <c r="M1321" s="168">
        <v>-4.7316435942211248</v>
      </c>
      <c r="N1321" s="168"/>
      <c r="O1321" s="168"/>
      <c r="P1321" s="169"/>
      <c r="Q1321" s="50"/>
      <c r="R1321" s="50"/>
      <c r="S1321" s="50"/>
      <c r="T1321" s="50"/>
    </row>
    <row r="1322" spans="1:20" s="29" customFormat="1">
      <c r="A1322" s="168">
        <v>1319</v>
      </c>
      <c r="B1322" s="168">
        <v>73.41338159979901</v>
      </c>
      <c r="C1322" s="168">
        <v>73.717884819856195</v>
      </c>
      <c r="D1322" s="193"/>
      <c r="E1322" s="170"/>
      <c r="F1322" s="168">
        <v>1421.2811575783451</v>
      </c>
      <c r="G1322" s="168">
        <v>89.138407498598099</v>
      </c>
      <c r="H1322" s="169">
        <v>14.174397092445343</v>
      </c>
      <c r="I1322" s="169"/>
      <c r="J1322" s="169"/>
      <c r="K1322" s="169"/>
      <c r="L1322" s="168">
        <v>-1.4875327348709111</v>
      </c>
      <c r="M1322" s="168">
        <v>-5.232398785070429</v>
      </c>
      <c r="N1322" s="168"/>
      <c r="O1322" s="168"/>
      <c r="P1322" s="169"/>
      <c r="Q1322" s="50"/>
      <c r="R1322" s="50"/>
      <c r="S1322" s="50"/>
      <c r="T1322" s="50"/>
    </row>
    <row r="1323" spans="1:20" s="29" customFormat="1">
      <c r="A1323" s="168">
        <v>1320</v>
      </c>
      <c r="B1323" s="168">
        <v>74.323930362450682</v>
      </c>
      <c r="C1323" s="168">
        <v>74.412343026426925</v>
      </c>
      <c r="D1323" s="193"/>
      <c r="E1323" s="170"/>
      <c r="F1323" s="168">
        <v>1438.90935793108</v>
      </c>
      <c r="G1323" s="168">
        <v>89.13699409365654</v>
      </c>
      <c r="H1323" s="169">
        <v>23.692531807445206</v>
      </c>
      <c r="I1323" s="169"/>
      <c r="J1323" s="169"/>
      <c r="K1323" s="169"/>
      <c r="L1323" s="168">
        <v>-1.9882879257202151</v>
      </c>
      <c r="M1323" s="168">
        <v>-4.7316435942211248</v>
      </c>
      <c r="N1323" s="168"/>
      <c r="O1323" s="168"/>
      <c r="P1323" s="169"/>
      <c r="Q1323" s="50"/>
      <c r="R1323" s="50"/>
      <c r="S1323" s="50"/>
      <c r="T1323" s="50"/>
    </row>
    <row r="1324" spans="1:20" s="29" customFormat="1">
      <c r="A1324" s="168">
        <v>1321</v>
      </c>
      <c r="B1324" s="168">
        <v>72.920648951906941</v>
      </c>
      <c r="C1324" s="168">
        <v>73.582512203671712</v>
      </c>
      <c r="D1324" s="193"/>
      <c r="E1324" s="170"/>
      <c r="F1324" s="168">
        <v>1411.7418663359069</v>
      </c>
      <c r="G1324" s="168">
        <v>89.133888155221939</v>
      </c>
      <c r="H1324" s="169">
        <v>28.736075637651549</v>
      </c>
      <c r="I1324" s="169"/>
      <c r="J1324" s="169"/>
      <c r="K1324" s="169"/>
      <c r="L1324" s="168">
        <v>-1.9882879257202151</v>
      </c>
      <c r="M1324" s="168">
        <v>-4.7316435942211248</v>
      </c>
      <c r="N1324" s="168"/>
      <c r="O1324" s="168"/>
      <c r="P1324" s="169"/>
      <c r="Q1324" s="50"/>
      <c r="R1324" s="50"/>
      <c r="S1324" s="50"/>
      <c r="T1324" s="50"/>
    </row>
    <row r="1325" spans="1:20" s="29" customFormat="1">
      <c r="A1325" s="168">
        <v>1322</v>
      </c>
      <c r="B1325" s="168">
        <v>74.514809836862526</v>
      </c>
      <c r="C1325" s="168">
        <v>74.083032459758883</v>
      </c>
      <c r="D1325" s="193"/>
      <c r="E1325" s="170"/>
      <c r="F1325" s="168">
        <v>1442.6047795890679</v>
      </c>
      <c r="G1325" s="168">
        <v>89.137976229190826</v>
      </c>
      <c r="H1325" s="169">
        <v>41.003686323421427</v>
      </c>
      <c r="I1325" s="169"/>
      <c r="J1325" s="169"/>
      <c r="K1325" s="169"/>
      <c r="L1325" s="168">
        <v>-5.9976844787597656</v>
      </c>
      <c r="M1325" s="168">
        <v>-0.72224704118157401</v>
      </c>
      <c r="N1325" s="168"/>
      <c r="O1325" s="168"/>
      <c r="P1325" s="169"/>
      <c r="Q1325" s="50"/>
      <c r="R1325" s="50"/>
      <c r="S1325" s="50"/>
      <c r="T1325" s="50"/>
    </row>
    <row r="1326" spans="1:20" s="29" customFormat="1">
      <c r="A1326" s="168">
        <v>1323</v>
      </c>
      <c r="B1326" s="168">
        <v>75.450145487089515</v>
      </c>
      <c r="C1326" s="168">
        <v>75.678222030416379</v>
      </c>
      <c r="D1326" s="193"/>
      <c r="E1326" s="170"/>
      <c r="F1326" s="168">
        <v>1460.712853440315</v>
      </c>
      <c r="G1326" s="168">
        <v>89.134870290756226</v>
      </c>
      <c r="H1326" s="169">
        <v>35.123006088519432</v>
      </c>
      <c r="I1326" s="169"/>
      <c r="J1326" s="169"/>
      <c r="K1326" s="169"/>
      <c r="L1326" s="168">
        <v>-1.728283166885376</v>
      </c>
      <c r="M1326" s="168">
        <v>-4.9916483530559637</v>
      </c>
      <c r="N1326" s="168"/>
      <c r="O1326" s="168"/>
      <c r="P1326" s="169"/>
      <c r="Q1326" s="50"/>
      <c r="R1326" s="50"/>
      <c r="S1326" s="50"/>
      <c r="T1326" s="50"/>
    </row>
    <row r="1327" spans="1:20" s="29" customFormat="1">
      <c r="A1327" s="168">
        <v>1324</v>
      </c>
      <c r="B1327" s="168">
        <v>75.993884327763467</v>
      </c>
      <c r="C1327" s="168">
        <v>75.945304341136165</v>
      </c>
      <c r="D1327" s="193"/>
      <c r="E1327" s="170"/>
      <c r="F1327" s="168">
        <v>1471.2396232478441</v>
      </c>
      <c r="G1327" s="168">
        <v>89.13726595044136</v>
      </c>
      <c r="H1327" s="169">
        <v>52.940342466290033</v>
      </c>
      <c r="I1327" s="169"/>
      <c r="J1327" s="169"/>
      <c r="K1327" s="169"/>
      <c r="L1327" s="168">
        <v>-2.9401006698608398</v>
      </c>
      <c r="M1327" s="168">
        <v>-3.7798308500804998</v>
      </c>
      <c r="N1327" s="168"/>
      <c r="O1327" s="168"/>
      <c r="P1327" s="169"/>
      <c r="Q1327" s="50"/>
      <c r="R1327" s="50"/>
      <c r="S1327" s="50"/>
      <c r="T1327" s="50"/>
    </row>
    <row r="1328" spans="1:20" s="29" customFormat="1">
      <c r="A1328" s="168">
        <v>1325</v>
      </c>
      <c r="B1328" s="168">
        <v>77.239541817679964</v>
      </c>
      <c r="C1328" s="168">
        <v>77.909602734038316</v>
      </c>
      <c r="D1328" s="193"/>
      <c r="E1328" s="170"/>
      <c r="F1328" s="168">
        <v>1495.3555198409999</v>
      </c>
      <c r="G1328" s="168">
        <v>89.13416001200676</v>
      </c>
      <c r="H1328" s="169">
        <v>49.894912226512147</v>
      </c>
      <c r="I1328" s="169"/>
      <c r="J1328" s="169"/>
      <c r="K1328" s="169"/>
      <c r="L1328" s="168">
        <v>-1.728283166885376</v>
      </c>
      <c r="M1328" s="168">
        <v>-4.9916483530559637</v>
      </c>
      <c r="N1328" s="168"/>
      <c r="O1328" s="168"/>
      <c r="P1328" s="169"/>
      <c r="Q1328" s="50"/>
      <c r="R1328" s="50"/>
      <c r="S1328" s="50"/>
      <c r="T1328" s="50"/>
    </row>
    <row r="1329" spans="1:20" s="29" customFormat="1">
      <c r="A1329" s="168">
        <v>1326</v>
      </c>
      <c r="B1329" s="168">
        <v>77.808360582410032</v>
      </c>
      <c r="C1329" s="168">
        <v>77.414151741439184</v>
      </c>
      <c r="D1329" s="193"/>
      <c r="E1329" s="170"/>
      <c r="F1329" s="168">
        <v>1506.367836325684</v>
      </c>
      <c r="G1329" s="168">
        <v>89.131426125764847</v>
      </c>
      <c r="H1329" s="169">
        <v>38.58593748862296</v>
      </c>
      <c r="I1329" s="169"/>
      <c r="J1329" s="169"/>
      <c r="K1329" s="169"/>
      <c r="L1329" s="168">
        <v>-62.958969116210938</v>
      </c>
      <c r="M1329" s="168">
        <v>56.239037596269597</v>
      </c>
      <c r="N1329" s="168"/>
      <c r="O1329" s="168"/>
      <c r="P1329" s="169"/>
      <c r="Q1329" s="50"/>
      <c r="R1329" s="50"/>
      <c r="S1329" s="50"/>
      <c r="T1329" s="50"/>
    </row>
    <row r="1330" spans="1:20" s="29" customFormat="1">
      <c r="A1330" s="168">
        <v>1327</v>
      </c>
      <c r="B1330" s="168">
        <v>81.083045690746914</v>
      </c>
      <c r="C1330" s="168">
        <v>80.542320062270818</v>
      </c>
      <c r="D1330" s="193"/>
      <c r="E1330" s="170"/>
      <c r="F1330" s="168">
        <v>1569.765654816779</v>
      </c>
      <c r="G1330" s="168">
        <v>89.129558533430099</v>
      </c>
      <c r="H1330" s="169">
        <v>33.154131466830471</v>
      </c>
      <c r="I1330" s="169"/>
      <c r="J1330" s="169"/>
      <c r="K1330" s="169"/>
      <c r="L1330" s="168">
        <v>-1.9882879257202151</v>
      </c>
      <c r="M1330" s="168">
        <v>-4.7316435942211248</v>
      </c>
      <c r="N1330" s="168"/>
      <c r="O1330" s="168"/>
      <c r="P1330" s="169"/>
      <c r="Q1330" s="50"/>
      <c r="R1330" s="50"/>
      <c r="S1330" s="50"/>
      <c r="T1330" s="50"/>
    </row>
    <row r="1331" spans="1:20" s="29" customFormat="1">
      <c r="A1331" s="168">
        <v>1328</v>
      </c>
      <c r="B1331" s="168">
        <v>78.608711668996818</v>
      </c>
      <c r="C1331" s="168">
        <v>79.24846057627613</v>
      </c>
      <c r="D1331" s="193"/>
      <c r="E1331" s="170"/>
      <c r="F1331" s="168">
        <v>1521.8626125371129</v>
      </c>
      <c r="G1331" s="168">
        <v>89.131734699010849</v>
      </c>
      <c r="H1331" s="169">
        <v>34.13014816232792</v>
      </c>
      <c r="I1331" s="169"/>
      <c r="J1331" s="169"/>
      <c r="K1331" s="169"/>
      <c r="L1331" s="168">
        <v>-3.3441686630249019</v>
      </c>
      <c r="M1331" s="168">
        <v>-3.3757628569164368</v>
      </c>
      <c r="N1331" s="168"/>
      <c r="O1331" s="168"/>
      <c r="P1331" s="169"/>
      <c r="Q1331" s="50"/>
      <c r="R1331" s="50"/>
      <c r="S1331" s="50"/>
      <c r="T1331" s="50"/>
    </row>
    <row r="1332" spans="1:20" s="29" customFormat="1">
      <c r="A1332" s="168">
        <v>1329</v>
      </c>
      <c r="B1332" s="168">
        <v>81.709994870247584</v>
      </c>
      <c r="C1332" s="168">
        <v>80.909855946536737</v>
      </c>
      <c r="D1332" s="193"/>
      <c r="E1332" s="170"/>
      <c r="F1332" s="168">
        <v>1581.9033746188859</v>
      </c>
      <c r="G1332" s="168">
        <v>89.129867106676102</v>
      </c>
      <c r="H1332" s="169">
        <v>38.429877749729386</v>
      </c>
      <c r="I1332" s="169"/>
      <c r="J1332" s="169"/>
      <c r="K1332" s="169"/>
      <c r="L1332" s="168">
        <v>-17.313838958740231</v>
      </c>
      <c r="M1332" s="168">
        <v>10.59390743879889</v>
      </c>
      <c r="N1332" s="168"/>
      <c r="O1332" s="168"/>
      <c r="P1332" s="169"/>
      <c r="Q1332" s="50"/>
      <c r="R1332" s="50"/>
      <c r="S1332" s="50"/>
      <c r="T1332" s="50"/>
    </row>
    <row r="1333" spans="1:20" s="29" customFormat="1">
      <c r="A1333" s="168">
        <v>1330</v>
      </c>
      <c r="B1333" s="168">
        <v>79.603487744648831</v>
      </c>
      <c r="C1333" s="168">
        <v>79.166412181726514</v>
      </c>
      <c r="D1333" s="193"/>
      <c r="E1333" s="170"/>
      <c r="F1333" s="168">
        <v>1541.121451477967</v>
      </c>
      <c r="G1333" s="168">
        <v>89.135911047458649</v>
      </c>
      <c r="H1333" s="169">
        <v>25.293916426615038</v>
      </c>
      <c r="I1333" s="169"/>
      <c r="J1333" s="169"/>
      <c r="K1333" s="169"/>
      <c r="L1333" s="168">
        <v>-9.9956197738647461</v>
      </c>
      <c r="M1333" s="168">
        <v>3.275688253923406</v>
      </c>
      <c r="N1333" s="168"/>
      <c r="O1333" s="168"/>
      <c r="P1333" s="169"/>
      <c r="Q1333" s="50"/>
      <c r="R1333" s="50"/>
      <c r="S1333" s="50"/>
      <c r="T1333" s="50"/>
    </row>
    <row r="1334" spans="1:20" s="29" customFormat="1">
      <c r="A1334" s="168">
        <v>1331</v>
      </c>
      <c r="B1334" s="168">
        <v>80.605232311720528</v>
      </c>
      <c r="C1334" s="168">
        <v>81.293439867511808</v>
      </c>
      <c r="D1334" s="193"/>
      <c r="E1334" s="170"/>
      <c r="F1334" s="168">
        <v>1560.5152002313871</v>
      </c>
      <c r="G1334" s="168">
        <v>89.129894316196442</v>
      </c>
      <c r="H1334" s="169">
        <v>27.867326169363217</v>
      </c>
      <c r="I1334" s="169"/>
      <c r="J1334" s="169"/>
      <c r="K1334" s="169"/>
      <c r="L1334" s="168">
        <v>-16.953022003173832</v>
      </c>
      <c r="M1334" s="168">
        <v>10.233090483232489</v>
      </c>
      <c r="N1334" s="168"/>
      <c r="O1334" s="168"/>
      <c r="P1334" s="169"/>
      <c r="Q1334" s="50"/>
      <c r="R1334" s="50"/>
      <c r="S1334" s="50"/>
      <c r="T1334" s="50"/>
    </row>
    <row r="1335" spans="1:20" s="29" customFormat="1">
      <c r="A1335" s="168">
        <v>1332</v>
      </c>
      <c r="B1335" s="168">
        <v>80.271314433734929</v>
      </c>
      <c r="C1335" s="168">
        <v>80.328648738851982</v>
      </c>
      <c r="D1335" s="193"/>
      <c r="E1335" s="170"/>
      <c r="F1335" s="168">
        <v>1554.0505588020269</v>
      </c>
      <c r="G1335" s="168">
        <v>89.132070481777191</v>
      </c>
      <c r="H1335" s="169">
        <v>29.522059094221706</v>
      </c>
      <c r="I1335" s="169"/>
      <c r="J1335" s="169"/>
      <c r="K1335" s="169"/>
      <c r="L1335" s="168">
        <v>-2.6492164134979248</v>
      </c>
      <c r="M1335" s="168">
        <v>-4.0707151064434148</v>
      </c>
      <c r="N1335" s="168"/>
      <c r="O1335" s="168"/>
      <c r="P1335" s="169"/>
      <c r="Q1335" s="50"/>
      <c r="R1335" s="50"/>
      <c r="S1335" s="50"/>
      <c r="T1335" s="50"/>
    </row>
    <row r="1336" spans="1:20" s="29" customFormat="1">
      <c r="A1336" s="168">
        <v>1333</v>
      </c>
      <c r="B1336" s="168">
        <v>79.943356667894165</v>
      </c>
      <c r="C1336" s="168">
        <v>80.293358429497104</v>
      </c>
      <c r="D1336" s="193"/>
      <c r="E1336" s="170"/>
      <c r="F1336" s="168">
        <v>1547.70130498871</v>
      </c>
      <c r="G1336" s="168">
        <v>89.134246647357941</v>
      </c>
      <c r="H1336" s="169">
        <v>17.931420013324665</v>
      </c>
      <c r="I1336" s="169"/>
      <c r="J1336" s="169"/>
      <c r="K1336" s="169"/>
      <c r="L1336" s="168">
        <v>-0.82942557334899902</v>
      </c>
      <c r="M1336" s="168">
        <v>-5.8905059465923406</v>
      </c>
      <c r="N1336" s="168"/>
      <c r="O1336" s="168"/>
      <c r="P1336" s="169"/>
      <c r="Q1336" s="50"/>
      <c r="R1336" s="50"/>
      <c r="S1336" s="50"/>
      <c r="T1336" s="50"/>
    </row>
    <row r="1337" spans="1:20" s="29" customFormat="1">
      <c r="A1337" s="168">
        <v>1334</v>
      </c>
      <c r="B1337" s="168">
        <v>80.306130312750113</v>
      </c>
      <c r="C1337" s="168">
        <v>79.948514664766179</v>
      </c>
      <c r="D1337" s="193"/>
      <c r="E1337" s="170"/>
      <c r="F1337" s="168">
        <v>1554.724593313862</v>
      </c>
      <c r="G1337" s="168">
        <v>89.13642281293869</v>
      </c>
      <c r="H1337" s="169">
        <v>17.68290407331542</v>
      </c>
      <c r="I1337" s="169"/>
      <c r="J1337" s="169"/>
      <c r="K1337" s="169"/>
      <c r="L1337" s="168">
        <v>-5.8413267135620117</v>
      </c>
      <c r="M1337" s="168">
        <v>-0.87860480637932792</v>
      </c>
      <c r="N1337" s="168"/>
      <c r="O1337" s="168"/>
      <c r="P1337" s="169"/>
      <c r="Q1337" s="50"/>
      <c r="R1337" s="50"/>
      <c r="S1337" s="50"/>
      <c r="T1337" s="50"/>
    </row>
    <row r="1338" spans="1:20" s="29" customFormat="1">
      <c r="A1338" s="168">
        <v>1335</v>
      </c>
      <c r="B1338" s="168">
        <v>78.023902184339903</v>
      </c>
      <c r="C1338" s="168">
        <v>78.601699920012351</v>
      </c>
      <c r="D1338" s="193"/>
      <c r="E1338" s="170"/>
      <c r="F1338" s="168">
        <v>1510.5407161307189</v>
      </c>
      <c r="G1338" s="168">
        <v>89.134449899196625</v>
      </c>
      <c r="H1338" s="169">
        <v>29.79816357872723</v>
      </c>
      <c r="I1338" s="169"/>
      <c r="J1338" s="169"/>
      <c r="K1338" s="169"/>
      <c r="L1338" s="168">
        <v>-9.7333087921142578</v>
      </c>
      <c r="M1338" s="168">
        <v>3.0133772721729182</v>
      </c>
      <c r="N1338" s="168"/>
      <c r="O1338" s="168"/>
      <c r="P1338" s="169"/>
      <c r="Q1338" s="50"/>
      <c r="R1338" s="50"/>
      <c r="S1338" s="50"/>
      <c r="T1338" s="50"/>
    </row>
    <row r="1339" spans="1:20" s="29" customFormat="1">
      <c r="A1339" s="168">
        <v>1336</v>
      </c>
      <c r="B1339" s="168">
        <v>78.331939776560517</v>
      </c>
      <c r="C1339" s="168">
        <v>78.389825170617883</v>
      </c>
      <c r="D1339" s="193"/>
      <c r="E1339" s="170"/>
      <c r="F1339" s="168">
        <v>1516.5043159010661</v>
      </c>
      <c r="G1339" s="168">
        <v>89.132582306861877</v>
      </c>
      <c r="H1339" s="169">
        <v>26.36298080065216</v>
      </c>
      <c r="I1339" s="169"/>
      <c r="J1339" s="169"/>
      <c r="K1339" s="169"/>
      <c r="L1339" s="168">
        <v>-1.126718997955322</v>
      </c>
      <c r="M1339" s="168">
        <v>-5.5932125219860174</v>
      </c>
      <c r="N1339" s="168"/>
      <c r="O1339" s="168"/>
      <c r="P1339" s="169"/>
      <c r="Q1339" s="50"/>
      <c r="R1339" s="50"/>
      <c r="S1339" s="50"/>
      <c r="T1339" s="50"/>
    </row>
    <row r="1340" spans="1:20" s="29" customFormat="1">
      <c r="A1340" s="168">
        <v>1337</v>
      </c>
      <c r="B1340" s="168">
        <v>78.68498218386739</v>
      </c>
      <c r="C1340" s="168">
        <v>79.056181213562283</v>
      </c>
      <c r="D1340" s="193"/>
      <c r="E1340" s="170"/>
      <c r="F1340" s="168">
        <v>1523.3392077204719</v>
      </c>
      <c r="G1340" s="168">
        <v>89.13071471452713</v>
      </c>
      <c r="H1340" s="169">
        <v>27.414521386096368</v>
      </c>
      <c r="I1340" s="169"/>
      <c r="J1340" s="169"/>
      <c r="K1340" s="169"/>
      <c r="L1340" s="168">
        <v>-1.805728435516357</v>
      </c>
      <c r="M1340" s="168">
        <v>-4.9142030844249822</v>
      </c>
      <c r="N1340" s="168"/>
      <c r="O1340" s="168"/>
      <c r="P1340" s="169"/>
      <c r="Q1340" s="50"/>
      <c r="R1340" s="50"/>
      <c r="S1340" s="50"/>
      <c r="T1340" s="50"/>
    </row>
    <row r="1341" spans="1:20" s="29" customFormat="1">
      <c r="A1341" s="168">
        <v>1338</v>
      </c>
      <c r="B1341" s="168">
        <v>78.673584526039562</v>
      </c>
      <c r="C1341" s="168">
        <v>77.93745870927421</v>
      </c>
      <c r="D1341" s="193"/>
      <c r="E1341" s="170"/>
      <c r="F1341" s="168">
        <v>1523.1185493614889</v>
      </c>
      <c r="G1341" s="168">
        <v>89.128847122192383</v>
      </c>
      <c r="H1341" s="169">
        <v>26.95339429659553</v>
      </c>
      <c r="I1341" s="169"/>
      <c r="J1341" s="169"/>
      <c r="K1341" s="169"/>
      <c r="L1341" s="168">
        <v>-1.126718997955322</v>
      </c>
      <c r="M1341" s="168">
        <v>-5.5932125219860174</v>
      </c>
      <c r="N1341" s="168"/>
      <c r="O1341" s="168"/>
      <c r="P1341" s="169"/>
      <c r="Q1341" s="50"/>
      <c r="R1341" s="50"/>
      <c r="S1341" s="50"/>
      <c r="T1341" s="50"/>
    </row>
    <row r="1342" spans="1:20" s="29" customFormat="1">
      <c r="A1342" s="168">
        <v>1339</v>
      </c>
      <c r="B1342" s="168">
        <v>79.51851762923819</v>
      </c>
      <c r="C1342" s="168">
        <v>79.432531189222374</v>
      </c>
      <c r="D1342" s="193"/>
      <c r="E1342" s="170"/>
      <c r="F1342" s="168">
        <v>1539.4764322545129</v>
      </c>
      <c r="G1342" s="168">
        <v>89.126184463500977</v>
      </c>
      <c r="H1342" s="169">
        <v>27.03463628464802</v>
      </c>
      <c r="I1342" s="169"/>
      <c r="J1342" s="169"/>
      <c r="K1342" s="169"/>
      <c r="L1342" s="168">
        <v>-2.1665432453155522</v>
      </c>
      <c r="M1342" s="168">
        <v>-4.5533882746257879</v>
      </c>
      <c r="N1342" s="168"/>
      <c r="O1342" s="168"/>
      <c r="P1342" s="169"/>
      <c r="Q1342" s="50"/>
      <c r="R1342" s="50"/>
      <c r="S1342" s="50"/>
      <c r="T1342" s="50"/>
    </row>
    <row r="1343" spans="1:20" s="29" customFormat="1">
      <c r="A1343" s="168">
        <v>1340</v>
      </c>
      <c r="B1343" s="168">
        <v>79.424931365329812</v>
      </c>
      <c r="C1343" s="168">
        <v>79.680134216265969</v>
      </c>
      <c r="D1343" s="193"/>
      <c r="E1343" s="170"/>
      <c r="F1343" s="168">
        <v>1537.664604620333</v>
      </c>
      <c r="G1343" s="168">
        <v>89.12352180480957</v>
      </c>
      <c r="H1343" s="169">
        <v>27.780137806611044</v>
      </c>
      <c r="I1343" s="169"/>
      <c r="J1343" s="169"/>
      <c r="K1343" s="169"/>
      <c r="L1343" s="168">
        <v>-2.1665432453155522</v>
      </c>
      <c r="M1343" s="168">
        <v>-4.5533882746257879</v>
      </c>
      <c r="N1343" s="168"/>
      <c r="O1343" s="168"/>
      <c r="P1343" s="169"/>
      <c r="Q1343" s="50"/>
      <c r="R1343" s="50"/>
      <c r="S1343" s="50"/>
      <c r="T1343" s="50"/>
    </row>
    <row r="1344" spans="1:20" s="29" customFormat="1">
      <c r="A1344" s="168">
        <v>1341</v>
      </c>
      <c r="B1344" s="168">
        <v>80.380554711719398</v>
      </c>
      <c r="C1344" s="168">
        <v>80.570542316378422</v>
      </c>
      <c r="D1344" s="193"/>
      <c r="E1344" s="170"/>
      <c r="F1344" s="168">
        <v>1556.165447741407</v>
      </c>
      <c r="G1344" s="168">
        <v>89.120859146118164</v>
      </c>
      <c r="H1344" s="169">
        <v>27.092178017025255</v>
      </c>
      <c r="I1344" s="169"/>
      <c r="J1344" s="169"/>
      <c r="K1344" s="169"/>
      <c r="L1344" s="168">
        <v>-4.9481692314147949</v>
      </c>
      <c r="M1344" s="168">
        <v>-1.7717622885265449</v>
      </c>
      <c r="N1344" s="168"/>
      <c r="O1344" s="168"/>
      <c r="P1344" s="169"/>
      <c r="Q1344" s="50"/>
      <c r="R1344" s="50"/>
      <c r="S1344" s="50"/>
      <c r="T1344" s="50"/>
    </row>
    <row r="1345" spans="1:20" s="29" customFormat="1">
      <c r="A1345" s="168">
        <v>1342</v>
      </c>
      <c r="B1345" s="168">
        <v>81.088079154646906</v>
      </c>
      <c r="C1345" s="168">
        <v>81.760768366544085</v>
      </c>
      <c r="D1345" s="193"/>
      <c r="E1345" s="170"/>
      <c r="F1345" s="168">
        <v>1569.863102546914</v>
      </c>
      <c r="G1345" s="168">
        <v>89.122240215539932</v>
      </c>
      <c r="H1345" s="169">
        <v>26.977041267791822</v>
      </c>
      <c r="I1345" s="169"/>
      <c r="J1345" s="169"/>
      <c r="K1345" s="169"/>
      <c r="L1345" s="168">
        <v>-2.1665432453155522</v>
      </c>
      <c r="M1345" s="168">
        <v>-4.5533882746257879</v>
      </c>
      <c r="N1345" s="168"/>
      <c r="O1345" s="168"/>
      <c r="P1345" s="169"/>
      <c r="Q1345" s="50"/>
      <c r="R1345" s="50"/>
      <c r="S1345" s="50"/>
      <c r="T1345" s="50"/>
    </row>
    <row r="1346" spans="1:20" s="29" customFormat="1">
      <c r="A1346" s="168">
        <v>1343</v>
      </c>
      <c r="B1346" s="168">
        <v>80.23895807475327</v>
      </c>
      <c r="C1346" s="168">
        <v>79.817076410036691</v>
      </c>
      <c r="D1346" s="193"/>
      <c r="E1346" s="170"/>
      <c r="F1346" s="168">
        <v>1553.424140534044</v>
      </c>
      <c r="G1346" s="168">
        <v>89.1236212849617</v>
      </c>
      <c r="H1346" s="169">
        <v>27.996517922625632</v>
      </c>
      <c r="I1346" s="169"/>
      <c r="J1346" s="169"/>
      <c r="K1346" s="169"/>
      <c r="L1346" s="168">
        <v>-6.9286785125732422</v>
      </c>
      <c r="M1346" s="168">
        <v>0.20874699263190261</v>
      </c>
      <c r="N1346" s="168"/>
      <c r="O1346" s="168"/>
      <c r="P1346" s="169"/>
      <c r="Q1346" s="50"/>
      <c r="R1346" s="50"/>
      <c r="S1346" s="50"/>
      <c r="T1346" s="50"/>
    </row>
    <row r="1347" spans="1:20" s="29" customFormat="1">
      <c r="A1347" s="168">
        <v>1344</v>
      </c>
      <c r="B1347" s="168">
        <v>79.069554202033714</v>
      </c>
      <c r="C1347" s="168">
        <v>78.294729099875994</v>
      </c>
      <c r="D1347" s="193"/>
      <c r="E1347" s="170"/>
      <c r="F1347" s="168">
        <v>1530.784511985725</v>
      </c>
      <c r="G1347" s="168">
        <v>89.125002354383469</v>
      </c>
      <c r="H1347" s="169">
        <v>24.454515264214155</v>
      </c>
      <c r="I1347" s="169"/>
      <c r="J1347" s="169"/>
      <c r="K1347" s="169"/>
      <c r="L1347" s="168">
        <v>-3.11775803565979</v>
      </c>
      <c r="M1347" s="168">
        <v>-3.60217348428155</v>
      </c>
      <c r="N1347" s="168"/>
      <c r="O1347" s="168"/>
      <c r="P1347" s="169"/>
      <c r="Q1347" s="50"/>
      <c r="R1347" s="50"/>
      <c r="S1347" s="50"/>
      <c r="T1347" s="50"/>
    </row>
    <row r="1348" spans="1:20" s="29" customFormat="1">
      <c r="A1348" s="168">
        <v>1345</v>
      </c>
      <c r="B1348" s="168">
        <v>79.159379208211732</v>
      </c>
      <c r="C1348" s="168">
        <v>79.559439201890569</v>
      </c>
      <c r="D1348" s="193"/>
      <c r="E1348" s="170"/>
      <c r="F1348" s="168">
        <v>1532.523521768112</v>
      </c>
      <c r="G1348" s="168">
        <v>89.122339695692062</v>
      </c>
      <c r="H1348" s="169">
        <v>37.2782370907385</v>
      </c>
      <c r="I1348" s="169"/>
      <c r="J1348" s="169"/>
      <c r="K1348" s="169"/>
      <c r="L1348" s="168">
        <v>-6.4359450340270996</v>
      </c>
      <c r="M1348" s="168">
        <v>-0.28398648591424003</v>
      </c>
      <c r="N1348" s="168"/>
      <c r="O1348" s="168"/>
      <c r="P1348" s="169"/>
      <c r="Q1348" s="50"/>
      <c r="R1348" s="50"/>
      <c r="S1348" s="50"/>
      <c r="T1348" s="50"/>
    </row>
    <row r="1349" spans="1:20" s="29" customFormat="1">
      <c r="A1349" s="168">
        <v>1346</v>
      </c>
      <c r="B1349" s="168">
        <v>81.354674833395094</v>
      </c>
      <c r="C1349" s="168">
        <v>81.265238697547048</v>
      </c>
      <c r="D1349" s="193"/>
      <c r="E1349" s="170"/>
      <c r="F1349" s="168">
        <v>1575.0243879507409</v>
      </c>
      <c r="G1349" s="168">
        <v>89.119677037000656</v>
      </c>
      <c r="H1349" s="169">
        <v>37.452487928600469</v>
      </c>
      <c r="I1349" s="169"/>
      <c r="J1349" s="169"/>
      <c r="K1349" s="169"/>
      <c r="L1349" s="168">
        <v>-4.7699141502380371</v>
      </c>
      <c r="M1349" s="168">
        <v>-1.950017369703303</v>
      </c>
      <c r="N1349" s="168"/>
      <c r="O1349" s="168"/>
      <c r="P1349" s="169"/>
      <c r="Q1349" s="50"/>
      <c r="R1349" s="50"/>
      <c r="S1349" s="50"/>
      <c r="T1349" s="50"/>
    </row>
    <row r="1350" spans="1:20" s="29" customFormat="1">
      <c r="A1350" s="168">
        <v>1347</v>
      </c>
      <c r="B1350" s="168">
        <v>80.868865912579608</v>
      </c>
      <c r="C1350" s="168">
        <v>81.66474251466262</v>
      </c>
      <c r="D1350" s="193"/>
      <c r="E1350" s="170"/>
      <c r="F1350" s="168">
        <v>1565.619139884353</v>
      </c>
      <c r="G1350" s="168">
        <v>89.121058106422424</v>
      </c>
      <c r="H1350" s="169">
        <v>25.076693918478266</v>
      </c>
      <c r="I1350" s="169"/>
      <c r="J1350" s="169"/>
      <c r="K1350" s="169"/>
      <c r="L1350" s="168">
        <v>-5.9845156669616699</v>
      </c>
      <c r="M1350" s="168">
        <v>-0.73541585297966972</v>
      </c>
      <c r="N1350" s="168"/>
      <c r="O1350" s="168"/>
      <c r="P1350" s="169"/>
      <c r="Q1350" s="50"/>
      <c r="R1350" s="50"/>
      <c r="S1350" s="50"/>
      <c r="T1350" s="50"/>
    </row>
    <row r="1351" spans="1:20" s="29" customFormat="1">
      <c r="A1351" s="168">
        <v>1348</v>
      </c>
      <c r="B1351" s="168">
        <v>80.055753581148593</v>
      </c>
      <c r="C1351" s="168">
        <v>80.225607972411879</v>
      </c>
      <c r="D1351" s="193"/>
      <c r="E1351" s="170"/>
      <c r="F1351" s="168">
        <v>1549.8773063047829</v>
      </c>
      <c r="G1351" s="168">
        <v>89.122439175844193</v>
      </c>
      <c r="H1351" s="169">
        <v>27.520459337300672</v>
      </c>
      <c r="I1351" s="169"/>
      <c r="J1351" s="169"/>
      <c r="K1351" s="169"/>
      <c r="L1351" s="168">
        <v>-1.9882879257202151</v>
      </c>
      <c r="M1351" s="168">
        <v>-4.7316435942211248</v>
      </c>
      <c r="N1351" s="168"/>
      <c r="O1351" s="168"/>
      <c r="P1351" s="169"/>
      <c r="Q1351" s="50"/>
      <c r="R1351" s="50"/>
      <c r="S1351" s="50"/>
      <c r="T1351" s="50"/>
    </row>
    <row r="1352" spans="1:20" s="29" customFormat="1">
      <c r="A1352" s="168">
        <v>1349</v>
      </c>
      <c r="B1352" s="168">
        <v>80.261949247936911</v>
      </c>
      <c r="C1352" s="168">
        <v>80.516524766526246</v>
      </c>
      <c r="D1352" s="193"/>
      <c r="E1352" s="170"/>
      <c r="F1352" s="168">
        <v>1553.869249048656</v>
      </c>
      <c r="G1352" s="168">
        <v>89.123820245265961</v>
      </c>
      <c r="H1352" s="169">
        <v>28.978914500409136</v>
      </c>
      <c r="I1352" s="169"/>
      <c r="J1352" s="169"/>
      <c r="K1352" s="169"/>
      <c r="L1352" s="168">
        <v>-1.9882879257202151</v>
      </c>
      <c r="M1352" s="168">
        <v>-4.7316435942211248</v>
      </c>
      <c r="N1352" s="168"/>
      <c r="O1352" s="168"/>
      <c r="P1352" s="169"/>
      <c r="Q1352" s="50"/>
      <c r="R1352" s="50"/>
      <c r="S1352" s="50"/>
      <c r="T1352" s="50"/>
    </row>
    <row r="1353" spans="1:20" s="29" customFormat="1">
      <c r="A1353" s="168">
        <v>1350</v>
      </c>
      <c r="B1353" s="168">
        <v>80.292732345851178</v>
      </c>
      <c r="C1353" s="168">
        <v>79.554683757880539</v>
      </c>
      <c r="D1353" s="193"/>
      <c r="E1353" s="170"/>
      <c r="F1353" s="168">
        <v>1554.4652090233101</v>
      </c>
      <c r="G1353" s="168">
        <v>89.125201314687729</v>
      </c>
      <c r="H1353" s="169">
        <v>22.794193758932199</v>
      </c>
      <c r="I1353" s="169"/>
      <c r="J1353" s="169"/>
      <c r="K1353" s="169"/>
      <c r="L1353" s="168">
        <v>-1.728283166885376</v>
      </c>
      <c r="M1353" s="168">
        <v>-4.9916483530559637</v>
      </c>
      <c r="N1353" s="168"/>
      <c r="O1353" s="168"/>
      <c r="P1353" s="169"/>
      <c r="Q1353" s="50"/>
      <c r="R1353" s="50"/>
      <c r="S1353" s="50"/>
      <c r="T1353" s="50"/>
    </row>
    <row r="1354" spans="1:20" s="29" customFormat="1">
      <c r="A1354" s="168">
        <v>1351</v>
      </c>
      <c r="B1354" s="168">
        <v>80.267558786837299</v>
      </c>
      <c r="C1354" s="168">
        <v>80.855848808986735</v>
      </c>
      <c r="D1354" s="193"/>
      <c r="E1354" s="170"/>
      <c r="F1354" s="168">
        <v>1553.9778495758089</v>
      </c>
      <c r="G1354" s="168">
        <v>89.126582384109497</v>
      </c>
      <c r="H1354" s="169">
        <v>4.0162836789560465</v>
      </c>
      <c r="I1354" s="169"/>
      <c r="J1354" s="169"/>
      <c r="K1354" s="169"/>
      <c r="L1354" s="168">
        <v>-1.049273729324341</v>
      </c>
      <c r="M1354" s="168">
        <v>-5.6706577906169988</v>
      </c>
      <c r="N1354" s="168"/>
      <c r="O1354" s="168"/>
      <c r="P1354" s="169"/>
      <c r="Q1354" s="50"/>
      <c r="R1354" s="50"/>
      <c r="S1354" s="50"/>
      <c r="T1354" s="50"/>
    </row>
    <row r="1355" spans="1:20" s="29" customFormat="1">
      <c r="A1355" s="168">
        <v>1352</v>
      </c>
      <c r="B1355" s="168">
        <v>80.208814710714904</v>
      </c>
      <c r="C1355" s="168">
        <v>80.577373414072525</v>
      </c>
      <c r="D1355" s="193"/>
      <c r="E1355" s="170"/>
      <c r="F1355" s="168">
        <v>1552.840565790583</v>
      </c>
      <c r="G1355" s="168">
        <v>89.127963453531265</v>
      </c>
      <c r="H1355" s="169">
        <v>0</v>
      </c>
      <c r="I1355" s="169"/>
      <c r="J1355" s="169"/>
      <c r="K1355" s="169"/>
      <c r="L1355" s="168">
        <v>-22.18766021728516</v>
      </c>
      <c r="M1355" s="168">
        <v>15.467728697343819</v>
      </c>
      <c r="N1355" s="168"/>
      <c r="O1355" s="168"/>
      <c r="P1355" s="169"/>
      <c r="Q1355" s="50"/>
      <c r="R1355" s="50"/>
      <c r="S1355" s="50"/>
      <c r="T1355" s="50"/>
    </row>
    <row r="1356" spans="1:20" s="29" customFormat="1">
      <c r="A1356" s="168">
        <v>1353</v>
      </c>
      <c r="B1356" s="168">
        <v>75.453459566731865</v>
      </c>
      <c r="C1356" s="168">
        <v>76.056411441195223</v>
      </c>
      <c r="D1356" s="193"/>
      <c r="E1356" s="170"/>
      <c r="F1356" s="168">
        <v>1460.7770139359591</v>
      </c>
      <c r="G1356" s="168">
        <v>89.129344522953033</v>
      </c>
      <c r="H1356" s="169">
        <v>17.347636683947346</v>
      </c>
      <c r="I1356" s="169"/>
      <c r="J1356" s="169"/>
      <c r="K1356" s="169"/>
      <c r="L1356" s="168">
        <v>-17.833917617797852</v>
      </c>
      <c r="M1356" s="168">
        <v>11.113986097856509</v>
      </c>
      <c r="N1356" s="168"/>
      <c r="O1356" s="168"/>
      <c r="P1356" s="169"/>
      <c r="Q1356" s="50"/>
      <c r="R1356" s="50"/>
      <c r="S1356" s="50"/>
      <c r="T1356" s="50"/>
    </row>
    <row r="1357" spans="1:20" s="29" customFormat="1">
      <c r="A1357" s="168">
        <v>1354</v>
      </c>
      <c r="B1357" s="168">
        <v>77.259647716102165</v>
      </c>
      <c r="C1357" s="168">
        <v>77.370534060757706</v>
      </c>
      <c r="D1357" s="193"/>
      <c r="E1357" s="170"/>
      <c r="F1357" s="168">
        <v>1495.744769511304</v>
      </c>
      <c r="G1357" s="168">
        <v>89.130945086479187</v>
      </c>
      <c r="H1357" s="169">
        <v>0</v>
      </c>
      <c r="I1357" s="169"/>
      <c r="J1357" s="169"/>
      <c r="K1357" s="169"/>
      <c r="L1357" s="168">
        <v>-1.9882879257202151</v>
      </c>
      <c r="M1357" s="168">
        <v>-4.7316435942211248</v>
      </c>
      <c r="N1357" s="168"/>
      <c r="O1357" s="168"/>
      <c r="P1357" s="169"/>
      <c r="Q1357" s="50"/>
      <c r="R1357" s="50"/>
      <c r="S1357" s="50"/>
      <c r="T1357" s="50"/>
    </row>
    <row r="1358" spans="1:20" s="29" customFormat="1">
      <c r="A1358" s="168">
        <v>1355</v>
      </c>
      <c r="B1358" s="168">
        <v>74.000341465740135</v>
      </c>
      <c r="C1358" s="168">
        <v>73.46510422883199</v>
      </c>
      <c r="D1358" s="193"/>
      <c r="E1358" s="170"/>
      <c r="F1358" s="168">
        <v>1432.6446853104489</v>
      </c>
      <c r="G1358" s="168">
        <v>89.128211200237274</v>
      </c>
      <c r="H1358" s="169">
        <v>0</v>
      </c>
      <c r="I1358" s="169"/>
      <c r="J1358" s="169"/>
      <c r="K1358" s="169"/>
      <c r="L1358" s="168">
        <v>-8.6952381134033203</v>
      </c>
      <c r="M1358" s="168">
        <v>1.9753065934619809</v>
      </c>
      <c r="N1358" s="168"/>
      <c r="O1358" s="168"/>
      <c r="P1358" s="169"/>
      <c r="Q1358" s="50"/>
      <c r="R1358" s="50"/>
      <c r="S1358" s="50"/>
      <c r="T1358" s="50"/>
    </row>
    <row r="1359" spans="1:20" s="29" customFormat="1">
      <c r="A1359" s="168">
        <v>1356</v>
      </c>
      <c r="B1359" s="168">
        <v>71.921622629225013</v>
      </c>
      <c r="C1359" s="168">
        <v>72.627743338741283</v>
      </c>
      <c r="D1359" s="193"/>
      <c r="E1359" s="170"/>
      <c r="F1359" s="168">
        <v>1392.400742723145</v>
      </c>
      <c r="G1359" s="168">
        <v>89.129811763763428</v>
      </c>
      <c r="H1359" s="169">
        <v>13.037931768789177</v>
      </c>
      <c r="I1359" s="169"/>
      <c r="J1359" s="169"/>
      <c r="K1359" s="169"/>
      <c r="L1359" s="168">
        <v>-1.9882879257202151</v>
      </c>
      <c r="M1359" s="168">
        <v>-4.7316435942211248</v>
      </c>
      <c r="N1359" s="168"/>
      <c r="O1359" s="168"/>
      <c r="P1359" s="169"/>
      <c r="Q1359" s="50"/>
      <c r="R1359" s="50"/>
      <c r="S1359" s="50"/>
      <c r="T1359" s="50"/>
    </row>
    <row r="1360" spans="1:20" s="29" customFormat="1">
      <c r="A1360" s="168">
        <v>1357</v>
      </c>
      <c r="B1360" s="168">
        <v>71.663516265287527</v>
      </c>
      <c r="C1360" s="168">
        <v>71.157289650828062</v>
      </c>
      <c r="D1360" s="193"/>
      <c r="E1360" s="170"/>
      <c r="F1360" s="168">
        <v>1387.403810233164</v>
      </c>
      <c r="G1360" s="168">
        <v>89.135563105344772</v>
      </c>
      <c r="H1360" s="169">
        <v>5.7745097986593406</v>
      </c>
      <c r="I1360" s="169"/>
      <c r="J1360" s="169"/>
      <c r="K1360" s="169"/>
      <c r="L1360" s="168">
        <v>-10.956619262695311</v>
      </c>
      <c r="M1360" s="168">
        <v>4.2366877427539729</v>
      </c>
      <c r="N1360" s="168"/>
      <c r="O1360" s="168"/>
      <c r="P1360" s="169"/>
      <c r="Q1360" s="50"/>
      <c r="R1360" s="50"/>
      <c r="S1360" s="50"/>
      <c r="T1360" s="50"/>
    </row>
    <row r="1361" spans="1:20" s="29" customFormat="1">
      <c r="A1361" s="168">
        <v>1358</v>
      </c>
      <c r="B1361" s="168">
        <v>68.640899263969487</v>
      </c>
      <c r="C1361" s="168">
        <v>68.368399127952387</v>
      </c>
      <c r="D1361" s="193"/>
      <c r="E1361" s="170"/>
      <c r="F1361" s="168">
        <v>1328.886023735218</v>
      </c>
      <c r="G1361" s="168">
        <v>89.13822665810585</v>
      </c>
      <c r="H1361" s="169">
        <v>0</v>
      </c>
      <c r="I1361" s="169"/>
      <c r="J1361" s="169"/>
      <c r="K1361" s="169"/>
      <c r="L1361" s="168">
        <v>-25.540019989013668</v>
      </c>
      <c r="M1361" s="168">
        <v>18.820088469072331</v>
      </c>
      <c r="N1361" s="168"/>
      <c r="O1361" s="168"/>
      <c r="P1361" s="169"/>
      <c r="Q1361" s="50"/>
      <c r="R1361" s="50"/>
      <c r="S1361" s="50"/>
      <c r="T1361" s="50"/>
    </row>
    <row r="1362" spans="1:20" s="29" customFormat="1">
      <c r="A1362" s="168">
        <v>1359</v>
      </c>
      <c r="B1362" s="168">
        <v>66.085688310479654</v>
      </c>
      <c r="C1362" s="168">
        <v>66.399431581501659</v>
      </c>
      <c r="D1362" s="193"/>
      <c r="E1362" s="170"/>
      <c r="F1362" s="168">
        <v>1279.4172061614629</v>
      </c>
      <c r="G1362" s="168">
        <v>89.150283396244049</v>
      </c>
      <c r="H1362" s="169">
        <v>0</v>
      </c>
      <c r="I1362" s="169"/>
      <c r="J1362" s="169"/>
      <c r="K1362" s="169"/>
      <c r="L1362" s="168">
        <v>-20.888681411743161</v>
      </c>
      <c r="M1362" s="168">
        <v>14.16874989180182</v>
      </c>
      <c r="N1362" s="168"/>
      <c r="O1362" s="168"/>
      <c r="P1362" s="169"/>
      <c r="Q1362" s="50"/>
      <c r="R1362" s="50"/>
      <c r="S1362" s="50"/>
      <c r="T1362" s="50"/>
    </row>
    <row r="1363" spans="1:20" s="29" customFormat="1">
      <c r="A1363" s="168">
        <v>1360</v>
      </c>
      <c r="B1363" s="168">
        <v>63.392642430501368</v>
      </c>
      <c r="C1363" s="168">
        <v>64.008319267322108</v>
      </c>
      <c r="D1363" s="193"/>
      <c r="E1363" s="170"/>
      <c r="F1363" s="168">
        <v>1227.2799079973149</v>
      </c>
      <c r="G1363" s="168">
        <v>89.16229060292244</v>
      </c>
      <c r="H1363" s="169">
        <v>0</v>
      </c>
      <c r="I1363" s="169"/>
      <c r="J1363" s="169"/>
      <c r="K1363" s="169"/>
      <c r="L1363" s="168">
        <v>-18.233486175537109</v>
      </c>
      <c r="M1363" s="168">
        <v>11.513554655595771</v>
      </c>
      <c r="N1363" s="168"/>
      <c r="O1363" s="168"/>
      <c r="P1363" s="169"/>
      <c r="Q1363" s="50"/>
      <c r="R1363" s="50"/>
      <c r="S1363" s="50"/>
      <c r="T1363" s="50"/>
    </row>
    <row r="1364" spans="1:20" s="29" customFormat="1">
      <c r="A1364" s="168">
        <v>1361</v>
      </c>
      <c r="B1364" s="168">
        <v>63.054611745681719</v>
      </c>
      <c r="C1364" s="168">
        <v>62.822855923500967</v>
      </c>
      <c r="D1364" s="193"/>
      <c r="E1364" s="170"/>
      <c r="F1364" s="168">
        <v>1220.735642734661</v>
      </c>
      <c r="G1364" s="168">
        <v>89.172362387180328</v>
      </c>
      <c r="H1364" s="169">
        <v>0</v>
      </c>
      <c r="I1364" s="169"/>
      <c r="J1364" s="169"/>
      <c r="K1364" s="169"/>
      <c r="L1364" s="168">
        <v>-10.69182205200195</v>
      </c>
      <c r="M1364" s="168">
        <v>3.971890532060613</v>
      </c>
      <c r="N1364" s="168"/>
      <c r="O1364" s="168"/>
      <c r="P1364" s="169"/>
      <c r="Q1364" s="50"/>
      <c r="R1364" s="50"/>
      <c r="S1364" s="50"/>
      <c r="T1364" s="50"/>
    </row>
    <row r="1365" spans="1:20" s="29" customFormat="1">
      <c r="A1365" s="168">
        <v>1362</v>
      </c>
      <c r="B1365" s="168">
        <v>60.005293337490897</v>
      </c>
      <c r="C1365" s="168">
        <v>59.735425075944775</v>
      </c>
      <c r="D1365" s="193"/>
      <c r="E1365" s="170"/>
      <c r="F1365" s="168">
        <v>1383.4445050246061</v>
      </c>
      <c r="G1365" s="168">
        <v>89.181641697883606</v>
      </c>
      <c r="H1365" s="169">
        <v>0</v>
      </c>
      <c r="I1365" s="169"/>
      <c r="J1365" s="169"/>
      <c r="K1365" s="169"/>
      <c r="L1365" s="168">
        <v>-7.8444967269897461</v>
      </c>
      <c r="M1365" s="168">
        <v>1.124565207048406</v>
      </c>
      <c r="N1365" s="168"/>
      <c r="O1365" s="168"/>
      <c r="P1365" s="169"/>
      <c r="Q1365" s="50"/>
      <c r="R1365" s="50"/>
      <c r="S1365" s="50"/>
      <c r="T1365" s="50"/>
    </row>
    <row r="1366" spans="1:20" s="29" customFormat="1">
      <c r="A1366" s="168">
        <v>1363</v>
      </c>
      <c r="B1366" s="168">
        <v>58.031362509308181</v>
      </c>
      <c r="C1366" s="168">
        <v>57.965022051206653</v>
      </c>
      <c r="D1366" s="193"/>
      <c r="E1366" s="170"/>
      <c r="F1366" s="168">
        <v>1337.9347907034221</v>
      </c>
      <c r="G1366" s="168">
        <v>89.178324520587921</v>
      </c>
      <c r="H1366" s="169">
        <v>10.277053296274836</v>
      </c>
      <c r="I1366" s="169"/>
      <c r="J1366" s="169"/>
      <c r="K1366" s="169"/>
      <c r="L1366" s="168">
        <v>0</v>
      </c>
      <c r="M1366" s="168">
        <v>-6.7199315199413396</v>
      </c>
      <c r="N1366" s="168"/>
      <c r="O1366" s="168"/>
      <c r="P1366" s="169"/>
      <c r="Q1366" s="50"/>
      <c r="R1366" s="50"/>
      <c r="S1366" s="50"/>
      <c r="T1366" s="50"/>
    </row>
    <row r="1367" spans="1:20" s="29" customFormat="1">
      <c r="A1367" s="168">
        <v>1364</v>
      </c>
      <c r="B1367" s="168">
        <v>58.160287608547321</v>
      </c>
      <c r="C1367" s="168">
        <v>57.938352639527835</v>
      </c>
      <c r="D1367" s="193"/>
      <c r="E1367" s="170"/>
      <c r="F1367" s="168">
        <v>1340.9072071384021</v>
      </c>
      <c r="G1367" s="168">
        <v>89.185108542442322</v>
      </c>
      <c r="H1367" s="169">
        <v>22.491836512091595</v>
      </c>
      <c r="I1367" s="169"/>
      <c r="J1367" s="169"/>
      <c r="K1367" s="169"/>
      <c r="L1367" s="168">
        <v>0</v>
      </c>
      <c r="M1367" s="168">
        <v>-6.7199315199413396</v>
      </c>
      <c r="N1367" s="168"/>
      <c r="O1367" s="168"/>
      <c r="P1367" s="169"/>
      <c r="Q1367" s="50"/>
      <c r="R1367" s="50"/>
      <c r="S1367" s="50"/>
      <c r="T1367" s="50"/>
    </row>
    <row r="1368" spans="1:20" s="29" customFormat="1">
      <c r="A1368" s="168">
        <v>1365</v>
      </c>
      <c r="B1368" s="168">
        <v>58.990223205655496</v>
      </c>
      <c r="C1368" s="168">
        <v>59.158557969271548</v>
      </c>
      <c r="D1368" s="193"/>
      <c r="E1368" s="170"/>
      <c r="F1368" s="168">
        <v>1360.041683073481</v>
      </c>
      <c r="G1368" s="168">
        <v>89.191892564296722</v>
      </c>
      <c r="H1368" s="169">
        <v>36.999292417653386</v>
      </c>
      <c r="I1368" s="169"/>
      <c r="J1368" s="169"/>
      <c r="K1368" s="169"/>
      <c r="L1368" s="168">
        <v>0</v>
      </c>
      <c r="M1368" s="168">
        <v>-6.7199315199413396</v>
      </c>
      <c r="N1368" s="168"/>
      <c r="O1368" s="168"/>
      <c r="P1368" s="169"/>
      <c r="Q1368" s="50"/>
      <c r="R1368" s="50"/>
      <c r="S1368" s="50"/>
      <c r="T1368" s="50"/>
    </row>
    <row r="1369" spans="1:20" s="29" customFormat="1">
      <c r="A1369" s="168">
        <v>1366</v>
      </c>
      <c r="B1369" s="168">
        <v>61.199489774015113</v>
      </c>
      <c r="C1369" s="168">
        <v>60.655612811392636</v>
      </c>
      <c r="D1369" s="193"/>
      <c r="E1369" s="170"/>
      <c r="F1369" s="168">
        <v>1410.9771509986431</v>
      </c>
      <c r="G1369" s="168">
        <v>89.188575387001038</v>
      </c>
      <c r="H1369" s="169">
        <v>31.43721677213988</v>
      </c>
      <c r="I1369" s="169"/>
      <c r="J1369" s="169"/>
      <c r="K1369" s="169"/>
      <c r="L1369" s="168">
        <v>0</v>
      </c>
      <c r="M1369" s="168">
        <v>-6.7199315199413396</v>
      </c>
      <c r="N1369" s="168"/>
      <c r="O1369" s="168"/>
      <c r="P1369" s="169"/>
      <c r="Q1369" s="50"/>
      <c r="R1369" s="50"/>
      <c r="S1369" s="50"/>
      <c r="T1369" s="50"/>
    </row>
    <row r="1370" spans="1:20" s="29" customFormat="1">
      <c r="A1370" s="168">
        <v>1367</v>
      </c>
      <c r="B1370" s="168">
        <v>62.870878860070547</v>
      </c>
      <c r="C1370" s="168">
        <v>63.40186379794288</v>
      </c>
      <c r="D1370" s="193"/>
      <c r="E1370" s="170"/>
      <c r="F1370" s="168">
        <v>1449.5116521776711</v>
      </c>
      <c r="G1370" s="168">
        <v>89.181181013584137</v>
      </c>
      <c r="H1370" s="169">
        <v>17.792504308867649</v>
      </c>
      <c r="I1370" s="169"/>
      <c r="J1370" s="169"/>
      <c r="K1370" s="169"/>
      <c r="L1370" s="168">
        <v>0</v>
      </c>
      <c r="M1370" s="168">
        <v>-6.7199315199413396</v>
      </c>
      <c r="N1370" s="168"/>
      <c r="O1370" s="168"/>
      <c r="P1370" s="169"/>
      <c r="Q1370" s="50"/>
      <c r="R1370" s="50"/>
      <c r="S1370" s="50"/>
      <c r="T1370" s="50"/>
    </row>
    <row r="1371" spans="1:20" s="29" customFormat="1">
      <c r="A1371" s="168">
        <v>1368</v>
      </c>
      <c r="B1371" s="168">
        <v>61.142643830820653</v>
      </c>
      <c r="C1371" s="168">
        <v>61.60227450878736</v>
      </c>
      <c r="D1371" s="193"/>
      <c r="E1371" s="170"/>
      <c r="F1371" s="168">
        <v>1409.666546494087</v>
      </c>
      <c r="G1371" s="168">
        <v>89.166244864463806</v>
      </c>
      <c r="H1371" s="169">
        <v>16.701062720166458</v>
      </c>
      <c r="I1371" s="169"/>
      <c r="J1371" s="169"/>
      <c r="K1371" s="169"/>
      <c r="L1371" s="168">
        <v>0</v>
      </c>
      <c r="M1371" s="168">
        <v>-6.7199315199413396</v>
      </c>
      <c r="N1371" s="168"/>
      <c r="O1371" s="168"/>
      <c r="P1371" s="169"/>
      <c r="Q1371" s="50"/>
      <c r="R1371" s="50"/>
      <c r="S1371" s="50"/>
      <c r="T1371" s="50"/>
    </row>
    <row r="1372" spans="1:20" s="29" customFormat="1">
      <c r="A1372" s="168">
        <v>1369</v>
      </c>
      <c r="B1372" s="168">
        <v>61.621005374356727</v>
      </c>
      <c r="C1372" s="168">
        <v>61.974718714250166</v>
      </c>
      <c r="D1372" s="193"/>
      <c r="E1372" s="170"/>
      <c r="F1372" s="168">
        <v>1420.6953509880159</v>
      </c>
      <c r="G1372" s="168">
        <v>89.161254346370697</v>
      </c>
      <c r="H1372" s="169">
        <v>0</v>
      </c>
      <c r="I1372" s="169"/>
      <c r="J1372" s="169"/>
      <c r="K1372" s="169"/>
      <c r="L1372" s="168">
        <v>0</v>
      </c>
      <c r="M1372" s="168">
        <v>-6.7199315199413396</v>
      </c>
      <c r="N1372" s="168"/>
      <c r="O1372" s="168"/>
      <c r="P1372" s="169"/>
      <c r="Q1372" s="50"/>
      <c r="R1372" s="50"/>
      <c r="S1372" s="50"/>
      <c r="T1372" s="50"/>
    </row>
    <row r="1373" spans="1:20" s="29" customFormat="1">
      <c r="A1373" s="168">
        <v>1370</v>
      </c>
      <c r="B1373" s="168">
        <v>58.058341048777393</v>
      </c>
      <c r="C1373" s="168">
        <v>58.380111477359833</v>
      </c>
      <c r="D1373" s="193"/>
      <c r="E1373" s="170"/>
      <c r="F1373" s="168">
        <v>1338.5567910321649</v>
      </c>
      <c r="G1373" s="168">
        <v>89.156263828277588</v>
      </c>
      <c r="H1373" s="169">
        <v>0</v>
      </c>
      <c r="I1373" s="169"/>
      <c r="J1373" s="169"/>
      <c r="K1373" s="169"/>
      <c r="L1373" s="168">
        <v>0</v>
      </c>
      <c r="M1373" s="168">
        <v>-6.7199315199413396</v>
      </c>
      <c r="N1373" s="168"/>
      <c r="O1373" s="168"/>
      <c r="P1373" s="169"/>
      <c r="Q1373" s="50"/>
      <c r="R1373" s="50"/>
      <c r="S1373" s="50"/>
      <c r="T1373" s="50"/>
    </row>
    <row r="1374" spans="1:20" s="29" customFormat="1">
      <c r="A1374" s="168">
        <v>1371</v>
      </c>
      <c r="B1374" s="168">
        <v>58.110880782798858</v>
      </c>
      <c r="C1374" s="168">
        <v>57.544913425033165</v>
      </c>
      <c r="D1374" s="193"/>
      <c r="E1374" s="170"/>
      <c r="F1374" s="168">
        <v>1339.7681142719109</v>
      </c>
      <c r="G1374" s="168">
        <v>89.165451765060425</v>
      </c>
      <c r="H1374" s="169">
        <v>18.940079587375656</v>
      </c>
      <c r="I1374" s="169"/>
      <c r="J1374" s="169"/>
      <c r="K1374" s="169"/>
      <c r="L1374" s="168">
        <v>0</v>
      </c>
      <c r="M1374" s="168">
        <v>-6.7199315199413396</v>
      </c>
      <c r="N1374" s="168"/>
      <c r="O1374" s="168"/>
      <c r="P1374" s="169"/>
      <c r="Q1374" s="50"/>
      <c r="R1374" s="50"/>
      <c r="S1374" s="50"/>
      <c r="T1374" s="50"/>
    </row>
    <row r="1375" spans="1:20" s="29" customFormat="1">
      <c r="A1375" s="168">
        <v>1372</v>
      </c>
      <c r="B1375" s="168">
        <v>58.469238156093297</v>
      </c>
      <c r="C1375" s="168">
        <v>58.481818354392956</v>
      </c>
      <c r="D1375" s="193"/>
      <c r="E1375" s="170"/>
      <c r="F1375" s="168">
        <v>1348.030177689064</v>
      </c>
      <c r="G1375" s="168">
        <v>89.174639701843262</v>
      </c>
      <c r="H1375" s="169">
        <v>18.671007999442796</v>
      </c>
      <c r="I1375" s="169"/>
      <c r="J1375" s="169"/>
      <c r="K1375" s="169"/>
      <c r="L1375" s="168">
        <v>0</v>
      </c>
      <c r="M1375" s="168">
        <v>-6.7199315199413396</v>
      </c>
      <c r="N1375" s="168"/>
      <c r="O1375" s="168"/>
      <c r="P1375" s="169"/>
      <c r="Q1375" s="50"/>
      <c r="R1375" s="50"/>
      <c r="S1375" s="50"/>
      <c r="T1375" s="50"/>
    </row>
    <row r="1376" spans="1:20" s="29" customFormat="1">
      <c r="A1376" s="168">
        <v>1373</v>
      </c>
      <c r="B1376" s="168">
        <v>58.894201898172149</v>
      </c>
      <c r="C1376" s="168">
        <v>58.704981483433393</v>
      </c>
      <c r="D1376" s="193"/>
      <c r="E1376" s="170"/>
      <c r="F1376" s="168">
        <v>1357.8278758772401</v>
      </c>
      <c r="G1376" s="168">
        <v>89.181423723697662</v>
      </c>
      <c r="H1376" s="169">
        <v>9.1076773344100559</v>
      </c>
      <c r="I1376" s="169"/>
      <c r="J1376" s="169"/>
      <c r="K1376" s="169"/>
      <c r="L1376" s="168">
        <v>0</v>
      </c>
      <c r="M1376" s="168">
        <v>-6.7199315199413396</v>
      </c>
      <c r="N1376" s="168"/>
      <c r="O1376" s="168"/>
      <c r="P1376" s="169"/>
      <c r="Q1376" s="50"/>
      <c r="R1376" s="50"/>
      <c r="S1376" s="50"/>
      <c r="T1376" s="50"/>
    </row>
    <row r="1377" spans="1:20" s="29" customFormat="1">
      <c r="A1377" s="168">
        <v>1374</v>
      </c>
      <c r="B1377" s="168">
        <v>56.472714155300878</v>
      </c>
      <c r="C1377" s="168">
        <v>57.033304179028534</v>
      </c>
      <c r="D1377" s="193"/>
      <c r="E1377" s="170"/>
      <c r="F1377" s="168">
        <v>1301.9995693140479</v>
      </c>
      <c r="G1377" s="168">
        <v>89.178106546401978</v>
      </c>
      <c r="H1377" s="169">
        <v>5.1255525521116994</v>
      </c>
      <c r="I1377" s="169"/>
      <c r="J1377" s="169"/>
      <c r="K1377" s="169"/>
      <c r="L1377" s="168">
        <v>0</v>
      </c>
      <c r="M1377" s="168">
        <v>-6.7199315199413396</v>
      </c>
      <c r="N1377" s="168"/>
      <c r="O1377" s="168"/>
      <c r="P1377" s="169"/>
      <c r="Q1377" s="50"/>
      <c r="R1377" s="50"/>
      <c r="S1377" s="50"/>
      <c r="T1377" s="50"/>
    </row>
    <row r="1378" spans="1:20" s="29" customFormat="1">
      <c r="A1378" s="168">
        <v>1375</v>
      </c>
      <c r="B1378" s="168">
        <v>56.168003775867817</v>
      </c>
      <c r="C1378" s="168">
        <v>55.925954115057969</v>
      </c>
      <c r="D1378" s="193"/>
      <c r="E1378" s="170"/>
      <c r="F1378" s="168">
        <v>1294.974357426828</v>
      </c>
      <c r="G1378" s="168">
        <v>89.188679099082947</v>
      </c>
      <c r="H1378" s="169">
        <v>12.191718926448171</v>
      </c>
      <c r="I1378" s="169"/>
      <c r="J1378" s="169"/>
      <c r="K1378" s="169"/>
      <c r="L1378" s="168">
        <v>0</v>
      </c>
      <c r="M1378" s="168">
        <v>-6.7199315199413396</v>
      </c>
      <c r="N1378" s="168"/>
      <c r="O1378" s="168"/>
      <c r="P1378" s="169"/>
      <c r="Q1378" s="50"/>
      <c r="R1378" s="50"/>
      <c r="S1378" s="50"/>
      <c r="T1378" s="50"/>
    </row>
    <row r="1379" spans="1:20" s="29" customFormat="1">
      <c r="A1379" s="168">
        <v>1376</v>
      </c>
      <c r="B1379" s="168">
        <v>55.450055290275152</v>
      </c>
      <c r="C1379" s="168">
        <v>55.948878705693936</v>
      </c>
      <c r="D1379" s="193"/>
      <c r="E1379" s="170"/>
      <c r="F1379" s="168">
        <v>1278.4217862778539</v>
      </c>
      <c r="G1379" s="168">
        <v>89.197831749916077</v>
      </c>
      <c r="H1379" s="169">
        <v>0</v>
      </c>
      <c r="I1379" s="169"/>
      <c r="J1379" s="169"/>
      <c r="K1379" s="169"/>
      <c r="L1379" s="168">
        <v>0</v>
      </c>
      <c r="M1379" s="168">
        <v>-6.7199315199413396</v>
      </c>
      <c r="N1379" s="168"/>
      <c r="O1379" s="168"/>
      <c r="P1379" s="169"/>
      <c r="Q1379" s="50"/>
      <c r="R1379" s="50"/>
      <c r="S1379" s="50"/>
      <c r="T1379" s="50"/>
    </row>
    <row r="1380" spans="1:20" s="29" customFormat="1">
      <c r="A1380" s="168">
        <v>1377</v>
      </c>
      <c r="B1380" s="168">
        <v>51.474514149006538</v>
      </c>
      <c r="C1380" s="168">
        <v>51.770121617178084</v>
      </c>
      <c r="D1380" s="193"/>
      <c r="E1380" s="170"/>
      <c r="F1380" s="168">
        <v>1186.7641967473151</v>
      </c>
      <c r="G1380" s="168">
        <v>89.206984400749207</v>
      </c>
      <c r="H1380" s="169">
        <v>0</v>
      </c>
      <c r="I1380" s="169"/>
      <c r="J1380" s="169"/>
      <c r="K1380" s="169"/>
      <c r="L1380" s="168">
        <v>0</v>
      </c>
      <c r="M1380" s="168">
        <v>-6.7199315199413396</v>
      </c>
      <c r="N1380" s="168"/>
      <c r="O1380" s="168"/>
      <c r="P1380" s="169"/>
      <c r="Q1380" s="50"/>
      <c r="R1380" s="50"/>
      <c r="S1380" s="50"/>
      <c r="T1380" s="50"/>
    </row>
    <row r="1381" spans="1:20" s="29" customFormat="1">
      <c r="A1381" s="168">
        <v>1378</v>
      </c>
      <c r="B1381" s="168">
        <v>45.743983473547217</v>
      </c>
      <c r="C1381" s="168">
        <v>45.901127857108868</v>
      </c>
      <c r="D1381" s="193"/>
      <c r="E1381" s="170"/>
      <c r="F1381" s="168">
        <v>1299.9804469580281</v>
      </c>
      <c r="G1381" s="168">
        <v>89.213070154190063</v>
      </c>
      <c r="H1381" s="169">
        <v>0</v>
      </c>
      <c r="I1381" s="169"/>
      <c r="J1381" s="169"/>
      <c r="K1381" s="169"/>
      <c r="L1381" s="168">
        <v>0</v>
      </c>
      <c r="M1381" s="168">
        <v>-6.7199315199413396</v>
      </c>
      <c r="N1381" s="168"/>
      <c r="O1381" s="168"/>
      <c r="P1381" s="169"/>
      <c r="Q1381" s="50"/>
      <c r="R1381" s="50"/>
      <c r="S1381" s="50"/>
      <c r="T1381" s="50"/>
    </row>
    <row r="1382" spans="1:20" s="29" customFormat="1">
      <c r="A1382" s="168">
        <v>1379</v>
      </c>
      <c r="B1382" s="168">
        <v>41.636694837279123</v>
      </c>
      <c r="C1382" s="168">
        <v>41.982965314804503</v>
      </c>
      <c r="D1382" s="193"/>
      <c r="E1382" s="170"/>
      <c r="F1382" s="168">
        <v>1183.2570111809689</v>
      </c>
      <c r="G1382" s="168">
        <v>89.220349371433258</v>
      </c>
      <c r="H1382" s="169">
        <v>0</v>
      </c>
      <c r="I1382" s="169"/>
      <c r="J1382" s="169"/>
      <c r="K1382" s="169"/>
      <c r="L1382" s="168">
        <v>-31.161970138549801</v>
      </c>
      <c r="M1382" s="168">
        <v>24.442038618608461</v>
      </c>
      <c r="N1382" s="168"/>
      <c r="O1382" s="168"/>
      <c r="P1382" s="169"/>
      <c r="Q1382" s="50"/>
      <c r="R1382" s="50"/>
      <c r="S1382" s="50"/>
      <c r="T1382" s="50"/>
    </row>
    <row r="1383" spans="1:20" s="29" customFormat="1">
      <c r="A1383" s="168">
        <v>1380</v>
      </c>
      <c r="B1383" s="168">
        <v>36.141551430619813</v>
      </c>
      <c r="C1383" s="168">
        <v>36.143452703225343</v>
      </c>
      <c r="D1383" s="193"/>
      <c r="E1383" s="170"/>
      <c r="F1383" s="168">
        <v>1393.489366493593</v>
      </c>
      <c r="G1383" s="168">
        <v>89.22634094953537</v>
      </c>
      <c r="H1383" s="169">
        <v>0</v>
      </c>
      <c r="I1383" s="169"/>
      <c r="J1383" s="169"/>
      <c r="K1383" s="169"/>
      <c r="L1383" s="168">
        <v>-54.259784698486328</v>
      </c>
      <c r="M1383" s="168">
        <v>47.539853178544988</v>
      </c>
      <c r="N1383" s="168"/>
      <c r="O1383" s="168"/>
      <c r="P1383" s="169"/>
      <c r="Q1383" s="50"/>
      <c r="R1383" s="50"/>
      <c r="S1383" s="50"/>
      <c r="T1383" s="50"/>
    </row>
    <row r="1384" spans="1:20" s="29" customFormat="1">
      <c r="A1384" s="168">
        <v>1381</v>
      </c>
      <c r="B1384" s="168">
        <v>31.727904647326579</v>
      </c>
      <c r="C1384" s="168">
        <v>31.638566622515938</v>
      </c>
      <c r="D1384" s="193"/>
      <c r="E1384" s="170"/>
      <c r="F1384" s="168">
        <v>1223.3148826509589</v>
      </c>
      <c r="G1384" s="168">
        <v>89.220938444137573</v>
      </c>
      <c r="H1384" s="169">
        <v>0</v>
      </c>
      <c r="I1384" s="169"/>
      <c r="J1384" s="169"/>
      <c r="K1384" s="169"/>
      <c r="L1384" s="168">
        <v>-23.10929107666016</v>
      </c>
      <c r="M1384" s="168">
        <v>16.389359556718819</v>
      </c>
      <c r="N1384" s="168"/>
      <c r="O1384" s="168"/>
      <c r="P1384" s="169"/>
      <c r="Q1384" s="50"/>
      <c r="R1384" s="50"/>
      <c r="S1384" s="50"/>
      <c r="T1384" s="50"/>
    </row>
    <row r="1385" spans="1:20" s="29" customFormat="1">
      <c r="A1385" s="168">
        <v>1382</v>
      </c>
      <c r="B1385" s="168">
        <v>28.81483475882591</v>
      </c>
      <c r="C1385" s="168">
        <v>28.819767935214603</v>
      </c>
      <c r="D1385" s="193"/>
      <c r="E1385" s="170"/>
      <c r="F1385" s="168">
        <v>1110.9972938149899</v>
      </c>
      <c r="G1385" s="168">
        <v>89.229498952627182</v>
      </c>
      <c r="H1385" s="169">
        <v>0</v>
      </c>
      <c r="I1385" s="169"/>
      <c r="J1385" s="169"/>
      <c r="K1385" s="169"/>
      <c r="L1385" s="168">
        <v>-17.06926155090332</v>
      </c>
      <c r="M1385" s="168">
        <v>10.34933003096198</v>
      </c>
      <c r="N1385" s="168"/>
      <c r="O1385" s="168"/>
      <c r="P1385" s="169"/>
      <c r="Q1385" s="50"/>
      <c r="R1385" s="50"/>
      <c r="S1385" s="50"/>
      <c r="T1385" s="50"/>
    </row>
    <row r="1386" spans="1:20" s="29" customFormat="1">
      <c r="A1386" s="168">
        <v>1383</v>
      </c>
      <c r="B1386" s="168">
        <v>28.448280350106021</v>
      </c>
      <c r="C1386" s="168">
        <v>28.476423269348228</v>
      </c>
      <c r="D1386" s="193"/>
      <c r="E1386" s="170"/>
      <c r="F1386" s="168">
        <v>1096.863892141256</v>
      </c>
      <c r="G1386" s="168">
        <v>89.235490530729294</v>
      </c>
      <c r="H1386" s="169">
        <v>18.859306663742718</v>
      </c>
      <c r="I1386" s="169"/>
      <c r="J1386" s="169"/>
      <c r="K1386" s="169"/>
      <c r="L1386" s="168">
        <v>-3.0030922889709468</v>
      </c>
      <c r="M1386" s="168">
        <v>-3.7168392309703919</v>
      </c>
      <c r="N1386" s="168"/>
      <c r="O1386" s="168"/>
      <c r="P1386" s="169"/>
      <c r="Q1386" s="50"/>
      <c r="R1386" s="50"/>
      <c r="S1386" s="50"/>
      <c r="T1386" s="50"/>
    </row>
    <row r="1387" spans="1:20" s="29" customFormat="1">
      <c r="A1387" s="168">
        <v>1384</v>
      </c>
      <c r="B1387" s="168">
        <v>32.357687125936813</v>
      </c>
      <c r="C1387" s="168">
        <v>32.50595274278357</v>
      </c>
      <c r="D1387" s="193"/>
      <c r="E1387" s="170"/>
      <c r="F1387" s="168">
        <v>1247.5970736923</v>
      </c>
      <c r="G1387" s="168">
        <v>89.240948647260666</v>
      </c>
      <c r="H1387" s="169">
        <v>34.570663076022051</v>
      </c>
      <c r="I1387" s="169"/>
      <c r="J1387" s="169"/>
      <c r="K1387" s="169"/>
      <c r="L1387" s="168">
        <v>-2.243810892105103</v>
      </c>
      <c r="M1387" s="168">
        <v>-4.4761206278362371</v>
      </c>
      <c r="N1387" s="168"/>
      <c r="O1387" s="168"/>
      <c r="P1387" s="169"/>
      <c r="Q1387" s="50"/>
      <c r="R1387" s="50"/>
      <c r="S1387" s="50"/>
      <c r="T1387" s="50"/>
    </row>
    <row r="1388" spans="1:20" s="29" customFormat="1">
      <c r="A1388" s="168">
        <v>1385</v>
      </c>
      <c r="B1388" s="168">
        <v>35.510916681438196</v>
      </c>
      <c r="C1388" s="168">
        <v>35.157575366822179</v>
      </c>
      <c r="D1388" s="193"/>
      <c r="E1388" s="170"/>
      <c r="F1388" s="168">
        <v>1369.1743417597379</v>
      </c>
      <c r="G1388" s="168">
        <v>89.250993937253952</v>
      </c>
      <c r="H1388" s="169">
        <v>24.169869642290411</v>
      </c>
      <c r="I1388" s="169"/>
      <c r="J1388" s="169"/>
      <c r="K1388" s="169"/>
      <c r="L1388" s="168">
        <v>-3.0030922889709468</v>
      </c>
      <c r="M1388" s="168">
        <v>-3.7168392309703919</v>
      </c>
      <c r="N1388" s="168"/>
      <c r="O1388" s="168"/>
      <c r="P1388" s="169"/>
      <c r="Q1388" s="50"/>
      <c r="R1388" s="50"/>
      <c r="S1388" s="50"/>
      <c r="T1388" s="50"/>
    </row>
    <row r="1389" spans="1:20" s="29" customFormat="1">
      <c r="A1389" s="168">
        <v>1386</v>
      </c>
      <c r="B1389" s="168">
        <v>36.167371757076722</v>
      </c>
      <c r="C1389" s="168">
        <v>35.965993428729831</v>
      </c>
      <c r="D1389" s="193"/>
      <c r="E1389" s="170"/>
      <c r="F1389" s="168">
        <v>1394.484906223707</v>
      </c>
      <c r="G1389" s="168">
        <v>89.245591431856155</v>
      </c>
      <c r="H1389" s="169">
        <v>15.921559612514418</v>
      </c>
      <c r="I1389" s="169"/>
      <c r="J1389" s="169"/>
      <c r="K1389" s="169"/>
      <c r="L1389" s="168">
        <v>-1.126718997955322</v>
      </c>
      <c r="M1389" s="168">
        <v>-5.5932125219860174</v>
      </c>
      <c r="N1389" s="168"/>
      <c r="O1389" s="168"/>
      <c r="P1389" s="169"/>
      <c r="Q1389" s="50"/>
      <c r="R1389" s="50"/>
      <c r="S1389" s="50"/>
      <c r="T1389" s="50"/>
    </row>
    <row r="1390" spans="1:20" s="29" customFormat="1">
      <c r="A1390" s="168">
        <v>1387</v>
      </c>
      <c r="B1390" s="168">
        <v>37.331470175100229</v>
      </c>
      <c r="C1390" s="168">
        <v>37.48873930881313</v>
      </c>
      <c r="D1390" s="193"/>
      <c r="E1390" s="170"/>
      <c r="F1390" s="168">
        <v>1439.368393595639</v>
      </c>
      <c r="G1390" s="168">
        <v>89.240188926458359</v>
      </c>
      <c r="H1390" s="169">
        <v>23.205925901174897</v>
      </c>
      <c r="I1390" s="169"/>
      <c r="J1390" s="169"/>
      <c r="K1390" s="169"/>
      <c r="L1390" s="168">
        <v>-1.3817125558853149</v>
      </c>
      <c r="M1390" s="168">
        <v>-5.3382189640560247</v>
      </c>
      <c r="N1390" s="168"/>
      <c r="O1390" s="168"/>
      <c r="P1390" s="169"/>
      <c r="Q1390" s="50"/>
      <c r="R1390" s="50"/>
      <c r="S1390" s="50"/>
      <c r="T1390" s="50"/>
    </row>
    <row r="1391" spans="1:20" s="29" customFormat="1">
      <c r="A1391" s="168">
        <v>1388</v>
      </c>
      <c r="B1391" s="168">
        <v>38.780174464802052</v>
      </c>
      <c r="C1391" s="168">
        <v>39.145433419898346</v>
      </c>
      <c r="D1391" s="193"/>
      <c r="E1391" s="170"/>
      <c r="F1391" s="168">
        <v>1495.2250058678619</v>
      </c>
      <c r="G1391" s="168">
        <v>89.223167389631271</v>
      </c>
      <c r="H1391" s="169">
        <v>32.468207211390556</v>
      </c>
      <c r="I1391" s="169"/>
      <c r="J1391" s="169"/>
      <c r="K1391" s="169"/>
      <c r="L1391" s="168">
        <v>-3.4716370105743408</v>
      </c>
      <c r="M1391" s="168">
        <v>-3.2482945093669988</v>
      </c>
      <c r="N1391" s="168"/>
      <c r="O1391" s="168"/>
      <c r="P1391" s="169"/>
      <c r="Q1391" s="50"/>
      <c r="R1391" s="50"/>
      <c r="S1391" s="50"/>
      <c r="T1391" s="50"/>
    </row>
    <row r="1392" spans="1:20" s="29" customFormat="1">
      <c r="A1392" s="168">
        <v>1389</v>
      </c>
      <c r="B1392" s="168">
        <v>41.793046859674099</v>
      </c>
      <c r="C1392" s="168">
        <v>41.847626641293303</v>
      </c>
      <c r="D1392" s="193"/>
      <c r="E1392" s="170"/>
      <c r="F1392" s="168">
        <v>1611.390768359614</v>
      </c>
      <c r="G1392" s="168">
        <v>89.201016277074814</v>
      </c>
      <c r="H1392" s="169">
        <v>40.845479373477502</v>
      </c>
      <c r="I1392" s="169"/>
      <c r="J1392" s="169"/>
      <c r="K1392" s="169"/>
      <c r="L1392" s="168">
        <v>-3.829349040985107</v>
      </c>
      <c r="M1392" s="168">
        <v>-2.8905824789562322</v>
      </c>
      <c r="N1392" s="168"/>
      <c r="O1392" s="168"/>
      <c r="P1392" s="169"/>
      <c r="Q1392" s="50"/>
      <c r="R1392" s="50"/>
      <c r="S1392" s="50"/>
      <c r="T1392" s="50"/>
    </row>
    <row r="1393" spans="1:20" s="29" customFormat="1">
      <c r="A1393" s="168">
        <v>1390</v>
      </c>
      <c r="B1393" s="168">
        <v>44.726020065593438</v>
      </c>
      <c r="C1393" s="168">
        <v>44.397870753845922</v>
      </c>
      <c r="D1393" s="193"/>
      <c r="E1393" s="170"/>
      <c r="F1393" s="168">
        <v>1271.051615681534</v>
      </c>
      <c r="G1393" s="168">
        <v>89.190480083227158</v>
      </c>
      <c r="H1393" s="169">
        <v>40.318492135416562</v>
      </c>
      <c r="I1393" s="169"/>
      <c r="J1393" s="169"/>
      <c r="K1393" s="169"/>
      <c r="L1393" s="168">
        <v>-5.5963563919067383</v>
      </c>
      <c r="M1393" s="168">
        <v>-1.1235751280346009</v>
      </c>
      <c r="N1393" s="168"/>
      <c r="O1393" s="168"/>
      <c r="P1393" s="169"/>
      <c r="Q1393" s="50"/>
      <c r="R1393" s="50"/>
      <c r="S1393" s="50"/>
      <c r="T1393" s="50"/>
    </row>
    <row r="1394" spans="1:20" s="29" customFormat="1">
      <c r="A1394" s="168">
        <v>1391</v>
      </c>
      <c r="B1394" s="168">
        <v>48.930770350952557</v>
      </c>
      <c r="C1394" s="168">
        <v>48.471031351999791</v>
      </c>
      <c r="D1394" s="193"/>
      <c r="E1394" s="170"/>
      <c r="F1394" s="168">
        <v>1390.5445018275609</v>
      </c>
      <c r="G1394" s="168">
        <v>89.199632734060287</v>
      </c>
      <c r="H1394" s="169">
        <v>55.687655638177183</v>
      </c>
      <c r="I1394" s="169"/>
      <c r="J1394" s="169"/>
      <c r="K1394" s="169"/>
      <c r="L1394" s="168">
        <v>-5.3905820846557617</v>
      </c>
      <c r="M1394" s="168">
        <v>-1.3293494352855779</v>
      </c>
      <c r="N1394" s="168"/>
      <c r="O1394" s="168"/>
      <c r="P1394" s="169"/>
      <c r="Q1394" s="50"/>
      <c r="R1394" s="50"/>
      <c r="S1394" s="50"/>
      <c r="T1394" s="50"/>
    </row>
    <row r="1395" spans="1:20" s="29" customFormat="1">
      <c r="A1395" s="168">
        <v>1392</v>
      </c>
      <c r="B1395" s="168">
        <v>53.135871174801864</v>
      </c>
      <c r="C1395" s="168">
        <v>53.084727697407324</v>
      </c>
      <c r="D1395" s="193"/>
      <c r="E1395" s="170"/>
      <c r="F1395" s="168">
        <v>1510.047624061164</v>
      </c>
      <c r="G1395" s="168">
        <v>89.196315556764603</v>
      </c>
      <c r="H1395" s="169">
        <v>44.07951695259105</v>
      </c>
      <c r="I1395" s="169"/>
      <c r="J1395" s="169"/>
      <c r="K1395" s="169"/>
      <c r="L1395" s="168">
        <v>-4.5710315704345703</v>
      </c>
      <c r="M1395" s="168">
        <v>-2.1488999495067689</v>
      </c>
      <c r="N1395" s="168"/>
      <c r="O1395" s="168"/>
      <c r="P1395" s="169"/>
      <c r="Q1395" s="50"/>
      <c r="R1395" s="50"/>
      <c r="S1395" s="50"/>
      <c r="T1395" s="50"/>
    </row>
    <row r="1396" spans="1:20" s="29" customFormat="1">
      <c r="A1396" s="168">
        <v>1393</v>
      </c>
      <c r="B1396" s="168">
        <v>53.705130180887082</v>
      </c>
      <c r="C1396" s="168">
        <v>54.001521265237329</v>
      </c>
      <c r="D1396" s="193"/>
      <c r="E1396" s="170"/>
      <c r="F1396" s="168">
        <v>1526.2251740026429</v>
      </c>
      <c r="G1396" s="168">
        <v>89.177867919206619</v>
      </c>
      <c r="H1396" s="169">
        <v>16.016009159474653</v>
      </c>
      <c r="I1396" s="169"/>
      <c r="J1396" s="169"/>
      <c r="K1396" s="169"/>
      <c r="L1396" s="168">
        <v>-2.1665432453155522</v>
      </c>
      <c r="M1396" s="168">
        <v>-4.5533882746257879</v>
      </c>
      <c r="N1396" s="168"/>
      <c r="O1396" s="168"/>
      <c r="P1396" s="169"/>
      <c r="Q1396" s="50"/>
      <c r="R1396" s="50"/>
      <c r="S1396" s="50"/>
      <c r="T1396" s="50"/>
    </row>
    <row r="1397" spans="1:20" s="29" customFormat="1">
      <c r="A1397" s="168">
        <v>1394</v>
      </c>
      <c r="B1397" s="168">
        <v>54.248971555485461</v>
      </c>
      <c r="C1397" s="168">
        <v>54.614748770626782</v>
      </c>
      <c r="D1397" s="193"/>
      <c r="E1397" s="170"/>
      <c r="F1397" s="168">
        <v>1541.680390176231</v>
      </c>
      <c r="G1397" s="168">
        <v>89.159420281648636</v>
      </c>
      <c r="H1397" s="169">
        <v>23.02608793886715</v>
      </c>
      <c r="I1397" s="169"/>
      <c r="J1397" s="169"/>
      <c r="K1397" s="169"/>
      <c r="L1397" s="168">
        <v>-2.7140507698059082</v>
      </c>
      <c r="M1397" s="168">
        <v>-4.0058807501354314</v>
      </c>
      <c r="N1397" s="168"/>
      <c r="O1397" s="168"/>
      <c r="P1397" s="169"/>
      <c r="Q1397" s="50"/>
      <c r="R1397" s="50"/>
      <c r="S1397" s="50"/>
      <c r="T1397" s="50"/>
    </row>
    <row r="1398" spans="1:20" s="29" customFormat="1">
      <c r="A1398" s="168">
        <v>1395</v>
      </c>
      <c r="B1398" s="168">
        <v>55.564232611565593</v>
      </c>
      <c r="C1398" s="168">
        <v>55.845974199651472</v>
      </c>
      <c r="D1398" s="193"/>
      <c r="E1398" s="170"/>
      <c r="F1398" s="168">
        <v>1579.058281774549</v>
      </c>
      <c r="G1398" s="168">
        <v>89.142624706029892</v>
      </c>
      <c r="H1398" s="169">
        <v>24.600523366327263</v>
      </c>
      <c r="I1398" s="169"/>
      <c r="J1398" s="169"/>
      <c r="K1398" s="169"/>
      <c r="L1398" s="168">
        <v>-1.9882879257202151</v>
      </c>
      <c r="M1398" s="168">
        <v>-4.7316435942211248</v>
      </c>
      <c r="N1398" s="168"/>
      <c r="O1398" s="168"/>
      <c r="P1398" s="169"/>
      <c r="Q1398" s="50"/>
      <c r="R1398" s="50"/>
      <c r="S1398" s="50"/>
      <c r="T1398" s="50"/>
    </row>
    <row r="1399" spans="1:20" s="29" customFormat="1">
      <c r="A1399" s="168">
        <v>1396</v>
      </c>
      <c r="B1399" s="168">
        <v>54.297064911316973</v>
      </c>
      <c r="C1399" s="168">
        <v>54.29386916070672</v>
      </c>
      <c r="D1399" s="193"/>
      <c r="E1399" s="170"/>
      <c r="F1399" s="168">
        <v>1543.047136521041</v>
      </c>
      <c r="G1399" s="168">
        <v>89.138591080904007</v>
      </c>
      <c r="H1399" s="169">
        <v>12.988995121600199</v>
      </c>
      <c r="I1399" s="169"/>
      <c r="J1399" s="169"/>
      <c r="K1399" s="169"/>
      <c r="L1399" s="168">
        <v>-12.408969879150391</v>
      </c>
      <c r="M1399" s="168">
        <v>5.689038359209051</v>
      </c>
      <c r="N1399" s="168"/>
      <c r="O1399" s="168"/>
      <c r="P1399" s="169"/>
      <c r="Q1399" s="50"/>
      <c r="R1399" s="50"/>
      <c r="S1399" s="50"/>
      <c r="T1399" s="50"/>
    </row>
    <row r="1400" spans="1:20" s="29" customFormat="1">
      <c r="A1400" s="168">
        <v>1397</v>
      </c>
      <c r="B1400" s="168">
        <v>53.978903167333897</v>
      </c>
      <c r="C1400" s="168">
        <v>54.263151454116262</v>
      </c>
      <c r="D1400" s="193"/>
      <c r="E1400" s="170"/>
      <c r="F1400" s="168">
        <v>1534.005421857358</v>
      </c>
      <c r="G1400" s="168">
        <v>89.131221801042557</v>
      </c>
      <c r="H1400" s="169">
        <v>8.5141392013694386</v>
      </c>
      <c r="I1400" s="169"/>
      <c r="J1400" s="169"/>
      <c r="K1400" s="169"/>
      <c r="L1400" s="168">
        <v>-1.9882879257202151</v>
      </c>
      <c r="M1400" s="168">
        <v>-4.7316435942211248</v>
      </c>
      <c r="N1400" s="168"/>
      <c r="O1400" s="168"/>
      <c r="P1400" s="169"/>
      <c r="Q1400" s="50"/>
      <c r="R1400" s="50"/>
      <c r="S1400" s="50"/>
      <c r="T1400" s="50"/>
    </row>
    <row r="1401" spans="1:20" s="29" customFormat="1">
      <c r="A1401" s="168">
        <v>1398</v>
      </c>
      <c r="B1401" s="168">
        <v>54.214810804721218</v>
      </c>
      <c r="C1401" s="168">
        <v>54.501932446072161</v>
      </c>
      <c r="D1401" s="193"/>
      <c r="E1401" s="170"/>
      <c r="F1401" s="168">
        <v>1540.709589107438</v>
      </c>
      <c r="G1401" s="168">
        <v>89.129354208707809</v>
      </c>
      <c r="H1401" s="169">
        <v>8.6093089599432844</v>
      </c>
      <c r="I1401" s="169"/>
      <c r="J1401" s="169"/>
      <c r="K1401" s="169"/>
      <c r="L1401" s="168">
        <v>-6.9719452857971191</v>
      </c>
      <c r="M1401" s="168">
        <v>0.2520137658557795</v>
      </c>
      <c r="N1401" s="168"/>
      <c r="O1401" s="168"/>
      <c r="P1401" s="169"/>
      <c r="Q1401" s="50"/>
      <c r="R1401" s="50"/>
      <c r="S1401" s="50"/>
      <c r="T1401" s="50"/>
    </row>
    <row r="1402" spans="1:20" s="29" customFormat="1">
      <c r="A1402" s="168">
        <v>1399</v>
      </c>
      <c r="B1402" s="168">
        <v>52.519257546561818</v>
      </c>
      <c r="C1402" s="168">
        <v>52.453508500755497</v>
      </c>
      <c r="D1402" s="193"/>
      <c r="E1402" s="170"/>
      <c r="F1402" s="168">
        <v>1492.5243215594601</v>
      </c>
      <c r="G1402" s="168">
        <v>89.126691550016403</v>
      </c>
      <c r="H1402" s="169">
        <v>11.082808437594071</v>
      </c>
      <c r="I1402" s="169"/>
      <c r="J1402" s="169"/>
      <c r="K1402" s="169"/>
      <c r="L1402" s="168">
        <v>-3.582004070281982</v>
      </c>
      <c r="M1402" s="168">
        <v>-3.1379274496593572</v>
      </c>
      <c r="N1402" s="168"/>
      <c r="O1402" s="168"/>
      <c r="P1402" s="169"/>
      <c r="Q1402" s="50"/>
      <c r="R1402" s="50"/>
      <c r="S1402" s="50"/>
      <c r="T1402" s="50"/>
    </row>
    <row r="1403" spans="1:20" s="29" customFormat="1">
      <c r="A1403" s="168">
        <v>1400</v>
      </c>
      <c r="B1403" s="168">
        <v>52.255600892847042</v>
      </c>
      <c r="C1403" s="168">
        <v>52.378916617283103</v>
      </c>
      <c r="D1403" s="193"/>
      <c r="E1403" s="170"/>
      <c r="F1403" s="168">
        <v>1485.0315658238819</v>
      </c>
      <c r="G1403" s="168">
        <v>89.123162597417831</v>
      </c>
      <c r="H1403" s="169">
        <v>6.00763972739104</v>
      </c>
      <c r="I1403" s="169"/>
      <c r="J1403" s="169"/>
      <c r="K1403" s="169"/>
      <c r="L1403" s="168">
        <v>-17.22486686706543</v>
      </c>
      <c r="M1403" s="168">
        <v>10.504935347124089</v>
      </c>
      <c r="N1403" s="168"/>
      <c r="O1403" s="168"/>
      <c r="P1403" s="169"/>
      <c r="Q1403" s="50"/>
      <c r="R1403" s="50"/>
      <c r="S1403" s="50"/>
      <c r="T1403" s="50"/>
    </row>
    <row r="1404" spans="1:20" s="29" customFormat="1">
      <c r="A1404" s="168">
        <v>1401</v>
      </c>
      <c r="B1404" s="168">
        <v>49.150848717103287</v>
      </c>
      <c r="C1404" s="168">
        <v>49.221563087484334</v>
      </c>
      <c r="D1404" s="193"/>
      <c r="E1404" s="170"/>
      <c r="F1404" s="168">
        <v>1396.798823184595</v>
      </c>
      <c r="G1404" s="168">
        <v>89.11963364481926</v>
      </c>
      <c r="H1404" s="169">
        <v>0</v>
      </c>
      <c r="I1404" s="169"/>
      <c r="J1404" s="169"/>
      <c r="K1404" s="169"/>
      <c r="L1404" s="168">
        <v>-37.210506439208977</v>
      </c>
      <c r="M1404" s="168">
        <v>30.49057491926764</v>
      </c>
      <c r="N1404" s="168"/>
      <c r="O1404" s="168"/>
      <c r="P1404" s="169"/>
      <c r="Q1404" s="50"/>
      <c r="R1404" s="50"/>
      <c r="S1404" s="50"/>
      <c r="T1404" s="50"/>
    </row>
    <row r="1405" spans="1:20" s="29" customFormat="1">
      <c r="A1405" s="168">
        <v>1402</v>
      </c>
      <c r="B1405" s="168">
        <v>48.50835458341561</v>
      </c>
      <c r="C1405" s="168">
        <v>48.788802949531977</v>
      </c>
      <c r="D1405" s="193"/>
      <c r="E1405" s="170"/>
      <c r="F1405" s="168">
        <v>1378.540032680218</v>
      </c>
      <c r="G1405" s="168">
        <v>89.122926622629166</v>
      </c>
      <c r="H1405" s="169">
        <v>0</v>
      </c>
      <c r="I1405" s="169"/>
      <c r="J1405" s="169"/>
      <c r="K1405" s="169"/>
      <c r="L1405" s="168">
        <v>-5.6087222099304199</v>
      </c>
      <c r="M1405" s="168">
        <v>-1.1112093100109199</v>
      </c>
      <c r="N1405" s="168"/>
      <c r="O1405" s="168"/>
      <c r="P1405" s="169"/>
      <c r="Q1405" s="50"/>
      <c r="R1405" s="50"/>
      <c r="S1405" s="50"/>
      <c r="T1405" s="50"/>
    </row>
    <row r="1406" spans="1:20" s="29" customFormat="1">
      <c r="A1406" s="168">
        <v>1403</v>
      </c>
      <c r="B1406" s="168">
        <v>46.39624778651163</v>
      </c>
      <c r="C1406" s="168">
        <v>46.850783514150407</v>
      </c>
      <c r="D1406" s="193"/>
      <c r="E1406" s="170"/>
      <c r="F1406" s="168">
        <v>1318.516892381338</v>
      </c>
      <c r="G1406" s="168">
        <v>89.127882868051529</v>
      </c>
      <c r="H1406" s="169">
        <v>0</v>
      </c>
      <c r="I1406" s="169"/>
      <c r="J1406" s="169"/>
      <c r="K1406" s="169"/>
      <c r="L1406" s="168">
        <v>-20.20637321472168</v>
      </c>
      <c r="M1406" s="168">
        <v>13.486441694780339</v>
      </c>
      <c r="N1406" s="168"/>
      <c r="O1406" s="168"/>
      <c r="P1406" s="169"/>
      <c r="Q1406" s="50"/>
      <c r="R1406" s="50"/>
      <c r="S1406" s="50"/>
      <c r="T1406" s="50"/>
    </row>
    <row r="1407" spans="1:20" s="29" customFormat="1">
      <c r="A1407" s="168">
        <v>1404</v>
      </c>
      <c r="B1407" s="168">
        <v>42.862125922686772</v>
      </c>
      <c r="C1407" s="168">
        <v>42.587611128264321</v>
      </c>
      <c r="D1407" s="193"/>
      <c r="E1407" s="170"/>
      <c r="F1407" s="168">
        <v>1218.082059835634</v>
      </c>
      <c r="G1407" s="168">
        <v>89.142232298851013</v>
      </c>
      <c r="H1407" s="169">
        <v>0</v>
      </c>
      <c r="I1407" s="169"/>
      <c r="J1407" s="169"/>
      <c r="K1407" s="169"/>
      <c r="L1407" s="168">
        <v>-16.012895584106449</v>
      </c>
      <c r="M1407" s="168">
        <v>9.2929640641651048</v>
      </c>
      <c r="N1407" s="168"/>
      <c r="O1407" s="168"/>
      <c r="P1407" s="169"/>
      <c r="Q1407" s="50"/>
      <c r="R1407" s="50"/>
      <c r="S1407" s="50"/>
      <c r="T1407" s="50"/>
    </row>
    <row r="1408" spans="1:20" s="29" customFormat="1">
      <c r="A1408" s="168">
        <v>1405</v>
      </c>
      <c r="B1408" s="168">
        <v>38.477704725494768</v>
      </c>
      <c r="C1408" s="168">
        <v>38.204529766229371</v>
      </c>
      <c r="D1408" s="193"/>
      <c r="E1408" s="170"/>
      <c r="F1408" s="168">
        <v>1483.5631083792059</v>
      </c>
      <c r="G1408" s="168">
        <v>89.151903748512268</v>
      </c>
      <c r="H1408" s="169">
        <v>0</v>
      </c>
      <c r="I1408" s="169"/>
      <c r="J1408" s="169"/>
      <c r="K1408" s="169"/>
      <c r="L1408" s="168">
        <v>0</v>
      </c>
      <c r="M1408" s="168">
        <v>-6.7199315199413396</v>
      </c>
      <c r="N1408" s="168"/>
      <c r="O1408" s="168"/>
      <c r="P1408" s="169"/>
      <c r="Q1408" s="50"/>
      <c r="R1408" s="50"/>
      <c r="S1408" s="50"/>
      <c r="T1408" s="50"/>
    </row>
    <row r="1409" spans="1:20" s="29" customFormat="1">
      <c r="A1409" s="168">
        <v>1406</v>
      </c>
      <c r="B1409" s="168">
        <v>32.549777999176932</v>
      </c>
      <c r="C1409" s="168">
        <v>32.333216523431261</v>
      </c>
      <c r="D1409" s="193"/>
      <c r="E1409" s="170"/>
      <c r="F1409" s="168">
        <v>1255.0033888460091</v>
      </c>
      <c r="G1409" s="168">
        <v>89.134241878986359</v>
      </c>
      <c r="H1409" s="169">
        <v>0</v>
      </c>
      <c r="I1409" s="169"/>
      <c r="J1409" s="169"/>
      <c r="K1409" s="169"/>
      <c r="L1409" s="168">
        <v>0</v>
      </c>
      <c r="M1409" s="168">
        <v>-6.7199315199413396</v>
      </c>
      <c r="N1409" s="168"/>
      <c r="O1409" s="168"/>
      <c r="P1409" s="169"/>
      <c r="Q1409" s="50"/>
      <c r="R1409" s="50"/>
      <c r="S1409" s="50"/>
      <c r="T1409" s="50"/>
    </row>
    <row r="1410" spans="1:20" s="29" customFormat="1">
      <c r="A1410" s="168">
        <v>1407</v>
      </c>
      <c r="B1410" s="168">
        <v>27.545261178742031</v>
      </c>
      <c r="C1410" s="168">
        <v>27.310974434124049</v>
      </c>
      <c r="D1410" s="193"/>
      <c r="E1410" s="170"/>
      <c r="F1410" s="168">
        <v>1697.1133729678929</v>
      </c>
      <c r="G1410" s="168">
        <v>89.147966504096985</v>
      </c>
      <c r="H1410" s="169">
        <v>0</v>
      </c>
      <c r="I1410" s="169"/>
      <c r="J1410" s="169"/>
      <c r="K1410" s="169"/>
      <c r="L1410" s="168">
        <v>0</v>
      </c>
      <c r="M1410" s="168">
        <v>-6.7199315199413396</v>
      </c>
      <c r="N1410" s="168"/>
      <c r="O1410" s="168"/>
      <c r="P1410" s="169"/>
      <c r="Q1410" s="50"/>
      <c r="R1410" s="50"/>
      <c r="S1410" s="50"/>
      <c r="T1410" s="50"/>
    </row>
    <row r="1411" spans="1:20" s="29" customFormat="1">
      <c r="A1411" s="168">
        <v>1408</v>
      </c>
      <c r="B1411" s="168">
        <v>25.902566873848599</v>
      </c>
      <c r="C1411" s="168">
        <v>26.047344449980894</v>
      </c>
      <c r="D1411" s="193"/>
      <c r="E1411" s="170"/>
      <c r="F1411" s="168">
        <v>1595.9040050681861</v>
      </c>
      <c r="G1411" s="168">
        <v>89.140555918216705</v>
      </c>
      <c r="H1411" s="169">
        <v>13.170623296098643</v>
      </c>
      <c r="I1411" s="169"/>
      <c r="J1411" s="169"/>
      <c r="K1411" s="169"/>
      <c r="L1411" s="168">
        <v>0</v>
      </c>
      <c r="M1411" s="168">
        <v>-6.7199315199413396</v>
      </c>
      <c r="N1411" s="168"/>
      <c r="O1411" s="168"/>
      <c r="P1411" s="169"/>
      <c r="Q1411" s="50"/>
      <c r="R1411" s="50"/>
      <c r="S1411" s="50"/>
      <c r="T1411" s="50"/>
    </row>
    <row r="1412" spans="1:20" s="29" customFormat="1">
      <c r="A1412" s="168">
        <v>1409</v>
      </c>
      <c r="B1412" s="168">
        <v>26.747393517854459</v>
      </c>
      <c r="C1412" s="168">
        <v>26.547789978113503</v>
      </c>
      <c r="D1412" s="193"/>
      <c r="E1412" s="170"/>
      <c r="F1412" s="168">
        <v>1647.9553029694171</v>
      </c>
      <c r="G1412" s="168">
        <v>89.141098082065582</v>
      </c>
      <c r="H1412" s="169">
        <v>16.722258076967453</v>
      </c>
      <c r="I1412" s="169"/>
      <c r="J1412" s="169"/>
      <c r="K1412" s="169"/>
      <c r="L1412" s="168">
        <v>0</v>
      </c>
      <c r="M1412" s="168">
        <v>-6.7199315199413396</v>
      </c>
      <c r="N1412" s="168"/>
      <c r="O1412" s="168"/>
      <c r="P1412" s="169"/>
      <c r="Q1412" s="50"/>
      <c r="R1412" s="50"/>
      <c r="S1412" s="50"/>
      <c r="T1412" s="50"/>
    </row>
    <row r="1413" spans="1:20" s="29" customFormat="1">
      <c r="A1413" s="168">
        <v>1410</v>
      </c>
      <c r="B1413" s="168">
        <v>27.03560198140698</v>
      </c>
      <c r="C1413" s="168">
        <v>26.875624071700265</v>
      </c>
      <c r="D1413" s="193"/>
      <c r="E1413" s="170"/>
      <c r="F1413" s="168">
        <v>1665.712347802777</v>
      </c>
      <c r="G1413" s="168">
        <v>89.141640245914459</v>
      </c>
      <c r="H1413" s="169">
        <v>11.780734769805623</v>
      </c>
      <c r="I1413" s="169"/>
      <c r="J1413" s="169"/>
      <c r="K1413" s="169"/>
      <c r="L1413" s="168">
        <v>0</v>
      </c>
      <c r="M1413" s="168">
        <v>-6.7199315199413396</v>
      </c>
      <c r="N1413" s="168"/>
      <c r="O1413" s="168"/>
      <c r="P1413" s="169"/>
      <c r="Q1413" s="50"/>
      <c r="R1413" s="50"/>
      <c r="S1413" s="50"/>
      <c r="T1413" s="50"/>
    </row>
    <row r="1414" spans="1:20" s="29" customFormat="1">
      <c r="A1414" s="168">
        <v>1411</v>
      </c>
      <c r="B1414" s="168">
        <v>26.690583140840669</v>
      </c>
      <c r="C1414" s="168">
        <v>26.753688021395906</v>
      </c>
      <c r="D1414" s="193"/>
      <c r="E1414" s="170"/>
      <c r="F1414" s="168">
        <v>1644.455112866741</v>
      </c>
      <c r="G1414" s="168">
        <v>89.142182409763336</v>
      </c>
      <c r="H1414" s="169">
        <v>13.962754520449019</v>
      </c>
      <c r="I1414" s="169"/>
      <c r="J1414" s="169"/>
      <c r="K1414" s="169"/>
      <c r="L1414" s="168">
        <v>0</v>
      </c>
      <c r="M1414" s="168">
        <v>-6.7199315199413396</v>
      </c>
      <c r="N1414" s="168"/>
      <c r="O1414" s="168"/>
      <c r="P1414" s="169"/>
      <c r="Q1414" s="50"/>
      <c r="R1414" s="50"/>
      <c r="S1414" s="50"/>
      <c r="T1414" s="50"/>
    </row>
    <row r="1415" spans="1:20" s="29" customFormat="1">
      <c r="A1415" s="168">
        <v>1412</v>
      </c>
      <c r="B1415" s="168">
        <v>26.401417313051031</v>
      </c>
      <c r="C1415" s="168">
        <v>26.153977256085891</v>
      </c>
      <c r="D1415" s="193"/>
      <c r="E1415" s="170"/>
      <c r="F1415" s="168">
        <v>1626.639083090779</v>
      </c>
      <c r="G1415" s="168">
        <v>89.142016410827637</v>
      </c>
      <c r="H1415" s="169">
        <v>8.9567963287833692</v>
      </c>
      <c r="I1415" s="169"/>
      <c r="J1415" s="169"/>
      <c r="K1415" s="169"/>
      <c r="L1415" s="168">
        <v>0</v>
      </c>
      <c r="M1415" s="168">
        <v>-6.7199315199413396</v>
      </c>
      <c r="N1415" s="168"/>
      <c r="O1415" s="168"/>
      <c r="P1415" s="169"/>
      <c r="Q1415" s="50"/>
      <c r="R1415" s="50"/>
      <c r="S1415" s="50"/>
      <c r="T1415" s="50"/>
    </row>
    <row r="1416" spans="1:20" s="29" customFormat="1">
      <c r="A1416" s="168">
        <v>1413</v>
      </c>
      <c r="B1416" s="168">
        <v>25.816151294882651</v>
      </c>
      <c r="C1416" s="168">
        <v>25.56275156423224</v>
      </c>
      <c r="D1416" s="193"/>
      <c r="E1416" s="170"/>
      <c r="F1416" s="168">
        <v>1590.5797849148821</v>
      </c>
      <c r="G1416" s="168">
        <v>89.142558574676514</v>
      </c>
      <c r="H1416" s="169">
        <v>8.9612461726822144</v>
      </c>
      <c r="I1416" s="169"/>
      <c r="J1416" s="169"/>
      <c r="K1416" s="169"/>
      <c r="L1416" s="168">
        <v>0</v>
      </c>
      <c r="M1416" s="168">
        <v>-6.7199315199413396</v>
      </c>
      <c r="N1416" s="168"/>
      <c r="O1416" s="168"/>
      <c r="P1416" s="169"/>
      <c r="Q1416" s="50"/>
      <c r="R1416" s="50"/>
      <c r="S1416" s="50"/>
      <c r="T1416" s="50"/>
    </row>
    <row r="1417" spans="1:20" s="29" customFormat="1">
      <c r="A1417" s="168">
        <v>1414</v>
      </c>
      <c r="B1417" s="168">
        <v>25.946635353808809</v>
      </c>
      <c r="C1417" s="168">
        <v>25.981070449342077</v>
      </c>
      <c r="D1417" s="193"/>
      <c r="E1417" s="170"/>
      <c r="F1417" s="168">
        <v>1598.6191438422029</v>
      </c>
      <c r="G1417" s="168">
        <v>89.142392575740814</v>
      </c>
      <c r="H1417" s="169">
        <v>11.989371573384515</v>
      </c>
      <c r="I1417" s="169"/>
      <c r="J1417" s="169"/>
      <c r="K1417" s="169"/>
      <c r="L1417" s="168">
        <v>0</v>
      </c>
      <c r="M1417" s="168">
        <v>-6.7199315199413396</v>
      </c>
      <c r="N1417" s="168"/>
      <c r="O1417" s="168"/>
      <c r="P1417" s="169"/>
      <c r="Q1417" s="50"/>
      <c r="R1417" s="50"/>
      <c r="S1417" s="50"/>
      <c r="T1417" s="50"/>
    </row>
    <row r="1418" spans="1:20" s="29" customFormat="1">
      <c r="A1418" s="168">
        <v>1415</v>
      </c>
      <c r="B1418" s="168">
        <v>27.199328928366949</v>
      </c>
      <c r="C1418" s="168">
        <v>27.316179584893479</v>
      </c>
      <c r="D1418" s="193"/>
      <c r="E1418" s="170"/>
      <c r="F1418" s="168">
        <v>1675.7997487867431</v>
      </c>
      <c r="G1418" s="168">
        <v>89.142226576805115</v>
      </c>
      <c r="H1418" s="169">
        <v>25.5753770303095</v>
      </c>
      <c r="I1418" s="169"/>
      <c r="J1418" s="169"/>
      <c r="K1418" s="169"/>
      <c r="L1418" s="168">
        <v>0</v>
      </c>
      <c r="M1418" s="168">
        <v>-6.7199315199413396</v>
      </c>
      <c r="N1418" s="168"/>
      <c r="O1418" s="168"/>
      <c r="P1418" s="169"/>
      <c r="Q1418" s="50"/>
      <c r="R1418" s="50"/>
      <c r="S1418" s="50"/>
      <c r="T1418" s="50"/>
    </row>
    <row r="1419" spans="1:20" s="29" customFormat="1">
      <c r="A1419" s="168">
        <v>1416</v>
      </c>
      <c r="B1419" s="168">
        <v>30.542702299085899</v>
      </c>
      <c r="C1419" s="168">
        <v>30.635895980910806</v>
      </c>
      <c r="D1419" s="193"/>
      <c r="E1419" s="170"/>
      <c r="F1419" s="168">
        <v>1881.7910306066019</v>
      </c>
      <c r="G1419" s="168">
        <v>89.142060577869415</v>
      </c>
      <c r="H1419" s="169">
        <v>29.12110437471074</v>
      </c>
      <c r="I1419" s="169"/>
      <c r="J1419" s="169"/>
      <c r="K1419" s="169"/>
      <c r="L1419" s="168">
        <v>0</v>
      </c>
      <c r="M1419" s="168">
        <v>-6.7199315199413396</v>
      </c>
      <c r="N1419" s="168"/>
      <c r="O1419" s="168"/>
      <c r="P1419" s="169"/>
      <c r="Q1419" s="50"/>
      <c r="R1419" s="50"/>
      <c r="S1419" s="50"/>
      <c r="T1419" s="50"/>
    </row>
    <row r="1420" spans="1:20" s="29" customFormat="1">
      <c r="A1420" s="168">
        <v>1417</v>
      </c>
      <c r="B1420" s="168">
        <v>32.393908789160143</v>
      </c>
      <c r="C1420" s="168">
        <v>32.230991006751729</v>
      </c>
      <c r="D1420" s="193"/>
      <c r="E1420" s="170"/>
      <c r="F1420" s="168">
        <v>1248.993370579775</v>
      </c>
      <c r="G1420" s="168">
        <v>89.137514591217041</v>
      </c>
      <c r="H1420" s="169">
        <v>26.344165301659757</v>
      </c>
      <c r="I1420" s="169"/>
      <c r="J1420" s="169"/>
      <c r="K1420" s="169"/>
      <c r="L1420" s="168">
        <v>0</v>
      </c>
      <c r="M1420" s="168">
        <v>-6.7199315199413396</v>
      </c>
      <c r="N1420" s="168"/>
      <c r="O1420" s="168"/>
      <c r="P1420" s="169"/>
      <c r="Q1420" s="50"/>
      <c r="R1420" s="50"/>
      <c r="S1420" s="50"/>
      <c r="T1420" s="50"/>
    </row>
    <row r="1421" spans="1:20" s="29" customFormat="1">
      <c r="A1421" s="168">
        <v>1418</v>
      </c>
      <c r="B1421" s="168">
        <v>35.709618311623601</v>
      </c>
      <c r="C1421" s="168">
        <v>35.967726588898962</v>
      </c>
      <c r="D1421" s="193"/>
      <c r="E1421" s="170"/>
      <c r="F1421" s="168">
        <v>1376.8358396813369</v>
      </c>
      <c r="G1421" s="168">
        <v>89.149937629699707</v>
      </c>
      <c r="H1421" s="169">
        <v>37.218399800756181</v>
      </c>
      <c r="I1421" s="169"/>
      <c r="J1421" s="169"/>
      <c r="K1421" s="169"/>
      <c r="L1421" s="168">
        <v>0</v>
      </c>
      <c r="M1421" s="168">
        <v>-6.7199315199413396</v>
      </c>
      <c r="N1421" s="168"/>
      <c r="O1421" s="168"/>
      <c r="P1421" s="169"/>
      <c r="Q1421" s="50"/>
      <c r="R1421" s="50"/>
      <c r="S1421" s="50"/>
      <c r="T1421" s="50"/>
    </row>
    <row r="1422" spans="1:20" s="29" customFormat="1">
      <c r="A1422" s="168">
        <v>1419</v>
      </c>
      <c r="B1422" s="168">
        <v>38.628000303746319</v>
      </c>
      <c r="C1422" s="168">
        <v>38.56853339879256</v>
      </c>
      <c r="D1422" s="193"/>
      <c r="E1422" s="170"/>
      <c r="F1422" s="168">
        <v>1489.3582442935519</v>
      </c>
      <c r="G1422" s="168">
        <v>89.150497764348984</v>
      </c>
      <c r="H1422" s="169">
        <v>32.416970925923955</v>
      </c>
      <c r="I1422" s="169"/>
      <c r="J1422" s="169"/>
      <c r="K1422" s="169"/>
      <c r="L1422" s="168">
        <v>0</v>
      </c>
      <c r="M1422" s="168">
        <v>-6.7199315199413396</v>
      </c>
      <c r="N1422" s="168"/>
      <c r="O1422" s="168"/>
      <c r="P1422" s="169"/>
      <c r="Q1422" s="50"/>
      <c r="R1422" s="50"/>
      <c r="S1422" s="50"/>
      <c r="T1422" s="50"/>
    </row>
    <row r="1423" spans="1:20" s="29" customFormat="1">
      <c r="A1423" s="168">
        <v>1420</v>
      </c>
      <c r="B1423" s="168">
        <v>41.71047796938727</v>
      </c>
      <c r="C1423" s="168">
        <v>41.958050491177161</v>
      </c>
      <c r="D1423" s="193"/>
      <c r="E1423" s="170"/>
      <c r="F1423" s="168">
        <v>1608.207321521731</v>
      </c>
      <c r="G1423" s="168">
        <v>89.134309440851212</v>
      </c>
      <c r="H1423" s="169">
        <v>22.729824402856824</v>
      </c>
      <c r="I1423" s="169"/>
      <c r="J1423" s="169"/>
      <c r="K1423" s="169"/>
      <c r="L1423" s="168">
        <v>0</v>
      </c>
      <c r="M1423" s="168">
        <v>-6.7199315199413396</v>
      </c>
      <c r="N1423" s="168"/>
      <c r="O1423" s="168"/>
      <c r="P1423" s="169"/>
      <c r="Q1423" s="50"/>
      <c r="R1423" s="50"/>
      <c r="S1423" s="50"/>
      <c r="T1423" s="50"/>
    </row>
    <row r="1424" spans="1:20" s="29" customFormat="1">
      <c r="A1424" s="168">
        <v>1421</v>
      </c>
      <c r="B1424" s="168">
        <v>41.327246377433298</v>
      </c>
      <c r="C1424" s="168">
        <v>41.037711061591658</v>
      </c>
      <c r="D1424" s="193"/>
      <c r="E1424" s="170"/>
      <c r="F1424" s="168">
        <v>1593.431274912665</v>
      </c>
      <c r="G1424" s="168">
        <v>89.140353381633759</v>
      </c>
      <c r="H1424" s="169">
        <v>7.5371360323000465</v>
      </c>
      <c r="I1424" s="169"/>
      <c r="J1424" s="169"/>
      <c r="K1424" s="169"/>
      <c r="L1424" s="168">
        <v>0</v>
      </c>
      <c r="M1424" s="168">
        <v>-6.7199315199413396</v>
      </c>
      <c r="N1424" s="168"/>
      <c r="O1424" s="168"/>
      <c r="P1424" s="169"/>
      <c r="Q1424" s="50"/>
      <c r="R1424" s="50"/>
      <c r="S1424" s="50"/>
      <c r="T1424" s="50"/>
    </row>
    <row r="1425" spans="1:20" s="29" customFormat="1">
      <c r="A1425" s="168">
        <v>1422</v>
      </c>
      <c r="B1425" s="168">
        <v>38.671248310966682</v>
      </c>
      <c r="C1425" s="168">
        <v>38.648725141244491</v>
      </c>
      <c r="D1425" s="193"/>
      <c r="E1425" s="170"/>
      <c r="F1425" s="168">
        <v>1491.025458987644</v>
      </c>
      <c r="G1425" s="168">
        <v>89.140895545482635</v>
      </c>
      <c r="H1425" s="169">
        <v>0</v>
      </c>
      <c r="I1425" s="169"/>
      <c r="J1425" s="169"/>
      <c r="K1425" s="169"/>
      <c r="L1425" s="168">
        <v>-43.302074432373047</v>
      </c>
      <c r="M1425" s="168">
        <v>36.582142912431713</v>
      </c>
      <c r="N1425" s="168"/>
      <c r="O1425" s="168"/>
      <c r="P1425" s="169"/>
      <c r="Q1425" s="50"/>
      <c r="R1425" s="50"/>
      <c r="S1425" s="50"/>
      <c r="T1425" s="50"/>
    </row>
    <row r="1426" spans="1:20" s="29" customFormat="1">
      <c r="A1426" s="168">
        <v>1423</v>
      </c>
      <c r="B1426" s="168">
        <v>35.928686335099378</v>
      </c>
      <c r="C1426" s="168">
        <v>36.141785794509104</v>
      </c>
      <c r="D1426" s="193"/>
      <c r="E1426" s="170"/>
      <c r="F1426" s="168">
        <v>1385.282047345306</v>
      </c>
      <c r="G1426" s="168">
        <v>89.13265997171402</v>
      </c>
      <c r="H1426" s="169">
        <v>0</v>
      </c>
      <c r="I1426" s="169"/>
      <c r="J1426" s="169"/>
      <c r="K1426" s="169"/>
      <c r="L1426" s="168">
        <v>-38.528812408447273</v>
      </c>
      <c r="M1426" s="168">
        <v>31.808880888505929</v>
      </c>
      <c r="N1426" s="168"/>
      <c r="O1426" s="168"/>
      <c r="P1426" s="169"/>
      <c r="Q1426" s="50"/>
      <c r="R1426" s="50"/>
      <c r="S1426" s="50"/>
      <c r="T1426" s="50"/>
    </row>
    <row r="1427" spans="1:20" s="29" customFormat="1">
      <c r="A1427" s="168">
        <v>1424</v>
      </c>
      <c r="B1427" s="168">
        <v>34.511884460371768</v>
      </c>
      <c r="C1427" s="168">
        <v>34.856563700423891</v>
      </c>
      <c r="D1427" s="193"/>
      <c r="E1427" s="170"/>
      <c r="F1427" s="168">
        <v>1330.6552184264881</v>
      </c>
      <c r="G1427" s="168">
        <v>89.138411313295364</v>
      </c>
      <c r="H1427" s="169">
        <v>8.1967363286950654</v>
      </c>
      <c r="I1427" s="169"/>
      <c r="J1427" s="169"/>
      <c r="K1427" s="169"/>
      <c r="L1427" s="168">
        <v>-15.19314765930176</v>
      </c>
      <c r="M1427" s="168">
        <v>8.4732161393604173</v>
      </c>
      <c r="N1427" s="168"/>
      <c r="O1427" s="168"/>
      <c r="P1427" s="169"/>
      <c r="Q1427" s="50"/>
      <c r="R1427" s="50"/>
      <c r="S1427" s="50"/>
      <c r="T1427" s="50"/>
    </row>
    <row r="1428" spans="1:20" s="29" customFormat="1">
      <c r="A1428" s="168">
        <v>1425</v>
      </c>
      <c r="B1428" s="168">
        <v>33.794446622986797</v>
      </c>
      <c r="C1428" s="168">
        <v>33.840793384825602</v>
      </c>
      <c r="D1428" s="193"/>
      <c r="E1428" s="170"/>
      <c r="F1428" s="168">
        <v>1302.9933733218229</v>
      </c>
      <c r="G1428" s="168">
        <v>89.150468051433563</v>
      </c>
      <c r="H1428" s="169">
        <v>7.9921437491822145</v>
      </c>
      <c r="I1428" s="169"/>
      <c r="J1428" s="169"/>
      <c r="K1428" s="169"/>
      <c r="L1428" s="168">
        <v>-2.2384033203125</v>
      </c>
      <c r="M1428" s="168">
        <v>-4.4815281996288396</v>
      </c>
      <c r="N1428" s="168"/>
      <c r="O1428" s="168"/>
      <c r="P1428" s="169"/>
      <c r="Q1428" s="50"/>
      <c r="R1428" s="50"/>
      <c r="S1428" s="50"/>
      <c r="T1428" s="50"/>
    </row>
    <row r="1429" spans="1:20" s="29" customFormat="1">
      <c r="A1429" s="168">
        <v>1426</v>
      </c>
      <c r="B1429" s="168">
        <v>34.672194871894632</v>
      </c>
      <c r="C1429" s="168">
        <v>34.55281067234116</v>
      </c>
      <c r="D1429" s="193"/>
      <c r="E1429" s="170"/>
      <c r="F1429" s="168">
        <v>1336.836103920426</v>
      </c>
      <c r="G1429" s="168">
        <v>89.163895159959793</v>
      </c>
      <c r="H1429" s="169">
        <v>28.255418190167415</v>
      </c>
      <c r="I1429" s="169"/>
      <c r="J1429" s="169"/>
      <c r="K1429" s="169"/>
      <c r="L1429" s="168">
        <v>-8.5370197296142578</v>
      </c>
      <c r="M1429" s="168">
        <v>1.817088209672918</v>
      </c>
      <c r="N1429" s="168"/>
      <c r="O1429" s="168"/>
      <c r="P1429" s="169"/>
      <c r="Q1429" s="50"/>
      <c r="R1429" s="50"/>
      <c r="S1429" s="50"/>
      <c r="T1429" s="50"/>
    </row>
    <row r="1430" spans="1:20" s="29" customFormat="1">
      <c r="A1430" s="168">
        <v>1427</v>
      </c>
      <c r="B1430" s="168">
        <v>38.242712527208212</v>
      </c>
      <c r="C1430" s="168">
        <v>38.033191912736527</v>
      </c>
      <c r="D1430" s="193"/>
      <c r="E1430" s="170"/>
      <c r="F1430" s="168">
        <v>1474.5025346243881</v>
      </c>
      <c r="G1430" s="168">
        <v>89.17308309674263</v>
      </c>
      <c r="H1430" s="169">
        <v>31.792999421132375</v>
      </c>
      <c r="I1430" s="169"/>
      <c r="J1430" s="169"/>
      <c r="K1430" s="169"/>
      <c r="L1430" s="168">
        <v>-60.105838775634773</v>
      </c>
      <c r="M1430" s="168">
        <v>53.385907255693432</v>
      </c>
      <c r="N1430" s="168"/>
      <c r="O1430" s="168"/>
      <c r="P1430" s="169"/>
      <c r="Q1430" s="50"/>
      <c r="R1430" s="50"/>
      <c r="S1430" s="50"/>
      <c r="T1430" s="50"/>
    </row>
    <row r="1431" spans="1:20" s="29" customFormat="1">
      <c r="A1431" s="168">
        <v>1428</v>
      </c>
      <c r="B1431" s="168">
        <v>39.876966813360703</v>
      </c>
      <c r="C1431" s="168">
        <v>39.808655009317199</v>
      </c>
      <c r="D1431" s="193"/>
      <c r="E1431" s="170"/>
      <c r="F1431" s="168">
        <v>1537.513668423436</v>
      </c>
      <c r="G1431" s="168">
        <v>89.155332416296005</v>
      </c>
      <c r="H1431" s="169">
        <v>29.863481894978147</v>
      </c>
      <c r="I1431" s="169"/>
      <c r="J1431" s="169"/>
      <c r="K1431" s="169"/>
      <c r="L1431" s="168">
        <v>-2.0559430122375488</v>
      </c>
      <c r="M1431" s="168">
        <v>-4.6639885077037908</v>
      </c>
      <c r="N1431" s="168"/>
      <c r="O1431" s="168"/>
      <c r="P1431" s="169"/>
      <c r="Q1431" s="50"/>
      <c r="R1431" s="50"/>
      <c r="S1431" s="50"/>
      <c r="T1431" s="50"/>
    </row>
    <row r="1432" spans="1:20" s="29" customFormat="1">
      <c r="A1432" s="168">
        <v>1429</v>
      </c>
      <c r="B1432" s="168">
        <v>41.460365351246921</v>
      </c>
      <c r="C1432" s="168">
        <v>41.718878985696186</v>
      </c>
      <c r="D1432" s="193"/>
      <c r="E1432" s="170"/>
      <c r="F1432" s="168">
        <v>1598.563870701046</v>
      </c>
      <c r="G1432" s="168">
        <v>89.138536840677261</v>
      </c>
      <c r="H1432" s="169">
        <v>22.283570352799188</v>
      </c>
      <c r="I1432" s="169"/>
      <c r="J1432" s="169"/>
      <c r="K1432" s="169"/>
      <c r="L1432" s="168">
        <v>0</v>
      </c>
      <c r="M1432" s="168">
        <v>-6.7199315199413396</v>
      </c>
      <c r="N1432" s="168"/>
      <c r="O1432" s="168"/>
      <c r="P1432" s="169"/>
      <c r="Q1432" s="50"/>
      <c r="R1432" s="50"/>
      <c r="S1432" s="50"/>
      <c r="T1432" s="50"/>
    </row>
    <row r="1433" spans="1:20" s="29" customFormat="1">
      <c r="A1433" s="168">
        <v>1430</v>
      </c>
      <c r="B1433" s="168">
        <v>41.803597412414177</v>
      </c>
      <c r="C1433" s="168">
        <v>42.148158750798601</v>
      </c>
      <c r="D1433" s="193"/>
      <c r="E1433" s="170"/>
      <c r="F1433" s="168">
        <v>1611.797672471396</v>
      </c>
      <c r="G1433" s="168">
        <v>89.139079004526138</v>
      </c>
      <c r="H1433" s="169">
        <v>5.5789432799761034</v>
      </c>
      <c r="I1433" s="169"/>
      <c r="J1433" s="169"/>
      <c r="K1433" s="169"/>
      <c r="L1433" s="168">
        <v>0</v>
      </c>
      <c r="M1433" s="168">
        <v>-6.7199315199413396</v>
      </c>
      <c r="N1433" s="168"/>
      <c r="O1433" s="168"/>
      <c r="P1433" s="169"/>
      <c r="Q1433" s="50"/>
      <c r="R1433" s="50"/>
      <c r="S1433" s="50"/>
      <c r="T1433" s="50"/>
    </row>
    <row r="1434" spans="1:20" s="29" customFormat="1">
      <c r="A1434" s="168">
        <v>1431</v>
      </c>
      <c r="B1434" s="168">
        <v>40.791553005102372</v>
      </c>
      <c r="C1434" s="168">
        <v>40.647900108133662</v>
      </c>
      <c r="D1434" s="193"/>
      <c r="E1434" s="170"/>
      <c r="F1434" s="168">
        <v>1572.7768484009191</v>
      </c>
      <c r="G1434" s="168">
        <v>89.139621168375015</v>
      </c>
      <c r="H1434" s="169">
        <v>0</v>
      </c>
      <c r="I1434" s="169"/>
      <c r="J1434" s="169"/>
      <c r="K1434" s="169"/>
      <c r="L1434" s="168">
        <v>0</v>
      </c>
      <c r="M1434" s="168">
        <v>-6.7199315199413396</v>
      </c>
      <c r="N1434" s="168"/>
      <c r="O1434" s="168"/>
      <c r="P1434" s="169"/>
      <c r="Q1434" s="50"/>
      <c r="R1434" s="50"/>
      <c r="S1434" s="50"/>
      <c r="T1434" s="50"/>
    </row>
    <row r="1435" spans="1:20" s="29" customFormat="1">
      <c r="A1435" s="168">
        <v>1432</v>
      </c>
      <c r="B1435" s="168">
        <v>37.04109033449889</v>
      </c>
      <c r="C1435" s="168">
        <v>37.289027057387536</v>
      </c>
      <c r="D1435" s="193"/>
      <c r="E1435" s="170"/>
      <c r="F1435" s="168">
        <v>1428.172379471305</v>
      </c>
      <c r="G1435" s="168">
        <v>89.136295706033707</v>
      </c>
      <c r="H1435" s="169">
        <v>0</v>
      </c>
      <c r="I1435" s="169"/>
      <c r="J1435" s="169"/>
      <c r="K1435" s="169"/>
      <c r="L1435" s="168">
        <v>0</v>
      </c>
      <c r="M1435" s="168">
        <v>-6.7199315199413396</v>
      </c>
      <c r="N1435" s="168"/>
      <c r="O1435" s="168"/>
      <c r="P1435" s="169"/>
      <c r="Q1435" s="50"/>
      <c r="R1435" s="50"/>
      <c r="S1435" s="50"/>
      <c r="T1435" s="50"/>
    </row>
    <row r="1436" spans="1:20" s="29" customFormat="1">
      <c r="A1436" s="168">
        <v>1433</v>
      </c>
      <c r="B1436" s="168">
        <v>32.806255755674869</v>
      </c>
      <c r="C1436" s="168">
        <v>32.481895594148938</v>
      </c>
      <c r="D1436" s="193"/>
      <c r="E1436" s="170"/>
      <c r="F1436" s="168">
        <v>1264.8922567079239</v>
      </c>
      <c r="G1436" s="168">
        <v>89.136234551668167</v>
      </c>
      <c r="H1436" s="169">
        <v>0</v>
      </c>
      <c r="I1436" s="169"/>
      <c r="J1436" s="169"/>
      <c r="K1436" s="169"/>
      <c r="L1436" s="168">
        <v>0</v>
      </c>
      <c r="M1436" s="168">
        <v>-6.7199315199413396</v>
      </c>
      <c r="N1436" s="168"/>
      <c r="O1436" s="168"/>
      <c r="P1436" s="169"/>
      <c r="Q1436" s="50"/>
      <c r="R1436" s="50"/>
      <c r="S1436" s="50"/>
      <c r="T1436" s="50"/>
    </row>
    <row r="1437" spans="1:20" s="29" customFormat="1">
      <c r="A1437" s="168">
        <v>1434</v>
      </c>
      <c r="B1437" s="168">
        <v>28.168406668459632</v>
      </c>
      <c r="C1437" s="168">
        <v>28.382980686535308</v>
      </c>
      <c r="D1437" s="193"/>
      <c r="E1437" s="170"/>
      <c r="F1437" s="168">
        <v>1086.073331381961</v>
      </c>
      <c r="G1437" s="168">
        <v>89.148657590150833</v>
      </c>
      <c r="H1437" s="169">
        <v>0</v>
      </c>
      <c r="I1437" s="169"/>
      <c r="J1437" s="169"/>
      <c r="K1437" s="169"/>
      <c r="L1437" s="168">
        <v>0</v>
      </c>
      <c r="M1437" s="168">
        <v>-6.7199315199413396</v>
      </c>
      <c r="N1437" s="168"/>
      <c r="O1437" s="168"/>
      <c r="P1437" s="169"/>
      <c r="Q1437" s="50"/>
      <c r="R1437" s="50"/>
      <c r="S1437" s="50"/>
      <c r="T1437" s="50"/>
    </row>
    <row r="1438" spans="1:20" s="29" customFormat="1">
      <c r="A1438" s="168">
        <v>1435</v>
      </c>
      <c r="B1438" s="168">
        <v>23.117965464184511</v>
      </c>
      <c r="C1438" s="168">
        <v>23.069056941382403</v>
      </c>
      <c r="D1438" s="193"/>
      <c r="E1438" s="170"/>
      <c r="F1438" s="168">
        <v>1424.3396746354331</v>
      </c>
      <c r="G1438" s="168">
        <v>89.15607762336731</v>
      </c>
      <c r="H1438" s="169">
        <v>0</v>
      </c>
      <c r="I1438" s="169"/>
      <c r="J1438" s="169"/>
      <c r="K1438" s="169"/>
      <c r="L1438" s="168">
        <v>0</v>
      </c>
      <c r="M1438" s="168">
        <v>-6.7199315199413396</v>
      </c>
      <c r="N1438" s="168"/>
      <c r="O1438" s="168"/>
      <c r="P1438" s="169"/>
      <c r="Q1438" s="50"/>
      <c r="R1438" s="50"/>
      <c r="S1438" s="50"/>
      <c r="T1438" s="50"/>
    </row>
    <row r="1439" spans="1:20" s="29" customFormat="1">
      <c r="A1439" s="168">
        <v>1436</v>
      </c>
      <c r="B1439" s="168">
        <v>19.402583778853941</v>
      </c>
      <c r="C1439" s="168">
        <v>19.442937574378906</v>
      </c>
      <c r="D1439" s="193"/>
      <c r="E1439" s="170"/>
      <c r="F1439" s="168">
        <v>1195.4282875573281</v>
      </c>
      <c r="G1439" s="168">
        <v>89.1510871052742</v>
      </c>
      <c r="H1439" s="169">
        <v>0</v>
      </c>
      <c r="I1439" s="169"/>
      <c r="J1439" s="169"/>
      <c r="K1439" s="169"/>
      <c r="L1439" s="168">
        <v>0</v>
      </c>
      <c r="M1439" s="168">
        <v>-6.7199315199413396</v>
      </c>
      <c r="N1439" s="168"/>
      <c r="O1439" s="168"/>
      <c r="P1439" s="169"/>
      <c r="Q1439" s="50"/>
      <c r="R1439" s="50"/>
      <c r="S1439" s="50"/>
      <c r="T1439" s="50"/>
    </row>
    <row r="1440" spans="1:20" s="29" customFormat="1">
      <c r="A1440" s="168">
        <v>1437</v>
      </c>
      <c r="B1440" s="168">
        <v>19.194558075590301</v>
      </c>
      <c r="C1440" s="168">
        <v>19.255902163352992</v>
      </c>
      <c r="D1440" s="193"/>
      <c r="E1440" s="170"/>
      <c r="F1440" s="168">
        <v>1182.61145041449</v>
      </c>
      <c r="G1440" s="168">
        <v>89.16034272313118</v>
      </c>
      <c r="H1440" s="169">
        <v>13.47267290101213</v>
      </c>
      <c r="I1440" s="169"/>
      <c r="J1440" s="169"/>
      <c r="K1440" s="169"/>
      <c r="L1440" s="168">
        <v>0</v>
      </c>
      <c r="M1440" s="168">
        <v>-6.7199315199413396</v>
      </c>
      <c r="N1440" s="168"/>
      <c r="O1440" s="168"/>
      <c r="P1440" s="169"/>
      <c r="Q1440" s="50"/>
      <c r="R1440" s="50"/>
      <c r="S1440" s="50"/>
      <c r="T1440" s="50"/>
    </row>
    <row r="1441" spans="1:20" s="29" customFormat="1">
      <c r="A1441" s="168">
        <v>1438</v>
      </c>
      <c r="B1441" s="168">
        <v>20.590256660396712</v>
      </c>
      <c r="C1441" s="168">
        <v>20.74537195904982</v>
      </c>
      <c r="D1441" s="193"/>
      <c r="E1441" s="170"/>
      <c r="F1441" s="168">
        <v>1268.6029623915281</v>
      </c>
      <c r="G1441" s="168">
        <v>89.167845577001572</v>
      </c>
      <c r="H1441" s="169">
        <v>13.640604596306776</v>
      </c>
      <c r="I1441" s="169"/>
      <c r="J1441" s="169"/>
      <c r="K1441" s="169"/>
      <c r="L1441" s="168">
        <v>0</v>
      </c>
      <c r="M1441" s="168">
        <v>-6.7199315199413396</v>
      </c>
      <c r="N1441" s="168"/>
      <c r="O1441" s="168"/>
      <c r="P1441" s="169"/>
      <c r="Q1441" s="50"/>
      <c r="R1441" s="50"/>
      <c r="S1441" s="50"/>
      <c r="T1441" s="50"/>
    </row>
    <row r="1442" spans="1:20" s="29" customFormat="1">
      <c r="A1442" s="168">
        <v>1439</v>
      </c>
      <c r="B1442" s="168">
        <v>21.085031249388219</v>
      </c>
      <c r="C1442" s="168">
        <v>20.932649501141455</v>
      </c>
      <c r="D1442" s="193"/>
      <c r="E1442" s="170"/>
      <c r="F1442" s="168">
        <v>1299.086919909063</v>
      </c>
      <c r="G1442" s="168">
        <v>89.179402142763138</v>
      </c>
      <c r="H1442" s="169">
        <v>11.59305282314936</v>
      </c>
      <c r="I1442" s="169"/>
      <c r="J1442" s="169"/>
      <c r="K1442" s="169"/>
      <c r="L1442" s="168">
        <v>0</v>
      </c>
      <c r="M1442" s="168">
        <v>-6.7199315199413396</v>
      </c>
      <c r="N1442" s="168"/>
      <c r="O1442" s="168"/>
      <c r="P1442" s="169"/>
      <c r="Q1442" s="50"/>
      <c r="R1442" s="50"/>
      <c r="S1442" s="50"/>
      <c r="T1442" s="50"/>
    </row>
    <row r="1443" spans="1:20" s="29" customFormat="1">
      <c r="A1443" s="168">
        <v>1440</v>
      </c>
      <c r="B1443" s="168">
        <v>21.944231482444259</v>
      </c>
      <c r="C1443" s="168">
        <v>21.930601590444805</v>
      </c>
      <c r="D1443" s="193"/>
      <c r="E1443" s="170"/>
      <c r="F1443" s="168">
        <v>1352.0238006347349</v>
      </c>
      <c r="G1443" s="168">
        <v>89.189974695444107</v>
      </c>
      <c r="H1443" s="169">
        <v>10.892071025950681</v>
      </c>
      <c r="I1443" s="169"/>
      <c r="J1443" s="169"/>
      <c r="K1443" s="169"/>
      <c r="L1443" s="168">
        <v>0</v>
      </c>
      <c r="M1443" s="168">
        <v>-6.7199315199413396</v>
      </c>
      <c r="N1443" s="168"/>
      <c r="O1443" s="168"/>
      <c r="P1443" s="169"/>
      <c r="Q1443" s="50"/>
      <c r="R1443" s="50"/>
      <c r="S1443" s="50"/>
      <c r="T1443" s="50"/>
    </row>
    <row r="1444" spans="1:20" s="29" customFormat="1">
      <c r="A1444" s="168">
        <v>1441</v>
      </c>
      <c r="B1444" s="168">
        <v>21.32404257704108</v>
      </c>
      <c r="C1444" s="168">
        <v>21.388085674380768</v>
      </c>
      <c r="D1444" s="193"/>
      <c r="E1444" s="170"/>
      <c r="F1444" s="168">
        <v>1313.812840197796</v>
      </c>
      <c r="G1444" s="168">
        <v>89.192196935415268</v>
      </c>
      <c r="H1444" s="169">
        <v>5.1653284563060824</v>
      </c>
      <c r="I1444" s="169"/>
      <c r="J1444" s="169"/>
      <c r="K1444" s="169"/>
      <c r="L1444" s="168">
        <v>0</v>
      </c>
      <c r="M1444" s="168">
        <v>-6.7199315199413396</v>
      </c>
      <c r="N1444" s="168"/>
      <c r="O1444" s="168"/>
      <c r="P1444" s="169"/>
      <c r="Q1444" s="50"/>
      <c r="R1444" s="50"/>
      <c r="S1444" s="50"/>
      <c r="T1444" s="50"/>
    </row>
    <row r="1445" spans="1:20" s="29" customFormat="1">
      <c r="A1445" s="168">
        <v>1442</v>
      </c>
      <c r="B1445" s="168">
        <v>20.134174202059139</v>
      </c>
      <c r="C1445" s="168">
        <v>20.263393422292967</v>
      </c>
      <c r="D1445" s="193"/>
      <c r="E1445" s="170"/>
      <c r="F1445" s="168">
        <v>1240.502897040973</v>
      </c>
      <c r="G1445" s="168">
        <v>89.200983285903931</v>
      </c>
      <c r="H1445" s="169">
        <v>3.217605795921334</v>
      </c>
      <c r="I1445" s="169"/>
      <c r="J1445" s="169"/>
      <c r="K1445" s="169"/>
      <c r="L1445" s="168">
        <v>0</v>
      </c>
      <c r="M1445" s="168">
        <v>-6.7199315199413396</v>
      </c>
      <c r="N1445" s="168"/>
      <c r="O1445" s="168"/>
      <c r="P1445" s="169"/>
      <c r="Q1445" s="50"/>
      <c r="R1445" s="50"/>
      <c r="S1445" s="50"/>
      <c r="T1445" s="50"/>
    </row>
    <row r="1446" spans="1:20" s="29" customFormat="1">
      <c r="A1446" s="168">
        <v>1443</v>
      </c>
      <c r="B1446" s="168">
        <v>17.765782204102461</v>
      </c>
      <c r="C1446" s="168">
        <v>17.93771169342935</v>
      </c>
      <c r="D1446" s="193"/>
      <c r="E1446" s="170"/>
      <c r="F1446" s="168">
        <v>1094.5819814221211</v>
      </c>
      <c r="G1446" s="168">
        <v>89.211747378110886</v>
      </c>
      <c r="H1446" s="169">
        <v>4.064472350453932</v>
      </c>
      <c r="I1446" s="169"/>
      <c r="J1446" s="169"/>
      <c r="K1446" s="169"/>
      <c r="L1446" s="168">
        <v>0</v>
      </c>
      <c r="M1446" s="168">
        <v>-6.7199315199413396</v>
      </c>
      <c r="N1446" s="168"/>
      <c r="O1446" s="168"/>
      <c r="P1446" s="169"/>
      <c r="Q1446" s="50"/>
      <c r="R1446" s="50"/>
      <c r="S1446" s="50"/>
      <c r="T1446" s="50"/>
    </row>
    <row r="1447" spans="1:20" s="29" customFormat="1">
      <c r="A1447" s="168">
        <v>1444</v>
      </c>
      <c r="B1447" s="168">
        <v>18.357925265081299</v>
      </c>
      <c r="C1447" s="168">
        <v>18.253481427308266</v>
      </c>
      <c r="D1447" s="193"/>
      <c r="E1447" s="170"/>
      <c r="F1447" s="168">
        <v>1131.0649866467329</v>
      </c>
      <c r="G1447" s="168">
        <v>89.21599754691124</v>
      </c>
      <c r="H1447" s="169">
        <v>9.9993071857615625</v>
      </c>
      <c r="I1447" s="169"/>
      <c r="J1447" s="169"/>
      <c r="K1447" s="169"/>
      <c r="L1447" s="168">
        <v>0</v>
      </c>
      <c r="M1447" s="168">
        <v>-6.7199315199413396</v>
      </c>
      <c r="N1447" s="168"/>
      <c r="O1447" s="168"/>
      <c r="P1447" s="169"/>
      <c r="Q1447" s="50"/>
      <c r="R1447" s="50"/>
      <c r="S1447" s="50"/>
      <c r="T1447" s="50"/>
    </row>
    <row r="1448" spans="1:20" s="29" customFormat="1">
      <c r="A1448" s="168">
        <v>1445</v>
      </c>
      <c r="B1448" s="168">
        <v>17.69740245132321</v>
      </c>
      <c r="C1448" s="168">
        <v>17.720707030340609</v>
      </c>
      <c r="D1448" s="193"/>
      <c r="E1448" s="170"/>
      <c r="F1448" s="168">
        <v>1090.3689811485399</v>
      </c>
      <c r="G1448" s="168">
        <v>89.220781177282333</v>
      </c>
      <c r="H1448" s="169">
        <v>5.1067937067925282</v>
      </c>
      <c r="I1448" s="169"/>
      <c r="J1448" s="169"/>
      <c r="K1448" s="169"/>
      <c r="L1448" s="168">
        <v>0</v>
      </c>
      <c r="M1448" s="168">
        <v>-6.7199315199413396</v>
      </c>
      <c r="N1448" s="168"/>
      <c r="O1448" s="168"/>
      <c r="P1448" s="169"/>
      <c r="Q1448" s="50"/>
      <c r="R1448" s="50"/>
      <c r="S1448" s="50"/>
      <c r="T1448" s="50"/>
    </row>
    <row r="1449" spans="1:20" s="29" customFormat="1">
      <c r="A1449" s="168">
        <v>1446</v>
      </c>
      <c r="B1449" s="168">
        <v>16.829979058926529</v>
      </c>
      <c r="C1449" s="168">
        <v>16.927101426310735</v>
      </c>
      <c r="D1449" s="193"/>
      <c r="E1449" s="170"/>
      <c r="F1449" s="168">
        <v>1036.92545669949</v>
      </c>
      <c r="G1449" s="168">
        <v>89.226239293813705</v>
      </c>
      <c r="H1449" s="169">
        <v>8.3043448148019543</v>
      </c>
      <c r="I1449" s="169"/>
      <c r="J1449" s="169"/>
      <c r="K1449" s="169"/>
      <c r="L1449" s="168">
        <v>0</v>
      </c>
      <c r="M1449" s="168">
        <v>-6.7199315199413396</v>
      </c>
      <c r="N1449" s="168"/>
      <c r="O1449" s="168"/>
      <c r="P1449" s="169"/>
      <c r="Q1449" s="50"/>
      <c r="R1449" s="50"/>
      <c r="S1449" s="50"/>
      <c r="T1449" s="50"/>
    </row>
    <row r="1450" spans="1:20" s="29" customFormat="1">
      <c r="A1450" s="168">
        <v>1447</v>
      </c>
      <c r="B1450" s="168">
        <v>17.718188797119382</v>
      </c>
      <c r="C1450" s="168">
        <v>17.697087948015472</v>
      </c>
      <c r="D1450" s="193"/>
      <c r="E1450" s="170"/>
      <c r="F1450" s="168">
        <v>1091.6496655173289</v>
      </c>
      <c r="G1450" s="168">
        <v>89.238501012325287</v>
      </c>
      <c r="H1450" s="169">
        <v>5.4407404568313185</v>
      </c>
      <c r="I1450" s="169"/>
      <c r="J1450" s="169"/>
      <c r="K1450" s="169"/>
      <c r="L1450" s="168">
        <v>-15.12048435211182</v>
      </c>
      <c r="M1450" s="168">
        <v>8.4005528321704759</v>
      </c>
      <c r="N1450" s="168"/>
      <c r="O1450" s="168"/>
      <c r="P1450" s="169"/>
      <c r="Q1450" s="50"/>
      <c r="R1450" s="50"/>
      <c r="S1450" s="50"/>
      <c r="T1450" s="50"/>
    </row>
    <row r="1451" spans="1:20" s="29" customFormat="1">
      <c r="A1451" s="168">
        <v>1448</v>
      </c>
      <c r="B1451" s="168">
        <v>15.292999254433591</v>
      </c>
      <c r="C1451" s="168">
        <v>15.283015334817236</v>
      </c>
      <c r="D1451" s="193"/>
      <c r="E1451" s="170"/>
      <c r="F1451" s="168">
        <v>942.22935041607604</v>
      </c>
      <c r="G1451" s="168">
        <v>89.243959128856659</v>
      </c>
      <c r="H1451" s="169">
        <v>0</v>
      </c>
      <c r="I1451" s="169"/>
      <c r="J1451" s="169"/>
      <c r="K1451" s="169"/>
      <c r="L1451" s="168">
        <v>-24.763322830200199</v>
      </c>
      <c r="M1451" s="168">
        <v>18.043391310258851</v>
      </c>
      <c r="N1451" s="168"/>
      <c r="O1451" s="168"/>
      <c r="P1451" s="169"/>
      <c r="Q1451" s="50"/>
      <c r="R1451" s="50"/>
      <c r="S1451" s="50"/>
      <c r="T1451" s="50"/>
    </row>
    <row r="1452" spans="1:20" s="29" customFormat="1">
      <c r="A1452" s="168">
        <v>1449</v>
      </c>
      <c r="B1452" s="168">
        <v>11.59698961455946</v>
      </c>
      <c r="C1452" s="168">
        <v>11.611622264783248</v>
      </c>
      <c r="D1452" s="193"/>
      <c r="E1452" s="170"/>
      <c r="F1452" s="168">
        <v>1381.2372185773031</v>
      </c>
      <c r="G1452" s="168">
        <v>89.25622084736824</v>
      </c>
      <c r="H1452" s="169">
        <v>0</v>
      </c>
      <c r="I1452" s="169"/>
      <c r="J1452" s="169"/>
      <c r="K1452" s="169"/>
      <c r="L1452" s="168">
        <v>-20.699687957763668</v>
      </c>
      <c r="M1452" s="168">
        <v>13.97975643782233</v>
      </c>
      <c r="N1452" s="168"/>
      <c r="O1452" s="168"/>
      <c r="P1452" s="169"/>
      <c r="Q1452" s="50"/>
      <c r="R1452" s="50"/>
      <c r="S1452" s="50"/>
      <c r="T1452" s="50"/>
    </row>
    <row r="1453" spans="1:20" s="29" customFormat="1">
      <c r="A1453" s="168">
        <v>1450</v>
      </c>
      <c r="B1453" s="168">
        <v>7.6922206600552627</v>
      </c>
      <c r="C1453" s="168">
        <v>7.6718677386394356</v>
      </c>
      <c r="D1453" s="193"/>
      <c r="E1453" s="170"/>
      <c r="F1453" s="168">
        <v>916.1671970317791</v>
      </c>
      <c r="G1453" s="168">
        <v>89.250818341970444</v>
      </c>
      <c r="H1453" s="169">
        <v>0</v>
      </c>
      <c r="I1453" s="169"/>
      <c r="J1453" s="169"/>
      <c r="K1453" s="169"/>
      <c r="L1453" s="168">
        <v>-11.745134353637701</v>
      </c>
      <c r="M1453" s="168">
        <v>5.0252028336963557</v>
      </c>
      <c r="N1453" s="168"/>
      <c r="O1453" s="168"/>
      <c r="P1453" s="169"/>
      <c r="Q1453" s="50"/>
      <c r="R1453" s="50"/>
      <c r="S1453" s="50"/>
      <c r="T1453" s="50"/>
    </row>
    <row r="1454" spans="1:20" s="29" customFormat="1">
      <c r="A1454" s="168">
        <v>1451</v>
      </c>
      <c r="B1454" s="168">
        <v>3.0079907671378838</v>
      </c>
      <c r="C1454" s="168">
        <v>3.0005424446962339</v>
      </c>
      <c r="D1454" s="193"/>
      <c r="E1454" s="170"/>
      <c r="F1454" s="168">
        <v>800</v>
      </c>
      <c r="G1454" s="168">
        <v>89.263080060482025</v>
      </c>
      <c r="H1454" s="169">
        <v>2.4255060675156583</v>
      </c>
      <c r="I1454" s="169"/>
      <c r="J1454" s="169"/>
      <c r="K1454" s="169"/>
      <c r="L1454" s="168">
        <v>-43.088314056396477</v>
      </c>
      <c r="M1454" s="168">
        <v>36.368382536455137</v>
      </c>
      <c r="N1454" s="168"/>
      <c r="O1454" s="168"/>
      <c r="P1454" s="169"/>
      <c r="Q1454" s="50"/>
      <c r="R1454" s="50"/>
      <c r="S1454" s="50"/>
      <c r="T1454" s="50"/>
    </row>
    <row r="1455" spans="1:20" s="29" customFormat="1">
      <c r="A1455" s="168">
        <v>1452</v>
      </c>
      <c r="B1455" s="168">
        <v>0</v>
      </c>
      <c r="C1455" s="168">
        <v>0</v>
      </c>
      <c r="D1455" s="193"/>
      <c r="E1455" s="170"/>
      <c r="F1455" s="168">
        <v>800</v>
      </c>
      <c r="G1455" s="168">
        <v>89.28142786026001</v>
      </c>
      <c r="H1455" s="169">
        <v>2.4312001755404253</v>
      </c>
      <c r="I1455" s="169"/>
      <c r="J1455" s="169"/>
      <c r="K1455" s="169"/>
      <c r="L1455" s="168">
        <v>-4.2339644432067871</v>
      </c>
      <c r="M1455" s="168">
        <v>-2.485967076734553</v>
      </c>
      <c r="N1455" s="168"/>
      <c r="O1455" s="168"/>
      <c r="P1455" s="169"/>
      <c r="Q1455" s="50"/>
      <c r="R1455" s="50"/>
      <c r="S1455" s="50"/>
      <c r="T1455" s="50"/>
    </row>
    <row r="1456" spans="1:20" s="29" customFormat="1">
      <c r="A1456" s="168">
        <v>1453</v>
      </c>
      <c r="B1456" s="168">
        <v>0</v>
      </c>
      <c r="C1456" s="168">
        <v>0</v>
      </c>
      <c r="D1456" s="193"/>
      <c r="E1456" s="170"/>
      <c r="F1456" s="168">
        <v>800</v>
      </c>
      <c r="G1456" s="168">
        <v>89.290653944015503</v>
      </c>
      <c r="H1456" s="169">
        <v>2.3875139912093908</v>
      </c>
      <c r="I1456" s="169"/>
      <c r="J1456" s="169"/>
      <c r="K1456" s="169"/>
      <c r="L1456" s="168">
        <v>-4.2339644432067871</v>
      </c>
      <c r="M1456" s="168">
        <v>-2.485967076734553</v>
      </c>
      <c r="N1456" s="168"/>
      <c r="O1456" s="168"/>
      <c r="P1456" s="169"/>
      <c r="Q1456" s="50"/>
      <c r="R1456" s="50"/>
      <c r="S1456" s="50"/>
      <c r="T1456" s="50"/>
    </row>
    <row r="1457" spans="1:20" s="29" customFormat="1">
      <c r="A1457" s="168">
        <v>1454</v>
      </c>
      <c r="B1457" s="168">
        <v>0</v>
      </c>
      <c r="C1457" s="168">
        <v>0</v>
      </c>
      <c r="D1457" s="193"/>
      <c r="E1457" s="170"/>
      <c r="F1457" s="168">
        <v>800</v>
      </c>
      <c r="G1457" s="168">
        <v>89.299880027770996</v>
      </c>
      <c r="H1457" s="169">
        <v>2.4334878491134937</v>
      </c>
      <c r="I1457" s="169"/>
      <c r="J1457" s="169"/>
      <c r="K1457" s="169"/>
      <c r="L1457" s="168">
        <v>-4.2339644432067871</v>
      </c>
      <c r="M1457" s="168">
        <v>-2.485967076734553</v>
      </c>
      <c r="N1457" s="168"/>
      <c r="O1457" s="168"/>
      <c r="P1457" s="169"/>
      <c r="Q1457" s="50"/>
      <c r="R1457" s="50"/>
      <c r="S1457" s="50"/>
      <c r="T1457" s="50"/>
    </row>
    <row r="1458" spans="1:20" s="29" customFormat="1">
      <c r="A1458" s="168">
        <v>1455</v>
      </c>
      <c r="B1458" s="168">
        <v>0</v>
      </c>
      <c r="C1458" s="168">
        <v>0</v>
      </c>
      <c r="D1458" s="193"/>
      <c r="E1458" s="170"/>
      <c r="F1458" s="168">
        <v>800</v>
      </c>
      <c r="G1458" s="168">
        <v>89.309106111526489</v>
      </c>
      <c r="H1458" s="169">
        <v>2.4320080676488058</v>
      </c>
      <c r="I1458" s="169"/>
      <c r="J1458" s="169"/>
      <c r="K1458" s="169"/>
      <c r="L1458" s="168">
        <v>-4.2339644432067871</v>
      </c>
      <c r="M1458" s="168">
        <v>-2.485967076734553</v>
      </c>
      <c r="N1458" s="168"/>
      <c r="O1458" s="168"/>
      <c r="P1458" s="169"/>
      <c r="Q1458" s="50"/>
      <c r="R1458" s="50"/>
      <c r="S1458" s="50"/>
      <c r="T1458" s="50"/>
    </row>
    <row r="1459" spans="1:20" s="29" customFormat="1">
      <c r="A1459" s="168">
        <v>1456</v>
      </c>
      <c r="B1459" s="168">
        <v>0</v>
      </c>
      <c r="C1459" s="168">
        <v>0</v>
      </c>
      <c r="D1459" s="193"/>
      <c r="E1459" s="170"/>
      <c r="F1459" s="168">
        <v>800</v>
      </c>
      <c r="G1459" s="168">
        <v>89.318332195281982</v>
      </c>
      <c r="H1459" s="169">
        <v>2.3988810356537833</v>
      </c>
      <c r="I1459" s="169"/>
      <c r="J1459" s="169"/>
      <c r="K1459" s="169"/>
      <c r="L1459" s="168">
        <v>-4.2339644432067871</v>
      </c>
      <c r="M1459" s="168">
        <v>-2.485967076734553</v>
      </c>
      <c r="N1459" s="168"/>
      <c r="O1459" s="168"/>
      <c r="P1459" s="169"/>
      <c r="Q1459" s="50"/>
      <c r="R1459" s="50"/>
      <c r="S1459" s="50"/>
      <c r="T1459" s="50"/>
    </row>
    <row r="1460" spans="1:20" s="29" customFormat="1">
      <c r="A1460" s="168">
        <v>1457</v>
      </c>
      <c r="B1460" s="168">
        <v>0</v>
      </c>
      <c r="C1460" s="168">
        <v>0</v>
      </c>
      <c r="D1460" s="193"/>
      <c r="E1460" s="170"/>
      <c r="F1460" s="168">
        <v>800</v>
      </c>
      <c r="G1460" s="168">
        <v>89.323778182268143</v>
      </c>
      <c r="H1460" s="169">
        <v>2.4188103183783745</v>
      </c>
      <c r="I1460" s="169"/>
      <c r="J1460" s="169"/>
      <c r="K1460" s="169"/>
      <c r="L1460" s="168">
        <v>-4.2339644432067871</v>
      </c>
      <c r="M1460" s="168">
        <v>-2.485967076734553</v>
      </c>
      <c r="N1460" s="168"/>
      <c r="O1460" s="168"/>
      <c r="P1460" s="169"/>
      <c r="Q1460" s="50"/>
      <c r="R1460" s="50"/>
      <c r="S1460" s="50"/>
      <c r="T1460" s="50"/>
    </row>
    <row r="1461" spans="1:20" s="29" customFormat="1">
      <c r="A1461" s="168">
        <v>1458</v>
      </c>
      <c r="B1461" s="168">
        <v>0</v>
      </c>
      <c r="C1461" s="168">
        <v>0</v>
      </c>
      <c r="D1461" s="193"/>
      <c r="E1461" s="170"/>
      <c r="F1461" s="168">
        <v>800</v>
      </c>
      <c r="G1461" s="168">
        <v>89.331136763095856</v>
      </c>
      <c r="H1461" s="169">
        <v>2.4352609756134465</v>
      </c>
      <c r="I1461" s="169"/>
      <c r="J1461" s="169"/>
      <c r="K1461" s="169"/>
      <c r="L1461" s="168">
        <v>-4.2339644432067871</v>
      </c>
      <c r="M1461" s="168">
        <v>-2.485967076734553</v>
      </c>
      <c r="N1461" s="168"/>
      <c r="O1461" s="168"/>
      <c r="P1461" s="169"/>
      <c r="Q1461" s="50"/>
      <c r="R1461" s="50"/>
      <c r="S1461" s="50"/>
      <c r="T1461" s="50"/>
    </row>
    <row r="1462" spans="1:20" s="29" customFormat="1">
      <c r="A1462" s="168">
        <v>1459</v>
      </c>
      <c r="B1462" s="168">
        <v>0</v>
      </c>
      <c r="C1462" s="168">
        <v>0</v>
      </c>
      <c r="D1462" s="193"/>
      <c r="E1462" s="170"/>
      <c r="F1462" s="168">
        <v>800</v>
      </c>
      <c r="G1462" s="168">
        <v>89.338495343923569</v>
      </c>
      <c r="H1462" s="169">
        <v>2.4253408144080071</v>
      </c>
      <c r="I1462" s="169"/>
      <c r="J1462" s="169"/>
      <c r="K1462" s="169"/>
      <c r="L1462" s="168">
        <v>-4.2339644432067871</v>
      </c>
      <c r="M1462" s="168">
        <v>-2.485967076734553</v>
      </c>
      <c r="N1462" s="168"/>
      <c r="O1462" s="168"/>
      <c r="P1462" s="169"/>
      <c r="Q1462" s="50"/>
      <c r="R1462" s="50"/>
      <c r="S1462" s="50"/>
      <c r="T1462" s="50"/>
    </row>
    <row r="1463" spans="1:20" s="29" customFormat="1">
      <c r="A1463" s="168">
        <v>1460</v>
      </c>
      <c r="B1463" s="168">
        <v>0</v>
      </c>
      <c r="C1463" s="168">
        <v>0</v>
      </c>
      <c r="D1463" s="193"/>
      <c r="E1463" s="170"/>
      <c r="F1463" s="168">
        <v>800</v>
      </c>
      <c r="G1463" s="168">
        <v>89.345853924751282</v>
      </c>
      <c r="H1463" s="169">
        <v>2.4059183850402683</v>
      </c>
      <c r="I1463" s="169"/>
      <c r="J1463" s="169"/>
      <c r="K1463" s="169"/>
      <c r="L1463" s="168">
        <v>-4.2339644432067871</v>
      </c>
      <c r="M1463" s="168">
        <v>-2.485967076734553</v>
      </c>
      <c r="N1463" s="168"/>
      <c r="O1463" s="168"/>
      <c r="P1463" s="169"/>
      <c r="Q1463" s="50"/>
      <c r="R1463" s="50"/>
      <c r="S1463" s="50"/>
      <c r="T1463" s="50"/>
    </row>
    <row r="1464" spans="1:20" s="29" customFormat="1">
      <c r="A1464" s="168">
        <v>1461</v>
      </c>
      <c r="B1464" s="168">
        <v>0</v>
      </c>
      <c r="C1464" s="168">
        <v>0</v>
      </c>
      <c r="D1464" s="193"/>
      <c r="E1464" s="170"/>
      <c r="F1464" s="168">
        <v>800</v>
      </c>
      <c r="G1464" s="168">
        <v>89.353212505578995</v>
      </c>
      <c r="H1464" s="169">
        <v>2.3831293634469537</v>
      </c>
      <c r="I1464" s="169"/>
      <c r="J1464" s="169"/>
      <c r="K1464" s="169"/>
      <c r="L1464" s="168">
        <v>-4.2339644432067871</v>
      </c>
      <c r="M1464" s="168">
        <v>-2.485967076734553</v>
      </c>
      <c r="N1464" s="168"/>
      <c r="O1464" s="168"/>
      <c r="P1464" s="169"/>
      <c r="Q1464" s="50"/>
      <c r="R1464" s="50"/>
      <c r="S1464" s="50"/>
      <c r="T1464" s="50"/>
    </row>
    <row r="1465" spans="1:20" s="29" customFormat="1">
      <c r="A1465" s="168">
        <v>1462</v>
      </c>
      <c r="B1465" s="168">
        <v>0</v>
      </c>
      <c r="C1465" s="168">
        <v>0</v>
      </c>
      <c r="D1465" s="193"/>
      <c r="E1465" s="170"/>
      <c r="F1465" s="168">
        <v>800</v>
      </c>
      <c r="G1465" s="168">
        <v>89.360571086406708</v>
      </c>
      <c r="H1465" s="169">
        <v>2.415757506961183</v>
      </c>
      <c r="I1465" s="169"/>
      <c r="J1465" s="169"/>
      <c r="K1465" s="169"/>
      <c r="L1465" s="168">
        <v>-4.0557093620300293</v>
      </c>
      <c r="M1465" s="168">
        <v>-2.6642221579113099</v>
      </c>
      <c r="N1465" s="168"/>
      <c r="O1465" s="168"/>
      <c r="P1465" s="169"/>
      <c r="Q1465" s="50"/>
      <c r="R1465" s="50"/>
      <c r="S1465" s="50"/>
      <c r="T1465" s="50"/>
    </row>
    <row r="1466" spans="1:20" s="29" customFormat="1">
      <c r="A1466" s="168">
        <v>1463</v>
      </c>
      <c r="B1466" s="168">
        <v>0</v>
      </c>
      <c r="C1466" s="168">
        <v>0</v>
      </c>
      <c r="D1466" s="193"/>
      <c r="E1466" s="170"/>
      <c r="F1466" s="168">
        <v>800</v>
      </c>
      <c r="G1466" s="168">
        <v>89.367929667234421</v>
      </c>
      <c r="H1466" s="169">
        <v>2.3868097856997657</v>
      </c>
      <c r="I1466" s="169"/>
      <c r="J1466" s="169"/>
      <c r="K1466" s="169"/>
      <c r="L1466" s="168">
        <v>-4.0557093620300293</v>
      </c>
      <c r="M1466" s="168">
        <v>-2.6642221579113099</v>
      </c>
      <c r="N1466" s="168"/>
      <c r="O1466" s="168"/>
      <c r="P1466" s="169"/>
      <c r="Q1466" s="50"/>
      <c r="R1466" s="50"/>
      <c r="S1466" s="50"/>
      <c r="T1466" s="50"/>
    </row>
    <row r="1467" spans="1:20" s="29" customFormat="1">
      <c r="A1467" s="168">
        <v>1464</v>
      </c>
      <c r="B1467" s="168">
        <v>0</v>
      </c>
      <c r="C1467" s="168">
        <v>0</v>
      </c>
      <c r="D1467" s="193"/>
      <c r="E1467" s="170"/>
      <c r="F1467" s="168">
        <v>800</v>
      </c>
      <c r="G1467" s="168">
        <v>89.375288248062134</v>
      </c>
      <c r="H1467" s="169">
        <v>2.3860111933223989</v>
      </c>
      <c r="I1467" s="169"/>
      <c r="J1467" s="169"/>
      <c r="K1467" s="169"/>
      <c r="L1467" s="168">
        <v>-4.0557093620300293</v>
      </c>
      <c r="M1467" s="168">
        <v>-2.6642221579113099</v>
      </c>
      <c r="N1467" s="168"/>
      <c r="O1467" s="168"/>
      <c r="P1467" s="169"/>
      <c r="Q1467" s="50"/>
      <c r="R1467" s="50"/>
      <c r="S1467" s="50"/>
      <c r="T1467" s="50"/>
    </row>
    <row r="1468" spans="1:20" s="29" customFormat="1">
      <c r="A1468" s="168">
        <v>1465</v>
      </c>
      <c r="B1468" s="168">
        <v>0</v>
      </c>
      <c r="C1468" s="168">
        <v>0</v>
      </c>
      <c r="D1468" s="193"/>
      <c r="E1468" s="170"/>
      <c r="F1468" s="168">
        <v>800</v>
      </c>
      <c r="G1468" s="168">
        <v>89.382646828889847</v>
      </c>
      <c r="H1468" s="169">
        <v>2.4123034524455043</v>
      </c>
      <c r="I1468" s="169"/>
      <c r="J1468" s="169"/>
      <c r="K1468" s="169"/>
      <c r="L1468" s="168">
        <v>-4.0557093620300293</v>
      </c>
      <c r="M1468" s="168">
        <v>-2.6642221579113099</v>
      </c>
      <c r="N1468" s="168"/>
      <c r="O1468" s="168"/>
      <c r="P1468" s="169"/>
      <c r="Q1468" s="50"/>
      <c r="R1468" s="50"/>
      <c r="S1468" s="50"/>
      <c r="T1468" s="50"/>
    </row>
    <row r="1469" spans="1:20" s="29" customFormat="1">
      <c r="A1469" s="168">
        <v>1466</v>
      </c>
      <c r="B1469" s="168">
        <v>0</v>
      </c>
      <c r="C1469" s="168">
        <v>0</v>
      </c>
      <c r="D1469" s="193"/>
      <c r="E1469" s="170"/>
      <c r="F1469" s="168">
        <v>800</v>
      </c>
      <c r="G1469" s="168">
        <v>89.39000540971756</v>
      </c>
      <c r="H1469" s="169">
        <v>2.4111885385193714</v>
      </c>
      <c r="I1469" s="169"/>
      <c r="J1469" s="169"/>
      <c r="K1469" s="169"/>
      <c r="L1469" s="168">
        <v>-3.7957038879394531</v>
      </c>
      <c r="M1469" s="168">
        <v>-2.924227632001887</v>
      </c>
      <c r="N1469" s="168"/>
      <c r="O1469" s="168"/>
      <c r="P1469" s="169"/>
      <c r="Q1469" s="50"/>
      <c r="R1469" s="50"/>
      <c r="S1469" s="50"/>
      <c r="T1469" s="50"/>
    </row>
    <row r="1470" spans="1:20" s="29" customFormat="1">
      <c r="A1470" s="168">
        <v>1467</v>
      </c>
      <c r="B1470" s="168">
        <v>0</v>
      </c>
      <c r="C1470" s="168">
        <v>0</v>
      </c>
      <c r="D1470" s="193"/>
      <c r="E1470" s="170"/>
      <c r="F1470" s="168">
        <v>800</v>
      </c>
      <c r="G1470" s="168">
        <v>89.398629277944565</v>
      </c>
      <c r="H1470" s="169">
        <v>2.4380240767304047</v>
      </c>
      <c r="I1470" s="169"/>
      <c r="J1470" s="169"/>
      <c r="K1470" s="169"/>
      <c r="L1470" s="168">
        <v>-3.7957038879394531</v>
      </c>
      <c r="M1470" s="168">
        <v>-2.924227632001887</v>
      </c>
      <c r="N1470" s="168"/>
      <c r="O1470" s="168"/>
      <c r="P1470" s="169"/>
      <c r="Q1470" s="50"/>
      <c r="R1470" s="50"/>
      <c r="S1470" s="50"/>
      <c r="T1470" s="50"/>
    </row>
    <row r="1471" spans="1:20" s="29" customFormat="1">
      <c r="A1471" s="168">
        <v>1468</v>
      </c>
      <c r="B1471" s="168">
        <v>0</v>
      </c>
      <c r="C1471" s="168">
        <v>0</v>
      </c>
      <c r="D1471" s="193"/>
      <c r="E1471" s="170"/>
      <c r="F1471" s="168">
        <v>800</v>
      </c>
      <c r="G1471" s="168">
        <v>89.40725314617157</v>
      </c>
      <c r="H1471" s="169">
        <v>2.4004282307218756</v>
      </c>
      <c r="I1471" s="169"/>
      <c r="J1471" s="169"/>
      <c r="K1471" s="169"/>
      <c r="L1471" s="168">
        <v>-3.7957038879394531</v>
      </c>
      <c r="M1471" s="168">
        <v>-2.924227632001887</v>
      </c>
      <c r="N1471" s="168"/>
      <c r="O1471" s="168"/>
      <c r="P1471" s="169"/>
      <c r="Q1471" s="50"/>
      <c r="R1471" s="50"/>
      <c r="S1471" s="50"/>
      <c r="T1471" s="50"/>
    </row>
    <row r="1472" spans="1:20" s="29" customFormat="1">
      <c r="A1472" s="168">
        <v>1469</v>
      </c>
      <c r="B1472" s="168">
        <v>0</v>
      </c>
      <c r="C1472" s="168">
        <v>0</v>
      </c>
      <c r="D1472" s="193"/>
      <c r="E1472" s="170"/>
      <c r="F1472" s="168">
        <v>800</v>
      </c>
      <c r="G1472" s="168">
        <v>89.415877014398575</v>
      </c>
      <c r="H1472" s="169">
        <v>2.3955752992913801</v>
      </c>
      <c r="I1472" s="169"/>
      <c r="J1472" s="169"/>
      <c r="K1472" s="169"/>
      <c r="L1472" s="168">
        <v>-3.7957038879394531</v>
      </c>
      <c r="M1472" s="168">
        <v>-2.924227632001887</v>
      </c>
      <c r="N1472" s="168"/>
      <c r="O1472" s="168"/>
      <c r="P1472" s="169"/>
      <c r="Q1472" s="50"/>
      <c r="R1472" s="50"/>
      <c r="S1472" s="50"/>
      <c r="T1472" s="50"/>
    </row>
    <row r="1473" spans="1:20" s="29" customFormat="1">
      <c r="A1473" s="168">
        <v>1470</v>
      </c>
      <c r="B1473" s="168">
        <v>0</v>
      </c>
      <c r="C1473" s="168">
        <v>0</v>
      </c>
      <c r="D1473" s="193"/>
      <c r="E1473" s="170"/>
      <c r="F1473" s="168">
        <v>800</v>
      </c>
      <c r="G1473" s="168">
        <v>89.42450088262558</v>
      </c>
      <c r="H1473" s="169">
        <v>2.380513562043248</v>
      </c>
      <c r="I1473" s="169"/>
      <c r="J1473" s="169"/>
      <c r="K1473" s="169"/>
      <c r="L1473" s="168">
        <v>-3.7957038879394531</v>
      </c>
      <c r="M1473" s="168">
        <v>-2.924227632001887</v>
      </c>
      <c r="N1473" s="168"/>
      <c r="O1473" s="168"/>
      <c r="P1473" s="169"/>
      <c r="Q1473" s="50"/>
      <c r="R1473" s="50"/>
      <c r="S1473" s="50"/>
      <c r="T1473" s="50"/>
    </row>
    <row r="1474" spans="1:20" s="29" customFormat="1">
      <c r="A1474" s="168">
        <v>1471</v>
      </c>
      <c r="B1474" s="168">
        <v>0</v>
      </c>
      <c r="C1474" s="168">
        <v>0</v>
      </c>
      <c r="D1474" s="193"/>
      <c r="E1474" s="170"/>
      <c r="F1474" s="168">
        <v>800</v>
      </c>
      <c r="G1474" s="168">
        <v>89.433124750852585</v>
      </c>
      <c r="H1474" s="169">
        <v>2.4159898914967988</v>
      </c>
      <c r="I1474" s="169"/>
      <c r="J1474" s="169"/>
      <c r="K1474" s="169"/>
      <c r="L1474" s="168">
        <v>-3.7957038879394531</v>
      </c>
      <c r="M1474" s="168">
        <v>-2.924227632001887</v>
      </c>
      <c r="N1474" s="168"/>
      <c r="O1474" s="168"/>
      <c r="P1474" s="169"/>
      <c r="Q1474" s="50"/>
      <c r="R1474" s="50"/>
      <c r="S1474" s="50"/>
      <c r="T1474" s="50"/>
    </row>
    <row r="1475" spans="1:20" s="29" customFormat="1">
      <c r="A1475" s="168">
        <v>1472</v>
      </c>
      <c r="B1475" s="168">
        <v>0</v>
      </c>
      <c r="C1475" s="168">
        <v>0</v>
      </c>
      <c r="D1475" s="193"/>
      <c r="E1475" s="170"/>
      <c r="F1475" s="168">
        <v>800</v>
      </c>
      <c r="G1475" s="168">
        <v>89.44174861907959</v>
      </c>
      <c r="H1475" s="169">
        <v>2.423700108594379</v>
      </c>
      <c r="I1475" s="169"/>
      <c r="J1475" s="169"/>
      <c r="K1475" s="169"/>
      <c r="L1475" s="168">
        <v>-3.7957038879394531</v>
      </c>
      <c r="M1475" s="168">
        <v>-2.924227632001887</v>
      </c>
      <c r="N1475" s="168"/>
      <c r="O1475" s="168"/>
      <c r="P1475" s="169"/>
      <c r="Q1475" s="50"/>
      <c r="R1475" s="50"/>
      <c r="S1475" s="50"/>
      <c r="T1475" s="50"/>
    </row>
    <row r="1476" spans="1:20" s="29" customFormat="1">
      <c r="A1476" s="168">
        <v>1473</v>
      </c>
      <c r="B1476" s="168">
        <v>0</v>
      </c>
      <c r="C1476" s="168">
        <v>0</v>
      </c>
      <c r="D1476" s="193"/>
      <c r="E1476" s="170"/>
      <c r="F1476" s="168">
        <v>800</v>
      </c>
      <c r="G1476" s="168">
        <v>89.450372487306595</v>
      </c>
      <c r="H1476" s="169">
        <v>2.4395521774252775</v>
      </c>
      <c r="I1476" s="169"/>
      <c r="J1476" s="169"/>
      <c r="K1476" s="169"/>
      <c r="L1476" s="168">
        <v>-3.7957038879394531</v>
      </c>
      <c r="M1476" s="168">
        <v>-2.924227632001887</v>
      </c>
      <c r="N1476" s="168"/>
      <c r="O1476" s="168"/>
      <c r="P1476" s="169"/>
      <c r="Q1476" s="50"/>
      <c r="R1476" s="50"/>
      <c r="S1476" s="50"/>
      <c r="T1476" s="50"/>
    </row>
    <row r="1477" spans="1:20" s="29" customFormat="1">
      <c r="A1477" s="168">
        <v>1474</v>
      </c>
      <c r="B1477" s="168">
        <v>0</v>
      </c>
      <c r="C1477" s="168">
        <v>0</v>
      </c>
      <c r="D1477" s="193"/>
      <c r="E1477" s="170"/>
      <c r="F1477" s="168">
        <v>800</v>
      </c>
      <c r="G1477" s="168">
        <v>89.4589963555336</v>
      </c>
      <c r="H1477" s="169">
        <v>2.4407108432681985</v>
      </c>
      <c r="I1477" s="169"/>
      <c r="J1477" s="169"/>
      <c r="K1477" s="169"/>
      <c r="L1477" s="168">
        <v>-3.6398816108703609</v>
      </c>
      <c r="M1477" s="168">
        <v>-3.0800499090709779</v>
      </c>
      <c r="N1477" s="168"/>
      <c r="O1477" s="168"/>
      <c r="P1477" s="169"/>
      <c r="Q1477" s="50"/>
      <c r="R1477" s="50"/>
      <c r="S1477" s="50"/>
      <c r="T1477" s="50"/>
    </row>
    <row r="1478" spans="1:20" s="29" customFormat="1">
      <c r="A1478" s="168">
        <v>1475</v>
      </c>
      <c r="B1478" s="168">
        <v>0</v>
      </c>
      <c r="C1478" s="168">
        <v>0</v>
      </c>
      <c r="D1478" s="193"/>
      <c r="E1478" s="170"/>
      <c r="F1478" s="168">
        <v>800</v>
      </c>
      <c r="G1478" s="168">
        <v>89.467620223760605</v>
      </c>
      <c r="H1478" s="169">
        <v>2.4111007037483119</v>
      </c>
      <c r="I1478" s="169"/>
      <c r="J1478" s="169"/>
      <c r="K1478" s="169"/>
      <c r="L1478" s="168">
        <v>-3.6398816108703609</v>
      </c>
      <c r="M1478" s="168">
        <v>-3.0800499090709779</v>
      </c>
      <c r="N1478" s="168"/>
      <c r="O1478" s="168"/>
      <c r="P1478" s="169"/>
      <c r="Q1478" s="50"/>
      <c r="R1478" s="50"/>
      <c r="S1478" s="50"/>
      <c r="T1478" s="50"/>
    </row>
    <row r="1479" spans="1:20" s="29" customFormat="1">
      <c r="A1479" s="168">
        <v>1476</v>
      </c>
      <c r="B1479" s="168">
        <v>0</v>
      </c>
      <c r="C1479" s="168">
        <v>0</v>
      </c>
      <c r="D1479" s="193"/>
      <c r="E1479" s="170"/>
      <c r="F1479" s="168">
        <v>800</v>
      </c>
      <c r="G1479" s="168">
        <v>89.47624409198761</v>
      </c>
      <c r="H1479" s="169">
        <v>2.4243444769153788</v>
      </c>
      <c r="I1479" s="169"/>
      <c r="J1479" s="169"/>
      <c r="K1479" s="169"/>
      <c r="L1479" s="168">
        <v>-10.761466979980471</v>
      </c>
      <c r="M1479" s="168">
        <v>4.0415354600391291</v>
      </c>
      <c r="N1479" s="168"/>
      <c r="O1479" s="168"/>
      <c r="P1479" s="169"/>
      <c r="Q1479" s="50"/>
      <c r="R1479" s="50"/>
      <c r="S1479" s="50"/>
      <c r="T1479" s="50"/>
    </row>
    <row r="1480" spans="1:20" s="29" customFormat="1">
      <c r="A1480" s="168">
        <v>1477</v>
      </c>
      <c r="B1480" s="168">
        <v>0</v>
      </c>
      <c r="C1480" s="168">
        <v>0</v>
      </c>
      <c r="D1480" s="193"/>
      <c r="E1480" s="170"/>
      <c r="F1480" s="168">
        <v>800</v>
      </c>
      <c r="G1480" s="168">
        <v>89.484867960214615</v>
      </c>
      <c r="H1480" s="169">
        <v>2.4022203353592042</v>
      </c>
      <c r="I1480" s="169"/>
      <c r="J1480" s="169"/>
      <c r="K1480" s="169"/>
      <c r="L1480" s="168">
        <v>-10.761466979980471</v>
      </c>
      <c r="M1480" s="168">
        <v>4.0415354600391291</v>
      </c>
      <c r="N1480" s="168"/>
      <c r="O1480" s="168"/>
      <c r="P1480" s="169"/>
      <c r="Q1480" s="50"/>
      <c r="R1480" s="50"/>
      <c r="S1480" s="50"/>
      <c r="T1480" s="50"/>
    </row>
    <row r="1481" spans="1:20" s="29" customFormat="1">
      <c r="A1481" s="168">
        <v>1478</v>
      </c>
      <c r="B1481" s="168">
        <v>0</v>
      </c>
      <c r="C1481" s="168">
        <v>0</v>
      </c>
      <c r="D1481" s="193"/>
      <c r="E1481" s="170"/>
      <c r="F1481" s="168">
        <v>800.00001573562622</v>
      </c>
      <c r="G1481" s="168">
        <v>89.49349182844162</v>
      </c>
      <c r="H1481" s="169">
        <v>2.3973537644287313</v>
      </c>
      <c r="I1481" s="169"/>
      <c r="J1481" s="169"/>
      <c r="K1481" s="169"/>
      <c r="L1481" s="168">
        <v>-3.0846977233886719</v>
      </c>
      <c r="M1481" s="168">
        <v>-3.6352337965526682</v>
      </c>
      <c r="N1481" s="168"/>
      <c r="O1481" s="168"/>
      <c r="P1481" s="169"/>
      <c r="Q1481" s="50"/>
      <c r="R1481" s="50"/>
      <c r="S1481" s="50"/>
      <c r="T1481" s="50"/>
    </row>
    <row r="1482" spans="1:20" s="29" customFormat="1">
      <c r="A1482" s="168">
        <v>1479</v>
      </c>
      <c r="B1482" s="168">
        <v>2.009546875312223</v>
      </c>
      <c r="C1482" s="168">
        <v>2.0268649961112128</v>
      </c>
      <c r="D1482" s="193"/>
      <c r="E1482" s="170"/>
      <c r="F1482" s="168">
        <v>800.00002491474152</v>
      </c>
      <c r="G1482" s="168">
        <v>89.502115696668625</v>
      </c>
      <c r="H1482" s="169">
        <v>2.3855199834358216</v>
      </c>
      <c r="I1482" s="169"/>
      <c r="J1482" s="169"/>
      <c r="K1482" s="169"/>
      <c r="L1482" s="168">
        <v>-4.7704739570617676</v>
      </c>
      <c r="M1482" s="168">
        <v>-1.9494575628795721</v>
      </c>
      <c r="N1482" s="168"/>
      <c r="O1482" s="168"/>
      <c r="P1482" s="169"/>
      <c r="Q1482" s="50"/>
      <c r="R1482" s="50"/>
      <c r="S1482" s="50"/>
      <c r="T1482" s="50"/>
    </row>
    <row r="1483" spans="1:20" s="29" customFormat="1">
      <c r="A1483" s="168">
        <v>1480</v>
      </c>
      <c r="B1483" s="168">
        <v>3.326946228265661</v>
      </c>
      <c r="C1483" s="168">
        <v>3.3278918082751003</v>
      </c>
      <c r="D1483" s="193"/>
      <c r="E1483" s="170"/>
      <c r="F1483" s="168">
        <v>800</v>
      </c>
      <c r="G1483" s="168">
        <v>89.51073956489563</v>
      </c>
      <c r="H1483" s="169">
        <v>2.4468481383110254</v>
      </c>
      <c r="I1483" s="169"/>
      <c r="J1483" s="169"/>
      <c r="K1483" s="169"/>
      <c r="L1483" s="168">
        <v>-6.2823343276977539</v>
      </c>
      <c r="M1483" s="168">
        <v>-0.43759719224358568</v>
      </c>
      <c r="N1483" s="168"/>
      <c r="O1483" s="168"/>
      <c r="P1483" s="169"/>
      <c r="Q1483" s="50"/>
      <c r="R1483" s="50"/>
      <c r="S1483" s="50"/>
      <c r="T1483" s="50"/>
    </row>
    <row r="1484" spans="1:20" s="29" customFormat="1">
      <c r="A1484" s="168">
        <v>1481</v>
      </c>
      <c r="B1484" s="168">
        <v>6.0044302192585661</v>
      </c>
      <c r="C1484" s="168">
        <v>6.0629534047022977</v>
      </c>
      <c r="D1484" s="193"/>
      <c r="E1484" s="170"/>
      <c r="F1484" s="168">
        <v>800</v>
      </c>
      <c r="G1484" s="168">
        <v>89.522064387798309</v>
      </c>
      <c r="H1484" s="169">
        <v>2.4238029779214312</v>
      </c>
      <c r="I1484" s="169"/>
      <c r="J1484" s="169"/>
      <c r="K1484" s="169"/>
      <c r="L1484" s="168">
        <v>-10.742263793945311</v>
      </c>
      <c r="M1484" s="168">
        <v>4.0223322740039729</v>
      </c>
      <c r="N1484" s="168"/>
      <c r="O1484" s="168"/>
      <c r="P1484" s="169"/>
      <c r="Q1484" s="50"/>
      <c r="R1484" s="50"/>
      <c r="S1484" s="50"/>
      <c r="T1484" s="50"/>
    </row>
    <row r="1485" spans="1:20" s="29" customFormat="1">
      <c r="A1485" s="168">
        <v>1482</v>
      </c>
      <c r="B1485" s="168">
        <v>7.020408038546714</v>
      </c>
      <c r="C1485" s="168">
        <v>6.9723337100165326</v>
      </c>
      <c r="D1485" s="193"/>
      <c r="E1485" s="170"/>
      <c r="F1485" s="168">
        <v>836.15224249800769</v>
      </c>
      <c r="G1485" s="168">
        <v>89.533389210700989</v>
      </c>
      <c r="H1485" s="169">
        <v>6.6028264806135297</v>
      </c>
      <c r="I1485" s="169"/>
      <c r="J1485" s="169"/>
      <c r="K1485" s="169"/>
      <c r="L1485" s="168">
        <v>-1.6443214416503911</v>
      </c>
      <c r="M1485" s="168">
        <v>-5.075610078290949</v>
      </c>
      <c r="N1485" s="168"/>
      <c r="O1485" s="168"/>
      <c r="P1485" s="169"/>
      <c r="Q1485" s="50"/>
      <c r="R1485" s="50"/>
      <c r="S1485" s="50"/>
      <c r="T1485" s="50"/>
    </row>
    <row r="1486" spans="1:20" s="29" customFormat="1">
      <c r="A1486" s="168">
        <v>1483</v>
      </c>
      <c r="B1486" s="168">
        <v>7.8499025044685116</v>
      </c>
      <c r="C1486" s="168">
        <v>7.8122989387733277</v>
      </c>
      <c r="D1486" s="193"/>
      <c r="E1486" s="170"/>
      <c r="F1486" s="168">
        <v>934.94759363284743</v>
      </c>
      <c r="G1486" s="168">
        <v>89.539863616228104</v>
      </c>
      <c r="H1486" s="169">
        <v>8.3058199438684355</v>
      </c>
      <c r="I1486" s="169"/>
      <c r="J1486" s="169"/>
      <c r="K1486" s="169"/>
      <c r="L1486" s="168">
        <v>-2.2079963684082031</v>
      </c>
      <c r="M1486" s="168">
        <v>-4.5119351515331374</v>
      </c>
      <c r="N1486" s="168"/>
      <c r="O1486" s="168"/>
      <c r="P1486" s="169"/>
      <c r="Q1486" s="50"/>
      <c r="R1486" s="50"/>
      <c r="S1486" s="50"/>
      <c r="T1486" s="50"/>
    </row>
    <row r="1487" spans="1:20" s="29" customFormat="1">
      <c r="A1487" s="168">
        <v>1484</v>
      </c>
      <c r="B1487" s="168">
        <v>9.1770114151153361</v>
      </c>
      <c r="C1487" s="168">
        <v>9.1951207100467567</v>
      </c>
      <c r="D1487" s="193"/>
      <c r="E1487" s="170"/>
      <c r="F1487" s="168">
        <v>1093.0103538208241</v>
      </c>
      <c r="G1487" s="168">
        <v>89.549101054668427</v>
      </c>
      <c r="H1487" s="169">
        <v>9.1831711665211255</v>
      </c>
      <c r="I1487" s="169"/>
      <c r="J1487" s="169"/>
      <c r="K1487" s="169"/>
      <c r="L1487" s="168">
        <v>-8.0730304718017578</v>
      </c>
      <c r="M1487" s="168">
        <v>1.353098951860418</v>
      </c>
      <c r="N1487" s="168"/>
      <c r="O1487" s="168"/>
      <c r="P1487" s="169"/>
      <c r="Q1487" s="50"/>
      <c r="R1487" s="50"/>
      <c r="S1487" s="50"/>
      <c r="T1487" s="50"/>
    </row>
    <row r="1488" spans="1:20" s="29" customFormat="1">
      <c r="A1488" s="168">
        <v>1485</v>
      </c>
      <c r="B1488" s="168">
        <v>9.8316899184945399</v>
      </c>
      <c r="C1488" s="168">
        <v>9.7899181732862708</v>
      </c>
      <c r="D1488" s="193"/>
      <c r="E1488" s="170"/>
      <c r="F1488" s="168">
        <v>1170.9845820580019</v>
      </c>
      <c r="G1488" s="168">
        <v>89.545224905014038</v>
      </c>
      <c r="H1488" s="169">
        <v>9.9396955458694123</v>
      </c>
      <c r="I1488" s="169"/>
      <c r="J1488" s="169"/>
      <c r="K1488" s="169"/>
      <c r="L1488" s="168">
        <v>-8.9904546737670898</v>
      </c>
      <c r="M1488" s="168">
        <v>2.2705231538257502</v>
      </c>
      <c r="N1488" s="168"/>
      <c r="O1488" s="168"/>
      <c r="P1488" s="169"/>
      <c r="Q1488" s="50"/>
      <c r="R1488" s="50"/>
      <c r="S1488" s="50"/>
      <c r="T1488" s="50"/>
    </row>
    <row r="1489" spans="1:20" s="29" customFormat="1">
      <c r="A1489" s="168">
        <v>1486</v>
      </c>
      <c r="B1489" s="168">
        <v>11.143557575163319</v>
      </c>
      <c r="C1489" s="168">
        <v>11.121534927419075</v>
      </c>
      <c r="D1489" s="193"/>
      <c r="E1489" s="170"/>
      <c r="F1489" s="168">
        <v>1327.2320674490591</v>
      </c>
      <c r="G1489" s="168">
        <v>89.548192203044891</v>
      </c>
      <c r="H1489" s="169">
        <v>12.114115133648845</v>
      </c>
      <c r="I1489" s="169"/>
      <c r="J1489" s="169"/>
      <c r="K1489" s="169"/>
      <c r="L1489" s="168">
        <v>-9.3886480331420898</v>
      </c>
      <c r="M1489" s="168">
        <v>2.6687165132007502</v>
      </c>
      <c r="N1489" s="168"/>
      <c r="O1489" s="168"/>
      <c r="P1489" s="169"/>
      <c r="Q1489" s="50"/>
      <c r="R1489" s="50"/>
      <c r="S1489" s="50"/>
      <c r="T1489" s="50"/>
    </row>
    <row r="1490" spans="1:20" s="29" customFormat="1">
      <c r="A1490" s="168">
        <v>1487</v>
      </c>
      <c r="B1490" s="168">
        <v>13.30274214734157</v>
      </c>
      <c r="C1490" s="168">
        <v>13.245073440764623</v>
      </c>
      <c r="D1490" s="193"/>
      <c r="E1490" s="170"/>
      <c r="F1490" s="168">
        <v>1584.3976284061041</v>
      </c>
      <c r="G1490" s="168">
        <v>89.53701514005661</v>
      </c>
      <c r="H1490" s="169">
        <v>20.957182756122222</v>
      </c>
      <c r="I1490" s="169"/>
      <c r="J1490" s="169"/>
      <c r="K1490" s="169"/>
      <c r="L1490" s="168">
        <v>-8.0628995895385742</v>
      </c>
      <c r="M1490" s="168">
        <v>1.342968069597235</v>
      </c>
      <c r="N1490" s="168"/>
      <c r="O1490" s="168"/>
      <c r="P1490" s="169"/>
      <c r="Q1490" s="50"/>
      <c r="R1490" s="50"/>
      <c r="S1490" s="50"/>
      <c r="T1490" s="50"/>
    </row>
    <row r="1491" spans="1:20" s="29" customFormat="1">
      <c r="A1491" s="168">
        <v>1488</v>
      </c>
      <c r="B1491" s="168">
        <v>17.84125224183618</v>
      </c>
      <c r="C1491" s="168">
        <v>17.735065869454893</v>
      </c>
      <c r="D1491" s="193"/>
      <c r="E1491" s="170"/>
      <c r="F1491" s="168">
        <v>1099.2317145643219</v>
      </c>
      <c r="G1491" s="168">
        <v>89.520035207271576</v>
      </c>
      <c r="H1491" s="169">
        <v>19.295112661347805</v>
      </c>
      <c r="I1491" s="169"/>
      <c r="J1491" s="169"/>
      <c r="K1491" s="169"/>
      <c r="L1491" s="168">
        <v>-7.0839695930480957</v>
      </c>
      <c r="M1491" s="168">
        <v>0.36403807310675612</v>
      </c>
      <c r="N1491" s="168"/>
      <c r="O1491" s="168"/>
      <c r="P1491" s="169"/>
      <c r="Q1491" s="50"/>
      <c r="R1491" s="50"/>
      <c r="S1491" s="50"/>
      <c r="T1491" s="50"/>
    </row>
    <row r="1492" spans="1:20" s="29" customFormat="1">
      <c r="A1492" s="168">
        <v>1489</v>
      </c>
      <c r="B1492" s="168">
        <v>19.310769685328371</v>
      </c>
      <c r="C1492" s="168">
        <v>19.328132792817918</v>
      </c>
      <c r="D1492" s="193"/>
      <c r="E1492" s="170"/>
      <c r="F1492" s="168">
        <v>1189.7714579272449</v>
      </c>
      <c r="G1492" s="168">
        <v>89.522469043731689</v>
      </c>
      <c r="H1492" s="169">
        <v>17.203110349399992</v>
      </c>
      <c r="I1492" s="169"/>
      <c r="J1492" s="169"/>
      <c r="K1492" s="169"/>
      <c r="L1492" s="168">
        <v>-2.877555131912231</v>
      </c>
      <c r="M1492" s="168">
        <v>-3.8423763880291082</v>
      </c>
      <c r="N1492" s="168"/>
      <c r="O1492" s="168"/>
      <c r="P1492" s="169"/>
      <c r="Q1492" s="50"/>
      <c r="R1492" s="50"/>
      <c r="S1492" s="50"/>
      <c r="T1492" s="50"/>
    </row>
    <row r="1493" spans="1:20" s="29" customFormat="1">
      <c r="A1493" s="168">
        <v>1490</v>
      </c>
      <c r="B1493" s="168">
        <v>22.59779400212097</v>
      </c>
      <c r="C1493" s="168">
        <v>22.437092350924541</v>
      </c>
      <c r="D1493" s="193"/>
      <c r="E1493" s="170"/>
      <c r="F1493" s="168">
        <v>1392.290658626953</v>
      </c>
      <c r="G1493" s="168">
        <v>89.526738464832306</v>
      </c>
      <c r="H1493" s="169">
        <v>27.580402360785417</v>
      </c>
      <c r="I1493" s="169"/>
      <c r="J1493" s="169"/>
      <c r="K1493" s="169"/>
      <c r="L1493" s="168">
        <v>-8.0628995895385742</v>
      </c>
      <c r="M1493" s="168">
        <v>1.342968069597235</v>
      </c>
      <c r="N1493" s="168"/>
      <c r="O1493" s="168"/>
      <c r="P1493" s="169"/>
      <c r="Q1493" s="50"/>
      <c r="R1493" s="50"/>
      <c r="S1493" s="50"/>
      <c r="T1493" s="50"/>
    </row>
    <row r="1494" spans="1:20" s="29" customFormat="1">
      <c r="A1494" s="168">
        <v>1491</v>
      </c>
      <c r="B1494" s="168">
        <v>26.166385604707049</v>
      </c>
      <c r="C1494" s="168">
        <v>26.159282857937086</v>
      </c>
      <c r="D1494" s="193"/>
      <c r="E1494" s="170"/>
      <c r="F1494" s="168">
        <v>1612.1586286179131</v>
      </c>
      <c r="G1494" s="168">
        <v>89.510172367095947</v>
      </c>
      <c r="H1494" s="169">
        <v>27.004568849096486</v>
      </c>
      <c r="I1494" s="169"/>
      <c r="J1494" s="169"/>
      <c r="K1494" s="169"/>
      <c r="L1494" s="168">
        <v>-8.2875785827636719</v>
      </c>
      <c r="M1494" s="168">
        <v>1.567647062822332</v>
      </c>
      <c r="N1494" s="168"/>
      <c r="O1494" s="168"/>
      <c r="P1494" s="169"/>
      <c r="Q1494" s="50"/>
      <c r="R1494" s="50"/>
      <c r="S1494" s="50"/>
      <c r="T1494" s="50"/>
    </row>
    <row r="1495" spans="1:20" s="29" customFormat="1">
      <c r="A1495" s="168">
        <v>1492</v>
      </c>
      <c r="B1495" s="168">
        <v>29.391713005497571</v>
      </c>
      <c r="C1495" s="168">
        <v>29.43327392692126</v>
      </c>
      <c r="D1495" s="193"/>
      <c r="E1495" s="170"/>
      <c r="F1495" s="168">
        <v>1810.876884675173</v>
      </c>
      <c r="G1495" s="168">
        <v>89.493192434310913</v>
      </c>
      <c r="H1495" s="169">
        <v>29.847253515487989</v>
      </c>
      <c r="I1495" s="169"/>
      <c r="J1495" s="169"/>
      <c r="K1495" s="169"/>
      <c r="L1495" s="168">
        <v>-8.2875785827636719</v>
      </c>
      <c r="M1495" s="168">
        <v>1.567647062822332</v>
      </c>
      <c r="N1495" s="168"/>
      <c r="O1495" s="168"/>
      <c r="P1495" s="169"/>
      <c r="Q1495" s="50"/>
      <c r="R1495" s="50"/>
      <c r="S1495" s="50"/>
      <c r="T1495" s="50"/>
    </row>
    <row r="1496" spans="1:20" s="29" customFormat="1">
      <c r="A1496" s="168">
        <v>1493</v>
      </c>
      <c r="B1496" s="168">
        <v>33.096505677005979</v>
      </c>
      <c r="C1496" s="168">
        <v>33.346273852611311</v>
      </c>
      <c r="D1496" s="193"/>
      <c r="E1496" s="170"/>
      <c r="F1496" s="168">
        <v>1276.08353310756</v>
      </c>
      <c r="G1496" s="168">
        <v>89.472413063049316</v>
      </c>
      <c r="H1496" s="169">
        <v>31.883316322134188</v>
      </c>
      <c r="I1496" s="169"/>
      <c r="J1496" s="169"/>
      <c r="K1496" s="169"/>
      <c r="L1496" s="168">
        <v>-2.6288621425628662</v>
      </c>
      <c r="M1496" s="168">
        <v>-4.0910693773784734</v>
      </c>
      <c r="N1496" s="168"/>
      <c r="O1496" s="168"/>
      <c r="P1496" s="169"/>
      <c r="Q1496" s="50"/>
      <c r="R1496" s="50"/>
      <c r="S1496" s="50"/>
      <c r="T1496" s="50"/>
    </row>
    <row r="1497" spans="1:20" s="29" customFormat="1">
      <c r="A1497" s="168">
        <v>1494</v>
      </c>
      <c r="B1497" s="168">
        <v>36.224546739251082</v>
      </c>
      <c r="C1497" s="168">
        <v>36.558694939458313</v>
      </c>
      <c r="D1497" s="193"/>
      <c r="E1497" s="170"/>
      <c r="F1497" s="168">
        <v>1396.689257274131</v>
      </c>
      <c r="G1497" s="168">
        <v>89.46451723575592</v>
      </c>
      <c r="H1497" s="169">
        <v>34.850337717266441</v>
      </c>
      <c r="I1497" s="169"/>
      <c r="J1497" s="169"/>
      <c r="K1497" s="169"/>
      <c r="L1497" s="168">
        <v>-11.27821254730225</v>
      </c>
      <c r="M1497" s="168">
        <v>4.5582810273609056</v>
      </c>
      <c r="N1497" s="168"/>
      <c r="O1497" s="168"/>
      <c r="P1497" s="169"/>
      <c r="Q1497" s="50"/>
      <c r="R1497" s="50"/>
      <c r="S1497" s="50"/>
      <c r="T1497" s="50"/>
    </row>
    <row r="1498" spans="1:20" s="29" customFormat="1">
      <c r="A1498" s="168">
        <v>1495</v>
      </c>
      <c r="B1498" s="168">
        <v>38.950726935468673</v>
      </c>
      <c r="C1498" s="168">
        <v>39.039623307555019</v>
      </c>
      <c r="D1498" s="193"/>
      <c r="E1498" s="170"/>
      <c r="F1498" s="168">
        <v>1501.801432584811</v>
      </c>
      <c r="G1498" s="168">
        <v>89.440351247787476</v>
      </c>
      <c r="H1498" s="169">
        <v>43.27976424682393</v>
      </c>
      <c r="I1498" s="169"/>
      <c r="J1498" s="169"/>
      <c r="K1498" s="169"/>
      <c r="L1498" s="168">
        <v>-7.0839695930480957</v>
      </c>
      <c r="M1498" s="168">
        <v>0.36403807310675612</v>
      </c>
      <c r="N1498" s="168"/>
      <c r="O1498" s="168"/>
      <c r="P1498" s="169"/>
      <c r="Q1498" s="50"/>
      <c r="R1498" s="50"/>
      <c r="S1498" s="50"/>
      <c r="T1498" s="50"/>
    </row>
    <row r="1499" spans="1:20" s="29" customFormat="1">
      <c r="A1499" s="168">
        <v>1496</v>
      </c>
      <c r="B1499" s="168">
        <v>42.557348348411132</v>
      </c>
      <c r="C1499" s="168">
        <v>42.654700954080191</v>
      </c>
      <c r="D1499" s="193"/>
      <c r="E1499" s="170"/>
      <c r="F1499" s="168">
        <v>1640.859363936599</v>
      </c>
      <c r="G1499" s="168">
        <v>89.410908639431</v>
      </c>
      <c r="H1499" s="169">
        <v>34.16297556011763</v>
      </c>
      <c r="I1499" s="169"/>
      <c r="J1499" s="169"/>
      <c r="K1499" s="169"/>
      <c r="L1499" s="168">
        <v>-2.877555131912231</v>
      </c>
      <c r="M1499" s="168">
        <v>-3.8423763880291082</v>
      </c>
      <c r="N1499" s="168"/>
      <c r="O1499" s="168"/>
      <c r="P1499" s="169"/>
      <c r="Q1499" s="50"/>
      <c r="R1499" s="50"/>
      <c r="S1499" s="50"/>
      <c r="T1499" s="50"/>
    </row>
    <row r="1500" spans="1:20" s="29" customFormat="1">
      <c r="A1500" s="168">
        <v>1497</v>
      </c>
      <c r="B1500" s="168">
        <v>43.794430006289041</v>
      </c>
      <c r="C1500" s="168">
        <v>43.677742637311106</v>
      </c>
      <c r="D1500" s="193"/>
      <c r="E1500" s="170"/>
      <c r="F1500" s="168">
        <v>1688.5570820814</v>
      </c>
      <c r="G1500" s="168">
        <v>89.390129268169403</v>
      </c>
      <c r="H1500" s="169">
        <v>24.658010618287161</v>
      </c>
      <c r="I1500" s="169"/>
      <c r="J1500" s="169"/>
      <c r="K1500" s="169"/>
      <c r="L1500" s="168">
        <v>-2.877555131912231</v>
      </c>
      <c r="M1500" s="168">
        <v>-3.8423763880291082</v>
      </c>
      <c r="N1500" s="168"/>
      <c r="O1500" s="168"/>
      <c r="P1500" s="169"/>
      <c r="Q1500" s="50"/>
      <c r="R1500" s="50"/>
      <c r="S1500" s="50"/>
      <c r="T1500" s="50"/>
    </row>
    <row r="1501" spans="1:20" s="29" customFormat="1">
      <c r="A1501" s="168">
        <v>1498</v>
      </c>
      <c r="B1501" s="168">
        <v>46.250939639836957</v>
      </c>
      <c r="C1501" s="168">
        <v>46.501501048100948</v>
      </c>
      <c r="D1501" s="193"/>
      <c r="E1501" s="170"/>
      <c r="F1501" s="168">
        <v>1314.3871795115231</v>
      </c>
      <c r="G1501" s="168">
        <v>89.369349896907806</v>
      </c>
      <c r="H1501" s="169">
        <v>34.955978882416801</v>
      </c>
      <c r="I1501" s="169"/>
      <c r="J1501" s="169"/>
      <c r="K1501" s="169"/>
      <c r="L1501" s="168">
        <v>-10.67040348052979</v>
      </c>
      <c r="M1501" s="168">
        <v>3.950471960588446</v>
      </c>
      <c r="N1501" s="168"/>
      <c r="O1501" s="168"/>
      <c r="P1501" s="169"/>
      <c r="Q1501" s="50"/>
      <c r="R1501" s="50"/>
      <c r="S1501" s="50"/>
      <c r="T1501" s="50"/>
    </row>
    <row r="1502" spans="1:20" s="29" customFormat="1">
      <c r="A1502" s="168">
        <v>1499</v>
      </c>
      <c r="B1502" s="168">
        <v>48.008650120433757</v>
      </c>
      <c r="C1502" s="168">
        <v>48.385936468689771</v>
      </c>
      <c r="D1502" s="193"/>
      <c r="E1502" s="170"/>
      <c r="F1502" s="168">
        <v>1364.339126204512</v>
      </c>
      <c r="G1502" s="168">
        <v>89.359822571277618</v>
      </c>
      <c r="H1502" s="169">
        <v>33.974652164932742</v>
      </c>
      <c r="I1502" s="169"/>
      <c r="J1502" s="169"/>
      <c r="K1502" s="169"/>
      <c r="L1502" s="168">
        <v>-10.67040348052979</v>
      </c>
      <c r="M1502" s="168">
        <v>3.950471960588446</v>
      </c>
      <c r="N1502" s="168"/>
      <c r="O1502" s="168"/>
      <c r="P1502" s="169"/>
      <c r="Q1502" s="50"/>
      <c r="R1502" s="50"/>
      <c r="S1502" s="50"/>
      <c r="T1502" s="50"/>
    </row>
    <row r="1503" spans="1:20" s="29" customFormat="1">
      <c r="A1503" s="168">
        <v>1500</v>
      </c>
      <c r="B1503" s="168">
        <v>50.217342140949782</v>
      </c>
      <c r="C1503" s="168">
        <v>50.119539619375729</v>
      </c>
      <c r="D1503" s="193"/>
      <c r="E1503" s="170"/>
      <c r="F1503" s="168">
        <v>1427.107084348853</v>
      </c>
      <c r="G1503" s="168">
        <v>89.338191747665405</v>
      </c>
      <c r="H1503" s="169">
        <v>27.991801479117047</v>
      </c>
      <c r="I1503" s="169"/>
      <c r="J1503" s="169"/>
      <c r="K1503" s="169"/>
      <c r="L1503" s="168">
        <v>-2.877555131912231</v>
      </c>
      <c r="M1503" s="168">
        <v>-3.8423763880291082</v>
      </c>
      <c r="N1503" s="168"/>
      <c r="O1503" s="168"/>
      <c r="P1503" s="169"/>
      <c r="Q1503" s="50"/>
      <c r="R1503" s="50"/>
      <c r="S1503" s="50"/>
      <c r="T1503" s="50"/>
    </row>
    <row r="1504" spans="1:20" s="29" customFormat="1">
      <c r="A1504" s="168">
        <v>1501</v>
      </c>
      <c r="B1504" s="168">
        <v>51.377579159899433</v>
      </c>
      <c r="C1504" s="168">
        <v>51.455946299216833</v>
      </c>
      <c r="D1504" s="193"/>
      <c r="E1504" s="170"/>
      <c r="F1504" s="168">
        <v>1460.079408224924</v>
      </c>
      <c r="G1504" s="168">
        <v>89.31777811050415</v>
      </c>
      <c r="H1504" s="169">
        <v>25.384863130414665</v>
      </c>
      <c r="I1504" s="169"/>
      <c r="J1504" s="169"/>
      <c r="K1504" s="169"/>
      <c r="L1504" s="168">
        <v>-0.89345180988311768</v>
      </c>
      <c r="M1504" s="168">
        <v>-5.826479710058222</v>
      </c>
      <c r="N1504" s="168"/>
      <c r="O1504" s="168"/>
      <c r="P1504" s="169"/>
      <c r="Q1504" s="50"/>
      <c r="R1504" s="50"/>
      <c r="S1504" s="50"/>
      <c r="T1504" s="50"/>
    </row>
    <row r="1505" spans="1:20" s="29" customFormat="1">
      <c r="A1505" s="168">
        <v>1502</v>
      </c>
      <c r="B1505" s="168">
        <v>51.731504588221469</v>
      </c>
      <c r="C1505" s="168">
        <v>52.176245425799344</v>
      </c>
      <c r="D1505" s="193"/>
      <c r="E1505" s="170"/>
      <c r="F1505" s="168">
        <v>1470.1374771022431</v>
      </c>
      <c r="G1505" s="168">
        <v>89.287910044193268</v>
      </c>
      <c r="H1505" s="169">
        <v>21.813824709832854</v>
      </c>
      <c r="I1505" s="169"/>
      <c r="J1505" s="169"/>
      <c r="K1505" s="169"/>
      <c r="L1505" s="168">
        <v>-8.8411426544189453</v>
      </c>
      <c r="M1505" s="168">
        <v>2.1212111344776061</v>
      </c>
      <c r="N1505" s="168"/>
      <c r="O1505" s="168"/>
      <c r="P1505" s="169"/>
      <c r="Q1505" s="50"/>
      <c r="R1505" s="50"/>
      <c r="S1505" s="50"/>
      <c r="T1505" s="50"/>
    </row>
    <row r="1506" spans="1:20" s="29" customFormat="1">
      <c r="A1506" s="168">
        <v>1503</v>
      </c>
      <c r="B1506" s="168">
        <v>51.325802805967342</v>
      </c>
      <c r="C1506" s="168">
        <v>51.39048815332724</v>
      </c>
      <c r="D1506" s="193"/>
      <c r="E1506" s="170"/>
      <c r="F1506" s="168">
        <v>1458.607996191789</v>
      </c>
      <c r="G1506" s="168">
        <v>89.257779836654663</v>
      </c>
      <c r="H1506" s="169">
        <v>12.884980845477102</v>
      </c>
      <c r="I1506" s="169"/>
      <c r="J1506" s="169"/>
      <c r="K1506" s="169"/>
      <c r="L1506" s="168">
        <v>-10.834976196289061</v>
      </c>
      <c r="M1506" s="168">
        <v>4.1150446763477229</v>
      </c>
      <c r="N1506" s="168"/>
      <c r="O1506" s="168"/>
      <c r="P1506" s="169"/>
      <c r="Q1506" s="50"/>
      <c r="R1506" s="50"/>
      <c r="S1506" s="50"/>
      <c r="T1506" s="50"/>
    </row>
    <row r="1507" spans="1:20" s="29" customFormat="1">
      <c r="A1507" s="168">
        <v>1504</v>
      </c>
      <c r="B1507" s="168">
        <v>51.272662070233217</v>
      </c>
      <c r="C1507" s="168">
        <v>51.595198568820805</v>
      </c>
      <c r="D1507" s="193"/>
      <c r="E1507" s="170"/>
      <c r="F1507" s="168">
        <v>1457.097810323711</v>
      </c>
      <c r="G1507" s="168">
        <v>89.240758299827576</v>
      </c>
      <c r="H1507" s="169">
        <v>22.901992327069618</v>
      </c>
      <c r="I1507" s="169"/>
      <c r="J1507" s="169"/>
      <c r="K1507" s="169"/>
      <c r="L1507" s="168">
        <v>-10.67040348052979</v>
      </c>
      <c r="M1507" s="168">
        <v>3.950471960588446</v>
      </c>
      <c r="N1507" s="168"/>
      <c r="O1507" s="168"/>
      <c r="P1507" s="169"/>
      <c r="Q1507" s="50"/>
      <c r="R1507" s="50"/>
      <c r="S1507" s="50"/>
      <c r="T1507" s="50"/>
    </row>
    <row r="1508" spans="1:20" s="29" customFormat="1">
      <c r="A1508" s="168">
        <v>1505</v>
      </c>
      <c r="B1508" s="168">
        <v>54.231579400290521</v>
      </c>
      <c r="C1508" s="168">
        <v>54.644776871236786</v>
      </c>
      <c r="D1508" s="193"/>
      <c r="E1508" s="170"/>
      <c r="F1508" s="168">
        <v>1541.186129292787</v>
      </c>
      <c r="G1508" s="168">
        <v>89.223736763000488</v>
      </c>
      <c r="H1508" s="169">
        <v>27.060013307123711</v>
      </c>
      <c r="I1508" s="169"/>
      <c r="J1508" s="169"/>
      <c r="K1508" s="169"/>
      <c r="L1508" s="168">
        <v>-2.877555131912231</v>
      </c>
      <c r="M1508" s="168">
        <v>-3.8423763880291082</v>
      </c>
      <c r="N1508" s="168"/>
      <c r="O1508" s="168"/>
      <c r="P1508" s="169"/>
      <c r="Q1508" s="50"/>
      <c r="R1508" s="50"/>
      <c r="S1508" s="50"/>
      <c r="T1508" s="50"/>
    </row>
    <row r="1509" spans="1:20" s="29" customFormat="1">
      <c r="A1509" s="168">
        <v>1506</v>
      </c>
      <c r="B1509" s="168">
        <v>54.340331823318138</v>
      </c>
      <c r="C1509" s="168">
        <v>54.282534065461924</v>
      </c>
      <c r="D1509" s="193"/>
      <c r="E1509" s="170"/>
      <c r="F1509" s="168">
        <v>1544.276722038758</v>
      </c>
      <c r="G1509" s="168">
        <v>89.203203737735748</v>
      </c>
      <c r="H1509" s="169">
        <v>26.550360713650083</v>
      </c>
      <c r="I1509" s="169"/>
      <c r="J1509" s="169"/>
      <c r="K1509" s="169"/>
      <c r="L1509" s="168">
        <v>-14.77731895446777</v>
      </c>
      <c r="M1509" s="168">
        <v>8.0573874345264329</v>
      </c>
      <c r="N1509" s="168"/>
      <c r="O1509" s="168"/>
      <c r="P1509" s="169"/>
      <c r="Q1509" s="50"/>
      <c r="R1509" s="50"/>
      <c r="S1509" s="50"/>
      <c r="T1509" s="50"/>
    </row>
    <row r="1510" spans="1:20" s="29" customFormat="1">
      <c r="A1510" s="168">
        <v>1507</v>
      </c>
      <c r="B1510" s="168">
        <v>53.596673642485449</v>
      </c>
      <c r="C1510" s="168">
        <v>53.225277065255135</v>
      </c>
      <c r="D1510" s="193"/>
      <c r="E1510" s="170"/>
      <c r="F1510" s="168">
        <v>1523.142989886597</v>
      </c>
      <c r="G1510" s="168">
        <v>89.18146276473999</v>
      </c>
      <c r="H1510" s="169">
        <v>21.628168920804004</v>
      </c>
      <c r="I1510" s="169"/>
      <c r="J1510" s="169"/>
      <c r="K1510" s="169"/>
      <c r="L1510" s="168">
        <v>-1.5724613666534419</v>
      </c>
      <c r="M1510" s="168">
        <v>-5.1474701532878973</v>
      </c>
      <c r="N1510" s="168"/>
      <c r="O1510" s="168"/>
      <c r="P1510" s="169"/>
      <c r="Q1510" s="50"/>
      <c r="R1510" s="50"/>
      <c r="S1510" s="50"/>
      <c r="T1510" s="50"/>
    </row>
    <row r="1511" spans="1:20" s="29" customFormat="1">
      <c r="A1511" s="168">
        <v>1508</v>
      </c>
      <c r="B1511" s="168">
        <v>54.776250716174587</v>
      </c>
      <c r="C1511" s="168">
        <v>54.30311752144172</v>
      </c>
      <c r="D1511" s="193"/>
      <c r="E1511" s="170"/>
      <c r="F1511" s="168">
        <v>1556.664931244472</v>
      </c>
      <c r="G1511" s="168">
        <v>89.163015127182007</v>
      </c>
      <c r="H1511" s="169">
        <v>19.615752507644189</v>
      </c>
      <c r="I1511" s="169"/>
      <c r="J1511" s="169"/>
      <c r="K1511" s="169"/>
      <c r="L1511" s="168">
        <v>-1.049273729324341</v>
      </c>
      <c r="M1511" s="168">
        <v>-5.6706577906169988</v>
      </c>
      <c r="N1511" s="168"/>
      <c r="O1511" s="168"/>
      <c r="P1511" s="169"/>
      <c r="Q1511" s="50"/>
      <c r="R1511" s="50"/>
      <c r="S1511" s="50"/>
      <c r="T1511" s="50"/>
    </row>
    <row r="1512" spans="1:20" s="29" customFormat="1">
      <c r="A1512" s="168">
        <v>1509</v>
      </c>
      <c r="B1512" s="168">
        <v>55.179382599657018</v>
      </c>
      <c r="C1512" s="168">
        <v>55.571411079382166</v>
      </c>
      <c r="D1512" s="193"/>
      <c r="E1512" s="170"/>
      <c r="F1512" s="168">
        <v>1568.1213792028259</v>
      </c>
      <c r="G1512" s="168">
        <v>89.150263369083405</v>
      </c>
      <c r="H1512" s="169">
        <v>28.994490904675644</v>
      </c>
      <c r="I1512" s="169"/>
      <c r="J1512" s="169"/>
      <c r="K1512" s="169"/>
      <c r="L1512" s="168">
        <v>-8.1621303558349609</v>
      </c>
      <c r="M1512" s="168">
        <v>1.4421988358936211</v>
      </c>
      <c r="N1512" s="168"/>
      <c r="O1512" s="168"/>
      <c r="P1512" s="169"/>
      <c r="Q1512" s="50"/>
      <c r="R1512" s="50"/>
      <c r="S1512" s="50"/>
      <c r="T1512" s="50"/>
    </row>
    <row r="1513" spans="1:20" s="29" customFormat="1">
      <c r="A1513" s="168">
        <v>1510</v>
      </c>
      <c r="B1513" s="168">
        <v>56.705537645243048</v>
      </c>
      <c r="C1513" s="168">
        <v>56.283704618832012</v>
      </c>
      <c r="D1513" s="193"/>
      <c r="E1513" s="170"/>
      <c r="F1513" s="168">
        <v>1307.367402048229</v>
      </c>
      <c r="G1513" s="168">
        <v>89.138985157012939</v>
      </c>
      <c r="H1513" s="169">
        <v>27.335393678734931</v>
      </c>
      <c r="I1513" s="169"/>
      <c r="J1513" s="169"/>
      <c r="K1513" s="169"/>
      <c r="L1513" s="168">
        <v>-8.1621303558349609</v>
      </c>
      <c r="M1513" s="168">
        <v>1.4421988358936211</v>
      </c>
      <c r="N1513" s="168"/>
      <c r="O1513" s="168"/>
      <c r="P1513" s="169"/>
      <c r="Q1513" s="50"/>
      <c r="R1513" s="50"/>
      <c r="S1513" s="50"/>
      <c r="T1513" s="50"/>
    </row>
    <row r="1514" spans="1:20" s="29" customFormat="1">
      <c r="A1514" s="168">
        <v>1511</v>
      </c>
      <c r="B1514" s="168">
        <v>57.14951558928567</v>
      </c>
      <c r="C1514" s="168">
        <v>56.605854751664026</v>
      </c>
      <c r="D1514" s="193"/>
      <c r="E1514" s="170"/>
      <c r="F1514" s="168">
        <v>1317.60347978196</v>
      </c>
      <c r="G1514" s="168">
        <v>89.151041895151138</v>
      </c>
      <c r="H1514" s="169">
        <v>26.390807244426753</v>
      </c>
      <c r="I1514" s="169"/>
      <c r="J1514" s="169"/>
      <c r="K1514" s="169"/>
      <c r="L1514" s="168">
        <v>-8.1621303558349609</v>
      </c>
      <c r="M1514" s="168">
        <v>1.4421988358936211</v>
      </c>
      <c r="N1514" s="168"/>
      <c r="O1514" s="168"/>
      <c r="P1514" s="169"/>
      <c r="Q1514" s="50"/>
      <c r="R1514" s="50"/>
      <c r="S1514" s="50"/>
      <c r="T1514" s="50"/>
    </row>
    <row r="1515" spans="1:20" s="29" customFormat="1">
      <c r="A1515" s="168">
        <v>1512</v>
      </c>
      <c r="B1515" s="168">
        <v>58.641429524382758</v>
      </c>
      <c r="C1515" s="168">
        <v>58.83230856775198</v>
      </c>
      <c r="D1515" s="193"/>
      <c r="E1515" s="170"/>
      <c r="F1515" s="168">
        <v>1352.000114156717</v>
      </c>
      <c r="G1515" s="168">
        <v>89.162682801485062</v>
      </c>
      <c r="H1515" s="169">
        <v>35.112605487669633</v>
      </c>
      <c r="I1515" s="169"/>
      <c r="J1515" s="169"/>
      <c r="K1515" s="169"/>
      <c r="L1515" s="168">
        <v>-6.1564164161682129</v>
      </c>
      <c r="M1515" s="168">
        <v>-0.56351510377312675</v>
      </c>
      <c r="N1515" s="168"/>
      <c r="O1515" s="168"/>
      <c r="P1515" s="169"/>
      <c r="Q1515" s="50"/>
      <c r="R1515" s="50"/>
      <c r="S1515" s="50"/>
      <c r="T1515" s="50"/>
    </row>
    <row r="1516" spans="1:20" s="29" customFormat="1">
      <c r="A1516" s="168">
        <v>1513</v>
      </c>
      <c r="B1516" s="168">
        <v>61.280473378961489</v>
      </c>
      <c r="C1516" s="168">
        <v>61.333083615175561</v>
      </c>
      <c r="D1516" s="193"/>
      <c r="E1516" s="170"/>
      <c r="F1516" s="168">
        <v>1412.8442583324911</v>
      </c>
      <c r="G1516" s="168">
        <v>89.167308956384659</v>
      </c>
      <c r="H1516" s="169">
        <v>49.735521739479857</v>
      </c>
      <c r="I1516" s="169"/>
      <c r="J1516" s="169"/>
      <c r="K1516" s="169"/>
      <c r="L1516" s="168">
        <v>-62.476070404052727</v>
      </c>
      <c r="M1516" s="168">
        <v>55.756138884111387</v>
      </c>
      <c r="N1516" s="168"/>
      <c r="O1516" s="168"/>
      <c r="P1516" s="169"/>
      <c r="Q1516" s="50"/>
      <c r="R1516" s="50"/>
      <c r="S1516" s="50"/>
      <c r="T1516" s="50"/>
    </row>
    <row r="1517" spans="1:20" s="29" customFormat="1">
      <c r="A1517" s="168">
        <v>1514</v>
      </c>
      <c r="B1517" s="168">
        <v>64.24345845263926</v>
      </c>
      <c r="C1517" s="168">
        <v>64.296061588448424</v>
      </c>
      <c r="D1517" s="193"/>
      <c r="E1517" s="170"/>
      <c r="F1517" s="168">
        <v>1481.1569886043781</v>
      </c>
      <c r="G1517" s="168">
        <v>89.16231843829155</v>
      </c>
      <c r="H1517" s="169">
        <v>60.983000924845307</v>
      </c>
      <c r="I1517" s="169"/>
      <c r="J1517" s="169"/>
      <c r="K1517" s="169"/>
      <c r="L1517" s="168">
        <v>-4.9038434028625488</v>
      </c>
      <c r="M1517" s="168">
        <v>-1.816088117078791</v>
      </c>
      <c r="N1517" s="168"/>
      <c r="O1517" s="168"/>
      <c r="P1517" s="169"/>
      <c r="Q1517" s="50"/>
      <c r="R1517" s="50"/>
      <c r="S1517" s="50"/>
      <c r="T1517" s="50"/>
    </row>
    <row r="1518" spans="1:20" s="29" customFormat="1">
      <c r="A1518" s="168">
        <v>1515</v>
      </c>
      <c r="B1518" s="168">
        <v>66.925458111906565</v>
      </c>
      <c r="C1518" s="168">
        <v>66.548085394552174</v>
      </c>
      <c r="D1518" s="193"/>
      <c r="E1518" s="170"/>
      <c r="F1518" s="168">
        <v>1542.9914949407209</v>
      </c>
      <c r="G1518" s="168">
        <v>89.14465656876564</v>
      </c>
      <c r="H1518" s="169">
        <v>47.076079921242055</v>
      </c>
      <c r="I1518" s="169"/>
      <c r="J1518" s="169"/>
      <c r="K1518" s="169"/>
      <c r="L1518" s="168">
        <v>-6.808448314666748</v>
      </c>
      <c r="M1518" s="168">
        <v>8.851679472540841E-2</v>
      </c>
      <c r="N1518" s="168"/>
      <c r="O1518" s="168"/>
      <c r="P1518" s="169"/>
      <c r="Q1518" s="50"/>
      <c r="R1518" s="50"/>
      <c r="S1518" s="50"/>
      <c r="T1518" s="50"/>
    </row>
    <row r="1519" spans="1:20" s="29" customFormat="1">
      <c r="A1519" s="168">
        <v>1516</v>
      </c>
      <c r="B1519" s="168">
        <v>67.905423736558021</v>
      </c>
      <c r="C1519" s="168">
        <v>67.855268506674193</v>
      </c>
      <c r="D1519" s="193"/>
      <c r="E1519" s="170"/>
      <c r="F1519" s="168">
        <v>1565.584969334921</v>
      </c>
      <c r="G1519" s="168">
        <v>89.131063193082809</v>
      </c>
      <c r="H1519" s="169">
        <v>40.09286653978603</v>
      </c>
      <c r="I1519" s="169"/>
      <c r="J1519" s="169"/>
      <c r="K1519" s="169"/>
      <c r="L1519" s="168">
        <v>-1.4875327348709111</v>
      </c>
      <c r="M1519" s="168">
        <v>-5.232398785070429</v>
      </c>
      <c r="N1519" s="168"/>
      <c r="O1519" s="168"/>
      <c r="P1519" s="169"/>
      <c r="Q1519" s="50"/>
      <c r="R1519" s="50"/>
      <c r="S1519" s="50"/>
      <c r="T1519" s="50"/>
    </row>
    <row r="1520" spans="1:20" s="29" customFormat="1">
      <c r="A1520" s="168">
        <v>1517</v>
      </c>
      <c r="B1520" s="168">
        <v>69.313564406117948</v>
      </c>
      <c r="C1520" s="168">
        <v>69.322980922384815</v>
      </c>
      <c r="D1520" s="193"/>
      <c r="E1520" s="170"/>
      <c r="F1520" s="168">
        <v>1598.0501797064071</v>
      </c>
      <c r="G1520" s="168">
        <v>89.133239358663559</v>
      </c>
      <c r="H1520" s="169">
        <v>45.511878760478972</v>
      </c>
      <c r="I1520" s="169"/>
      <c r="J1520" s="169"/>
      <c r="K1520" s="169"/>
      <c r="L1520" s="168">
        <v>-6.4359450340270996</v>
      </c>
      <c r="M1520" s="168">
        <v>-0.28398648591424003</v>
      </c>
      <c r="N1520" s="168"/>
      <c r="O1520" s="168"/>
      <c r="P1520" s="169"/>
      <c r="Q1520" s="50"/>
      <c r="R1520" s="50"/>
      <c r="S1520" s="50"/>
      <c r="T1520" s="50"/>
    </row>
    <row r="1521" spans="1:20" s="29" customFormat="1">
      <c r="A1521" s="168">
        <v>1518</v>
      </c>
      <c r="B1521" s="168">
        <v>71.192173029957402</v>
      </c>
      <c r="C1521" s="168">
        <v>70.520124137826244</v>
      </c>
      <c r="D1521" s="193"/>
      <c r="E1521" s="170"/>
      <c r="F1521" s="168">
        <v>1378.27861746138</v>
      </c>
      <c r="G1521" s="168">
        <v>89.139283299446106</v>
      </c>
      <c r="H1521" s="169">
        <v>32.072285526058245</v>
      </c>
      <c r="I1521" s="169"/>
      <c r="J1521" s="169"/>
      <c r="K1521" s="169"/>
      <c r="L1521" s="168">
        <v>-2.1665432453155522</v>
      </c>
      <c r="M1521" s="168">
        <v>-4.5533882746257879</v>
      </c>
      <c r="N1521" s="168"/>
      <c r="O1521" s="168"/>
      <c r="P1521" s="169"/>
      <c r="Q1521" s="50"/>
      <c r="R1521" s="50"/>
      <c r="S1521" s="50"/>
      <c r="T1521" s="50"/>
    </row>
    <row r="1522" spans="1:20" s="29" customFormat="1">
      <c r="A1522" s="168">
        <v>1519</v>
      </c>
      <c r="B1522" s="168">
        <v>70.848355428549084</v>
      </c>
      <c r="C1522" s="168">
        <v>70.389227696662886</v>
      </c>
      <c r="D1522" s="193"/>
      <c r="E1522" s="170"/>
      <c r="F1522" s="168">
        <v>1371.622317644144</v>
      </c>
      <c r="G1522" s="168">
        <v>89.141946852207184</v>
      </c>
      <c r="H1522" s="169">
        <v>39.281989989883193</v>
      </c>
      <c r="I1522" s="169"/>
      <c r="J1522" s="169"/>
      <c r="K1522" s="169"/>
      <c r="L1522" s="168">
        <v>-1.4875327348709111</v>
      </c>
      <c r="M1522" s="168">
        <v>-5.232398785070429</v>
      </c>
      <c r="N1522" s="168"/>
      <c r="O1522" s="168"/>
      <c r="P1522" s="169"/>
      <c r="Q1522" s="50"/>
      <c r="R1522" s="50"/>
      <c r="S1522" s="50"/>
      <c r="T1522" s="50"/>
    </row>
    <row r="1523" spans="1:20" s="29" customFormat="1">
      <c r="A1523" s="168">
        <v>1520</v>
      </c>
      <c r="B1523" s="168">
        <v>73.099758531855727</v>
      </c>
      <c r="C1523" s="168">
        <v>73.706072202758747</v>
      </c>
      <c r="D1523" s="193"/>
      <c r="E1523" s="170"/>
      <c r="F1523" s="168">
        <v>1415.2094231433391</v>
      </c>
      <c r="G1523" s="168">
        <v>89.144610404968262</v>
      </c>
      <c r="H1523" s="169">
        <v>27.567833777332112</v>
      </c>
      <c r="I1523" s="169"/>
      <c r="J1523" s="169"/>
      <c r="K1523" s="169"/>
      <c r="L1523" s="168">
        <v>-1.4875327348709111</v>
      </c>
      <c r="M1523" s="168">
        <v>-5.232398785070429</v>
      </c>
      <c r="N1523" s="168"/>
      <c r="O1523" s="168"/>
      <c r="P1523" s="169"/>
      <c r="Q1523" s="50"/>
      <c r="R1523" s="50"/>
      <c r="S1523" s="50"/>
      <c r="T1523" s="50"/>
    </row>
    <row r="1524" spans="1:20" s="29" customFormat="1">
      <c r="A1524" s="168">
        <v>1521</v>
      </c>
      <c r="B1524" s="168">
        <v>72.91257613332094</v>
      </c>
      <c r="C1524" s="168">
        <v>72.569386806138255</v>
      </c>
      <c r="D1524" s="193"/>
      <c r="E1524" s="170"/>
      <c r="F1524" s="168">
        <v>1411.585576778135</v>
      </c>
      <c r="G1524" s="168">
        <v>89.141093492507935</v>
      </c>
      <c r="H1524" s="169">
        <v>29.516107365989971</v>
      </c>
      <c r="I1524" s="169"/>
      <c r="J1524" s="169"/>
      <c r="K1524" s="169"/>
      <c r="L1524" s="168">
        <v>-1.309278249740601</v>
      </c>
      <c r="M1524" s="168">
        <v>-5.4106532702007391</v>
      </c>
      <c r="N1524" s="168"/>
      <c r="O1524" s="168"/>
      <c r="P1524" s="169"/>
      <c r="Q1524" s="50"/>
      <c r="R1524" s="50"/>
      <c r="S1524" s="50"/>
      <c r="T1524" s="50"/>
    </row>
    <row r="1525" spans="1:20" s="29" customFormat="1">
      <c r="A1525" s="168">
        <v>1522</v>
      </c>
      <c r="B1525" s="168">
        <v>74.531125452114253</v>
      </c>
      <c r="C1525" s="168">
        <v>74.690951346713078</v>
      </c>
      <c r="D1525" s="193"/>
      <c r="E1525" s="170"/>
      <c r="F1525" s="168">
        <v>1442.9206494758139</v>
      </c>
      <c r="G1525" s="168">
        <v>89.139680087566376</v>
      </c>
      <c r="H1525" s="169">
        <v>32.442559652272628</v>
      </c>
      <c r="I1525" s="169"/>
      <c r="J1525" s="169"/>
      <c r="K1525" s="169"/>
      <c r="L1525" s="168">
        <v>-1.9882879257202151</v>
      </c>
      <c r="M1525" s="168">
        <v>-4.7316435942211248</v>
      </c>
      <c r="N1525" s="168"/>
      <c r="O1525" s="168"/>
      <c r="P1525" s="169"/>
      <c r="Q1525" s="50"/>
      <c r="R1525" s="50"/>
      <c r="S1525" s="50"/>
      <c r="T1525" s="50"/>
    </row>
    <row r="1526" spans="1:20" s="29" customFormat="1">
      <c r="A1526" s="168">
        <v>1523</v>
      </c>
      <c r="B1526" s="168">
        <v>72.921280053178947</v>
      </c>
      <c r="C1526" s="168">
        <v>72.7023582305887</v>
      </c>
      <c r="D1526" s="193"/>
      <c r="E1526" s="170"/>
      <c r="F1526" s="168">
        <v>1411.7540844401119</v>
      </c>
      <c r="G1526" s="168">
        <v>89.136574149131775</v>
      </c>
      <c r="H1526" s="169">
        <v>22.391996723370859</v>
      </c>
      <c r="I1526" s="169"/>
      <c r="J1526" s="169"/>
      <c r="K1526" s="169"/>
      <c r="L1526" s="168">
        <v>-1.728283166885376</v>
      </c>
      <c r="M1526" s="168">
        <v>-4.9916483530559637</v>
      </c>
      <c r="N1526" s="168"/>
      <c r="O1526" s="168"/>
      <c r="P1526" s="169"/>
      <c r="Q1526" s="50"/>
      <c r="R1526" s="50"/>
      <c r="S1526" s="50"/>
      <c r="T1526" s="50"/>
    </row>
    <row r="1527" spans="1:20" s="29" customFormat="1">
      <c r="A1527" s="168">
        <v>1524</v>
      </c>
      <c r="B1527" s="168">
        <v>73.483842245388203</v>
      </c>
      <c r="C1527" s="168">
        <v>73.264209218369018</v>
      </c>
      <c r="D1527" s="193"/>
      <c r="E1527" s="170"/>
      <c r="F1527" s="168">
        <v>1422.6452738435869</v>
      </c>
      <c r="G1527" s="168">
        <v>89.136512994766235</v>
      </c>
      <c r="H1527" s="169">
        <v>16.689013626732802</v>
      </c>
      <c r="I1527" s="169"/>
      <c r="J1527" s="169"/>
      <c r="K1527" s="169"/>
      <c r="L1527" s="168">
        <v>-1.728283166885376</v>
      </c>
      <c r="M1527" s="168">
        <v>-4.9916483530559637</v>
      </c>
      <c r="N1527" s="168"/>
      <c r="O1527" s="168"/>
      <c r="P1527" s="169"/>
      <c r="Q1527" s="50"/>
      <c r="R1527" s="50"/>
      <c r="S1527" s="50"/>
      <c r="T1527" s="50"/>
    </row>
    <row r="1528" spans="1:20" s="29" customFormat="1">
      <c r="A1528" s="168">
        <v>1525</v>
      </c>
      <c r="B1528" s="168">
        <v>71.757849325823329</v>
      </c>
      <c r="C1528" s="168">
        <v>71.658821070307397</v>
      </c>
      <c r="D1528" s="193"/>
      <c r="E1528" s="170"/>
      <c r="F1528" s="168">
        <v>1389.23009583062</v>
      </c>
      <c r="G1528" s="168">
        <v>89.136451840400696</v>
      </c>
      <c r="H1528" s="169">
        <v>0</v>
      </c>
      <c r="I1528" s="169"/>
      <c r="J1528" s="169"/>
      <c r="K1528" s="169"/>
      <c r="L1528" s="168">
        <v>-18.156036376953121</v>
      </c>
      <c r="M1528" s="168">
        <v>11.436104857011779</v>
      </c>
      <c r="N1528" s="168"/>
      <c r="O1528" s="168"/>
      <c r="P1528" s="169"/>
      <c r="Q1528" s="50"/>
      <c r="R1528" s="50"/>
      <c r="S1528" s="50"/>
      <c r="T1528" s="50"/>
    </row>
    <row r="1529" spans="1:20" s="29" customFormat="1">
      <c r="A1529" s="168">
        <v>1526</v>
      </c>
      <c r="B1529" s="168">
        <v>71.372510847729458</v>
      </c>
      <c r="C1529" s="168">
        <v>71.328925233945625</v>
      </c>
      <c r="D1529" s="193"/>
      <c r="E1529" s="170"/>
      <c r="F1529" s="168">
        <v>1381.769952921112</v>
      </c>
      <c r="G1529" s="168">
        <v>89.139115393161774</v>
      </c>
      <c r="H1529" s="169">
        <v>0</v>
      </c>
      <c r="I1529" s="169"/>
      <c r="J1529" s="169"/>
      <c r="K1529" s="169"/>
      <c r="L1529" s="168">
        <v>-1.728283166885376</v>
      </c>
      <c r="M1529" s="168">
        <v>-4.9916483530559637</v>
      </c>
      <c r="N1529" s="168"/>
      <c r="O1529" s="168"/>
      <c r="P1529" s="169"/>
      <c r="Q1529" s="50"/>
      <c r="R1529" s="50"/>
      <c r="S1529" s="50"/>
      <c r="T1529" s="50"/>
    </row>
    <row r="1530" spans="1:20" s="29" customFormat="1">
      <c r="A1530" s="168">
        <v>1527</v>
      </c>
      <c r="B1530" s="168">
        <v>70.01401204061338</v>
      </c>
      <c r="C1530" s="168">
        <v>69.83468169446553</v>
      </c>
      <c r="D1530" s="193"/>
      <c r="E1530" s="170"/>
      <c r="F1530" s="168">
        <v>1355.4694513630691</v>
      </c>
      <c r="G1530" s="168">
        <v>89.141778945922852</v>
      </c>
      <c r="H1530" s="169">
        <v>0</v>
      </c>
      <c r="I1530" s="169"/>
      <c r="J1530" s="169"/>
      <c r="K1530" s="169"/>
      <c r="L1530" s="168">
        <v>-12.268651008605961</v>
      </c>
      <c r="M1530" s="168">
        <v>5.5487194886646174</v>
      </c>
      <c r="N1530" s="168"/>
      <c r="O1530" s="168"/>
      <c r="P1530" s="169"/>
      <c r="Q1530" s="50"/>
      <c r="R1530" s="50"/>
      <c r="S1530" s="50"/>
      <c r="T1530" s="50"/>
    </row>
    <row r="1531" spans="1:20" s="29" customFormat="1">
      <c r="A1531" s="168">
        <v>1528</v>
      </c>
      <c r="B1531" s="168">
        <v>68.226906354886836</v>
      </c>
      <c r="C1531" s="168">
        <v>68.707697220216801</v>
      </c>
      <c r="D1531" s="193"/>
      <c r="E1531" s="170"/>
      <c r="F1531" s="168">
        <v>1320.8711317873469</v>
      </c>
      <c r="G1531" s="168">
        <v>89.146086841821671</v>
      </c>
      <c r="H1531" s="169">
        <v>0</v>
      </c>
      <c r="I1531" s="169"/>
      <c r="J1531" s="169"/>
      <c r="K1531" s="169"/>
      <c r="L1531" s="168">
        <v>-19.878509521484379</v>
      </c>
      <c r="M1531" s="168">
        <v>13.158578001543029</v>
      </c>
      <c r="N1531" s="168"/>
      <c r="O1531" s="168"/>
      <c r="P1531" s="169"/>
      <c r="Q1531" s="50"/>
      <c r="R1531" s="50"/>
      <c r="S1531" s="50"/>
      <c r="T1531" s="50"/>
    </row>
    <row r="1532" spans="1:20" s="29" customFormat="1">
      <c r="A1532" s="168">
        <v>1529</v>
      </c>
      <c r="B1532" s="168">
        <v>64.957815982605268</v>
      </c>
      <c r="C1532" s="168">
        <v>64.349243703955082</v>
      </c>
      <c r="D1532" s="193"/>
      <c r="E1532" s="170"/>
      <c r="F1532" s="168">
        <v>1257.581627240708</v>
      </c>
      <c r="G1532" s="168">
        <v>89.157727748155594</v>
      </c>
      <c r="H1532" s="169">
        <v>0</v>
      </c>
      <c r="I1532" s="169"/>
      <c r="J1532" s="169"/>
      <c r="K1532" s="169"/>
      <c r="L1532" s="168">
        <v>-8.6952381134033203</v>
      </c>
      <c r="M1532" s="168">
        <v>1.9753065934619809</v>
      </c>
      <c r="N1532" s="168"/>
      <c r="O1532" s="168"/>
      <c r="P1532" s="169"/>
      <c r="Q1532" s="50"/>
      <c r="R1532" s="50"/>
      <c r="S1532" s="50"/>
      <c r="T1532" s="50"/>
    </row>
    <row r="1533" spans="1:20" s="29" customFormat="1">
      <c r="A1533" s="168">
        <v>1530</v>
      </c>
      <c r="B1533" s="168">
        <v>61.728819137251591</v>
      </c>
      <c r="C1533" s="168">
        <v>62.077449017549256</v>
      </c>
      <c r="D1533" s="193"/>
      <c r="E1533" s="170"/>
      <c r="F1533" s="168">
        <v>1195.068332332173</v>
      </c>
      <c r="G1533" s="168">
        <v>89.16928431391716</v>
      </c>
      <c r="H1533" s="169">
        <v>0</v>
      </c>
      <c r="I1533" s="169"/>
      <c r="J1533" s="169"/>
      <c r="K1533" s="169"/>
      <c r="L1533" s="168">
        <v>-12.58722496032715</v>
      </c>
      <c r="M1533" s="168">
        <v>5.8672934403858088</v>
      </c>
      <c r="N1533" s="168"/>
      <c r="O1533" s="168"/>
      <c r="P1533" s="169"/>
      <c r="Q1533" s="50"/>
      <c r="R1533" s="50"/>
      <c r="S1533" s="50"/>
      <c r="T1533" s="50"/>
    </row>
    <row r="1534" spans="1:20" s="29" customFormat="1">
      <c r="A1534" s="168">
        <v>1531</v>
      </c>
      <c r="B1534" s="168">
        <v>62.036985738871437</v>
      </c>
      <c r="C1534" s="168">
        <v>61.420544191919532</v>
      </c>
      <c r="D1534" s="193"/>
      <c r="E1534" s="170"/>
      <c r="F1534" s="168">
        <v>1201.034429721132</v>
      </c>
      <c r="G1534" s="168">
        <v>89.177296817302704</v>
      </c>
      <c r="H1534" s="169">
        <v>8.3069074773685916</v>
      </c>
      <c r="I1534" s="169"/>
      <c r="J1534" s="169"/>
      <c r="K1534" s="169"/>
      <c r="L1534" s="168">
        <v>-2.1665432453155522</v>
      </c>
      <c r="M1534" s="168">
        <v>-4.5533882746257879</v>
      </c>
      <c r="N1534" s="168"/>
      <c r="O1534" s="168"/>
      <c r="P1534" s="169"/>
      <c r="Q1534" s="50"/>
      <c r="R1534" s="50"/>
      <c r="S1534" s="50"/>
      <c r="T1534" s="50"/>
    </row>
    <row r="1535" spans="1:20" s="29" customFormat="1">
      <c r="A1535" s="168">
        <v>1532</v>
      </c>
      <c r="B1535" s="168">
        <v>61.456422507011013</v>
      </c>
      <c r="C1535" s="168">
        <v>61.293985759494518</v>
      </c>
      <c r="D1535" s="193"/>
      <c r="E1535" s="170"/>
      <c r="F1535" s="168">
        <v>1189.7947406583919</v>
      </c>
      <c r="G1535" s="168">
        <v>89.185309320688248</v>
      </c>
      <c r="H1535" s="169">
        <v>10.526941283517173</v>
      </c>
      <c r="I1535" s="169"/>
      <c r="J1535" s="169"/>
      <c r="K1535" s="169"/>
      <c r="L1535" s="168">
        <v>-12.706911087036129</v>
      </c>
      <c r="M1535" s="168">
        <v>5.9869795670947932</v>
      </c>
      <c r="N1535" s="168"/>
      <c r="O1535" s="168"/>
      <c r="P1535" s="169"/>
      <c r="Q1535" s="50"/>
      <c r="R1535" s="50"/>
      <c r="S1535" s="50"/>
      <c r="T1535" s="50"/>
    </row>
    <row r="1536" spans="1:20" s="29" customFormat="1">
      <c r="A1536" s="168">
        <v>1533</v>
      </c>
      <c r="B1536" s="168">
        <v>60.090884484531053</v>
      </c>
      <c r="C1536" s="168">
        <v>59.709097855187458</v>
      </c>
      <c r="D1536" s="193"/>
      <c r="E1536" s="170"/>
      <c r="F1536" s="168">
        <v>1385.4178409665781</v>
      </c>
      <c r="G1536" s="168">
        <v>89.193321824073792</v>
      </c>
      <c r="H1536" s="169">
        <v>20.429991473012524</v>
      </c>
      <c r="I1536" s="169"/>
      <c r="J1536" s="169"/>
      <c r="K1536" s="169"/>
      <c r="L1536" s="168">
        <v>-2.1665432453155522</v>
      </c>
      <c r="M1536" s="168">
        <v>-4.5533882746257879</v>
      </c>
      <c r="N1536" s="168"/>
      <c r="O1536" s="168"/>
      <c r="P1536" s="169"/>
      <c r="Q1536" s="50"/>
      <c r="R1536" s="50"/>
      <c r="S1536" s="50"/>
      <c r="T1536" s="50"/>
    </row>
    <row r="1537" spans="1:20" s="29" customFormat="1">
      <c r="A1537" s="168">
        <v>1534</v>
      </c>
      <c r="B1537" s="168">
        <v>60.567316805194856</v>
      </c>
      <c r="C1537" s="168">
        <v>60.851210454123368</v>
      </c>
      <c r="D1537" s="193"/>
      <c r="E1537" s="170"/>
      <c r="F1537" s="168">
        <v>1396.402166504849</v>
      </c>
      <c r="G1537" s="168">
        <v>89.190004646778107</v>
      </c>
      <c r="H1537" s="169">
        <v>15.009491154353134</v>
      </c>
      <c r="I1537" s="169"/>
      <c r="J1537" s="169"/>
      <c r="K1537" s="169"/>
      <c r="L1537" s="168">
        <v>-5.4426822662353516</v>
      </c>
      <c r="M1537" s="168">
        <v>-1.2772492537059881</v>
      </c>
      <c r="N1537" s="168"/>
      <c r="O1537" s="168"/>
      <c r="P1537" s="169"/>
      <c r="Q1537" s="50"/>
      <c r="R1537" s="50"/>
      <c r="S1537" s="50"/>
      <c r="T1537" s="50"/>
    </row>
    <row r="1538" spans="1:20" s="29" customFormat="1">
      <c r="A1538" s="168">
        <v>1535</v>
      </c>
      <c r="B1538" s="168">
        <v>59.124886351193382</v>
      </c>
      <c r="C1538" s="168">
        <v>58.597953706034588</v>
      </c>
      <c r="D1538" s="193"/>
      <c r="E1538" s="170"/>
      <c r="F1538" s="168">
        <v>1363.1463923143131</v>
      </c>
      <c r="G1538" s="168">
        <v>89.182610273361206</v>
      </c>
      <c r="H1538" s="169">
        <v>27.752100254413104</v>
      </c>
      <c r="I1538" s="169"/>
      <c r="J1538" s="169"/>
      <c r="K1538" s="169"/>
      <c r="L1538" s="168">
        <v>-1.4875327348709111</v>
      </c>
      <c r="M1538" s="168">
        <v>-5.232398785070429</v>
      </c>
      <c r="N1538" s="168"/>
      <c r="O1538" s="168"/>
      <c r="P1538" s="169"/>
      <c r="Q1538" s="50"/>
      <c r="R1538" s="50"/>
      <c r="S1538" s="50"/>
      <c r="T1538" s="50"/>
    </row>
    <row r="1539" spans="1:20" s="29" customFormat="1">
      <c r="A1539" s="168">
        <v>1536</v>
      </c>
      <c r="B1539" s="168">
        <v>63.066558114039303</v>
      </c>
      <c r="C1539" s="168">
        <v>63.080688733399363</v>
      </c>
      <c r="D1539" s="193"/>
      <c r="E1539" s="170"/>
      <c r="F1539" s="168">
        <v>1454.023110643973</v>
      </c>
      <c r="G1539" s="168">
        <v>89.179293096065521</v>
      </c>
      <c r="H1539" s="169">
        <v>52.111774893891841</v>
      </c>
      <c r="I1539" s="169"/>
      <c r="J1539" s="169"/>
      <c r="K1539" s="169"/>
      <c r="L1539" s="168">
        <v>-5.7176485061645508</v>
      </c>
      <c r="M1539" s="168">
        <v>-1.0022830137767891</v>
      </c>
      <c r="N1539" s="168"/>
      <c r="O1539" s="168"/>
      <c r="P1539" s="169"/>
      <c r="Q1539" s="50"/>
      <c r="R1539" s="50"/>
      <c r="S1539" s="50"/>
      <c r="T1539" s="50"/>
    </row>
    <row r="1540" spans="1:20" s="29" customFormat="1">
      <c r="A1540" s="168">
        <v>1537</v>
      </c>
      <c r="B1540" s="168">
        <v>65.292445432694066</v>
      </c>
      <c r="C1540" s="168">
        <v>65.736910896469809</v>
      </c>
      <c r="D1540" s="193"/>
      <c r="E1540" s="170"/>
      <c r="F1540" s="168">
        <v>1505.341776190317</v>
      </c>
      <c r="G1540" s="168">
        <v>89.16435694694519</v>
      </c>
      <c r="H1540" s="169">
        <v>58.532256875686045</v>
      </c>
      <c r="I1540" s="169"/>
      <c r="J1540" s="169"/>
      <c r="K1540" s="169"/>
      <c r="L1540" s="168">
        <v>-1.309278249740601</v>
      </c>
      <c r="M1540" s="168">
        <v>-5.4106532702007391</v>
      </c>
      <c r="N1540" s="168"/>
      <c r="O1540" s="168"/>
      <c r="P1540" s="169"/>
      <c r="Q1540" s="50"/>
      <c r="R1540" s="50"/>
      <c r="S1540" s="50"/>
      <c r="T1540" s="50"/>
    </row>
    <row r="1541" spans="1:20" s="29" customFormat="1">
      <c r="A1541" s="168">
        <v>1538</v>
      </c>
      <c r="B1541" s="168">
        <v>66.646575900875774</v>
      </c>
      <c r="C1541" s="168">
        <v>67.310882642995466</v>
      </c>
      <c r="D1541" s="193"/>
      <c r="E1541" s="170"/>
      <c r="F1541" s="168">
        <v>1536.5617611465759</v>
      </c>
      <c r="G1541" s="168">
        <v>89.147561371326447</v>
      </c>
      <c r="H1541" s="169">
        <v>61.664736594733846</v>
      </c>
      <c r="I1541" s="169"/>
      <c r="J1541" s="169"/>
      <c r="K1541" s="169"/>
      <c r="L1541" s="168">
        <v>-7.4577422142028809</v>
      </c>
      <c r="M1541" s="168">
        <v>0.73781069426154122</v>
      </c>
      <c r="N1541" s="168"/>
      <c r="O1541" s="168"/>
      <c r="P1541" s="169"/>
      <c r="Q1541" s="50"/>
      <c r="R1541" s="50"/>
      <c r="S1541" s="50"/>
      <c r="T1541" s="50"/>
    </row>
    <row r="1542" spans="1:20" s="29" customFormat="1">
      <c r="A1542" s="168">
        <v>1539</v>
      </c>
      <c r="B1542" s="168">
        <v>72.701744297411409</v>
      </c>
      <c r="C1542" s="168">
        <v>72.291195950648714</v>
      </c>
      <c r="D1542" s="193"/>
      <c r="E1542" s="170"/>
      <c r="F1542" s="168">
        <v>2066.082550528874</v>
      </c>
      <c r="G1542" s="168">
        <v>89.13223934173584</v>
      </c>
      <c r="H1542" s="169">
        <v>66.196324947451288</v>
      </c>
      <c r="I1542" s="169"/>
      <c r="J1542" s="169"/>
      <c r="K1542" s="169"/>
      <c r="L1542" s="168">
        <v>-7.0472769737243652</v>
      </c>
      <c r="M1542" s="168">
        <v>0.3273454537830256</v>
      </c>
      <c r="N1542" s="168"/>
      <c r="O1542" s="168"/>
      <c r="P1542" s="169"/>
      <c r="Q1542" s="50"/>
      <c r="R1542" s="50"/>
      <c r="S1542" s="50"/>
      <c r="T1542" s="50"/>
    </row>
    <row r="1543" spans="1:20" s="29" customFormat="1">
      <c r="A1543" s="168">
        <v>1540</v>
      </c>
      <c r="B1543" s="168">
        <v>75.414641031564187</v>
      </c>
      <c r="C1543" s="168">
        <v>76.069214539128041</v>
      </c>
      <c r="D1543" s="193"/>
      <c r="E1543" s="170"/>
      <c r="F1543" s="168">
        <v>1460.025488105159</v>
      </c>
      <c r="G1543" s="168">
        <v>89.114556610584259</v>
      </c>
      <c r="H1543" s="169">
        <v>71.525038837905939</v>
      </c>
      <c r="I1543" s="169"/>
      <c r="J1543" s="169"/>
      <c r="K1543" s="169"/>
      <c r="L1543" s="168">
        <v>-1.309278249740601</v>
      </c>
      <c r="M1543" s="168">
        <v>-5.4106532702007391</v>
      </c>
      <c r="N1543" s="168"/>
      <c r="O1543" s="168"/>
      <c r="P1543" s="169"/>
      <c r="Q1543" s="50"/>
      <c r="R1543" s="50"/>
      <c r="S1543" s="50"/>
      <c r="T1543" s="50"/>
    </row>
    <row r="1544" spans="1:20" s="29" customFormat="1">
      <c r="A1544" s="168">
        <v>1541</v>
      </c>
      <c r="B1544" s="168">
        <v>76.657247154835119</v>
      </c>
      <c r="C1544" s="168">
        <v>76.92215403797853</v>
      </c>
      <c r="D1544" s="193"/>
      <c r="E1544" s="170"/>
      <c r="F1544" s="168">
        <v>1484.082310319453</v>
      </c>
      <c r="G1544" s="168">
        <v>89.116157174110413</v>
      </c>
      <c r="H1544" s="169">
        <v>79.115277848434502</v>
      </c>
      <c r="I1544" s="169"/>
      <c r="J1544" s="169"/>
      <c r="K1544" s="169"/>
      <c r="L1544" s="168">
        <v>-19.09364128112793</v>
      </c>
      <c r="M1544" s="168">
        <v>12.373709761186589</v>
      </c>
      <c r="N1544" s="168"/>
      <c r="O1544" s="168"/>
      <c r="P1544" s="169"/>
      <c r="Q1544" s="50"/>
      <c r="R1544" s="50"/>
      <c r="S1544" s="50"/>
      <c r="T1544" s="50"/>
    </row>
    <row r="1545" spans="1:20" s="29" customFormat="1">
      <c r="A1545" s="168">
        <v>1542</v>
      </c>
      <c r="B1545" s="168">
        <v>81.317154247516413</v>
      </c>
      <c r="C1545" s="168">
        <v>81.024393264225097</v>
      </c>
      <c r="D1545" s="193"/>
      <c r="E1545" s="170"/>
      <c r="F1545" s="168">
        <v>1874.7974378733179</v>
      </c>
      <c r="G1545" s="168">
        <v>89.112628221511841</v>
      </c>
      <c r="H1545" s="169">
        <v>83.191123676266741</v>
      </c>
      <c r="I1545" s="169"/>
      <c r="J1545" s="169"/>
      <c r="K1545" s="169"/>
      <c r="L1545" s="168">
        <v>-6.5454702377319336</v>
      </c>
      <c r="M1545" s="168">
        <v>-0.17446128220940599</v>
      </c>
      <c r="N1545" s="168"/>
      <c r="O1545" s="168"/>
      <c r="P1545" s="169"/>
      <c r="Q1545" s="50"/>
      <c r="R1545" s="50"/>
      <c r="S1545" s="50"/>
      <c r="T1545" s="50"/>
    </row>
    <row r="1546" spans="1:20" s="29" customFormat="1">
      <c r="A1546" s="168">
        <v>1543</v>
      </c>
      <c r="B1546" s="168">
        <v>84.965777036773787</v>
      </c>
      <c r="C1546" s="168">
        <v>84.424409852113683</v>
      </c>
      <c r="D1546" s="193"/>
      <c r="E1546" s="170"/>
      <c r="F1546" s="168">
        <v>1644.9352326483761</v>
      </c>
      <c r="G1546" s="168">
        <v>89.113497018814087</v>
      </c>
      <c r="H1546" s="169">
        <v>66.249682633616203</v>
      </c>
      <c r="I1546" s="169"/>
      <c r="J1546" s="169"/>
      <c r="K1546" s="169"/>
      <c r="L1546" s="168">
        <v>-7.3708209991455078</v>
      </c>
      <c r="M1546" s="168">
        <v>0.65088947920416818</v>
      </c>
      <c r="N1546" s="168"/>
      <c r="O1546" s="168"/>
      <c r="P1546" s="169"/>
      <c r="Q1546" s="50"/>
      <c r="R1546" s="50"/>
      <c r="S1546" s="50"/>
      <c r="T1546" s="50"/>
    </row>
    <row r="1547" spans="1:20" s="29" customFormat="1">
      <c r="A1547" s="168">
        <v>1544</v>
      </c>
      <c r="B1547" s="168">
        <v>86.072179535032703</v>
      </c>
      <c r="C1547" s="168">
        <v>85.851709797703421</v>
      </c>
      <c r="D1547" s="193"/>
      <c r="E1547" s="170"/>
      <c r="F1547" s="168">
        <v>1666.355156226414</v>
      </c>
      <c r="G1547" s="168">
        <v>89.118745863437653</v>
      </c>
      <c r="H1547" s="169">
        <v>55.317435739978414</v>
      </c>
      <c r="I1547" s="169"/>
      <c r="J1547" s="169"/>
      <c r="K1547" s="169"/>
      <c r="L1547" s="168">
        <v>-2.1665432453155522</v>
      </c>
      <c r="M1547" s="168">
        <v>-4.5533882746257879</v>
      </c>
      <c r="N1547" s="168"/>
      <c r="O1547" s="168"/>
      <c r="P1547" s="169"/>
      <c r="Q1547" s="50"/>
      <c r="R1547" s="50"/>
      <c r="S1547" s="50"/>
      <c r="T1547" s="50"/>
    </row>
    <row r="1548" spans="1:20" s="29" customFormat="1">
      <c r="A1548" s="168">
        <v>1545</v>
      </c>
      <c r="B1548" s="168">
        <v>85.709291496184392</v>
      </c>
      <c r="C1548" s="168">
        <v>86.277275147224955</v>
      </c>
      <c r="D1548" s="193"/>
      <c r="E1548" s="170"/>
      <c r="F1548" s="168">
        <v>1659.3296532365459</v>
      </c>
      <c r="G1548" s="168">
        <v>89.123994708061218</v>
      </c>
      <c r="H1548" s="169">
        <v>51.62260016118335</v>
      </c>
      <c r="I1548" s="169"/>
      <c r="J1548" s="169"/>
      <c r="K1548" s="169"/>
      <c r="L1548" s="168">
        <v>-6.2576899528503418</v>
      </c>
      <c r="M1548" s="168">
        <v>-0.46224156709099778</v>
      </c>
      <c r="N1548" s="168"/>
      <c r="O1548" s="168"/>
      <c r="P1548" s="169"/>
      <c r="Q1548" s="50"/>
      <c r="R1548" s="50"/>
      <c r="S1548" s="50"/>
      <c r="T1548" s="50"/>
    </row>
    <row r="1549" spans="1:20" s="29" customFormat="1">
      <c r="A1549" s="168">
        <v>1546</v>
      </c>
      <c r="B1549" s="168">
        <v>89.000564411005286</v>
      </c>
      <c r="C1549" s="168">
        <v>89.243903811486945</v>
      </c>
      <c r="D1549" s="193"/>
      <c r="E1549" s="170"/>
      <c r="F1549" s="168">
        <v>1723.048611229563</v>
      </c>
      <c r="G1549" s="168">
        <v>89.129243552684784</v>
      </c>
      <c r="H1549" s="169">
        <v>54.429265403970383</v>
      </c>
      <c r="I1549" s="169"/>
      <c r="J1549" s="169"/>
      <c r="K1549" s="169"/>
      <c r="L1549" s="168">
        <v>-6.2576899528503418</v>
      </c>
      <c r="M1549" s="168">
        <v>-0.46224156709099778</v>
      </c>
      <c r="N1549" s="168"/>
      <c r="O1549" s="168"/>
      <c r="P1549" s="169"/>
      <c r="Q1549" s="50"/>
      <c r="R1549" s="50"/>
      <c r="S1549" s="50"/>
      <c r="T1549" s="50"/>
    </row>
    <row r="1550" spans="1:20" s="29" customFormat="1">
      <c r="A1550" s="168">
        <v>1547</v>
      </c>
      <c r="B1550" s="168">
        <v>88.991649673600065</v>
      </c>
      <c r="C1550" s="168">
        <v>88.99366750510363</v>
      </c>
      <c r="D1550" s="193"/>
      <c r="E1550" s="170"/>
      <c r="F1550" s="168">
        <v>1722.876022145357</v>
      </c>
      <c r="G1550" s="168">
        <v>89.13449239730835</v>
      </c>
      <c r="H1550" s="169">
        <v>56.877013219155522</v>
      </c>
      <c r="I1550" s="169"/>
      <c r="J1550" s="169"/>
      <c r="K1550" s="169"/>
      <c r="L1550" s="168">
        <v>-4.3974108695983887</v>
      </c>
      <c r="M1550" s="168">
        <v>-2.322520650342951</v>
      </c>
      <c r="N1550" s="168"/>
      <c r="O1550" s="168"/>
      <c r="P1550" s="169"/>
      <c r="Q1550" s="50"/>
      <c r="R1550" s="50"/>
      <c r="S1550" s="50"/>
      <c r="T1550" s="50"/>
    </row>
    <row r="1551" spans="1:20" s="29" customFormat="1">
      <c r="A1551" s="168">
        <v>1548</v>
      </c>
      <c r="B1551" s="168">
        <v>91.575939892888314</v>
      </c>
      <c r="C1551" s="168">
        <v>91.621035141326544</v>
      </c>
      <c r="D1551" s="193"/>
      <c r="E1551" s="170"/>
      <c r="F1551" s="168">
        <v>1772.9078135483351</v>
      </c>
      <c r="G1551" s="168">
        <v>89.140536338090897</v>
      </c>
      <c r="H1551" s="169">
        <v>52.610545424589262</v>
      </c>
      <c r="I1551" s="169"/>
      <c r="J1551" s="169"/>
      <c r="K1551" s="169"/>
      <c r="L1551" s="168">
        <v>-5.5001029968261719</v>
      </c>
      <c r="M1551" s="168">
        <v>-1.219828523115168</v>
      </c>
      <c r="N1551" s="168"/>
      <c r="O1551" s="168"/>
      <c r="P1551" s="169"/>
      <c r="Q1551" s="50"/>
      <c r="R1551" s="50"/>
      <c r="S1551" s="50"/>
      <c r="T1551" s="50"/>
    </row>
    <row r="1552" spans="1:20" s="29" customFormat="1">
      <c r="A1552" s="168">
        <v>1549</v>
      </c>
      <c r="B1552" s="168">
        <v>91.585891762292377</v>
      </c>
      <c r="C1552" s="168">
        <v>92.324968665991733</v>
      </c>
      <c r="D1552" s="193"/>
      <c r="E1552" s="170"/>
      <c r="F1552" s="168">
        <v>1773.1004814810531</v>
      </c>
      <c r="G1552" s="168">
        <v>89.141078501939774</v>
      </c>
      <c r="H1552" s="169">
        <v>46.318752335775478</v>
      </c>
      <c r="I1552" s="169"/>
      <c r="J1552" s="169"/>
      <c r="K1552" s="169"/>
      <c r="L1552" s="168">
        <v>-5.5001029968261719</v>
      </c>
      <c r="M1552" s="168">
        <v>-1.219828523115168</v>
      </c>
      <c r="N1552" s="168"/>
      <c r="O1552" s="168"/>
      <c r="P1552" s="169"/>
      <c r="Q1552" s="50"/>
      <c r="R1552" s="50"/>
      <c r="S1552" s="50"/>
      <c r="T1552" s="50"/>
    </row>
    <row r="1553" spans="1:20" s="29" customFormat="1">
      <c r="A1553" s="168">
        <v>1550</v>
      </c>
      <c r="B1553" s="168">
        <v>94.132056373689494</v>
      </c>
      <c r="C1553" s="168">
        <v>94.348833107440058</v>
      </c>
      <c r="D1553" s="193"/>
      <c r="E1553" s="170"/>
      <c r="F1553" s="168">
        <v>1822.3941621072761</v>
      </c>
      <c r="G1553" s="168">
        <v>89.141620665788651</v>
      </c>
      <c r="H1553" s="169">
        <v>31.768016344724831</v>
      </c>
      <c r="I1553" s="169"/>
      <c r="J1553" s="169"/>
      <c r="K1553" s="169"/>
      <c r="L1553" s="168">
        <v>-4.6460905075073242</v>
      </c>
      <c r="M1553" s="168">
        <v>-2.073841012434015</v>
      </c>
      <c r="N1553" s="168"/>
      <c r="O1553" s="168"/>
      <c r="P1553" s="169"/>
      <c r="Q1553" s="50"/>
      <c r="R1553" s="50"/>
      <c r="S1553" s="50"/>
      <c r="T1553" s="50"/>
    </row>
    <row r="1554" spans="1:20" s="29" customFormat="1">
      <c r="A1554" s="168">
        <v>1551</v>
      </c>
      <c r="B1554" s="168">
        <v>92.118230918313984</v>
      </c>
      <c r="C1554" s="168">
        <v>91.637139906057755</v>
      </c>
      <c r="D1554" s="193"/>
      <c r="E1554" s="170"/>
      <c r="F1554" s="168">
        <v>1783.406553690329</v>
      </c>
      <c r="G1554" s="168">
        <v>89.148906946182251</v>
      </c>
      <c r="H1554" s="169">
        <v>41.06357231936186</v>
      </c>
      <c r="I1554" s="169"/>
      <c r="J1554" s="169"/>
      <c r="K1554" s="169"/>
      <c r="L1554" s="168">
        <v>-24.857107162475589</v>
      </c>
      <c r="M1554" s="168">
        <v>18.137175642534249</v>
      </c>
      <c r="N1554" s="168"/>
      <c r="O1554" s="168"/>
      <c r="P1554" s="169"/>
      <c r="Q1554" s="50"/>
      <c r="R1554" s="50"/>
      <c r="S1554" s="50"/>
      <c r="T1554" s="50"/>
    </row>
    <row r="1555" spans="1:20" s="29" customFormat="1">
      <c r="A1555" s="168">
        <v>1552</v>
      </c>
      <c r="B1555" s="168">
        <v>91.128021857770932</v>
      </c>
      <c r="C1555" s="168">
        <v>91.459657749449164</v>
      </c>
      <c r="D1555" s="193"/>
      <c r="E1555" s="170"/>
      <c r="F1555" s="168">
        <v>1764.236132043153</v>
      </c>
      <c r="G1555" s="168">
        <v>89.141496360301971</v>
      </c>
      <c r="H1555" s="169">
        <v>40.750586372704007</v>
      </c>
      <c r="I1555" s="169"/>
      <c r="J1555" s="169"/>
      <c r="K1555" s="169"/>
      <c r="L1555" s="168">
        <v>-4.6460905075073242</v>
      </c>
      <c r="M1555" s="168">
        <v>-2.073841012434015</v>
      </c>
      <c r="N1555" s="168"/>
      <c r="O1555" s="168"/>
      <c r="P1555" s="169"/>
      <c r="Q1555" s="50"/>
      <c r="R1555" s="50"/>
      <c r="S1555" s="50"/>
      <c r="T1555" s="50"/>
    </row>
    <row r="1556" spans="1:20" s="29" customFormat="1">
      <c r="A1556" s="168">
        <v>1553</v>
      </c>
      <c r="B1556" s="168">
        <v>92.718042130030682</v>
      </c>
      <c r="C1556" s="168">
        <v>92.649512917785884</v>
      </c>
      <c r="D1556" s="193"/>
      <c r="E1556" s="170"/>
      <c r="F1556" s="168">
        <v>1795.0188831422599</v>
      </c>
      <c r="G1556" s="168">
        <v>89.142038524150848</v>
      </c>
      <c r="H1556" s="169">
        <v>59.933613241314198</v>
      </c>
      <c r="I1556" s="169"/>
      <c r="J1556" s="169"/>
      <c r="K1556" s="169"/>
      <c r="L1556" s="168">
        <v>-6.4359450340270996</v>
      </c>
      <c r="M1556" s="168">
        <v>-0.28398648591424003</v>
      </c>
      <c r="N1556" s="168"/>
      <c r="O1556" s="168"/>
      <c r="P1556" s="169"/>
      <c r="Q1556" s="50"/>
      <c r="R1556" s="50"/>
      <c r="S1556" s="50"/>
      <c r="T1556" s="50"/>
    </row>
    <row r="1557" spans="1:20" s="29" customFormat="1">
      <c r="A1557" s="168">
        <v>1554</v>
      </c>
      <c r="B1557" s="168">
        <v>93.827514181984625</v>
      </c>
      <c r="C1557" s="168">
        <v>93.260052623184563</v>
      </c>
      <c r="D1557" s="193"/>
      <c r="E1557" s="170"/>
      <c r="F1557" s="168">
        <v>1816.498233199964</v>
      </c>
      <c r="G1557" s="168">
        <v>89.141872525215149</v>
      </c>
      <c r="H1557" s="169">
        <v>69.256940582476702</v>
      </c>
      <c r="I1557" s="169"/>
      <c r="J1557" s="169"/>
      <c r="K1557" s="169"/>
      <c r="L1557" s="168">
        <v>-4.4518423080444336</v>
      </c>
      <c r="M1557" s="168">
        <v>-2.268089211896906</v>
      </c>
      <c r="N1557" s="168"/>
      <c r="O1557" s="168"/>
      <c r="P1557" s="169"/>
      <c r="Q1557" s="50"/>
      <c r="R1557" s="50"/>
      <c r="S1557" s="50"/>
      <c r="T1557" s="50"/>
    </row>
    <row r="1558" spans="1:20" s="29" customFormat="1">
      <c r="A1558" s="168">
        <v>1555</v>
      </c>
      <c r="B1558" s="168">
        <v>94.908703784020375</v>
      </c>
      <c r="C1558" s="168">
        <v>95.531689715354531</v>
      </c>
      <c r="D1558" s="193"/>
      <c r="E1558" s="170"/>
      <c r="F1558" s="168">
        <v>1837.430035763153</v>
      </c>
      <c r="G1558" s="168">
        <v>89.142414689064026</v>
      </c>
      <c r="H1558" s="169">
        <v>52.706681191235134</v>
      </c>
      <c r="I1558" s="169"/>
      <c r="J1558" s="169"/>
      <c r="K1558" s="169"/>
      <c r="L1558" s="168">
        <v>-5.6783580780029297</v>
      </c>
      <c r="M1558" s="168">
        <v>-1.0415734419384099</v>
      </c>
      <c r="N1558" s="168"/>
      <c r="O1558" s="168"/>
      <c r="P1558" s="169"/>
      <c r="Q1558" s="50"/>
      <c r="R1558" s="50"/>
      <c r="S1558" s="50"/>
      <c r="T1558" s="50"/>
    </row>
    <row r="1559" spans="1:20" s="29" customFormat="1">
      <c r="A1559" s="168">
        <v>1556</v>
      </c>
      <c r="B1559" s="168">
        <v>96.136068645060305</v>
      </c>
      <c r="C1559" s="168">
        <v>95.748787626816807</v>
      </c>
      <c r="D1559" s="193"/>
      <c r="E1559" s="170"/>
      <c r="F1559" s="168">
        <v>1861.191787537228</v>
      </c>
      <c r="G1559" s="168">
        <v>89.14899280667305</v>
      </c>
      <c r="H1559" s="169">
        <v>63.281102470887149</v>
      </c>
      <c r="I1559" s="169"/>
      <c r="J1559" s="169"/>
      <c r="K1559" s="169"/>
      <c r="L1559" s="168">
        <v>-17.992849349975589</v>
      </c>
      <c r="M1559" s="168">
        <v>11.272917830034251</v>
      </c>
      <c r="N1559" s="168"/>
      <c r="O1559" s="168"/>
      <c r="P1559" s="169"/>
      <c r="Q1559" s="50"/>
      <c r="R1559" s="50"/>
      <c r="S1559" s="50"/>
      <c r="T1559" s="50"/>
    </row>
    <row r="1560" spans="1:20" s="29" customFormat="1">
      <c r="A1560" s="168">
        <v>1557</v>
      </c>
      <c r="B1560" s="168">
        <v>96.15890585712441</v>
      </c>
      <c r="C1560" s="168">
        <v>96.755442510897694</v>
      </c>
      <c r="D1560" s="193"/>
      <c r="E1560" s="170"/>
      <c r="F1560" s="168">
        <v>1861.633915368571</v>
      </c>
      <c r="G1560" s="168">
        <v>89.143592923879623</v>
      </c>
      <c r="H1560" s="169">
        <v>43.303925670465574</v>
      </c>
      <c r="I1560" s="169"/>
      <c r="J1560" s="169"/>
      <c r="K1560" s="169"/>
      <c r="L1560" s="168">
        <v>-4.4518423080444336</v>
      </c>
      <c r="M1560" s="168">
        <v>-2.268089211896906</v>
      </c>
      <c r="N1560" s="168"/>
      <c r="O1560" s="168"/>
      <c r="P1560" s="169"/>
      <c r="Q1560" s="50"/>
      <c r="R1560" s="50"/>
      <c r="S1560" s="50"/>
      <c r="T1560" s="50"/>
    </row>
    <row r="1561" spans="1:20" s="29" customFormat="1">
      <c r="A1561" s="168">
        <v>1558</v>
      </c>
      <c r="B1561" s="168">
        <v>98.196222929054372</v>
      </c>
      <c r="C1561" s="168">
        <v>97.319310337059818</v>
      </c>
      <c r="D1561" s="193"/>
      <c r="E1561" s="170"/>
      <c r="F1561" s="168">
        <v>1901.0763208707669</v>
      </c>
      <c r="G1561" s="168">
        <v>89.144042372703552</v>
      </c>
      <c r="H1561" s="169">
        <v>60.92747382708275</v>
      </c>
      <c r="I1561" s="169"/>
      <c r="J1561" s="169"/>
      <c r="K1561" s="169"/>
      <c r="L1561" s="168">
        <v>-6.458552360534668</v>
      </c>
      <c r="M1561" s="168">
        <v>-0.26137915940667172</v>
      </c>
      <c r="N1561" s="168"/>
      <c r="O1561" s="168"/>
      <c r="P1561" s="169"/>
      <c r="Q1561" s="50"/>
      <c r="R1561" s="50"/>
      <c r="S1561" s="50"/>
      <c r="T1561" s="50"/>
    </row>
    <row r="1562" spans="1:20" s="29" customFormat="1">
      <c r="A1562" s="168">
        <v>1559</v>
      </c>
      <c r="B1562" s="168">
        <v>100.21475406517401</v>
      </c>
      <c r="C1562" s="168">
        <v>99.873081907866606</v>
      </c>
      <c r="D1562" s="193"/>
      <c r="E1562" s="170"/>
      <c r="F1562" s="168">
        <v>1940.155031144481</v>
      </c>
      <c r="G1562" s="168">
        <v>89.138101160526276</v>
      </c>
      <c r="H1562" s="169">
        <v>61.928227330243459</v>
      </c>
      <c r="I1562" s="169"/>
      <c r="J1562" s="169"/>
      <c r="K1562" s="169"/>
      <c r="L1562" s="168">
        <v>-4.522700309753418</v>
      </c>
      <c r="M1562" s="168">
        <v>-2.1972312101879221</v>
      </c>
      <c r="N1562" s="168"/>
      <c r="O1562" s="168"/>
      <c r="P1562" s="169"/>
      <c r="Q1562" s="50"/>
      <c r="R1562" s="50"/>
      <c r="S1562" s="50"/>
      <c r="T1562" s="50"/>
    </row>
    <row r="1563" spans="1:20" s="29" customFormat="1">
      <c r="A1563" s="168">
        <v>1560</v>
      </c>
      <c r="B1563" s="168">
        <v>101.33458012618659</v>
      </c>
      <c r="C1563" s="168">
        <v>100.46487481728622</v>
      </c>
      <c r="D1563" s="193"/>
      <c r="E1563" s="170"/>
      <c r="F1563" s="168">
        <v>1961.834834548152</v>
      </c>
      <c r="G1563" s="168">
        <v>89.134263336658478</v>
      </c>
      <c r="H1563" s="169">
        <v>56.177581943258822</v>
      </c>
      <c r="I1563" s="169"/>
      <c r="J1563" s="169"/>
      <c r="K1563" s="169"/>
      <c r="L1563" s="168">
        <v>-4.4518423080444336</v>
      </c>
      <c r="M1563" s="168">
        <v>-2.268089211896906</v>
      </c>
      <c r="N1563" s="168"/>
      <c r="O1563" s="168"/>
      <c r="P1563" s="169"/>
      <c r="Q1563" s="50"/>
      <c r="R1563" s="50"/>
      <c r="S1563" s="50"/>
      <c r="T1563" s="50"/>
    </row>
    <row r="1564" spans="1:20" s="29" customFormat="1">
      <c r="A1564" s="168">
        <v>1561</v>
      </c>
      <c r="B1564" s="168">
        <v>102.63948690592569</v>
      </c>
      <c r="C1564" s="168">
        <v>101.8074619577483</v>
      </c>
      <c r="D1564" s="193"/>
      <c r="E1564" s="170"/>
      <c r="F1564" s="168">
        <v>1987.097795850626</v>
      </c>
      <c r="G1564" s="168">
        <v>89.135927230119705</v>
      </c>
      <c r="H1564" s="169">
        <v>91.742284134597597</v>
      </c>
      <c r="I1564" s="169"/>
      <c r="J1564" s="169"/>
      <c r="K1564" s="169"/>
      <c r="L1564" s="168">
        <v>-4.1571831703186044</v>
      </c>
      <c r="M1564" s="168">
        <v>-2.5627483496227361</v>
      </c>
      <c r="N1564" s="168"/>
      <c r="O1564" s="168"/>
      <c r="P1564" s="169"/>
      <c r="Q1564" s="50"/>
      <c r="R1564" s="50"/>
      <c r="S1564" s="50"/>
      <c r="T1564" s="50"/>
    </row>
    <row r="1565" spans="1:20" s="29" customFormat="1">
      <c r="A1565" s="168">
        <v>1562</v>
      </c>
      <c r="B1565" s="168">
        <v>104.4771376747176</v>
      </c>
      <c r="C1565" s="168">
        <v>103.89323090628707</v>
      </c>
      <c r="D1565" s="193"/>
      <c r="E1565" s="170"/>
      <c r="F1565" s="168">
        <v>2022.674666919323</v>
      </c>
      <c r="G1565" s="168">
        <v>89.150870680809021</v>
      </c>
      <c r="H1565" s="169">
        <v>83.429159975238079</v>
      </c>
      <c r="I1565" s="169"/>
      <c r="J1565" s="169"/>
      <c r="K1565" s="169"/>
      <c r="L1565" s="168">
        <v>-5.5033550262451172</v>
      </c>
      <c r="M1565" s="168">
        <v>-1.216576493696222</v>
      </c>
      <c r="N1565" s="168"/>
      <c r="O1565" s="168"/>
      <c r="P1565" s="169"/>
      <c r="Q1565" s="50"/>
      <c r="R1565" s="50"/>
      <c r="S1565" s="50"/>
      <c r="T1565" s="50"/>
    </row>
    <row r="1566" spans="1:20" s="29" customFormat="1">
      <c r="A1566" s="168">
        <v>1563</v>
      </c>
      <c r="B1566" s="168">
        <v>104.2977713990557</v>
      </c>
      <c r="C1566" s="168">
        <v>105.2862207367907</v>
      </c>
      <c r="D1566" s="193"/>
      <c r="E1566" s="170"/>
      <c r="F1566" s="168">
        <v>2019.202140489567</v>
      </c>
      <c r="G1566" s="168">
        <v>89.150130808353424</v>
      </c>
      <c r="H1566" s="169">
        <v>93.070138477936155</v>
      </c>
      <c r="I1566" s="169"/>
      <c r="J1566" s="169"/>
      <c r="K1566" s="169"/>
      <c r="L1566" s="168">
        <v>-4.1571831703186044</v>
      </c>
      <c r="M1566" s="168">
        <v>-2.5627483496227361</v>
      </c>
      <c r="N1566" s="168"/>
      <c r="O1566" s="168"/>
      <c r="P1566" s="169"/>
      <c r="Q1566" s="50"/>
      <c r="R1566" s="50"/>
      <c r="S1566" s="50"/>
      <c r="T1566" s="50"/>
    </row>
    <row r="1567" spans="1:20" s="29" customFormat="1">
      <c r="A1567" s="168">
        <v>1564</v>
      </c>
      <c r="B1567" s="168">
        <v>107.85720037715571</v>
      </c>
      <c r="C1567" s="168">
        <v>107.01354640021688</v>
      </c>
      <c r="D1567" s="193"/>
      <c r="E1567" s="170"/>
      <c r="F1567" s="168">
        <v>2088.112592890328</v>
      </c>
      <c r="G1567" s="168">
        <v>89.149390935897827</v>
      </c>
      <c r="H1567" s="169">
        <v>77.431492708398324</v>
      </c>
      <c r="I1567" s="169"/>
      <c r="J1567" s="169"/>
      <c r="K1567" s="169"/>
      <c r="L1567" s="168">
        <v>-4.1571831703186044</v>
      </c>
      <c r="M1567" s="168">
        <v>-2.5627483496227361</v>
      </c>
      <c r="N1567" s="168"/>
      <c r="O1567" s="168"/>
      <c r="P1567" s="169"/>
      <c r="Q1567" s="50"/>
      <c r="R1567" s="50"/>
      <c r="S1567" s="50"/>
      <c r="T1567" s="50"/>
    </row>
    <row r="1568" spans="1:20" s="29" customFormat="1">
      <c r="A1568" s="168">
        <v>1565</v>
      </c>
      <c r="B1568" s="168">
        <v>108.20108257028051</v>
      </c>
      <c r="C1568" s="168">
        <v>107.34555120358681</v>
      </c>
      <c r="D1568" s="193"/>
      <c r="E1568" s="170"/>
      <c r="F1568" s="168">
        <v>2094.7701432015142</v>
      </c>
      <c r="G1568" s="168">
        <v>89.118253827095032</v>
      </c>
      <c r="H1568" s="169">
        <v>79.50994918706111</v>
      </c>
      <c r="I1568" s="169"/>
      <c r="J1568" s="169"/>
      <c r="K1568" s="169"/>
      <c r="L1568" s="168">
        <v>-6.2802972793579102</v>
      </c>
      <c r="M1568" s="168">
        <v>-0.43963424058342948</v>
      </c>
      <c r="N1568" s="168"/>
      <c r="O1568" s="168"/>
      <c r="P1568" s="169"/>
      <c r="Q1568" s="50"/>
      <c r="R1568" s="50"/>
      <c r="S1568" s="50"/>
      <c r="T1568" s="50"/>
    </row>
    <row r="1569" spans="1:20" s="29" customFormat="1">
      <c r="A1569" s="168">
        <v>1566</v>
      </c>
      <c r="B1569" s="168">
        <v>112.75537251883151</v>
      </c>
      <c r="C1569" s="168">
        <v>112.42741835607528</v>
      </c>
      <c r="D1569" s="193"/>
      <c r="E1569" s="170"/>
      <c r="F1569" s="168">
        <v>2182.9410781042279</v>
      </c>
      <c r="G1569" s="168">
        <v>89.099776029586792</v>
      </c>
      <c r="H1569" s="169">
        <v>101.66558732555579</v>
      </c>
      <c r="I1569" s="169"/>
      <c r="J1569" s="169"/>
      <c r="K1569" s="169"/>
      <c r="L1569" s="168">
        <v>-83.375000562330811</v>
      </c>
      <c r="M1569" s="168">
        <v>63.801335754411902</v>
      </c>
      <c r="N1569" s="168"/>
      <c r="O1569" s="168"/>
      <c r="P1569" s="169"/>
      <c r="Q1569" s="50"/>
      <c r="R1569" s="50"/>
      <c r="S1569" s="50"/>
      <c r="T1569" s="50"/>
    </row>
    <row r="1570" spans="1:20" s="29" customFormat="1">
      <c r="A1570" s="168">
        <v>1567</v>
      </c>
      <c r="B1570" s="168">
        <v>112.2435110608513</v>
      </c>
      <c r="C1570" s="168">
        <v>112.23125898950592</v>
      </c>
      <c r="D1570" s="193"/>
      <c r="E1570" s="170"/>
      <c r="F1570" s="168">
        <v>2173.0314535962088</v>
      </c>
      <c r="G1570" s="168">
        <v>89.060461223125458</v>
      </c>
      <c r="H1570" s="169">
        <v>99.978025863913359</v>
      </c>
      <c r="I1570" s="169"/>
      <c r="J1570" s="169"/>
      <c r="K1570" s="169"/>
      <c r="L1570" s="168">
        <v>-2.5909066200256352</v>
      </c>
      <c r="M1570" s="168">
        <v>-4.1290248999157049</v>
      </c>
      <c r="N1570" s="168"/>
      <c r="O1570" s="168"/>
      <c r="P1570" s="169"/>
      <c r="Q1570" s="50"/>
      <c r="R1570" s="50"/>
      <c r="S1570" s="50"/>
      <c r="T1570" s="50"/>
    </row>
    <row r="1571" spans="1:20" s="29" customFormat="1">
      <c r="A1571" s="168">
        <v>1568</v>
      </c>
      <c r="B1571" s="168">
        <v>112.7681155295616</v>
      </c>
      <c r="C1571" s="168">
        <v>112.2537899604372</v>
      </c>
      <c r="D1571" s="193"/>
      <c r="E1571" s="170"/>
      <c r="F1571" s="168">
        <v>2183.1877824603939</v>
      </c>
      <c r="G1571" s="168">
        <v>89.048554182052612</v>
      </c>
      <c r="H1571" s="169">
        <v>88.528605768660782</v>
      </c>
      <c r="I1571" s="169"/>
      <c r="J1571" s="169"/>
      <c r="K1571" s="169"/>
      <c r="L1571" s="168">
        <v>0</v>
      </c>
      <c r="M1571" s="168">
        <v>-6.7199315199413396</v>
      </c>
      <c r="N1571" s="168"/>
      <c r="O1571" s="168"/>
      <c r="P1571" s="169"/>
      <c r="Q1571" s="50"/>
      <c r="R1571" s="50"/>
      <c r="S1571" s="50"/>
      <c r="T1571" s="50"/>
    </row>
    <row r="1572" spans="1:20" s="29" customFormat="1">
      <c r="A1572" s="168">
        <v>1569</v>
      </c>
      <c r="B1572" s="168">
        <v>114.7262541384256</v>
      </c>
      <c r="C1572" s="168">
        <v>113.82747796959974</v>
      </c>
      <c r="D1572" s="193"/>
      <c r="E1572" s="170"/>
      <c r="F1572" s="168">
        <v>2221.097294977832</v>
      </c>
      <c r="G1572" s="168">
        <v>89.007693469524384</v>
      </c>
      <c r="H1572" s="169">
        <v>82.859934023335882</v>
      </c>
      <c r="I1572" s="169"/>
      <c r="J1572" s="169"/>
      <c r="K1572" s="169"/>
      <c r="L1572" s="168">
        <v>0</v>
      </c>
      <c r="M1572" s="168">
        <v>-6.7199315199413396</v>
      </c>
      <c r="N1572" s="168"/>
      <c r="O1572" s="168"/>
      <c r="P1572" s="169"/>
      <c r="Q1572" s="50"/>
      <c r="R1572" s="50"/>
      <c r="S1572" s="50"/>
      <c r="T1572" s="50"/>
    </row>
    <row r="1573" spans="1:20" s="29" customFormat="1">
      <c r="A1573" s="168">
        <v>1570</v>
      </c>
      <c r="B1573" s="168">
        <v>118.0477656268794</v>
      </c>
      <c r="C1573" s="168">
        <v>116.95050111106872</v>
      </c>
      <c r="D1573" s="193"/>
      <c r="E1573" s="170"/>
      <c r="F1573" s="168">
        <v>2285.4016709695829</v>
      </c>
      <c r="G1573" s="168">
        <v>88.980353772640228</v>
      </c>
      <c r="H1573" s="169">
        <v>96.191957084900977</v>
      </c>
      <c r="I1573" s="169"/>
      <c r="J1573" s="169"/>
      <c r="K1573" s="169"/>
      <c r="L1573" s="168">
        <v>0</v>
      </c>
      <c r="M1573" s="168">
        <v>-6.7199315199413396</v>
      </c>
      <c r="N1573" s="168"/>
      <c r="O1573" s="168"/>
      <c r="P1573" s="169"/>
      <c r="Q1573" s="50"/>
      <c r="R1573" s="50"/>
      <c r="S1573" s="50"/>
      <c r="T1573" s="50"/>
    </row>
    <row r="1574" spans="1:20" s="29" customFormat="1">
      <c r="A1574" s="168">
        <v>1571</v>
      </c>
      <c r="B1574" s="168">
        <v>117.6108145172259</v>
      </c>
      <c r="C1574" s="168">
        <v>116.47347374254025</v>
      </c>
      <c r="D1574" s="193"/>
      <c r="E1574" s="170"/>
      <c r="F1574" s="168">
        <v>2276.9423088560252</v>
      </c>
      <c r="G1574" s="168">
        <v>88.88605660200119</v>
      </c>
      <c r="H1574" s="169">
        <v>91.500049198566799</v>
      </c>
      <c r="I1574" s="169"/>
      <c r="J1574" s="169"/>
      <c r="K1574" s="169"/>
      <c r="L1574" s="168">
        <v>0</v>
      </c>
      <c r="M1574" s="168">
        <v>-6.7199315199413396</v>
      </c>
      <c r="N1574" s="168"/>
      <c r="O1574" s="168"/>
      <c r="P1574" s="169"/>
      <c r="Q1574" s="50"/>
      <c r="R1574" s="50"/>
      <c r="S1574" s="50"/>
      <c r="T1574" s="50"/>
    </row>
    <row r="1575" spans="1:20" s="29" customFormat="1">
      <c r="A1575" s="168">
        <v>1572</v>
      </c>
      <c r="B1575" s="168">
        <v>117.568692468305</v>
      </c>
      <c r="C1575" s="168">
        <v>117.21187054562375</v>
      </c>
      <c r="D1575" s="193"/>
      <c r="E1575" s="170"/>
      <c r="F1575" s="168">
        <v>2276.12682708492</v>
      </c>
      <c r="G1575" s="168">
        <v>88.790778875350952</v>
      </c>
      <c r="H1575" s="169">
        <v>86.401239819308344</v>
      </c>
      <c r="I1575" s="169"/>
      <c r="J1575" s="169"/>
      <c r="K1575" s="169"/>
      <c r="L1575" s="168">
        <v>0</v>
      </c>
      <c r="M1575" s="168">
        <v>-6.7199315199413396</v>
      </c>
      <c r="N1575" s="168"/>
      <c r="O1575" s="168"/>
      <c r="P1575" s="169"/>
      <c r="Q1575" s="50"/>
      <c r="R1575" s="50"/>
      <c r="S1575" s="50"/>
      <c r="T1575" s="50"/>
    </row>
    <row r="1576" spans="1:20" s="29" customFormat="1">
      <c r="A1576" s="168">
        <v>1573</v>
      </c>
      <c r="B1576" s="168">
        <v>123.0201707874332</v>
      </c>
      <c r="C1576" s="168">
        <v>124.10025568767693</v>
      </c>
      <c r="D1576" s="193"/>
      <c r="E1576" s="170"/>
      <c r="F1576" s="168">
        <v>2381.6673054974408</v>
      </c>
      <c r="G1576" s="168">
        <v>88.703559517860413</v>
      </c>
      <c r="H1576" s="169">
        <v>92.340571031944293</v>
      </c>
      <c r="I1576" s="169"/>
      <c r="J1576" s="169"/>
      <c r="K1576" s="169"/>
      <c r="L1576" s="168">
        <v>0</v>
      </c>
      <c r="M1576" s="168">
        <v>-6.7199315199413396</v>
      </c>
      <c r="N1576" s="168"/>
      <c r="O1576" s="168"/>
      <c r="P1576" s="169"/>
      <c r="Q1576" s="50"/>
      <c r="R1576" s="50"/>
      <c r="S1576" s="50"/>
      <c r="T1576" s="50"/>
    </row>
    <row r="1577" spans="1:20" s="29" customFormat="1">
      <c r="A1577" s="168">
        <v>1574</v>
      </c>
      <c r="B1577" s="168">
        <v>121.0736217591473</v>
      </c>
      <c r="C1577" s="168">
        <v>121.29822756692617</v>
      </c>
      <c r="D1577" s="193"/>
      <c r="E1577" s="170"/>
      <c r="F1577" s="168">
        <v>2343.9821669584371</v>
      </c>
      <c r="G1577" s="168">
        <v>88.664980888366699</v>
      </c>
      <c r="H1577" s="169">
        <v>72.516275566041472</v>
      </c>
      <c r="I1577" s="169"/>
      <c r="J1577" s="169"/>
      <c r="K1577" s="169"/>
      <c r="L1577" s="168">
        <v>0</v>
      </c>
      <c r="M1577" s="168">
        <v>-6.7199315199413396</v>
      </c>
      <c r="N1577" s="168"/>
      <c r="O1577" s="168"/>
      <c r="P1577" s="169"/>
      <c r="Q1577" s="50"/>
      <c r="R1577" s="50"/>
      <c r="S1577" s="50"/>
      <c r="T1577" s="50"/>
    </row>
    <row r="1578" spans="1:20" s="29" customFormat="1">
      <c r="A1578" s="168">
        <v>1575</v>
      </c>
      <c r="B1578" s="168">
        <v>122.52248905039789</v>
      </c>
      <c r="C1578" s="168">
        <v>123.54310844755572</v>
      </c>
      <c r="D1578" s="193"/>
      <c r="E1578" s="170"/>
      <c r="F1578" s="168">
        <v>2372.032200017964</v>
      </c>
      <c r="G1578" s="168">
        <v>88.622318506240845</v>
      </c>
      <c r="H1578" s="169">
        <v>77.422319886445806</v>
      </c>
      <c r="I1578" s="169"/>
      <c r="J1578" s="169"/>
      <c r="K1578" s="169"/>
      <c r="L1578" s="168">
        <v>0</v>
      </c>
      <c r="M1578" s="168">
        <v>-6.7199315199413396</v>
      </c>
      <c r="N1578" s="168"/>
      <c r="O1578" s="168"/>
      <c r="P1578" s="169"/>
      <c r="Q1578" s="50"/>
      <c r="R1578" s="50"/>
      <c r="S1578" s="50"/>
      <c r="T1578" s="50"/>
    </row>
    <row r="1579" spans="1:20" s="29" customFormat="1">
      <c r="A1579" s="168">
        <v>1576</v>
      </c>
      <c r="B1579" s="168">
        <v>123.72516515008169</v>
      </c>
      <c r="C1579" s="168">
        <v>124.06081901693049</v>
      </c>
      <c r="D1579" s="193"/>
      <c r="E1579" s="170"/>
      <c r="F1579" s="168">
        <v>2395.315978014577</v>
      </c>
      <c r="G1579" s="168">
        <v>88.57965612411499</v>
      </c>
      <c r="H1579" s="169">
        <v>83.258954882670992</v>
      </c>
      <c r="I1579" s="169"/>
      <c r="J1579" s="169"/>
      <c r="K1579" s="169"/>
      <c r="L1579" s="168">
        <v>0</v>
      </c>
      <c r="M1579" s="168">
        <v>-6.7199315199413396</v>
      </c>
      <c r="N1579" s="168"/>
      <c r="O1579" s="168"/>
      <c r="P1579" s="169"/>
      <c r="Q1579" s="50"/>
      <c r="R1579" s="50"/>
      <c r="S1579" s="50"/>
      <c r="T1579" s="50"/>
    </row>
    <row r="1580" spans="1:20" s="29" customFormat="1">
      <c r="A1580" s="168">
        <v>1577</v>
      </c>
      <c r="B1580" s="168">
        <v>119.16279241787841</v>
      </c>
      <c r="C1580" s="168">
        <v>118.79835737550344</v>
      </c>
      <c r="D1580" s="193"/>
      <c r="E1580" s="170"/>
      <c r="F1580" s="168">
        <v>2306.9885606306671</v>
      </c>
      <c r="G1580" s="168">
        <v>88.539065182209015</v>
      </c>
      <c r="H1580" s="169">
        <v>62.944877009502065</v>
      </c>
      <c r="I1580" s="169"/>
      <c r="J1580" s="169"/>
      <c r="K1580" s="169"/>
      <c r="L1580" s="168">
        <v>0</v>
      </c>
      <c r="M1580" s="168">
        <v>-6.7199315199413396</v>
      </c>
      <c r="N1580" s="168"/>
      <c r="O1580" s="168"/>
      <c r="P1580" s="169"/>
      <c r="Q1580" s="50"/>
      <c r="R1580" s="50"/>
      <c r="S1580" s="50"/>
      <c r="T1580" s="50"/>
    </row>
    <row r="1581" spans="1:20" s="29" customFormat="1">
      <c r="A1581" s="168">
        <v>1578</v>
      </c>
      <c r="B1581" s="168">
        <v>124.2412600254451</v>
      </c>
      <c r="C1581" s="168">
        <v>124.49855680878035</v>
      </c>
      <c r="D1581" s="193"/>
      <c r="E1581" s="170"/>
      <c r="F1581" s="168">
        <v>2405.307561372982</v>
      </c>
      <c r="G1581" s="168">
        <v>88.476268589496613</v>
      </c>
      <c r="H1581" s="169">
        <v>66.508719976333111</v>
      </c>
      <c r="I1581" s="169"/>
      <c r="J1581" s="169"/>
      <c r="K1581" s="169"/>
      <c r="L1581" s="168">
        <v>0</v>
      </c>
      <c r="M1581" s="168">
        <v>-6.7199315199413396</v>
      </c>
      <c r="N1581" s="168"/>
      <c r="O1581" s="168"/>
      <c r="P1581" s="169"/>
      <c r="Q1581" s="50"/>
      <c r="R1581" s="50"/>
      <c r="S1581" s="50"/>
      <c r="T1581" s="50"/>
    </row>
    <row r="1582" spans="1:20" s="29" customFormat="1">
      <c r="A1582" s="168">
        <v>1579</v>
      </c>
      <c r="B1582" s="168">
        <v>123.9754198396482</v>
      </c>
      <c r="C1582" s="168">
        <v>122.82575233184969</v>
      </c>
      <c r="D1582" s="193"/>
      <c r="E1582" s="170"/>
      <c r="F1582" s="168">
        <v>2400.1609022930361</v>
      </c>
      <c r="G1582" s="168">
        <v>88.451267182826996</v>
      </c>
      <c r="H1582" s="169">
        <v>70.339007500401095</v>
      </c>
      <c r="I1582" s="169"/>
      <c r="J1582" s="169"/>
      <c r="K1582" s="169"/>
      <c r="L1582" s="168">
        <v>0</v>
      </c>
      <c r="M1582" s="168">
        <v>-6.7199315199413396</v>
      </c>
      <c r="N1582" s="168"/>
      <c r="O1582" s="168"/>
      <c r="P1582" s="169"/>
      <c r="Q1582" s="50"/>
      <c r="R1582" s="50"/>
      <c r="S1582" s="50"/>
      <c r="T1582" s="50"/>
    </row>
    <row r="1583" spans="1:20" s="29" customFormat="1">
      <c r="A1583" s="168">
        <v>1580</v>
      </c>
      <c r="B1583" s="168">
        <v>121.37567448031599</v>
      </c>
      <c r="C1583" s="168">
        <v>120.28413454622027</v>
      </c>
      <c r="D1583" s="193"/>
      <c r="E1583" s="170"/>
      <c r="F1583" s="168">
        <v>2349.8298997809438</v>
      </c>
      <c r="G1583" s="168">
        <v>88.426265776157379</v>
      </c>
      <c r="H1583" s="169">
        <v>52.399867068302754</v>
      </c>
      <c r="I1583" s="169"/>
      <c r="J1583" s="169"/>
      <c r="K1583" s="169"/>
      <c r="L1583" s="168">
        <v>0</v>
      </c>
      <c r="M1583" s="168">
        <v>-6.7199315199413396</v>
      </c>
      <c r="N1583" s="168"/>
      <c r="O1583" s="168"/>
      <c r="P1583" s="169"/>
      <c r="Q1583" s="50"/>
      <c r="R1583" s="50"/>
      <c r="S1583" s="50"/>
      <c r="T1583" s="50"/>
    </row>
    <row r="1584" spans="1:20" s="29" customFormat="1">
      <c r="A1584" s="168">
        <v>1581</v>
      </c>
      <c r="B1584" s="168">
        <v>124.6266767669818</v>
      </c>
      <c r="C1584" s="168">
        <v>125.82249699141866</v>
      </c>
      <c r="D1584" s="193"/>
      <c r="E1584" s="170"/>
      <c r="F1584" s="168">
        <v>2412.7692194607071</v>
      </c>
      <c r="G1584" s="168">
        <v>88.399192929267883</v>
      </c>
      <c r="H1584" s="169">
        <v>49.658585724563054</v>
      </c>
      <c r="I1584" s="169"/>
      <c r="J1584" s="169"/>
      <c r="K1584" s="169"/>
      <c r="L1584" s="168">
        <v>0</v>
      </c>
      <c r="M1584" s="168">
        <v>-6.7199315199413396</v>
      </c>
      <c r="N1584" s="168"/>
      <c r="O1584" s="168"/>
      <c r="P1584" s="169"/>
      <c r="Q1584" s="50"/>
      <c r="R1584" s="50"/>
      <c r="S1584" s="50"/>
      <c r="T1584" s="50"/>
    </row>
    <row r="1585" spans="1:20" s="29" customFormat="1">
      <c r="A1585" s="168">
        <v>1582</v>
      </c>
      <c r="B1585" s="168">
        <v>123.26754944741791</v>
      </c>
      <c r="C1585" s="168">
        <v>124.33461788919918</v>
      </c>
      <c r="D1585" s="193"/>
      <c r="E1585" s="170"/>
      <c r="F1585" s="168">
        <v>2386.456549918028</v>
      </c>
      <c r="G1585" s="168">
        <v>88.374191522598267</v>
      </c>
      <c r="H1585" s="169">
        <v>72.090567304893881</v>
      </c>
      <c r="I1585" s="169"/>
      <c r="J1585" s="169"/>
      <c r="K1585" s="169"/>
      <c r="L1585" s="168">
        <v>0</v>
      </c>
      <c r="M1585" s="168">
        <v>-6.7199315199413396</v>
      </c>
      <c r="N1585" s="168"/>
      <c r="O1585" s="168"/>
      <c r="P1585" s="169"/>
      <c r="Q1585" s="50"/>
      <c r="R1585" s="50"/>
      <c r="S1585" s="50"/>
      <c r="T1585" s="50"/>
    </row>
    <row r="1586" spans="1:20" s="29" customFormat="1">
      <c r="A1586" s="168">
        <v>1583</v>
      </c>
      <c r="B1586" s="168">
        <v>123.1393906444513</v>
      </c>
      <c r="C1586" s="168">
        <v>122.52240955945182</v>
      </c>
      <c r="D1586" s="193"/>
      <c r="E1586" s="170"/>
      <c r="F1586" s="168">
        <v>2383.9753988272469</v>
      </c>
      <c r="G1586" s="168">
        <v>88.376714259386063</v>
      </c>
      <c r="H1586" s="169">
        <v>38.649929740804346</v>
      </c>
      <c r="I1586" s="169"/>
      <c r="J1586" s="169"/>
      <c r="K1586" s="169"/>
      <c r="L1586" s="168">
        <v>0</v>
      </c>
      <c r="M1586" s="168">
        <v>-6.7199315199413396</v>
      </c>
      <c r="N1586" s="168"/>
      <c r="O1586" s="168"/>
      <c r="P1586" s="169"/>
      <c r="Q1586" s="50"/>
      <c r="R1586" s="50"/>
      <c r="S1586" s="50"/>
      <c r="T1586" s="50"/>
    </row>
    <row r="1587" spans="1:20" s="29" customFormat="1">
      <c r="A1587" s="168">
        <v>1584</v>
      </c>
      <c r="B1587" s="168">
        <v>118.8686544321003</v>
      </c>
      <c r="C1587" s="168">
        <v>119.021958941387</v>
      </c>
      <c r="D1587" s="193"/>
      <c r="E1587" s="170"/>
      <c r="F1587" s="168">
        <v>2301.2940568793829</v>
      </c>
      <c r="G1587" s="168">
        <v>88.371042400598526</v>
      </c>
      <c r="H1587" s="169">
        <v>24.134102103171507</v>
      </c>
      <c r="I1587" s="169"/>
      <c r="J1587" s="169"/>
      <c r="K1587" s="169"/>
      <c r="L1587" s="168">
        <v>0</v>
      </c>
      <c r="M1587" s="168">
        <v>-6.7199315199413396</v>
      </c>
      <c r="N1587" s="168"/>
      <c r="O1587" s="168"/>
      <c r="P1587" s="169"/>
      <c r="Q1587" s="50"/>
      <c r="R1587" s="50"/>
      <c r="S1587" s="50"/>
      <c r="T1587" s="50"/>
    </row>
    <row r="1588" spans="1:20" s="29" customFormat="1">
      <c r="A1588" s="168">
        <v>1585</v>
      </c>
      <c r="B1588" s="168">
        <v>120.19067907836001</v>
      </c>
      <c r="C1588" s="168">
        <v>120.67305647645134</v>
      </c>
      <c r="D1588" s="193"/>
      <c r="E1588" s="170"/>
      <c r="F1588" s="168">
        <v>2326.8884196322929</v>
      </c>
      <c r="G1588" s="168">
        <v>88.353430956602097</v>
      </c>
      <c r="H1588" s="169">
        <v>56.361651328436309</v>
      </c>
      <c r="I1588" s="169"/>
      <c r="J1588" s="169"/>
      <c r="K1588" s="169"/>
      <c r="L1588" s="168">
        <v>-19.52128791809082</v>
      </c>
      <c r="M1588" s="168">
        <v>12.80135639814948</v>
      </c>
      <c r="N1588" s="168"/>
      <c r="O1588" s="168"/>
      <c r="P1588" s="169"/>
      <c r="Q1588" s="50"/>
      <c r="R1588" s="50"/>
      <c r="S1588" s="50"/>
      <c r="T1588" s="50"/>
    </row>
    <row r="1589" spans="1:20" s="29" customFormat="1">
      <c r="A1589" s="168">
        <v>1586</v>
      </c>
      <c r="B1589" s="168">
        <v>119.7590236683594</v>
      </c>
      <c r="C1589" s="168">
        <v>118.77064313353161</v>
      </c>
      <c r="D1589" s="193"/>
      <c r="E1589" s="170"/>
      <c r="F1589" s="168">
        <v>2318.5315821262238</v>
      </c>
      <c r="G1589" s="168">
        <v>88.355953693389893</v>
      </c>
      <c r="H1589" s="169">
        <v>56.076288710969266</v>
      </c>
      <c r="I1589" s="169"/>
      <c r="J1589" s="169"/>
      <c r="K1589" s="169"/>
      <c r="L1589" s="168">
        <v>-12.321619987487789</v>
      </c>
      <c r="M1589" s="168">
        <v>5.6016884675464533</v>
      </c>
      <c r="N1589" s="168"/>
      <c r="O1589" s="168"/>
      <c r="P1589" s="169"/>
      <c r="Q1589" s="50"/>
      <c r="R1589" s="50"/>
      <c r="S1589" s="50"/>
      <c r="T1589" s="50"/>
    </row>
    <row r="1590" spans="1:20" s="29" customFormat="1">
      <c r="A1590" s="168">
        <v>1587</v>
      </c>
      <c r="B1590" s="168">
        <v>117.6127083594009</v>
      </c>
      <c r="C1590" s="168">
        <v>117.70439082001597</v>
      </c>
      <c r="D1590" s="193"/>
      <c r="E1590" s="170"/>
      <c r="F1590" s="168">
        <v>2276.9789735912568</v>
      </c>
      <c r="G1590" s="168">
        <v>88.358476430177689</v>
      </c>
      <c r="H1590" s="169">
        <v>38.108037029721345</v>
      </c>
      <c r="I1590" s="169"/>
      <c r="J1590" s="169"/>
      <c r="K1590" s="169"/>
      <c r="L1590" s="168">
        <v>-12.512388229370121</v>
      </c>
      <c r="M1590" s="168">
        <v>5.7924567094287784</v>
      </c>
      <c r="N1590" s="168"/>
      <c r="O1590" s="168"/>
      <c r="P1590" s="169"/>
      <c r="Q1590" s="50"/>
      <c r="R1590" s="50"/>
      <c r="S1590" s="50"/>
      <c r="T1590" s="50"/>
    </row>
    <row r="1591" spans="1:20" s="29" customFormat="1">
      <c r="A1591" s="168">
        <v>1588</v>
      </c>
      <c r="B1591" s="168">
        <v>116.48480094370559</v>
      </c>
      <c r="C1591" s="168">
        <v>115.71647041627038</v>
      </c>
      <c r="D1591" s="193"/>
      <c r="E1591" s="170"/>
      <c r="F1591" s="168">
        <v>2255.142715371202</v>
      </c>
      <c r="G1591" s="168">
        <v>88.330125123262405</v>
      </c>
      <c r="H1591" s="169">
        <v>35.384692638334364</v>
      </c>
      <c r="I1591" s="169"/>
      <c r="J1591" s="169"/>
      <c r="K1591" s="169"/>
      <c r="L1591" s="168">
        <v>-4.536768913269043</v>
      </c>
      <c r="M1591" s="168">
        <v>-2.1831626066722971</v>
      </c>
      <c r="N1591" s="168"/>
      <c r="O1591" s="168"/>
      <c r="P1591" s="169"/>
      <c r="Q1591" s="50"/>
      <c r="R1591" s="50"/>
      <c r="S1591" s="50"/>
      <c r="T1591" s="50"/>
    </row>
    <row r="1592" spans="1:20" s="29" customFormat="1">
      <c r="A1592" s="168">
        <v>1589</v>
      </c>
      <c r="B1592" s="168">
        <v>117.37032369011879</v>
      </c>
      <c r="C1592" s="168">
        <v>117.04723194375465</v>
      </c>
      <c r="D1592" s="193"/>
      <c r="E1592" s="170"/>
      <c r="F1592" s="168">
        <v>2272.2864127007292</v>
      </c>
      <c r="G1592" s="168">
        <v>88.283115595579147</v>
      </c>
      <c r="H1592" s="169">
        <v>30.363388464007976</v>
      </c>
      <c r="I1592" s="169"/>
      <c r="J1592" s="169"/>
      <c r="K1592" s="169"/>
      <c r="L1592" s="168">
        <v>-4.536768913269043</v>
      </c>
      <c r="M1592" s="168">
        <v>-2.1831626066722971</v>
      </c>
      <c r="N1592" s="168"/>
      <c r="O1592" s="168"/>
      <c r="P1592" s="169"/>
      <c r="Q1592" s="50"/>
      <c r="R1592" s="50"/>
      <c r="S1592" s="50"/>
      <c r="T1592" s="50"/>
    </row>
    <row r="1593" spans="1:20" s="29" customFormat="1">
      <c r="A1593" s="168">
        <v>1590</v>
      </c>
      <c r="B1593" s="168">
        <v>116.2754794203607</v>
      </c>
      <c r="C1593" s="168">
        <v>115.32368376397564</v>
      </c>
      <c r="D1593" s="193"/>
      <c r="E1593" s="170"/>
      <c r="F1593" s="168">
        <v>2251.0902561257258</v>
      </c>
      <c r="G1593" s="168">
        <v>88.253520280122757</v>
      </c>
      <c r="H1593" s="169">
        <v>46.126414553028923</v>
      </c>
      <c r="I1593" s="169"/>
      <c r="J1593" s="169"/>
      <c r="K1593" s="169"/>
      <c r="L1593" s="168">
        <v>-3.3843650817871089</v>
      </c>
      <c r="M1593" s="168">
        <v>-3.3355664381542298</v>
      </c>
      <c r="N1593" s="168"/>
      <c r="O1593" s="168"/>
      <c r="P1593" s="169"/>
      <c r="Q1593" s="50"/>
      <c r="R1593" s="50"/>
      <c r="S1593" s="50"/>
      <c r="T1593" s="50"/>
    </row>
    <row r="1594" spans="1:20" s="29" customFormat="1">
      <c r="A1594" s="168">
        <v>1591</v>
      </c>
      <c r="B1594" s="168">
        <v>115.38391604064419</v>
      </c>
      <c r="C1594" s="168">
        <v>115.59678144652288</v>
      </c>
      <c r="D1594" s="193"/>
      <c r="E1594" s="170"/>
      <c r="F1594" s="168">
        <v>2233.8296122926222</v>
      </c>
      <c r="G1594" s="168">
        <v>88.205266743898392</v>
      </c>
      <c r="H1594" s="169">
        <v>63.422924076507577</v>
      </c>
      <c r="I1594" s="169"/>
      <c r="J1594" s="169"/>
      <c r="K1594" s="169"/>
      <c r="L1594" s="168">
        <v>-10.60814952850342</v>
      </c>
      <c r="M1594" s="168">
        <v>3.8882180085620779</v>
      </c>
      <c r="N1594" s="168"/>
      <c r="O1594" s="168"/>
      <c r="P1594" s="169"/>
      <c r="Q1594" s="50"/>
      <c r="R1594" s="50"/>
      <c r="S1594" s="50"/>
      <c r="T1594" s="50"/>
    </row>
    <row r="1595" spans="1:20" s="29" customFormat="1">
      <c r="A1595" s="168">
        <v>1592</v>
      </c>
      <c r="B1595" s="168">
        <v>114.8984880544004</v>
      </c>
      <c r="C1595" s="168">
        <v>113.92254505560072</v>
      </c>
      <c r="D1595" s="193"/>
      <c r="E1595" s="170"/>
      <c r="F1595" s="168">
        <v>2224.4317391096301</v>
      </c>
      <c r="G1595" s="168">
        <v>88.157013207674026</v>
      </c>
      <c r="H1595" s="169">
        <v>42.758497193548877</v>
      </c>
      <c r="I1595" s="169"/>
      <c r="J1595" s="169"/>
      <c r="K1595" s="169"/>
      <c r="L1595" s="168">
        <v>-7.0779275894165039</v>
      </c>
      <c r="M1595" s="168">
        <v>0.35799606947516432</v>
      </c>
      <c r="N1595" s="168"/>
      <c r="O1595" s="168"/>
      <c r="P1595" s="169"/>
      <c r="Q1595" s="50"/>
      <c r="R1595" s="50"/>
      <c r="S1595" s="50"/>
      <c r="T1595" s="50"/>
    </row>
    <row r="1596" spans="1:20" s="29" customFormat="1">
      <c r="A1596" s="168">
        <v>1593</v>
      </c>
      <c r="B1596" s="168">
        <v>113.94828026676861</v>
      </c>
      <c r="C1596" s="168">
        <v>114.65075233730619</v>
      </c>
      <c r="D1596" s="193"/>
      <c r="E1596" s="170"/>
      <c r="F1596" s="168">
        <v>2206.0357410651959</v>
      </c>
      <c r="G1596" s="168">
        <v>88.207422822713852</v>
      </c>
      <c r="H1596" s="169">
        <v>41.728869120758034</v>
      </c>
      <c r="I1596" s="169"/>
      <c r="J1596" s="169"/>
      <c r="K1596" s="169"/>
      <c r="L1596" s="168">
        <v>-5.8969640731811523</v>
      </c>
      <c r="M1596" s="168">
        <v>-0.82296744676018729</v>
      </c>
      <c r="N1596" s="168"/>
      <c r="O1596" s="168"/>
      <c r="P1596" s="169"/>
      <c r="Q1596" s="50"/>
      <c r="R1596" s="50"/>
      <c r="S1596" s="50"/>
      <c r="T1596" s="50"/>
    </row>
    <row r="1597" spans="1:20" s="29" customFormat="1">
      <c r="A1597" s="168">
        <v>1594</v>
      </c>
      <c r="B1597" s="168">
        <v>113.45133633287971</v>
      </c>
      <c r="C1597" s="168">
        <v>114.24371608879954</v>
      </c>
      <c r="D1597" s="193"/>
      <c r="E1597" s="170"/>
      <c r="F1597" s="168">
        <v>2196.414919435435</v>
      </c>
      <c r="G1597" s="168">
        <v>88.235237091779709</v>
      </c>
      <c r="H1597" s="169">
        <v>62.830837509388822</v>
      </c>
      <c r="I1597" s="169"/>
      <c r="J1597" s="169"/>
      <c r="K1597" s="169"/>
      <c r="L1597" s="168">
        <v>-14.844722747802731</v>
      </c>
      <c r="M1597" s="168">
        <v>8.1247912278613938</v>
      </c>
      <c r="N1597" s="168"/>
      <c r="O1597" s="168"/>
      <c r="P1597" s="169"/>
      <c r="Q1597" s="50"/>
      <c r="R1597" s="50"/>
      <c r="S1597" s="50"/>
      <c r="T1597" s="50"/>
    </row>
    <row r="1598" spans="1:20" s="29" customFormat="1">
      <c r="A1598" s="168">
        <v>1595</v>
      </c>
      <c r="B1598" s="168">
        <v>111.22720458919321</v>
      </c>
      <c r="C1598" s="168">
        <v>111.33032466123154</v>
      </c>
      <c r="D1598" s="193"/>
      <c r="E1598" s="170"/>
      <c r="F1598" s="168">
        <v>2153.355786748893</v>
      </c>
      <c r="G1598" s="168">
        <v>88.26768547296524</v>
      </c>
      <c r="H1598" s="169">
        <v>41.922685161959173</v>
      </c>
      <c r="I1598" s="169"/>
      <c r="J1598" s="169"/>
      <c r="K1598" s="169"/>
      <c r="L1598" s="168">
        <v>-3.2410233020782471</v>
      </c>
      <c r="M1598" s="168">
        <v>-3.478908217863093</v>
      </c>
      <c r="N1598" s="168"/>
      <c r="O1598" s="168"/>
      <c r="P1598" s="169"/>
      <c r="Q1598" s="50"/>
      <c r="R1598" s="50"/>
      <c r="S1598" s="50"/>
      <c r="T1598" s="50"/>
    </row>
    <row r="1599" spans="1:20" s="29" customFormat="1">
      <c r="A1599" s="168">
        <v>1596</v>
      </c>
      <c r="B1599" s="168">
        <v>115.7042200185461</v>
      </c>
      <c r="C1599" s="168">
        <v>116.35192890088541</v>
      </c>
      <c r="D1599" s="193"/>
      <c r="E1599" s="170"/>
      <c r="F1599" s="168">
        <v>2240.0306889705921</v>
      </c>
      <c r="G1599" s="168">
        <v>88.317409247159958</v>
      </c>
      <c r="H1599" s="169">
        <v>39.90912179629435</v>
      </c>
      <c r="I1599" s="169"/>
      <c r="J1599" s="169"/>
      <c r="K1599" s="169"/>
      <c r="L1599" s="168">
        <v>-2.8579239845275879</v>
      </c>
      <c r="M1599" s="168">
        <v>-3.8620075354137522</v>
      </c>
      <c r="N1599" s="168"/>
      <c r="O1599" s="168"/>
      <c r="P1599" s="169"/>
      <c r="Q1599" s="50"/>
      <c r="R1599" s="50"/>
      <c r="S1599" s="50"/>
      <c r="T1599" s="50"/>
    </row>
    <row r="1600" spans="1:20" s="29" customFormat="1">
      <c r="A1600" s="168">
        <v>1597</v>
      </c>
      <c r="B1600" s="168">
        <v>111.824388095007</v>
      </c>
      <c r="C1600" s="168">
        <v>112.66329175315461</v>
      </c>
      <c r="D1600" s="193"/>
      <c r="E1600" s="170"/>
      <c r="F1600" s="168">
        <v>2164.917243882916</v>
      </c>
      <c r="G1600" s="168">
        <v>88.2703997194767</v>
      </c>
      <c r="H1600" s="169">
        <v>47.035040472631515</v>
      </c>
      <c r="I1600" s="169"/>
      <c r="J1600" s="169"/>
      <c r="K1600" s="169"/>
      <c r="L1600" s="168">
        <v>-22.434173583984379</v>
      </c>
      <c r="M1600" s="168">
        <v>15.714242064043029</v>
      </c>
      <c r="N1600" s="168"/>
      <c r="O1600" s="168"/>
      <c r="P1600" s="169"/>
      <c r="Q1600" s="50"/>
      <c r="R1600" s="50"/>
      <c r="S1600" s="50"/>
      <c r="T1600" s="50"/>
    </row>
    <row r="1601" spans="1:20" s="29" customFormat="1">
      <c r="A1601" s="168">
        <v>1598</v>
      </c>
      <c r="B1601" s="168">
        <v>110.69599707734599</v>
      </c>
      <c r="C1601" s="168">
        <v>110.20537305079392</v>
      </c>
      <c r="D1601" s="193"/>
      <c r="E1601" s="170"/>
      <c r="F1601" s="168">
        <v>2143.071623141388</v>
      </c>
      <c r="G1601" s="168">
        <v>88.320123493671417</v>
      </c>
      <c r="H1601" s="169">
        <v>33.448260152849464</v>
      </c>
      <c r="I1601" s="169"/>
      <c r="J1601" s="169"/>
      <c r="K1601" s="169"/>
      <c r="L1601" s="168">
        <v>-3.8623061180114751</v>
      </c>
      <c r="M1601" s="168">
        <v>-2.857625401929865</v>
      </c>
      <c r="N1601" s="168"/>
      <c r="O1601" s="168"/>
      <c r="P1601" s="169"/>
      <c r="Q1601" s="50"/>
      <c r="R1601" s="50"/>
      <c r="S1601" s="50"/>
      <c r="T1601" s="50"/>
    </row>
    <row r="1602" spans="1:20" s="29" customFormat="1">
      <c r="A1602" s="168">
        <v>1599</v>
      </c>
      <c r="B1602" s="168">
        <v>109.02500184202999</v>
      </c>
      <c r="C1602" s="168">
        <v>108.25828037886431</v>
      </c>
      <c r="D1602" s="193"/>
      <c r="E1602" s="170"/>
      <c r="F1602" s="168">
        <v>2110.7211988644549</v>
      </c>
      <c r="G1602" s="168">
        <v>88.358696013689041</v>
      </c>
      <c r="H1602" s="169">
        <v>31.562564414348955</v>
      </c>
      <c r="I1602" s="169"/>
      <c r="J1602" s="169"/>
      <c r="K1602" s="169"/>
      <c r="L1602" s="168">
        <v>-4.6925911903381348</v>
      </c>
      <c r="M1602" s="168">
        <v>-2.0273403296032049</v>
      </c>
      <c r="N1602" s="168"/>
      <c r="O1602" s="168"/>
      <c r="P1602" s="169"/>
      <c r="Q1602" s="50"/>
      <c r="R1602" s="50"/>
      <c r="S1602" s="50"/>
      <c r="T1602" s="50"/>
    </row>
    <row r="1603" spans="1:20" s="29" customFormat="1">
      <c r="A1603" s="168">
        <v>1600</v>
      </c>
      <c r="B1603" s="168">
        <v>111.077193559826</v>
      </c>
      <c r="C1603" s="168">
        <v>110.29660107085145</v>
      </c>
      <c r="D1603" s="193"/>
      <c r="E1603" s="170"/>
      <c r="F1603" s="168">
        <v>2150.451577123586</v>
      </c>
      <c r="G1603" s="168">
        <v>88.397355705499649</v>
      </c>
      <c r="H1603" s="169">
        <v>32.279135329020598</v>
      </c>
      <c r="I1603" s="169"/>
      <c r="J1603" s="169"/>
      <c r="K1603" s="169"/>
      <c r="L1603" s="168">
        <v>-3.4494774341583252</v>
      </c>
      <c r="M1603" s="168">
        <v>-3.270454085783014</v>
      </c>
      <c r="N1603" s="168"/>
      <c r="O1603" s="168"/>
      <c r="P1603" s="169"/>
      <c r="Q1603" s="50"/>
      <c r="R1603" s="50"/>
      <c r="S1603" s="50"/>
      <c r="T1603" s="50"/>
    </row>
    <row r="1604" spans="1:20" s="29" customFormat="1">
      <c r="A1604" s="168">
        <v>1601</v>
      </c>
      <c r="B1604" s="168">
        <v>110.17563040213869</v>
      </c>
      <c r="C1604" s="168">
        <v>111.18169237082324</v>
      </c>
      <c r="D1604" s="193"/>
      <c r="E1604" s="170"/>
      <c r="F1604" s="168">
        <v>2132.9973378491568</v>
      </c>
      <c r="G1604" s="168">
        <v>88.429419636726379</v>
      </c>
      <c r="H1604" s="169">
        <v>26.618897832706949</v>
      </c>
      <c r="I1604" s="169"/>
      <c r="J1604" s="169"/>
      <c r="K1604" s="169"/>
      <c r="L1604" s="168">
        <v>-10.27181339263916</v>
      </c>
      <c r="M1604" s="168">
        <v>3.551881872697821</v>
      </c>
      <c r="N1604" s="168"/>
      <c r="O1604" s="168"/>
      <c r="P1604" s="169"/>
      <c r="Q1604" s="50"/>
      <c r="R1604" s="50"/>
      <c r="S1604" s="50"/>
      <c r="T1604" s="50"/>
    </row>
    <row r="1605" spans="1:20" s="29" customFormat="1">
      <c r="A1605" s="168">
        <v>1602</v>
      </c>
      <c r="B1605" s="168">
        <v>108.0074969759719</v>
      </c>
      <c r="C1605" s="168">
        <v>108.97135187229573</v>
      </c>
      <c r="D1605" s="193"/>
      <c r="E1605" s="170"/>
      <c r="F1605" s="168">
        <v>2091.0223311327359</v>
      </c>
      <c r="G1605" s="168">
        <v>88.454179108142853</v>
      </c>
      <c r="H1605" s="169">
        <v>42.262036187132018</v>
      </c>
      <c r="I1605" s="169"/>
      <c r="J1605" s="169"/>
      <c r="K1605" s="169"/>
      <c r="L1605" s="168">
        <v>-18.237960815429691</v>
      </c>
      <c r="M1605" s="168">
        <v>11.518029295488351</v>
      </c>
      <c r="N1605" s="168"/>
      <c r="O1605" s="168"/>
      <c r="P1605" s="169"/>
      <c r="Q1605" s="50"/>
      <c r="R1605" s="50"/>
      <c r="S1605" s="50"/>
      <c r="T1605" s="50"/>
    </row>
    <row r="1606" spans="1:20" s="29" customFormat="1">
      <c r="A1606" s="168">
        <v>1603</v>
      </c>
      <c r="B1606" s="168">
        <v>106.3020881002769</v>
      </c>
      <c r="C1606" s="168">
        <v>105.94630383652597</v>
      </c>
      <c r="D1606" s="193"/>
      <c r="E1606" s="170"/>
      <c r="F1606" s="168">
        <v>2058.0056596734989</v>
      </c>
      <c r="G1606" s="168">
        <v>88.473934948444366</v>
      </c>
      <c r="H1606" s="169">
        <v>42.182299974403577</v>
      </c>
      <c r="I1606" s="169"/>
      <c r="J1606" s="169"/>
      <c r="K1606" s="169"/>
      <c r="L1606" s="168">
        <v>-4.0135817527770996</v>
      </c>
      <c r="M1606" s="168">
        <v>-2.70634976716424</v>
      </c>
      <c r="N1606" s="168"/>
      <c r="O1606" s="168"/>
      <c r="P1606" s="169"/>
      <c r="Q1606" s="50"/>
      <c r="R1606" s="50"/>
      <c r="S1606" s="50"/>
      <c r="T1606" s="50"/>
    </row>
    <row r="1607" spans="1:20" s="29" customFormat="1">
      <c r="A1607" s="168">
        <v>1604</v>
      </c>
      <c r="B1607" s="168">
        <v>108.5494140758385</v>
      </c>
      <c r="C1607" s="168">
        <v>108.57503105251538</v>
      </c>
      <c r="D1607" s="193"/>
      <c r="E1607" s="170"/>
      <c r="F1607" s="168">
        <v>2101.5138320856358</v>
      </c>
      <c r="G1607" s="168">
        <v>88.488183319568634</v>
      </c>
      <c r="H1607" s="169">
        <v>25.671759567144054</v>
      </c>
      <c r="I1607" s="169"/>
      <c r="J1607" s="169"/>
      <c r="K1607" s="169"/>
      <c r="L1607" s="168">
        <v>-4.0135817527770996</v>
      </c>
      <c r="M1607" s="168">
        <v>-2.70634976716424</v>
      </c>
      <c r="N1607" s="168"/>
      <c r="O1607" s="168"/>
      <c r="P1607" s="169"/>
      <c r="Q1607" s="50"/>
      <c r="R1607" s="50"/>
      <c r="S1607" s="50"/>
      <c r="T1607" s="50"/>
    </row>
    <row r="1608" spans="1:20" s="29" customFormat="1">
      <c r="A1608" s="168">
        <v>1605</v>
      </c>
      <c r="B1608" s="168">
        <v>106.43597373362201</v>
      </c>
      <c r="C1608" s="168">
        <v>105.63493911016354</v>
      </c>
      <c r="D1608" s="193"/>
      <c r="E1608" s="170"/>
      <c r="F1608" s="168">
        <v>2060.5976820513979</v>
      </c>
      <c r="G1608" s="168">
        <v>88.507939159870148</v>
      </c>
      <c r="H1608" s="169">
        <v>43.557785280296955</v>
      </c>
      <c r="I1608" s="169"/>
      <c r="J1608" s="169"/>
      <c r="K1608" s="169"/>
      <c r="L1608" s="168">
        <v>-21.365531921386719</v>
      </c>
      <c r="M1608" s="168">
        <v>14.64560040144538</v>
      </c>
      <c r="N1608" s="168"/>
      <c r="O1608" s="168"/>
      <c r="P1608" s="169"/>
      <c r="Q1608" s="50"/>
      <c r="R1608" s="50"/>
      <c r="S1608" s="50"/>
      <c r="T1608" s="50"/>
    </row>
    <row r="1609" spans="1:20" s="29" customFormat="1">
      <c r="A1609" s="168">
        <v>1606</v>
      </c>
      <c r="B1609" s="168">
        <v>105.20216560971269</v>
      </c>
      <c r="C1609" s="168">
        <v>105.65902661967604</v>
      </c>
      <c r="D1609" s="193"/>
      <c r="E1609" s="170"/>
      <c r="F1609" s="168">
        <v>2036.711188875825</v>
      </c>
      <c r="G1609" s="168">
        <v>88.527695000171661</v>
      </c>
      <c r="H1609" s="169">
        <v>45.431027862351307</v>
      </c>
      <c r="I1609" s="169"/>
      <c r="J1609" s="169"/>
      <c r="K1609" s="169"/>
      <c r="L1609" s="168">
        <v>-4.084439754486084</v>
      </c>
      <c r="M1609" s="168">
        <v>-2.6354917654552561</v>
      </c>
      <c r="N1609" s="168"/>
      <c r="O1609" s="168"/>
      <c r="P1609" s="169"/>
      <c r="Q1609" s="50"/>
      <c r="R1609" s="50"/>
      <c r="S1609" s="50"/>
      <c r="T1609" s="50"/>
    </row>
    <row r="1610" spans="1:20" s="29" customFormat="1">
      <c r="A1610" s="168">
        <v>1607</v>
      </c>
      <c r="B1610" s="168">
        <v>107.3769979633396</v>
      </c>
      <c r="C1610" s="168">
        <v>108.02874456011838</v>
      </c>
      <c r="D1610" s="193"/>
      <c r="E1610" s="170"/>
      <c r="F1610" s="168">
        <v>2078.8158866535668</v>
      </c>
      <c r="G1610" s="168">
        <v>88.539827913045883</v>
      </c>
      <c r="H1610" s="169">
        <v>43.463782582775174</v>
      </c>
      <c r="I1610" s="169"/>
      <c r="J1610" s="169"/>
      <c r="K1610" s="169"/>
      <c r="L1610" s="168">
        <v>-4.9525966644287109</v>
      </c>
      <c r="M1610" s="168">
        <v>-1.7673348555126289</v>
      </c>
      <c r="N1610" s="168"/>
      <c r="O1610" s="168"/>
      <c r="P1610" s="169"/>
      <c r="Q1610" s="50"/>
      <c r="R1610" s="50"/>
      <c r="S1610" s="50"/>
      <c r="T1610" s="50"/>
    </row>
    <row r="1611" spans="1:20" s="29" customFormat="1">
      <c r="A1611" s="168">
        <v>1608</v>
      </c>
      <c r="B1611" s="168">
        <v>105.96882291202709</v>
      </c>
      <c r="C1611" s="168">
        <v>106.24151206785091</v>
      </c>
      <c r="D1611" s="193"/>
      <c r="E1611" s="170"/>
      <c r="F1611" s="168">
        <v>2051.5536543004409</v>
      </c>
      <c r="G1611" s="168">
        <v>88.543994545936584</v>
      </c>
      <c r="H1611" s="169">
        <v>48.282975028580644</v>
      </c>
      <c r="I1611" s="169"/>
      <c r="J1611" s="169"/>
      <c r="K1611" s="169"/>
      <c r="L1611" s="168">
        <v>-1.9882879257202151</v>
      </c>
      <c r="M1611" s="168">
        <v>-4.7316435942211248</v>
      </c>
      <c r="N1611" s="168"/>
      <c r="O1611" s="168"/>
      <c r="P1611" s="169"/>
      <c r="Q1611" s="50"/>
      <c r="R1611" s="50"/>
      <c r="S1611" s="50"/>
      <c r="T1611" s="50"/>
    </row>
    <row r="1612" spans="1:20" s="29" customFormat="1">
      <c r="A1612" s="168">
        <v>1609</v>
      </c>
      <c r="B1612" s="168">
        <v>107.04787023741861</v>
      </c>
      <c r="C1612" s="168">
        <v>106.10528237982146</v>
      </c>
      <c r="D1612" s="193"/>
      <c r="E1612" s="170"/>
      <c r="F1612" s="168">
        <v>2072.4439824435399</v>
      </c>
      <c r="G1612" s="168">
        <v>88.51506769657135</v>
      </c>
      <c r="H1612" s="169">
        <v>47.414581606321391</v>
      </c>
      <c r="I1612" s="169"/>
      <c r="J1612" s="169"/>
      <c r="K1612" s="169"/>
      <c r="L1612" s="168">
        <v>-4.0135817527770996</v>
      </c>
      <c r="M1612" s="168">
        <v>-2.70634976716424</v>
      </c>
      <c r="N1612" s="168"/>
      <c r="O1612" s="168"/>
      <c r="P1612" s="169"/>
      <c r="Q1612" s="50"/>
      <c r="R1612" s="50"/>
      <c r="S1612" s="50"/>
      <c r="T1612" s="50"/>
    </row>
    <row r="1613" spans="1:20" s="29" customFormat="1">
      <c r="A1613" s="168">
        <v>1610</v>
      </c>
      <c r="B1613" s="168">
        <v>106.2892717521528</v>
      </c>
      <c r="C1613" s="168">
        <v>106.36348183513724</v>
      </c>
      <c r="D1613" s="193"/>
      <c r="E1613" s="170"/>
      <c r="F1613" s="168">
        <v>2057.7575355072941</v>
      </c>
      <c r="G1613" s="168">
        <v>88.534823536872864</v>
      </c>
      <c r="H1613" s="169">
        <v>47.545734826019327</v>
      </c>
      <c r="I1613" s="169"/>
      <c r="J1613" s="169"/>
      <c r="K1613" s="169"/>
      <c r="L1613" s="168">
        <v>-2.1051120758056641</v>
      </c>
      <c r="M1613" s="168">
        <v>-4.6148194441356756</v>
      </c>
      <c r="N1613" s="168"/>
      <c r="O1613" s="168"/>
      <c r="P1613" s="169"/>
      <c r="Q1613" s="50"/>
      <c r="R1613" s="50"/>
      <c r="S1613" s="50"/>
      <c r="T1613" s="50"/>
    </row>
    <row r="1614" spans="1:20" s="29" customFormat="1">
      <c r="A1614" s="168">
        <v>1611</v>
      </c>
      <c r="B1614" s="168">
        <v>105.787513048611</v>
      </c>
      <c r="C1614" s="168">
        <v>105.4483540986468</v>
      </c>
      <c r="D1614" s="193"/>
      <c r="E1614" s="170"/>
      <c r="F1614" s="168">
        <v>2048.0435000623338</v>
      </c>
      <c r="G1614" s="168">
        <v>88.533482670783997</v>
      </c>
      <c r="H1614" s="169">
        <v>46.78270264164486</v>
      </c>
      <c r="I1614" s="169"/>
      <c r="J1614" s="169"/>
      <c r="K1614" s="169"/>
      <c r="L1614" s="168">
        <v>-5.0650944709777832</v>
      </c>
      <c r="M1614" s="168">
        <v>-1.654837048963556</v>
      </c>
      <c r="N1614" s="168"/>
      <c r="O1614" s="168"/>
      <c r="P1614" s="169"/>
      <c r="Q1614" s="50"/>
      <c r="R1614" s="50"/>
      <c r="S1614" s="50"/>
      <c r="T1614" s="50"/>
    </row>
    <row r="1615" spans="1:20" s="29" customFormat="1">
      <c r="A1615" s="168">
        <v>1612</v>
      </c>
      <c r="B1615" s="168">
        <v>106.29204904032549</v>
      </c>
      <c r="C1615" s="168">
        <v>106.10518828983358</v>
      </c>
      <c r="D1615" s="193"/>
      <c r="E1615" s="170"/>
      <c r="F1615" s="168">
        <v>2057.8113037340531</v>
      </c>
      <c r="G1615" s="168">
        <v>88.504555821418762</v>
      </c>
      <c r="H1615" s="169">
        <v>60.784483009994744</v>
      </c>
      <c r="I1615" s="169"/>
      <c r="J1615" s="169"/>
      <c r="K1615" s="169"/>
      <c r="L1615" s="168">
        <v>-4.0135817527770996</v>
      </c>
      <c r="M1615" s="168">
        <v>-2.70634976716424</v>
      </c>
      <c r="N1615" s="168"/>
      <c r="O1615" s="168"/>
      <c r="P1615" s="169"/>
      <c r="Q1615" s="50"/>
      <c r="R1615" s="50"/>
      <c r="S1615" s="50"/>
      <c r="T1615" s="50"/>
    </row>
    <row r="1616" spans="1:20" s="29" customFormat="1">
      <c r="A1616" s="168">
        <v>1613</v>
      </c>
      <c r="B1616" s="168">
        <v>107.5045748598619</v>
      </c>
      <c r="C1616" s="168">
        <v>107.05332927903545</v>
      </c>
      <c r="D1616" s="193"/>
      <c r="E1616" s="170"/>
      <c r="F1616" s="168">
        <v>2081.2857720507282</v>
      </c>
      <c r="G1616" s="168">
        <v>88.51880419254303</v>
      </c>
      <c r="H1616" s="169">
        <v>56.442619182352736</v>
      </c>
      <c r="I1616" s="169"/>
      <c r="J1616" s="169"/>
      <c r="K1616" s="169"/>
      <c r="L1616" s="168">
        <v>-4.0135817527770996</v>
      </c>
      <c r="M1616" s="168">
        <v>-2.70634976716424</v>
      </c>
      <c r="N1616" s="168"/>
      <c r="O1616" s="168"/>
      <c r="P1616" s="169"/>
      <c r="Q1616" s="50"/>
      <c r="R1616" s="50"/>
      <c r="S1616" s="50"/>
      <c r="T1616" s="50"/>
    </row>
    <row r="1617" spans="1:20" s="29" customFormat="1">
      <c r="A1617" s="168">
        <v>1614</v>
      </c>
      <c r="B1617" s="168">
        <v>107.5250295575121</v>
      </c>
      <c r="C1617" s="168">
        <v>107.33226187416344</v>
      </c>
      <c r="D1617" s="193"/>
      <c r="E1617" s="170"/>
      <c r="F1617" s="168">
        <v>2081.6817744650102</v>
      </c>
      <c r="G1617" s="168">
        <v>88.538560032844543</v>
      </c>
      <c r="H1617" s="169">
        <v>55.996340576230104</v>
      </c>
      <c r="I1617" s="169"/>
      <c r="J1617" s="169"/>
      <c r="K1617" s="169"/>
      <c r="L1617" s="168">
        <v>-3.8623061180114751</v>
      </c>
      <c r="M1617" s="168">
        <v>-2.857625401929865</v>
      </c>
      <c r="N1617" s="168"/>
      <c r="O1617" s="168"/>
      <c r="P1617" s="169"/>
      <c r="Q1617" s="50"/>
      <c r="R1617" s="50"/>
      <c r="S1617" s="50"/>
      <c r="T1617" s="50"/>
    </row>
    <row r="1618" spans="1:20" s="29" customFormat="1">
      <c r="A1618" s="168">
        <v>1615</v>
      </c>
      <c r="B1618" s="168">
        <v>106.3732448460875</v>
      </c>
      <c r="C1618" s="168">
        <v>105.62663020718219</v>
      </c>
      <c r="D1618" s="193"/>
      <c r="E1618" s="170"/>
      <c r="F1618" s="168">
        <v>2059.383252420917</v>
      </c>
      <c r="G1618" s="168">
        <v>88.542726665735245</v>
      </c>
      <c r="H1618" s="169">
        <v>74.652913171605235</v>
      </c>
      <c r="I1618" s="169"/>
      <c r="J1618" s="169"/>
      <c r="K1618" s="169"/>
      <c r="L1618" s="168">
        <v>-4.0135817527770996</v>
      </c>
      <c r="M1618" s="168">
        <v>-2.70634976716424</v>
      </c>
      <c r="N1618" s="168"/>
      <c r="O1618" s="168"/>
      <c r="P1618" s="169"/>
      <c r="Q1618" s="50"/>
      <c r="R1618" s="50"/>
      <c r="S1618" s="50"/>
      <c r="T1618" s="50"/>
    </row>
    <row r="1619" spans="1:20" s="29" customFormat="1">
      <c r="A1619" s="168">
        <v>1616</v>
      </c>
      <c r="B1619" s="168">
        <v>109.6090359615885</v>
      </c>
      <c r="C1619" s="168">
        <v>109.84086213932102</v>
      </c>
      <c r="D1619" s="193"/>
      <c r="E1619" s="170"/>
      <c r="F1619" s="168">
        <v>2122.0280842227189</v>
      </c>
      <c r="G1619" s="168">
        <v>88.541385799646378</v>
      </c>
      <c r="H1619" s="169">
        <v>70.59417139335487</v>
      </c>
      <c r="I1619" s="169"/>
      <c r="J1619" s="169"/>
      <c r="K1619" s="169"/>
      <c r="L1619" s="168">
        <v>-5.914909839630127</v>
      </c>
      <c r="M1619" s="168">
        <v>-0.80502168031121268</v>
      </c>
      <c r="N1619" s="168"/>
      <c r="O1619" s="168"/>
      <c r="P1619" s="169"/>
      <c r="Q1619" s="50"/>
      <c r="R1619" s="50"/>
      <c r="S1619" s="50"/>
      <c r="T1619" s="50"/>
    </row>
    <row r="1620" spans="1:20" s="29" customFormat="1">
      <c r="A1620" s="168">
        <v>1617</v>
      </c>
      <c r="B1620" s="168">
        <v>111.14504264319569</v>
      </c>
      <c r="C1620" s="168">
        <v>111.59731582992558</v>
      </c>
      <c r="D1620" s="193"/>
      <c r="E1620" s="170"/>
      <c r="F1620" s="168">
        <v>2151.7651336122099</v>
      </c>
      <c r="G1620" s="168">
        <v>88.550556063652039</v>
      </c>
      <c r="H1620" s="169">
        <v>73.495040547717764</v>
      </c>
      <c r="I1620" s="169"/>
      <c r="J1620" s="169"/>
      <c r="K1620" s="169"/>
      <c r="L1620" s="168">
        <v>-4.9092721939086914</v>
      </c>
      <c r="M1620" s="168">
        <v>-1.810659326032648</v>
      </c>
      <c r="N1620" s="168"/>
      <c r="O1620" s="168"/>
      <c r="P1620" s="169"/>
      <c r="Q1620" s="50"/>
      <c r="R1620" s="50"/>
      <c r="S1620" s="50"/>
      <c r="T1620" s="50"/>
    </row>
    <row r="1621" spans="1:20" s="29" customFormat="1">
      <c r="A1621" s="168">
        <v>1618</v>
      </c>
      <c r="B1621" s="168">
        <v>111.0479119204668</v>
      </c>
      <c r="C1621" s="168">
        <v>110.32352780129331</v>
      </c>
      <c r="D1621" s="193"/>
      <c r="E1621" s="170"/>
      <c r="F1621" s="168">
        <v>2149.8846853474911</v>
      </c>
      <c r="G1621" s="168">
        <v>88.567030847072601</v>
      </c>
      <c r="H1621" s="169">
        <v>73.83494007248396</v>
      </c>
      <c r="I1621" s="169"/>
      <c r="J1621" s="169"/>
      <c r="K1621" s="169"/>
      <c r="L1621" s="168">
        <v>-2.4834389686584468</v>
      </c>
      <c r="M1621" s="168">
        <v>-4.2364925512828924</v>
      </c>
      <c r="N1621" s="168"/>
      <c r="O1621" s="168"/>
      <c r="P1621" s="169"/>
      <c r="Q1621" s="50"/>
      <c r="R1621" s="50"/>
      <c r="S1621" s="50"/>
      <c r="T1621" s="50"/>
    </row>
    <row r="1622" spans="1:20" s="29" customFormat="1">
      <c r="A1622" s="168">
        <v>1619</v>
      </c>
      <c r="B1622" s="168">
        <v>113.36488007232261</v>
      </c>
      <c r="C1622" s="168">
        <v>114.26525358577928</v>
      </c>
      <c r="D1622" s="193"/>
      <c r="E1622" s="170"/>
      <c r="F1622" s="168">
        <v>2194.7411284806149</v>
      </c>
      <c r="G1622" s="168">
        <v>88.583505630493164</v>
      </c>
      <c r="H1622" s="169">
        <v>75.479221329485199</v>
      </c>
      <c r="I1622" s="169"/>
      <c r="J1622" s="169"/>
      <c r="K1622" s="169"/>
      <c r="L1622" s="168">
        <v>-9.9707860946655273</v>
      </c>
      <c r="M1622" s="168">
        <v>3.2508545747241882</v>
      </c>
      <c r="N1622" s="168"/>
      <c r="O1622" s="168"/>
      <c r="P1622" s="169"/>
      <c r="Q1622" s="50"/>
      <c r="R1622" s="50"/>
      <c r="S1622" s="50"/>
      <c r="T1622" s="50"/>
    </row>
    <row r="1623" spans="1:20" s="29" customFormat="1">
      <c r="A1623" s="168">
        <v>1620</v>
      </c>
      <c r="B1623" s="168">
        <v>112.63480002416161</v>
      </c>
      <c r="C1623" s="168">
        <v>111.84541579318383</v>
      </c>
      <c r="D1623" s="193"/>
      <c r="E1623" s="170"/>
      <c r="F1623" s="168">
        <v>2180.6067977446792</v>
      </c>
      <c r="G1623" s="168">
        <v>88.576453268527985</v>
      </c>
      <c r="H1623" s="169">
        <v>77.717192022520507</v>
      </c>
      <c r="I1623" s="169"/>
      <c r="J1623" s="169"/>
      <c r="K1623" s="169"/>
      <c r="L1623" s="168">
        <v>-10.60814952850342</v>
      </c>
      <c r="M1623" s="168">
        <v>3.8882180085620779</v>
      </c>
      <c r="N1623" s="168"/>
      <c r="O1623" s="168"/>
      <c r="P1623" s="169"/>
      <c r="Q1623" s="50"/>
      <c r="R1623" s="50"/>
      <c r="S1623" s="50"/>
      <c r="T1623" s="50"/>
    </row>
    <row r="1624" spans="1:20" s="29" customFormat="1">
      <c r="A1624" s="168">
        <v>1621</v>
      </c>
      <c r="B1624" s="168">
        <v>114.1496848834079</v>
      </c>
      <c r="C1624" s="168">
        <v>115.04535972270017</v>
      </c>
      <c r="D1624" s="193"/>
      <c r="E1624" s="170"/>
      <c r="F1624" s="168">
        <v>2209.934929202846</v>
      </c>
      <c r="G1624" s="168">
        <v>88.569400906562805</v>
      </c>
      <c r="H1624" s="169">
        <v>78.688172041938245</v>
      </c>
      <c r="I1624" s="169"/>
      <c r="J1624" s="169"/>
      <c r="K1624" s="169"/>
      <c r="L1624" s="168">
        <v>-12.202408790588381</v>
      </c>
      <c r="M1624" s="168">
        <v>5.4824772706470393</v>
      </c>
      <c r="N1624" s="168"/>
      <c r="O1624" s="168"/>
      <c r="P1624" s="169"/>
      <c r="Q1624" s="50"/>
      <c r="R1624" s="50"/>
      <c r="S1624" s="50"/>
      <c r="T1624" s="50"/>
    </row>
    <row r="1625" spans="1:20" s="29" customFormat="1">
      <c r="A1625" s="168">
        <v>1622</v>
      </c>
      <c r="B1625" s="168">
        <v>116.620350247663</v>
      </c>
      <c r="C1625" s="168">
        <v>115.91714550891417</v>
      </c>
      <c r="D1625" s="193"/>
      <c r="E1625" s="170"/>
      <c r="F1625" s="168">
        <v>2257.7669463688649</v>
      </c>
      <c r="G1625" s="168">
        <v>88.553274154663086</v>
      </c>
      <c r="H1625" s="169">
        <v>81.077407270443771</v>
      </c>
      <c r="I1625" s="169"/>
      <c r="J1625" s="169"/>
      <c r="K1625" s="169"/>
      <c r="L1625" s="168">
        <v>-1.2883397340774541</v>
      </c>
      <c r="M1625" s="168">
        <v>-5.431591785863886</v>
      </c>
      <c r="N1625" s="168"/>
      <c r="O1625" s="168"/>
      <c r="P1625" s="169"/>
      <c r="Q1625" s="50"/>
      <c r="R1625" s="50"/>
      <c r="S1625" s="50"/>
      <c r="T1625" s="50"/>
    </row>
    <row r="1626" spans="1:20" s="29" customFormat="1">
      <c r="A1626" s="168">
        <v>1623</v>
      </c>
      <c r="B1626" s="168">
        <v>116.3405217182259</v>
      </c>
      <c r="C1626" s="168">
        <v>116.88049642094556</v>
      </c>
      <c r="D1626" s="193"/>
      <c r="E1626" s="170"/>
      <c r="F1626" s="168">
        <v>2252.3494733200159</v>
      </c>
      <c r="G1626" s="168">
        <v>88.47973769903183</v>
      </c>
      <c r="H1626" s="169">
        <v>68.644468526580212</v>
      </c>
      <c r="I1626" s="169"/>
      <c r="J1626" s="169"/>
      <c r="K1626" s="169"/>
      <c r="L1626" s="168">
        <v>-3.495284795761108</v>
      </c>
      <c r="M1626" s="168">
        <v>-3.2246467241802308</v>
      </c>
      <c r="N1626" s="168"/>
      <c r="O1626" s="168"/>
      <c r="P1626" s="169"/>
      <c r="Q1626" s="50"/>
      <c r="R1626" s="50"/>
      <c r="S1626" s="50"/>
      <c r="T1626" s="50"/>
    </row>
    <row r="1627" spans="1:20" s="29" customFormat="1">
      <c r="A1627" s="168">
        <v>1624</v>
      </c>
      <c r="B1627" s="168">
        <v>115.8949320308018</v>
      </c>
      <c r="C1627" s="168">
        <v>117.00673576642875</v>
      </c>
      <c r="D1627" s="193"/>
      <c r="E1627" s="170"/>
      <c r="F1627" s="168">
        <v>2243.7228685655941</v>
      </c>
      <c r="G1627" s="168">
        <v>88.403132379055023</v>
      </c>
      <c r="H1627" s="169">
        <v>55.434497170651142</v>
      </c>
      <c r="I1627" s="169"/>
      <c r="J1627" s="169"/>
      <c r="K1627" s="169"/>
      <c r="L1627" s="168">
        <v>-2.3576397895812988</v>
      </c>
      <c r="M1627" s="168">
        <v>-4.3622917303600408</v>
      </c>
      <c r="N1627" s="168"/>
      <c r="O1627" s="168"/>
      <c r="P1627" s="169"/>
      <c r="Q1627" s="50"/>
      <c r="R1627" s="50"/>
      <c r="S1627" s="50"/>
      <c r="T1627" s="50"/>
    </row>
    <row r="1628" spans="1:20" s="29" customFormat="1">
      <c r="A1628" s="168">
        <v>1625</v>
      </c>
      <c r="B1628" s="168">
        <v>114.6833614215528</v>
      </c>
      <c r="C1628" s="168">
        <v>114.61325139575816</v>
      </c>
      <c r="D1628" s="193"/>
      <c r="E1628" s="170"/>
      <c r="F1628" s="168">
        <v>2220.26689309523</v>
      </c>
      <c r="G1628" s="168">
        <v>88.326527059078217</v>
      </c>
      <c r="H1628" s="169">
        <v>61.186414331499265</v>
      </c>
      <c r="I1628" s="169"/>
      <c r="J1628" s="169"/>
      <c r="K1628" s="169"/>
      <c r="L1628" s="168">
        <v>-10.60814952850342</v>
      </c>
      <c r="M1628" s="168">
        <v>3.8882180085620779</v>
      </c>
      <c r="N1628" s="168"/>
      <c r="O1628" s="168"/>
      <c r="P1628" s="169"/>
      <c r="Q1628" s="50"/>
      <c r="R1628" s="50"/>
      <c r="S1628" s="50"/>
      <c r="T1628" s="50"/>
    </row>
    <row r="1629" spans="1:20" s="29" customFormat="1">
      <c r="A1629" s="168">
        <v>1626</v>
      </c>
      <c r="B1629" s="168">
        <v>115.6155598013287</v>
      </c>
      <c r="C1629" s="168">
        <v>116.52070114743273</v>
      </c>
      <c r="D1629" s="193"/>
      <c r="E1629" s="170"/>
      <c r="F1629" s="168">
        <v>2238.3142294721738</v>
      </c>
      <c r="G1629" s="168">
        <v>88.378180682659149</v>
      </c>
      <c r="H1629" s="169">
        <v>46.290456100859949</v>
      </c>
      <c r="I1629" s="169"/>
      <c r="J1629" s="169"/>
      <c r="K1629" s="169"/>
      <c r="L1629" s="168">
        <v>-11.033877372741699</v>
      </c>
      <c r="M1629" s="168">
        <v>4.3139458528003596</v>
      </c>
      <c r="N1629" s="168"/>
      <c r="O1629" s="168"/>
      <c r="P1629" s="169"/>
      <c r="Q1629" s="50"/>
      <c r="R1629" s="50"/>
      <c r="S1629" s="50"/>
      <c r="T1629" s="50"/>
    </row>
    <row r="1630" spans="1:20" s="29" customFormat="1">
      <c r="A1630" s="168">
        <v>1627</v>
      </c>
      <c r="B1630" s="168">
        <v>117.18199277615911</v>
      </c>
      <c r="C1630" s="168">
        <v>117.63409046271006</v>
      </c>
      <c r="D1630" s="193"/>
      <c r="E1630" s="170"/>
      <c r="F1630" s="168">
        <v>2268.6403311067829</v>
      </c>
      <c r="G1630" s="168">
        <v>88.322976648807526</v>
      </c>
      <c r="H1630" s="169">
        <v>34.271853211369582</v>
      </c>
      <c r="I1630" s="169"/>
      <c r="J1630" s="169"/>
      <c r="K1630" s="169"/>
      <c r="L1630" s="168">
        <v>-4.536768913269043</v>
      </c>
      <c r="M1630" s="168">
        <v>-2.1831626066722971</v>
      </c>
      <c r="N1630" s="168"/>
      <c r="O1630" s="168"/>
      <c r="P1630" s="169"/>
      <c r="Q1630" s="50"/>
      <c r="R1630" s="50"/>
      <c r="S1630" s="50"/>
      <c r="T1630" s="50"/>
    </row>
    <row r="1631" spans="1:20" s="29" customFormat="1">
      <c r="A1631" s="168">
        <v>1628</v>
      </c>
      <c r="B1631" s="168">
        <v>114.9101569510439</v>
      </c>
      <c r="C1631" s="168">
        <v>114.99445259129067</v>
      </c>
      <c r="D1631" s="193"/>
      <c r="E1631" s="170"/>
      <c r="F1631" s="168">
        <v>2224.6576486450281</v>
      </c>
      <c r="G1631" s="168">
        <v>88.294625341892242</v>
      </c>
      <c r="H1631" s="169">
        <v>24.698875580084078</v>
      </c>
      <c r="I1631" s="169"/>
      <c r="J1631" s="169"/>
      <c r="K1631" s="169"/>
      <c r="L1631" s="168">
        <v>-8.5022010803222656</v>
      </c>
      <c r="M1631" s="168">
        <v>1.782269560380926</v>
      </c>
      <c r="N1631" s="168"/>
      <c r="O1631" s="168"/>
      <c r="P1631" s="169"/>
      <c r="Q1631" s="50"/>
      <c r="R1631" s="50"/>
      <c r="S1631" s="50"/>
      <c r="T1631" s="50"/>
    </row>
    <row r="1632" spans="1:20" s="29" customFormat="1">
      <c r="A1632" s="168">
        <v>1629</v>
      </c>
      <c r="B1632" s="168">
        <v>110.1316267429598</v>
      </c>
      <c r="C1632" s="168">
        <v>109.09633879989237</v>
      </c>
      <c r="D1632" s="193"/>
      <c r="E1632" s="170"/>
      <c r="F1632" s="168">
        <v>2132.1454281524152</v>
      </c>
      <c r="G1632" s="168">
        <v>88.346278965473175</v>
      </c>
      <c r="H1632" s="169">
        <v>14.116022873235918</v>
      </c>
      <c r="I1632" s="169"/>
      <c r="J1632" s="169"/>
      <c r="K1632" s="169"/>
      <c r="L1632" s="168">
        <v>-18.082138061523441</v>
      </c>
      <c r="M1632" s="168">
        <v>11.362206541582101</v>
      </c>
      <c r="N1632" s="168"/>
      <c r="O1632" s="168"/>
      <c r="P1632" s="169"/>
      <c r="Q1632" s="50"/>
      <c r="R1632" s="50"/>
      <c r="S1632" s="50"/>
      <c r="T1632" s="50"/>
    </row>
    <row r="1633" spans="1:20" s="29" customFormat="1">
      <c r="A1633" s="168">
        <v>1630</v>
      </c>
      <c r="B1633" s="168">
        <v>109.6342684159809</v>
      </c>
      <c r="C1633" s="168">
        <v>109.27464255736263</v>
      </c>
      <c r="D1633" s="193"/>
      <c r="E1633" s="170"/>
      <c r="F1633" s="168">
        <v>2122.5165838832149</v>
      </c>
      <c r="G1633" s="168">
        <v>88.389942288398743</v>
      </c>
      <c r="H1633" s="169">
        <v>14.768472244539216</v>
      </c>
      <c r="I1633" s="169"/>
      <c r="J1633" s="169"/>
      <c r="K1633" s="169"/>
      <c r="L1633" s="168">
        <v>-2.6795012950897221</v>
      </c>
      <c r="M1633" s="168">
        <v>-4.040430224851618</v>
      </c>
      <c r="N1633" s="168"/>
      <c r="O1633" s="168"/>
      <c r="P1633" s="169"/>
      <c r="Q1633" s="50"/>
      <c r="R1633" s="50"/>
      <c r="S1633" s="50"/>
      <c r="T1633" s="50"/>
    </row>
    <row r="1634" spans="1:20" s="29" customFormat="1">
      <c r="A1634" s="168">
        <v>1631</v>
      </c>
      <c r="B1634" s="168">
        <v>107.8096627224308</v>
      </c>
      <c r="C1634" s="168">
        <v>107.39379450442571</v>
      </c>
      <c r="D1634" s="193"/>
      <c r="E1634" s="170"/>
      <c r="F1634" s="168">
        <v>2087.1922651317682</v>
      </c>
      <c r="G1634" s="168">
        <v>88.414701759815216</v>
      </c>
      <c r="H1634" s="169">
        <v>18.058193621368002</v>
      </c>
      <c r="I1634" s="169"/>
      <c r="J1634" s="169"/>
      <c r="K1634" s="169"/>
      <c r="L1634" s="168">
        <v>-2.5216832160949711</v>
      </c>
      <c r="M1634" s="168">
        <v>-4.1982483038463689</v>
      </c>
      <c r="N1634" s="168"/>
      <c r="O1634" s="168"/>
      <c r="P1634" s="169"/>
      <c r="Q1634" s="50"/>
      <c r="R1634" s="50"/>
      <c r="S1634" s="50"/>
      <c r="T1634" s="50"/>
    </row>
    <row r="1635" spans="1:20" s="29" customFormat="1">
      <c r="A1635" s="168">
        <v>1632</v>
      </c>
      <c r="B1635" s="168">
        <v>107.95180358328921</v>
      </c>
      <c r="C1635" s="168">
        <v>108.85358249791159</v>
      </c>
      <c r="D1635" s="193"/>
      <c r="E1635" s="170"/>
      <c r="F1635" s="168">
        <v>2089.944108499526</v>
      </c>
      <c r="G1635" s="168">
        <v>88.43445760011673</v>
      </c>
      <c r="H1635" s="169">
        <v>35.956801230146901</v>
      </c>
      <c r="I1635" s="169"/>
      <c r="J1635" s="169"/>
      <c r="K1635" s="169"/>
      <c r="L1635" s="168">
        <v>-4.6925911903381348</v>
      </c>
      <c r="M1635" s="168">
        <v>-2.0273403296032049</v>
      </c>
      <c r="N1635" s="168"/>
      <c r="O1635" s="168"/>
      <c r="P1635" s="169"/>
      <c r="Q1635" s="50"/>
      <c r="R1635" s="50"/>
      <c r="S1635" s="50"/>
      <c r="T1635" s="50"/>
    </row>
    <row r="1636" spans="1:20" s="29" customFormat="1">
      <c r="A1636" s="168">
        <v>1633</v>
      </c>
      <c r="B1636" s="168">
        <v>107.67653144082151</v>
      </c>
      <c r="C1636" s="168">
        <v>107.50376141180431</v>
      </c>
      <c r="D1636" s="193"/>
      <c r="E1636" s="170"/>
      <c r="F1636" s="168">
        <v>2084.6148469838472</v>
      </c>
      <c r="G1636" s="168">
        <v>88.454213440418243</v>
      </c>
      <c r="H1636" s="169">
        <v>36.229652853965177</v>
      </c>
      <c r="I1636" s="169"/>
      <c r="J1636" s="169"/>
      <c r="K1636" s="169"/>
      <c r="L1636" s="168">
        <v>-2.6795012950897221</v>
      </c>
      <c r="M1636" s="168">
        <v>-4.040430224851618</v>
      </c>
      <c r="N1636" s="168"/>
      <c r="O1636" s="168"/>
      <c r="P1636" s="169"/>
      <c r="Q1636" s="50"/>
      <c r="R1636" s="50"/>
      <c r="S1636" s="50"/>
      <c r="T1636" s="50"/>
    </row>
    <row r="1637" spans="1:20" s="29" customFormat="1">
      <c r="A1637" s="168">
        <v>1634</v>
      </c>
      <c r="B1637" s="168">
        <v>106.68817926367559</v>
      </c>
      <c r="C1637" s="168">
        <v>107.02828333947471</v>
      </c>
      <c r="D1637" s="193"/>
      <c r="E1637" s="170"/>
      <c r="F1637" s="168">
        <v>2065.4803745509248</v>
      </c>
      <c r="G1637" s="168">
        <v>88.473969280719757</v>
      </c>
      <c r="H1637" s="169">
        <v>45.131179952482618</v>
      </c>
      <c r="I1637" s="169"/>
      <c r="J1637" s="169"/>
      <c r="K1637" s="169"/>
      <c r="L1637" s="168">
        <v>-1.5724613666534419</v>
      </c>
      <c r="M1637" s="168">
        <v>-5.1474701532878973</v>
      </c>
      <c r="N1637" s="168"/>
      <c r="O1637" s="168"/>
      <c r="P1637" s="169"/>
      <c r="Q1637" s="50"/>
      <c r="R1637" s="50"/>
      <c r="S1637" s="50"/>
      <c r="T1637" s="50"/>
    </row>
    <row r="1638" spans="1:20" s="29" customFormat="1">
      <c r="A1638" s="168">
        <v>1635</v>
      </c>
      <c r="B1638" s="168">
        <v>106.1866474842715</v>
      </c>
      <c r="C1638" s="168">
        <v>105.85906714560193</v>
      </c>
      <c r="D1638" s="193"/>
      <c r="E1638" s="170"/>
      <c r="F1638" s="168">
        <v>2055.770732351366</v>
      </c>
      <c r="G1638" s="168">
        <v>88.493725121021271</v>
      </c>
      <c r="H1638" s="169">
        <v>35.980409812908277</v>
      </c>
      <c r="I1638" s="169"/>
      <c r="J1638" s="169"/>
      <c r="K1638" s="169"/>
      <c r="L1638" s="168">
        <v>-7.0779275894165039</v>
      </c>
      <c r="M1638" s="168">
        <v>0.35799606947516432</v>
      </c>
      <c r="N1638" s="168"/>
      <c r="O1638" s="168"/>
      <c r="P1638" s="169"/>
      <c r="Q1638" s="50"/>
      <c r="R1638" s="50"/>
      <c r="S1638" s="50"/>
      <c r="T1638" s="50"/>
    </row>
    <row r="1639" spans="1:20" s="29" customFormat="1">
      <c r="A1639" s="168">
        <v>1636</v>
      </c>
      <c r="B1639" s="168">
        <v>104.8288752053255</v>
      </c>
      <c r="C1639" s="168">
        <v>104.09669218440692</v>
      </c>
      <c r="D1639" s="193"/>
      <c r="E1639" s="170"/>
      <c r="F1639" s="168">
        <v>2029.4842963597901</v>
      </c>
      <c r="G1639" s="168">
        <v>88.504092484712601</v>
      </c>
      <c r="H1639" s="169">
        <v>33.955713604376577</v>
      </c>
      <c r="I1639" s="169"/>
      <c r="J1639" s="169"/>
      <c r="K1639" s="169"/>
      <c r="L1639" s="168">
        <v>-3.7349996566772461</v>
      </c>
      <c r="M1639" s="168">
        <v>-2.984931863264094</v>
      </c>
      <c r="N1639" s="168"/>
      <c r="O1639" s="168"/>
      <c r="P1639" s="169"/>
      <c r="Q1639" s="50"/>
      <c r="R1639" s="50"/>
      <c r="S1639" s="50"/>
      <c r="T1639" s="50"/>
    </row>
    <row r="1640" spans="1:20" s="29" customFormat="1">
      <c r="A1640" s="168">
        <v>1637</v>
      </c>
      <c r="B1640" s="168">
        <v>103.96274584019829</v>
      </c>
      <c r="C1640" s="168">
        <v>104.19527183061909</v>
      </c>
      <c r="D1640" s="193"/>
      <c r="E1640" s="170"/>
      <c r="F1640" s="168">
        <v>2012.7160543873499</v>
      </c>
      <c r="G1640" s="168">
        <v>88.537278592586517</v>
      </c>
      <c r="H1640" s="169">
        <v>48.819436637152691</v>
      </c>
      <c r="I1640" s="169"/>
      <c r="J1640" s="169"/>
      <c r="K1640" s="169"/>
      <c r="L1640" s="168">
        <v>-12.934422492980961</v>
      </c>
      <c r="M1640" s="168">
        <v>6.2144909730396174</v>
      </c>
      <c r="N1640" s="168"/>
      <c r="O1640" s="168"/>
      <c r="P1640" s="169"/>
      <c r="Q1640" s="50"/>
      <c r="R1640" s="50"/>
      <c r="S1640" s="50"/>
      <c r="T1640" s="50"/>
    </row>
    <row r="1641" spans="1:20" s="29" customFormat="1">
      <c r="A1641" s="168">
        <v>1638</v>
      </c>
      <c r="B1641" s="168">
        <v>104.7757920703914</v>
      </c>
      <c r="C1641" s="168">
        <v>104.72571801320724</v>
      </c>
      <c r="D1641" s="193"/>
      <c r="E1641" s="170"/>
      <c r="F1641" s="168">
        <v>2028.4566082486731</v>
      </c>
      <c r="G1641" s="168">
        <v>88.563303351402283</v>
      </c>
      <c r="H1641" s="169">
        <v>49.887563914260731</v>
      </c>
      <c r="I1641" s="169"/>
      <c r="J1641" s="169"/>
      <c r="K1641" s="169"/>
      <c r="L1641" s="168">
        <v>-11.126442909240721</v>
      </c>
      <c r="M1641" s="168">
        <v>4.406511389299383</v>
      </c>
      <c r="N1641" s="168"/>
      <c r="O1641" s="168"/>
      <c r="P1641" s="169"/>
      <c r="Q1641" s="50"/>
      <c r="R1641" s="50"/>
      <c r="S1641" s="50"/>
      <c r="T1641" s="50"/>
    </row>
    <row r="1642" spans="1:20" s="29" customFormat="1">
      <c r="A1642" s="168">
        <v>1639</v>
      </c>
      <c r="B1642" s="168">
        <v>104.7630869725908</v>
      </c>
      <c r="C1642" s="168">
        <v>104.73931867496462</v>
      </c>
      <c r="D1642" s="193"/>
      <c r="E1642" s="170"/>
      <c r="F1642" s="168">
        <v>2028.2106378858359</v>
      </c>
      <c r="G1642" s="168">
        <v>88.589328110218048</v>
      </c>
      <c r="H1642" s="169">
        <v>33.90653151617758</v>
      </c>
      <c r="I1642" s="169"/>
      <c r="J1642" s="169"/>
      <c r="K1642" s="169"/>
      <c r="L1642" s="168">
        <v>-3.3394639492034912</v>
      </c>
      <c r="M1642" s="168">
        <v>-3.380467570737848</v>
      </c>
      <c r="N1642" s="168"/>
      <c r="O1642" s="168"/>
      <c r="P1642" s="169"/>
      <c r="Q1642" s="50"/>
      <c r="R1642" s="50"/>
      <c r="S1642" s="50"/>
      <c r="T1642" s="50"/>
    </row>
    <row r="1643" spans="1:20" s="29" customFormat="1">
      <c r="A1643" s="168">
        <v>1640</v>
      </c>
      <c r="B1643" s="168">
        <v>104.7586459707443</v>
      </c>
      <c r="C1643" s="168">
        <v>103.91974512033939</v>
      </c>
      <c r="D1643" s="193"/>
      <c r="E1643" s="170"/>
      <c r="F1643" s="168">
        <v>2028.124660205641</v>
      </c>
      <c r="G1643" s="168">
        <v>88.615352869033813</v>
      </c>
      <c r="H1643" s="169">
        <v>36.114552501123406</v>
      </c>
      <c r="I1643" s="169"/>
      <c r="J1643" s="169"/>
      <c r="K1643" s="169"/>
      <c r="L1643" s="168">
        <v>-1.5724613666534419</v>
      </c>
      <c r="M1643" s="168">
        <v>-5.1474701532878973</v>
      </c>
      <c r="N1643" s="168"/>
      <c r="O1643" s="168"/>
      <c r="P1643" s="169"/>
      <c r="Q1643" s="50"/>
      <c r="R1643" s="50"/>
      <c r="S1643" s="50"/>
      <c r="T1643" s="50"/>
    </row>
    <row r="1644" spans="1:20" s="29" customFormat="1">
      <c r="A1644" s="168">
        <v>1641</v>
      </c>
      <c r="B1644" s="168">
        <v>103.39812551486909</v>
      </c>
      <c r="C1644" s="168">
        <v>104.23175145700958</v>
      </c>
      <c r="D1644" s="193"/>
      <c r="E1644" s="170"/>
      <c r="F1644" s="168">
        <v>2001.785019580225</v>
      </c>
      <c r="G1644" s="168">
        <v>88.641377627849579</v>
      </c>
      <c r="H1644" s="169">
        <v>37.483853325163331</v>
      </c>
      <c r="I1644" s="169"/>
      <c r="J1644" s="169"/>
      <c r="K1644" s="169"/>
      <c r="L1644" s="168">
        <v>-21.742355346679691</v>
      </c>
      <c r="M1644" s="168">
        <v>15.022423826738351</v>
      </c>
      <c r="N1644" s="168"/>
      <c r="O1644" s="168"/>
      <c r="P1644" s="169"/>
      <c r="Q1644" s="50"/>
      <c r="R1644" s="50"/>
      <c r="S1644" s="50"/>
      <c r="T1644" s="50"/>
    </row>
    <row r="1645" spans="1:20" s="29" customFormat="1">
      <c r="A1645" s="168">
        <v>1642</v>
      </c>
      <c r="B1645" s="168">
        <v>101.517241919445</v>
      </c>
      <c r="C1645" s="168">
        <v>100.92748429240173</v>
      </c>
      <c r="D1645" s="193"/>
      <c r="E1645" s="170"/>
      <c r="F1645" s="168">
        <v>1965.37116211283</v>
      </c>
      <c r="G1645" s="168">
        <v>88.67175629734993</v>
      </c>
      <c r="H1645" s="169">
        <v>28.600827983738441</v>
      </c>
      <c r="I1645" s="169"/>
      <c r="J1645" s="169"/>
      <c r="K1645" s="169"/>
      <c r="L1645" s="168">
        <v>-3.3394639492034912</v>
      </c>
      <c r="M1645" s="168">
        <v>-3.380467570737848</v>
      </c>
      <c r="N1645" s="168"/>
      <c r="O1645" s="168"/>
      <c r="P1645" s="169"/>
      <c r="Q1645" s="50"/>
      <c r="R1645" s="50"/>
      <c r="S1645" s="50"/>
      <c r="T1645" s="50"/>
    </row>
    <row r="1646" spans="1:20" s="29" customFormat="1">
      <c r="A1646" s="168">
        <v>1643</v>
      </c>
      <c r="B1646" s="168">
        <v>103.9262785991157</v>
      </c>
      <c r="C1646" s="168">
        <v>102.99910233730476</v>
      </c>
      <c r="D1646" s="193"/>
      <c r="E1646" s="170"/>
      <c r="F1646" s="168">
        <v>2012.010049548858</v>
      </c>
      <c r="G1646" s="168">
        <v>88.694994658231735</v>
      </c>
      <c r="H1646" s="169">
        <v>61.382391267948485</v>
      </c>
      <c r="I1646" s="169"/>
      <c r="J1646" s="169"/>
      <c r="K1646" s="169"/>
      <c r="L1646" s="168">
        <v>-4.8339066505432129</v>
      </c>
      <c r="M1646" s="168">
        <v>-1.886024869398127</v>
      </c>
      <c r="N1646" s="168"/>
      <c r="O1646" s="168"/>
      <c r="P1646" s="169"/>
      <c r="Q1646" s="50"/>
      <c r="R1646" s="50"/>
      <c r="S1646" s="50"/>
      <c r="T1646" s="50"/>
    </row>
    <row r="1647" spans="1:20" s="29" customFormat="1">
      <c r="A1647" s="168">
        <v>1644</v>
      </c>
      <c r="B1647" s="168">
        <v>106.4116063397216</v>
      </c>
      <c r="C1647" s="168">
        <v>106.5460472207663</v>
      </c>
      <c r="D1647" s="193"/>
      <c r="E1647" s="170"/>
      <c r="F1647" s="168">
        <v>2060.1259299395169</v>
      </c>
      <c r="G1647" s="168">
        <v>88.725103139877319</v>
      </c>
      <c r="H1647" s="169">
        <v>54.71977247217783</v>
      </c>
      <c r="I1647" s="169"/>
      <c r="J1647" s="169"/>
      <c r="K1647" s="169"/>
      <c r="L1647" s="168">
        <v>-3.1030395030975342</v>
      </c>
      <c r="M1647" s="168">
        <v>-3.616892016843805</v>
      </c>
      <c r="N1647" s="168"/>
      <c r="O1647" s="168"/>
      <c r="P1647" s="169"/>
      <c r="Q1647" s="50"/>
      <c r="R1647" s="50"/>
      <c r="S1647" s="50"/>
      <c r="T1647" s="50"/>
    </row>
    <row r="1648" spans="1:20" s="29" customFormat="1">
      <c r="A1648" s="168">
        <v>1645</v>
      </c>
      <c r="B1648" s="168">
        <v>104.1731835672809</v>
      </c>
      <c r="C1648" s="168">
        <v>104.81654953329983</v>
      </c>
      <c r="D1648" s="193"/>
      <c r="E1648" s="170"/>
      <c r="F1648" s="168">
        <v>2016.7901233081429</v>
      </c>
      <c r="G1648" s="168">
        <v>88.72101354598999</v>
      </c>
      <c r="H1648" s="169">
        <v>53.800028682186017</v>
      </c>
      <c r="I1648" s="169"/>
      <c r="J1648" s="169"/>
      <c r="K1648" s="169"/>
      <c r="L1648" s="168">
        <v>-3.3394639492034912</v>
      </c>
      <c r="M1648" s="168">
        <v>-3.380467570737848</v>
      </c>
      <c r="N1648" s="168"/>
      <c r="O1648" s="168"/>
      <c r="P1648" s="169"/>
      <c r="Q1648" s="50"/>
      <c r="R1648" s="50"/>
      <c r="S1648" s="50"/>
      <c r="T1648" s="50"/>
    </row>
    <row r="1649" spans="1:20" s="29" customFormat="1">
      <c r="A1649" s="168">
        <v>1646</v>
      </c>
      <c r="B1649" s="168">
        <v>106.6538286610643</v>
      </c>
      <c r="C1649" s="168">
        <v>105.81772429718417</v>
      </c>
      <c r="D1649" s="193"/>
      <c r="E1649" s="170"/>
      <c r="F1649" s="168">
        <v>2064.815347778163</v>
      </c>
      <c r="G1649" s="168">
        <v>88.73878201842308</v>
      </c>
      <c r="H1649" s="169">
        <v>66.820405203070607</v>
      </c>
      <c r="I1649" s="169"/>
      <c r="J1649" s="169"/>
      <c r="K1649" s="169"/>
      <c r="L1649" s="168">
        <v>-10.56234073638916</v>
      </c>
      <c r="M1649" s="168">
        <v>3.842409216447821</v>
      </c>
      <c r="N1649" s="168"/>
      <c r="O1649" s="168"/>
      <c r="P1649" s="169"/>
      <c r="Q1649" s="50"/>
      <c r="R1649" s="50"/>
      <c r="S1649" s="50"/>
      <c r="T1649" s="50"/>
    </row>
    <row r="1650" spans="1:20" s="29" customFormat="1">
      <c r="A1650" s="168">
        <v>1647</v>
      </c>
      <c r="B1650" s="168">
        <v>106.3846905234215</v>
      </c>
      <c r="C1650" s="168">
        <v>105.40428438004388</v>
      </c>
      <c r="D1650" s="193"/>
      <c r="E1650" s="170"/>
      <c r="F1650" s="168">
        <v>2059.60484043629</v>
      </c>
      <c r="G1650" s="168">
        <v>88.734692424535751</v>
      </c>
      <c r="H1650" s="169">
        <v>80.967785080658302</v>
      </c>
      <c r="I1650" s="169"/>
      <c r="J1650" s="169"/>
      <c r="K1650" s="169"/>
      <c r="L1650" s="168">
        <v>-11.49650764465332</v>
      </c>
      <c r="M1650" s="168">
        <v>4.7765761247119807</v>
      </c>
      <c r="N1650" s="168"/>
      <c r="O1650" s="168"/>
      <c r="P1650" s="169"/>
      <c r="Q1650" s="50"/>
      <c r="R1650" s="50"/>
      <c r="S1650" s="50"/>
      <c r="T1650" s="50"/>
    </row>
    <row r="1651" spans="1:20" s="29" customFormat="1">
      <c r="A1651" s="168">
        <v>1648</v>
      </c>
      <c r="B1651" s="168">
        <v>107.9888249739134</v>
      </c>
      <c r="C1651" s="168">
        <v>108.194292232283</v>
      </c>
      <c r="D1651" s="193"/>
      <c r="E1651" s="170"/>
      <c r="F1651" s="168">
        <v>2090.6608416587242</v>
      </c>
      <c r="G1651" s="168">
        <v>88.730602830648422</v>
      </c>
      <c r="H1651" s="169">
        <v>79.916346749512684</v>
      </c>
      <c r="I1651" s="169"/>
      <c r="J1651" s="169"/>
      <c r="K1651" s="169"/>
      <c r="L1651" s="168">
        <v>-3.8577594757080078</v>
      </c>
      <c r="M1651" s="168">
        <v>-2.8621720442333318</v>
      </c>
      <c r="N1651" s="168"/>
      <c r="O1651" s="168"/>
      <c r="P1651" s="169"/>
      <c r="Q1651" s="50"/>
      <c r="R1651" s="50"/>
      <c r="S1651" s="50"/>
      <c r="T1651" s="50"/>
    </row>
    <row r="1652" spans="1:20" s="29" customFormat="1">
      <c r="A1652" s="168">
        <v>1649</v>
      </c>
      <c r="B1652" s="168">
        <v>108.0104765349044</v>
      </c>
      <c r="C1652" s="168">
        <v>107.29765104208842</v>
      </c>
      <c r="D1652" s="193"/>
      <c r="E1652" s="170"/>
      <c r="F1652" s="168">
        <v>2091.0800153161431</v>
      </c>
      <c r="G1652" s="168">
        <v>88.726513236761093</v>
      </c>
      <c r="H1652" s="169">
        <v>82.362761538522605</v>
      </c>
      <c r="I1652" s="169"/>
      <c r="J1652" s="169"/>
      <c r="K1652" s="169"/>
      <c r="L1652" s="168">
        <v>-3.3968439102172852</v>
      </c>
      <c r="M1652" s="168">
        <v>-3.323087609724054</v>
      </c>
      <c r="N1652" s="168"/>
      <c r="O1652" s="168"/>
      <c r="P1652" s="169"/>
      <c r="Q1652" s="50"/>
      <c r="R1652" s="50"/>
      <c r="S1652" s="50"/>
      <c r="T1652" s="50"/>
    </row>
    <row r="1653" spans="1:20" s="29" customFormat="1">
      <c r="A1653" s="168">
        <v>1650</v>
      </c>
      <c r="B1653" s="168">
        <v>111.43508572330811</v>
      </c>
      <c r="C1653" s="168">
        <v>112.13198934458475</v>
      </c>
      <c r="D1653" s="193"/>
      <c r="E1653" s="170"/>
      <c r="F1653" s="168">
        <v>2157.3803600963529</v>
      </c>
      <c r="G1653" s="168">
        <v>88.722423642873764</v>
      </c>
      <c r="H1653" s="169">
        <v>90.256834329037076</v>
      </c>
      <c r="I1653" s="169"/>
      <c r="J1653" s="169"/>
      <c r="K1653" s="169"/>
      <c r="L1653" s="168">
        <v>-5.7590875625610352</v>
      </c>
      <c r="M1653" s="168">
        <v>-0.96084395738030448</v>
      </c>
      <c r="N1653" s="168"/>
      <c r="O1653" s="168"/>
      <c r="P1653" s="169"/>
      <c r="Q1653" s="50"/>
      <c r="R1653" s="50"/>
      <c r="S1653" s="50"/>
      <c r="T1653" s="50"/>
    </row>
    <row r="1654" spans="1:20" s="29" customFormat="1">
      <c r="A1654" s="168">
        <v>1651</v>
      </c>
      <c r="B1654" s="168">
        <v>112.95025137987579</v>
      </c>
      <c r="C1654" s="168">
        <v>113.92274999232453</v>
      </c>
      <c r="D1654" s="193"/>
      <c r="E1654" s="170"/>
      <c r="F1654" s="168">
        <v>2186.7139277833571</v>
      </c>
      <c r="G1654" s="168">
        <v>88.730642139911652</v>
      </c>
      <c r="H1654" s="169">
        <v>71.616662752378545</v>
      </c>
      <c r="I1654" s="169"/>
      <c r="J1654" s="169"/>
      <c r="K1654" s="169"/>
      <c r="L1654" s="168">
        <v>-11.49650764465332</v>
      </c>
      <c r="M1654" s="168">
        <v>4.7765761247119807</v>
      </c>
      <c r="N1654" s="168"/>
      <c r="O1654" s="168"/>
      <c r="P1654" s="169"/>
      <c r="Q1654" s="50"/>
      <c r="R1654" s="50"/>
      <c r="S1654" s="50"/>
      <c r="T1654" s="50"/>
    </row>
    <row r="1655" spans="1:20" s="29" customFormat="1">
      <c r="A1655" s="168">
        <v>1652</v>
      </c>
      <c r="B1655" s="168">
        <v>112.4330218650634</v>
      </c>
      <c r="C1655" s="168">
        <v>111.52787389321306</v>
      </c>
      <c r="D1655" s="193"/>
      <c r="E1655" s="170"/>
      <c r="F1655" s="168">
        <v>2176.700377834743</v>
      </c>
      <c r="G1655" s="168">
        <v>88.709906876087189</v>
      </c>
      <c r="H1655" s="169">
        <v>77.690790893198837</v>
      </c>
      <c r="I1655" s="169"/>
      <c r="J1655" s="169"/>
      <c r="K1655" s="169"/>
      <c r="L1655" s="168">
        <v>-2.5236794948577881</v>
      </c>
      <c r="M1655" s="168">
        <v>-4.1962520250835524</v>
      </c>
      <c r="N1655" s="168"/>
      <c r="O1655" s="168"/>
      <c r="P1655" s="169"/>
      <c r="Q1655" s="50"/>
      <c r="R1655" s="50"/>
      <c r="S1655" s="50"/>
      <c r="T1655" s="50"/>
    </row>
    <row r="1656" spans="1:20" s="29" customFormat="1">
      <c r="A1656" s="168">
        <v>1653</v>
      </c>
      <c r="B1656" s="168">
        <v>112.2272579907473</v>
      </c>
      <c r="C1656" s="168">
        <v>113.01022498230438</v>
      </c>
      <c r="D1656" s="193"/>
      <c r="E1656" s="170"/>
      <c r="F1656" s="168">
        <v>2172.7167945818969</v>
      </c>
      <c r="G1656" s="168">
        <v>88.73046538233757</v>
      </c>
      <c r="H1656" s="169">
        <v>76.886154926429143</v>
      </c>
      <c r="I1656" s="169"/>
      <c r="J1656" s="169"/>
      <c r="K1656" s="169"/>
      <c r="L1656" s="168">
        <v>-2.7021019458770752</v>
      </c>
      <c r="M1656" s="168">
        <v>-4.0178295740642644</v>
      </c>
      <c r="N1656" s="168"/>
      <c r="O1656" s="168"/>
      <c r="P1656" s="169"/>
      <c r="Q1656" s="50"/>
      <c r="R1656" s="50"/>
      <c r="S1656" s="50"/>
      <c r="T1656" s="50"/>
    </row>
    <row r="1657" spans="1:20" s="29" customFormat="1">
      <c r="A1657" s="168">
        <v>1654</v>
      </c>
      <c r="B1657" s="168">
        <v>114.4836896195656</v>
      </c>
      <c r="C1657" s="168">
        <v>114.7185245099609</v>
      </c>
      <c r="D1657" s="193"/>
      <c r="E1657" s="170"/>
      <c r="F1657" s="168">
        <v>2216.4012522041562</v>
      </c>
      <c r="G1657" s="168">
        <v>88.738683879375458</v>
      </c>
      <c r="H1657" s="169">
        <v>83.371697947232576</v>
      </c>
      <c r="I1657" s="169"/>
      <c r="J1657" s="169"/>
      <c r="K1657" s="169"/>
      <c r="L1657" s="168">
        <v>-69.721298217773438</v>
      </c>
      <c r="M1657" s="168">
        <v>63.001366697832097</v>
      </c>
      <c r="N1657" s="168"/>
      <c r="O1657" s="168"/>
      <c r="P1657" s="169"/>
      <c r="Q1657" s="50"/>
      <c r="R1657" s="50"/>
      <c r="S1657" s="50"/>
      <c r="T1657" s="50"/>
    </row>
    <row r="1658" spans="1:20" s="29" customFormat="1">
      <c r="A1658" s="168">
        <v>1655</v>
      </c>
      <c r="B1658" s="168">
        <v>116.8011751690271</v>
      </c>
      <c r="C1658" s="168">
        <v>117.86092540298151</v>
      </c>
      <c r="D1658" s="193"/>
      <c r="E1658" s="170"/>
      <c r="F1658" s="168">
        <v>2261.2677121414649</v>
      </c>
      <c r="G1658" s="168">
        <v>88.708874225616455</v>
      </c>
      <c r="H1658" s="169">
        <v>63.905664105399424</v>
      </c>
      <c r="I1658" s="169"/>
      <c r="J1658" s="169"/>
      <c r="K1658" s="169"/>
      <c r="L1658" s="168">
        <v>-1.9898140430450439</v>
      </c>
      <c r="M1658" s="168">
        <v>-4.7301174768962957</v>
      </c>
      <c r="N1658" s="168"/>
      <c r="O1658" s="168"/>
      <c r="P1658" s="169"/>
      <c r="Q1658" s="50"/>
      <c r="R1658" s="50"/>
      <c r="S1658" s="50"/>
      <c r="T1658" s="50"/>
    </row>
    <row r="1659" spans="1:20" s="29" customFormat="1">
      <c r="A1659" s="168">
        <v>1656</v>
      </c>
      <c r="B1659" s="168">
        <v>117.0244639363241</v>
      </c>
      <c r="C1659" s="168">
        <v>116.24171535056072</v>
      </c>
      <c r="D1659" s="193"/>
      <c r="E1659" s="170"/>
      <c r="F1659" s="168">
        <v>2265.5905768664288</v>
      </c>
      <c r="G1659" s="168">
        <v>88.63942152261734</v>
      </c>
      <c r="H1659" s="169">
        <v>74.645584115540373</v>
      </c>
      <c r="I1659" s="169"/>
      <c r="J1659" s="169"/>
      <c r="K1659" s="169"/>
      <c r="L1659" s="168">
        <v>-5.1308517456054688</v>
      </c>
      <c r="M1659" s="168">
        <v>-1.5890797743358711</v>
      </c>
      <c r="N1659" s="168"/>
      <c r="O1659" s="168"/>
      <c r="P1659" s="169"/>
      <c r="Q1659" s="50"/>
      <c r="R1659" s="50"/>
      <c r="S1659" s="50"/>
      <c r="T1659" s="50"/>
    </row>
    <row r="1660" spans="1:20" s="29" customFormat="1">
      <c r="A1660" s="168">
        <v>1657</v>
      </c>
      <c r="B1660" s="168">
        <v>116.7151897067275</v>
      </c>
      <c r="C1660" s="168">
        <v>117.26120703525469</v>
      </c>
      <c r="D1660" s="193"/>
      <c r="E1660" s="170"/>
      <c r="F1660" s="168">
        <v>2259.6030358286612</v>
      </c>
      <c r="G1660" s="168">
        <v>88.565885066986084</v>
      </c>
      <c r="H1660" s="169">
        <v>86.246391167396737</v>
      </c>
      <c r="I1660" s="169"/>
      <c r="J1660" s="169"/>
      <c r="K1660" s="169"/>
      <c r="L1660" s="168">
        <v>-3.11775803565979</v>
      </c>
      <c r="M1660" s="168">
        <v>-3.60217348428155</v>
      </c>
      <c r="N1660" s="168"/>
      <c r="O1660" s="168"/>
      <c r="P1660" s="169"/>
      <c r="Q1660" s="50"/>
      <c r="R1660" s="50"/>
      <c r="S1660" s="50"/>
      <c r="T1660" s="50"/>
    </row>
    <row r="1661" spans="1:20" s="29" customFormat="1">
      <c r="A1661" s="168">
        <v>1658</v>
      </c>
      <c r="B1661" s="168">
        <v>116.51989267798319</v>
      </c>
      <c r="C1661" s="168">
        <v>117.60912711138053</v>
      </c>
      <c r="D1661" s="193"/>
      <c r="E1661" s="170"/>
      <c r="F1661" s="168">
        <v>2255.82209043374</v>
      </c>
      <c r="G1661" s="168">
        <v>88.492348611354828</v>
      </c>
      <c r="H1661" s="169">
        <v>76.932144217297861</v>
      </c>
      <c r="I1661" s="169"/>
      <c r="J1661" s="169"/>
      <c r="K1661" s="169"/>
      <c r="L1661" s="168">
        <v>-5.6399073600769043</v>
      </c>
      <c r="M1661" s="168">
        <v>-1.0800241598644349</v>
      </c>
      <c r="N1661" s="168"/>
      <c r="O1661" s="168"/>
      <c r="P1661" s="169"/>
      <c r="Q1661" s="50"/>
      <c r="R1661" s="50"/>
      <c r="S1661" s="50"/>
      <c r="T1661" s="50"/>
    </row>
    <row r="1662" spans="1:20" s="29" customFormat="1">
      <c r="A1662" s="168">
        <v>1659</v>
      </c>
      <c r="B1662" s="168">
        <v>119.4845240221879</v>
      </c>
      <c r="C1662" s="168">
        <v>120.65185589960667</v>
      </c>
      <c r="D1662" s="193"/>
      <c r="E1662" s="170"/>
      <c r="F1662" s="168">
        <v>2313.2172761187421</v>
      </c>
      <c r="G1662" s="168">
        <v>88.415743291378021</v>
      </c>
      <c r="H1662" s="169">
        <v>76.268791026194634</v>
      </c>
      <c r="I1662" s="169"/>
      <c r="J1662" s="169"/>
      <c r="K1662" s="169"/>
      <c r="L1662" s="168">
        <v>-5.1308517456054688</v>
      </c>
      <c r="M1662" s="168">
        <v>-1.5890797743358711</v>
      </c>
      <c r="N1662" s="168"/>
      <c r="O1662" s="168"/>
      <c r="P1662" s="169"/>
      <c r="Q1662" s="50"/>
      <c r="R1662" s="50"/>
      <c r="S1662" s="50"/>
      <c r="T1662" s="50"/>
    </row>
    <row r="1663" spans="1:20" s="29" customFormat="1">
      <c r="A1663" s="168">
        <v>1660</v>
      </c>
      <c r="B1663" s="168">
        <v>117.8217895248798</v>
      </c>
      <c r="C1663" s="168">
        <v>118.76258229190547</v>
      </c>
      <c r="D1663" s="193"/>
      <c r="E1663" s="170"/>
      <c r="F1663" s="168">
        <v>2281.0267795147001</v>
      </c>
      <c r="G1663" s="168">
        <v>88.388078570365906</v>
      </c>
      <c r="H1663" s="169">
        <v>85.421389288332179</v>
      </c>
      <c r="I1663" s="169"/>
      <c r="J1663" s="169"/>
      <c r="K1663" s="169"/>
      <c r="L1663" s="168">
        <v>-4.1571831703186044</v>
      </c>
      <c r="M1663" s="168">
        <v>-2.5627483496227361</v>
      </c>
      <c r="N1663" s="168"/>
      <c r="O1663" s="168"/>
      <c r="P1663" s="169"/>
      <c r="Q1663" s="50"/>
      <c r="R1663" s="50"/>
      <c r="S1663" s="50"/>
      <c r="T1663" s="50"/>
    </row>
    <row r="1664" spans="1:20" s="29" customFormat="1">
      <c r="A1664" s="168">
        <v>1661</v>
      </c>
      <c r="B1664" s="168">
        <v>123.1630582783003</v>
      </c>
      <c r="C1664" s="168">
        <v>123.86408931157715</v>
      </c>
      <c r="D1664" s="193"/>
      <c r="E1664" s="170"/>
      <c r="F1664" s="168">
        <v>2384.433603602738</v>
      </c>
      <c r="G1664" s="168">
        <v>88.340871334075928</v>
      </c>
      <c r="H1664" s="169">
        <v>100.12266043774304</v>
      </c>
      <c r="I1664" s="169"/>
      <c r="J1664" s="169"/>
      <c r="K1664" s="169"/>
      <c r="L1664" s="168">
        <v>-8.9719648361206055</v>
      </c>
      <c r="M1664" s="168">
        <v>2.2520333161792658</v>
      </c>
      <c r="N1664" s="168"/>
      <c r="O1664" s="168"/>
      <c r="P1664" s="169"/>
      <c r="Q1664" s="50"/>
      <c r="R1664" s="50"/>
      <c r="S1664" s="50"/>
      <c r="T1664" s="50"/>
    </row>
    <row r="1665" spans="1:20" s="29" customFormat="1">
      <c r="A1665" s="168">
        <v>1662</v>
      </c>
      <c r="B1665" s="168">
        <v>122.9233038913505</v>
      </c>
      <c r="C1665" s="168">
        <v>122.23969820963869</v>
      </c>
      <c r="D1665" s="193"/>
      <c r="E1665" s="170"/>
      <c r="F1665" s="168">
        <v>2379.791964909728</v>
      </c>
      <c r="G1665" s="168">
        <v>88.343394070863724</v>
      </c>
      <c r="H1665" s="169">
        <v>89.150693744646802</v>
      </c>
      <c r="I1665" s="169"/>
      <c r="J1665" s="169"/>
      <c r="K1665" s="169"/>
      <c r="L1665" s="168">
        <v>-3.11775803565979</v>
      </c>
      <c r="M1665" s="168">
        <v>-3.60217348428155</v>
      </c>
      <c r="N1665" s="168"/>
      <c r="O1665" s="168"/>
      <c r="P1665" s="169"/>
      <c r="Q1665" s="50"/>
      <c r="R1665" s="50"/>
      <c r="S1665" s="50"/>
      <c r="T1665" s="50"/>
    </row>
    <row r="1666" spans="1:20" s="29" customFormat="1">
      <c r="A1666" s="168">
        <v>1663</v>
      </c>
      <c r="B1666" s="168">
        <v>123.07903453767619</v>
      </c>
      <c r="C1666" s="168">
        <v>124.27820013918702</v>
      </c>
      <c r="D1666" s="193"/>
      <c r="E1666" s="170"/>
      <c r="F1666" s="168">
        <v>2382.8069061705278</v>
      </c>
      <c r="G1666" s="168">
        <v>88.34591680765152</v>
      </c>
      <c r="H1666" s="169">
        <v>74.779973526940253</v>
      </c>
      <c r="I1666" s="169"/>
      <c r="J1666" s="169"/>
      <c r="K1666" s="169"/>
      <c r="L1666" s="168">
        <v>-5.1308517456054688</v>
      </c>
      <c r="M1666" s="168">
        <v>-1.5890797743358711</v>
      </c>
      <c r="N1666" s="168"/>
      <c r="O1666" s="168"/>
      <c r="P1666" s="169"/>
      <c r="Q1666" s="50"/>
      <c r="R1666" s="50"/>
      <c r="S1666" s="50"/>
      <c r="T1666" s="50"/>
    </row>
    <row r="1667" spans="1:20" s="29" customFormat="1">
      <c r="A1667" s="168">
        <v>1664</v>
      </c>
      <c r="B1667" s="168">
        <v>123.06702654596999</v>
      </c>
      <c r="C1667" s="168">
        <v>124.20896767375335</v>
      </c>
      <c r="D1667" s="193"/>
      <c r="E1667" s="170"/>
      <c r="F1667" s="168">
        <v>2382.5744317635408</v>
      </c>
      <c r="G1667" s="168">
        <v>88.348439544439316</v>
      </c>
      <c r="H1667" s="169">
        <v>81.165413211640498</v>
      </c>
      <c r="I1667" s="169"/>
      <c r="J1667" s="169"/>
      <c r="K1667" s="169"/>
      <c r="L1667" s="168">
        <v>-3.399596214294434</v>
      </c>
      <c r="M1667" s="168">
        <v>-3.320335305646906</v>
      </c>
      <c r="N1667" s="168"/>
      <c r="O1667" s="168"/>
      <c r="P1667" s="169"/>
      <c r="Q1667" s="50"/>
      <c r="R1667" s="50"/>
      <c r="S1667" s="50"/>
      <c r="T1667" s="50"/>
    </row>
    <row r="1668" spans="1:20" s="29" customFormat="1">
      <c r="A1668" s="168">
        <v>1665</v>
      </c>
      <c r="B1668" s="168">
        <v>125.4876028500674</v>
      </c>
      <c r="C1668" s="168">
        <v>125.4265037313731</v>
      </c>
      <c r="D1668" s="193"/>
      <c r="E1668" s="170"/>
      <c r="F1668" s="168">
        <v>2429.436726028212</v>
      </c>
      <c r="G1668" s="168">
        <v>88.350962281227112</v>
      </c>
      <c r="H1668" s="169">
        <v>78.312097707767023</v>
      </c>
      <c r="I1668" s="169"/>
      <c r="J1668" s="169"/>
      <c r="K1668" s="169"/>
      <c r="L1668" s="168">
        <v>-2.4280743598937988</v>
      </c>
      <c r="M1668" s="168">
        <v>-4.2918571600475408</v>
      </c>
      <c r="N1668" s="168"/>
      <c r="O1668" s="168"/>
      <c r="P1668" s="169"/>
      <c r="Q1668" s="50"/>
      <c r="R1668" s="50"/>
      <c r="S1668" s="50"/>
      <c r="T1668" s="50"/>
    </row>
    <row r="1669" spans="1:20" s="29" customFormat="1">
      <c r="A1669" s="168">
        <v>1666</v>
      </c>
      <c r="B1669" s="168">
        <v>125.26008699106301</v>
      </c>
      <c r="C1669" s="168">
        <v>126.13990359508917</v>
      </c>
      <c r="D1669" s="193"/>
      <c r="E1669" s="170"/>
      <c r="F1669" s="168">
        <v>2425.0320249177789</v>
      </c>
      <c r="G1669" s="168">
        <v>88.360035181045532</v>
      </c>
      <c r="H1669" s="169">
        <v>79.180459314569632</v>
      </c>
      <c r="I1669" s="169"/>
      <c r="J1669" s="169"/>
      <c r="K1669" s="169"/>
      <c r="L1669" s="168">
        <v>-4.9525966644287109</v>
      </c>
      <c r="M1669" s="168">
        <v>-1.7673348555126289</v>
      </c>
      <c r="N1669" s="168"/>
      <c r="O1669" s="168"/>
      <c r="P1669" s="169"/>
      <c r="Q1669" s="50"/>
      <c r="R1669" s="50"/>
      <c r="S1669" s="50"/>
      <c r="T1669" s="50"/>
    </row>
    <row r="1670" spans="1:20" s="29" customFormat="1">
      <c r="A1670" s="168">
        <v>1667</v>
      </c>
      <c r="B1670" s="168">
        <v>125.49525696879221</v>
      </c>
      <c r="C1670" s="168">
        <v>126.27501152820908</v>
      </c>
      <c r="D1670" s="193"/>
      <c r="E1670" s="170"/>
      <c r="F1670" s="168">
        <v>2429.5849095675649</v>
      </c>
      <c r="G1670" s="168">
        <v>88.364629417657852</v>
      </c>
      <c r="H1670" s="169">
        <v>85.491495012239199</v>
      </c>
      <c r="I1670" s="169"/>
      <c r="J1670" s="169"/>
      <c r="K1670" s="169"/>
      <c r="L1670" s="168">
        <v>-2.8415615558624272</v>
      </c>
      <c r="M1670" s="168">
        <v>-3.8783699640789129</v>
      </c>
      <c r="N1670" s="168"/>
      <c r="O1670" s="168"/>
      <c r="P1670" s="169"/>
      <c r="Q1670" s="50"/>
      <c r="R1670" s="50"/>
      <c r="S1670" s="50"/>
      <c r="T1670" s="50"/>
    </row>
    <row r="1671" spans="1:20" s="29" customFormat="1">
      <c r="A1671" s="168">
        <v>1668</v>
      </c>
      <c r="B1671" s="168">
        <v>123.47096056342011</v>
      </c>
      <c r="C1671" s="168">
        <v>124.64128863346683</v>
      </c>
      <c r="D1671" s="193"/>
      <c r="E1671" s="170"/>
      <c r="F1671" s="168">
        <v>2390.3945838311352</v>
      </c>
      <c r="G1671" s="168">
        <v>88.373702317476273</v>
      </c>
      <c r="H1671" s="169">
        <v>66.93131822112781</v>
      </c>
      <c r="I1671" s="169"/>
      <c r="J1671" s="169"/>
      <c r="K1671" s="169"/>
      <c r="L1671" s="168">
        <v>-1.5483438968658449</v>
      </c>
      <c r="M1671" s="168">
        <v>-5.1715876230754949</v>
      </c>
      <c r="N1671" s="168"/>
      <c r="O1671" s="168"/>
      <c r="P1671" s="169"/>
      <c r="Q1671" s="50"/>
      <c r="R1671" s="50"/>
      <c r="S1671" s="50"/>
      <c r="T1671" s="50"/>
    </row>
    <row r="1672" spans="1:20" s="29" customFormat="1">
      <c r="A1672" s="168">
        <v>1669</v>
      </c>
      <c r="B1672" s="168">
        <v>126.4697076524636</v>
      </c>
      <c r="C1672" s="168">
        <v>127.15184217586126</v>
      </c>
      <c r="D1672" s="193"/>
      <c r="E1672" s="170"/>
      <c r="F1672" s="168">
        <v>2448.4502494485332</v>
      </c>
      <c r="G1672" s="168">
        <v>88.378296554088593</v>
      </c>
      <c r="H1672" s="169">
        <v>87.052937747206187</v>
      </c>
      <c r="I1672" s="169"/>
      <c r="J1672" s="169"/>
      <c r="K1672" s="169"/>
      <c r="L1672" s="168">
        <v>-3.71892261505127</v>
      </c>
      <c r="M1672" s="168">
        <v>-3.0010089048900701</v>
      </c>
      <c r="N1672" s="168"/>
      <c r="O1672" s="168"/>
      <c r="P1672" s="169"/>
      <c r="Q1672" s="50"/>
      <c r="R1672" s="50"/>
      <c r="S1672" s="50"/>
      <c r="T1672" s="50"/>
    </row>
    <row r="1673" spans="1:20" s="29" customFormat="1">
      <c r="A1673" s="168">
        <v>1670</v>
      </c>
      <c r="B1673" s="168">
        <v>125.3009909725052</v>
      </c>
      <c r="C1673" s="168">
        <v>125.83462131887572</v>
      </c>
      <c r="D1673" s="193"/>
      <c r="E1673" s="170"/>
      <c r="F1673" s="168">
        <v>2425.8239249341909</v>
      </c>
      <c r="G1673" s="168">
        <v>88.387841254472733</v>
      </c>
      <c r="H1673" s="169">
        <v>75.235027425521139</v>
      </c>
      <c r="I1673" s="169"/>
      <c r="J1673" s="169"/>
      <c r="K1673" s="169"/>
      <c r="L1673" s="168">
        <v>-7.2716202735900879</v>
      </c>
      <c r="M1673" s="168">
        <v>0.55168875364874825</v>
      </c>
      <c r="N1673" s="168"/>
      <c r="O1673" s="168"/>
      <c r="P1673" s="169"/>
      <c r="Q1673" s="50"/>
      <c r="R1673" s="50"/>
      <c r="S1673" s="50"/>
      <c r="T1673" s="50"/>
    </row>
    <row r="1674" spans="1:20" s="29" customFormat="1">
      <c r="A1674" s="168">
        <v>1671</v>
      </c>
      <c r="B1674" s="168">
        <v>125.1827450143807</v>
      </c>
      <c r="C1674" s="168">
        <v>124.07220226903823</v>
      </c>
      <c r="D1674" s="193"/>
      <c r="E1674" s="170"/>
      <c r="F1674" s="168">
        <v>2423.5346862616252</v>
      </c>
      <c r="G1674" s="168">
        <v>88.362839847803116</v>
      </c>
      <c r="H1674" s="169">
        <v>80.937731123366021</v>
      </c>
      <c r="I1674" s="169"/>
      <c r="J1674" s="169"/>
      <c r="K1674" s="169"/>
      <c r="L1674" s="168">
        <v>-3.71892261505127</v>
      </c>
      <c r="M1674" s="168">
        <v>-3.0010089048900701</v>
      </c>
      <c r="N1674" s="168"/>
      <c r="O1674" s="168"/>
      <c r="P1674" s="169"/>
      <c r="Q1674" s="50"/>
      <c r="R1674" s="50"/>
      <c r="S1674" s="50"/>
      <c r="T1674" s="50"/>
    </row>
    <row r="1675" spans="1:20" s="29" customFormat="1">
      <c r="A1675" s="168">
        <v>1672</v>
      </c>
      <c r="B1675" s="168">
        <v>127.81658773020899</v>
      </c>
      <c r="C1675" s="168">
        <v>129.05515199300606</v>
      </c>
      <c r="D1675" s="193"/>
      <c r="E1675" s="170"/>
      <c r="F1675" s="168">
        <v>2474.525812708277</v>
      </c>
      <c r="G1675" s="168">
        <v>88.367434084415436</v>
      </c>
      <c r="H1675" s="169">
        <v>72.677860840449441</v>
      </c>
      <c r="I1675" s="169"/>
      <c r="J1675" s="169"/>
      <c r="K1675" s="169"/>
      <c r="L1675" s="168">
        <v>-3.71892261505127</v>
      </c>
      <c r="M1675" s="168">
        <v>-3.0010089048900701</v>
      </c>
      <c r="N1675" s="168"/>
      <c r="O1675" s="168"/>
      <c r="P1675" s="169"/>
      <c r="Q1675" s="50"/>
      <c r="R1675" s="50"/>
      <c r="S1675" s="50"/>
      <c r="T1675" s="50"/>
    </row>
    <row r="1676" spans="1:20" s="29" customFormat="1">
      <c r="A1676" s="168">
        <v>1673</v>
      </c>
      <c r="B1676" s="168">
        <v>127.6119555428064</v>
      </c>
      <c r="C1676" s="168">
        <v>128.29398933038109</v>
      </c>
      <c r="D1676" s="193"/>
      <c r="E1676" s="170"/>
      <c r="F1676" s="168">
        <v>2470.5641388846302</v>
      </c>
      <c r="G1676" s="168">
        <v>88.401911199092865</v>
      </c>
      <c r="H1676" s="169">
        <v>57.617699256901375</v>
      </c>
      <c r="I1676" s="169"/>
      <c r="J1676" s="169"/>
      <c r="K1676" s="169"/>
      <c r="L1676" s="168">
        <v>-8.3241052627563477</v>
      </c>
      <c r="M1676" s="168">
        <v>1.604173742815008</v>
      </c>
      <c r="N1676" s="168"/>
      <c r="O1676" s="168"/>
      <c r="P1676" s="169"/>
      <c r="Q1676" s="50"/>
      <c r="R1676" s="50"/>
      <c r="S1676" s="50"/>
      <c r="T1676" s="50"/>
    </row>
    <row r="1677" spans="1:20" s="29" customFormat="1">
      <c r="A1677" s="168">
        <v>1674</v>
      </c>
      <c r="B1677" s="168">
        <v>126.26043964518691</v>
      </c>
      <c r="C1677" s="168">
        <v>125.21509120091655</v>
      </c>
      <c r="D1677" s="193"/>
      <c r="E1677" s="170"/>
      <c r="F1677" s="168">
        <v>2444.398826272748</v>
      </c>
      <c r="G1677" s="168">
        <v>88.406792491674423</v>
      </c>
      <c r="H1677" s="169">
        <v>78.329290165287233</v>
      </c>
      <c r="I1677" s="169"/>
      <c r="J1677" s="169"/>
      <c r="K1677" s="169"/>
      <c r="L1677" s="168">
        <v>-2.1242949962615971</v>
      </c>
      <c r="M1677" s="168">
        <v>-4.595636523679743</v>
      </c>
      <c r="N1677" s="168"/>
      <c r="O1677" s="168"/>
      <c r="P1677" s="169"/>
      <c r="Q1677" s="50"/>
      <c r="R1677" s="50"/>
      <c r="S1677" s="50"/>
      <c r="T1677" s="50"/>
    </row>
    <row r="1678" spans="1:20" s="29" customFormat="1">
      <c r="A1678" s="168">
        <v>1675</v>
      </c>
      <c r="B1678" s="168">
        <v>126.96340301800269</v>
      </c>
      <c r="C1678" s="168">
        <v>125.79422921531727</v>
      </c>
      <c r="D1678" s="193"/>
      <c r="E1678" s="170"/>
      <c r="F1678" s="168">
        <v>2458.0081788795692</v>
      </c>
      <c r="G1678" s="168">
        <v>88.386269718408585</v>
      </c>
      <c r="H1678" s="169">
        <v>70.148092910212426</v>
      </c>
      <c r="I1678" s="169"/>
      <c r="J1678" s="169"/>
      <c r="K1678" s="169"/>
      <c r="L1678" s="168">
        <v>-14.19890308380127</v>
      </c>
      <c r="M1678" s="168">
        <v>7.4789715638599299</v>
      </c>
      <c r="N1678" s="168"/>
      <c r="O1678" s="168"/>
      <c r="P1678" s="169"/>
      <c r="Q1678" s="50"/>
      <c r="R1678" s="50"/>
      <c r="S1678" s="50"/>
      <c r="T1678" s="50"/>
    </row>
    <row r="1679" spans="1:20" s="29" customFormat="1">
      <c r="A1679" s="168">
        <v>1676</v>
      </c>
      <c r="B1679" s="168">
        <v>123.626193337434</v>
      </c>
      <c r="C1679" s="168">
        <v>124.34371485184343</v>
      </c>
      <c r="D1679" s="193"/>
      <c r="E1679" s="170"/>
      <c r="F1679" s="168">
        <v>2393.3998862969352</v>
      </c>
      <c r="G1679" s="168">
        <v>88.37630107998848</v>
      </c>
      <c r="H1679" s="169">
        <v>67.048879597707327</v>
      </c>
      <c r="I1679" s="169"/>
      <c r="J1679" s="169"/>
      <c r="K1679" s="169"/>
      <c r="L1679" s="168">
        <v>-1.2883397340774541</v>
      </c>
      <c r="M1679" s="168">
        <v>-5.431591785863886</v>
      </c>
      <c r="N1679" s="168"/>
      <c r="O1679" s="168"/>
      <c r="P1679" s="169"/>
      <c r="Q1679" s="50"/>
      <c r="R1679" s="50"/>
      <c r="S1679" s="50"/>
      <c r="T1679" s="50"/>
    </row>
    <row r="1680" spans="1:20" s="29" customFormat="1">
      <c r="A1680" s="168">
        <v>1677</v>
      </c>
      <c r="B1680" s="168">
        <v>127.25272888081319</v>
      </c>
      <c r="C1680" s="168">
        <v>126.51793055345377</v>
      </c>
      <c r="D1680" s="193"/>
      <c r="E1680" s="170"/>
      <c r="F1680" s="168">
        <v>2463.6095200554091</v>
      </c>
      <c r="G1680" s="168">
        <v>88.372700661420822</v>
      </c>
      <c r="H1680" s="169">
        <v>70.777010741659353</v>
      </c>
      <c r="I1680" s="169"/>
      <c r="J1680" s="169"/>
      <c r="K1680" s="169"/>
      <c r="L1680" s="168">
        <v>-3.536933422088623</v>
      </c>
      <c r="M1680" s="168">
        <v>-3.182998097852717</v>
      </c>
      <c r="N1680" s="168"/>
      <c r="O1680" s="168"/>
      <c r="P1680" s="169"/>
      <c r="Q1680" s="50"/>
      <c r="R1680" s="50"/>
      <c r="S1680" s="50"/>
      <c r="T1680" s="50"/>
    </row>
    <row r="1681" spans="1:20" s="29" customFormat="1">
      <c r="A1681" s="168">
        <v>1678</v>
      </c>
      <c r="B1681" s="168">
        <v>123.86778038681121</v>
      </c>
      <c r="C1681" s="168">
        <v>123.79188355046389</v>
      </c>
      <c r="D1681" s="193"/>
      <c r="E1681" s="170"/>
      <c r="F1681" s="168">
        <v>2398.0770052868561</v>
      </c>
      <c r="G1681" s="168">
        <v>88.392327815294266</v>
      </c>
      <c r="H1681" s="169">
        <v>71.644128738539521</v>
      </c>
      <c r="I1681" s="169"/>
      <c r="J1681" s="169"/>
      <c r="K1681" s="169"/>
      <c r="L1681" s="168">
        <v>-4.6925911903381348</v>
      </c>
      <c r="M1681" s="168">
        <v>-2.0273403296032049</v>
      </c>
      <c r="N1681" s="168"/>
      <c r="O1681" s="168"/>
      <c r="P1681" s="169"/>
      <c r="Q1681" s="50"/>
      <c r="R1681" s="50"/>
      <c r="S1681" s="50"/>
      <c r="T1681" s="50"/>
    </row>
    <row r="1682" spans="1:20" s="29" customFormat="1">
      <c r="A1682" s="168">
        <v>1679</v>
      </c>
      <c r="B1682" s="168">
        <v>127.51648586707461</v>
      </c>
      <c r="C1682" s="168">
        <v>126.5654529353867</v>
      </c>
      <c r="D1682" s="193"/>
      <c r="E1682" s="170"/>
      <c r="F1682" s="168">
        <v>2468.715848446554</v>
      </c>
      <c r="G1682" s="168">
        <v>88.367326408624649</v>
      </c>
      <c r="H1682" s="169">
        <v>68.751206795345638</v>
      </c>
      <c r="I1682" s="169"/>
      <c r="J1682" s="169"/>
      <c r="K1682" s="169"/>
      <c r="L1682" s="168">
        <v>-5.2016468048095703</v>
      </c>
      <c r="M1682" s="168">
        <v>-1.5182847151317691</v>
      </c>
      <c r="N1682" s="168"/>
      <c r="O1682" s="168"/>
      <c r="P1682" s="169"/>
      <c r="Q1682" s="50"/>
      <c r="R1682" s="50"/>
      <c r="S1682" s="50"/>
      <c r="T1682" s="50"/>
    </row>
    <row r="1683" spans="1:20" s="29" customFormat="1">
      <c r="A1683" s="168">
        <v>1680</v>
      </c>
      <c r="B1683" s="168">
        <v>126.36589990621221</v>
      </c>
      <c r="C1683" s="168">
        <v>126.54817322519021</v>
      </c>
      <c r="D1683" s="193"/>
      <c r="E1683" s="170"/>
      <c r="F1683" s="168">
        <v>2446.4405341821539</v>
      </c>
      <c r="G1683" s="168">
        <v>88.401803523302078</v>
      </c>
      <c r="H1683" s="169">
        <v>74.920806565733756</v>
      </c>
      <c r="I1683" s="169"/>
      <c r="J1683" s="169"/>
      <c r="K1683" s="169"/>
      <c r="L1683" s="168">
        <v>-2.9536421298980708</v>
      </c>
      <c r="M1683" s="168">
        <v>-3.7662893900432679</v>
      </c>
      <c r="N1683" s="168"/>
      <c r="O1683" s="168"/>
      <c r="P1683" s="169"/>
      <c r="Q1683" s="50"/>
      <c r="R1683" s="50"/>
      <c r="S1683" s="50"/>
      <c r="T1683" s="50"/>
    </row>
    <row r="1684" spans="1:20" s="29" customFormat="1">
      <c r="A1684" s="168">
        <v>1681</v>
      </c>
      <c r="B1684" s="168">
        <v>125.6562592771364</v>
      </c>
      <c r="C1684" s="168">
        <v>126.0630229076553</v>
      </c>
      <c r="D1684" s="193"/>
      <c r="E1684" s="170"/>
      <c r="F1684" s="168">
        <v>2432.7019100678781</v>
      </c>
      <c r="G1684" s="168">
        <v>88.38128075003624</v>
      </c>
      <c r="H1684" s="169">
        <v>54.566937692794916</v>
      </c>
      <c r="I1684" s="169"/>
      <c r="J1684" s="169"/>
      <c r="K1684" s="169"/>
      <c r="L1684" s="168">
        <v>-7.2716202735900879</v>
      </c>
      <c r="M1684" s="168">
        <v>0.55168875364874825</v>
      </c>
      <c r="N1684" s="168"/>
      <c r="O1684" s="168"/>
      <c r="P1684" s="169"/>
      <c r="Q1684" s="50"/>
      <c r="R1684" s="50"/>
      <c r="S1684" s="50"/>
      <c r="T1684" s="50"/>
    </row>
    <row r="1685" spans="1:20" s="29" customFormat="1">
      <c r="A1685" s="168">
        <v>1682</v>
      </c>
      <c r="B1685" s="168">
        <v>122.8863730942826</v>
      </c>
      <c r="C1685" s="168">
        <v>123.07453022674223</v>
      </c>
      <c r="D1685" s="193"/>
      <c r="E1685" s="170"/>
      <c r="F1685" s="168">
        <v>2379.0769856394199</v>
      </c>
      <c r="G1685" s="168">
        <v>88.382158994674683</v>
      </c>
      <c r="H1685" s="169">
        <v>59.203053517886453</v>
      </c>
      <c r="I1685" s="169"/>
      <c r="J1685" s="169"/>
      <c r="K1685" s="169"/>
      <c r="L1685" s="168">
        <v>-2.5236794948577881</v>
      </c>
      <c r="M1685" s="168">
        <v>-4.1962520250835524</v>
      </c>
      <c r="N1685" s="168"/>
      <c r="O1685" s="168"/>
      <c r="P1685" s="169"/>
      <c r="Q1685" s="50"/>
      <c r="R1685" s="50"/>
      <c r="S1685" s="50"/>
      <c r="T1685" s="50"/>
    </row>
    <row r="1686" spans="1:20" s="29" customFormat="1">
      <c r="A1686" s="168">
        <v>1683</v>
      </c>
      <c r="B1686" s="168">
        <v>124.26861348681039</v>
      </c>
      <c r="C1686" s="168">
        <v>125.11936951594738</v>
      </c>
      <c r="D1686" s="193"/>
      <c r="E1686" s="170"/>
      <c r="F1686" s="168">
        <v>2405.837123673286</v>
      </c>
      <c r="G1686" s="168">
        <v>88.376487135887146</v>
      </c>
      <c r="H1686" s="169">
        <v>74.329554021503057</v>
      </c>
      <c r="I1686" s="169"/>
      <c r="J1686" s="169"/>
      <c r="K1686" s="169"/>
      <c r="L1686" s="168">
        <v>-3.2410233020782471</v>
      </c>
      <c r="M1686" s="168">
        <v>-3.478908217863093</v>
      </c>
      <c r="N1686" s="168"/>
      <c r="O1686" s="168"/>
      <c r="P1686" s="169"/>
      <c r="Q1686" s="50"/>
      <c r="R1686" s="50"/>
      <c r="S1686" s="50"/>
      <c r="T1686" s="50"/>
    </row>
    <row r="1687" spans="1:20" s="29" customFormat="1">
      <c r="A1687" s="168">
        <v>1684</v>
      </c>
      <c r="B1687" s="168">
        <v>124.38264396122359</v>
      </c>
      <c r="C1687" s="168">
        <v>125.01181270779132</v>
      </c>
      <c r="D1687" s="193"/>
      <c r="E1687" s="170"/>
      <c r="F1687" s="168">
        <v>2408.0447506908881</v>
      </c>
      <c r="G1687" s="168">
        <v>88.372886717319489</v>
      </c>
      <c r="H1687" s="169">
        <v>58.278396379397726</v>
      </c>
      <c r="I1687" s="169"/>
      <c r="J1687" s="169"/>
      <c r="K1687" s="169"/>
      <c r="L1687" s="168">
        <v>-5.2884101867675781</v>
      </c>
      <c r="M1687" s="168">
        <v>-1.431521333173762</v>
      </c>
      <c r="N1687" s="168"/>
      <c r="O1687" s="168"/>
      <c r="P1687" s="169"/>
      <c r="Q1687" s="50"/>
      <c r="R1687" s="50"/>
      <c r="S1687" s="50"/>
      <c r="T1687" s="50"/>
    </row>
    <row r="1688" spans="1:20" s="29" customFormat="1">
      <c r="A1688" s="168">
        <v>1685</v>
      </c>
      <c r="B1688" s="168">
        <v>123.62739029649759</v>
      </c>
      <c r="C1688" s="168">
        <v>122.44982918080015</v>
      </c>
      <c r="D1688" s="193"/>
      <c r="E1688" s="170"/>
      <c r="F1688" s="168">
        <v>2393.4230593932621</v>
      </c>
      <c r="G1688" s="168">
        <v>88.377480953931808</v>
      </c>
      <c r="H1688" s="169">
        <v>86.029064577092129</v>
      </c>
      <c r="I1688" s="169"/>
      <c r="J1688" s="169"/>
      <c r="K1688" s="169"/>
      <c r="L1688" s="168">
        <v>-8.8355865478515625</v>
      </c>
      <c r="M1688" s="168">
        <v>2.1156550279102229</v>
      </c>
      <c r="N1688" s="168"/>
      <c r="O1688" s="168"/>
      <c r="P1688" s="169"/>
      <c r="Q1688" s="50"/>
      <c r="R1688" s="50"/>
      <c r="S1688" s="50"/>
      <c r="T1688" s="50"/>
    </row>
    <row r="1689" spans="1:20" s="29" customFormat="1">
      <c r="A1689" s="168">
        <v>1686</v>
      </c>
      <c r="B1689" s="168">
        <v>125.6363835904543</v>
      </c>
      <c r="C1689" s="168">
        <v>124.82259340919704</v>
      </c>
      <c r="D1689" s="193"/>
      <c r="E1689" s="170"/>
      <c r="F1689" s="168">
        <v>2432.3171172908719</v>
      </c>
      <c r="G1689" s="168">
        <v>88.373880535364151</v>
      </c>
      <c r="H1689" s="169">
        <v>84.705445791078674</v>
      </c>
      <c r="I1689" s="169"/>
      <c r="J1689" s="169"/>
      <c r="K1689" s="169"/>
      <c r="L1689" s="168">
        <v>-11.99878025054932</v>
      </c>
      <c r="M1689" s="168">
        <v>5.2788487306079768</v>
      </c>
      <c r="N1689" s="168"/>
      <c r="O1689" s="168"/>
      <c r="P1689" s="169"/>
      <c r="Q1689" s="50"/>
      <c r="R1689" s="50"/>
      <c r="S1689" s="50"/>
      <c r="T1689" s="50"/>
    </row>
    <row r="1690" spans="1:20" s="29" customFormat="1">
      <c r="A1690" s="168">
        <v>1687</v>
      </c>
      <c r="B1690" s="168">
        <v>126.4035175147076</v>
      </c>
      <c r="C1690" s="168">
        <v>126.3377342591683</v>
      </c>
      <c r="D1690" s="193"/>
      <c r="E1690" s="170"/>
      <c r="F1690" s="168">
        <v>2447.1688101038239</v>
      </c>
      <c r="G1690" s="168">
        <v>88.382953435182571</v>
      </c>
      <c r="H1690" s="169">
        <v>67.774511057680215</v>
      </c>
      <c r="I1690" s="169"/>
      <c r="J1690" s="169"/>
      <c r="K1690" s="169"/>
      <c r="L1690" s="168">
        <v>-11.805455207824711</v>
      </c>
      <c r="M1690" s="168">
        <v>5.0855236878833674</v>
      </c>
      <c r="N1690" s="168"/>
      <c r="O1690" s="168"/>
      <c r="P1690" s="169"/>
      <c r="Q1690" s="50"/>
      <c r="R1690" s="50"/>
      <c r="S1690" s="50"/>
      <c r="T1690" s="50"/>
    </row>
    <row r="1691" spans="1:20" s="29" customFormat="1">
      <c r="A1691" s="168">
        <v>1688</v>
      </c>
      <c r="B1691" s="168">
        <v>125.7092017090287</v>
      </c>
      <c r="C1691" s="168">
        <v>126.8287277053698</v>
      </c>
      <c r="D1691" s="193"/>
      <c r="E1691" s="170"/>
      <c r="F1691" s="168">
        <v>2433.726874171768</v>
      </c>
      <c r="G1691" s="168">
        <v>88.392498135566711</v>
      </c>
      <c r="H1691" s="169">
        <v>68.339930373470665</v>
      </c>
      <c r="I1691" s="169"/>
      <c r="J1691" s="169"/>
      <c r="K1691" s="169"/>
      <c r="L1691" s="168">
        <v>-2.0522933006286621</v>
      </c>
      <c r="M1691" s="168">
        <v>-4.6676382193126784</v>
      </c>
      <c r="N1691" s="168"/>
      <c r="O1691" s="168"/>
      <c r="P1691" s="169"/>
      <c r="Q1691" s="50"/>
      <c r="R1691" s="50"/>
      <c r="S1691" s="50"/>
      <c r="T1691" s="50"/>
    </row>
    <row r="1692" spans="1:20" s="29" customFormat="1">
      <c r="A1692" s="168">
        <v>1689</v>
      </c>
      <c r="B1692" s="168">
        <v>125.245203068397</v>
      </c>
      <c r="C1692" s="168">
        <v>125.51866534302691</v>
      </c>
      <c r="D1692" s="193"/>
      <c r="E1692" s="170"/>
      <c r="F1692" s="168">
        <v>2424.7438725622392</v>
      </c>
      <c r="G1692" s="168">
        <v>88.371975362300873</v>
      </c>
      <c r="H1692" s="169">
        <v>86.27329283560556</v>
      </c>
      <c r="I1692" s="169"/>
      <c r="J1692" s="169"/>
      <c r="K1692" s="169"/>
      <c r="L1692" s="168">
        <v>-0.81044232845306396</v>
      </c>
      <c r="M1692" s="168">
        <v>-5.9094891914882757</v>
      </c>
      <c r="N1692" s="168"/>
      <c r="O1692" s="168"/>
      <c r="P1692" s="169"/>
      <c r="Q1692" s="50"/>
      <c r="R1692" s="50"/>
      <c r="S1692" s="50"/>
      <c r="T1692" s="50"/>
    </row>
    <row r="1693" spans="1:20" s="29" customFormat="1">
      <c r="A1693" s="168">
        <v>1690</v>
      </c>
      <c r="B1693" s="168">
        <v>127.4235089697046</v>
      </c>
      <c r="C1693" s="168">
        <v>126.64666346358997</v>
      </c>
      <c r="D1693" s="193"/>
      <c r="E1693" s="170"/>
      <c r="F1693" s="168">
        <v>2466.915818132702</v>
      </c>
      <c r="G1693" s="168">
        <v>88.376569598913193</v>
      </c>
      <c r="H1693" s="169">
        <v>88.449120562987289</v>
      </c>
      <c r="I1693" s="169"/>
      <c r="J1693" s="169"/>
      <c r="K1693" s="169"/>
      <c r="L1693" s="168">
        <v>-12.262955665588381</v>
      </c>
      <c r="M1693" s="168">
        <v>5.5430241456470393</v>
      </c>
      <c r="N1693" s="168"/>
      <c r="O1693" s="168"/>
      <c r="P1693" s="169"/>
      <c r="Q1693" s="50"/>
      <c r="R1693" s="50"/>
      <c r="S1693" s="50"/>
      <c r="T1693" s="50"/>
    </row>
    <row r="1694" spans="1:20" s="29" customFormat="1">
      <c r="A1694" s="168">
        <v>1691</v>
      </c>
      <c r="B1694" s="168">
        <v>129.1719403177554</v>
      </c>
      <c r="C1694" s="168">
        <v>128.95631445450852</v>
      </c>
      <c r="D1694" s="193"/>
      <c r="E1694" s="170"/>
      <c r="F1694" s="168">
        <v>2500.7654035373162</v>
      </c>
      <c r="G1694" s="168">
        <v>88.388002097606659</v>
      </c>
      <c r="H1694" s="169">
        <v>67.592702479088956</v>
      </c>
      <c r="I1694" s="169"/>
      <c r="J1694" s="169"/>
      <c r="K1694" s="169"/>
      <c r="L1694" s="168">
        <v>-3.7349996566772461</v>
      </c>
      <c r="M1694" s="168">
        <v>-2.984931863264094</v>
      </c>
      <c r="N1694" s="168"/>
      <c r="O1694" s="168"/>
      <c r="P1694" s="169"/>
      <c r="Q1694" s="50"/>
      <c r="R1694" s="50"/>
      <c r="S1694" s="50"/>
      <c r="T1694" s="50"/>
    </row>
    <row r="1695" spans="1:20" s="29" customFormat="1">
      <c r="A1695" s="168">
        <v>1692</v>
      </c>
      <c r="B1695" s="168">
        <v>125.4431971552343</v>
      </c>
      <c r="C1695" s="168">
        <v>124.85424378110947</v>
      </c>
      <c r="D1695" s="193"/>
      <c r="E1695" s="170"/>
      <c r="F1695" s="168">
        <v>2428.5770329316638</v>
      </c>
      <c r="G1695" s="168">
        <v>88.392883390188217</v>
      </c>
      <c r="H1695" s="169">
        <v>73.559827880307793</v>
      </c>
      <c r="I1695" s="169"/>
      <c r="J1695" s="169"/>
      <c r="K1695" s="169"/>
      <c r="L1695" s="168">
        <v>-20.337837219238281</v>
      </c>
      <c r="M1695" s="168">
        <v>13.617905699296941</v>
      </c>
      <c r="N1695" s="168"/>
      <c r="O1695" s="168"/>
      <c r="P1695" s="169"/>
      <c r="Q1695" s="50"/>
      <c r="R1695" s="50"/>
      <c r="S1695" s="50"/>
      <c r="T1695" s="50"/>
    </row>
    <row r="1696" spans="1:20" s="29" customFormat="1">
      <c r="A1696" s="168">
        <v>1693</v>
      </c>
      <c r="B1696" s="168">
        <v>125.1251012081745</v>
      </c>
      <c r="C1696" s="168">
        <v>125.69708609884042</v>
      </c>
      <c r="D1696" s="193"/>
      <c r="E1696" s="170"/>
      <c r="F1696" s="168">
        <v>2422.418703673346</v>
      </c>
      <c r="G1696" s="168">
        <v>88.372360616922379</v>
      </c>
      <c r="H1696" s="169">
        <v>70.993513085794675</v>
      </c>
      <c r="I1696" s="169"/>
      <c r="J1696" s="169"/>
      <c r="K1696" s="169"/>
      <c r="L1696" s="168">
        <v>-3.536933422088623</v>
      </c>
      <c r="M1696" s="168">
        <v>-3.182998097852717</v>
      </c>
      <c r="N1696" s="168"/>
      <c r="O1696" s="168"/>
      <c r="P1696" s="169"/>
      <c r="Q1696" s="50"/>
      <c r="R1696" s="50"/>
      <c r="S1696" s="50"/>
      <c r="T1696" s="50"/>
    </row>
    <row r="1697" spans="1:20" s="29" customFormat="1">
      <c r="A1697" s="168">
        <v>1694</v>
      </c>
      <c r="B1697" s="168">
        <v>125.5894231875963</v>
      </c>
      <c r="C1697" s="168">
        <v>126.42817547702877</v>
      </c>
      <c r="D1697" s="193"/>
      <c r="E1697" s="170"/>
      <c r="F1697" s="168">
        <v>2431.4079651134371</v>
      </c>
      <c r="G1697" s="168">
        <v>88.376954853534698</v>
      </c>
      <c r="H1697" s="169">
        <v>71.642108652394768</v>
      </c>
      <c r="I1697" s="169"/>
      <c r="J1697" s="169"/>
      <c r="K1697" s="169"/>
      <c r="L1697" s="168">
        <v>-2.9613368511199951</v>
      </c>
      <c r="M1697" s="168">
        <v>-3.758594668821345</v>
      </c>
      <c r="N1697" s="168"/>
      <c r="O1697" s="168"/>
      <c r="P1697" s="169"/>
      <c r="Q1697" s="50"/>
      <c r="R1697" s="50"/>
      <c r="S1697" s="50"/>
      <c r="T1697" s="50"/>
    </row>
    <row r="1698" spans="1:20" s="29" customFormat="1">
      <c r="A1698" s="168">
        <v>1695</v>
      </c>
      <c r="B1698" s="168">
        <v>127.73034521909361</v>
      </c>
      <c r="C1698" s="168">
        <v>128.56631177769475</v>
      </c>
      <c r="D1698" s="193"/>
      <c r="E1698" s="170"/>
      <c r="F1698" s="168">
        <v>2472.856159937086</v>
      </c>
      <c r="G1698" s="168">
        <v>88.377833098173141</v>
      </c>
      <c r="H1698" s="169">
        <v>73.492371297520862</v>
      </c>
      <c r="I1698" s="169"/>
      <c r="J1698" s="169"/>
      <c r="K1698" s="169"/>
      <c r="L1698" s="168">
        <v>-1.8586442470550539</v>
      </c>
      <c r="M1698" s="168">
        <v>-4.8612872728862859</v>
      </c>
      <c r="N1698" s="168"/>
      <c r="O1698" s="168"/>
      <c r="P1698" s="169"/>
      <c r="Q1698" s="50"/>
      <c r="R1698" s="50"/>
      <c r="S1698" s="50"/>
      <c r="T1698" s="50"/>
    </row>
    <row r="1699" spans="1:20" s="29" customFormat="1">
      <c r="A1699" s="168">
        <v>1696</v>
      </c>
      <c r="B1699" s="168">
        <v>127.20223644976051</v>
      </c>
      <c r="C1699" s="168">
        <v>126.37243336530754</v>
      </c>
      <c r="D1699" s="193"/>
      <c r="E1699" s="170"/>
      <c r="F1699" s="168">
        <v>2462.631987904027</v>
      </c>
      <c r="G1699" s="168">
        <v>88.404115557670593</v>
      </c>
      <c r="H1699" s="169">
        <v>67.355317086159829</v>
      </c>
      <c r="I1699" s="169"/>
      <c r="J1699" s="169"/>
      <c r="K1699" s="169"/>
      <c r="L1699" s="168">
        <v>-3.3843650817871089</v>
      </c>
      <c r="M1699" s="168">
        <v>-3.3355664381542298</v>
      </c>
      <c r="N1699" s="168"/>
      <c r="O1699" s="168"/>
      <c r="P1699" s="169"/>
      <c r="Q1699" s="50"/>
      <c r="R1699" s="50"/>
      <c r="S1699" s="50"/>
      <c r="T1699" s="50"/>
    </row>
    <row r="1700" spans="1:20" s="29" customFormat="1">
      <c r="A1700" s="168">
        <v>1697</v>
      </c>
      <c r="B1700" s="168">
        <v>126.9357597557248</v>
      </c>
      <c r="C1700" s="168">
        <v>128.16495500583551</v>
      </c>
      <c r="D1700" s="193"/>
      <c r="E1700" s="170"/>
      <c r="F1700" s="168">
        <v>2457.473006041138</v>
      </c>
      <c r="G1700" s="168">
        <v>88.394146919250488</v>
      </c>
      <c r="H1700" s="169">
        <v>87.325621968831101</v>
      </c>
      <c r="I1700" s="169"/>
      <c r="J1700" s="169"/>
      <c r="K1700" s="169"/>
      <c r="L1700" s="168">
        <v>-11.033877372741699</v>
      </c>
      <c r="M1700" s="168">
        <v>4.3139458528003596</v>
      </c>
      <c r="N1700" s="168"/>
      <c r="O1700" s="168"/>
      <c r="P1700" s="169"/>
      <c r="Q1700" s="50"/>
      <c r="R1700" s="50"/>
      <c r="S1700" s="50"/>
      <c r="T1700" s="50"/>
    </row>
    <row r="1701" spans="1:20" s="29" customFormat="1">
      <c r="A1701" s="168">
        <v>1698</v>
      </c>
      <c r="B1701" s="168">
        <v>129.36245135805359</v>
      </c>
      <c r="C1701" s="168">
        <v>129.36761345409485</v>
      </c>
      <c r="D1701" s="193"/>
      <c r="E1701" s="170"/>
      <c r="F1701" s="168">
        <v>2504.4536923204482</v>
      </c>
      <c r="G1701" s="168">
        <v>88.384178280830383</v>
      </c>
      <c r="H1701" s="169">
        <v>88.730345316484005</v>
      </c>
      <c r="I1701" s="169"/>
      <c r="J1701" s="169"/>
      <c r="K1701" s="169"/>
      <c r="L1701" s="168">
        <v>-11.805455207824711</v>
      </c>
      <c r="M1701" s="168">
        <v>5.0855236878833674</v>
      </c>
      <c r="N1701" s="168"/>
      <c r="O1701" s="168"/>
      <c r="P1701" s="169"/>
      <c r="Q1701" s="50"/>
      <c r="R1701" s="50"/>
      <c r="S1701" s="50"/>
      <c r="T1701" s="50"/>
    </row>
    <row r="1702" spans="1:20" s="29" customFormat="1">
      <c r="A1702" s="168">
        <v>1699</v>
      </c>
      <c r="B1702" s="168">
        <v>125.4890226442687</v>
      </c>
      <c r="C1702" s="168">
        <v>125.16109545421716</v>
      </c>
      <c r="D1702" s="193"/>
      <c r="E1702" s="170"/>
      <c r="F1702" s="168">
        <v>2429.4642132070039</v>
      </c>
      <c r="G1702" s="168">
        <v>88.410460740327835</v>
      </c>
      <c r="H1702" s="169">
        <v>69.305261796234646</v>
      </c>
      <c r="I1702" s="169"/>
      <c r="J1702" s="169"/>
      <c r="K1702" s="169"/>
      <c r="L1702" s="168">
        <v>-21.713483810424801</v>
      </c>
      <c r="M1702" s="168">
        <v>14.993552290483461</v>
      </c>
      <c r="N1702" s="168"/>
      <c r="O1702" s="168"/>
      <c r="P1702" s="169"/>
      <c r="Q1702" s="50"/>
      <c r="R1702" s="50"/>
      <c r="S1702" s="50"/>
      <c r="T1702" s="50"/>
    </row>
    <row r="1703" spans="1:20" s="29" customFormat="1">
      <c r="A1703" s="168">
        <v>1700</v>
      </c>
      <c r="B1703" s="168">
        <v>125.6641181876805</v>
      </c>
      <c r="C1703" s="168">
        <v>126.10137523017607</v>
      </c>
      <c r="D1703" s="193"/>
      <c r="E1703" s="170"/>
      <c r="F1703" s="168">
        <v>2432.8540583715262</v>
      </c>
      <c r="G1703" s="168">
        <v>88.389937967061996</v>
      </c>
      <c r="H1703" s="169">
        <v>75.543484651712504</v>
      </c>
      <c r="I1703" s="169"/>
      <c r="J1703" s="169"/>
      <c r="K1703" s="169"/>
      <c r="L1703" s="168">
        <v>-4.8339066505432129</v>
      </c>
      <c r="M1703" s="168">
        <v>-1.886024869398127</v>
      </c>
      <c r="N1703" s="168"/>
      <c r="O1703" s="168"/>
      <c r="P1703" s="169"/>
      <c r="Q1703" s="50"/>
      <c r="R1703" s="50"/>
      <c r="S1703" s="50"/>
      <c r="T1703" s="50"/>
    </row>
    <row r="1704" spans="1:20" s="29" customFormat="1">
      <c r="A1704" s="168">
        <v>1701</v>
      </c>
      <c r="B1704" s="168">
        <v>130.8465738287577</v>
      </c>
      <c r="C1704" s="168">
        <v>131.22386331225843</v>
      </c>
      <c r="D1704" s="193"/>
      <c r="E1704" s="170"/>
      <c r="F1704" s="168">
        <v>2533.1862647368662</v>
      </c>
      <c r="G1704" s="168">
        <v>88.369415193796158</v>
      </c>
      <c r="H1704" s="169">
        <v>73.547682922478558</v>
      </c>
      <c r="I1704" s="169"/>
      <c r="J1704" s="169"/>
      <c r="K1704" s="169"/>
      <c r="L1704" s="168">
        <v>-3.71892261505127</v>
      </c>
      <c r="M1704" s="168">
        <v>-3.0010089048900701</v>
      </c>
      <c r="N1704" s="168"/>
      <c r="O1704" s="168"/>
      <c r="P1704" s="169"/>
      <c r="Q1704" s="50"/>
      <c r="R1704" s="50"/>
      <c r="S1704" s="50"/>
      <c r="T1704" s="50"/>
    </row>
    <row r="1705" spans="1:20" s="29" customFormat="1">
      <c r="A1705" s="168">
        <v>1702</v>
      </c>
      <c r="B1705" s="168">
        <v>128.58754088334669</v>
      </c>
      <c r="C1705" s="168">
        <v>129.64982347678435</v>
      </c>
      <c r="D1705" s="193"/>
      <c r="E1705" s="170"/>
      <c r="F1705" s="168">
        <v>2489.4514456930578</v>
      </c>
      <c r="G1705" s="168">
        <v>88.363419979810715</v>
      </c>
      <c r="H1705" s="169">
        <v>72.51251505391312</v>
      </c>
      <c r="I1705" s="169"/>
      <c r="J1705" s="169"/>
      <c r="K1705" s="169"/>
      <c r="L1705" s="168">
        <v>-10.032811164855961</v>
      </c>
      <c r="M1705" s="168">
        <v>3.312879644914617</v>
      </c>
      <c r="N1705" s="168"/>
      <c r="O1705" s="168"/>
      <c r="P1705" s="169"/>
      <c r="Q1705" s="50"/>
      <c r="R1705" s="50"/>
      <c r="S1705" s="50"/>
      <c r="T1705" s="50"/>
    </row>
    <row r="1706" spans="1:20" s="29" customFormat="1">
      <c r="A1706" s="168">
        <v>1703</v>
      </c>
      <c r="B1706" s="168">
        <v>125.427211926401</v>
      </c>
      <c r="C1706" s="168">
        <v>125.4707055207958</v>
      </c>
      <c r="D1706" s="193"/>
      <c r="E1706" s="170"/>
      <c r="F1706" s="168">
        <v>2428.2675593173831</v>
      </c>
      <c r="G1706" s="168">
        <v>88.397897094488144</v>
      </c>
      <c r="H1706" s="169">
        <v>57.906045340399764</v>
      </c>
      <c r="I1706" s="169"/>
      <c r="J1706" s="169"/>
      <c r="K1706" s="169"/>
      <c r="L1706" s="168">
        <v>-5.0650944709777832</v>
      </c>
      <c r="M1706" s="168">
        <v>-1.654837048963556</v>
      </c>
      <c r="N1706" s="168"/>
      <c r="O1706" s="168"/>
      <c r="P1706" s="169"/>
      <c r="Q1706" s="50"/>
      <c r="R1706" s="50"/>
      <c r="S1706" s="50"/>
      <c r="T1706" s="50"/>
    </row>
    <row r="1707" spans="1:20" s="29" customFormat="1">
      <c r="A1707" s="168">
        <v>1704</v>
      </c>
      <c r="B1707" s="168">
        <v>126.6597194373773</v>
      </c>
      <c r="C1707" s="168">
        <v>126.83107186806728</v>
      </c>
      <c r="D1707" s="193"/>
      <c r="E1707" s="170"/>
      <c r="F1707" s="168">
        <v>2452.1288726604148</v>
      </c>
      <c r="G1707" s="168">
        <v>88.377374321222305</v>
      </c>
      <c r="H1707" s="169">
        <v>59.427536841541659</v>
      </c>
      <c r="I1707" s="169"/>
      <c r="J1707" s="169"/>
      <c r="K1707" s="169"/>
      <c r="L1707" s="168">
        <v>-1.2883397340774541</v>
      </c>
      <c r="M1707" s="168">
        <v>-5.431591785863886</v>
      </c>
      <c r="N1707" s="168"/>
      <c r="O1707" s="168"/>
      <c r="P1707" s="169"/>
      <c r="Q1707" s="50"/>
      <c r="R1707" s="50"/>
      <c r="S1707" s="50"/>
      <c r="T1707" s="50"/>
    </row>
    <row r="1708" spans="1:20" s="29" customFormat="1">
      <c r="A1708" s="168">
        <v>1705</v>
      </c>
      <c r="B1708" s="168">
        <v>126.205432862066</v>
      </c>
      <c r="C1708" s="168">
        <v>125.12539965299449</v>
      </c>
      <c r="D1708" s="193"/>
      <c r="E1708" s="170"/>
      <c r="F1708" s="168">
        <v>2443.333896382786</v>
      </c>
      <c r="G1708" s="168">
        <v>88.386919021606445</v>
      </c>
      <c r="H1708" s="169">
        <v>74.959146919096071</v>
      </c>
      <c r="I1708" s="169"/>
      <c r="J1708" s="169"/>
      <c r="K1708" s="169"/>
      <c r="L1708" s="168">
        <v>-2.5216832160949711</v>
      </c>
      <c r="M1708" s="168">
        <v>-4.1982483038463689</v>
      </c>
      <c r="N1708" s="168"/>
      <c r="O1708" s="168"/>
      <c r="P1708" s="169"/>
      <c r="Q1708" s="50"/>
      <c r="R1708" s="50"/>
      <c r="S1708" s="50"/>
      <c r="T1708" s="50"/>
    </row>
    <row r="1709" spans="1:20" s="29" customFormat="1">
      <c r="A1709" s="168">
        <v>1706</v>
      </c>
      <c r="B1709" s="168">
        <v>125.4858231986272</v>
      </c>
      <c r="C1709" s="168">
        <v>126.46977216506721</v>
      </c>
      <c r="D1709" s="193"/>
      <c r="E1709" s="170"/>
      <c r="F1709" s="168">
        <v>2429.402272022633</v>
      </c>
      <c r="G1709" s="168">
        <v>88.366396248340607</v>
      </c>
      <c r="H1709" s="169">
        <v>70.42811936164928</v>
      </c>
      <c r="I1709" s="169"/>
      <c r="J1709" s="169"/>
      <c r="K1709" s="169"/>
      <c r="L1709" s="168">
        <v>-4.6925911903381348</v>
      </c>
      <c r="M1709" s="168">
        <v>-2.0273403296032049</v>
      </c>
      <c r="N1709" s="168"/>
      <c r="O1709" s="168"/>
      <c r="P1709" s="169"/>
      <c r="Q1709" s="50"/>
      <c r="R1709" s="50"/>
      <c r="S1709" s="50"/>
      <c r="T1709" s="50"/>
    </row>
    <row r="1710" spans="1:20" s="29" customFormat="1">
      <c r="A1710" s="168">
        <v>1707</v>
      </c>
      <c r="B1710" s="168">
        <v>126.3400140136704</v>
      </c>
      <c r="C1710" s="168">
        <v>126.48305173509844</v>
      </c>
      <c r="D1710" s="193"/>
      <c r="E1710" s="170"/>
      <c r="F1710" s="168">
        <v>2445.9393839760869</v>
      </c>
      <c r="G1710" s="168">
        <v>88.375469148159027</v>
      </c>
      <c r="H1710" s="169">
        <v>72.832647495676639</v>
      </c>
      <c r="I1710" s="169"/>
      <c r="J1710" s="169"/>
      <c r="K1710" s="169"/>
      <c r="L1710" s="168">
        <v>-2.9613368511199951</v>
      </c>
      <c r="M1710" s="168">
        <v>-3.758594668821345</v>
      </c>
      <c r="N1710" s="168"/>
      <c r="O1710" s="168"/>
      <c r="P1710" s="169"/>
      <c r="Q1710" s="50"/>
      <c r="R1710" s="50"/>
      <c r="S1710" s="50"/>
      <c r="T1710" s="50"/>
    </row>
    <row r="1711" spans="1:20" s="29" customFormat="1">
      <c r="A1711" s="168">
        <v>1708</v>
      </c>
      <c r="B1711" s="168">
        <v>127.37119263625129</v>
      </c>
      <c r="C1711" s="168">
        <v>127.36971508929717</v>
      </c>
      <c r="D1711" s="193"/>
      <c r="E1711" s="170"/>
      <c r="F1711" s="168">
        <v>2465.9029752783008</v>
      </c>
      <c r="G1711" s="168">
        <v>88.37634739279747</v>
      </c>
      <c r="H1711" s="169">
        <v>72.437311969139685</v>
      </c>
      <c r="I1711" s="169"/>
      <c r="J1711" s="169"/>
      <c r="K1711" s="169"/>
      <c r="L1711" s="168">
        <v>-1.6452732086181641</v>
      </c>
      <c r="M1711" s="168">
        <v>-5.0746583113231756</v>
      </c>
      <c r="N1711" s="168"/>
      <c r="O1711" s="168"/>
      <c r="P1711" s="169"/>
      <c r="Q1711" s="50"/>
      <c r="R1711" s="50"/>
      <c r="S1711" s="50"/>
      <c r="T1711" s="50"/>
    </row>
    <row r="1712" spans="1:20" s="29" customFormat="1">
      <c r="A1712" s="168">
        <v>1709</v>
      </c>
      <c r="B1712" s="168">
        <v>127.3696116660964</v>
      </c>
      <c r="C1712" s="168">
        <v>127.66734457281891</v>
      </c>
      <c r="D1712" s="193"/>
      <c r="E1712" s="170"/>
      <c r="F1712" s="168">
        <v>2465.8723677372368</v>
      </c>
      <c r="G1712" s="168">
        <v>88.387779891490936</v>
      </c>
      <c r="H1712" s="169">
        <v>70.521749824608563</v>
      </c>
      <c r="I1712" s="169"/>
      <c r="J1712" s="169"/>
      <c r="K1712" s="169"/>
      <c r="L1712" s="168">
        <v>-5.5244607925415039</v>
      </c>
      <c r="M1712" s="168">
        <v>-1.195470727399836</v>
      </c>
      <c r="N1712" s="168"/>
      <c r="O1712" s="168"/>
      <c r="P1712" s="169"/>
      <c r="Q1712" s="50"/>
      <c r="R1712" s="50"/>
      <c r="S1712" s="50"/>
      <c r="T1712" s="50"/>
    </row>
    <row r="1713" spans="1:20" s="29" customFormat="1">
      <c r="A1713" s="168">
        <v>1710</v>
      </c>
      <c r="B1713" s="168">
        <v>126.9847142189885</v>
      </c>
      <c r="C1713" s="168">
        <v>126.08880666361806</v>
      </c>
      <c r="D1713" s="193"/>
      <c r="E1713" s="170"/>
      <c r="F1713" s="168">
        <v>2458.4207631761419</v>
      </c>
      <c r="G1713" s="168">
        <v>88.377811253070831</v>
      </c>
      <c r="H1713" s="169">
        <v>63.582898019325008</v>
      </c>
      <c r="I1713" s="169"/>
      <c r="J1713" s="169"/>
      <c r="K1713" s="169"/>
      <c r="L1713" s="168">
        <v>-11.805455207824711</v>
      </c>
      <c r="M1713" s="168">
        <v>5.0855236878833674</v>
      </c>
      <c r="N1713" s="168"/>
      <c r="O1713" s="168"/>
      <c r="P1713" s="169"/>
      <c r="Q1713" s="50"/>
      <c r="R1713" s="50"/>
      <c r="S1713" s="50"/>
      <c r="T1713" s="50"/>
    </row>
    <row r="1714" spans="1:20" s="29" customFormat="1">
      <c r="A1714" s="168">
        <v>1711</v>
      </c>
      <c r="B1714" s="168">
        <v>126.9901621209594</v>
      </c>
      <c r="C1714" s="168">
        <v>126.66429853311608</v>
      </c>
      <c r="D1714" s="193"/>
      <c r="E1714" s="170"/>
      <c r="F1714" s="168">
        <v>2458.5262344165471</v>
      </c>
      <c r="G1714" s="168">
        <v>88.389243751764297</v>
      </c>
      <c r="H1714" s="169">
        <v>80.507276938035659</v>
      </c>
      <c r="I1714" s="169"/>
      <c r="J1714" s="169"/>
      <c r="K1714" s="169"/>
      <c r="L1714" s="168">
        <v>-11.033877372741699</v>
      </c>
      <c r="M1714" s="168">
        <v>4.3139458528003596</v>
      </c>
      <c r="N1714" s="168"/>
      <c r="O1714" s="168"/>
      <c r="P1714" s="169"/>
      <c r="Q1714" s="50"/>
      <c r="R1714" s="50"/>
      <c r="S1714" s="50"/>
      <c r="T1714" s="50"/>
    </row>
    <row r="1715" spans="1:20" s="29" customFormat="1">
      <c r="A1715" s="168">
        <v>1712</v>
      </c>
      <c r="B1715" s="168">
        <v>128.42220297963209</v>
      </c>
      <c r="C1715" s="168">
        <v>129.43150727129381</v>
      </c>
      <c r="D1715" s="193"/>
      <c r="E1715" s="170"/>
      <c r="F1715" s="168">
        <v>2486.2505081791842</v>
      </c>
      <c r="G1715" s="168">
        <v>88.379275113344193</v>
      </c>
      <c r="H1715" s="169">
        <v>58.896188848584323</v>
      </c>
      <c r="I1715" s="169"/>
      <c r="J1715" s="169"/>
      <c r="K1715" s="169"/>
      <c r="L1715" s="168">
        <v>-2.797819852828979</v>
      </c>
      <c r="M1715" s="168">
        <v>-3.9221116671123601</v>
      </c>
      <c r="N1715" s="168"/>
      <c r="O1715" s="168"/>
      <c r="P1715" s="169"/>
      <c r="Q1715" s="50"/>
      <c r="R1715" s="50"/>
      <c r="S1715" s="50"/>
      <c r="T1715" s="50"/>
    </row>
    <row r="1716" spans="1:20" s="29" customFormat="1">
      <c r="A1716" s="168">
        <v>1713</v>
      </c>
      <c r="B1716" s="168">
        <v>125.0700449475145</v>
      </c>
      <c r="C1716" s="168">
        <v>125.70549152353041</v>
      </c>
      <c r="D1716" s="193"/>
      <c r="E1716" s="170"/>
      <c r="F1716" s="168">
        <v>2421.352815899515</v>
      </c>
      <c r="G1716" s="168">
        <v>88.405557572841644</v>
      </c>
      <c r="H1716" s="169">
        <v>68.225195698495497</v>
      </c>
      <c r="I1716" s="169"/>
      <c r="J1716" s="169"/>
      <c r="K1716" s="169"/>
      <c r="L1716" s="168">
        <v>-3.7064838409423828</v>
      </c>
      <c r="M1716" s="168">
        <v>-3.0134476789989568</v>
      </c>
      <c r="N1716" s="168"/>
      <c r="O1716" s="168"/>
      <c r="P1716" s="169"/>
      <c r="Q1716" s="50"/>
      <c r="R1716" s="50"/>
      <c r="S1716" s="50"/>
      <c r="T1716" s="50"/>
    </row>
    <row r="1717" spans="1:20" s="29" customFormat="1">
      <c r="A1717" s="168">
        <v>1714</v>
      </c>
      <c r="B1717" s="168">
        <v>126.48835628836299</v>
      </c>
      <c r="C1717" s="168">
        <v>125.64940948592131</v>
      </c>
      <c r="D1717" s="193"/>
      <c r="E1717" s="170"/>
      <c r="F1717" s="168">
        <v>2448.8112865543148</v>
      </c>
      <c r="G1717" s="168">
        <v>88.380556166172028</v>
      </c>
      <c r="H1717" s="169">
        <v>93.189397203931151</v>
      </c>
      <c r="I1717" s="169"/>
      <c r="J1717" s="169"/>
      <c r="K1717" s="169"/>
      <c r="L1717" s="168">
        <v>-1.2569233179092409</v>
      </c>
      <c r="M1717" s="168">
        <v>-5.4630082020320989</v>
      </c>
      <c r="N1717" s="168"/>
      <c r="O1717" s="168"/>
      <c r="P1717" s="169"/>
      <c r="Q1717" s="50"/>
      <c r="R1717" s="50"/>
      <c r="S1717" s="50"/>
      <c r="T1717" s="50"/>
    </row>
    <row r="1718" spans="1:20" s="29" customFormat="1">
      <c r="A1718" s="168">
        <v>1715</v>
      </c>
      <c r="B1718" s="168">
        <v>126.39962301278869</v>
      </c>
      <c r="C1718" s="168">
        <v>125.98012648960433</v>
      </c>
      <c r="D1718" s="193"/>
      <c r="E1718" s="170"/>
      <c r="F1718" s="168">
        <v>2447.0934126480088</v>
      </c>
      <c r="G1718" s="168">
        <v>88.390100866556168</v>
      </c>
      <c r="H1718" s="169">
        <v>62.821807077958979</v>
      </c>
      <c r="I1718" s="169"/>
      <c r="J1718" s="169"/>
      <c r="K1718" s="169"/>
      <c r="L1718" s="168">
        <v>-8.0791225433349609</v>
      </c>
      <c r="M1718" s="168">
        <v>1.3591910233936211</v>
      </c>
      <c r="N1718" s="168"/>
      <c r="O1718" s="168"/>
      <c r="P1718" s="169"/>
      <c r="Q1718" s="50"/>
      <c r="R1718" s="50"/>
      <c r="S1718" s="50"/>
      <c r="T1718" s="50"/>
    </row>
    <row r="1719" spans="1:20" s="29" customFormat="1">
      <c r="A1719" s="168">
        <v>1716</v>
      </c>
      <c r="B1719" s="168">
        <v>128.85146077448789</v>
      </c>
      <c r="C1719" s="168">
        <v>127.6771178405905</v>
      </c>
      <c r="D1719" s="193"/>
      <c r="E1719" s="170"/>
      <c r="F1719" s="168">
        <v>2494.560927918435</v>
      </c>
      <c r="G1719" s="168">
        <v>88.378244549036026</v>
      </c>
      <c r="H1719" s="169">
        <v>88.103722948875827</v>
      </c>
      <c r="I1719" s="169"/>
      <c r="J1719" s="169"/>
      <c r="K1719" s="169"/>
      <c r="L1719" s="168">
        <v>-31.93853759765625</v>
      </c>
      <c r="M1719" s="168">
        <v>25.218606077714909</v>
      </c>
      <c r="N1719" s="168"/>
      <c r="O1719" s="168"/>
      <c r="P1719" s="169"/>
      <c r="Q1719" s="50"/>
      <c r="R1719" s="50"/>
      <c r="S1719" s="50"/>
      <c r="T1719" s="50"/>
    </row>
    <row r="1720" spans="1:20" s="29" customFormat="1">
      <c r="A1720" s="168">
        <v>1717</v>
      </c>
      <c r="B1720" s="168">
        <v>130.6717159564646</v>
      </c>
      <c r="C1720" s="168">
        <v>131.96610514287249</v>
      </c>
      <c r="D1720" s="193"/>
      <c r="E1720" s="170"/>
      <c r="F1720" s="168">
        <v>2529.8010208790201</v>
      </c>
      <c r="G1720" s="168">
        <v>88.404527008533478</v>
      </c>
      <c r="H1720" s="169">
        <v>98.586587470499566</v>
      </c>
      <c r="I1720" s="169"/>
      <c r="J1720" s="169"/>
      <c r="K1720" s="169"/>
      <c r="L1720" s="168">
        <v>-1.967349052429199</v>
      </c>
      <c r="M1720" s="168">
        <v>-4.7525824675121404</v>
      </c>
      <c r="N1720" s="168"/>
      <c r="O1720" s="168"/>
      <c r="P1720" s="169"/>
      <c r="Q1720" s="50"/>
      <c r="R1720" s="50"/>
      <c r="S1720" s="50"/>
      <c r="T1720" s="50"/>
    </row>
    <row r="1721" spans="1:20" s="29" customFormat="1">
      <c r="A1721" s="168">
        <v>1718</v>
      </c>
      <c r="B1721" s="168">
        <v>130.2797923628938</v>
      </c>
      <c r="C1721" s="168">
        <v>130.95770112033298</v>
      </c>
      <c r="D1721" s="193"/>
      <c r="E1721" s="170"/>
      <c r="F1721" s="168">
        <v>2522.2133903052222</v>
      </c>
      <c r="G1721" s="168">
        <v>88.371475160121918</v>
      </c>
      <c r="H1721" s="169">
        <v>81.517505360555802</v>
      </c>
      <c r="I1721" s="169"/>
      <c r="J1721" s="169"/>
      <c r="K1721" s="169"/>
      <c r="L1721" s="168">
        <v>-4.6925911903381348</v>
      </c>
      <c r="M1721" s="168">
        <v>-2.0273403296032049</v>
      </c>
      <c r="N1721" s="168"/>
      <c r="O1721" s="168"/>
      <c r="P1721" s="169"/>
      <c r="Q1721" s="50"/>
      <c r="R1721" s="50"/>
      <c r="S1721" s="50"/>
      <c r="T1721" s="50"/>
    </row>
    <row r="1722" spans="1:20" s="29" customFormat="1">
      <c r="A1722" s="168">
        <v>1719</v>
      </c>
      <c r="B1722" s="168">
        <v>130.3099812940506</v>
      </c>
      <c r="C1722" s="168">
        <v>130.10397560188036</v>
      </c>
      <c r="D1722" s="193"/>
      <c r="E1722" s="170"/>
      <c r="F1722" s="168">
        <v>2522.7978472269119</v>
      </c>
      <c r="G1722" s="168">
        <v>88.365479946136475</v>
      </c>
      <c r="H1722" s="169">
        <v>95.704452266197819</v>
      </c>
      <c r="I1722" s="169"/>
      <c r="J1722" s="169"/>
      <c r="K1722" s="169"/>
      <c r="L1722" s="168">
        <v>-4.6925911903381348</v>
      </c>
      <c r="M1722" s="168">
        <v>-2.0273403296032049</v>
      </c>
      <c r="N1722" s="168"/>
      <c r="O1722" s="168"/>
      <c r="P1722" s="169"/>
      <c r="Q1722" s="50"/>
      <c r="R1722" s="50"/>
      <c r="S1722" s="50"/>
      <c r="T1722" s="50"/>
    </row>
    <row r="1723" spans="1:20" s="29" customFormat="1">
      <c r="A1723" s="168">
        <v>1720</v>
      </c>
      <c r="B1723" s="168">
        <v>129.52599951503711</v>
      </c>
      <c r="C1723" s="168">
        <v>128.62633821445846</v>
      </c>
      <c r="D1723" s="193"/>
      <c r="E1723" s="170"/>
      <c r="F1723" s="168">
        <v>2507.619980384176</v>
      </c>
      <c r="G1723" s="168">
        <v>88.359484732151031</v>
      </c>
      <c r="H1723" s="169">
        <v>91.209966668381412</v>
      </c>
      <c r="I1723" s="169"/>
      <c r="J1723" s="169"/>
      <c r="K1723" s="169"/>
      <c r="L1723" s="168">
        <v>-4.6925911903381348</v>
      </c>
      <c r="M1723" s="168">
        <v>-2.0273403296032049</v>
      </c>
      <c r="N1723" s="168"/>
      <c r="O1723" s="168"/>
      <c r="P1723" s="169"/>
      <c r="Q1723" s="50"/>
      <c r="R1723" s="50"/>
      <c r="S1723" s="50"/>
      <c r="T1723" s="50"/>
    </row>
    <row r="1724" spans="1:20" s="29" customFormat="1">
      <c r="A1724" s="168">
        <v>1721</v>
      </c>
      <c r="B1724" s="168">
        <v>128.74167363871689</v>
      </c>
      <c r="C1724" s="168">
        <v>129.9295110141926</v>
      </c>
      <c r="D1724" s="193"/>
      <c r="E1724" s="170"/>
      <c r="F1724" s="168">
        <v>2492.4354518265368</v>
      </c>
      <c r="G1724" s="168">
        <v>88.393961846828461</v>
      </c>
      <c r="H1724" s="169">
        <v>74.166256516667701</v>
      </c>
      <c r="I1724" s="169"/>
      <c r="J1724" s="169"/>
      <c r="K1724" s="169"/>
      <c r="L1724" s="168">
        <v>-13.06976413726807</v>
      </c>
      <c r="M1724" s="168">
        <v>6.3498326173267268</v>
      </c>
      <c r="N1724" s="168"/>
      <c r="O1724" s="168"/>
      <c r="P1724" s="169"/>
      <c r="Q1724" s="50"/>
      <c r="R1724" s="50"/>
      <c r="S1724" s="50"/>
      <c r="T1724" s="50"/>
    </row>
    <row r="1725" spans="1:20" s="29" customFormat="1">
      <c r="A1725" s="168">
        <v>1722</v>
      </c>
      <c r="B1725" s="168">
        <v>126.1872691171657</v>
      </c>
      <c r="C1725" s="168">
        <v>126.14127892915229</v>
      </c>
      <c r="D1725" s="193"/>
      <c r="E1725" s="170"/>
      <c r="F1725" s="168">
        <v>2442.9822467541321</v>
      </c>
      <c r="G1725" s="168">
        <v>88.398843139410019</v>
      </c>
      <c r="H1725" s="169">
        <v>72.880693826559749</v>
      </c>
      <c r="I1725" s="169"/>
      <c r="J1725" s="169"/>
      <c r="K1725" s="169"/>
      <c r="L1725" s="168">
        <v>-2.9613368511199951</v>
      </c>
      <c r="M1725" s="168">
        <v>-3.758594668821345</v>
      </c>
      <c r="N1725" s="168"/>
      <c r="O1725" s="168"/>
      <c r="P1725" s="169"/>
      <c r="Q1725" s="50"/>
      <c r="R1725" s="50"/>
      <c r="S1725" s="50"/>
      <c r="T1725" s="50"/>
    </row>
    <row r="1726" spans="1:20" s="29" customFormat="1">
      <c r="A1726" s="168">
        <v>1723</v>
      </c>
      <c r="B1726" s="168">
        <v>131.06555901596741</v>
      </c>
      <c r="C1726" s="168">
        <v>131.19606256721278</v>
      </c>
      <c r="D1726" s="193"/>
      <c r="E1726" s="170"/>
      <c r="F1726" s="168">
        <v>2537.4258122633191</v>
      </c>
      <c r="G1726" s="168">
        <v>88.37832036614418</v>
      </c>
      <c r="H1726" s="169">
        <v>92.474226310444152</v>
      </c>
      <c r="I1726" s="169"/>
      <c r="J1726" s="169"/>
      <c r="K1726" s="169"/>
      <c r="L1726" s="168">
        <v>-4.8339066505432129</v>
      </c>
      <c r="M1726" s="168">
        <v>-1.886024869398127</v>
      </c>
      <c r="N1726" s="168"/>
      <c r="O1726" s="168"/>
      <c r="P1726" s="169"/>
      <c r="Q1726" s="50"/>
      <c r="R1726" s="50"/>
      <c r="S1726" s="50"/>
      <c r="T1726" s="50"/>
    </row>
    <row r="1727" spans="1:20" s="29" customFormat="1">
      <c r="A1727" s="168">
        <v>1724</v>
      </c>
      <c r="B1727" s="168">
        <v>131.2127164799312</v>
      </c>
      <c r="C1727" s="168">
        <v>130.25129326720557</v>
      </c>
      <c r="D1727" s="193"/>
      <c r="E1727" s="170"/>
      <c r="F1727" s="168">
        <v>2540.2747769366661</v>
      </c>
      <c r="G1727" s="168">
        <v>88.364130586385727</v>
      </c>
      <c r="H1727" s="169">
        <v>94.230281316436788</v>
      </c>
      <c r="I1727" s="169"/>
      <c r="J1727" s="169"/>
      <c r="K1727" s="169"/>
      <c r="L1727" s="168">
        <v>-14.19890308380127</v>
      </c>
      <c r="M1727" s="168">
        <v>7.4789715638599299</v>
      </c>
      <c r="N1727" s="168"/>
      <c r="O1727" s="168"/>
      <c r="P1727" s="169"/>
      <c r="Q1727" s="50"/>
      <c r="R1727" s="50"/>
      <c r="S1727" s="50"/>
      <c r="T1727" s="50"/>
    </row>
    <row r="1728" spans="1:20" s="29" customFormat="1">
      <c r="A1728" s="168">
        <v>1725</v>
      </c>
      <c r="B1728" s="168">
        <v>128.468085536351</v>
      </c>
      <c r="C1728" s="168">
        <v>128.20325982946198</v>
      </c>
      <c r="D1728" s="193"/>
      <c r="E1728" s="170"/>
      <c r="F1728" s="168">
        <v>2487.1387932834118</v>
      </c>
      <c r="G1728" s="168">
        <v>88.358135372400284</v>
      </c>
      <c r="H1728" s="169">
        <v>68.948655692650988</v>
      </c>
      <c r="I1728" s="169"/>
      <c r="J1728" s="169"/>
      <c r="K1728" s="169"/>
      <c r="L1728" s="168">
        <v>-13.02607250213623</v>
      </c>
      <c r="M1728" s="168">
        <v>6.3061409821948908</v>
      </c>
      <c r="N1728" s="168"/>
      <c r="O1728" s="168"/>
      <c r="P1728" s="169"/>
      <c r="Q1728" s="50"/>
      <c r="R1728" s="50"/>
      <c r="S1728" s="50"/>
      <c r="T1728" s="50"/>
    </row>
    <row r="1729" spans="1:20" s="29" customFormat="1">
      <c r="A1729" s="168">
        <v>1726</v>
      </c>
      <c r="B1729" s="168">
        <v>127.8828453598547</v>
      </c>
      <c r="C1729" s="168">
        <v>128.70043231010385</v>
      </c>
      <c r="D1729" s="193"/>
      <c r="E1729" s="170"/>
      <c r="F1729" s="168">
        <v>2475.8085586942152</v>
      </c>
      <c r="G1729" s="168">
        <v>88.392612487077713</v>
      </c>
      <c r="H1729" s="169">
        <v>48.876300459512059</v>
      </c>
      <c r="I1729" s="169"/>
      <c r="J1729" s="169"/>
      <c r="K1729" s="169"/>
      <c r="L1729" s="168">
        <v>-3.71892261505127</v>
      </c>
      <c r="M1729" s="168">
        <v>-3.0010089048900701</v>
      </c>
      <c r="N1729" s="168"/>
      <c r="O1729" s="168"/>
      <c r="P1729" s="169"/>
      <c r="Q1729" s="50"/>
      <c r="R1729" s="50"/>
      <c r="S1729" s="50"/>
      <c r="T1729" s="50"/>
    </row>
    <row r="1730" spans="1:20" s="29" customFormat="1">
      <c r="A1730" s="168">
        <v>1727</v>
      </c>
      <c r="B1730" s="168">
        <v>129.7593259968028</v>
      </c>
      <c r="C1730" s="168">
        <v>130.31361916914437</v>
      </c>
      <c r="D1730" s="193"/>
      <c r="E1730" s="170"/>
      <c r="F1730" s="168">
        <v>2512.1371750000758</v>
      </c>
      <c r="G1730" s="168">
        <v>88.397493779659271</v>
      </c>
      <c r="H1730" s="169">
        <v>49.129208885189364</v>
      </c>
      <c r="I1730" s="169"/>
      <c r="J1730" s="169"/>
      <c r="K1730" s="169"/>
      <c r="L1730" s="168">
        <v>-4.6925911903381348</v>
      </c>
      <c r="M1730" s="168">
        <v>-2.0273403296032049</v>
      </c>
      <c r="N1730" s="168"/>
      <c r="O1730" s="168"/>
      <c r="P1730" s="169"/>
      <c r="Q1730" s="50"/>
      <c r="R1730" s="50"/>
      <c r="S1730" s="50"/>
      <c r="T1730" s="50"/>
    </row>
    <row r="1731" spans="1:20" s="29" customFormat="1">
      <c r="A1731" s="168">
        <v>1728</v>
      </c>
      <c r="B1731" s="168">
        <v>127.19088627401889</v>
      </c>
      <c r="C1731" s="168">
        <v>126.42627558743408</v>
      </c>
      <c r="D1731" s="193"/>
      <c r="E1731" s="170"/>
      <c r="F1731" s="168">
        <v>2462.4122487969971</v>
      </c>
      <c r="G1731" s="168">
        <v>88.39704817533493</v>
      </c>
      <c r="H1731" s="169">
        <v>27.522213331453354</v>
      </c>
      <c r="I1731" s="169"/>
      <c r="J1731" s="169"/>
      <c r="K1731" s="169"/>
      <c r="L1731" s="168">
        <v>-7.2716202735900879</v>
      </c>
      <c r="M1731" s="168">
        <v>0.55168875364874825</v>
      </c>
      <c r="N1731" s="168"/>
      <c r="O1731" s="168"/>
      <c r="P1731" s="169"/>
      <c r="Q1731" s="50"/>
      <c r="R1731" s="50"/>
      <c r="S1731" s="50"/>
      <c r="T1731" s="50"/>
    </row>
    <row r="1732" spans="1:20" s="29" customFormat="1">
      <c r="A1732" s="168">
        <v>1729</v>
      </c>
      <c r="B1732" s="168">
        <v>125.87135746815341</v>
      </c>
      <c r="C1732" s="168">
        <v>126.26394251494085</v>
      </c>
      <c r="D1732" s="193"/>
      <c r="E1732" s="170"/>
      <c r="F1732" s="168">
        <v>2436.8662054491779</v>
      </c>
      <c r="G1732" s="168">
        <v>88.387079536914825</v>
      </c>
      <c r="H1732" s="169">
        <v>22.888155588280863</v>
      </c>
      <c r="I1732" s="169"/>
      <c r="J1732" s="169"/>
      <c r="K1732" s="169"/>
      <c r="L1732" s="168">
        <v>-19.809389114379879</v>
      </c>
      <c r="M1732" s="168">
        <v>13.089457594438541</v>
      </c>
      <c r="N1732" s="168"/>
      <c r="O1732" s="168"/>
      <c r="P1732" s="169"/>
      <c r="Q1732" s="50"/>
      <c r="R1732" s="50"/>
      <c r="S1732" s="50"/>
      <c r="T1732" s="50"/>
    </row>
    <row r="1733" spans="1:20" s="29" customFormat="1">
      <c r="A1733" s="168">
        <v>1730</v>
      </c>
      <c r="B1733" s="168">
        <v>121.35127804137819</v>
      </c>
      <c r="C1733" s="168">
        <v>122.09294136845197</v>
      </c>
      <c r="D1733" s="193"/>
      <c r="E1733" s="170"/>
      <c r="F1733" s="168">
        <v>2349.3575853578959</v>
      </c>
      <c r="G1733" s="168">
        <v>88.366556763648987</v>
      </c>
      <c r="H1733" s="169">
        <v>18.79521205635265</v>
      </c>
      <c r="I1733" s="169"/>
      <c r="J1733" s="169"/>
      <c r="K1733" s="169"/>
      <c r="L1733" s="168">
        <v>-8.3241052627563477</v>
      </c>
      <c r="M1733" s="168">
        <v>1.604173742815008</v>
      </c>
      <c r="N1733" s="168"/>
      <c r="O1733" s="168"/>
      <c r="P1733" s="169"/>
      <c r="Q1733" s="50"/>
      <c r="R1733" s="50"/>
      <c r="S1733" s="50"/>
      <c r="T1733" s="50"/>
    </row>
    <row r="1734" spans="1:20" s="29" customFormat="1">
      <c r="A1734" s="168">
        <v>1731</v>
      </c>
      <c r="B1734" s="168">
        <v>121.68734372503719</v>
      </c>
      <c r="C1734" s="168">
        <v>121.55242782948835</v>
      </c>
      <c r="D1734" s="193"/>
      <c r="E1734" s="170"/>
      <c r="F1734" s="168">
        <v>2355.8638082492071</v>
      </c>
      <c r="G1734" s="168">
        <v>88.369079500436783</v>
      </c>
      <c r="H1734" s="169">
        <v>19.067492791819202</v>
      </c>
      <c r="I1734" s="169"/>
      <c r="J1734" s="169"/>
      <c r="K1734" s="169"/>
      <c r="L1734" s="168">
        <v>-7.5316238403320313</v>
      </c>
      <c r="M1734" s="168">
        <v>0.81169232039069161</v>
      </c>
      <c r="N1734" s="168"/>
      <c r="O1734" s="168"/>
      <c r="P1734" s="169"/>
      <c r="Q1734" s="50"/>
      <c r="R1734" s="50"/>
      <c r="S1734" s="50"/>
      <c r="T1734" s="50"/>
    </row>
    <row r="1735" spans="1:20" s="29" customFormat="1">
      <c r="A1735" s="168">
        <v>1732</v>
      </c>
      <c r="B1735" s="168">
        <v>117.0032517654887</v>
      </c>
      <c r="C1735" s="168">
        <v>117.6076783785786</v>
      </c>
      <c r="D1735" s="193"/>
      <c r="E1735" s="170"/>
      <c r="F1735" s="168">
        <v>2265.1799097909911</v>
      </c>
      <c r="G1735" s="168">
        <v>88.371602237224579</v>
      </c>
      <c r="H1735" s="169">
        <v>12.312026524509902</v>
      </c>
      <c r="I1735" s="169"/>
      <c r="J1735" s="169"/>
      <c r="K1735" s="169"/>
      <c r="L1735" s="168">
        <v>-19.976188659667969</v>
      </c>
      <c r="M1735" s="168">
        <v>13.25625713972663</v>
      </c>
      <c r="N1735" s="168"/>
      <c r="O1735" s="168"/>
      <c r="P1735" s="169"/>
      <c r="Q1735" s="50"/>
      <c r="R1735" s="50"/>
      <c r="S1735" s="50"/>
      <c r="T1735" s="50"/>
    </row>
    <row r="1736" spans="1:20" s="29" customFormat="1">
      <c r="A1736" s="168">
        <v>1733</v>
      </c>
      <c r="B1736" s="168">
        <v>116.38182711687401</v>
      </c>
      <c r="C1736" s="168">
        <v>117.27204446116507</v>
      </c>
      <c r="D1736" s="193"/>
      <c r="E1736" s="170"/>
      <c r="F1736" s="168">
        <v>2253.1491447630892</v>
      </c>
      <c r="G1736" s="168">
        <v>88.343250930309296</v>
      </c>
      <c r="H1736" s="169">
        <v>0</v>
      </c>
      <c r="I1736" s="169"/>
      <c r="J1736" s="169"/>
      <c r="K1736" s="169"/>
      <c r="L1736" s="168">
        <v>-5.1308517456054688</v>
      </c>
      <c r="M1736" s="168">
        <v>-1.5890797743358711</v>
      </c>
      <c r="N1736" s="168"/>
      <c r="O1736" s="168"/>
      <c r="P1736" s="169"/>
      <c r="Q1736" s="50"/>
      <c r="R1736" s="50"/>
      <c r="S1736" s="50"/>
      <c r="T1736" s="50"/>
    </row>
    <row r="1737" spans="1:20" s="29" customFormat="1">
      <c r="A1737" s="168">
        <v>1734</v>
      </c>
      <c r="B1737" s="168">
        <v>114.9004925637454</v>
      </c>
      <c r="C1737" s="168">
        <v>114.89336504004707</v>
      </c>
      <c r="D1737" s="193"/>
      <c r="E1737" s="170"/>
      <c r="F1737" s="168">
        <v>2224.4705463583932</v>
      </c>
      <c r="G1737" s="168">
        <v>88.296241402626038</v>
      </c>
      <c r="H1737" s="169">
        <v>18.513644925176322</v>
      </c>
      <c r="I1737" s="169"/>
      <c r="J1737" s="169"/>
      <c r="K1737" s="169"/>
      <c r="L1737" s="168">
        <v>-19.32618522644043</v>
      </c>
      <c r="M1737" s="168">
        <v>12.606253706499089</v>
      </c>
      <c r="N1737" s="168"/>
      <c r="O1737" s="168"/>
      <c r="P1737" s="169"/>
      <c r="Q1737" s="50"/>
      <c r="R1737" s="50"/>
      <c r="S1737" s="50"/>
      <c r="T1737" s="50"/>
    </row>
    <row r="1738" spans="1:20" s="29" customFormat="1">
      <c r="A1738" s="168">
        <v>1735</v>
      </c>
      <c r="B1738" s="168">
        <v>111.95190555179251</v>
      </c>
      <c r="C1738" s="168">
        <v>112.61720476934663</v>
      </c>
      <c r="D1738" s="193"/>
      <c r="E1738" s="170"/>
      <c r="F1738" s="168">
        <v>2167.3859785283171</v>
      </c>
      <c r="G1738" s="168">
        <v>88.34789502620697</v>
      </c>
      <c r="H1738" s="169">
        <v>16.240051718666994</v>
      </c>
      <c r="I1738" s="169"/>
      <c r="J1738" s="169"/>
      <c r="K1738" s="169"/>
      <c r="L1738" s="168">
        <v>-8.8827104568481445</v>
      </c>
      <c r="M1738" s="168">
        <v>2.1627789369068049</v>
      </c>
      <c r="N1738" s="168"/>
      <c r="O1738" s="168"/>
      <c r="P1738" s="169"/>
      <c r="Q1738" s="50"/>
      <c r="R1738" s="50"/>
      <c r="S1738" s="50"/>
      <c r="T1738" s="50"/>
    </row>
    <row r="1739" spans="1:20" s="29" customFormat="1">
      <c r="A1739" s="168">
        <v>1736</v>
      </c>
      <c r="B1739" s="168">
        <v>110.05776196126131</v>
      </c>
      <c r="C1739" s="168">
        <v>110.77427870872657</v>
      </c>
      <c r="D1739" s="193"/>
      <c r="E1739" s="170"/>
      <c r="F1739" s="168">
        <v>2130.7154079006709</v>
      </c>
      <c r="G1739" s="168">
        <v>88.398862808942795</v>
      </c>
      <c r="H1739" s="169">
        <v>0</v>
      </c>
      <c r="I1739" s="169"/>
      <c r="J1739" s="169"/>
      <c r="K1739" s="169"/>
      <c r="L1739" s="168">
        <v>-9.1671133041381836</v>
      </c>
      <c r="M1739" s="168">
        <v>2.447181784196844</v>
      </c>
      <c r="N1739" s="168"/>
      <c r="O1739" s="168"/>
      <c r="P1739" s="169"/>
      <c r="Q1739" s="50"/>
      <c r="R1739" s="50"/>
      <c r="S1739" s="50"/>
      <c r="T1739" s="50"/>
    </row>
    <row r="1740" spans="1:20" s="29" customFormat="1">
      <c r="A1740" s="168">
        <v>1737</v>
      </c>
      <c r="B1740" s="168">
        <v>104.6344863541988</v>
      </c>
      <c r="C1740" s="168">
        <v>104.36758759611676</v>
      </c>
      <c r="D1740" s="193"/>
      <c r="E1740" s="170"/>
      <c r="F1740" s="168">
        <v>2025.720933259915</v>
      </c>
      <c r="G1740" s="168">
        <v>88.423622280359268</v>
      </c>
      <c r="H1740" s="169">
        <v>0</v>
      </c>
      <c r="I1740" s="169"/>
      <c r="J1740" s="169"/>
      <c r="K1740" s="169"/>
      <c r="L1740" s="168">
        <v>-18.92955207824707</v>
      </c>
      <c r="M1740" s="168">
        <v>12.20962055830573</v>
      </c>
      <c r="N1740" s="168"/>
      <c r="O1740" s="168"/>
      <c r="P1740" s="169"/>
      <c r="Q1740" s="50"/>
      <c r="R1740" s="50"/>
      <c r="S1740" s="50"/>
      <c r="T1740" s="50"/>
    </row>
    <row r="1741" spans="1:20" s="29" customFormat="1">
      <c r="A1741" s="168">
        <v>1738</v>
      </c>
      <c r="B1741" s="168">
        <v>104.4334413385286</v>
      </c>
      <c r="C1741" s="168">
        <v>103.76227676578277</v>
      </c>
      <c r="D1741" s="193"/>
      <c r="E1741" s="170"/>
      <c r="F1741" s="168">
        <v>2021.8287069876701</v>
      </c>
      <c r="G1741" s="168">
        <v>88.456808388233185</v>
      </c>
      <c r="H1741" s="169">
        <v>13.674459746224931</v>
      </c>
      <c r="I1741" s="169"/>
      <c r="J1741" s="169"/>
      <c r="K1741" s="169"/>
      <c r="L1741" s="168">
        <v>-5.142540454864502</v>
      </c>
      <c r="M1741" s="168">
        <v>-1.5773910650768379</v>
      </c>
      <c r="N1741" s="168"/>
      <c r="O1741" s="168"/>
      <c r="P1741" s="169"/>
      <c r="Q1741" s="50"/>
      <c r="R1741" s="50"/>
      <c r="S1741" s="50"/>
      <c r="T1741" s="50"/>
    </row>
    <row r="1742" spans="1:20" s="29" customFormat="1">
      <c r="A1742" s="168">
        <v>1739</v>
      </c>
      <c r="B1742" s="168">
        <v>102.77865606255391</v>
      </c>
      <c r="C1742" s="168">
        <v>103.28095048766271</v>
      </c>
      <c r="D1742" s="193"/>
      <c r="E1742" s="170"/>
      <c r="F1742" s="168">
        <v>1989.792107101807</v>
      </c>
      <c r="G1742" s="168">
        <v>88.489994496107101</v>
      </c>
      <c r="H1742" s="169">
        <v>8.5262863941177685</v>
      </c>
      <c r="I1742" s="169"/>
      <c r="J1742" s="169"/>
      <c r="K1742" s="169"/>
      <c r="L1742" s="168">
        <v>-19.063346862792969</v>
      </c>
      <c r="M1742" s="168">
        <v>12.34341534285163</v>
      </c>
      <c r="N1742" s="168"/>
      <c r="O1742" s="168"/>
      <c r="P1742" s="169"/>
      <c r="Q1742" s="50"/>
      <c r="R1742" s="50"/>
      <c r="S1742" s="50"/>
      <c r="T1742" s="50"/>
    </row>
    <row r="1743" spans="1:20" s="29" customFormat="1">
      <c r="A1743" s="168">
        <v>1740</v>
      </c>
      <c r="B1743" s="168">
        <v>99.486383054497324</v>
      </c>
      <c r="C1743" s="168">
        <v>98.535716425696961</v>
      </c>
      <c r="D1743" s="193"/>
      <c r="E1743" s="170"/>
      <c r="F1743" s="168">
        <v>1926.053787329771</v>
      </c>
      <c r="G1743" s="168">
        <v>88.527534514665604</v>
      </c>
      <c r="H1743" s="169">
        <v>9.2563711391386718</v>
      </c>
      <c r="I1743" s="169"/>
      <c r="J1743" s="169"/>
      <c r="K1743" s="169"/>
      <c r="L1743" s="168">
        <v>-8.9715280532836914</v>
      </c>
      <c r="M1743" s="168">
        <v>2.2515965333423522</v>
      </c>
      <c r="N1743" s="168"/>
      <c r="O1743" s="168"/>
      <c r="P1743" s="169"/>
      <c r="Q1743" s="50"/>
      <c r="R1743" s="50"/>
      <c r="S1743" s="50"/>
      <c r="T1743" s="50"/>
    </row>
    <row r="1744" spans="1:20" s="29" customFormat="1">
      <c r="A1744" s="168">
        <v>1741</v>
      </c>
      <c r="B1744" s="168">
        <v>97.030232178666211</v>
      </c>
      <c r="C1744" s="168">
        <v>96.672386569434721</v>
      </c>
      <c r="D1744" s="193"/>
      <c r="E1744" s="170"/>
      <c r="F1744" s="168">
        <v>1878.5027702819759</v>
      </c>
      <c r="G1744" s="168">
        <v>88.540484488010406</v>
      </c>
      <c r="H1744" s="169">
        <v>0</v>
      </c>
      <c r="I1744" s="169"/>
      <c r="J1744" s="169"/>
      <c r="K1744" s="169"/>
      <c r="L1744" s="168">
        <v>0</v>
      </c>
      <c r="M1744" s="168">
        <v>-6.7199315199413396</v>
      </c>
      <c r="N1744" s="168"/>
      <c r="O1744" s="168"/>
      <c r="P1744" s="169"/>
      <c r="Q1744" s="50"/>
      <c r="R1744" s="50"/>
      <c r="S1744" s="50"/>
      <c r="T1744" s="50"/>
    </row>
    <row r="1745" spans="1:20" s="29" customFormat="1">
      <c r="A1745" s="168">
        <v>1742</v>
      </c>
      <c r="B1745" s="168">
        <v>97.198318475375586</v>
      </c>
      <c r="C1745" s="168">
        <v>97.435916018103057</v>
      </c>
      <c r="D1745" s="193"/>
      <c r="E1745" s="170"/>
      <c r="F1745" s="168">
        <v>1881.756916612715</v>
      </c>
      <c r="G1745" s="168">
        <v>88.553434461355209</v>
      </c>
      <c r="H1745" s="169">
        <v>15.507275806342204</v>
      </c>
      <c r="I1745" s="169"/>
      <c r="J1745" s="169"/>
      <c r="K1745" s="169"/>
      <c r="L1745" s="168">
        <v>0</v>
      </c>
      <c r="M1745" s="168">
        <v>-6.7199315199413396</v>
      </c>
      <c r="N1745" s="168"/>
      <c r="O1745" s="168"/>
      <c r="P1745" s="169"/>
      <c r="Q1745" s="50"/>
      <c r="R1745" s="50"/>
      <c r="S1745" s="50"/>
      <c r="T1745" s="50"/>
    </row>
    <row r="1746" spans="1:20" s="29" customFormat="1">
      <c r="A1746" s="168">
        <v>1743</v>
      </c>
      <c r="B1746" s="168">
        <v>96.57498518904832</v>
      </c>
      <c r="C1746" s="168">
        <v>97.007252140569875</v>
      </c>
      <c r="D1746" s="193"/>
      <c r="E1746" s="170"/>
      <c r="F1746" s="168">
        <v>1869.6892004083611</v>
      </c>
      <c r="G1746" s="168">
        <v>88.566384434700012</v>
      </c>
      <c r="H1746" s="169">
        <v>14.006066711309476</v>
      </c>
      <c r="I1746" s="169"/>
      <c r="J1746" s="169"/>
      <c r="K1746" s="169"/>
      <c r="L1746" s="168">
        <v>0</v>
      </c>
      <c r="M1746" s="168">
        <v>-6.7199315199413396</v>
      </c>
      <c r="N1746" s="168"/>
      <c r="O1746" s="168"/>
      <c r="P1746" s="169"/>
      <c r="Q1746" s="50"/>
      <c r="R1746" s="50"/>
      <c r="S1746" s="50"/>
      <c r="T1746" s="50"/>
    </row>
    <row r="1747" spans="1:20" s="29" customFormat="1">
      <c r="A1747" s="168">
        <v>1744</v>
      </c>
      <c r="B1747" s="168">
        <v>93.766841582077816</v>
      </c>
      <c r="C1747" s="168">
        <v>93.283279281871714</v>
      </c>
      <c r="D1747" s="193"/>
      <c r="E1747" s="170"/>
      <c r="F1747" s="168">
        <v>1815.3236132444511</v>
      </c>
      <c r="G1747" s="168">
        <v>88.579334408044815</v>
      </c>
      <c r="H1747" s="169">
        <v>10.121495991639</v>
      </c>
      <c r="I1747" s="169"/>
      <c r="J1747" s="169"/>
      <c r="K1747" s="169"/>
      <c r="L1747" s="168">
        <v>0</v>
      </c>
      <c r="M1747" s="168">
        <v>-6.7199315199413396</v>
      </c>
      <c r="N1747" s="168"/>
      <c r="O1747" s="168"/>
      <c r="P1747" s="169"/>
      <c r="Q1747" s="50"/>
      <c r="R1747" s="50"/>
      <c r="S1747" s="50"/>
      <c r="T1747" s="50"/>
    </row>
    <row r="1748" spans="1:20" s="29" customFormat="1">
      <c r="A1748" s="168">
        <v>1745</v>
      </c>
      <c r="B1748" s="168">
        <v>92.961189258033912</v>
      </c>
      <c r="C1748" s="168">
        <v>92.153274185967831</v>
      </c>
      <c r="D1748" s="193"/>
      <c r="E1748" s="170"/>
      <c r="F1748" s="168">
        <v>1799.726205213788</v>
      </c>
      <c r="G1748" s="168">
        <v>88.591686993837357</v>
      </c>
      <c r="H1748" s="169">
        <v>21.525782661116526</v>
      </c>
      <c r="I1748" s="169"/>
      <c r="J1748" s="169"/>
      <c r="K1748" s="169"/>
      <c r="L1748" s="168">
        <v>0</v>
      </c>
      <c r="M1748" s="168">
        <v>-6.7199315199413396</v>
      </c>
      <c r="N1748" s="168"/>
      <c r="O1748" s="168"/>
      <c r="P1748" s="169"/>
      <c r="Q1748" s="50"/>
      <c r="R1748" s="50"/>
      <c r="S1748" s="50"/>
      <c r="T1748" s="50"/>
    </row>
    <row r="1749" spans="1:20" s="29" customFormat="1">
      <c r="A1749" s="168">
        <v>1746</v>
      </c>
      <c r="B1749" s="168">
        <v>91.20954408978055</v>
      </c>
      <c r="C1749" s="168">
        <v>92.066773912974611</v>
      </c>
      <c r="D1749" s="193"/>
      <c r="E1749" s="170"/>
      <c r="F1749" s="168">
        <v>1765.8144003336749</v>
      </c>
      <c r="G1749" s="168">
        <v>88.604039579629898</v>
      </c>
      <c r="H1749" s="169">
        <v>18.397682057999983</v>
      </c>
      <c r="I1749" s="169"/>
      <c r="J1749" s="169"/>
      <c r="K1749" s="169"/>
      <c r="L1749" s="168">
        <v>0</v>
      </c>
      <c r="M1749" s="168">
        <v>-6.7199315199413396</v>
      </c>
      <c r="N1749" s="168"/>
      <c r="O1749" s="168"/>
      <c r="P1749" s="169"/>
      <c r="Q1749" s="50"/>
      <c r="R1749" s="50"/>
      <c r="S1749" s="50"/>
      <c r="T1749" s="50"/>
    </row>
    <row r="1750" spans="1:20" s="29" customFormat="1">
      <c r="A1750" s="168">
        <v>1747</v>
      </c>
      <c r="B1750" s="168">
        <v>92.320900010558844</v>
      </c>
      <c r="C1750" s="168">
        <v>92.20981007614273</v>
      </c>
      <c r="D1750" s="193"/>
      <c r="E1750" s="170"/>
      <c r="F1750" s="168">
        <v>1787.330222042802</v>
      </c>
      <c r="G1750" s="168">
        <v>88.61639216542244</v>
      </c>
      <c r="H1750" s="169">
        <v>14.437573891393461</v>
      </c>
      <c r="I1750" s="169"/>
      <c r="J1750" s="169"/>
      <c r="K1750" s="169"/>
      <c r="L1750" s="168">
        <v>0</v>
      </c>
      <c r="M1750" s="168">
        <v>-6.7199315199413396</v>
      </c>
      <c r="N1750" s="168"/>
      <c r="O1750" s="168"/>
      <c r="P1750" s="169"/>
      <c r="Q1750" s="50"/>
      <c r="R1750" s="50"/>
      <c r="S1750" s="50"/>
      <c r="T1750" s="50"/>
    </row>
    <row r="1751" spans="1:20" s="29" customFormat="1">
      <c r="A1751" s="168">
        <v>1748</v>
      </c>
      <c r="B1751" s="168">
        <v>89.422102641277164</v>
      </c>
      <c r="C1751" s="168">
        <v>90.082555189399628</v>
      </c>
      <c r="D1751" s="193"/>
      <c r="E1751" s="170"/>
      <c r="F1751" s="168">
        <v>1731.20958039933</v>
      </c>
      <c r="G1751" s="168">
        <v>88.628744751214981</v>
      </c>
      <c r="H1751" s="169">
        <v>28.449536106588873</v>
      </c>
      <c r="I1751" s="169"/>
      <c r="J1751" s="169"/>
      <c r="K1751" s="169"/>
      <c r="L1751" s="168">
        <v>0</v>
      </c>
      <c r="M1751" s="168">
        <v>-6.7199315199413396</v>
      </c>
      <c r="N1751" s="168"/>
      <c r="O1751" s="168"/>
      <c r="P1751" s="169"/>
      <c r="Q1751" s="50"/>
      <c r="R1751" s="50"/>
      <c r="S1751" s="50"/>
      <c r="T1751" s="50"/>
    </row>
    <row r="1752" spans="1:20" s="29" customFormat="1">
      <c r="A1752" s="168">
        <v>1749</v>
      </c>
      <c r="B1752" s="168">
        <v>89.490517519965408</v>
      </c>
      <c r="C1752" s="168">
        <v>88.957939324791013</v>
      </c>
      <c r="D1752" s="193"/>
      <c r="E1752" s="170"/>
      <c r="F1752" s="168">
        <v>1732.534090670601</v>
      </c>
      <c r="G1752" s="168">
        <v>88.641097337007523</v>
      </c>
      <c r="H1752" s="169">
        <v>24.326632529493001</v>
      </c>
      <c r="I1752" s="169"/>
      <c r="J1752" s="169"/>
      <c r="K1752" s="169"/>
      <c r="L1752" s="168">
        <v>0</v>
      </c>
      <c r="M1752" s="168">
        <v>-6.7199315199413396</v>
      </c>
      <c r="N1752" s="168"/>
      <c r="O1752" s="168"/>
      <c r="P1752" s="169"/>
      <c r="Q1752" s="50"/>
      <c r="R1752" s="50"/>
      <c r="S1752" s="50"/>
      <c r="T1752" s="50"/>
    </row>
    <row r="1753" spans="1:20" s="29" customFormat="1">
      <c r="A1753" s="168">
        <v>1750</v>
      </c>
      <c r="B1753" s="168">
        <v>89.226065423829823</v>
      </c>
      <c r="C1753" s="168">
        <v>89.448925232293192</v>
      </c>
      <c r="D1753" s="193"/>
      <c r="E1753" s="170"/>
      <c r="F1753" s="168">
        <v>1727.4143049703789</v>
      </c>
      <c r="G1753" s="168">
        <v>88.653449922800064</v>
      </c>
      <c r="H1753" s="169">
        <v>24.643560530154829</v>
      </c>
      <c r="I1753" s="169"/>
      <c r="J1753" s="169"/>
      <c r="K1753" s="169"/>
      <c r="L1753" s="168">
        <v>0</v>
      </c>
      <c r="M1753" s="168">
        <v>-6.7199315199413396</v>
      </c>
      <c r="N1753" s="168"/>
      <c r="O1753" s="168"/>
      <c r="P1753" s="169"/>
      <c r="Q1753" s="50"/>
      <c r="R1753" s="50"/>
      <c r="S1753" s="50"/>
      <c r="T1753" s="50"/>
    </row>
    <row r="1754" spans="1:20" s="29" customFormat="1">
      <c r="A1754" s="168">
        <v>1751</v>
      </c>
      <c r="B1754" s="168">
        <v>88.936114984838866</v>
      </c>
      <c r="C1754" s="168">
        <v>89.458198573128698</v>
      </c>
      <c r="D1754" s="193"/>
      <c r="E1754" s="170"/>
      <c r="F1754" s="168">
        <v>1721.8008720159351</v>
      </c>
      <c r="G1754" s="168">
        <v>88.665802508592606</v>
      </c>
      <c r="H1754" s="169">
        <v>24.564015280127794</v>
      </c>
      <c r="I1754" s="169"/>
      <c r="J1754" s="169"/>
      <c r="K1754" s="169"/>
      <c r="L1754" s="168">
        <v>0</v>
      </c>
      <c r="M1754" s="168">
        <v>-6.7199315199413396</v>
      </c>
      <c r="N1754" s="168"/>
      <c r="O1754" s="168"/>
      <c r="P1754" s="169"/>
      <c r="Q1754" s="50"/>
      <c r="R1754" s="50"/>
      <c r="S1754" s="50"/>
      <c r="T1754" s="50"/>
    </row>
    <row r="1755" spans="1:20" s="29" customFormat="1">
      <c r="A1755" s="168">
        <v>1752</v>
      </c>
      <c r="B1755" s="168">
        <v>87.050866937413787</v>
      </c>
      <c r="C1755" s="168">
        <v>86.824813239370982</v>
      </c>
      <c r="D1755" s="193"/>
      <c r="E1755" s="170"/>
      <c r="F1755" s="168">
        <v>1685.3025188713641</v>
      </c>
      <c r="G1755" s="168">
        <v>88.678155094385147</v>
      </c>
      <c r="H1755" s="169">
        <v>23.692576395914976</v>
      </c>
      <c r="I1755" s="169"/>
      <c r="J1755" s="169"/>
      <c r="K1755" s="169"/>
      <c r="L1755" s="168">
        <v>0</v>
      </c>
      <c r="M1755" s="168">
        <v>-6.7199315199413396</v>
      </c>
      <c r="N1755" s="168"/>
      <c r="O1755" s="168"/>
      <c r="P1755" s="169"/>
      <c r="Q1755" s="50"/>
      <c r="R1755" s="50"/>
      <c r="S1755" s="50"/>
      <c r="T1755" s="50"/>
    </row>
    <row r="1756" spans="1:20" s="29" customFormat="1">
      <c r="A1756" s="168">
        <v>1753</v>
      </c>
      <c r="B1756" s="168">
        <v>88.76598112570727</v>
      </c>
      <c r="C1756" s="168">
        <v>87.901804889204826</v>
      </c>
      <c r="D1756" s="193"/>
      <c r="E1756" s="170"/>
      <c r="F1756" s="168">
        <v>1718.5070849299791</v>
      </c>
      <c r="G1756" s="168">
        <v>88.690507680177689</v>
      </c>
      <c r="H1756" s="169">
        <v>24.774616500541043</v>
      </c>
      <c r="I1756" s="169"/>
      <c r="J1756" s="169"/>
      <c r="K1756" s="169"/>
      <c r="L1756" s="168">
        <v>0</v>
      </c>
      <c r="M1756" s="168">
        <v>-6.7199315199413396</v>
      </c>
      <c r="N1756" s="168"/>
      <c r="O1756" s="168"/>
      <c r="P1756" s="169"/>
      <c r="Q1756" s="50"/>
      <c r="R1756" s="50"/>
      <c r="S1756" s="50"/>
      <c r="T1756" s="50"/>
    </row>
    <row r="1757" spans="1:20" s="29" customFormat="1">
      <c r="A1757" s="168">
        <v>1754</v>
      </c>
      <c r="B1757" s="168">
        <v>88.116196094100474</v>
      </c>
      <c r="C1757" s="168">
        <v>87.839266613627885</v>
      </c>
      <c r="D1757" s="193"/>
      <c r="E1757" s="170"/>
      <c r="F1757" s="168">
        <v>1705.927263625279</v>
      </c>
      <c r="G1757" s="168">
        <v>88.706943988800049</v>
      </c>
      <c r="H1757" s="169">
        <v>20.310516896891048</v>
      </c>
      <c r="I1757" s="169"/>
      <c r="J1757" s="169"/>
      <c r="K1757" s="169"/>
      <c r="L1757" s="168">
        <v>0</v>
      </c>
      <c r="M1757" s="168">
        <v>-6.7199315199413396</v>
      </c>
      <c r="N1757" s="168"/>
      <c r="O1757" s="168"/>
      <c r="P1757" s="169"/>
      <c r="Q1757" s="50"/>
      <c r="R1757" s="50"/>
      <c r="S1757" s="50"/>
      <c r="T1757" s="50"/>
    </row>
    <row r="1758" spans="1:20" s="29" customFormat="1">
      <c r="A1758" s="168">
        <v>1755</v>
      </c>
      <c r="B1758" s="168">
        <v>86.178148471839336</v>
      </c>
      <c r="C1758" s="168">
        <v>86.593909742403667</v>
      </c>
      <c r="D1758" s="193"/>
      <c r="E1758" s="170"/>
      <c r="F1758" s="168">
        <v>1668.406712085711</v>
      </c>
      <c r="G1758" s="168">
        <v>88.723380297422409</v>
      </c>
      <c r="H1758" s="169">
        <v>37.780291006086799</v>
      </c>
      <c r="I1758" s="169"/>
      <c r="J1758" s="169"/>
      <c r="K1758" s="169"/>
      <c r="L1758" s="168">
        <v>0</v>
      </c>
      <c r="M1758" s="168">
        <v>-6.7199315199413396</v>
      </c>
      <c r="N1758" s="168"/>
      <c r="O1758" s="168"/>
      <c r="P1758" s="169"/>
      <c r="Q1758" s="50"/>
      <c r="R1758" s="50"/>
      <c r="S1758" s="50"/>
      <c r="T1758" s="50"/>
    </row>
    <row r="1759" spans="1:20" s="29" customFormat="1">
      <c r="A1759" s="168">
        <v>1756</v>
      </c>
      <c r="B1759" s="168">
        <v>86.647967624629629</v>
      </c>
      <c r="C1759" s="168">
        <v>87.338187358134775</v>
      </c>
      <c r="D1759" s="193"/>
      <c r="E1759" s="170"/>
      <c r="F1759" s="168">
        <v>1677.50239865918</v>
      </c>
      <c r="G1759" s="168">
        <v>88.734478086233139</v>
      </c>
      <c r="H1759" s="169">
        <v>19.913348844381105</v>
      </c>
      <c r="I1759" s="169"/>
      <c r="J1759" s="169"/>
      <c r="K1759" s="169"/>
      <c r="L1759" s="168">
        <v>0</v>
      </c>
      <c r="M1759" s="168">
        <v>-6.7199315199413396</v>
      </c>
      <c r="N1759" s="168"/>
      <c r="O1759" s="168"/>
      <c r="P1759" s="169"/>
      <c r="Q1759" s="50"/>
      <c r="R1759" s="50"/>
      <c r="S1759" s="50"/>
      <c r="T1759" s="50"/>
    </row>
    <row r="1760" spans="1:20" s="29" customFormat="1">
      <c r="A1760" s="168">
        <v>1757</v>
      </c>
      <c r="B1760" s="168">
        <v>86.24998899377529</v>
      </c>
      <c r="C1760" s="168">
        <v>85.800642723505106</v>
      </c>
      <c r="D1760" s="193"/>
      <c r="E1760" s="170"/>
      <c r="F1760" s="168">
        <v>1669.797542721122</v>
      </c>
      <c r="G1760" s="168">
        <v>88.745575875043869</v>
      </c>
      <c r="H1760" s="169">
        <v>22.817746920270675</v>
      </c>
      <c r="I1760" s="169"/>
      <c r="J1760" s="169"/>
      <c r="K1760" s="169"/>
      <c r="L1760" s="168">
        <v>0</v>
      </c>
      <c r="M1760" s="168">
        <v>-6.7199315199413396</v>
      </c>
      <c r="N1760" s="168"/>
      <c r="O1760" s="168"/>
      <c r="P1760" s="169"/>
      <c r="Q1760" s="50"/>
      <c r="R1760" s="50"/>
      <c r="S1760" s="50"/>
      <c r="T1760" s="50"/>
    </row>
    <row r="1761" spans="1:20" s="29" customFormat="1">
      <c r="A1761" s="168">
        <v>1758</v>
      </c>
      <c r="B1761" s="168">
        <v>85.54268143790064</v>
      </c>
      <c r="C1761" s="168">
        <v>85.858295826931212</v>
      </c>
      <c r="D1761" s="193"/>
      <c r="E1761" s="170"/>
      <c r="F1761" s="168">
        <v>1656.1040868433161</v>
      </c>
      <c r="G1761" s="168">
        <v>88.756673663854599</v>
      </c>
      <c r="H1761" s="169">
        <v>25.957192187213565</v>
      </c>
      <c r="I1761" s="169"/>
      <c r="J1761" s="169"/>
      <c r="K1761" s="169"/>
      <c r="L1761" s="168">
        <v>-35.597526550292969</v>
      </c>
      <c r="M1761" s="168">
        <v>28.877595030351628</v>
      </c>
      <c r="N1761" s="168"/>
      <c r="O1761" s="168"/>
      <c r="P1761" s="169"/>
      <c r="Q1761" s="50"/>
      <c r="R1761" s="50"/>
      <c r="S1761" s="50"/>
      <c r="T1761" s="50"/>
    </row>
    <row r="1762" spans="1:20">
      <c r="A1762" s="168">
        <v>1759</v>
      </c>
      <c r="B1762" s="168">
        <v>83.626105993637225</v>
      </c>
      <c r="C1762" s="168">
        <v>83.971963720954932</v>
      </c>
      <c r="D1762" s="193"/>
      <c r="E1762" s="170"/>
      <c r="F1762" s="168">
        <v>1618.999236111084</v>
      </c>
      <c r="G1762" s="168">
        <v>88.767771452665329</v>
      </c>
      <c r="H1762" s="169">
        <v>11.758001469654941</v>
      </c>
      <c r="I1762" s="169"/>
      <c r="J1762" s="169"/>
      <c r="K1762" s="169"/>
      <c r="L1762" s="168">
        <v>-7.1012811660766602</v>
      </c>
      <c r="M1762" s="168">
        <v>0.38134964613532052</v>
      </c>
      <c r="N1762" s="168"/>
      <c r="O1762" s="168"/>
      <c r="P1762" s="169"/>
      <c r="Q1762" s="50"/>
      <c r="R1762" s="50"/>
      <c r="S1762" s="50"/>
      <c r="T1762" s="50"/>
    </row>
    <row r="1763" spans="1:20">
      <c r="A1763" s="168">
        <v>1760</v>
      </c>
      <c r="B1763" s="168">
        <v>84.129005345434663</v>
      </c>
      <c r="C1763" s="168">
        <v>83.936127723725733</v>
      </c>
      <c r="D1763" s="193"/>
      <c r="E1763" s="170"/>
      <c r="F1763" s="168">
        <v>1628.735354476594</v>
      </c>
      <c r="G1763" s="168">
        <v>88.778869241476059</v>
      </c>
      <c r="H1763" s="169">
        <v>25.664596544036854</v>
      </c>
      <c r="I1763" s="169"/>
      <c r="J1763" s="169"/>
      <c r="K1763" s="169"/>
      <c r="L1763" s="168">
        <v>-0.89345180988311768</v>
      </c>
      <c r="M1763" s="168">
        <v>-5.826479710058222</v>
      </c>
      <c r="N1763" s="168"/>
      <c r="O1763" s="168"/>
      <c r="P1763" s="169"/>
      <c r="Q1763" s="50"/>
      <c r="R1763" s="50"/>
      <c r="S1763" s="50"/>
      <c r="T1763" s="50"/>
    </row>
    <row r="1764" spans="1:20">
      <c r="A1764" s="168">
        <v>1761</v>
      </c>
      <c r="B1764" s="168">
        <v>83.983792423732879</v>
      </c>
      <c r="C1764" s="168">
        <v>84.561425589691822</v>
      </c>
      <c r="D1764" s="193"/>
      <c r="E1764" s="170"/>
      <c r="F1764" s="168">
        <v>1625.9240360908441</v>
      </c>
      <c r="G1764" s="168">
        <v>88.789967030286789</v>
      </c>
      <c r="H1764" s="169">
        <v>19.657150869438077</v>
      </c>
      <c r="I1764" s="169"/>
      <c r="J1764" s="169"/>
      <c r="K1764" s="169"/>
      <c r="L1764" s="168">
        <v>-2.947217702865601</v>
      </c>
      <c r="M1764" s="168">
        <v>-3.7727138170757391</v>
      </c>
      <c r="N1764" s="168"/>
      <c r="O1764" s="168"/>
      <c r="P1764" s="169"/>
      <c r="Q1764" s="50"/>
      <c r="R1764" s="50"/>
      <c r="S1764" s="50"/>
      <c r="T1764" s="50"/>
    </row>
    <row r="1765" spans="1:20">
      <c r="A1765" s="168">
        <v>1762</v>
      </c>
      <c r="B1765" s="168">
        <v>83.695328916878154</v>
      </c>
      <c r="C1765" s="168">
        <v>84.34159178209535</v>
      </c>
      <c r="D1765" s="193"/>
      <c r="E1765" s="170"/>
      <c r="F1765" s="168">
        <v>1620.3393901038689</v>
      </c>
      <c r="G1765" s="168">
        <v>88.801064819097519</v>
      </c>
      <c r="H1765" s="169">
        <v>21.732297016428387</v>
      </c>
      <c r="I1765" s="169"/>
      <c r="J1765" s="169"/>
      <c r="K1765" s="169"/>
      <c r="L1765" s="168">
        <v>-11.498946189880369</v>
      </c>
      <c r="M1765" s="168">
        <v>4.7790146699390306</v>
      </c>
      <c r="N1765" s="168"/>
      <c r="O1765" s="168"/>
      <c r="P1765" s="169"/>
      <c r="Q1765" s="50"/>
      <c r="R1765" s="50"/>
      <c r="S1765" s="50"/>
      <c r="T1765" s="50"/>
    </row>
    <row r="1766" spans="1:20">
      <c r="A1766" s="168">
        <v>1763</v>
      </c>
      <c r="B1766" s="168">
        <v>84.713223686125872</v>
      </c>
      <c r="C1766" s="168">
        <v>85.328811147268681</v>
      </c>
      <c r="D1766" s="193"/>
      <c r="E1766" s="170"/>
      <c r="F1766" s="168">
        <v>1640.045806351194</v>
      </c>
      <c r="G1766" s="168">
        <v>88.812162607908249</v>
      </c>
      <c r="H1766" s="169">
        <v>22.230082891833653</v>
      </c>
      <c r="I1766" s="169"/>
      <c r="J1766" s="169"/>
      <c r="K1766" s="169"/>
      <c r="L1766" s="168">
        <v>-6.0891547203063956</v>
      </c>
      <c r="M1766" s="168">
        <v>-0.63077679963494315</v>
      </c>
      <c r="N1766" s="168"/>
      <c r="O1766" s="168"/>
      <c r="P1766" s="169"/>
      <c r="Q1766" s="50"/>
      <c r="R1766" s="50"/>
      <c r="S1766" s="50"/>
      <c r="T1766" s="50"/>
    </row>
    <row r="1767" spans="1:20">
      <c r="A1767" s="168">
        <v>1764</v>
      </c>
      <c r="B1767" s="168">
        <v>81.762503112615789</v>
      </c>
      <c r="C1767" s="168">
        <v>82.273900237392596</v>
      </c>
      <c r="D1767" s="193"/>
      <c r="E1767" s="170"/>
      <c r="F1767" s="168">
        <v>1582.919932824886</v>
      </c>
      <c r="G1767" s="168">
        <v>88.823260396718979</v>
      </c>
      <c r="H1767" s="169">
        <v>15.314749415555328</v>
      </c>
      <c r="I1767" s="169"/>
      <c r="J1767" s="169"/>
      <c r="K1767" s="169"/>
      <c r="L1767" s="168">
        <v>-31.937187194824219</v>
      </c>
      <c r="M1767" s="168">
        <v>25.217255674882878</v>
      </c>
      <c r="N1767" s="168"/>
      <c r="O1767" s="168"/>
      <c r="P1767" s="169"/>
      <c r="Q1767" s="50"/>
      <c r="R1767" s="50"/>
      <c r="S1767" s="50"/>
      <c r="T1767" s="50"/>
    </row>
    <row r="1768" spans="1:20">
      <c r="A1768" s="168">
        <v>1765</v>
      </c>
      <c r="B1768" s="168">
        <v>80.725944495010637</v>
      </c>
      <c r="C1768" s="168">
        <v>80.375237535515666</v>
      </c>
      <c r="D1768" s="193"/>
      <c r="E1768" s="170"/>
      <c r="F1768" s="168">
        <v>1562.852184958989</v>
      </c>
      <c r="G1768" s="168">
        <v>88.834358185529709</v>
      </c>
      <c r="H1768" s="169">
        <v>23.146200286149572</v>
      </c>
      <c r="I1768" s="169"/>
      <c r="J1768" s="169"/>
      <c r="K1768" s="169"/>
      <c r="L1768" s="168">
        <v>-2.6795012950897221</v>
      </c>
      <c r="M1768" s="168">
        <v>-4.040430224851618</v>
      </c>
      <c r="N1768" s="168"/>
      <c r="O1768" s="168"/>
      <c r="P1768" s="169"/>
      <c r="Q1768" s="50"/>
      <c r="R1768" s="50"/>
      <c r="S1768" s="50"/>
      <c r="T1768" s="50"/>
    </row>
    <row r="1769" spans="1:20">
      <c r="A1769" s="168">
        <v>1766</v>
      </c>
      <c r="B1769" s="168">
        <v>79.846562971941637</v>
      </c>
      <c r="C1769" s="168">
        <v>80.13760621929471</v>
      </c>
      <c r="D1769" s="193"/>
      <c r="E1769" s="170"/>
      <c r="F1769" s="168">
        <v>1545.827381553612</v>
      </c>
      <c r="G1769" s="168">
        <v>88.838566303253174</v>
      </c>
      <c r="H1769" s="169">
        <v>15.098491224435209</v>
      </c>
      <c r="I1769" s="169"/>
      <c r="J1769" s="169"/>
      <c r="K1769" s="169"/>
      <c r="L1769" s="168">
        <v>-1.728283166885376</v>
      </c>
      <c r="M1769" s="168">
        <v>-4.9916483530559637</v>
      </c>
      <c r="N1769" s="168"/>
      <c r="O1769" s="168"/>
      <c r="P1769" s="169"/>
      <c r="Q1769" s="50"/>
      <c r="R1769" s="50"/>
      <c r="S1769" s="50"/>
      <c r="T1769" s="50"/>
    </row>
    <row r="1770" spans="1:20">
      <c r="A1770" s="168">
        <v>1767</v>
      </c>
      <c r="B1770" s="168">
        <v>80.46409436230519</v>
      </c>
      <c r="C1770" s="168">
        <v>80.967347973322987</v>
      </c>
      <c r="D1770" s="193"/>
      <c r="E1770" s="170"/>
      <c r="F1770" s="168">
        <v>1557.7827732030721</v>
      </c>
      <c r="G1770" s="168">
        <v>88.840905636548996</v>
      </c>
      <c r="H1770" s="169">
        <v>11.645659817235694</v>
      </c>
      <c r="I1770" s="169"/>
      <c r="J1770" s="169"/>
      <c r="K1770" s="169"/>
      <c r="L1770" s="168">
        <v>-18.897882461547852</v>
      </c>
      <c r="M1770" s="168">
        <v>12.177950941606509</v>
      </c>
      <c r="N1770" s="168"/>
      <c r="O1770" s="168"/>
      <c r="P1770" s="169"/>
      <c r="Q1770" s="50"/>
      <c r="R1770" s="50"/>
      <c r="S1770" s="50"/>
      <c r="T1770" s="50"/>
    </row>
    <row r="1771" spans="1:20">
      <c r="A1771" s="168">
        <v>1768</v>
      </c>
      <c r="B1771" s="168">
        <v>77.286384800018567</v>
      </c>
      <c r="C1771" s="168">
        <v>77.762861404048863</v>
      </c>
      <c r="D1771" s="193"/>
      <c r="E1771" s="170"/>
      <c r="F1771" s="168">
        <v>1496.2623987602351</v>
      </c>
      <c r="G1771" s="168">
        <v>88.845113754272461</v>
      </c>
      <c r="H1771" s="169">
        <v>0</v>
      </c>
      <c r="I1771" s="169"/>
      <c r="J1771" s="169"/>
      <c r="K1771" s="169"/>
      <c r="L1771" s="168">
        <v>-19.1061897277832</v>
      </c>
      <c r="M1771" s="168">
        <v>12.386258207841861</v>
      </c>
      <c r="N1771" s="168"/>
      <c r="O1771" s="168"/>
      <c r="P1771" s="169"/>
      <c r="Q1771" s="50"/>
      <c r="R1771" s="50"/>
      <c r="S1771" s="50"/>
      <c r="T1771" s="50"/>
    </row>
    <row r="1772" spans="1:20">
      <c r="A1772" s="168">
        <v>1769</v>
      </c>
      <c r="B1772" s="168">
        <v>76.155357303095542</v>
      </c>
      <c r="C1772" s="168">
        <v>76.379220353580592</v>
      </c>
      <c r="D1772" s="193"/>
      <c r="E1772" s="170"/>
      <c r="F1772" s="168">
        <v>1474.3657358487951</v>
      </c>
      <c r="G1772" s="168">
        <v>88.846586763858795</v>
      </c>
      <c r="H1772" s="169">
        <v>0</v>
      </c>
      <c r="I1772" s="169"/>
      <c r="J1772" s="169"/>
      <c r="K1772" s="169"/>
      <c r="L1772" s="168">
        <v>-21.490385055541989</v>
      </c>
      <c r="M1772" s="168">
        <v>14.77045353560065</v>
      </c>
      <c r="N1772" s="168"/>
      <c r="O1772" s="168"/>
      <c r="P1772" s="169"/>
      <c r="Q1772" s="50"/>
      <c r="R1772" s="50"/>
      <c r="S1772" s="50"/>
      <c r="T1772" s="50"/>
    </row>
    <row r="1773" spans="1:20">
      <c r="A1773" s="168">
        <v>1770</v>
      </c>
      <c r="B1773" s="168">
        <v>71.048562482236321</v>
      </c>
      <c r="C1773" s="168">
        <v>71.135252413322789</v>
      </c>
      <c r="D1773" s="193"/>
      <c r="E1773" s="170"/>
      <c r="F1773" s="168">
        <v>1375.498320994202</v>
      </c>
      <c r="G1773" s="168">
        <v>88.842242181301117</v>
      </c>
      <c r="H1773" s="169">
        <v>0</v>
      </c>
      <c r="I1773" s="169"/>
      <c r="J1773" s="169"/>
      <c r="K1773" s="169"/>
      <c r="L1773" s="168">
        <v>-21.03818511962891</v>
      </c>
      <c r="M1773" s="168">
        <v>14.318253599687569</v>
      </c>
      <c r="N1773" s="168"/>
      <c r="O1773" s="168"/>
      <c r="P1773" s="169"/>
      <c r="Q1773" s="50"/>
      <c r="R1773" s="50"/>
      <c r="S1773" s="50"/>
      <c r="T1773" s="50"/>
    </row>
    <row r="1774" spans="1:20">
      <c r="A1774" s="168">
        <v>1771</v>
      </c>
      <c r="B1774" s="168">
        <v>70.702593049304468</v>
      </c>
      <c r="C1774" s="168">
        <v>70.284702986701603</v>
      </c>
      <c r="D1774" s="193"/>
      <c r="E1774" s="170"/>
      <c r="F1774" s="168">
        <v>1368.8003617746599</v>
      </c>
      <c r="G1774" s="168">
        <v>88.852200508117676</v>
      </c>
      <c r="H1774" s="169">
        <v>0</v>
      </c>
      <c r="I1774" s="169"/>
      <c r="J1774" s="169"/>
      <c r="K1774" s="169"/>
      <c r="L1774" s="168">
        <v>-5.3396821022033691</v>
      </c>
      <c r="M1774" s="168">
        <v>-1.3802494177379701</v>
      </c>
      <c r="N1774" s="168"/>
      <c r="O1774" s="168"/>
      <c r="P1774" s="169"/>
      <c r="Q1774" s="50"/>
      <c r="R1774" s="50"/>
      <c r="S1774" s="50"/>
      <c r="T1774" s="50"/>
    </row>
    <row r="1775" spans="1:20">
      <c r="A1775" s="168">
        <v>1772</v>
      </c>
      <c r="B1775" s="168">
        <v>67.320911121765064</v>
      </c>
      <c r="C1775" s="168">
        <v>67.668906056104447</v>
      </c>
      <c r="D1775" s="193"/>
      <c r="E1775" s="170"/>
      <c r="F1775" s="168">
        <v>1303.3310876478281</v>
      </c>
      <c r="G1775" s="168">
        <v>88.854026257991791</v>
      </c>
      <c r="H1775" s="169">
        <v>0</v>
      </c>
      <c r="I1775" s="169"/>
      <c r="J1775" s="169"/>
      <c r="K1775" s="169"/>
      <c r="L1775" s="168">
        <v>-23.075370788574219</v>
      </c>
      <c r="M1775" s="168">
        <v>16.355439268632878</v>
      </c>
      <c r="N1775" s="168"/>
      <c r="O1775" s="168"/>
      <c r="P1775" s="169"/>
      <c r="Q1775" s="50"/>
      <c r="R1775" s="50"/>
      <c r="S1775" s="50"/>
      <c r="T1775" s="50"/>
    </row>
    <row r="1776" spans="1:20">
      <c r="A1776" s="168">
        <v>1773</v>
      </c>
      <c r="B1776" s="168">
        <v>64.409174744674928</v>
      </c>
      <c r="C1776" s="168">
        <v>64.095183065177778</v>
      </c>
      <c r="D1776" s="193"/>
      <c r="E1776" s="170"/>
      <c r="F1776" s="168">
        <v>1246.959947149855</v>
      </c>
      <c r="G1776" s="168">
        <v>88.861015766859055</v>
      </c>
      <c r="H1776" s="169">
        <v>0</v>
      </c>
      <c r="I1776" s="169"/>
      <c r="J1776" s="169"/>
      <c r="K1776" s="169"/>
      <c r="L1776" s="168">
        <v>-19.063346862792969</v>
      </c>
      <c r="M1776" s="168">
        <v>12.34341534285163</v>
      </c>
      <c r="N1776" s="168"/>
      <c r="O1776" s="168"/>
      <c r="P1776" s="169"/>
      <c r="Q1776" s="50"/>
      <c r="R1776" s="50"/>
      <c r="S1776" s="50"/>
      <c r="T1776" s="50"/>
    </row>
    <row r="1777" spans="1:20">
      <c r="A1777" s="168">
        <v>1774</v>
      </c>
      <c r="B1777" s="168">
        <v>61.098965847658498</v>
      </c>
      <c r="C1777" s="168">
        <v>60.943575413337079</v>
      </c>
      <c r="D1777" s="193"/>
      <c r="E1777" s="170"/>
      <c r="F1777" s="168">
        <v>1182.8743890342409</v>
      </c>
      <c r="G1777" s="168">
        <v>88.866585373878479</v>
      </c>
      <c r="H1777" s="169">
        <v>0</v>
      </c>
      <c r="I1777" s="169"/>
      <c r="J1777" s="169"/>
      <c r="K1777" s="169"/>
      <c r="L1777" s="168">
        <v>0</v>
      </c>
      <c r="M1777" s="168">
        <v>-6.7199315199413396</v>
      </c>
      <c r="N1777" s="168"/>
      <c r="O1777" s="168"/>
      <c r="P1777" s="169"/>
      <c r="Q1777" s="50"/>
      <c r="R1777" s="50"/>
      <c r="S1777" s="50"/>
      <c r="T1777" s="50"/>
    </row>
    <row r="1778" spans="1:20">
      <c r="A1778" s="168">
        <v>1775</v>
      </c>
      <c r="B1778" s="168">
        <v>57.83904201833694</v>
      </c>
      <c r="C1778" s="168">
        <v>57.504184581924527</v>
      </c>
      <c r="D1778" s="193"/>
      <c r="E1778" s="170"/>
      <c r="F1778" s="168">
        <v>1333.5007697756121</v>
      </c>
      <c r="G1778" s="168">
        <v>88.868101269006729</v>
      </c>
      <c r="H1778" s="169">
        <v>0</v>
      </c>
      <c r="I1778" s="169"/>
      <c r="J1778" s="169"/>
      <c r="K1778" s="169"/>
      <c r="L1778" s="168">
        <v>0</v>
      </c>
      <c r="M1778" s="168">
        <v>-6.7199315199413396</v>
      </c>
      <c r="N1778" s="168"/>
      <c r="O1778" s="168"/>
      <c r="P1778" s="169"/>
      <c r="Q1778" s="50"/>
      <c r="R1778" s="50"/>
      <c r="S1778" s="50"/>
      <c r="T1778" s="50"/>
    </row>
    <row r="1779" spans="1:20">
      <c r="A1779" s="168">
        <v>1776</v>
      </c>
      <c r="B1779" s="168">
        <v>56.116607232887297</v>
      </c>
      <c r="C1779" s="168">
        <v>55.959957814056047</v>
      </c>
      <c r="D1779" s="193"/>
      <c r="E1779" s="170"/>
      <c r="F1779" s="168">
        <v>1293.7893908845649</v>
      </c>
      <c r="G1779" s="168">
        <v>88.875480890274048</v>
      </c>
      <c r="H1779" s="169">
        <v>0</v>
      </c>
      <c r="I1779" s="169"/>
      <c r="J1779" s="169"/>
      <c r="K1779" s="169"/>
      <c r="L1779" s="168">
        <v>0</v>
      </c>
      <c r="M1779" s="168">
        <v>-6.7199315199413396</v>
      </c>
      <c r="N1779" s="168"/>
      <c r="O1779" s="168"/>
      <c r="P1779" s="169"/>
      <c r="Q1779" s="50"/>
      <c r="R1779" s="50"/>
      <c r="S1779" s="50"/>
      <c r="T1779" s="50"/>
    </row>
    <row r="1780" spans="1:20">
      <c r="A1780" s="168">
        <v>1777</v>
      </c>
      <c r="B1780" s="168">
        <v>52.431146249543978</v>
      </c>
      <c r="C1780" s="168">
        <v>52.335289061576162</v>
      </c>
      <c r="D1780" s="193"/>
      <c r="E1780" s="170"/>
      <c r="F1780" s="168">
        <v>1208.819708006549</v>
      </c>
      <c r="G1780" s="168">
        <v>88.881050497293472</v>
      </c>
      <c r="H1780" s="169">
        <v>0</v>
      </c>
      <c r="I1780" s="169"/>
      <c r="J1780" s="169"/>
      <c r="K1780" s="169"/>
      <c r="L1780" s="168">
        <v>0</v>
      </c>
      <c r="M1780" s="168">
        <v>-6.7199315199413396</v>
      </c>
      <c r="N1780" s="168"/>
      <c r="O1780" s="168"/>
      <c r="P1780" s="169"/>
      <c r="Q1780" s="50"/>
      <c r="R1780" s="50"/>
      <c r="S1780" s="50"/>
      <c r="T1780" s="50"/>
    </row>
    <row r="1781" spans="1:20">
      <c r="A1781" s="168">
        <v>1778</v>
      </c>
      <c r="B1781" s="168">
        <v>50.172167014383142</v>
      </c>
      <c r="C1781" s="168">
        <v>50.056491912723359</v>
      </c>
      <c r="D1781" s="193"/>
      <c r="E1781" s="170"/>
      <c r="F1781" s="168">
        <v>1156.738095934913</v>
      </c>
      <c r="G1781" s="168">
        <v>88.883868515491486</v>
      </c>
      <c r="H1781" s="169">
        <v>3.7193144213362013</v>
      </c>
      <c r="I1781" s="169"/>
      <c r="J1781" s="169"/>
      <c r="K1781" s="169"/>
      <c r="L1781" s="168">
        <v>0</v>
      </c>
      <c r="M1781" s="168">
        <v>-6.7199315199413396</v>
      </c>
      <c r="N1781" s="168"/>
      <c r="O1781" s="168"/>
      <c r="P1781" s="169"/>
      <c r="Q1781" s="50"/>
      <c r="R1781" s="50"/>
      <c r="S1781" s="50"/>
      <c r="T1781" s="50"/>
    </row>
    <row r="1782" spans="1:20">
      <c r="A1782" s="168">
        <v>1779</v>
      </c>
      <c r="B1782" s="168">
        <v>48.454574673636962</v>
      </c>
      <c r="C1782" s="168">
        <v>48.100422056546989</v>
      </c>
      <c r="D1782" s="193"/>
      <c r="E1782" s="170"/>
      <c r="F1782" s="168">
        <v>1377.0116823739561</v>
      </c>
      <c r="G1782" s="168">
        <v>88.885384410619736</v>
      </c>
      <c r="H1782" s="169">
        <v>0</v>
      </c>
      <c r="I1782" s="169"/>
      <c r="J1782" s="169"/>
      <c r="K1782" s="169"/>
      <c r="L1782" s="168">
        <v>0</v>
      </c>
      <c r="M1782" s="168">
        <v>-6.7199315199413396</v>
      </c>
      <c r="N1782" s="168"/>
      <c r="O1782" s="168"/>
      <c r="P1782" s="169"/>
      <c r="Q1782" s="50"/>
      <c r="R1782" s="50"/>
      <c r="S1782" s="50"/>
      <c r="T1782" s="50"/>
    </row>
    <row r="1783" spans="1:20">
      <c r="A1783" s="168">
        <v>1780</v>
      </c>
      <c r="B1783" s="168">
        <v>43.673620704001841</v>
      </c>
      <c r="C1783" s="168">
        <v>43.589425114185012</v>
      </c>
      <c r="D1783" s="193"/>
      <c r="E1783" s="170"/>
      <c r="F1783" s="168">
        <v>1241.1436139114419</v>
      </c>
      <c r="G1783" s="168">
        <v>88.887210160493851</v>
      </c>
      <c r="H1783" s="169">
        <v>0</v>
      </c>
      <c r="I1783" s="169"/>
      <c r="J1783" s="169"/>
      <c r="K1783" s="169"/>
      <c r="L1783" s="168">
        <v>0</v>
      </c>
      <c r="M1783" s="168">
        <v>-6.7199315199413396</v>
      </c>
      <c r="N1783" s="168"/>
      <c r="O1783" s="168"/>
      <c r="P1783" s="169"/>
      <c r="Q1783" s="50"/>
      <c r="R1783" s="50"/>
      <c r="S1783" s="50"/>
      <c r="T1783" s="50"/>
    </row>
    <row r="1784" spans="1:20">
      <c r="A1784" s="168">
        <v>1781</v>
      </c>
      <c r="B1784" s="168">
        <v>40.41075227211153</v>
      </c>
      <c r="C1784" s="168">
        <v>40.119063489453765</v>
      </c>
      <c r="D1784" s="193"/>
      <c r="E1784" s="170"/>
      <c r="F1784" s="168">
        <v>1148.4174269822499</v>
      </c>
      <c r="G1784" s="168">
        <v>88.892779767513275</v>
      </c>
      <c r="H1784" s="169">
        <v>0</v>
      </c>
      <c r="I1784" s="169"/>
      <c r="J1784" s="169"/>
      <c r="K1784" s="169"/>
      <c r="L1784" s="168">
        <v>0</v>
      </c>
      <c r="M1784" s="168">
        <v>-6.7199315199413396</v>
      </c>
      <c r="N1784" s="168"/>
      <c r="O1784" s="168"/>
      <c r="P1784" s="169"/>
      <c r="Q1784" s="50"/>
      <c r="R1784" s="50"/>
      <c r="S1784" s="50"/>
      <c r="T1784" s="50"/>
    </row>
    <row r="1785" spans="1:20">
      <c r="A1785" s="168">
        <v>1782</v>
      </c>
      <c r="B1785" s="168">
        <v>37.957069977010043</v>
      </c>
      <c r="C1785" s="168">
        <v>37.625022801475403</v>
      </c>
      <c r="D1785" s="193"/>
      <c r="E1785" s="170"/>
      <c r="F1785" s="168">
        <v>1463.4892887139581</v>
      </c>
      <c r="G1785" s="168">
        <v>88.897451281547546</v>
      </c>
      <c r="H1785" s="169">
        <v>0</v>
      </c>
      <c r="I1785" s="169"/>
      <c r="J1785" s="169"/>
      <c r="K1785" s="169"/>
      <c r="L1785" s="168">
        <v>0</v>
      </c>
      <c r="M1785" s="168">
        <v>-6.7199315199413396</v>
      </c>
      <c r="N1785" s="168"/>
      <c r="O1785" s="168"/>
      <c r="P1785" s="169"/>
      <c r="Q1785" s="50"/>
      <c r="R1785" s="50"/>
      <c r="S1785" s="50"/>
      <c r="T1785" s="50"/>
    </row>
    <row r="1786" spans="1:20">
      <c r="A1786" s="168">
        <v>1783</v>
      </c>
      <c r="B1786" s="168">
        <v>33.427858339049727</v>
      </c>
      <c r="C1786" s="168">
        <v>33.451341863338527</v>
      </c>
      <c r="D1786" s="193"/>
      <c r="E1786" s="170"/>
      <c r="F1786" s="168">
        <v>1288.859036102567</v>
      </c>
      <c r="G1786" s="168">
        <v>88.899076968431473</v>
      </c>
      <c r="H1786" s="169">
        <v>0</v>
      </c>
      <c r="I1786" s="169"/>
      <c r="J1786" s="169"/>
      <c r="K1786" s="169"/>
      <c r="L1786" s="168">
        <v>0</v>
      </c>
      <c r="M1786" s="168">
        <v>-6.7199315199413396</v>
      </c>
      <c r="N1786" s="168"/>
      <c r="O1786" s="168"/>
      <c r="P1786" s="169"/>
      <c r="Q1786" s="50"/>
      <c r="R1786" s="50"/>
      <c r="S1786" s="50"/>
      <c r="T1786" s="50"/>
    </row>
    <row r="1787" spans="1:20">
      <c r="A1787" s="168">
        <v>1784</v>
      </c>
      <c r="B1787" s="168">
        <v>30.862948761480681</v>
      </c>
      <c r="C1787" s="168">
        <v>30.842814138762833</v>
      </c>
      <c r="D1787" s="193"/>
      <c r="E1787" s="170"/>
      <c r="F1787" s="168">
        <v>1189.965267548627</v>
      </c>
      <c r="G1787" s="168">
        <v>88.907802194356918</v>
      </c>
      <c r="H1787" s="169">
        <v>0</v>
      </c>
      <c r="I1787" s="169"/>
      <c r="J1787" s="169"/>
      <c r="K1787" s="169"/>
      <c r="L1787" s="168">
        <v>0</v>
      </c>
      <c r="M1787" s="168">
        <v>-6.7199315199413396</v>
      </c>
      <c r="N1787" s="168"/>
      <c r="O1787" s="168"/>
      <c r="P1787" s="169"/>
      <c r="Q1787" s="50"/>
      <c r="R1787" s="50"/>
      <c r="S1787" s="50"/>
      <c r="T1787" s="50"/>
    </row>
    <row r="1788" spans="1:20">
      <c r="A1788" s="168">
        <v>1785</v>
      </c>
      <c r="B1788" s="168">
        <v>28.13638113411227</v>
      </c>
      <c r="C1788" s="168">
        <v>28.201176757306222</v>
      </c>
      <c r="D1788" s="193"/>
      <c r="E1788" s="170"/>
      <c r="F1788" s="168">
        <v>1084.8385409592261</v>
      </c>
      <c r="G1788" s="168">
        <v>88.913775831460953</v>
      </c>
      <c r="H1788" s="169">
        <v>0</v>
      </c>
      <c r="I1788" s="169"/>
      <c r="J1788" s="169"/>
      <c r="K1788" s="169"/>
      <c r="L1788" s="168">
        <v>0</v>
      </c>
      <c r="M1788" s="168">
        <v>-6.7199315199413396</v>
      </c>
      <c r="N1788" s="168"/>
      <c r="O1788" s="168"/>
      <c r="P1788" s="169"/>
      <c r="Q1788" s="50"/>
      <c r="R1788" s="50"/>
      <c r="S1788" s="50"/>
      <c r="T1788" s="50"/>
    </row>
    <row r="1789" spans="1:20">
      <c r="A1789" s="168">
        <v>1786</v>
      </c>
      <c r="B1789" s="168">
        <v>26.00398060036348</v>
      </c>
      <c r="C1789" s="168">
        <v>25.883708270789594</v>
      </c>
      <c r="D1789" s="193"/>
      <c r="E1789" s="170"/>
      <c r="F1789" s="168">
        <v>1602.1522882249169</v>
      </c>
      <c r="G1789" s="168">
        <v>88.917913883924484</v>
      </c>
      <c r="H1789" s="169">
        <v>5.9358522521395347</v>
      </c>
      <c r="I1789" s="169"/>
      <c r="J1789" s="169"/>
      <c r="K1789" s="169"/>
      <c r="L1789" s="168">
        <v>0</v>
      </c>
      <c r="M1789" s="168">
        <v>-6.7199315199413396</v>
      </c>
      <c r="N1789" s="168"/>
      <c r="O1789" s="168"/>
      <c r="P1789" s="169"/>
      <c r="Q1789" s="50"/>
      <c r="R1789" s="50"/>
      <c r="S1789" s="50"/>
      <c r="T1789" s="50"/>
    </row>
    <row r="1790" spans="1:20">
      <c r="A1790" s="168">
        <v>1787</v>
      </c>
      <c r="B1790" s="168">
        <v>24.711964417091291</v>
      </c>
      <c r="C1790" s="168">
        <v>24.477430097080937</v>
      </c>
      <c r="D1790" s="193"/>
      <c r="E1790" s="170"/>
      <c r="F1790" s="168">
        <v>1522.548833805165</v>
      </c>
      <c r="G1790" s="168">
        <v>88.918996334075928</v>
      </c>
      <c r="H1790" s="169">
        <v>0</v>
      </c>
      <c r="I1790" s="169"/>
      <c r="J1790" s="169"/>
      <c r="K1790" s="169"/>
      <c r="L1790" s="168">
        <v>0</v>
      </c>
      <c r="M1790" s="168">
        <v>-6.7199315199413396</v>
      </c>
      <c r="N1790" s="168"/>
      <c r="O1790" s="168"/>
      <c r="P1790" s="169"/>
      <c r="Q1790" s="50"/>
      <c r="R1790" s="50"/>
      <c r="S1790" s="50"/>
      <c r="T1790" s="50"/>
    </row>
    <row r="1791" spans="1:20">
      <c r="A1791" s="168">
        <v>1788</v>
      </c>
      <c r="B1791" s="168">
        <v>22.986749322051121</v>
      </c>
      <c r="C1791" s="168">
        <v>23.141389465216555</v>
      </c>
      <c r="D1791" s="193"/>
      <c r="E1791" s="170"/>
      <c r="F1791" s="168">
        <v>1416.2552107373131</v>
      </c>
      <c r="G1791" s="168">
        <v>88.916358649730682</v>
      </c>
      <c r="H1791" s="169">
        <v>0</v>
      </c>
      <c r="I1791" s="169"/>
      <c r="J1791" s="169"/>
      <c r="K1791" s="169"/>
      <c r="L1791" s="168">
        <v>0</v>
      </c>
      <c r="M1791" s="168">
        <v>-6.7199315199413396</v>
      </c>
      <c r="N1791" s="168"/>
      <c r="O1791" s="168"/>
      <c r="P1791" s="169"/>
      <c r="Q1791" s="50"/>
      <c r="R1791" s="50"/>
      <c r="S1791" s="50"/>
      <c r="T1791" s="50"/>
    </row>
    <row r="1792" spans="1:20">
      <c r="A1792" s="168">
        <v>1789</v>
      </c>
      <c r="B1792" s="168">
        <v>21.219270884658432</v>
      </c>
      <c r="C1792" s="168">
        <v>21.04193962204679</v>
      </c>
      <c r="D1792" s="193"/>
      <c r="E1792" s="170"/>
      <c r="F1792" s="168">
        <v>1307.357666689102</v>
      </c>
      <c r="G1792" s="168">
        <v>88.919676750898361</v>
      </c>
      <c r="H1792" s="169">
        <v>0</v>
      </c>
      <c r="I1792" s="169"/>
      <c r="J1792" s="169"/>
      <c r="K1792" s="169"/>
      <c r="L1792" s="168">
        <v>0</v>
      </c>
      <c r="M1792" s="168">
        <v>-6.7199315199413396</v>
      </c>
      <c r="N1792" s="168"/>
      <c r="O1792" s="168"/>
      <c r="P1792" s="169"/>
      <c r="Q1792" s="50"/>
      <c r="R1792" s="50"/>
      <c r="S1792" s="50"/>
      <c r="T1792" s="50"/>
    </row>
    <row r="1793" spans="1:20">
      <c r="A1793" s="168">
        <v>1790</v>
      </c>
      <c r="B1793" s="168">
        <v>18.019949641798242</v>
      </c>
      <c r="C1793" s="168">
        <v>17.970313995161259</v>
      </c>
      <c r="D1793" s="193"/>
      <c r="E1793" s="170"/>
      <c r="F1793" s="168">
        <v>1110.241697069305</v>
      </c>
      <c r="G1793" s="168">
        <v>88.930211991071701</v>
      </c>
      <c r="H1793" s="169">
        <v>1.9020967972804632</v>
      </c>
      <c r="I1793" s="169"/>
      <c r="J1793" s="169"/>
      <c r="K1793" s="169"/>
      <c r="L1793" s="168">
        <v>0</v>
      </c>
      <c r="M1793" s="168">
        <v>-6.7199315199413396</v>
      </c>
      <c r="N1793" s="168"/>
      <c r="O1793" s="168"/>
      <c r="P1793" s="169"/>
      <c r="Q1793" s="50"/>
      <c r="R1793" s="50"/>
      <c r="S1793" s="50"/>
      <c r="T1793" s="50"/>
    </row>
    <row r="1794" spans="1:20">
      <c r="A1794" s="168">
        <v>1791</v>
      </c>
      <c r="B1794" s="168">
        <v>16.810398585030729</v>
      </c>
      <c r="C1794" s="168">
        <v>16.766122093170164</v>
      </c>
      <c r="D1794" s="193"/>
      <c r="E1794" s="170"/>
      <c r="F1794" s="168">
        <v>1035.719068280009</v>
      </c>
      <c r="G1794" s="168">
        <v>88.934883505105972</v>
      </c>
      <c r="H1794" s="169">
        <v>3.245688799685754</v>
      </c>
      <c r="I1794" s="169"/>
      <c r="J1794" s="169"/>
      <c r="K1794" s="169"/>
      <c r="L1794" s="168">
        <v>0</v>
      </c>
      <c r="M1794" s="168">
        <v>-6.7199315199413396</v>
      </c>
      <c r="N1794" s="168"/>
      <c r="O1794" s="168"/>
      <c r="P1794" s="169"/>
      <c r="Q1794" s="50"/>
      <c r="R1794" s="50"/>
      <c r="S1794" s="50"/>
      <c r="T1794" s="50"/>
    </row>
    <row r="1795" spans="1:20">
      <c r="A1795" s="168">
        <v>1792</v>
      </c>
      <c r="B1795" s="168">
        <v>13.86489002071677</v>
      </c>
      <c r="C1795" s="168">
        <v>13.95982214191039</v>
      </c>
      <c r="D1795" s="193"/>
      <c r="E1795" s="170"/>
      <c r="F1795" s="168">
        <v>1651.351149271725</v>
      </c>
      <c r="G1795" s="168">
        <v>88.945825159549713</v>
      </c>
      <c r="H1795" s="169">
        <v>0</v>
      </c>
      <c r="I1795" s="169"/>
      <c r="J1795" s="169"/>
      <c r="K1795" s="169"/>
      <c r="L1795" s="168">
        <v>-24.763322830200199</v>
      </c>
      <c r="M1795" s="168">
        <v>18.043391310258851</v>
      </c>
      <c r="N1795" s="168"/>
      <c r="O1795" s="168"/>
      <c r="P1795" s="169"/>
      <c r="Q1795" s="50"/>
      <c r="R1795" s="50"/>
      <c r="S1795" s="50"/>
      <c r="T1795" s="50"/>
    </row>
    <row r="1796" spans="1:20">
      <c r="A1796" s="168">
        <v>1793</v>
      </c>
      <c r="B1796" s="168">
        <v>10.11934408511811</v>
      </c>
      <c r="C1796" s="168">
        <v>10.025291014568733</v>
      </c>
      <c r="D1796" s="193"/>
      <c r="E1796" s="170"/>
      <c r="F1796" s="168">
        <v>1205.2450801893881</v>
      </c>
      <c r="G1796" s="168">
        <v>88.946907609701157</v>
      </c>
      <c r="H1796" s="169">
        <v>2.6472907504211811</v>
      </c>
      <c r="I1796" s="169"/>
      <c r="J1796" s="169"/>
      <c r="K1796" s="169"/>
      <c r="L1796" s="168">
        <v>-23.8383674621582</v>
      </c>
      <c r="M1796" s="168">
        <v>17.118435942216859</v>
      </c>
      <c r="N1796" s="168"/>
      <c r="O1796" s="168"/>
      <c r="P1796" s="169"/>
      <c r="Q1796" s="50"/>
      <c r="R1796" s="50"/>
      <c r="S1796" s="50"/>
      <c r="T1796" s="50"/>
    </row>
    <row r="1797" spans="1:20">
      <c r="A1797" s="168">
        <v>1794</v>
      </c>
      <c r="B1797" s="168">
        <v>6.6753389657952109</v>
      </c>
      <c r="C1797" s="168">
        <v>6.7260633352533352</v>
      </c>
      <c r="D1797" s="193"/>
      <c r="E1797" s="170"/>
      <c r="F1797" s="168">
        <v>800</v>
      </c>
      <c r="G1797" s="168">
        <v>88.952881246805191</v>
      </c>
      <c r="H1797" s="169">
        <v>2.4206557975451388</v>
      </c>
      <c r="I1797" s="169"/>
      <c r="J1797" s="169"/>
      <c r="K1797" s="169"/>
      <c r="L1797" s="168">
        <v>-12.64495849609375</v>
      </c>
      <c r="M1797" s="168">
        <v>5.9250269761524104</v>
      </c>
      <c r="N1797" s="168"/>
      <c r="O1797" s="168"/>
      <c r="P1797" s="169"/>
      <c r="Q1797" s="50"/>
      <c r="R1797" s="50"/>
      <c r="S1797" s="50"/>
      <c r="T1797" s="50"/>
    </row>
    <row r="1798" spans="1:20">
      <c r="A1798" s="168">
        <v>1795</v>
      </c>
      <c r="B1798" s="168">
        <v>1.2696565485527891</v>
      </c>
      <c r="C1798" s="168">
        <v>1.2750466280940096</v>
      </c>
      <c r="D1798" s="193"/>
      <c r="E1798" s="170"/>
      <c r="F1798" s="168">
        <v>800</v>
      </c>
      <c r="G1798" s="168">
        <v>88.961528122425079</v>
      </c>
      <c r="H1798" s="169">
        <v>2.4555167258991033</v>
      </c>
      <c r="I1798" s="169"/>
      <c r="J1798" s="169"/>
      <c r="K1798" s="169"/>
      <c r="L1798" s="168">
        <v>-44.017364501953118</v>
      </c>
      <c r="M1798" s="168">
        <v>37.297432982011777</v>
      </c>
      <c r="N1798" s="168"/>
      <c r="O1798" s="168"/>
      <c r="P1798" s="169"/>
      <c r="Q1798" s="50"/>
      <c r="R1798" s="50"/>
      <c r="S1798" s="50"/>
      <c r="T1798" s="50"/>
    </row>
    <row r="1799" spans="1:20">
      <c r="A1799" s="168">
        <v>1796</v>
      </c>
      <c r="B1799" s="168">
        <v>0</v>
      </c>
      <c r="C1799" s="168">
        <v>0</v>
      </c>
      <c r="D1799" s="193"/>
      <c r="E1799" s="170"/>
      <c r="F1799" s="168">
        <v>800</v>
      </c>
      <c r="G1799" s="168">
        <v>88.966094464063644</v>
      </c>
      <c r="H1799" s="169">
        <v>2.420885220749061</v>
      </c>
      <c r="I1799" s="169"/>
      <c r="J1799" s="169"/>
      <c r="K1799" s="169"/>
      <c r="L1799" s="168">
        <v>-4.0557093620300293</v>
      </c>
      <c r="M1799" s="168">
        <v>-2.6642221579113099</v>
      </c>
      <c r="N1799" s="168"/>
      <c r="O1799" s="168"/>
      <c r="P1799" s="169"/>
      <c r="Q1799" s="50"/>
      <c r="R1799" s="50"/>
      <c r="S1799" s="50"/>
      <c r="T1799" s="50"/>
    </row>
    <row r="1800" spans="1:20">
      <c r="A1800" s="168">
        <v>1797</v>
      </c>
      <c r="B1800" s="168">
        <v>0</v>
      </c>
      <c r="C1800" s="168">
        <v>0</v>
      </c>
      <c r="D1800" s="193"/>
      <c r="E1800" s="170"/>
      <c r="F1800" s="168">
        <v>800</v>
      </c>
      <c r="G1800" s="168">
        <v>88.970660805702209</v>
      </c>
      <c r="H1800" s="169">
        <v>2.3758080077570298</v>
      </c>
      <c r="I1800" s="169"/>
      <c r="J1800" s="169"/>
      <c r="K1800" s="169"/>
      <c r="L1800" s="168">
        <v>-4.2339644432067871</v>
      </c>
      <c r="M1800" s="168">
        <v>-2.485967076734553</v>
      </c>
      <c r="N1800" s="168"/>
      <c r="O1800" s="168"/>
      <c r="P1800" s="169"/>
      <c r="Q1800" s="50"/>
      <c r="R1800" s="50"/>
      <c r="S1800" s="50"/>
      <c r="T1800" s="50"/>
    </row>
    <row r="1801" spans="1:20">
      <c r="A1801" s="168">
        <v>1798</v>
      </c>
      <c r="B1801" s="168">
        <v>0</v>
      </c>
      <c r="C1801" s="168">
        <v>0</v>
      </c>
      <c r="D1801" s="193"/>
      <c r="E1801" s="170"/>
      <c r="F1801" s="168">
        <v>800</v>
      </c>
      <c r="G1801" s="168">
        <v>88.975227147340775</v>
      </c>
      <c r="H1801" s="169">
        <v>2.4240672911954242</v>
      </c>
      <c r="I1801" s="169"/>
      <c r="J1801" s="169"/>
      <c r="K1801" s="169"/>
      <c r="L1801" s="168">
        <v>-4.2339644432067871</v>
      </c>
      <c r="M1801" s="168">
        <v>-2.485967076734553</v>
      </c>
      <c r="N1801" s="168"/>
      <c r="O1801" s="168"/>
      <c r="P1801" s="169"/>
      <c r="Q1801" s="50"/>
      <c r="R1801" s="50"/>
      <c r="S1801" s="50"/>
      <c r="T1801" s="50"/>
    </row>
    <row r="1802" spans="1:20">
      <c r="A1802" s="168">
        <v>1799</v>
      </c>
      <c r="B1802" s="168">
        <v>0</v>
      </c>
      <c r="C1802" s="168">
        <v>0</v>
      </c>
      <c r="D1802" s="193"/>
      <c r="E1802" s="170"/>
      <c r="F1802" s="168">
        <v>800</v>
      </c>
      <c r="G1802" s="168">
        <v>88.97979348897934</v>
      </c>
      <c r="H1802" s="169">
        <v>2.4194249999592143</v>
      </c>
      <c r="I1802" s="169"/>
      <c r="J1802" s="169"/>
      <c r="K1802" s="169"/>
      <c r="L1802" s="168">
        <v>-4.2339644432067871</v>
      </c>
      <c r="M1802" s="168">
        <v>-2.485967076734553</v>
      </c>
      <c r="N1802" s="168"/>
      <c r="O1802" s="168"/>
      <c r="P1802" s="169"/>
      <c r="Q1802" s="50"/>
      <c r="R1802" s="50"/>
      <c r="S1802" s="50"/>
      <c r="T1802" s="50"/>
    </row>
    <row r="1803" spans="1:20">
      <c r="A1803" s="168">
        <v>1800</v>
      </c>
      <c r="B1803" s="168">
        <v>0</v>
      </c>
      <c r="C1803" s="168">
        <v>0</v>
      </c>
      <c r="D1803" s="193"/>
      <c r="E1803" s="170"/>
      <c r="F1803" s="168">
        <v>800</v>
      </c>
      <c r="G1803" s="168">
        <v>88.984359830617905</v>
      </c>
      <c r="H1803" s="169">
        <v>2.4418695857918742</v>
      </c>
      <c r="I1803" s="169"/>
      <c r="J1803" s="169"/>
      <c r="K1803" s="169"/>
      <c r="L1803" s="168">
        <v>-4.2339644432067871</v>
      </c>
      <c r="M1803" s="168">
        <v>-2.485967076734553</v>
      </c>
      <c r="N1803" s="168"/>
      <c r="O1803" s="168"/>
      <c r="P1803" s="169"/>
      <c r="Q1803" s="50"/>
      <c r="R1803" s="50"/>
      <c r="S1803" s="50"/>
      <c r="T1803" s="50"/>
    </row>
    <row r="1804" spans="1:20">
      <c r="A1804" s="59"/>
      <c r="B1804" s="59"/>
      <c r="C1804" s="59"/>
      <c r="D1804" s="192"/>
      <c r="E1804" s="38"/>
      <c r="F1804" s="59"/>
      <c r="G1804" s="59"/>
      <c r="H1804" s="59"/>
      <c r="I1804" s="59"/>
      <c r="J1804" s="59"/>
      <c r="K1804" s="59"/>
      <c r="L1804" s="59"/>
      <c r="M1804" s="59"/>
      <c r="N1804" s="59"/>
      <c r="O1804" s="59"/>
      <c r="P1804" s="59"/>
      <c r="Q1804" s="50"/>
      <c r="R1804" s="50"/>
      <c r="S1804" s="50"/>
      <c r="T1804" s="50"/>
    </row>
    <row r="1805" spans="1:20">
      <c r="A1805" s="59"/>
      <c r="B1805" s="59"/>
      <c r="C1805" s="59"/>
      <c r="D1805" s="192"/>
      <c r="E1805" s="38"/>
      <c r="F1805" s="59"/>
      <c r="G1805" s="59"/>
      <c r="H1805" s="59"/>
      <c r="I1805" s="59"/>
      <c r="J1805" s="59"/>
      <c r="K1805" s="59"/>
      <c r="L1805" s="59"/>
      <c r="M1805" s="59"/>
      <c r="N1805" s="59"/>
      <c r="O1805" s="59"/>
      <c r="P1805" s="59"/>
      <c r="Q1805" s="50"/>
      <c r="R1805" s="50"/>
      <c r="S1805" s="50"/>
      <c r="T1805" s="50"/>
    </row>
    <row r="1806" spans="1:20">
      <c r="A1806" s="59"/>
      <c r="B1806" s="59"/>
      <c r="C1806" s="59"/>
      <c r="D1806" s="192"/>
      <c r="E1806" s="38"/>
      <c r="F1806" s="59"/>
      <c r="G1806" s="59"/>
      <c r="H1806" s="59"/>
      <c r="I1806" s="59"/>
      <c r="J1806" s="59"/>
      <c r="K1806" s="59"/>
      <c r="L1806" s="59"/>
      <c r="M1806" s="59"/>
      <c r="N1806" s="59"/>
      <c r="O1806" s="59"/>
      <c r="P1806" s="59"/>
      <c r="Q1806" s="50"/>
      <c r="R1806" s="50"/>
      <c r="S1806" s="50"/>
      <c r="T1806" s="50"/>
    </row>
    <row r="1807" spans="1:20">
      <c r="A1807" s="59"/>
      <c r="B1807" s="59"/>
      <c r="C1807" s="59"/>
      <c r="D1807" s="192"/>
      <c r="E1807" s="38"/>
      <c r="F1807" s="59"/>
      <c r="G1807" s="59"/>
      <c r="H1807" s="59"/>
      <c r="I1807" s="59"/>
      <c r="J1807" s="59"/>
      <c r="K1807" s="59"/>
      <c r="L1807" s="59"/>
      <c r="M1807" s="59"/>
      <c r="N1807" s="59"/>
      <c r="O1807" s="59"/>
      <c r="P1807" s="59"/>
      <c r="Q1807" s="50"/>
      <c r="R1807" s="50"/>
      <c r="S1807" s="50"/>
      <c r="T1807" s="50"/>
    </row>
    <row r="1808" spans="1:20">
      <c r="A1808" s="59"/>
      <c r="B1808" s="59"/>
      <c r="C1808" s="59"/>
      <c r="D1808" s="192"/>
      <c r="E1808" s="38"/>
      <c r="F1808" s="59"/>
      <c r="G1808" s="59"/>
      <c r="H1808" s="59"/>
      <c r="I1808" s="59"/>
      <c r="J1808" s="59"/>
      <c r="K1808" s="59"/>
      <c r="L1808" s="59"/>
      <c r="M1808" s="59"/>
      <c r="N1808" s="59"/>
      <c r="O1808" s="59"/>
      <c r="P1808" s="59"/>
      <c r="Q1808" s="50"/>
      <c r="R1808" s="50"/>
      <c r="S1808" s="50"/>
      <c r="T1808" s="50"/>
    </row>
    <row r="1809" spans="1:20">
      <c r="A1809" s="59"/>
      <c r="B1809" s="59"/>
      <c r="C1809" s="59"/>
      <c r="D1809" s="192"/>
      <c r="E1809" s="38"/>
      <c r="F1809" s="59"/>
      <c r="G1809" s="59"/>
      <c r="H1809" s="59"/>
      <c r="I1809" s="59"/>
      <c r="J1809" s="59"/>
      <c r="K1809" s="59"/>
      <c r="L1809" s="59"/>
      <c r="M1809" s="59"/>
      <c r="N1809" s="59"/>
      <c r="O1809" s="59"/>
      <c r="P1809" s="59"/>
      <c r="Q1809" s="50"/>
      <c r="R1809" s="50"/>
      <c r="S1809" s="50"/>
      <c r="T1809" s="50"/>
    </row>
    <row r="1810" spans="1:20">
      <c r="A1810" s="59"/>
      <c r="B1810" s="59"/>
      <c r="C1810" s="59"/>
      <c r="D1810" s="192"/>
      <c r="E1810" s="38"/>
      <c r="F1810" s="59"/>
      <c r="G1810" s="59"/>
      <c r="H1810" s="59"/>
      <c r="I1810" s="59"/>
      <c r="J1810" s="59"/>
      <c r="K1810" s="59"/>
      <c r="L1810" s="59"/>
      <c r="M1810" s="59"/>
      <c r="N1810" s="59"/>
      <c r="O1810" s="59"/>
      <c r="P1810" s="59"/>
      <c r="Q1810" s="50"/>
      <c r="R1810" s="50"/>
      <c r="S1810" s="50"/>
      <c r="T1810" s="50"/>
    </row>
    <row r="1811" spans="1:20">
      <c r="A1811" s="59"/>
      <c r="B1811" s="59"/>
      <c r="C1811" s="59"/>
      <c r="D1811" s="192"/>
      <c r="E1811" s="38"/>
      <c r="F1811" s="59"/>
      <c r="G1811" s="59"/>
      <c r="H1811" s="59"/>
      <c r="I1811" s="59"/>
      <c r="J1811" s="59"/>
      <c r="K1811" s="59"/>
      <c r="L1811" s="59"/>
      <c r="M1811" s="59"/>
      <c r="N1811" s="59"/>
      <c r="O1811" s="59"/>
      <c r="P1811" s="59"/>
      <c r="Q1811" s="50"/>
      <c r="R1811" s="50"/>
      <c r="S1811" s="50"/>
      <c r="T1811" s="50"/>
    </row>
    <row r="1812" spans="1:20">
      <c r="A1812" s="59"/>
      <c r="B1812" s="59"/>
      <c r="C1812" s="59"/>
      <c r="D1812" s="192"/>
      <c r="E1812" s="38"/>
      <c r="F1812" s="59"/>
      <c r="G1812" s="59"/>
      <c r="H1812" s="59"/>
      <c r="I1812" s="59"/>
      <c r="J1812" s="59"/>
      <c r="K1812" s="59"/>
      <c r="L1812" s="59"/>
      <c r="M1812" s="59"/>
      <c r="N1812" s="59"/>
      <c r="O1812" s="59"/>
      <c r="P1812" s="59"/>
      <c r="Q1812" s="50"/>
      <c r="R1812" s="50"/>
      <c r="S1812" s="50"/>
      <c r="T1812" s="50"/>
    </row>
    <row r="1813" spans="1:20">
      <c r="A1813" s="59"/>
      <c r="B1813" s="59"/>
      <c r="C1813" s="59"/>
      <c r="D1813" s="192"/>
      <c r="E1813" s="38"/>
      <c r="F1813" s="59"/>
      <c r="G1813" s="59"/>
      <c r="H1813" s="59"/>
      <c r="I1813" s="59"/>
      <c r="J1813" s="59"/>
      <c r="K1813" s="59"/>
      <c r="L1813" s="59"/>
      <c r="M1813" s="59"/>
      <c r="N1813" s="59"/>
      <c r="O1813" s="59"/>
      <c r="P1813" s="59"/>
      <c r="Q1813" s="50"/>
      <c r="R1813" s="50"/>
      <c r="S1813" s="50"/>
      <c r="T1813" s="50"/>
    </row>
    <row r="1814" spans="1:20">
      <c r="A1814" s="59"/>
      <c r="B1814" s="59"/>
      <c r="C1814" s="59"/>
      <c r="D1814" s="192"/>
      <c r="E1814" s="38"/>
      <c r="F1814" s="59"/>
      <c r="G1814" s="59"/>
      <c r="H1814" s="59"/>
      <c r="I1814" s="59"/>
      <c r="J1814" s="59"/>
      <c r="K1814" s="59"/>
      <c r="L1814" s="59"/>
      <c r="M1814" s="59"/>
      <c r="N1814" s="59"/>
      <c r="O1814" s="59"/>
      <c r="P1814" s="59"/>
      <c r="Q1814" s="50"/>
      <c r="R1814" s="50"/>
      <c r="S1814" s="50"/>
      <c r="T1814" s="50"/>
    </row>
    <row r="1815" spans="1:20">
      <c r="A1815" s="59"/>
      <c r="B1815" s="59"/>
      <c r="C1815" s="59"/>
      <c r="D1815" s="192"/>
      <c r="E1815" s="38"/>
      <c r="F1815" s="59"/>
      <c r="G1815" s="59"/>
      <c r="H1815" s="59"/>
      <c r="I1815" s="59"/>
      <c r="J1815" s="59"/>
      <c r="K1815" s="59"/>
      <c r="L1815" s="59"/>
      <c r="M1815" s="59"/>
      <c r="N1815" s="59"/>
      <c r="O1815" s="59"/>
      <c r="P1815" s="59"/>
      <c r="Q1815" s="50"/>
      <c r="R1815" s="50"/>
      <c r="S1815" s="50"/>
      <c r="T1815" s="50"/>
    </row>
    <row r="1816" spans="1:20">
      <c r="A1816" s="59"/>
      <c r="B1816" s="59"/>
      <c r="C1816" s="59"/>
      <c r="D1816" s="192"/>
      <c r="E1816" s="38"/>
      <c r="F1816" s="59"/>
      <c r="G1816" s="59"/>
      <c r="H1816" s="59"/>
      <c r="I1816" s="59"/>
      <c r="J1816" s="59"/>
      <c r="K1816" s="59"/>
      <c r="L1816" s="59"/>
      <c r="M1816" s="59"/>
      <c r="N1816" s="59"/>
      <c r="O1816" s="59"/>
      <c r="P1816" s="59"/>
      <c r="Q1816" s="50"/>
      <c r="R1816" s="50"/>
      <c r="S1816" s="50"/>
      <c r="T1816" s="50"/>
    </row>
    <row r="1817" spans="1:20">
      <c r="A1817" s="59"/>
      <c r="B1817" s="59"/>
      <c r="C1817" s="59"/>
      <c r="D1817" s="192"/>
      <c r="E1817" s="38"/>
      <c r="F1817" s="59"/>
      <c r="G1817" s="59"/>
      <c r="H1817" s="59"/>
      <c r="I1817" s="59"/>
      <c r="J1817" s="59"/>
      <c r="K1817" s="59"/>
      <c r="L1817" s="59"/>
      <c r="M1817" s="59"/>
      <c r="N1817" s="59"/>
      <c r="O1817" s="59"/>
      <c r="P1817" s="59"/>
      <c r="Q1817" s="50"/>
      <c r="R1817" s="50"/>
      <c r="S1817" s="50"/>
      <c r="T1817" s="50"/>
    </row>
    <row r="1818" spans="1:20">
      <c r="A1818" s="59"/>
      <c r="B1818" s="59"/>
      <c r="C1818" s="59"/>
      <c r="D1818" s="192"/>
      <c r="E1818" s="38"/>
      <c r="F1818" s="59"/>
      <c r="G1818" s="59"/>
      <c r="H1818" s="59"/>
      <c r="I1818" s="59"/>
      <c r="J1818" s="59"/>
      <c r="K1818" s="59"/>
      <c r="L1818" s="59"/>
      <c r="M1818" s="59"/>
      <c r="N1818" s="59"/>
      <c r="O1818" s="59"/>
      <c r="P1818" s="59"/>
      <c r="Q1818" s="50"/>
      <c r="R1818" s="50"/>
      <c r="S1818" s="50"/>
      <c r="T1818" s="50"/>
    </row>
    <row r="1819" spans="1:20">
      <c r="A1819" s="59"/>
      <c r="B1819" s="59"/>
      <c r="C1819" s="59"/>
      <c r="D1819" s="192"/>
      <c r="E1819" s="38"/>
      <c r="F1819" s="59"/>
      <c r="G1819" s="59"/>
      <c r="H1819" s="59"/>
      <c r="I1819" s="59"/>
      <c r="J1819" s="59"/>
      <c r="K1819" s="59"/>
      <c r="L1819" s="59"/>
      <c r="M1819" s="59"/>
      <c r="N1819" s="59"/>
      <c r="O1819" s="59"/>
      <c r="P1819" s="59"/>
      <c r="Q1819" s="50"/>
      <c r="R1819" s="50"/>
      <c r="S1819" s="50"/>
      <c r="T1819" s="50"/>
    </row>
    <row r="1820" spans="1:20">
      <c r="A1820" s="59"/>
      <c r="B1820" s="59"/>
      <c r="C1820" s="59"/>
      <c r="D1820" s="192"/>
      <c r="E1820" s="38"/>
      <c r="F1820" s="59"/>
      <c r="G1820" s="59"/>
      <c r="H1820" s="59"/>
      <c r="I1820" s="59"/>
      <c r="J1820" s="59"/>
      <c r="K1820" s="59"/>
      <c r="L1820" s="59"/>
      <c r="M1820" s="59"/>
      <c r="N1820" s="59"/>
      <c r="O1820" s="59"/>
      <c r="P1820" s="59"/>
      <c r="Q1820" s="50"/>
      <c r="R1820" s="50"/>
      <c r="S1820" s="50"/>
      <c r="T1820" s="50"/>
    </row>
    <row r="1821" spans="1:20">
      <c r="A1821" s="59"/>
      <c r="B1821" s="59"/>
      <c r="C1821" s="59"/>
      <c r="D1821" s="192"/>
      <c r="E1821" s="38"/>
      <c r="F1821" s="59"/>
      <c r="G1821" s="59"/>
      <c r="H1821" s="59"/>
      <c r="I1821" s="59"/>
      <c r="J1821" s="59"/>
      <c r="K1821" s="59"/>
      <c r="L1821" s="59"/>
      <c r="M1821" s="59"/>
      <c r="N1821" s="59"/>
      <c r="O1821" s="59"/>
      <c r="P1821" s="59"/>
      <c r="Q1821" s="50"/>
      <c r="R1821" s="50"/>
      <c r="S1821" s="50"/>
      <c r="T1821" s="50"/>
    </row>
    <row r="1822" spans="1:20">
      <c r="A1822" s="59"/>
      <c r="B1822" s="59"/>
      <c r="C1822" s="59"/>
      <c r="D1822" s="192"/>
      <c r="E1822" s="38"/>
      <c r="F1822" s="59"/>
      <c r="G1822" s="59"/>
      <c r="H1822" s="59"/>
      <c r="I1822" s="59"/>
      <c r="J1822" s="59"/>
      <c r="K1822" s="59"/>
      <c r="L1822" s="59"/>
      <c r="M1822" s="59"/>
      <c r="N1822" s="59"/>
      <c r="O1822" s="59"/>
      <c r="P1822" s="59"/>
      <c r="Q1822" s="50"/>
      <c r="R1822" s="50"/>
      <c r="S1822" s="50"/>
      <c r="T1822" s="50"/>
    </row>
    <row r="1823" spans="1:20">
      <c r="A1823" s="59"/>
      <c r="B1823" s="59"/>
      <c r="C1823" s="59"/>
      <c r="D1823" s="192"/>
      <c r="E1823" s="38"/>
      <c r="F1823" s="59"/>
      <c r="G1823" s="59"/>
      <c r="H1823" s="59"/>
      <c r="I1823" s="59"/>
      <c r="J1823" s="59"/>
      <c r="K1823" s="59"/>
      <c r="L1823" s="59"/>
      <c r="M1823" s="59"/>
      <c r="N1823" s="59"/>
      <c r="O1823" s="59"/>
      <c r="P1823" s="59"/>
      <c r="Q1823" s="50"/>
      <c r="R1823" s="50"/>
      <c r="S1823" s="50"/>
      <c r="T1823" s="50"/>
    </row>
    <row r="1824" spans="1:20">
      <c r="A1824" s="59"/>
      <c r="B1824" s="59"/>
      <c r="C1824" s="59"/>
      <c r="D1824" s="192"/>
      <c r="E1824" s="38"/>
      <c r="F1824" s="59"/>
      <c r="G1824" s="59"/>
      <c r="H1824" s="59"/>
      <c r="I1824" s="59"/>
      <c r="J1824" s="59"/>
      <c r="K1824" s="59"/>
      <c r="L1824" s="59"/>
      <c r="M1824" s="59"/>
      <c r="N1824" s="59"/>
      <c r="O1824" s="59"/>
      <c r="P1824" s="59"/>
      <c r="Q1824" s="50"/>
      <c r="R1824" s="50"/>
      <c r="S1824" s="50"/>
      <c r="T1824" s="50"/>
    </row>
    <row r="1825" spans="1:20">
      <c r="A1825" s="59"/>
      <c r="B1825" s="59"/>
      <c r="C1825" s="59"/>
      <c r="D1825" s="192"/>
      <c r="E1825" s="38"/>
      <c r="F1825" s="59"/>
      <c r="G1825" s="59"/>
      <c r="H1825" s="59"/>
      <c r="I1825" s="59"/>
      <c r="J1825" s="59"/>
      <c r="K1825" s="59"/>
      <c r="L1825" s="59"/>
      <c r="M1825" s="59"/>
      <c r="N1825" s="59"/>
      <c r="O1825" s="59"/>
      <c r="P1825" s="59"/>
      <c r="Q1825" s="50"/>
      <c r="R1825" s="50"/>
      <c r="S1825" s="50"/>
      <c r="T1825" s="50"/>
    </row>
    <row r="1826" spans="1:20">
      <c r="A1826" s="59"/>
      <c r="B1826" s="59"/>
      <c r="C1826" s="59"/>
      <c r="D1826" s="192"/>
      <c r="E1826" s="38"/>
      <c r="F1826" s="59"/>
      <c r="G1826" s="59"/>
      <c r="H1826" s="59"/>
      <c r="I1826" s="59"/>
      <c r="J1826" s="59"/>
      <c r="K1826" s="59"/>
      <c r="L1826" s="59"/>
      <c r="M1826" s="59"/>
      <c r="N1826" s="59"/>
      <c r="O1826" s="59"/>
      <c r="P1826" s="59"/>
      <c r="Q1826" s="50"/>
      <c r="R1826" s="50"/>
      <c r="S1826" s="50"/>
      <c r="T1826" s="50"/>
    </row>
    <row r="1827" spans="1:20">
      <c r="A1827" s="59"/>
      <c r="B1827" s="59"/>
      <c r="C1827" s="59"/>
      <c r="D1827" s="192"/>
      <c r="E1827" s="38"/>
      <c r="F1827" s="59"/>
      <c r="G1827" s="59"/>
      <c r="H1827" s="59"/>
      <c r="I1827" s="59"/>
      <c r="J1827" s="59"/>
      <c r="K1827" s="59"/>
      <c r="L1827" s="59"/>
      <c r="M1827" s="59"/>
      <c r="N1827" s="59"/>
      <c r="O1827" s="59"/>
      <c r="P1827" s="59"/>
      <c r="Q1827" s="50"/>
      <c r="R1827" s="50"/>
      <c r="S1827" s="50"/>
      <c r="T1827" s="50"/>
    </row>
    <row r="1828" spans="1:20">
      <c r="A1828" s="59"/>
      <c r="B1828" s="59"/>
      <c r="C1828" s="59"/>
      <c r="D1828" s="192"/>
      <c r="E1828" s="38"/>
      <c r="F1828" s="59"/>
      <c r="G1828" s="59"/>
      <c r="H1828" s="59"/>
      <c r="I1828" s="59"/>
      <c r="J1828" s="59"/>
      <c r="K1828" s="59"/>
      <c r="L1828" s="59"/>
      <c r="M1828" s="59"/>
      <c r="N1828" s="59"/>
      <c r="O1828" s="59"/>
      <c r="P1828" s="59"/>
      <c r="Q1828" s="50"/>
      <c r="R1828" s="50"/>
      <c r="S1828" s="50"/>
      <c r="T1828" s="50"/>
    </row>
    <row r="1829" spans="1:20">
      <c r="A1829" s="59"/>
      <c r="B1829" s="59"/>
      <c r="C1829" s="59"/>
      <c r="D1829" s="192"/>
      <c r="E1829" s="38"/>
      <c r="F1829" s="59"/>
      <c r="G1829" s="59"/>
      <c r="H1829" s="59"/>
      <c r="I1829" s="59"/>
      <c r="J1829" s="59"/>
      <c r="K1829" s="59"/>
      <c r="L1829" s="59"/>
      <c r="M1829" s="59"/>
      <c r="N1829" s="59"/>
      <c r="O1829" s="59"/>
      <c r="P1829" s="59"/>
      <c r="Q1829" s="50"/>
      <c r="R1829" s="50"/>
      <c r="S1829" s="50"/>
      <c r="T1829" s="50"/>
    </row>
    <row r="1830" spans="1:20">
      <c r="A1830" s="59"/>
      <c r="B1830" s="59"/>
      <c r="C1830" s="59"/>
      <c r="D1830" s="192"/>
      <c r="E1830" s="38"/>
      <c r="F1830" s="59"/>
      <c r="G1830" s="59"/>
      <c r="H1830" s="59"/>
      <c r="I1830" s="59"/>
      <c r="J1830" s="59"/>
      <c r="K1830" s="59"/>
      <c r="L1830" s="59"/>
      <c r="M1830" s="59"/>
      <c r="N1830" s="59"/>
      <c r="O1830" s="59"/>
      <c r="P1830" s="59"/>
      <c r="Q1830" s="50"/>
      <c r="R1830" s="50"/>
      <c r="S1830" s="50"/>
      <c r="T1830" s="50"/>
    </row>
    <row r="1831" spans="1:20">
      <c r="A1831" s="59"/>
      <c r="B1831" s="59"/>
      <c r="C1831" s="59"/>
      <c r="D1831" s="192"/>
      <c r="E1831" s="38"/>
      <c r="F1831" s="59"/>
      <c r="G1831" s="59"/>
      <c r="H1831" s="59"/>
      <c r="I1831" s="59"/>
      <c r="J1831" s="59"/>
      <c r="K1831" s="59"/>
      <c r="L1831" s="59"/>
      <c r="M1831" s="59"/>
      <c r="N1831" s="59"/>
      <c r="O1831" s="59"/>
      <c r="P1831" s="59"/>
      <c r="Q1831" s="50"/>
      <c r="R1831" s="50"/>
      <c r="S1831" s="50"/>
      <c r="T1831" s="50"/>
    </row>
    <row r="1832" spans="1:20">
      <c r="A1832" s="59"/>
      <c r="B1832" s="59"/>
      <c r="C1832" s="59"/>
      <c r="D1832" s="192"/>
      <c r="E1832" s="38"/>
      <c r="F1832" s="59"/>
      <c r="G1832" s="59"/>
      <c r="H1832" s="59"/>
      <c r="I1832" s="59"/>
      <c r="J1832" s="59"/>
      <c r="K1832" s="59"/>
      <c r="L1832" s="59"/>
      <c r="M1832" s="59"/>
      <c r="N1832" s="59"/>
      <c r="O1832" s="59"/>
      <c r="P1832" s="59"/>
      <c r="Q1832" s="50"/>
      <c r="R1832" s="50"/>
      <c r="S1832" s="50"/>
      <c r="T1832" s="50"/>
    </row>
    <row r="1833" spans="1:20">
      <c r="A1833" s="59"/>
      <c r="B1833" s="59"/>
      <c r="C1833" s="59"/>
      <c r="D1833" s="192"/>
      <c r="E1833" s="38"/>
      <c r="F1833" s="59"/>
      <c r="G1833" s="59"/>
      <c r="H1833" s="59"/>
      <c r="I1833" s="59"/>
      <c r="J1833" s="59"/>
      <c r="K1833" s="59"/>
      <c r="L1833" s="59"/>
      <c r="M1833" s="59"/>
      <c r="N1833" s="59"/>
      <c r="O1833" s="59"/>
      <c r="P1833" s="59"/>
      <c r="Q1833" s="50"/>
      <c r="R1833" s="50"/>
      <c r="S1833" s="50"/>
      <c r="T1833" s="50"/>
    </row>
    <row r="1834" spans="1:20">
      <c r="A1834" s="59"/>
      <c r="B1834" s="59"/>
      <c r="C1834" s="59"/>
      <c r="D1834" s="192"/>
      <c r="E1834" s="38"/>
      <c r="F1834" s="59"/>
      <c r="G1834" s="59"/>
      <c r="H1834" s="59"/>
      <c r="I1834" s="59"/>
      <c r="J1834" s="59"/>
      <c r="K1834" s="59"/>
      <c r="L1834" s="59"/>
      <c r="M1834" s="59"/>
      <c r="N1834" s="59"/>
      <c r="O1834" s="59"/>
      <c r="P1834" s="59"/>
      <c r="Q1834" s="50"/>
      <c r="R1834" s="50"/>
      <c r="S1834" s="50"/>
      <c r="T1834" s="50"/>
    </row>
    <row r="1835" spans="1:20">
      <c r="A1835" s="59"/>
      <c r="B1835" s="59"/>
      <c r="C1835" s="59"/>
      <c r="D1835" s="192"/>
      <c r="E1835" s="38"/>
      <c r="F1835" s="59"/>
      <c r="G1835" s="59"/>
      <c r="H1835" s="59"/>
      <c r="I1835" s="59"/>
      <c r="J1835" s="59"/>
      <c r="K1835" s="59"/>
      <c r="L1835" s="59"/>
      <c r="M1835" s="59"/>
      <c r="N1835" s="59"/>
      <c r="O1835" s="59"/>
      <c r="P1835" s="59"/>
      <c r="Q1835" s="50"/>
      <c r="R1835" s="50"/>
      <c r="S1835" s="50"/>
      <c r="T1835" s="50"/>
    </row>
    <row r="1836" spans="1:20">
      <c r="A1836" s="59"/>
      <c r="B1836" s="59"/>
      <c r="C1836" s="59"/>
      <c r="D1836" s="192"/>
      <c r="E1836" s="38"/>
      <c r="F1836" s="59"/>
      <c r="G1836" s="59"/>
      <c r="H1836" s="59"/>
      <c r="I1836" s="59"/>
      <c r="J1836" s="59"/>
      <c r="K1836" s="59"/>
      <c r="L1836" s="59"/>
      <c r="M1836" s="59"/>
      <c r="N1836" s="59"/>
      <c r="O1836" s="59"/>
      <c r="P1836" s="59"/>
      <c r="Q1836" s="50"/>
      <c r="R1836" s="50"/>
      <c r="S1836" s="50"/>
      <c r="T1836" s="50"/>
    </row>
    <row r="1837" spans="1:20">
      <c r="A1837" s="59"/>
      <c r="B1837" s="59"/>
      <c r="C1837" s="59"/>
      <c r="D1837" s="192"/>
      <c r="E1837" s="38"/>
      <c r="F1837" s="59"/>
      <c r="G1837" s="59"/>
      <c r="H1837" s="59"/>
      <c r="I1837" s="59"/>
      <c r="J1837" s="59"/>
      <c r="K1837" s="59"/>
      <c r="L1837" s="59"/>
      <c r="M1837" s="59"/>
      <c r="N1837" s="59"/>
      <c r="O1837" s="59"/>
      <c r="P1837" s="59"/>
      <c r="Q1837" s="50"/>
      <c r="R1837" s="50"/>
      <c r="S1837" s="50"/>
      <c r="T1837" s="50"/>
    </row>
    <row r="1838" spans="1:20">
      <c r="A1838" s="59"/>
      <c r="B1838" s="59"/>
      <c r="C1838" s="59"/>
      <c r="D1838" s="192"/>
      <c r="E1838" s="38"/>
      <c r="F1838" s="59"/>
      <c r="G1838" s="59"/>
      <c r="H1838" s="59"/>
      <c r="I1838" s="59"/>
      <c r="J1838" s="59"/>
      <c r="K1838" s="59"/>
      <c r="L1838" s="59"/>
      <c r="M1838" s="59"/>
      <c r="N1838" s="59"/>
      <c r="O1838" s="59"/>
      <c r="P1838" s="59"/>
      <c r="Q1838" s="50"/>
      <c r="R1838" s="50"/>
      <c r="S1838" s="50"/>
      <c r="T1838" s="50"/>
    </row>
    <row r="1839" spans="1:20">
      <c r="A1839" s="59"/>
      <c r="B1839" s="59"/>
      <c r="C1839" s="59"/>
      <c r="D1839" s="192"/>
      <c r="E1839" s="38"/>
      <c r="F1839" s="59"/>
      <c r="G1839" s="59"/>
      <c r="H1839" s="59"/>
      <c r="I1839" s="59"/>
      <c r="J1839" s="59"/>
      <c r="K1839" s="59"/>
      <c r="L1839" s="59"/>
      <c r="M1839" s="59"/>
      <c r="N1839" s="59"/>
      <c r="O1839" s="59"/>
      <c r="P1839" s="59"/>
      <c r="Q1839" s="50"/>
      <c r="R1839" s="50"/>
      <c r="S1839" s="50"/>
      <c r="T1839" s="50"/>
    </row>
    <row r="1840" spans="1:20">
      <c r="A1840" s="59"/>
      <c r="B1840" s="59"/>
      <c r="C1840" s="59"/>
      <c r="D1840" s="192"/>
      <c r="E1840" s="38"/>
      <c r="F1840" s="59"/>
      <c r="G1840" s="59"/>
      <c r="H1840" s="59"/>
      <c r="I1840" s="59"/>
      <c r="J1840" s="59"/>
      <c r="K1840" s="59"/>
      <c r="L1840" s="59"/>
      <c r="M1840" s="59"/>
      <c r="N1840" s="59"/>
      <c r="O1840" s="59"/>
      <c r="P1840" s="59"/>
      <c r="Q1840" s="50"/>
      <c r="R1840" s="50"/>
      <c r="S1840" s="50"/>
      <c r="T1840" s="50"/>
    </row>
    <row r="1841" spans="1:20">
      <c r="A1841" s="59"/>
      <c r="B1841" s="59"/>
      <c r="C1841" s="59"/>
      <c r="D1841" s="192"/>
      <c r="E1841" s="38"/>
      <c r="F1841" s="59"/>
      <c r="G1841" s="59"/>
      <c r="H1841" s="59"/>
      <c r="I1841" s="59"/>
      <c r="J1841" s="59"/>
      <c r="K1841" s="59"/>
      <c r="L1841" s="59"/>
      <c r="M1841" s="59"/>
      <c r="N1841" s="59"/>
      <c r="O1841" s="59"/>
      <c r="P1841" s="59"/>
      <c r="Q1841" s="50"/>
      <c r="R1841" s="50"/>
      <c r="S1841" s="50"/>
      <c r="T1841" s="50"/>
    </row>
    <row r="1842" spans="1:20">
      <c r="A1842" s="59"/>
      <c r="B1842" s="59"/>
      <c r="C1842" s="59"/>
      <c r="D1842" s="192"/>
      <c r="E1842" s="38"/>
      <c r="F1842" s="59"/>
      <c r="G1842" s="59"/>
      <c r="H1842" s="59"/>
      <c r="I1842" s="59"/>
      <c r="J1842" s="59"/>
      <c r="K1842" s="59"/>
      <c r="L1842" s="59"/>
      <c r="M1842" s="59"/>
      <c r="N1842" s="59"/>
      <c r="O1842" s="59"/>
      <c r="P1842" s="59"/>
      <c r="Q1842" s="50"/>
      <c r="R1842" s="50"/>
      <c r="S1842" s="50"/>
      <c r="T1842" s="50"/>
    </row>
    <row r="1843" spans="1:20">
      <c r="A1843" s="59"/>
      <c r="B1843" s="59"/>
      <c r="C1843" s="59"/>
      <c r="D1843" s="192"/>
      <c r="E1843" s="38"/>
      <c r="F1843" s="59"/>
      <c r="G1843" s="59"/>
      <c r="H1843" s="59"/>
      <c r="I1843" s="59"/>
      <c r="J1843" s="59"/>
      <c r="K1843" s="59"/>
      <c r="L1843" s="59"/>
      <c r="M1843" s="59"/>
      <c r="N1843" s="59"/>
      <c r="O1843" s="59"/>
      <c r="P1843" s="59"/>
      <c r="Q1843" s="50"/>
      <c r="R1843" s="50"/>
      <c r="S1843" s="50"/>
      <c r="T1843" s="50"/>
    </row>
    <row r="1844" spans="1:20">
      <c r="A1844" s="59"/>
      <c r="B1844" s="59"/>
      <c r="C1844" s="59"/>
      <c r="D1844" s="192"/>
      <c r="E1844" s="38"/>
      <c r="F1844" s="59"/>
      <c r="G1844" s="59"/>
      <c r="H1844" s="59"/>
      <c r="I1844" s="59"/>
      <c r="J1844" s="59"/>
      <c r="K1844" s="59"/>
      <c r="L1844" s="59"/>
      <c r="M1844" s="59"/>
      <c r="N1844" s="59"/>
      <c r="O1844" s="59"/>
      <c r="P1844" s="59"/>
      <c r="Q1844" s="50"/>
      <c r="R1844" s="50"/>
      <c r="S1844" s="50"/>
      <c r="T1844" s="50"/>
    </row>
    <row r="1845" spans="1:20">
      <c r="A1845" s="59"/>
      <c r="B1845" s="59"/>
      <c r="C1845" s="59"/>
      <c r="D1845" s="192"/>
      <c r="E1845" s="38"/>
      <c r="F1845" s="59"/>
      <c r="G1845" s="59"/>
      <c r="H1845" s="59"/>
      <c r="I1845" s="59"/>
      <c r="J1845" s="59"/>
      <c r="K1845" s="59"/>
      <c r="L1845" s="59"/>
      <c r="M1845" s="59"/>
      <c r="N1845" s="59"/>
      <c r="O1845" s="59"/>
      <c r="P1845" s="59"/>
      <c r="Q1845" s="50"/>
      <c r="R1845" s="50"/>
      <c r="S1845" s="50"/>
      <c r="T1845" s="50"/>
    </row>
    <row r="1846" spans="1:20">
      <c r="A1846" s="59"/>
      <c r="B1846" s="59"/>
      <c r="C1846" s="59"/>
      <c r="D1846" s="192"/>
      <c r="E1846" s="38"/>
      <c r="F1846" s="59"/>
      <c r="G1846" s="59"/>
      <c r="H1846" s="59"/>
      <c r="I1846" s="59"/>
      <c r="J1846" s="59"/>
      <c r="K1846" s="59"/>
      <c r="L1846" s="59"/>
      <c r="M1846" s="59"/>
      <c r="N1846" s="59"/>
      <c r="O1846" s="59"/>
      <c r="P1846" s="59"/>
      <c r="Q1846" s="50"/>
      <c r="R1846" s="50"/>
      <c r="S1846" s="50"/>
      <c r="T1846" s="50"/>
    </row>
    <row r="1847" spans="1:20">
      <c r="A1847" s="59"/>
      <c r="B1847" s="59"/>
      <c r="C1847" s="59"/>
      <c r="D1847" s="192"/>
      <c r="E1847" s="38"/>
      <c r="F1847" s="59"/>
      <c r="G1847" s="59"/>
      <c r="H1847" s="59"/>
      <c r="I1847" s="59"/>
      <c r="J1847" s="59"/>
      <c r="K1847" s="59"/>
      <c r="L1847" s="59"/>
      <c r="M1847" s="59"/>
      <c r="N1847" s="59"/>
      <c r="O1847" s="59"/>
      <c r="P1847" s="59"/>
      <c r="Q1847" s="50"/>
      <c r="R1847" s="50"/>
      <c r="S1847" s="50"/>
      <c r="T1847" s="50"/>
    </row>
    <row r="1848" spans="1:20">
      <c r="A1848" s="59"/>
      <c r="B1848" s="59"/>
      <c r="C1848" s="59"/>
      <c r="D1848" s="192"/>
      <c r="E1848" s="38"/>
      <c r="F1848" s="59"/>
      <c r="G1848" s="59"/>
      <c r="H1848" s="59"/>
      <c r="I1848" s="59"/>
      <c r="J1848" s="59"/>
      <c r="K1848" s="59"/>
      <c r="L1848" s="59"/>
      <c r="M1848" s="59"/>
      <c r="N1848" s="59"/>
      <c r="O1848" s="59"/>
      <c r="P1848" s="59"/>
      <c r="Q1848" s="50"/>
      <c r="R1848" s="50"/>
      <c r="S1848" s="50"/>
      <c r="T1848" s="50"/>
    </row>
    <row r="1849" spans="1:20">
      <c r="A1849" s="59"/>
      <c r="B1849" s="59"/>
      <c r="C1849" s="59"/>
      <c r="D1849" s="192"/>
      <c r="E1849" s="38"/>
      <c r="F1849" s="59"/>
      <c r="G1849" s="59"/>
      <c r="H1849" s="59"/>
      <c r="I1849" s="59"/>
      <c r="J1849" s="59"/>
      <c r="K1849" s="59"/>
      <c r="L1849" s="59"/>
      <c r="M1849" s="59"/>
      <c r="N1849" s="59"/>
      <c r="O1849" s="59"/>
      <c r="P1849" s="59"/>
      <c r="Q1849" s="50"/>
      <c r="R1849" s="50"/>
      <c r="S1849" s="50"/>
      <c r="T1849" s="50"/>
    </row>
    <row r="1850" spans="1:20">
      <c r="A1850" s="59"/>
      <c r="B1850" s="59"/>
      <c r="C1850" s="59"/>
      <c r="D1850" s="192"/>
      <c r="E1850" s="38"/>
      <c r="F1850" s="59"/>
      <c r="G1850" s="59"/>
      <c r="H1850" s="59"/>
      <c r="I1850" s="59"/>
      <c r="J1850" s="59"/>
      <c r="K1850" s="59"/>
      <c r="L1850" s="59"/>
      <c r="M1850" s="59"/>
      <c r="N1850" s="59"/>
      <c r="O1850" s="59"/>
      <c r="P1850" s="59"/>
      <c r="Q1850" s="50"/>
      <c r="R1850" s="50"/>
      <c r="S1850" s="50"/>
      <c r="T1850" s="50"/>
    </row>
    <row r="1851" spans="1:20">
      <c r="A1851" s="59"/>
      <c r="B1851" s="59"/>
      <c r="C1851" s="59"/>
      <c r="D1851" s="192"/>
      <c r="E1851" s="38"/>
      <c r="F1851" s="59"/>
      <c r="G1851" s="59"/>
      <c r="H1851" s="59"/>
      <c r="I1851" s="59"/>
      <c r="J1851" s="59"/>
      <c r="K1851" s="59"/>
      <c r="L1851" s="59"/>
      <c r="M1851" s="59"/>
      <c r="N1851" s="59"/>
      <c r="O1851" s="59"/>
      <c r="P1851" s="59"/>
      <c r="Q1851" s="50"/>
      <c r="R1851" s="50"/>
      <c r="S1851" s="50"/>
      <c r="T1851" s="50"/>
    </row>
    <row r="1852" spans="1:20">
      <c r="A1852" s="59"/>
      <c r="B1852" s="59"/>
      <c r="C1852" s="59"/>
      <c r="D1852" s="192"/>
      <c r="E1852" s="38"/>
      <c r="F1852" s="59"/>
      <c r="G1852" s="59"/>
      <c r="H1852" s="59"/>
      <c r="I1852" s="59"/>
      <c r="J1852" s="59"/>
      <c r="K1852" s="59"/>
      <c r="L1852" s="59"/>
      <c r="M1852" s="59"/>
      <c r="N1852" s="59"/>
      <c r="O1852" s="59"/>
      <c r="P1852" s="59"/>
      <c r="Q1852" s="50"/>
      <c r="R1852" s="50"/>
      <c r="S1852" s="50"/>
      <c r="T1852" s="50"/>
    </row>
    <row r="1853" spans="1:20">
      <c r="A1853" s="59"/>
      <c r="B1853" s="59"/>
      <c r="C1853" s="59"/>
      <c r="D1853" s="192"/>
      <c r="E1853" s="38"/>
      <c r="F1853" s="59"/>
      <c r="G1853" s="59"/>
      <c r="H1853" s="59"/>
      <c r="I1853" s="59"/>
      <c r="J1853" s="59"/>
      <c r="K1853" s="59"/>
      <c r="L1853" s="59"/>
      <c r="M1853" s="59"/>
      <c r="N1853" s="59"/>
      <c r="O1853" s="59"/>
      <c r="P1853" s="59"/>
      <c r="Q1853" s="50"/>
      <c r="R1853" s="50"/>
      <c r="S1853" s="50"/>
      <c r="T1853" s="50"/>
    </row>
    <row r="1854" spans="1:20">
      <c r="A1854" s="59"/>
      <c r="B1854" s="59"/>
      <c r="C1854" s="59"/>
      <c r="D1854" s="192"/>
      <c r="E1854" s="38"/>
      <c r="F1854" s="59"/>
      <c r="G1854" s="59"/>
      <c r="H1854" s="59"/>
      <c r="I1854" s="59"/>
      <c r="J1854" s="59"/>
      <c r="K1854" s="59"/>
      <c r="L1854" s="59"/>
      <c r="M1854" s="59"/>
      <c r="N1854" s="59"/>
      <c r="O1854" s="59"/>
      <c r="P1854" s="59"/>
      <c r="Q1854" s="50"/>
      <c r="R1854" s="50"/>
      <c r="S1854" s="50"/>
      <c r="T1854" s="50"/>
    </row>
    <row r="1855" spans="1:20">
      <c r="A1855" s="59"/>
      <c r="B1855" s="59"/>
      <c r="C1855" s="59"/>
      <c r="D1855" s="192"/>
      <c r="E1855" s="38"/>
      <c r="F1855" s="59"/>
      <c r="G1855" s="59"/>
      <c r="H1855" s="59"/>
      <c r="I1855" s="59"/>
      <c r="J1855" s="59"/>
      <c r="K1855" s="59"/>
      <c r="L1855" s="59"/>
      <c r="M1855" s="59"/>
      <c r="N1855" s="59"/>
      <c r="O1855" s="59"/>
      <c r="P1855" s="59"/>
      <c r="Q1855" s="50"/>
      <c r="R1855" s="50"/>
      <c r="S1855" s="50"/>
      <c r="T1855" s="50"/>
    </row>
    <row r="1856" spans="1:20">
      <c r="A1856" s="59"/>
      <c r="B1856" s="59"/>
      <c r="C1856" s="59"/>
      <c r="D1856" s="192"/>
      <c r="E1856" s="38"/>
      <c r="F1856" s="59"/>
      <c r="G1856" s="59"/>
      <c r="H1856" s="59"/>
      <c r="I1856" s="59"/>
      <c r="J1856" s="59"/>
      <c r="K1856" s="59"/>
      <c r="L1856" s="59"/>
      <c r="M1856" s="59"/>
      <c r="N1856" s="59"/>
      <c r="O1856" s="59"/>
      <c r="P1856" s="59"/>
      <c r="Q1856" s="50"/>
      <c r="R1856" s="50"/>
      <c r="S1856" s="50"/>
      <c r="T1856" s="50"/>
    </row>
    <row r="1857" spans="1:20">
      <c r="A1857" s="59"/>
      <c r="B1857" s="59"/>
      <c r="C1857" s="59"/>
      <c r="D1857" s="192"/>
      <c r="E1857" s="38"/>
      <c r="F1857" s="59"/>
      <c r="G1857" s="59"/>
      <c r="H1857" s="59"/>
      <c r="I1857" s="59"/>
      <c r="J1857" s="59"/>
      <c r="K1857" s="59"/>
      <c r="L1857" s="59"/>
      <c r="M1857" s="59"/>
      <c r="N1857" s="59"/>
      <c r="O1857" s="59"/>
      <c r="P1857" s="59"/>
      <c r="Q1857" s="50"/>
      <c r="R1857" s="50"/>
      <c r="S1857" s="50"/>
      <c r="T1857" s="50"/>
    </row>
    <row r="1858" spans="1:20">
      <c r="A1858" s="59"/>
      <c r="B1858" s="59"/>
      <c r="C1858" s="59"/>
      <c r="D1858" s="192"/>
      <c r="E1858" s="38"/>
      <c r="F1858" s="59"/>
      <c r="G1858" s="59"/>
      <c r="H1858" s="59"/>
      <c r="I1858" s="59"/>
      <c r="J1858" s="59"/>
      <c r="K1858" s="59"/>
      <c r="L1858" s="59"/>
      <c r="M1858" s="59"/>
      <c r="N1858" s="59"/>
      <c r="O1858" s="59"/>
      <c r="P1858" s="59"/>
      <c r="Q1858" s="50"/>
      <c r="R1858" s="50"/>
      <c r="S1858" s="50"/>
      <c r="T1858" s="50"/>
    </row>
    <row r="1859" spans="1:20">
      <c r="A1859" s="59"/>
      <c r="B1859" s="59"/>
      <c r="C1859" s="59"/>
      <c r="D1859" s="192"/>
      <c r="E1859" s="38"/>
      <c r="F1859" s="59"/>
      <c r="G1859" s="59"/>
      <c r="H1859" s="59"/>
      <c r="I1859" s="59"/>
      <c r="J1859" s="59"/>
      <c r="K1859" s="59"/>
      <c r="L1859" s="59"/>
      <c r="M1859" s="59"/>
      <c r="N1859" s="59"/>
      <c r="O1859" s="59"/>
      <c r="P1859" s="59"/>
      <c r="Q1859" s="50"/>
      <c r="R1859" s="50"/>
      <c r="S1859" s="50"/>
      <c r="T1859" s="50"/>
    </row>
    <row r="1860" spans="1:20">
      <c r="A1860" s="59"/>
      <c r="B1860" s="59"/>
      <c r="C1860" s="59"/>
      <c r="D1860" s="192"/>
      <c r="E1860" s="38"/>
      <c r="F1860" s="59"/>
      <c r="G1860" s="59"/>
      <c r="H1860" s="59"/>
      <c r="I1860" s="59"/>
      <c r="J1860" s="59"/>
      <c r="K1860" s="59"/>
      <c r="L1860" s="59"/>
      <c r="M1860" s="59"/>
      <c r="N1860" s="59"/>
      <c r="O1860" s="59"/>
      <c r="P1860" s="59"/>
      <c r="Q1860" s="50"/>
      <c r="R1860" s="50"/>
      <c r="S1860" s="50"/>
      <c r="T1860" s="50"/>
    </row>
    <row r="1861" spans="1:20">
      <c r="A1861" s="59"/>
      <c r="B1861" s="59"/>
      <c r="C1861" s="59"/>
      <c r="D1861" s="192"/>
      <c r="E1861" s="38"/>
      <c r="F1861" s="59"/>
      <c r="G1861" s="59"/>
      <c r="H1861" s="59"/>
      <c r="I1861" s="59"/>
      <c r="J1861" s="59"/>
      <c r="K1861" s="59"/>
      <c r="L1861" s="59"/>
      <c r="M1861" s="59"/>
      <c r="N1861" s="59"/>
      <c r="O1861" s="59"/>
      <c r="P1861" s="59"/>
      <c r="Q1861" s="50"/>
      <c r="R1861" s="50"/>
      <c r="S1861" s="50"/>
      <c r="T1861" s="50"/>
    </row>
    <row r="1862" spans="1:20">
      <c r="A1862" s="59"/>
      <c r="B1862" s="59"/>
      <c r="C1862" s="59"/>
      <c r="D1862" s="192"/>
      <c r="E1862" s="38"/>
      <c r="F1862" s="59"/>
      <c r="G1862" s="59"/>
      <c r="H1862" s="59"/>
      <c r="I1862" s="59"/>
      <c r="J1862" s="59"/>
      <c r="K1862" s="59"/>
      <c r="L1862" s="59"/>
      <c r="M1862" s="59"/>
      <c r="N1862" s="59"/>
      <c r="O1862" s="59"/>
      <c r="P1862" s="59"/>
      <c r="Q1862" s="50"/>
      <c r="R1862" s="50"/>
      <c r="S1862" s="50"/>
      <c r="T1862" s="50"/>
    </row>
    <row r="1863" spans="1:20">
      <c r="A1863" s="59"/>
      <c r="B1863" s="59"/>
      <c r="C1863" s="59"/>
      <c r="D1863" s="192"/>
      <c r="E1863" s="38"/>
      <c r="F1863" s="59"/>
      <c r="G1863" s="59"/>
      <c r="H1863" s="59"/>
      <c r="I1863" s="59"/>
      <c r="J1863" s="59"/>
      <c r="K1863" s="59"/>
      <c r="L1863" s="59"/>
      <c r="M1863" s="59"/>
      <c r="N1863" s="59"/>
      <c r="O1863" s="59"/>
      <c r="P1863" s="59"/>
      <c r="Q1863" s="50"/>
      <c r="R1863" s="50"/>
      <c r="S1863" s="50"/>
      <c r="T1863" s="50"/>
    </row>
    <row r="1864" spans="1:20">
      <c r="A1864" s="59"/>
      <c r="B1864" s="59"/>
      <c r="C1864" s="59"/>
      <c r="D1864" s="192"/>
      <c r="E1864" s="38"/>
      <c r="F1864" s="59"/>
      <c r="G1864" s="59"/>
      <c r="H1864" s="59"/>
      <c r="I1864" s="59"/>
      <c r="J1864" s="59"/>
      <c r="K1864" s="59"/>
      <c r="L1864" s="59"/>
      <c r="M1864" s="59"/>
      <c r="N1864" s="59"/>
      <c r="O1864" s="59"/>
      <c r="P1864" s="59"/>
      <c r="Q1864" s="50"/>
      <c r="R1864" s="50"/>
      <c r="S1864" s="50"/>
      <c r="T1864" s="50"/>
    </row>
    <row r="1865" spans="1:20">
      <c r="A1865" s="59"/>
      <c r="B1865" s="59"/>
      <c r="C1865" s="59"/>
      <c r="D1865" s="192"/>
      <c r="E1865" s="38"/>
      <c r="F1865" s="59"/>
      <c r="G1865" s="59"/>
      <c r="H1865" s="59"/>
      <c r="I1865" s="59"/>
      <c r="J1865" s="59"/>
      <c r="K1865" s="59"/>
      <c r="L1865" s="59"/>
      <c r="M1865" s="59"/>
      <c r="N1865" s="59"/>
      <c r="O1865" s="59"/>
      <c r="P1865" s="59"/>
      <c r="Q1865" s="50"/>
      <c r="R1865" s="50"/>
      <c r="S1865" s="50"/>
      <c r="T1865" s="50"/>
    </row>
    <row r="1866" spans="1:20">
      <c r="A1866" s="59"/>
      <c r="B1866" s="59"/>
      <c r="C1866" s="59"/>
      <c r="D1866" s="192"/>
      <c r="E1866" s="38"/>
      <c r="F1866" s="59"/>
      <c r="G1866" s="59"/>
      <c r="H1866" s="59"/>
      <c r="I1866" s="59"/>
      <c r="J1866" s="59"/>
      <c r="K1866" s="59"/>
      <c r="L1866" s="59"/>
      <c r="M1866" s="59"/>
      <c r="N1866" s="59"/>
      <c r="O1866" s="59"/>
      <c r="P1866" s="59"/>
      <c r="Q1866" s="50"/>
      <c r="R1866" s="50"/>
      <c r="S1866" s="50"/>
      <c r="T1866" s="50"/>
    </row>
    <row r="1867" spans="1:20">
      <c r="A1867" s="59"/>
      <c r="B1867" s="59"/>
      <c r="C1867" s="59"/>
      <c r="D1867" s="192"/>
      <c r="E1867" s="38"/>
      <c r="F1867" s="59"/>
      <c r="G1867" s="59"/>
      <c r="H1867" s="59"/>
      <c r="I1867" s="59"/>
      <c r="J1867" s="59"/>
      <c r="K1867" s="59"/>
      <c r="L1867" s="59"/>
      <c r="M1867" s="59"/>
      <c r="N1867" s="59"/>
      <c r="O1867" s="59"/>
      <c r="P1867" s="59"/>
      <c r="Q1867" s="50"/>
      <c r="R1867" s="50"/>
      <c r="S1867" s="50"/>
      <c r="T1867" s="50"/>
    </row>
    <row r="1868" spans="1:20">
      <c r="A1868" s="59"/>
      <c r="B1868" s="59"/>
      <c r="C1868" s="59"/>
      <c r="D1868" s="192"/>
      <c r="E1868" s="38"/>
      <c r="F1868" s="59"/>
      <c r="G1868" s="59"/>
      <c r="H1868" s="59"/>
      <c r="I1868" s="59"/>
      <c r="J1868" s="59"/>
      <c r="K1868" s="59"/>
      <c r="L1868" s="59"/>
      <c r="M1868" s="59"/>
      <c r="N1868" s="59"/>
      <c r="O1868" s="59"/>
      <c r="P1868" s="59"/>
      <c r="Q1868" s="50"/>
      <c r="R1868" s="50"/>
      <c r="S1868" s="50"/>
      <c r="T1868" s="50"/>
    </row>
    <row r="1869" spans="1:20">
      <c r="A1869" s="59"/>
      <c r="B1869" s="59"/>
      <c r="C1869" s="59"/>
      <c r="D1869" s="192"/>
      <c r="E1869" s="38"/>
      <c r="F1869" s="59"/>
      <c r="G1869" s="59"/>
      <c r="H1869" s="59"/>
      <c r="I1869" s="59"/>
      <c r="J1869" s="59"/>
      <c r="K1869" s="59"/>
      <c r="L1869" s="59"/>
      <c r="M1869" s="59"/>
      <c r="N1869" s="59"/>
      <c r="O1869" s="59"/>
      <c r="P1869" s="59"/>
      <c r="Q1869" s="50"/>
      <c r="R1869" s="50"/>
      <c r="S1869" s="50"/>
      <c r="T1869" s="50"/>
    </row>
    <row r="1870" spans="1:20">
      <c r="A1870" s="59"/>
      <c r="B1870" s="59"/>
      <c r="C1870" s="59"/>
      <c r="D1870" s="192"/>
      <c r="E1870" s="38"/>
      <c r="F1870" s="59"/>
      <c r="G1870" s="59"/>
      <c r="H1870" s="59"/>
      <c r="I1870" s="59"/>
      <c r="J1870" s="59"/>
      <c r="K1870" s="59"/>
      <c r="L1870" s="59"/>
      <c r="M1870" s="59"/>
      <c r="N1870" s="59"/>
      <c r="O1870" s="59"/>
      <c r="P1870" s="59"/>
      <c r="Q1870" s="50"/>
      <c r="R1870" s="50"/>
      <c r="S1870" s="50"/>
      <c r="T1870" s="50"/>
    </row>
    <row r="1871" spans="1:20">
      <c r="A1871" s="59"/>
      <c r="B1871" s="59"/>
      <c r="C1871" s="59"/>
      <c r="D1871" s="192"/>
      <c r="E1871" s="38"/>
      <c r="F1871" s="59"/>
      <c r="G1871" s="59"/>
      <c r="H1871" s="59"/>
      <c r="I1871" s="59"/>
      <c r="J1871" s="59"/>
      <c r="K1871" s="59"/>
      <c r="L1871" s="59"/>
      <c r="M1871" s="59"/>
      <c r="N1871" s="59"/>
      <c r="O1871" s="59"/>
      <c r="P1871" s="59"/>
      <c r="Q1871" s="50"/>
      <c r="R1871" s="50"/>
      <c r="S1871" s="50"/>
      <c r="T1871" s="50"/>
    </row>
    <row r="1872" spans="1:20">
      <c r="A1872" s="59"/>
      <c r="B1872" s="59"/>
      <c r="C1872" s="59"/>
      <c r="D1872" s="192"/>
      <c r="E1872" s="38"/>
      <c r="F1872" s="59"/>
      <c r="G1872" s="59"/>
      <c r="H1872" s="59"/>
      <c r="I1872" s="59"/>
      <c r="J1872" s="59"/>
      <c r="K1872" s="59"/>
      <c r="L1872" s="59"/>
      <c r="M1872" s="59"/>
      <c r="N1872" s="59"/>
      <c r="O1872" s="59"/>
      <c r="P1872" s="59"/>
      <c r="Q1872" s="50"/>
      <c r="R1872" s="50"/>
      <c r="S1872" s="50"/>
      <c r="T1872" s="50"/>
    </row>
    <row r="1873" spans="1:20">
      <c r="A1873" s="59"/>
      <c r="B1873" s="59"/>
      <c r="C1873" s="59"/>
      <c r="D1873" s="192"/>
      <c r="E1873" s="38"/>
      <c r="F1873" s="59"/>
      <c r="G1873" s="59"/>
      <c r="H1873" s="59"/>
      <c r="I1873" s="59"/>
      <c r="J1873" s="59"/>
      <c r="K1873" s="59"/>
      <c r="L1873" s="59"/>
      <c r="M1873" s="59"/>
      <c r="N1873" s="59"/>
      <c r="O1873" s="59"/>
      <c r="P1873" s="59"/>
      <c r="Q1873" s="50"/>
      <c r="R1873" s="50"/>
      <c r="S1873" s="50"/>
      <c r="T1873" s="50"/>
    </row>
    <row r="1874" spans="1:20">
      <c r="A1874" s="59"/>
      <c r="B1874" s="59"/>
      <c r="C1874" s="59"/>
      <c r="D1874" s="192"/>
      <c r="E1874" s="38"/>
      <c r="F1874" s="59"/>
      <c r="G1874" s="59"/>
      <c r="H1874" s="59"/>
      <c r="I1874" s="59"/>
      <c r="J1874" s="59"/>
      <c r="K1874" s="59"/>
      <c r="L1874" s="59"/>
      <c r="M1874" s="59"/>
      <c r="N1874" s="59"/>
      <c r="O1874" s="59"/>
      <c r="P1874" s="59"/>
      <c r="Q1874" s="50"/>
      <c r="R1874" s="50"/>
      <c r="S1874" s="50"/>
      <c r="T1874" s="50"/>
    </row>
    <row r="1875" spans="1:20">
      <c r="A1875" s="59"/>
      <c r="B1875" s="59"/>
      <c r="C1875" s="59"/>
      <c r="D1875" s="192"/>
      <c r="E1875" s="38"/>
      <c r="F1875" s="59"/>
      <c r="G1875" s="59"/>
      <c r="H1875" s="59"/>
      <c r="I1875" s="59"/>
      <c r="J1875" s="59"/>
      <c r="K1875" s="59"/>
      <c r="L1875" s="59"/>
      <c r="M1875" s="59"/>
      <c r="N1875" s="59"/>
      <c r="O1875" s="59"/>
      <c r="P1875" s="59"/>
      <c r="Q1875" s="50"/>
      <c r="R1875" s="50"/>
      <c r="S1875" s="50"/>
      <c r="T1875" s="50"/>
    </row>
    <row r="1876" spans="1:20">
      <c r="A1876" s="59"/>
      <c r="B1876" s="59"/>
      <c r="C1876" s="59"/>
      <c r="D1876" s="192"/>
      <c r="E1876" s="38"/>
      <c r="F1876" s="59"/>
      <c r="G1876" s="59"/>
      <c r="H1876" s="59"/>
      <c r="I1876" s="59"/>
      <c r="J1876" s="59"/>
      <c r="K1876" s="59"/>
      <c r="L1876" s="59"/>
      <c r="M1876" s="59"/>
      <c r="N1876" s="59"/>
      <c r="O1876" s="59"/>
      <c r="P1876" s="59"/>
      <c r="Q1876" s="50"/>
      <c r="R1876" s="50"/>
      <c r="S1876" s="50"/>
      <c r="T1876" s="50"/>
    </row>
    <row r="1877" spans="1:20">
      <c r="A1877" s="59"/>
      <c r="B1877" s="59"/>
      <c r="C1877" s="59"/>
      <c r="D1877" s="192"/>
      <c r="E1877" s="38"/>
      <c r="F1877" s="59"/>
      <c r="G1877" s="59"/>
      <c r="H1877" s="59"/>
      <c r="I1877" s="59"/>
      <c r="J1877" s="59"/>
      <c r="K1877" s="59"/>
      <c r="L1877" s="59"/>
      <c r="M1877" s="59"/>
      <c r="N1877" s="59"/>
      <c r="O1877" s="59"/>
      <c r="P1877" s="59"/>
      <c r="Q1877" s="50"/>
      <c r="R1877" s="50"/>
      <c r="S1877" s="50"/>
      <c r="T1877" s="50"/>
    </row>
    <row r="1878" spans="1:20">
      <c r="A1878" s="59"/>
      <c r="B1878" s="59"/>
      <c r="C1878" s="59"/>
      <c r="D1878" s="192"/>
      <c r="E1878" s="38"/>
      <c r="F1878" s="59"/>
      <c r="G1878" s="59"/>
      <c r="H1878" s="59"/>
      <c r="I1878" s="59"/>
      <c r="J1878" s="59"/>
      <c r="K1878" s="59"/>
      <c r="L1878" s="59"/>
      <c r="M1878" s="59"/>
      <c r="N1878" s="59"/>
      <c r="O1878" s="59"/>
      <c r="P1878" s="59"/>
      <c r="Q1878" s="50"/>
      <c r="R1878" s="50"/>
      <c r="S1878" s="50"/>
      <c r="T1878" s="50"/>
    </row>
    <row r="1879" spans="1:20">
      <c r="A1879" s="59"/>
      <c r="B1879" s="59"/>
      <c r="C1879" s="59"/>
      <c r="D1879" s="192"/>
      <c r="E1879" s="38"/>
      <c r="F1879" s="59"/>
      <c r="G1879" s="59"/>
      <c r="H1879" s="59"/>
      <c r="I1879" s="59"/>
      <c r="J1879" s="59"/>
      <c r="K1879" s="59"/>
      <c r="L1879" s="59"/>
      <c r="M1879" s="59"/>
      <c r="N1879" s="59"/>
      <c r="O1879" s="59"/>
      <c r="P1879" s="59"/>
      <c r="Q1879" s="50"/>
      <c r="R1879" s="50"/>
      <c r="S1879" s="50"/>
      <c r="T1879" s="50"/>
    </row>
    <row r="1880" spans="1:20">
      <c r="A1880" s="59"/>
      <c r="B1880" s="59"/>
      <c r="C1880" s="59"/>
      <c r="D1880" s="192"/>
      <c r="E1880" s="38"/>
      <c r="F1880" s="59"/>
      <c r="G1880" s="59"/>
      <c r="H1880" s="59"/>
      <c r="I1880" s="59"/>
      <c r="J1880" s="59"/>
      <c r="K1880" s="59"/>
      <c r="L1880" s="59"/>
      <c r="M1880" s="59"/>
      <c r="N1880" s="59"/>
      <c r="O1880" s="59"/>
      <c r="P1880" s="59"/>
      <c r="Q1880" s="50"/>
      <c r="R1880" s="50"/>
      <c r="S1880" s="50"/>
      <c r="T1880" s="50"/>
    </row>
    <row r="1881" spans="1:20">
      <c r="A1881" s="59"/>
      <c r="B1881" s="59"/>
      <c r="C1881" s="59"/>
      <c r="D1881" s="192"/>
      <c r="E1881" s="38"/>
      <c r="F1881" s="59"/>
      <c r="G1881" s="59"/>
      <c r="H1881" s="59"/>
      <c r="I1881" s="59"/>
      <c r="J1881" s="59"/>
      <c r="K1881" s="59"/>
      <c r="L1881" s="59"/>
      <c r="M1881" s="59"/>
      <c r="N1881" s="59"/>
      <c r="O1881" s="59"/>
      <c r="P1881" s="59"/>
      <c r="Q1881" s="50"/>
      <c r="R1881" s="50"/>
      <c r="S1881" s="50"/>
      <c r="T1881" s="50"/>
    </row>
    <row r="1882" spans="1:20">
      <c r="A1882" s="59"/>
      <c r="B1882" s="59"/>
      <c r="C1882" s="59"/>
      <c r="D1882" s="192"/>
      <c r="E1882" s="38"/>
      <c r="F1882" s="59"/>
      <c r="G1882" s="59"/>
      <c r="H1882" s="59"/>
      <c r="I1882" s="59"/>
      <c r="J1882" s="59"/>
      <c r="K1882" s="59"/>
      <c r="L1882" s="59"/>
      <c r="M1882" s="59"/>
      <c r="N1882" s="59"/>
      <c r="O1882" s="59"/>
      <c r="P1882" s="59"/>
      <c r="Q1882" s="50"/>
      <c r="R1882" s="50"/>
      <c r="S1882" s="50"/>
      <c r="T1882" s="50"/>
    </row>
    <row r="1883" spans="1:20">
      <c r="A1883" s="59"/>
      <c r="B1883" s="59"/>
      <c r="C1883" s="59"/>
      <c r="D1883" s="192"/>
      <c r="E1883" s="38"/>
      <c r="F1883" s="59"/>
      <c r="G1883" s="59"/>
      <c r="H1883" s="59"/>
      <c r="I1883" s="59"/>
      <c r="J1883" s="59"/>
      <c r="K1883" s="59"/>
      <c r="L1883" s="59"/>
      <c r="M1883" s="59"/>
      <c r="N1883" s="59"/>
      <c r="O1883" s="59"/>
      <c r="P1883" s="59"/>
      <c r="Q1883" s="50"/>
      <c r="R1883" s="50"/>
      <c r="S1883" s="50"/>
      <c r="T1883" s="50"/>
    </row>
    <row r="1884" spans="1:20">
      <c r="A1884" s="59"/>
      <c r="B1884" s="59"/>
      <c r="C1884" s="59"/>
      <c r="D1884" s="192"/>
      <c r="E1884" s="38"/>
      <c r="F1884" s="59"/>
      <c r="G1884" s="59"/>
      <c r="H1884" s="59"/>
      <c r="I1884" s="59"/>
      <c r="J1884" s="59"/>
      <c r="K1884" s="59"/>
      <c r="L1884" s="59"/>
      <c r="M1884" s="59"/>
      <c r="N1884" s="59"/>
      <c r="O1884" s="59"/>
      <c r="P1884" s="59"/>
      <c r="Q1884" s="50"/>
      <c r="R1884" s="50"/>
      <c r="S1884" s="50"/>
      <c r="T1884" s="50"/>
    </row>
    <row r="1885" spans="1:20">
      <c r="A1885" s="59"/>
      <c r="B1885" s="59"/>
      <c r="C1885" s="59"/>
      <c r="D1885" s="192"/>
      <c r="E1885" s="38"/>
      <c r="F1885" s="59"/>
      <c r="G1885" s="59"/>
      <c r="H1885" s="59"/>
      <c r="I1885" s="59"/>
      <c r="J1885" s="59"/>
      <c r="K1885" s="59"/>
      <c r="L1885" s="59"/>
      <c r="M1885" s="59"/>
      <c r="N1885" s="59"/>
      <c r="O1885" s="59"/>
      <c r="P1885" s="59"/>
      <c r="Q1885" s="50"/>
      <c r="R1885" s="50"/>
      <c r="S1885" s="50"/>
      <c r="T1885" s="50"/>
    </row>
    <row r="1886" spans="1:20">
      <c r="A1886" s="59"/>
      <c r="B1886" s="59"/>
      <c r="C1886" s="59"/>
      <c r="D1886" s="192"/>
      <c r="E1886" s="38"/>
      <c r="F1886" s="59"/>
      <c r="G1886" s="59"/>
      <c r="H1886" s="59"/>
      <c r="I1886" s="59"/>
      <c r="J1886" s="59"/>
      <c r="K1886" s="59"/>
      <c r="L1886" s="59"/>
      <c r="M1886" s="59"/>
      <c r="N1886" s="59"/>
      <c r="O1886" s="59"/>
      <c r="P1886" s="59"/>
      <c r="Q1886" s="50"/>
      <c r="R1886" s="50"/>
      <c r="S1886" s="50"/>
      <c r="T1886" s="50"/>
    </row>
    <row r="1887" spans="1:20">
      <c r="A1887" s="59"/>
      <c r="B1887" s="59"/>
      <c r="C1887" s="59"/>
      <c r="D1887" s="192"/>
      <c r="E1887" s="38"/>
      <c r="F1887" s="59"/>
      <c r="G1887" s="59"/>
      <c r="H1887" s="59"/>
      <c r="I1887" s="59"/>
      <c r="J1887" s="59"/>
      <c r="K1887" s="59"/>
      <c r="L1887" s="59"/>
      <c r="M1887" s="59"/>
      <c r="N1887" s="59"/>
      <c r="O1887" s="59"/>
      <c r="P1887" s="59"/>
      <c r="Q1887" s="50"/>
      <c r="R1887" s="50"/>
      <c r="S1887" s="50"/>
      <c r="T1887" s="50"/>
    </row>
    <row r="1888" spans="1:20">
      <c r="A1888" s="59"/>
      <c r="B1888" s="59"/>
      <c r="C1888" s="59"/>
      <c r="D1888" s="192"/>
      <c r="E1888" s="38"/>
      <c r="F1888" s="59"/>
      <c r="G1888" s="59"/>
      <c r="H1888" s="59"/>
      <c r="I1888" s="59"/>
      <c r="J1888" s="59"/>
      <c r="K1888" s="59"/>
      <c r="L1888" s="59"/>
      <c r="M1888" s="59"/>
      <c r="N1888" s="59"/>
      <c r="O1888" s="59"/>
      <c r="P1888" s="59"/>
      <c r="Q1888" s="50"/>
      <c r="R1888" s="50"/>
      <c r="S1888" s="50"/>
      <c r="T1888" s="50"/>
    </row>
    <row r="1889" spans="1:20">
      <c r="A1889" s="59"/>
      <c r="B1889" s="59"/>
      <c r="C1889" s="59"/>
      <c r="D1889" s="192"/>
      <c r="E1889" s="38"/>
      <c r="F1889" s="59"/>
      <c r="G1889" s="59"/>
      <c r="H1889" s="59"/>
      <c r="I1889" s="59"/>
      <c r="J1889" s="59"/>
      <c r="K1889" s="59"/>
      <c r="L1889" s="59"/>
      <c r="M1889" s="59"/>
      <c r="N1889" s="59"/>
      <c r="O1889" s="59"/>
      <c r="P1889" s="59"/>
      <c r="Q1889" s="50"/>
      <c r="R1889" s="50"/>
      <c r="S1889" s="50"/>
      <c r="T1889" s="50"/>
    </row>
    <row r="1890" spans="1:20">
      <c r="A1890" s="59"/>
      <c r="B1890" s="59"/>
      <c r="C1890" s="59"/>
      <c r="D1890" s="192"/>
      <c r="E1890" s="38"/>
      <c r="F1890" s="59"/>
      <c r="G1890" s="59"/>
      <c r="H1890" s="59"/>
      <c r="I1890" s="59"/>
      <c r="J1890" s="59"/>
      <c r="K1890" s="59"/>
      <c r="L1890" s="59"/>
      <c r="M1890" s="59"/>
      <c r="N1890" s="59"/>
      <c r="O1890" s="59"/>
      <c r="P1890" s="59"/>
      <c r="Q1890" s="50"/>
      <c r="R1890" s="50"/>
      <c r="S1890" s="50"/>
      <c r="T1890" s="50"/>
    </row>
    <row r="1891" spans="1:20">
      <c r="A1891" s="59"/>
      <c r="B1891" s="59"/>
      <c r="C1891" s="59"/>
      <c r="D1891" s="192"/>
      <c r="E1891" s="38"/>
      <c r="F1891" s="59"/>
      <c r="G1891" s="59"/>
      <c r="H1891" s="59"/>
      <c r="I1891" s="59"/>
      <c r="J1891" s="59"/>
      <c r="K1891" s="59"/>
      <c r="L1891" s="59"/>
      <c r="M1891" s="59"/>
      <c r="N1891" s="59"/>
      <c r="O1891" s="59"/>
      <c r="P1891" s="59"/>
      <c r="Q1891" s="50"/>
      <c r="R1891" s="50"/>
      <c r="S1891" s="50"/>
      <c r="T1891" s="50"/>
    </row>
    <row r="1892" spans="1:20">
      <c r="A1892" s="59"/>
      <c r="B1892" s="59"/>
      <c r="C1892" s="59"/>
      <c r="D1892" s="192"/>
      <c r="E1892" s="38"/>
      <c r="F1892" s="59"/>
      <c r="G1892" s="59"/>
      <c r="H1892" s="59"/>
      <c r="I1892" s="59"/>
      <c r="J1892" s="59"/>
      <c r="K1892" s="59"/>
      <c r="L1892" s="59"/>
      <c r="M1892" s="59"/>
      <c r="N1892" s="59"/>
      <c r="O1892" s="59"/>
      <c r="P1892" s="59"/>
      <c r="Q1892" s="50"/>
      <c r="R1892" s="50"/>
      <c r="S1892" s="50"/>
      <c r="T1892" s="50"/>
    </row>
    <row r="1893" spans="1:20">
      <c r="A1893" s="59"/>
      <c r="B1893" s="59"/>
      <c r="C1893" s="59"/>
      <c r="D1893" s="192"/>
      <c r="E1893" s="38"/>
      <c r="F1893" s="59"/>
      <c r="G1893" s="59"/>
      <c r="H1893" s="59"/>
      <c r="I1893" s="59"/>
      <c r="J1893" s="59"/>
      <c r="K1893" s="59"/>
      <c r="L1893" s="59"/>
      <c r="M1893" s="59"/>
      <c r="N1893" s="59"/>
      <c r="O1893" s="59"/>
      <c r="P1893" s="59"/>
      <c r="Q1893" s="50"/>
      <c r="R1893" s="50"/>
      <c r="S1893" s="50"/>
      <c r="T1893" s="50"/>
    </row>
    <row r="1894" spans="1:20">
      <c r="A1894" s="59"/>
      <c r="B1894" s="59"/>
      <c r="C1894" s="59"/>
      <c r="D1894" s="192"/>
      <c r="E1894" s="38"/>
      <c r="F1894" s="59"/>
      <c r="G1894" s="59"/>
      <c r="H1894" s="59"/>
      <c r="I1894" s="59"/>
      <c r="J1894" s="59"/>
      <c r="K1894" s="59"/>
      <c r="L1894" s="59"/>
      <c r="M1894" s="59"/>
      <c r="N1894" s="59"/>
      <c r="O1894" s="59"/>
      <c r="P1894" s="59"/>
      <c r="Q1894" s="50"/>
      <c r="R1894" s="50"/>
      <c r="S1894" s="50"/>
      <c r="T1894" s="50"/>
    </row>
    <row r="1895" spans="1:20">
      <c r="A1895" s="59"/>
      <c r="B1895" s="59"/>
      <c r="C1895" s="59"/>
      <c r="D1895" s="192"/>
      <c r="E1895" s="38"/>
      <c r="F1895" s="59"/>
      <c r="G1895" s="59"/>
      <c r="H1895" s="59"/>
      <c r="I1895" s="59"/>
      <c r="J1895" s="59"/>
      <c r="K1895" s="59"/>
      <c r="L1895" s="59"/>
      <c r="M1895" s="59"/>
      <c r="N1895" s="59"/>
      <c r="O1895" s="59"/>
      <c r="P1895" s="59"/>
      <c r="Q1895" s="50"/>
      <c r="R1895" s="50"/>
      <c r="S1895" s="50"/>
      <c r="T1895" s="50"/>
    </row>
    <row r="1896" spans="1:20">
      <c r="A1896" s="59"/>
      <c r="B1896" s="59"/>
      <c r="C1896" s="59"/>
      <c r="D1896" s="192"/>
      <c r="E1896" s="38"/>
      <c r="F1896" s="59"/>
      <c r="G1896" s="59"/>
      <c r="H1896" s="59"/>
      <c r="I1896" s="59"/>
      <c r="J1896" s="59"/>
      <c r="K1896" s="59"/>
      <c r="L1896" s="59"/>
      <c r="M1896" s="59"/>
      <c r="N1896" s="59"/>
      <c r="O1896" s="59"/>
      <c r="P1896" s="59"/>
      <c r="Q1896" s="50"/>
      <c r="R1896" s="50"/>
      <c r="S1896" s="50"/>
      <c r="T1896" s="50"/>
    </row>
    <row r="1897" spans="1:20">
      <c r="A1897" s="59"/>
      <c r="B1897" s="59"/>
      <c r="C1897" s="59"/>
      <c r="D1897" s="192"/>
      <c r="E1897" s="38"/>
      <c r="F1897" s="59"/>
      <c r="G1897" s="59"/>
      <c r="H1897" s="59"/>
      <c r="I1897" s="59"/>
      <c r="J1897" s="59"/>
      <c r="K1897" s="59"/>
      <c r="L1897" s="59"/>
      <c r="M1897" s="59"/>
      <c r="N1897" s="59"/>
      <c r="O1897" s="59"/>
      <c r="P1897" s="59"/>
      <c r="Q1897" s="50"/>
      <c r="R1897" s="50"/>
      <c r="S1897" s="50"/>
      <c r="T1897" s="50"/>
    </row>
    <row r="1898" spans="1:20">
      <c r="A1898" s="59"/>
      <c r="B1898" s="59"/>
      <c r="C1898" s="59"/>
      <c r="D1898" s="192"/>
      <c r="E1898" s="38"/>
      <c r="F1898" s="59"/>
      <c r="G1898" s="59"/>
      <c r="H1898" s="59"/>
      <c r="I1898" s="59"/>
      <c r="J1898" s="59"/>
      <c r="K1898" s="59"/>
      <c r="L1898" s="59"/>
      <c r="M1898" s="59"/>
      <c r="N1898" s="59"/>
      <c r="O1898" s="59"/>
      <c r="P1898" s="59"/>
      <c r="Q1898" s="50"/>
      <c r="R1898" s="50"/>
      <c r="S1898" s="50"/>
      <c r="T1898" s="50"/>
    </row>
    <row r="1899" spans="1:20">
      <c r="A1899" s="59"/>
      <c r="B1899" s="59"/>
      <c r="C1899" s="59"/>
      <c r="D1899" s="192"/>
      <c r="E1899" s="38"/>
      <c r="F1899" s="59"/>
      <c r="G1899" s="59"/>
      <c r="H1899" s="59"/>
      <c r="I1899" s="59"/>
      <c r="J1899" s="59"/>
      <c r="K1899" s="59"/>
      <c r="L1899" s="59"/>
      <c r="M1899" s="59"/>
      <c r="N1899" s="59"/>
      <c r="O1899" s="59"/>
      <c r="P1899" s="59"/>
      <c r="Q1899" s="50"/>
      <c r="R1899" s="50"/>
      <c r="S1899" s="50"/>
      <c r="T1899" s="50"/>
    </row>
    <row r="1900" spans="1:20">
      <c r="A1900" s="59"/>
      <c r="B1900" s="59"/>
      <c r="C1900" s="59"/>
      <c r="D1900" s="192"/>
      <c r="E1900" s="38"/>
      <c r="F1900" s="59"/>
      <c r="G1900" s="59"/>
      <c r="H1900" s="59"/>
      <c r="I1900" s="59"/>
      <c r="J1900" s="59"/>
      <c r="K1900" s="59"/>
      <c r="L1900" s="59"/>
      <c r="M1900" s="59"/>
      <c r="N1900" s="59"/>
      <c r="O1900" s="59"/>
      <c r="P1900" s="59"/>
      <c r="Q1900" s="50"/>
      <c r="R1900" s="50"/>
      <c r="S1900" s="50"/>
      <c r="T1900" s="50"/>
    </row>
    <row r="1901" spans="1:20">
      <c r="A1901" s="59"/>
      <c r="B1901" s="59"/>
      <c r="C1901" s="59"/>
      <c r="D1901" s="192"/>
      <c r="E1901" s="38"/>
      <c r="F1901" s="59"/>
      <c r="G1901" s="59"/>
      <c r="H1901" s="59"/>
      <c r="I1901" s="59"/>
      <c r="J1901" s="59"/>
      <c r="K1901" s="59"/>
      <c r="L1901" s="59"/>
      <c r="M1901" s="59"/>
      <c r="N1901" s="59"/>
      <c r="O1901" s="59"/>
      <c r="P1901" s="59"/>
      <c r="Q1901" s="50"/>
      <c r="R1901" s="50"/>
      <c r="S1901" s="50"/>
      <c r="T1901" s="50"/>
    </row>
    <row r="1902" spans="1:20">
      <c r="A1902" s="59"/>
      <c r="B1902" s="59"/>
      <c r="C1902" s="59"/>
      <c r="D1902" s="192"/>
      <c r="E1902" s="38"/>
      <c r="F1902" s="59"/>
      <c r="G1902" s="59"/>
      <c r="H1902" s="59"/>
      <c r="I1902" s="59"/>
      <c r="J1902" s="59"/>
      <c r="K1902" s="59"/>
      <c r="L1902" s="59"/>
      <c r="M1902" s="59"/>
      <c r="N1902" s="59"/>
      <c r="O1902" s="59"/>
      <c r="P1902" s="59"/>
      <c r="Q1902" s="50"/>
      <c r="R1902" s="50"/>
      <c r="S1902" s="50"/>
      <c r="T1902" s="50"/>
    </row>
    <row r="1903" spans="1:20">
      <c r="A1903" s="59"/>
      <c r="B1903" s="59"/>
      <c r="C1903" s="59"/>
      <c r="D1903" s="192"/>
      <c r="E1903" s="38"/>
      <c r="F1903" s="59"/>
      <c r="G1903" s="59"/>
      <c r="H1903" s="59"/>
      <c r="I1903" s="59"/>
      <c r="J1903" s="59"/>
      <c r="K1903" s="59"/>
      <c r="L1903" s="59"/>
      <c r="M1903" s="59"/>
      <c r="N1903" s="59"/>
      <c r="O1903" s="59"/>
      <c r="P1903" s="59"/>
      <c r="Q1903" s="50"/>
      <c r="R1903" s="50"/>
      <c r="S1903" s="50"/>
      <c r="T1903" s="50"/>
    </row>
    <row r="1904" spans="1:20">
      <c r="A1904" s="59"/>
      <c r="B1904" s="59"/>
      <c r="C1904" s="59"/>
      <c r="D1904" s="192"/>
      <c r="E1904" s="38"/>
      <c r="F1904" s="59"/>
      <c r="G1904" s="59"/>
      <c r="H1904" s="59"/>
      <c r="I1904" s="59"/>
      <c r="J1904" s="59"/>
      <c r="K1904" s="59"/>
      <c r="L1904" s="59"/>
      <c r="M1904" s="59"/>
      <c r="N1904" s="59"/>
      <c r="O1904" s="59"/>
      <c r="P1904" s="59"/>
      <c r="Q1904" s="50"/>
      <c r="R1904" s="50"/>
      <c r="S1904" s="50"/>
      <c r="T1904" s="50"/>
    </row>
    <row r="1905" spans="1:20">
      <c r="A1905" s="59"/>
      <c r="B1905" s="59"/>
      <c r="C1905" s="59"/>
      <c r="D1905" s="192"/>
      <c r="E1905" s="38"/>
      <c r="F1905" s="59"/>
      <c r="G1905" s="59"/>
      <c r="H1905" s="59"/>
      <c r="I1905" s="59"/>
      <c r="J1905" s="59"/>
      <c r="K1905" s="59"/>
      <c r="L1905" s="59"/>
      <c r="M1905" s="59"/>
      <c r="N1905" s="59"/>
      <c r="O1905" s="59"/>
      <c r="P1905" s="59"/>
      <c r="Q1905" s="50"/>
      <c r="R1905" s="50"/>
      <c r="S1905" s="50"/>
      <c r="T1905" s="50"/>
    </row>
    <row r="1906" spans="1:20">
      <c r="A1906" s="59"/>
      <c r="B1906" s="59"/>
      <c r="C1906" s="59"/>
      <c r="D1906" s="192"/>
      <c r="E1906" s="38"/>
      <c r="F1906" s="59"/>
      <c r="G1906" s="59"/>
      <c r="H1906" s="59"/>
      <c r="I1906" s="59"/>
      <c r="J1906" s="59"/>
      <c r="K1906" s="59"/>
      <c r="L1906" s="59"/>
      <c r="M1906" s="59"/>
      <c r="N1906" s="59"/>
      <c r="O1906" s="59"/>
      <c r="P1906" s="59"/>
      <c r="Q1906" s="50"/>
      <c r="R1906" s="50"/>
      <c r="S1906" s="50"/>
      <c r="T1906" s="50"/>
    </row>
    <row r="1907" spans="1:20">
      <c r="A1907" s="59"/>
      <c r="B1907" s="59"/>
      <c r="C1907" s="59"/>
      <c r="D1907" s="192"/>
      <c r="E1907" s="38"/>
      <c r="F1907" s="59"/>
      <c r="G1907" s="59"/>
      <c r="H1907" s="59"/>
      <c r="I1907" s="59"/>
      <c r="J1907" s="59"/>
      <c r="K1907" s="59"/>
      <c r="L1907" s="59"/>
      <c r="M1907" s="59"/>
      <c r="N1907" s="59"/>
      <c r="O1907" s="59"/>
      <c r="P1907" s="59"/>
      <c r="Q1907" s="50"/>
      <c r="R1907" s="50"/>
      <c r="S1907" s="50"/>
      <c r="T1907" s="50"/>
    </row>
    <row r="1908" spans="1:20">
      <c r="A1908" s="59"/>
      <c r="B1908" s="59"/>
      <c r="C1908" s="59"/>
      <c r="D1908" s="192"/>
      <c r="E1908" s="38"/>
      <c r="F1908" s="59"/>
      <c r="G1908" s="59"/>
      <c r="H1908" s="59"/>
      <c r="I1908" s="59"/>
      <c r="J1908" s="59"/>
      <c r="K1908" s="59"/>
      <c r="L1908" s="59"/>
      <c r="M1908" s="59"/>
      <c r="N1908" s="59"/>
      <c r="O1908" s="59"/>
      <c r="P1908" s="59"/>
      <c r="Q1908" s="50"/>
      <c r="R1908" s="50"/>
      <c r="S1908" s="50"/>
      <c r="T1908" s="50"/>
    </row>
    <row r="1909" spans="1:20">
      <c r="A1909" s="59"/>
      <c r="B1909" s="59"/>
      <c r="C1909" s="59"/>
      <c r="D1909" s="192"/>
      <c r="E1909" s="38"/>
      <c r="F1909" s="59"/>
      <c r="G1909" s="59"/>
      <c r="H1909" s="59"/>
      <c r="I1909" s="59"/>
      <c r="J1909" s="59"/>
      <c r="K1909" s="59"/>
      <c r="L1909" s="59"/>
      <c r="M1909" s="59"/>
      <c r="N1909" s="59"/>
      <c r="O1909" s="59"/>
      <c r="P1909" s="59"/>
      <c r="Q1909" s="50"/>
      <c r="R1909" s="50"/>
      <c r="S1909" s="50"/>
      <c r="T1909" s="50"/>
    </row>
    <row r="1910" spans="1:20">
      <c r="A1910" s="59"/>
      <c r="B1910" s="59"/>
      <c r="C1910" s="59"/>
      <c r="D1910" s="192"/>
      <c r="E1910" s="38"/>
      <c r="F1910" s="59"/>
      <c r="G1910" s="59"/>
      <c r="H1910" s="59"/>
      <c r="I1910" s="59"/>
      <c r="J1910" s="59"/>
      <c r="K1910" s="59"/>
      <c r="L1910" s="59"/>
      <c r="M1910" s="59"/>
      <c r="N1910" s="59"/>
      <c r="O1910" s="59"/>
      <c r="P1910" s="59"/>
      <c r="Q1910" s="50"/>
      <c r="R1910" s="50"/>
      <c r="S1910" s="50"/>
      <c r="T1910" s="50"/>
    </row>
    <row r="1911" spans="1:20">
      <c r="A1911" s="59"/>
      <c r="B1911" s="59"/>
      <c r="C1911" s="59"/>
      <c r="D1911" s="192"/>
      <c r="E1911" s="38"/>
      <c r="F1911" s="59"/>
      <c r="G1911" s="59"/>
      <c r="H1911" s="59"/>
      <c r="I1911" s="59"/>
      <c r="J1911" s="59"/>
      <c r="K1911" s="59"/>
      <c r="L1911" s="59"/>
      <c r="M1911" s="59"/>
      <c r="N1911" s="59"/>
      <c r="O1911" s="59"/>
      <c r="P1911" s="59"/>
      <c r="Q1911" s="50"/>
      <c r="R1911" s="50"/>
      <c r="S1911" s="50"/>
      <c r="T1911" s="50"/>
    </row>
    <row r="1912" spans="1:20">
      <c r="A1912" s="59"/>
      <c r="B1912" s="59"/>
      <c r="C1912" s="59"/>
      <c r="D1912" s="192"/>
      <c r="E1912" s="38"/>
      <c r="F1912" s="59"/>
      <c r="G1912" s="59"/>
      <c r="H1912" s="59"/>
      <c r="I1912" s="59"/>
      <c r="J1912" s="59"/>
      <c r="K1912" s="59"/>
      <c r="L1912" s="59"/>
      <c r="M1912" s="59"/>
      <c r="N1912" s="59"/>
      <c r="O1912" s="59"/>
      <c r="P1912" s="59"/>
      <c r="Q1912" s="50"/>
      <c r="R1912" s="50"/>
      <c r="S1912" s="50"/>
      <c r="T1912" s="50"/>
    </row>
    <row r="1913" spans="1:20">
      <c r="A1913" s="59"/>
      <c r="B1913" s="59"/>
      <c r="C1913" s="59"/>
      <c r="D1913" s="192"/>
      <c r="E1913" s="38"/>
      <c r="F1913" s="59"/>
      <c r="G1913" s="59"/>
      <c r="H1913" s="59"/>
      <c r="I1913" s="59"/>
      <c r="J1913" s="59"/>
      <c r="K1913" s="59"/>
      <c r="L1913" s="59"/>
      <c r="M1913" s="59"/>
      <c r="N1913" s="59"/>
      <c r="O1913" s="59"/>
      <c r="P1913" s="59"/>
      <c r="Q1913" s="50"/>
      <c r="R1913" s="50"/>
      <c r="S1913" s="50"/>
      <c r="T1913" s="50"/>
    </row>
    <row r="1914" spans="1:20">
      <c r="A1914" s="59"/>
      <c r="B1914" s="59"/>
      <c r="C1914" s="59"/>
      <c r="D1914" s="192"/>
      <c r="E1914" s="38"/>
      <c r="F1914" s="59"/>
      <c r="G1914" s="59"/>
      <c r="H1914" s="59"/>
      <c r="I1914" s="59"/>
      <c r="J1914" s="59"/>
      <c r="K1914" s="59"/>
      <c r="L1914" s="59"/>
      <c r="M1914" s="59"/>
      <c r="N1914" s="59"/>
      <c r="O1914" s="59"/>
      <c r="P1914" s="59"/>
      <c r="Q1914" s="50"/>
      <c r="R1914" s="50"/>
      <c r="S1914" s="50"/>
      <c r="T1914" s="50"/>
    </row>
    <row r="1915" spans="1:20">
      <c r="A1915" s="59"/>
      <c r="B1915" s="59"/>
      <c r="C1915" s="59"/>
      <c r="D1915" s="192"/>
      <c r="E1915" s="38"/>
      <c r="F1915" s="59"/>
      <c r="G1915" s="59"/>
      <c r="H1915" s="59"/>
      <c r="I1915" s="59"/>
      <c r="J1915" s="59"/>
      <c r="K1915" s="59"/>
      <c r="L1915" s="59"/>
      <c r="M1915" s="59"/>
      <c r="N1915" s="59"/>
      <c r="O1915" s="59"/>
      <c r="P1915" s="59"/>
      <c r="Q1915" s="50"/>
      <c r="R1915" s="50"/>
      <c r="S1915" s="50"/>
      <c r="T1915" s="50"/>
    </row>
    <row r="1916" spans="1:20">
      <c r="A1916" s="59"/>
      <c r="B1916" s="59"/>
      <c r="C1916" s="59"/>
      <c r="D1916" s="192"/>
      <c r="E1916" s="38"/>
      <c r="F1916" s="59"/>
      <c r="G1916" s="59"/>
      <c r="H1916" s="59"/>
      <c r="I1916" s="59"/>
      <c r="J1916" s="59"/>
      <c r="K1916" s="59"/>
      <c r="L1916" s="59"/>
      <c r="M1916" s="59"/>
      <c r="N1916" s="59"/>
      <c r="O1916" s="59"/>
      <c r="P1916" s="59"/>
      <c r="Q1916" s="50"/>
      <c r="R1916" s="50"/>
      <c r="S1916" s="50"/>
      <c r="T1916" s="50"/>
    </row>
    <row r="1917" spans="1:20">
      <c r="A1917" s="59"/>
      <c r="B1917" s="59"/>
      <c r="C1917" s="59"/>
      <c r="D1917" s="192"/>
      <c r="E1917" s="38"/>
      <c r="F1917" s="59"/>
      <c r="G1917" s="59"/>
      <c r="H1917" s="59"/>
      <c r="I1917" s="59"/>
      <c r="J1917" s="59"/>
      <c r="K1917" s="59"/>
      <c r="L1917" s="59"/>
      <c r="M1917" s="59"/>
      <c r="N1917" s="59"/>
      <c r="O1917" s="59"/>
      <c r="P1917" s="59"/>
      <c r="Q1917" s="50"/>
      <c r="R1917" s="50"/>
      <c r="S1917" s="50"/>
      <c r="T1917" s="50"/>
    </row>
    <row r="1918" spans="1:20">
      <c r="A1918" s="59"/>
      <c r="B1918" s="59"/>
      <c r="C1918" s="59"/>
      <c r="D1918" s="192"/>
      <c r="E1918" s="38"/>
      <c r="F1918" s="59"/>
      <c r="G1918" s="59"/>
      <c r="H1918" s="59"/>
      <c r="I1918" s="59"/>
      <c r="J1918" s="59"/>
      <c r="K1918" s="59"/>
      <c r="L1918" s="59"/>
      <c r="M1918" s="59"/>
      <c r="N1918" s="59"/>
      <c r="O1918" s="59"/>
      <c r="P1918" s="59"/>
      <c r="Q1918" s="50"/>
      <c r="R1918" s="50"/>
      <c r="S1918" s="50"/>
      <c r="T1918" s="50"/>
    </row>
    <row r="1919" spans="1:20">
      <c r="A1919" s="59"/>
      <c r="B1919" s="59"/>
      <c r="C1919" s="59"/>
      <c r="D1919" s="192"/>
      <c r="E1919" s="38"/>
      <c r="F1919" s="59"/>
      <c r="G1919" s="59"/>
      <c r="H1919" s="59"/>
      <c r="I1919" s="59"/>
      <c r="J1919" s="59"/>
      <c r="K1919" s="59"/>
      <c r="L1919" s="59"/>
      <c r="M1919" s="59"/>
      <c r="N1919" s="59"/>
      <c r="O1919" s="59"/>
      <c r="P1919" s="59"/>
      <c r="Q1919" s="50"/>
      <c r="R1919" s="50"/>
      <c r="S1919" s="50"/>
      <c r="T1919" s="50"/>
    </row>
    <row r="1920" spans="1:20">
      <c r="A1920" s="59"/>
      <c r="B1920" s="59"/>
      <c r="C1920" s="59"/>
      <c r="D1920" s="192"/>
      <c r="E1920" s="38"/>
      <c r="F1920" s="59"/>
      <c r="G1920" s="59"/>
      <c r="H1920" s="59"/>
      <c r="I1920" s="59"/>
      <c r="J1920" s="59"/>
      <c r="K1920" s="59"/>
      <c r="L1920" s="59"/>
      <c r="M1920" s="59"/>
      <c r="N1920" s="59"/>
      <c r="O1920" s="59"/>
      <c r="P1920" s="59"/>
      <c r="Q1920" s="50"/>
      <c r="R1920" s="50"/>
      <c r="S1920" s="50"/>
      <c r="T1920" s="50"/>
    </row>
    <row r="1921" spans="1:20">
      <c r="A1921" s="59"/>
      <c r="B1921" s="59"/>
      <c r="C1921" s="59"/>
      <c r="D1921" s="192"/>
      <c r="E1921" s="38"/>
      <c r="F1921" s="59"/>
      <c r="G1921" s="59"/>
      <c r="H1921" s="59"/>
      <c r="I1921" s="59"/>
      <c r="J1921" s="59"/>
      <c r="K1921" s="59"/>
      <c r="L1921" s="59"/>
      <c r="M1921" s="59"/>
      <c r="N1921" s="59"/>
      <c r="O1921" s="59"/>
      <c r="P1921" s="59"/>
      <c r="Q1921" s="50"/>
      <c r="R1921" s="50"/>
      <c r="S1921" s="50"/>
      <c r="T1921" s="50"/>
    </row>
    <row r="1922" spans="1:20">
      <c r="A1922" s="59"/>
      <c r="B1922" s="59"/>
      <c r="C1922" s="59"/>
      <c r="D1922" s="192"/>
      <c r="E1922" s="38"/>
      <c r="F1922" s="59"/>
      <c r="G1922" s="59"/>
      <c r="H1922" s="59"/>
      <c r="I1922" s="59"/>
      <c r="J1922" s="59"/>
      <c r="K1922" s="59"/>
      <c r="L1922" s="59"/>
      <c r="M1922" s="59"/>
      <c r="N1922" s="59"/>
      <c r="O1922" s="59"/>
      <c r="P1922" s="59"/>
      <c r="Q1922" s="50"/>
      <c r="R1922" s="50"/>
      <c r="S1922" s="50"/>
      <c r="T1922" s="50"/>
    </row>
    <row r="1923" spans="1:20">
      <c r="A1923" s="59"/>
      <c r="B1923" s="59"/>
      <c r="C1923" s="59"/>
      <c r="D1923" s="192"/>
      <c r="E1923" s="38"/>
      <c r="F1923" s="59"/>
      <c r="G1923" s="59"/>
      <c r="H1923" s="59"/>
      <c r="I1923" s="59"/>
      <c r="J1923" s="59"/>
      <c r="K1923" s="59"/>
      <c r="L1923" s="59"/>
      <c r="M1923" s="59"/>
      <c r="N1923" s="59"/>
      <c r="O1923" s="59"/>
      <c r="P1923" s="59"/>
      <c r="Q1923" s="50"/>
      <c r="R1923" s="50"/>
      <c r="S1923" s="50"/>
      <c r="T1923" s="50"/>
    </row>
    <row r="1924" spans="1:20">
      <c r="A1924" s="59"/>
      <c r="B1924" s="59"/>
      <c r="C1924" s="59"/>
      <c r="D1924" s="192"/>
      <c r="E1924" s="38"/>
      <c r="F1924" s="59"/>
      <c r="G1924" s="59"/>
      <c r="H1924" s="59"/>
      <c r="I1924" s="59"/>
      <c r="J1924" s="59"/>
      <c r="K1924" s="59"/>
      <c r="L1924" s="59"/>
      <c r="M1924" s="59"/>
      <c r="N1924" s="59"/>
      <c r="O1924" s="59"/>
      <c r="P1924" s="59"/>
      <c r="Q1924" s="50"/>
      <c r="R1924" s="50"/>
      <c r="S1924" s="50"/>
      <c r="T1924" s="50"/>
    </row>
    <row r="1925" spans="1:20">
      <c r="A1925" s="59"/>
      <c r="B1925" s="59"/>
      <c r="C1925" s="59"/>
      <c r="D1925" s="192"/>
      <c r="E1925" s="38"/>
      <c r="F1925" s="59"/>
      <c r="G1925" s="59"/>
      <c r="H1925" s="59"/>
      <c r="I1925" s="59"/>
      <c r="J1925" s="59"/>
      <c r="K1925" s="59"/>
      <c r="L1925" s="59"/>
      <c r="M1925" s="59"/>
      <c r="N1925" s="59"/>
      <c r="O1925" s="59"/>
      <c r="P1925" s="59"/>
      <c r="Q1925" s="50"/>
      <c r="R1925" s="50"/>
      <c r="S1925" s="50"/>
      <c r="T1925" s="50"/>
    </row>
    <row r="1926" spans="1:20">
      <c r="A1926" s="59"/>
      <c r="B1926" s="59"/>
      <c r="C1926" s="59"/>
      <c r="D1926" s="192"/>
      <c r="E1926" s="38"/>
      <c r="F1926" s="59"/>
      <c r="G1926" s="59"/>
      <c r="H1926" s="59"/>
      <c r="I1926" s="59"/>
      <c r="J1926" s="59"/>
      <c r="K1926" s="59"/>
      <c r="L1926" s="59"/>
      <c r="M1926" s="59"/>
      <c r="N1926" s="59"/>
      <c r="O1926" s="59"/>
      <c r="P1926" s="59"/>
      <c r="Q1926" s="50"/>
      <c r="R1926" s="50"/>
      <c r="S1926" s="50"/>
      <c r="T1926" s="50"/>
    </row>
    <row r="1927" spans="1:20">
      <c r="A1927" s="59"/>
      <c r="B1927" s="59"/>
      <c r="C1927" s="59"/>
      <c r="D1927" s="192"/>
      <c r="E1927" s="38"/>
      <c r="F1927" s="59"/>
      <c r="G1927" s="59"/>
      <c r="H1927" s="59"/>
      <c r="I1927" s="59"/>
      <c r="J1927" s="59"/>
      <c r="K1927" s="59"/>
      <c r="L1927" s="59"/>
      <c r="M1927" s="59"/>
      <c r="N1927" s="59"/>
      <c r="O1927" s="59"/>
      <c r="P1927" s="59"/>
      <c r="Q1927" s="50"/>
      <c r="R1927" s="50"/>
      <c r="S1927" s="50"/>
      <c r="T1927" s="50"/>
    </row>
    <row r="1928" spans="1:20">
      <c r="A1928" s="59"/>
      <c r="B1928" s="59"/>
      <c r="C1928" s="59"/>
      <c r="D1928" s="192"/>
      <c r="E1928" s="38"/>
      <c r="F1928" s="59"/>
      <c r="G1928" s="59"/>
      <c r="H1928" s="59"/>
      <c r="I1928" s="59"/>
      <c r="J1928" s="59"/>
      <c r="K1928" s="59"/>
      <c r="L1928" s="59"/>
      <c r="M1928" s="59"/>
      <c r="N1928" s="59"/>
      <c r="O1928" s="59"/>
      <c r="P1928" s="59"/>
      <c r="Q1928" s="50"/>
      <c r="R1928" s="50"/>
      <c r="S1928" s="50"/>
      <c r="T1928" s="50"/>
    </row>
    <row r="1929" spans="1:20">
      <c r="A1929" s="59"/>
      <c r="B1929" s="59"/>
      <c r="C1929" s="59"/>
      <c r="D1929" s="192"/>
      <c r="E1929" s="38"/>
      <c r="F1929" s="59"/>
      <c r="G1929" s="59"/>
      <c r="H1929" s="59"/>
      <c r="I1929" s="59"/>
      <c r="J1929" s="59"/>
      <c r="K1929" s="59"/>
      <c r="L1929" s="59"/>
      <c r="M1929" s="59"/>
      <c r="N1929" s="59"/>
      <c r="O1929" s="59"/>
      <c r="P1929" s="59"/>
      <c r="Q1929" s="50"/>
      <c r="R1929" s="50"/>
      <c r="S1929" s="50"/>
      <c r="T1929" s="50"/>
    </row>
    <row r="1930" spans="1:20">
      <c r="A1930" s="59"/>
      <c r="B1930" s="59"/>
      <c r="C1930" s="59"/>
      <c r="D1930" s="192"/>
      <c r="E1930" s="38"/>
      <c r="F1930" s="59"/>
      <c r="G1930" s="59"/>
      <c r="H1930" s="59"/>
      <c r="I1930" s="59"/>
      <c r="J1930" s="59"/>
      <c r="K1930" s="59"/>
      <c r="L1930" s="59"/>
      <c r="M1930" s="59"/>
      <c r="N1930" s="59"/>
      <c r="O1930" s="59"/>
      <c r="P1930" s="59"/>
      <c r="Q1930" s="50"/>
      <c r="R1930" s="50"/>
      <c r="S1930" s="50"/>
      <c r="T1930" s="50"/>
    </row>
    <row r="1931" spans="1:20">
      <c r="A1931" s="59"/>
      <c r="B1931" s="59"/>
      <c r="C1931" s="59"/>
      <c r="D1931" s="192"/>
      <c r="E1931" s="38"/>
      <c r="F1931" s="59"/>
      <c r="G1931" s="59"/>
      <c r="H1931" s="59"/>
      <c r="I1931" s="59"/>
      <c r="J1931" s="59"/>
      <c r="K1931" s="59"/>
      <c r="L1931" s="59"/>
      <c r="M1931" s="59"/>
      <c r="N1931" s="59"/>
      <c r="O1931" s="59"/>
      <c r="P1931" s="59"/>
      <c r="Q1931" s="50"/>
      <c r="R1931" s="50"/>
      <c r="S1931" s="50"/>
      <c r="T1931" s="50"/>
    </row>
    <row r="1932" spans="1:20">
      <c r="A1932" s="59"/>
      <c r="B1932" s="59"/>
      <c r="C1932" s="59"/>
      <c r="D1932" s="192"/>
      <c r="E1932" s="38"/>
      <c r="F1932" s="59"/>
      <c r="G1932" s="59"/>
      <c r="H1932" s="59"/>
      <c r="I1932" s="59"/>
      <c r="J1932" s="59"/>
      <c r="K1932" s="59"/>
      <c r="L1932" s="59"/>
      <c r="M1932" s="59"/>
      <c r="N1932" s="59"/>
      <c r="O1932" s="59"/>
      <c r="P1932" s="59"/>
      <c r="Q1932" s="50"/>
      <c r="R1932" s="50"/>
      <c r="S1932" s="50"/>
      <c r="T1932" s="50"/>
    </row>
    <row r="1933" spans="1:20">
      <c r="A1933" s="59"/>
      <c r="B1933" s="59"/>
      <c r="C1933" s="59"/>
      <c r="D1933" s="192"/>
      <c r="E1933" s="38"/>
      <c r="F1933" s="59"/>
      <c r="G1933" s="59"/>
      <c r="H1933" s="59"/>
      <c r="I1933" s="59"/>
      <c r="J1933" s="59"/>
      <c r="K1933" s="59"/>
      <c r="L1933" s="59"/>
      <c r="M1933" s="59"/>
      <c r="N1933" s="59"/>
      <c r="O1933" s="59"/>
      <c r="P1933" s="59"/>
      <c r="Q1933" s="50"/>
      <c r="R1933" s="50"/>
      <c r="S1933" s="50"/>
      <c r="T1933" s="50"/>
    </row>
    <row r="1934" spans="1:20">
      <c r="A1934" s="59"/>
      <c r="B1934" s="59"/>
      <c r="C1934" s="59"/>
      <c r="D1934" s="192"/>
      <c r="E1934" s="38"/>
      <c r="F1934" s="59"/>
      <c r="G1934" s="59"/>
      <c r="H1934" s="59"/>
      <c r="I1934" s="59"/>
      <c r="J1934" s="59"/>
      <c r="K1934" s="59"/>
      <c r="L1934" s="59"/>
      <c r="M1934" s="59"/>
      <c r="N1934" s="59"/>
      <c r="O1934" s="59"/>
      <c r="P1934" s="59"/>
      <c r="Q1934" s="50"/>
      <c r="R1934" s="50"/>
      <c r="S1934" s="50"/>
      <c r="T1934" s="50"/>
    </row>
    <row r="1935" spans="1:20">
      <c r="A1935" s="59"/>
      <c r="B1935" s="59"/>
      <c r="C1935" s="59"/>
      <c r="D1935" s="192"/>
      <c r="E1935" s="38"/>
      <c r="F1935" s="59"/>
      <c r="G1935" s="59"/>
      <c r="H1935" s="59"/>
      <c r="I1935" s="59"/>
      <c r="J1935" s="59"/>
      <c r="K1935" s="59"/>
      <c r="L1935" s="59"/>
      <c r="M1935" s="59"/>
      <c r="N1935" s="59"/>
      <c r="O1935" s="59"/>
      <c r="P1935" s="59"/>
      <c r="Q1935" s="50"/>
      <c r="R1935" s="50"/>
      <c r="S1935" s="50"/>
      <c r="T1935" s="50"/>
    </row>
    <row r="1936" spans="1:20">
      <c r="A1936" s="59"/>
      <c r="B1936" s="59"/>
      <c r="C1936" s="59"/>
      <c r="D1936" s="192"/>
      <c r="E1936" s="38"/>
      <c r="F1936" s="59"/>
      <c r="G1936" s="59"/>
      <c r="H1936" s="59"/>
      <c r="I1936" s="59"/>
      <c r="J1936" s="59"/>
      <c r="K1936" s="59"/>
      <c r="L1936" s="59"/>
      <c r="M1936" s="59"/>
      <c r="N1936" s="59"/>
      <c r="O1936" s="59"/>
      <c r="P1936" s="59"/>
      <c r="Q1936" s="50"/>
      <c r="R1936" s="50"/>
      <c r="S1936" s="50"/>
      <c r="T1936" s="50"/>
    </row>
    <row r="1937" spans="1:20">
      <c r="A1937" s="59"/>
      <c r="B1937" s="59"/>
      <c r="C1937" s="59"/>
      <c r="D1937" s="192"/>
      <c r="E1937" s="38"/>
      <c r="F1937" s="59"/>
      <c r="G1937" s="59"/>
      <c r="H1937" s="59"/>
      <c r="I1937" s="59"/>
      <c r="J1937" s="59"/>
      <c r="K1937" s="59"/>
      <c r="L1937" s="59"/>
      <c r="M1937" s="59"/>
      <c r="N1937" s="59"/>
      <c r="O1937" s="59"/>
      <c r="P1937" s="59"/>
      <c r="Q1937" s="50"/>
      <c r="R1937" s="50"/>
      <c r="S1937" s="50"/>
      <c r="T1937" s="50"/>
    </row>
    <row r="1938" spans="1:20">
      <c r="A1938" s="59"/>
      <c r="B1938" s="59"/>
      <c r="C1938" s="59"/>
      <c r="D1938" s="192"/>
      <c r="E1938" s="38"/>
      <c r="F1938" s="59"/>
      <c r="G1938" s="59"/>
      <c r="H1938" s="59"/>
      <c r="I1938" s="59"/>
      <c r="J1938" s="59"/>
      <c r="K1938" s="59"/>
      <c r="L1938" s="59"/>
      <c r="M1938" s="59"/>
      <c r="N1938" s="59"/>
      <c r="O1938" s="59"/>
      <c r="P1938" s="59"/>
      <c r="Q1938" s="50"/>
      <c r="R1938" s="50"/>
      <c r="S1938" s="50"/>
      <c r="T1938" s="50"/>
    </row>
    <row r="1939" spans="1:20">
      <c r="A1939" s="59"/>
      <c r="B1939" s="59"/>
      <c r="C1939" s="59"/>
      <c r="D1939" s="192"/>
      <c r="E1939" s="38"/>
      <c r="F1939" s="59"/>
      <c r="G1939" s="59"/>
      <c r="H1939" s="59"/>
      <c r="I1939" s="59"/>
      <c r="J1939" s="59"/>
      <c r="K1939" s="59"/>
      <c r="L1939" s="59"/>
      <c r="M1939" s="59"/>
      <c r="N1939" s="59"/>
      <c r="O1939" s="59"/>
      <c r="P1939" s="59"/>
      <c r="Q1939" s="50"/>
      <c r="R1939" s="50"/>
      <c r="S1939" s="50"/>
      <c r="T1939" s="50"/>
    </row>
    <row r="1940" spans="1:20">
      <c r="A1940" s="59"/>
      <c r="B1940" s="59"/>
      <c r="C1940" s="59"/>
      <c r="D1940" s="192"/>
      <c r="E1940" s="38"/>
      <c r="F1940" s="59"/>
      <c r="G1940" s="59"/>
      <c r="H1940" s="59"/>
      <c r="I1940" s="59"/>
      <c r="J1940" s="59"/>
      <c r="K1940" s="59"/>
      <c r="L1940" s="59"/>
      <c r="M1940" s="59"/>
      <c r="N1940" s="59"/>
      <c r="O1940" s="59"/>
      <c r="P1940" s="59"/>
      <c r="Q1940" s="50"/>
      <c r="R1940" s="50"/>
      <c r="S1940" s="50"/>
      <c r="T1940" s="50"/>
    </row>
    <row r="1941" spans="1:20">
      <c r="A1941" s="59"/>
      <c r="B1941" s="59"/>
      <c r="C1941" s="59"/>
      <c r="D1941" s="192"/>
      <c r="E1941" s="38"/>
      <c r="F1941" s="59"/>
      <c r="G1941" s="59"/>
      <c r="H1941" s="59"/>
      <c r="I1941" s="59"/>
      <c r="J1941" s="59"/>
      <c r="K1941" s="59"/>
      <c r="L1941" s="59"/>
      <c r="M1941" s="59"/>
      <c r="N1941" s="59"/>
      <c r="O1941" s="59"/>
      <c r="P1941" s="59"/>
      <c r="Q1941" s="50"/>
      <c r="R1941" s="50"/>
      <c r="S1941" s="50"/>
      <c r="T1941" s="50"/>
    </row>
    <row r="1942" spans="1:20">
      <c r="A1942" s="59"/>
      <c r="B1942" s="59"/>
      <c r="C1942" s="59"/>
      <c r="D1942" s="192"/>
      <c r="E1942" s="38"/>
      <c r="F1942" s="59"/>
      <c r="G1942" s="59"/>
      <c r="H1942" s="59"/>
      <c r="I1942" s="59"/>
      <c r="J1942" s="59"/>
      <c r="K1942" s="59"/>
      <c r="L1942" s="59"/>
      <c r="M1942" s="59"/>
      <c r="N1942" s="59"/>
      <c r="O1942" s="59"/>
      <c r="P1942" s="59"/>
      <c r="Q1942" s="50"/>
      <c r="R1942" s="50"/>
      <c r="S1942" s="50"/>
      <c r="T1942" s="50"/>
    </row>
    <row r="1943" spans="1:20">
      <c r="A1943" s="59"/>
      <c r="B1943" s="59"/>
      <c r="C1943" s="59"/>
      <c r="D1943" s="192"/>
      <c r="E1943" s="38"/>
      <c r="F1943" s="59"/>
      <c r="G1943" s="59"/>
      <c r="H1943" s="59"/>
      <c r="I1943" s="59"/>
      <c r="J1943" s="59"/>
      <c r="K1943" s="59"/>
      <c r="L1943" s="59"/>
      <c r="M1943" s="59"/>
      <c r="N1943" s="59"/>
      <c r="O1943" s="59"/>
      <c r="P1943" s="59"/>
      <c r="Q1943" s="50"/>
      <c r="R1943" s="50"/>
      <c r="S1943" s="50"/>
      <c r="T1943" s="50"/>
    </row>
    <row r="1944" spans="1:20">
      <c r="A1944" s="59"/>
      <c r="B1944" s="59"/>
      <c r="C1944" s="59"/>
      <c r="D1944" s="192"/>
      <c r="E1944" s="38"/>
      <c r="F1944" s="59"/>
      <c r="G1944" s="59"/>
      <c r="H1944" s="59"/>
      <c r="I1944" s="59"/>
      <c r="J1944" s="59"/>
      <c r="K1944" s="59"/>
      <c r="L1944" s="59"/>
      <c r="M1944" s="59"/>
      <c r="N1944" s="59"/>
      <c r="O1944" s="59"/>
      <c r="P1944" s="59"/>
      <c r="Q1944" s="50"/>
      <c r="R1944" s="50"/>
      <c r="S1944" s="50"/>
      <c r="T1944" s="50"/>
    </row>
    <row r="1945" spans="1:20">
      <c r="A1945" s="59"/>
      <c r="B1945" s="59"/>
      <c r="C1945" s="59"/>
      <c r="D1945" s="192"/>
      <c r="E1945" s="38"/>
      <c r="F1945" s="59"/>
      <c r="G1945" s="59"/>
      <c r="H1945" s="59"/>
      <c r="I1945" s="59"/>
      <c r="J1945" s="59"/>
      <c r="K1945" s="59"/>
      <c r="L1945" s="59"/>
      <c r="M1945" s="59"/>
      <c r="N1945" s="59"/>
      <c r="O1945" s="59"/>
      <c r="P1945" s="59"/>
      <c r="Q1945" s="50"/>
      <c r="R1945" s="50"/>
      <c r="S1945" s="50"/>
      <c r="T1945" s="50"/>
    </row>
    <row r="1946" spans="1:20">
      <c r="A1946" s="59"/>
      <c r="B1946" s="59"/>
      <c r="C1946" s="59"/>
      <c r="D1946" s="192"/>
      <c r="E1946" s="38"/>
      <c r="F1946" s="59"/>
      <c r="G1946" s="59"/>
      <c r="H1946" s="59"/>
      <c r="I1946" s="59"/>
      <c r="J1946" s="59"/>
      <c r="K1946" s="59"/>
      <c r="L1946" s="59"/>
      <c r="M1946" s="59"/>
      <c r="N1946" s="59"/>
      <c r="O1946" s="59"/>
      <c r="P1946" s="59"/>
      <c r="Q1946" s="50"/>
      <c r="R1946" s="50"/>
      <c r="S1946" s="50"/>
      <c r="T1946" s="50"/>
    </row>
    <row r="1947" spans="1:20">
      <c r="A1947" s="59"/>
      <c r="B1947" s="59"/>
      <c r="C1947" s="59"/>
      <c r="D1947" s="192"/>
      <c r="E1947" s="38"/>
      <c r="F1947" s="59"/>
      <c r="G1947" s="59"/>
      <c r="H1947" s="59"/>
      <c r="I1947" s="59"/>
      <c r="J1947" s="59"/>
      <c r="K1947" s="59"/>
      <c r="L1947" s="59"/>
      <c r="M1947" s="59"/>
      <c r="N1947" s="59"/>
      <c r="O1947" s="59"/>
      <c r="P1947" s="59"/>
      <c r="Q1947" s="50"/>
      <c r="R1947" s="50"/>
      <c r="S1947" s="50"/>
      <c r="T1947" s="50"/>
    </row>
    <row r="1948" spans="1:20">
      <c r="A1948" s="59"/>
      <c r="B1948" s="59"/>
      <c r="C1948" s="59"/>
      <c r="D1948" s="192"/>
      <c r="E1948" s="38"/>
      <c r="F1948" s="59"/>
      <c r="G1948" s="59"/>
      <c r="H1948" s="59"/>
      <c r="I1948" s="59"/>
      <c r="J1948" s="59"/>
      <c r="K1948" s="59"/>
      <c r="L1948" s="59"/>
      <c r="M1948" s="59"/>
      <c r="N1948" s="59"/>
      <c r="O1948" s="59"/>
      <c r="P1948" s="59"/>
      <c r="Q1948" s="50"/>
      <c r="R1948" s="50"/>
      <c r="S1948" s="50"/>
      <c r="T1948" s="50"/>
    </row>
    <row r="1949" spans="1:20">
      <c r="A1949" s="59"/>
      <c r="B1949" s="59"/>
      <c r="C1949" s="59"/>
      <c r="D1949" s="192"/>
      <c r="E1949" s="38"/>
      <c r="F1949" s="59"/>
      <c r="G1949" s="59"/>
      <c r="H1949" s="59"/>
      <c r="I1949" s="59"/>
      <c r="J1949" s="59"/>
      <c r="K1949" s="59"/>
      <c r="L1949" s="59"/>
      <c r="M1949" s="59"/>
      <c r="N1949" s="59"/>
      <c r="O1949" s="59"/>
      <c r="P1949" s="59"/>
      <c r="Q1949" s="50"/>
      <c r="R1949" s="50"/>
      <c r="S1949" s="50"/>
      <c r="T1949" s="50"/>
    </row>
    <row r="1950" spans="1:20">
      <c r="A1950" s="59"/>
      <c r="B1950" s="59"/>
      <c r="C1950" s="59"/>
      <c r="D1950" s="192"/>
      <c r="E1950" s="38"/>
      <c r="F1950" s="59"/>
      <c r="G1950" s="59"/>
      <c r="H1950" s="59"/>
      <c r="I1950" s="59"/>
      <c r="J1950" s="59"/>
      <c r="K1950" s="59"/>
      <c r="L1950" s="59"/>
      <c r="M1950" s="59"/>
      <c r="N1950" s="59"/>
      <c r="O1950" s="59"/>
      <c r="P1950" s="59"/>
      <c r="Q1950" s="50"/>
      <c r="R1950" s="50"/>
      <c r="S1950" s="50"/>
      <c r="T1950" s="50"/>
    </row>
    <row r="1951" spans="1:20">
      <c r="A1951" s="59"/>
      <c r="B1951" s="59"/>
      <c r="C1951" s="59"/>
      <c r="D1951" s="192"/>
      <c r="E1951" s="38"/>
      <c r="F1951" s="59"/>
      <c r="G1951" s="59"/>
      <c r="H1951" s="59"/>
      <c r="I1951" s="59"/>
      <c r="J1951" s="59"/>
      <c r="K1951" s="59"/>
      <c r="L1951" s="59"/>
      <c r="M1951" s="59"/>
      <c r="N1951" s="59"/>
      <c r="O1951" s="59"/>
      <c r="P1951" s="59"/>
      <c r="Q1951" s="50"/>
      <c r="R1951" s="50"/>
      <c r="S1951" s="50"/>
      <c r="T1951" s="50"/>
    </row>
    <row r="1952" spans="1:20">
      <c r="A1952" s="59"/>
      <c r="B1952" s="59"/>
      <c r="C1952" s="59"/>
      <c r="D1952" s="192"/>
      <c r="E1952" s="38"/>
      <c r="F1952" s="59"/>
      <c r="G1952" s="59"/>
      <c r="H1952" s="59"/>
      <c r="I1952" s="59"/>
      <c r="J1952" s="59"/>
      <c r="K1952" s="59"/>
      <c r="L1952" s="59"/>
      <c r="M1952" s="59"/>
      <c r="N1952" s="59"/>
      <c r="O1952" s="59"/>
      <c r="P1952" s="59"/>
      <c r="Q1952" s="50"/>
      <c r="R1952" s="50"/>
      <c r="S1952" s="50"/>
      <c r="T1952" s="50"/>
    </row>
    <row r="1953" spans="1:20">
      <c r="A1953" s="59"/>
      <c r="B1953" s="59"/>
      <c r="C1953" s="59"/>
      <c r="D1953" s="192"/>
      <c r="E1953" s="38"/>
      <c r="F1953" s="59"/>
      <c r="G1953" s="59"/>
      <c r="H1953" s="59"/>
      <c r="I1953" s="59"/>
      <c r="J1953" s="59"/>
      <c r="K1953" s="59"/>
      <c r="L1953" s="59"/>
      <c r="M1953" s="59"/>
      <c r="N1953" s="59"/>
      <c r="O1953" s="59"/>
      <c r="P1953" s="59"/>
      <c r="Q1953" s="50"/>
      <c r="R1953" s="50"/>
      <c r="S1953" s="50"/>
      <c r="T1953" s="50"/>
    </row>
    <row r="1954" spans="1:20">
      <c r="A1954" s="59"/>
      <c r="B1954" s="59"/>
      <c r="C1954" s="59"/>
      <c r="D1954" s="192"/>
      <c r="E1954" s="38"/>
      <c r="F1954" s="59"/>
      <c r="G1954" s="59"/>
      <c r="H1954" s="59"/>
      <c r="I1954" s="59"/>
      <c r="J1954" s="59"/>
      <c r="K1954" s="59"/>
      <c r="L1954" s="59"/>
      <c r="M1954" s="59"/>
      <c r="N1954" s="59"/>
      <c r="O1954" s="59"/>
      <c r="P1954" s="59"/>
      <c r="Q1954" s="50"/>
      <c r="R1954" s="50"/>
      <c r="S1954" s="50"/>
      <c r="T1954" s="50"/>
    </row>
    <row r="1955" spans="1:20">
      <c r="A1955" s="59"/>
      <c r="B1955" s="59"/>
      <c r="C1955" s="59"/>
      <c r="D1955" s="192"/>
      <c r="E1955" s="38"/>
      <c r="F1955" s="59"/>
      <c r="G1955" s="59"/>
      <c r="H1955" s="59"/>
      <c r="I1955" s="59"/>
      <c r="J1955" s="59"/>
      <c r="K1955" s="59"/>
      <c r="L1955" s="59"/>
      <c r="M1955" s="59"/>
      <c r="N1955" s="59"/>
      <c r="O1955" s="59"/>
      <c r="P1955" s="59"/>
      <c r="Q1955" s="50"/>
      <c r="R1955" s="50"/>
      <c r="S1955" s="50"/>
      <c r="T1955" s="50"/>
    </row>
    <row r="1956" spans="1:20">
      <c r="A1956" s="59"/>
      <c r="B1956" s="59"/>
      <c r="C1956" s="59"/>
      <c r="D1956" s="192"/>
      <c r="E1956" s="38"/>
      <c r="F1956" s="59"/>
      <c r="G1956" s="59"/>
      <c r="H1956" s="59"/>
      <c r="I1956" s="59"/>
      <c r="J1956" s="59"/>
      <c r="K1956" s="59"/>
      <c r="L1956" s="59"/>
      <c r="M1956" s="59"/>
      <c r="N1956" s="59"/>
      <c r="O1956" s="59"/>
      <c r="P1956" s="59"/>
      <c r="Q1956" s="50"/>
      <c r="R1956" s="50"/>
      <c r="S1956" s="50"/>
      <c r="T1956" s="50"/>
    </row>
    <row r="1957" spans="1:20">
      <c r="A1957" s="59"/>
      <c r="B1957" s="59"/>
      <c r="C1957" s="59"/>
      <c r="D1957" s="192"/>
      <c r="E1957" s="38"/>
      <c r="F1957" s="59"/>
      <c r="G1957" s="59"/>
      <c r="H1957" s="59"/>
      <c r="I1957" s="59"/>
      <c r="J1957" s="59"/>
      <c r="K1957" s="59"/>
      <c r="L1957" s="59"/>
      <c r="M1957" s="59"/>
      <c r="N1957" s="59"/>
      <c r="O1957" s="59"/>
      <c r="P1957" s="59"/>
      <c r="Q1957" s="50"/>
      <c r="R1957" s="50"/>
      <c r="S1957" s="50"/>
      <c r="T1957" s="50"/>
    </row>
    <row r="1958" spans="1:20">
      <c r="A1958" s="59"/>
      <c r="B1958" s="59"/>
      <c r="C1958" s="59"/>
      <c r="D1958" s="192"/>
      <c r="E1958" s="38"/>
      <c r="F1958" s="59"/>
      <c r="G1958" s="59"/>
      <c r="H1958" s="59"/>
      <c r="I1958" s="59"/>
      <c r="J1958" s="59"/>
      <c r="K1958" s="59"/>
      <c r="L1958" s="59"/>
      <c r="M1958" s="59"/>
      <c r="N1958" s="59"/>
      <c r="O1958" s="59"/>
      <c r="P1958" s="59"/>
      <c r="Q1958" s="50"/>
      <c r="R1958" s="50"/>
      <c r="S1958" s="50"/>
      <c r="T1958" s="50"/>
    </row>
    <row r="1959" spans="1:20">
      <c r="A1959" s="59"/>
      <c r="B1959" s="59"/>
      <c r="C1959" s="59"/>
      <c r="D1959" s="192"/>
      <c r="E1959" s="38"/>
      <c r="F1959" s="59"/>
      <c r="G1959" s="59"/>
      <c r="H1959" s="59"/>
      <c r="I1959" s="59"/>
      <c r="J1959" s="59"/>
      <c r="K1959" s="59"/>
      <c r="L1959" s="59"/>
      <c r="M1959" s="59"/>
      <c r="N1959" s="59"/>
      <c r="O1959" s="59"/>
      <c r="P1959" s="59"/>
      <c r="Q1959" s="50"/>
      <c r="R1959" s="50"/>
      <c r="S1959" s="50"/>
      <c r="T1959" s="50"/>
    </row>
    <row r="1960" spans="1:20">
      <c r="A1960" s="59"/>
      <c r="B1960" s="59"/>
      <c r="C1960" s="59"/>
      <c r="D1960" s="192"/>
      <c r="E1960" s="38"/>
      <c r="F1960" s="59"/>
      <c r="G1960" s="59"/>
      <c r="H1960" s="59"/>
      <c r="I1960" s="59"/>
      <c r="J1960" s="59"/>
      <c r="K1960" s="59"/>
      <c r="L1960" s="59"/>
      <c r="M1960" s="59"/>
      <c r="N1960" s="59"/>
      <c r="O1960" s="59"/>
      <c r="P1960" s="59"/>
      <c r="Q1960" s="50"/>
      <c r="R1960" s="50"/>
      <c r="S1960" s="50"/>
      <c r="T1960" s="50"/>
    </row>
    <row r="1961" spans="1:20">
      <c r="A1961" s="59"/>
      <c r="B1961" s="59"/>
      <c r="C1961" s="59"/>
      <c r="D1961" s="192"/>
      <c r="E1961" s="38"/>
      <c r="F1961" s="59"/>
      <c r="G1961" s="59"/>
      <c r="H1961" s="59"/>
      <c r="I1961" s="59"/>
      <c r="J1961" s="59"/>
      <c r="K1961" s="59"/>
      <c r="L1961" s="59"/>
      <c r="M1961" s="59"/>
      <c r="N1961" s="59"/>
      <c r="O1961" s="59"/>
      <c r="P1961" s="59"/>
      <c r="Q1961" s="50"/>
      <c r="R1961" s="50"/>
      <c r="S1961" s="50"/>
      <c r="T1961" s="50"/>
    </row>
    <row r="1962" spans="1:20">
      <c r="A1962" s="59"/>
      <c r="B1962" s="59"/>
      <c r="C1962" s="59"/>
      <c r="D1962" s="192"/>
      <c r="E1962" s="38"/>
      <c r="F1962" s="59"/>
      <c r="G1962" s="59"/>
      <c r="H1962" s="59"/>
      <c r="I1962" s="59"/>
      <c r="J1962" s="59"/>
      <c r="K1962" s="59"/>
      <c r="L1962" s="59"/>
      <c r="M1962" s="59"/>
      <c r="N1962" s="59"/>
      <c r="O1962" s="59"/>
      <c r="P1962" s="59"/>
      <c r="Q1962" s="50"/>
      <c r="R1962" s="50"/>
      <c r="S1962" s="50"/>
      <c r="T1962" s="50"/>
    </row>
    <row r="1963" spans="1:20">
      <c r="A1963" s="59"/>
      <c r="B1963" s="59"/>
      <c r="C1963" s="59"/>
      <c r="D1963" s="192"/>
      <c r="E1963" s="38"/>
      <c r="F1963" s="59"/>
      <c r="G1963" s="59"/>
      <c r="H1963" s="59"/>
      <c r="I1963" s="59"/>
      <c r="J1963" s="59"/>
      <c r="K1963" s="59"/>
      <c r="L1963" s="59"/>
      <c r="M1963" s="59"/>
      <c r="N1963" s="59"/>
      <c r="O1963" s="59"/>
      <c r="P1963" s="59"/>
      <c r="Q1963" s="50"/>
      <c r="R1963" s="50"/>
      <c r="S1963" s="50"/>
      <c r="T1963" s="50"/>
    </row>
    <row r="1964" spans="1:20">
      <c r="A1964" s="59"/>
      <c r="B1964" s="59"/>
      <c r="C1964" s="59"/>
      <c r="D1964" s="192"/>
      <c r="E1964" s="38"/>
      <c r="F1964" s="59"/>
      <c r="G1964" s="59"/>
      <c r="H1964" s="59"/>
      <c r="I1964" s="59"/>
      <c r="J1964" s="59"/>
      <c r="K1964" s="59"/>
      <c r="L1964" s="59"/>
      <c r="M1964" s="59"/>
      <c r="N1964" s="59"/>
      <c r="O1964" s="59"/>
      <c r="P1964" s="59"/>
      <c r="Q1964" s="50"/>
      <c r="R1964" s="50"/>
      <c r="S1964" s="50"/>
      <c r="T1964" s="50"/>
    </row>
    <row r="1965" spans="1:20">
      <c r="A1965" s="59"/>
      <c r="B1965" s="59"/>
      <c r="C1965" s="59"/>
      <c r="D1965" s="192"/>
      <c r="E1965" s="38"/>
      <c r="F1965" s="59"/>
      <c r="G1965" s="59"/>
      <c r="H1965" s="59"/>
      <c r="I1965" s="59"/>
      <c r="J1965" s="59"/>
      <c r="K1965" s="59"/>
      <c r="L1965" s="59"/>
      <c r="M1965" s="59"/>
      <c r="N1965" s="59"/>
      <c r="O1965" s="59"/>
      <c r="P1965" s="59"/>
      <c r="Q1965" s="50"/>
      <c r="R1965" s="50"/>
      <c r="S1965" s="50"/>
      <c r="T1965" s="50"/>
    </row>
    <row r="1966" spans="1:20">
      <c r="A1966" s="59"/>
      <c r="B1966" s="59"/>
      <c r="C1966" s="59"/>
      <c r="D1966" s="192"/>
      <c r="E1966" s="38"/>
      <c r="F1966" s="59"/>
      <c r="G1966" s="59"/>
      <c r="H1966" s="59"/>
      <c r="I1966" s="59"/>
      <c r="J1966" s="59"/>
      <c r="K1966" s="59"/>
      <c r="L1966" s="59"/>
      <c r="M1966" s="59"/>
      <c r="N1966" s="59"/>
      <c r="O1966" s="59"/>
      <c r="P1966" s="59"/>
      <c r="Q1966" s="50"/>
      <c r="R1966" s="50"/>
      <c r="S1966" s="50"/>
      <c r="T1966" s="50"/>
    </row>
    <row r="1967" spans="1:20">
      <c r="A1967" s="59"/>
      <c r="B1967" s="59"/>
      <c r="C1967" s="59"/>
      <c r="D1967" s="192"/>
      <c r="E1967" s="38"/>
      <c r="F1967" s="59"/>
      <c r="G1967" s="59"/>
      <c r="H1967" s="59"/>
      <c r="I1967" s="59"/>
      <c r="J1967" s="59"/>
      <c r="K1967" s="59"/>
      <c r="L1967" s="59"/>
      <c r="M1967" s="59"/>
      <c r="N1967" s="59"/>
      <c r="O1967" s="59"/>
      <c r="P1967" s="59"/>
      <c r="Q1967" s="50"/>
      <c r="R1967" s="50"/>
      <c r="S1967" s="50"/>
      <c r="T1967" s="50"/>
    </row>
    <row r="1968" spans="1:20">
      <c r="A1968" s="59"/>
      <c r="B1968" s="59"/>
      <c r="C1968" s="59"/>
      <c r="D1968" s="192"/>
      <c r="E1968" s="38"/>
      <c r="F1968" s="59"/>
      <c r="G1968" s="59"/>
      <c r="H1968" s="59"/>
      <c r="I1968" s="59"/>
      <c r="J1968" s="59"/>
      <c r="K1968" s="59"/>
      <c r="L1968" s="59"/>
      <c r="M1968" s="59"/>
      <c r="N1968" s="59"/>
      <c r="O1968" s="59"/>
      <c r="P1968" s="59"/>
      <c r="Q1968" s="50"/>
      <c r="R1968" s="50"/>
      <c r="S1968" s="50"/>
      <c r="T1968" s="50"/>
    </row>
    <row r="1969" spans="1:20">
      <c r="A1969" s="59"/>
      <c r="B1969" s="59"/>
      <c r="C1969" s="59"/>
      <c r="D1969" s="192"/>
      <c r="E1969" s="38"/>
      <c r="F1969" s="59"/>
      <c r="G1969" s="59"/>
      <c r="H1969" s="59"/>
      <c r="I1969" s="59"/>
      <c r="J1969" s="59"/>
      <c r="K1969" s="59"/>
      <c r="L1969" s="59"/>
      <c r="M1969" s="59"/>
      <c r="N1969" s="59"/>
      <c r="O1969" s="59"/>
      <c r="P1969" s="59"/>
      <c r="Q1969" s="50"/>
      <c r="R1969" s="50"/>
      <c r="S1969" s="50"/>
      <c r="T1969" s="50"/>
    </row>
    <row r="1970" spans="1:20">
      <c r="A1970" s="59"/>
      <c r="B1970" s="59"/>
      <c r="C1970" s="59"/>
      <c r="D1970" s="192"/>
      <c r="E1970" s="38"/>
      <c r="F1970" s="59"/>
      <c r="G1970" s="59"/>
      <c r="H1970" s="59"/>
      <c r="I1970" s="59"/>
      <c r="J1970" s="59"/>
      <c r="K1970" s="59"/>
      <c r="L1970" s="59"/>
      <c r="M1970" s="59"/>
      <c r="N1970" s="59"/>
      <c r="O1970" s="59"/>
      <c r="P1970" s="59"/>
      <c r="Q1970" s="50"/>
      <c r="R1970" s="50"/>
      <c r="S1970" s="50"/>
      <c r="T1970" s="50"/>
    </row>
    <row r="1971" spans="1:20">
      <c r="A1971" s="59"/>
      <c r="B1971" s="59"/>
      <c r="C1971" s="59"/>
      <c r="D1971" s="192"/>
      <c r="E1971" s="38"/>
      <c r="F1971" s="59"/>
      <c r="G1971" s="59"/>
      <c r="H1971" s="59"/>
      <c r="I1971" s="59"/>
      <c r="J1971" s="59"/>
      <c r="K1971" s="59"/>
      <c r="L1971" s="59"/>
      <c r="M1971" s="59"/>
      <c r="N1971" s="59"/>
      <c r="O1971" s="59"/>
      <c r="P1971" s="59"/>
      <c r="Q1971" s="50"/>
      <c r="R1971" s="50"/>
      <c r="S1971" s="50"/>
      <c r="T1971" s="50"/>
    </row>
    <row r="1972" spans="1:20">
      <c r="A1972" s="59"/>
      <c r="B1972" s="59"/>
      <c r="C1972" s="59"/>
      <c r="D1972" s="192"/>
      <c r="E1972" s="38"/>
      <c r="F1972" s="59"/>
      <c r="G1972" s="59"/>
      <c r="H1972" s="59"/>
      <c r="I1972" s="59"/>
      <c r="J1972" s="59"/>
      <c r="K1972" s="59"/>
      <c r="L1972" s="59"/>
      <c r="M1972" s="59"/>
      <c r="N1972" s="59"/>
      <c r="O1972" s="59"/>
      <c r="P1972" s="59"/>
      <c r="Q1972" s="50"/>
      <c r="R1972" s="50"/>
      <c r="S1972" s="50"/>
      <c r="T1972" s="50"/>
    </row>
    <row r="1973" spans="1:20">
      <c r="A1973" s="59"/>
      <c r="B1973" s="59"/>
      <c r="C1973" s="59"/>
      <c r="D1973" s="192"/>
      <c r="E1973" s="38"/>
      <c r="F1973" s="59"/>
      <c r="G1973" s="59"/>
      <c r="H1973" s="59"/>
      <c r="I1973" s="59"/>
      <c r="J1973" s="59"/>
      <c r="K1973" s="59"/>
      <c r="L1973" s="59"/>
      <c r="M1973" s="59"/>
      <c r="N1973" s="59"/>
      <c r="O1973" s="59"/>
      <c r="P1973" s="59"/>
      <c r="Q1973" s="50"/>
      <c r="R1973" s="50"/>
      <c r="S1973" s="50"/>
      <c r="T1973" s="50"/>
    </row>
    <row r="1974" spans="1:20">
      <c r="A1974" s="59"/>
      <c r="B1974" s="59"/>
      <c r="C1974" s="59"/>
      <c r="D1974" s="192"/>
      <c r="E1974" s="38"/>
      <c r="F1974" s="59"/>
      <c r="G1974" s="59"/>
      <c r="H1974" s="59"/>
      <c r="I1974" s="59"/>
      <c r="J1974" s="59"/>
      <c r="K1974" s="59"/>
      <c r="L1974" s="59"/>
      <c r="M1974" s="59"/>
      <c r="N1974" s="59"/>
      <c r="O1974" s="59"/>
      <c r="P1974" s="59"/>
      <c r="Q1974" s="50"/>
      <c r="R1974" s="50"/>
      <c r="S1974" s="50"/>
      <c r="T1974" s="50"/>
    </row>
    <row r="1975" spans="1:20">
      <c r="A1975" s="59"/>
      <c r="B1975" s="59"/>
      <c r="C1975" s="59"/>
      <c r="D1975" s="192"/>
      <c r="E1975" s="38"/>
      <c r="F1975" s="59"/>
      <c r="G1975" s="59"/>
      <c r="H1975" s="59"/>
      <c r="I1975" s="59"/>
      <c r="J1975" s="59"/>
      <c r="K1975" s="59"/>
      <c r="L1975" s="59"/>
      <c r="M1975" s="59"/>
      <c r="N1975" s="59"/>
      <c r="O1975" s="59"/>
      <c r="P1975" s="59"/>
      <c r="Q1975" s="50"/>
      <c r="R1975" s="50"/>
      <c r="S1975" s="50"/>
      <c r="T1975" s="50"/>
    </row>
    <row r="1976" spans="1:20">
      <c r="A1976" s="59"/>
      <c r="B1976" s="59"/>
      <c r="C1976" s="59"/>
      <c r="D1976" s="192"/>
      <c r="E1976" s="38"/>
      <c r="F1976" s="59"/>
      <c r="G1976" s="59"/>
      <c r="H1976" s="59"/>
      <c r="I1976" s="59"/>
      <c r="J1976" s="59"/>
      <c r="K1976" s="59"/>
      <c r="L1976" s="59"/>
      <c r="M1976" s="59"/>
      <c r="N1976" s="59"/>
      <c r="O1976" s="59"/>
      <c r="P1976" s="59"/>
      <c r="Q1976" s="50"/>
      <c r="R1976" s="50"/>
      <c r="S1976" s="50"/>
      <c r="T1976" s="50"/>
    </row>
    <row r="1977" spans="1:20">
      <c r="A1977" s="59"/>
      <c r="B1977" s="59"/>
      <c r="C1977" s="59"/>
      <c r="D1977" s="192"/>
      <c r="E1977" s="38"/>
      <c r="F1977" s="59"/>
      <c r="G1977" s="59"/>
      <c r="H1977" s="59"/>
      <c r="I1977" s="59"/>
      <c r="J1977" s="59"/>
      <c r="K1977" s="59"/>
      <c r="L1977" s="59"/>
      <c r="M1977" s="59"/>
      <c r="N1977" s="59"/>
      <c r="O1977" s="59"/>
      <c r="P1977" s="59"/>
      <c r="Q1977" s="50"/>
      <c r="R1977" s="50"/>
      <c r="S1977" s="50"/>
      <c r="T1977" s="50"/>
    </row>
    <row r="1978" spans="1:20">
      <c r="A1978" s="59"/>
      <c r="B1978" s="59"/>
      <c r="C1978" s="59"/>
      <c r="D1978" s="192"/>
      <c r="E1978" s="38"/>
      <c r="F1978" s="59"/>
      <c r="G1978" s="59"/>
      <c r="H1978" s="59"/>
      <c r="I1978" s="59"/>
      <c r="J1978" s="59"/>
      <c r="K1978" s="59"/>
      <c r="L1978" s="59"/>
      <c r="M1978" s="59"/>
      <c r="N1978" s="59"/>
      <c r="O1978" s="59"/>
      <c r="P1978" s="59"/>
      <c r="Q1978" s="50"/>
      <c r="R1978" s="50"/>
      <c r="S1978" s="50"/>
      <c r="T1978" s="50"/>
    </row>
    <row r="1979" spans="1:20">
      <c r="A1979" s="59"/>
      <c r="B1979" s="59"/>
      <c r="C1979" s="59"/>
      <c r="D1979" s="192"/>
      <c r="E1979" s="38"/>
      <c r="F1979" s="59"/>
      <c r="G1979" s="59"/>
      <c r="H1979" s="59"/>
      <c r="I1979" s="59"/>
      <c r="J1979" s="59"/>
      <c r="K1979" s="59"/>
      <c r="L1979" s="59"/>
      <c r="M1979" s="59"/>
      <c r="N1979" s="59"/>
      <c r="O1979" s="59"/>
      <c r="P1979" s="59"/>
      <c r="Q1979" s="50"/>
      <c r="R1979" s="50"/>
      <c r="S1979" s="50"/>
      <c r="T1979" s="50"/>
    </row>
    <row r="1980" spans="1:20">
      <c r="A1980" s="59"/>
      <c r="B1980" s="59"/>
      <c r="C1980" s="59"/>
      <c r="D1980" s="192"/>
      <c r="E1980" s="38"/>
      <c r="F1980" s="59"/>
      <c r="G1980" s="59"/>
      <c r="H1980" s="59"/>
      <c r="I1980" s="59"/>
      <c r="J1980" s="59"/>
      <c r="K1980" s="59"/>
      <c r="L1980" s="59"/>
      <c r="M1980" s="59"/>
      <c r="N1980" s="59"/>
      <c r="O1980" s="59"/>
      <c r="P1980" s="59"/>
      <c r="Q1980" s="50"/>
      <c r="R1980" s="50"/>
      <c r="S1980" s="50"/>
      <c r="T1980" s="50"/>
    </row>
    <row r="1981" spans="1:20">
      <c r="A1981" s="59"/>
      <c r="B1981" s="59"/>
      <c r="C1981" s="59"/>
      <c r="D1981" s="192"/>
      <c r="E1981" s="38"/>
      <c r="F1981" s="59"/>
      <c r="G1981" s="59"/>
      <c r="H1981" s="59"/>
      <c r="I1981" s="59"/>
      <c r="J1981" s="59"/>
      <c r="K1981" s="59"/>
      <c r="L1981" s="59"/>
      <c r="M1981" s="59"/>
      <c r="N1981" s="59"/>
      <c r="O1981" s="59"/>
      <c r="P1981" s="59"/>
      <c r="Q1981" s="50"/>
      <c r="R1981" s="50"/>
      <c r="S1981" s="50"/>
      <c r="T1981" s="50"/>
    </row>
    <row r="1982" spans="1:20">
      <c r="A1982" s="59"/>
      <c r="B1982" s="59"/>
      <c r="C1982" s="59"/>
      <c r="D1982" s="192"/>
      <c r="E1982" s="38"/>
      <c r="F1982" s="59"/>
      <c r="G1982" s="59"/>
      <c r="H1982" s="59"/>
      <c r="I1982" s="59"/>
      <c r="J1982" s="59"/>
      <c r="K1982" s="59"/>
      <c r="L1982" s="59"/>
      <c r="M1982" s="59"/>
      <c r="N1982" s="59"/>
      <c r="O1982" s="59"/>
      <c r="P1982" s="59"/>
      <c r="Q1982" s="50"/>
      <c r="R1982" s="50"/>
      <c r="S1982" s="50"/>
      <c r="T1982" s="50"/>
    </row>
    <row r="1983" spans="1:20">
      <c r="A1983" s="59"/>
      <c r="B1983" s="59"/>
      <c r="C1983" s="59"/>
      <c r="D1983" s="192"/>
      <c r="E1983" s="38"/>
      <c r="F1983" s="59"/>
      <c r="G1983" s="59"/>
      <c r="H1983" s="59"/>
      <c r="I1983" s="59"/>
      <c r="J1983" s="59"/>
      <c r="K1983" s="59"/>
      <c r="L1983" s="59"/>
      <c r="M1983" s="59"/>
      <c r="N1983" s="59"/>
      <c r="O1983" s="59"/>
      <c r="P1983" s="59"/>
      <c r="Q1983" s="50"/>
      <c r="R1983" s="50"/>
      <c r="S1983" s="50"/>
      <c r="T1983" s="50"/>
    </row>
    <row r="1984" spans="1:20">
      <c r="A1984" s="59"/>
      <c r="B1984" s="59"/>
      <c r="C1984" s="59"/>
      <c r="D1984" s="192"/>
      <c r="E1984" s="38"/>
      <c r="F1984" s="59"/>
      <c r="G1984" s="59"/>
      <c r="H1984" s="59"/>
      <c r="I1984" s="59"/>
      <c r="J1984" s="59"/>
      <c r="K1984" s="59"/>
      <c r="L1984" s="59"/>
      <c r="M1984" s="59"/>
      <c r="N1984" s="59"/>
      <c r="O1984" s="59"/>
      <c r="P1984" s="59"/>
      <c r="Q1984" s="50"/>
      <c r="R1984" s="50"/>
      <c r="S1984" s="50"/>
      <c r="T1984" s="50"/>
    </row>
    <row r="1985" spans="1:20">
      <c r="A1985" s="59"/>
      <c r="B1985" s="59"/>
      <c r="C1985" s="59"/>
      <c r="D1985" s="192"/>
      <c r="E1985" s="38"/>
      <c r="F1985" s="59"/>
      <c r="G1985" s="59"/>
      <c r="H1985" s="59"/>
      <c r="I1985" s="59"/>
      <c r="J1985" s="59"/>
      <c r="K1985" s="59"/>
      <c r="L1985" s="59"/>
      <c r="M1985" s="59"/>
      <c r="N1985" s="59"/>
      <c r="O1985" s="59"/>
      <c r="P1985" s="59"/>
      <c r="Q1985" s="50"/>
      <c r="R1985" s="50"/>
      <c r="S1985" s="50"/>
      <c r="T1985" s="50"/>
    </row>
    <row r="1986" spans="1:20">
      <c r="A1986" s="59"/>
      <c r="B1986" s="59"/>
      <c r="C1986" s="59"/>
      <c r="D1986" s="192"/>
      <c r="E1986" s="38"/>
      <c r="F1986" s="59"/>
      <c r="G1986" s="59"/>
      <c r="H1986" s="59"/>
      <c r="I1986" s="59"/>
      <c r="J1986" s="59"/>
      <c r="K1986" s="59"/>
      <c r="L1986" s="59"/>
      <c r="M1986" s="59"/>
      <c r="N1986" s="59"/>
      <c r="O1986" s="59"/>
      <c r="P1986" s="59"/>
      <c r="Q1986" s="50"/>
      <c r="R1986" s="50"/>
      <c r="S1986" s="50"/>
      <c r="T1986" s="50"/>
    </row>
    <row r="1987" spans="1:20">
      <c r="A1987" s="59"/>
      <c r="B1987" s="59"/>
      <c r="C1987" s="59"/>
      <c r="D1987" s="192"/>
      <c r="E1987" s="38"/>
      <c r="F1987" s="59"/>
      <c r="G1987" s="59"/>
      <c r="H1987" s="59"/>
      <c r="I1987" s="59"/>
      <c r="J1987" s="59"/>
      <c r="K1987" s="59"/>
      <c r="L1987" s="59"/>
      <c r="M1987" s="59"/>
      <c r="N1987" s="59"/>
      <c r="O1987" s="59"/>
      <c r="P1987" s="59"/>
      <c r="Q1987" s="50"/>
      <c r="R1987" s="50"/>
      <c r="S1987" s="50"/>
      <c r="T1987" s="50"/>
    </row>
    <row r="1988" spans="1:20">
      <c r="A1988" s="59"/>
      <c r="B1988" s="59"/>
      <c r="C1988" s="59"/>
      <c r="D1988" s="192"/>
      <c r="E1988" s="38"/>
      <c r="F1988" s="59"/>
      <c r="G1988" s="59"/>
      <c r="H1988" s="59"/>
      <c r="I1988" s="59"/>
      <c r="J1988" s="59"/>
      <c r="K1988" s="59"/>
      <c r="L1988" s="59"/>
      <c r="M1988" s="59"/>
      <c r="N1988" s="59"/>
      <c r="O1988" s="59"/>
      <c r="P1988" s="59"/>
      <c r="Q1988" s="50"/>
      <c r="R1988" s="50"/>
      <c r="S1988" s="50"/>
      <c r="T1988" s="50"/>
    </row>
    <row r="1989" spans="1:20">
      <c r="A1989" s="59"/>
      <c r="B1989" s="59"/>
      <c r="C1989" s="59"/>
      <c r="D1989" s="192"/>
      <c r="E1989" s="38"/>
      <c r="F1989" s="59"/>
      <c r="G1989" s="59"/>
      <c r="H1989" s="59"/>
      <c r="I1989" s="59"/>
      <c r="J1989" s="59"/>
      <c r="K1989" s="59"/>
      <c r="L1989" s="59"/>
      <c r="M1989" s="59"/>
      <c r="N1989" s="59"/>
      <c r="O1989" s="59"/>
      <c r="P1989" s="59"/>
      <c r="Q1989" s="50"/>
      <c r="R1989" s="50"/>
      <c r="S1989" s="50"/>
      <c r="T1989" s="50"/>
    </row>
    <row r="1990" spans="1:20">
      <c r="A1990" s="59"/>
      <c r="B1990" s="59"/>
      <c r="C1990" s="59"/>
      <c r="D1990" s="192"/>
      <c r="E1990" s="38"/>
      <c r="F1990" s="59"/>
      <c r="G1990" s="59"/>
      <c r="H1990" s="59"/>
      <c r="I1990" s="59"/>
      <c r="J1990" s="59"/>
      <c r="K1990" s="59"/>
      <c r="L1990" s="59"/>
      <c r="M1990" s="59"/>
      <c r="N1990" s="59"/>
      <c r="O1990" s="59"/>
      <c r="P1990" s="59"/>
      <c r="Q1990" s="50"/>
      <c r="R1990" s="50"/>
      <c r="S1990" s="50"/>
      <c r="T1990" s="50"/>
    </row>
    <row r="1991" spans="1:20">
      <c r="A1991" s="59"/>
      <c r="B1991" s="59"/>
      <c r="C1991" s="59"/>
      <c r="D1991" s="192"/>
      <c r="E1991" s="38"/>
      <c r="F1991" s="59"/>
      <c r="G1991" s="59"/>
      <c r="H1991" s="59"/>
      <c r="I1991" s="59"/>
      <c r="J1991" s="59"/>
      <c r="K1991" s="59"/>
      <c r="L1991" s="59"/>
      <c r="M1991" s="59"/>
      <c r="N1991" s="59"/>
      <c r="O1991" s="59"/>
      <c r="P1991" s="59"/>
      <c r="Q1991" s="50"/>
      <c r="R1991" s="50"/>
      <c r="S1991" s="50"/>
      <c r="T1991" s="50"/>
    </row>
    <row r="1992" spans="1:20">
      <c r="A1992" s="59"/>
      <c r="B1992" s="59"/>
      <c r="C1992" s="59"/>
      <c r="D1992" s="192"/>
      <c r="E1992" s="38"/>
      <c r="F1992" s="59"/>
      <c r="G1992" s="59"/>
      <c r="H1992" s="59"/>
      <c r="I1992" s="59"/>
      <c r="J1992" s="59"/>
      <c r="K1992" s="59"/>
      <c r="L1992" s="59"/>
      <c r="M1992" s="59"/>
      <c r="N1992" s="59"/>
      <c r="O1992" s="59"/>
      <c r="P1992" s="59"/>
      <c r="Q1992" s="50"/>
      <c r="R1992" s="50"/>
      <c r="S1992" s="50"/>
      <c r="T1992" s="50"/>
    </row>
    <row r="1993" spans="1:20">
      <c r="A1993" s="59"/>
      <c r="B1993" s="59"/>
      <c r="C1993" s="59"/>
      <c r="D1993" s="192"/>
      <c r="E1993" s="38"/>
      <c r="F1993" s="59"/>
      <c r="G1993" s="59"/>
      <c r="H1993" s="59"/>
      <c r="I1993" s="59"/>
      <c r="J1993" s="59"/>
      <c r="K1993" s="59"/>
      <c r="L1993" s="59"/>
      <c r="M1993" s="59"/>
      <c r="N1993" s="59"/>
      <c r="O1993" s="59"/>
      <c r="P1993" s="59"/>
      <c r="Q1993" s="50"/>
      <c r="R1993" s="50"/>
      <c r="S1993" s="50"/>
      <c r="T1993" s="50"/>
    </row>
    <row r="1994" spans="1:20">
      <c r="A1994" s="59"/>
      <c r="B1994" s="59"/>
      <c r="C1994" s="59"/>
      <c r="D1994" s="192"/>
      <c r="E1994" s="38"/>
      <c r="F1994" s="59"/>
      <c r="G1994" s="59"/>
      <c r="H1994" s="59"/>
      <c r="I1994" s="59"/>
      <c r="J1994" s="59"/>
      <c r="K1994" s="59"/>
      <c r="L1994" s="59"/>
      <c r="M1994" s="59"/>
      <c r="N1994" s="59"/>
      <c r="O1994" s="59"/>
      <c r="P1994" s="59"/>
      <c r="Q1994" s="50"/>
      <c r="R1994" s="50"/>
      <c r="S1994" s="50"/>
      <c r="T1994" s="50"/>
    </row>
    <row r="1995" spans="1:20">
      <c r="A1995" s="59"/>
      <c r="B1995" s="59"/>
      <c r="C1995" s="59"/>
      <c r="D1995" s="192"/>
      <c r="E1995" s="38"/>
      <c r="F1995" s="59"/>
      <c r="G1995" s="59"/>
      <c r="H1995" s="59"/>
      <c r="I1995" s="59"/>
      <c r="J1995" s="59"/>
      <c r="K1995" s="59"/>
      <c r="L1995" s="59"/>
      <c r="M1995" s="59"/>
      <c r="N1995" s="59"/>
      <c r="O1995" s="59"/>
      <c r="P1995" s="59"/>
      <c r="Q1995" s="50"/>
      <c r="R1995" s="50"/>
      <c r="S1995" s="50"/>
      <c r="T1995" s="50"/>
    </row>
    <row r="1996" spans="1:20">
      <c r="A1996" s="59"/>
      <c r="B1996" s="59"/>
      <c r="C1996" s="59"/>
      <c r="D1996" s="192"/>
      <c r="E1996" s="38"/>
      <c r="F1996" s="59"/>
      <c r="G1996" s="59"/>
      <c r="H1996" s="59"/>
      <c r="I1996" s="59"/>
      <c r="J1996" s="59"/>
      <c r="K1996" s="59"/>
      <c r="L1996" s="59"/>
      <c r="M1996" s="59"/>
      <c r="N1996" s="59"/>
      <c r="O1996" s="59"/>
      <c r="P1996" s="59"/>
      <c r="Q1996" s="50"/>
      <c r="R1996" s="50"/>
      <c r="S1996" s="50"/>
      <c r="T1996" s="50"/>
    </row>
    <row r="1997" spans="1:20">
      <c r="A1997" s="59"/>
      <c r="B1997" s="59"/>
      <c r="C1997" s="59"/>
      <c r="D1997" s="192"/>
      <c r="E1997" s="38"/>
      <c r="F1997" s="59"/>
      <c r="G1997" s="59"/>
      <c r="H1997" s="59"/>
      <c r="I1997" s="59"/>
      <c r="J1997" s="59"/>
      <c r="K1997" s="59"/>
      <c r="L1997" s="59"/>
      <c r="M1997" s="59"/>
      <c r="N1997" s="59"/>
      <c r="O1997" s="59"/>
      <c r="P1997" s="59"/>
      <c r="Q1997" s="50"/>
      <c r="R1997" s="50"/>
      <c r="S1997" s="50"/>
      <c r="T1997" s="50"/>
    </row>
    <row r="1998" spans="1:20">
      <c r="A1998" s="59"/>
      <c r="B1998" s="59"/>
      <c r="C1998" s="59"/>
      <c r="D1998" s="192"/>
      <c r="E1998" s="38"/>
      <c r="F1998" s="59"/>
      <c r="G1998" s="59"/>
      <c r="H1998" s="59"/>
      <c r="I1998" s="59"/>
      <c r="J1998" s="59"/>
      <c r="K1998" s="59"/>
      <c r="L1998" s="59"/>
      <c r="M1998" s="59"/>
      <c r="N1998" s="59"/>
      <c r="O1998" s="59"/>
      <c r="P1998" s="59"/>
      <c r="Q1998" s="50"/>
      <c r="R1998" s="50"/>
      <c r="S1998" s="50"/>
      <c r="T1998" s="50"/>
    </row>
    <row r="1999" spans="1:20">
      <c r="A1999" s="59"/>
      <c r="B1999" s="59"/>
      <c r="C1999" s="59"/>
      <c r="D1999" s="192"/>
      <c r="E1999" s="38"/>
      <c r="F1999" s="59"/>
      <c r="G1999" s="59"/>
      <c r="H1999" s="59"/>
      <c r="I1999" s="59"/>
      <c r="J1999" s="59"/>
      <c r="K1999" s="59"/>
      <c r="L1999" s="59"/>
      <c r="M1999" s="59"/>
      <c r="N1999" s="59"/>
      <c r="O1999" s="59"/>
      <c r="P1999" s="59"/>
      <c r="Q1999" s="50"/>
      <c r="R1999" s="50"/>
      <c r="S1999" s="50"/>
      <c r="T1999" s="50"/>
    </row>
    <row r="2000" spans="1:20">
      <c r="A2000" s="59"/>
      <c r="B2000" s="59"/>
      <c r="C2000" s="59"/>
      <c r="D2000" s="192"/>
      <c r="E2000" s="38"/>
      <c r="F2000" s="59"/>
      <c r="G2000" s="59"/>
      <c r="H2000" s="59"/>
      <c r="I2000" s="59"/>
      <c r="J2000" s="59"/>
      <c r="K2000" s="59"/>
      <c r="L2000" s="59"/>
      <c r="M2000" s="59"/>
      <c r="N2000" s="59"/>
      <c r="O2000" s="59"/>
      <c r="P2000" s="59"/>
      <c r="Q2000" s="50"/>
      <c r="R2000" s="50"/>
      <c r="S2000" s="50"/>
      <c r="T2000" s="50"/>
    </row>
    <row r="2001" spans="1:20">
      <c r="A2001" s="59"/>
      <c r="B2001" s="59"/>
      <c r="C2001" s="59"/>
      <c r="D2001" s="192"/>
      <c r="E2001" s="38"/>
      <c r="F2001" s="59"/>
      <c r="G2001" s="59"/>
      <c r="H2001" s="59"/>
      <c r="I2001" s="59"/>
      <c r="J2001" s="59"/>
      <c r="K2001" s="59"/>
      <c r="L2001" s="59"/>
      <c r="M2001" s="59"/>
      <c r="N2001" s="59"/>
      <c r="O2001" s="59"/>
      <c r="P2001" s="59"/>
      <c r="Q2001" s="50"/>
      <c r="R2001" s="50"/>
      <c r="S2001" s="50"/>
      <c r="T2001" s="50"/>
    </row>
    <row r="2002" spans="1:20">
      <c r="A2002" s="59"/>
      <c r="B2002" s="59"/>
      <c r="C2002" s="59"/>
      <c r="D2002" s="192"/>
      <c r="E2002" s="38"/>
      <c r="F2002" s="59"/>
      <c r="G2002" s="59"/>
      <c r="H2002" s="59"/>
      <c r="I2002" s="59"/>
      <c r="J2002" s="59"/>
      <c r="K2002" s="59"/>
      <c r="L2002" s="59"/>
      <c r="M2002" s="59"/>
      <c r="N2002" s="59"/>
      <c r="O2002" s="59"/>
      <c r="P2002" s="59"/>
      <c r="Q2002" s="50"/>
      <c r="R2002" s="50"/>
      <c r="S2002" s="50"/>
      <c r="T2002" s="50"/>
    </row>
    <row r="2003" spans="1:20">
      <c r="A2003" s="59"/>
      <c r="B2003" s="59"/>
      <c r="C2003" s="59"/>
      <c r="D2003" s="192"/>
      <c r="E2003" s="38"/>
      <c r="F2003" s="59"/>
      <c r="G2003" s="59"/>
      <c r="H2003" s="59"/>
      <c r="I2003" s="59"/>
      <c r="J2003" s="59"/>
      <c r="K2003" s="59"/>
      <c r="L2003" s="59"/>
      <c r="M2003" s="59"/>
      <c r="N2003" s="59"/>
      <c r="O2003" s="59"/>
      <c r="P2003" s="59"/>
      <c r="Q2003" s="50"/>
      <c r="R2003" s="50"/>
      <c r="S2003" s="50"/>
      <c r="T2003" s="50"/>
    </row>
    <row r="2004" spans="1:20">
      <c r="A2004" s="59"/>
      <c r="B2004" s="59"/>
      <c r="C2004" s="59"/>
      <c r="D2004" s="192"/>
      <c r="E2004" s="38"/>
      <c r="F2004" s="59"/>
      <c r="G2004" s="59"/>
      <c r="H2004" s="59"/>
      <c r="I2004" s="59"/>
      <c r="J2004" s="59"/>
      <c r="K2004" s="59"/>
      <c r="L2004" s="59"/>
      <c r="M2004" s="59"/>
      <c r="N2004" s="59"/>
      <c r="O2004" s="59"/>
      <c r="P2004" s="59"/>
      <c r="Q2004" s="50"/>
      <c r="R2004" s="50"/>
      <c r="S2004" s="50"/>
      <c r="T2004" s="50"/>
    </row>
    <row r="2005" spans="1:20">
      <c r="A2005" s="59"/>
      <c r="B2005" s="59"/>
      <c r="C2005" s="59"/>
      <c r="D2005" s="192"/>
      <c r="E2005" s="38"/>
      <c r="F2005" s="59"/>
      <c r="G2005" s="59"/>
      <c r="H2005" s="59"/>
      <c r="I2005" s="59"/>
      <c r="J2005" s="59"/>
      <c r="K2005" s="59"/>
      <c r="L2005" s="59"/>
      <c r="M2005" s="59"/>
      <c r="N2005" s="59"/>
      <c r="O2005" s="59"/>
      <c r="P2005" s="59"/>
      <c r="Q2005" s="50"/>
      <c r="R2005" s="50"/>
      <c r="S2005" s="50"/>
      <c r="T2005" s="50"/>
    </row>
    <row r="2006" spans="1:20">
      <c r="A2006" s="59"/>
      <c r="B2006" s="59"/>
      <c r="C2006" s="59"/>
      <c r="D2006" s="192"/>
      <c r="E2006" s="38"/>
      <c r="F2006" s="59"/>
      <c r="G2006" s="59"/>
      <c r="H2006" s="59"/>
      <c r="I2006" s="59"/>
      <c r="J2006" s="59"/>
      <c r="K2006" s="59"/>
      <c r="L2006" s="59"/>
      <c r="M2006" s="59"/>
      <c r="N2006" s="59"/>
      <c r="O2006" s="59"/>
      <c r="P2006" s="59"/>
      <c r="Q2006" s="50"/>
      <c r="R2006" s="50"/>
      <c r="S2006" s="50"/>
      <c r="T2006" s="50"/>
    </row>
    <row r="2007" spans="1:20">
      <c r="A2007" s="59"/>
      <c r="B2007" s="59"/>
      <c r="C2007" s="59"/>
      <c r="D2007" s="192"/>
      <c r="E2007" s="38"/>
      <c r="F2007" s="59"/>
      <c r="G2007" s="59"/>
      <c r="H2007" s="59"/>
      <c r="I2007" s="59"/>
      <c r="J2007" s="59"/>
      <c r="K2007" s="59"/>
      <c r="L2007" s="59"/>
      <c r="M2007" s="59"/>
      <c r="N2007" s="59"/>
      <c r="O2007" s="59"/>
      <c r="P2007" s="59"/>
      <c r="Q2007" s="50"/>
      <c r="R2007" s="50"/>
      <c r="S2007" s="50"/>
      <c r="T2007" s="50"/>
    </row>
    <row r="2008" spans="1:20">
      <c r="A2008" s="59"/>
      <c r="B2008" s="59"/>
      <c r="C2008" s="59"/>
      <c r="D2008" s="192"/>
      <c r="E2008" s="38"/>
      <c r="F2008" s="59"/>
      <c r="G2008" s="59"/>
      <c r="H2008" s="59"/>
      <c r="I2008" s="59"/>
      <c r="J2008" s="59"/>
      <c r="K2008" s="59"/>
      <c r="L2008" s="59"/>
      <c r="M2008" s="59"/>
      <c r="N2008" s="59"/>
      <c r="O2008" s="59"/>
      <c r="P2008" s="59"/>
      <c r="Q2008" s="50"/>
      <c r="R2008" s="50"/>
      <c r="S2008" s="50"/>
      <c r="T2008" s="50"/>
    </row>
    <row r="2009" spans="1:20">
      <c r="A2009" s="59"/>
      <c r="B2009" s="59"/>
      <c r="C2009" s="59"/>
      <c r="D2009" s="192"/>
      <c r="E2009" s="38"/>
      <c r="F2009" s="59"/>
      <c r="G2009" s="59"/>
      <c r="H2009" s="59"/>
      <c r="I2009" s="59"/>
      <c r="J2009" s="59"/>
      <c r="K2009" s="59"/>
      <c r="L2009" s="59"/>
      <c r="M2009" s="59"/>
      <c r="N2009" s="59"/>
      <c r="O2009" s="59"/>
      <c r="P2009" s="59"/>
      <c r="Q2009" s="50"/>
      <c r="R2009" s="50"/>
      <c r="S2009" s="50"/>
      <c r="T2009" s="50"/>
    </row>
    <row r="2010" spans="1:20">
      <c r="A2010" s="59"/>
      <c r="B2010" s="59"/>
      <c r="C2010" s="59"/>
      <c r="D2010" s="192"/>
      <c r="E2010" s="38"/>
      <c r="F2010" s="59"/>
      <c r="G2010" s="59"/>
      <c r="H2010" s="59"/>
      <c r="I2010" s="59"/>
      <c r="J2010" s="59"/>
      <c r="K2010" s="59"/>
      <c r="L2010" s="59"/>
      <c r="M2010" s="59"/>
      <c r="N2010" s="59"/>
      <c r="O2010" s="59"/>
      <c r="P2010" s="59"/>
      <c r="Q2010" s="50"/>
      <c r="R2010" s="50"/>
      <c r="S2010" s="50"/>
      <c r="T2010" s="50"/>
    </row>
    <row r="2011" spans="1:20">
      <c r="A2011" s="59"/>
      <c r="B2011" s="59"/>
      <c r="C2011" s="59"/>
      <c r="D2011" s="192"/>
      <c r="E2011" s="38"/>
      <c r="F2011" s="59"/>
      <c r="G2011" s="59"/>
      <c r="H2011" s="59"/>
      <c r="I2011" s="59"/>
      <c r="J2011" s="59"/>
      <c r="K2011" s="59"/>
      <c r="L2011" s="59"/>
      <c r="M2011" s="59"/>
      <c r="N2011" s="59"/>
      <c r="O2011" s="59"/>
      <c r="P2011" s="59"/>
      <c r="Q2011" s="50"/>
      <c r="R2011" s="50"/>
      <c r="S2011" s="50"/>
      <c r="T2011" s="50"/>
    </row>
    <row r="2012" spans="1:20">
      <c r="A2012" s="59"/>
      <c r="B2012" s="59"/>
      <c r="C2012" s="59"/>
      <c r="D2012" s="192"/>
      <c r="E2012" s="38"/>
      <c r="F2012" s="59"/>
      <c r="G2012" s="59"/>
      <c r="H2012" s="59"/>
      <c r="I2012" s="59"/>
      <c r="J2012" s="59"/>
      <c r="K2012" s="59"/>
      <c r="L2012" s="59"/>
      <c r="M2012" s="59"/>
      <c r="N2012" s="59"/>
      <c r="O2012" s="59"/>
      <c r="P2012" s="59"/>
      <c r="Q2012" s="50"/>
      <c r="R2012" s="50"/>
      <c r="S2012" s="50"/>
      <c r="T2012" s="50"/>
    </row>
    <row r="2013" spans="1:20">
      <c r="A2013" s="59"/>
      <c r="B2013" s="59"/>
      <c r="C2013" s="59"/>
      <c r="D2013" s="192"/>
      <c r="E2013" s="38"/>
      <c r="F2013" s="59"/>
      <c r="G2013" s="59"/>
      <c r="H2013" s="59"/>
      <c r="I2013" s="59"/>
      <c r="J2013" s="59"/>
      <c r="K2013" s="59"/>
      <c r="L2013" s="59"/>
      <c r="M2013" s="59"/>
      <c r="N2013" s="59"/>
      <c r="O2013" s="59"/>
      <c r="P2013" s="59"/>
      <c r="Q2013" s="50"/>
      <c r="R2013" s="50"/>
      <c r="S2013" s="50"/>
      <c r="T2013" s="50"/>
    </row>
    <row r="2014" spans="1:20">
      <c r="A2014" s="59"/>
      <c r="B2014" s="59"/>
      <c r="C2014" s="59"/>
      <c r="D2014" s="192"/>
      <c r="E2014" s="38"/>
      <c r="F2014" s="59"/>
      <c r="G2014" s="59"/>
      <c r="H2014" s="59"/>
      <c r="I2014" s="59"/>
      <c r="J2014" s="59"/>
      <c r="K2014" s="59"/>
      <c r="L2014" s="59"/>
      <c r="M2014" s="59"/>
      <c r="N2014" s="59"/>
      <c r="O2014" s="59"/>
      <c r="P2014" s="59"/>
      <c r="Q2014" s="50"/>
      <c r="R2014" s="50"/>
      <c r="S2014" s="50"/>
      <c r="T2014" s="50"/>
    </row>
    <row r="2015" spans="1:20">
      <c r="A2015" s="59"/>
      <c r="B2015" s="59"/>
      <c r="C2015" s="59"/>
      <c r="D2015" s="192"/>
      <c r="E2015" s="38"/>
      <c r="F2015" s="59"/>
      <c r="G2015" s="59"/>
      <c r="H2015" s="59"/>
      <c r="I2015" s="59"/>
      <c r="J2015" s="59"/>
      <c r="K2015" s="59"/>
      <c r="L2015" s="59"/>
      <c r="M2015" s="59"/>
      <c r="N2015" s="59"/>
      <c r="O2015" s="59"/>
      <c r="P2015" s="59"/>
      <c r="Q2015" s="50"/>
      <c r="R2015" s="50"/>
      <c r="S2015" s="50"/>
      <c r="T2015" s="50"/>
    </row>
    <row r="2016" spans="1:20">
      <c r="A2016" s="59"/>
      <c r="B2016" s="59"/>
      <c r="C2016" s="59"/>
      <c r="D2016" s="192"/>
      <c r="E2016" s="38"/>
      <c r="F2016" s="59"/>
      <c r="G2016" s="59"/>
      <c r="H2016" s="59"/>
      <c r="I2016" s="59"/>
      <c r="J2016" s="59"/>
      <c r="K2016" s="59"/>
      <c r="L2016" s="59"/>
      <c r="M2016" s="59"/>
      <c r="N2016" s="59"/>
      <c r="O2016" s="59"/>
      <c r="P2016" s="59"/>
      <c r="Q2016" s="50"/>
      <c r="R2016" s="50"/>
      <c r="S2016" s="50"/>
      <c r="T2016" s="50"/>
    </row>
    <row r="2017" spans="1:20">
      <c r="A2017" s="59"/>
      <c r="B2017" s="59"/>
      <c r="C2017" s="59"/>
      <c r="D2017" s="192"/>
      <c r="E2017" s="38"/>
      <c r="F2017" s="59"/>
      <c r="G2017" s="59"/>
      <c r="H2017" s="59"/>
      <c r="I2017" s="59"/>
      <c r="J2017" s="59"/>
      <c r="K2017" s="59"/>
      <c r="L2017" s="59"/>
      <c r="M2017" s="59"/>
      <c r="N2017" s="59"/>
      <c r="O2017" s="59"/>
      <c r="P2017" s="59"/>
      <c r="Q2017" s="50"/>
      <c r="R2017" s="50"/>
      <c r="S2017" s="50"/>
      <c r="T2017" s="50"/>
    </row>
    <row r="2018" spans="1:20">
      <c r="A2018" s="59"/>
      <c r="B2018" s="59"/>
      <c r="C2018" s="59"/>
      <c r="D2018" s="192"/>
      <c r="E2018" s="38"/>
      <c r="F2018" s="59"/>
      <c r="G2018" s="59"/>
      <c r="H2018" s="59"/>
      <c r="I2018" s="59"/>
      <c r="J2018" s="59"/>
      <c r="K2018" s="59"/>
      <c r="L2018" s="59"/>
      <c r="M2018" s="59"/>
      <c r="N2018" s="59"/>
      <c r="O2018" s="59"/>
      <c r="P2018" s="59"/>
      <c r="Q2018" s="50"/>
      <c r="R2018" s="50"/>
      <c r="S2018" s="50"/>
      <c r="T2018" s="50"/>
    </row>
    <row r="2019" spans="1:20">
      <c r="A2019" s="59"/>
      <c r="B2019" s="59"/>
      <c r="C2019" s="59"/>
      <c r="D2019" s="192"/>
      <c r="E2019" s="38"/>
      <c r="F2019" s="59"/>
      <c r="G2019" s="59"/>
      <c r="H2019" s="59"/>
      <c r="I2019" s="59"/>
      <c r="J2019" s="59"/>
      <c r="K2019" s="59"/>
      <c r="L2019" s="59"/>
      <c r="M2019" s="59"/>
      <c r="N2019" s="59"/>
      <c r="O2019" s="59"/>
      <c r="P2019" s="59"/>
      <c r="Q2019" s="50"/>
      <c r="R2019" s="50"/>
      <c r="S2019" s="50"/>
      <c r="T2019" s="50"/>
    </row>
    <row r="2020" spans="1:20">
      <c r="A2020" s="59"/>
      <c r="B2020" s="59"/>
      <c r="C2020" s="59"/>
      <c r="D2020" s="192"/>
      <c r="E2020" s="38"/>
      <c r="F2020" s="59"/>
      <c r="G2020" s="59"/>
      <c r="H2020" s="59"/>
      <c r="I2020" s="59"/>
      <c r="J2020" s="59"/>
      <c r="K2020" s="59"/>
      <c r="L2020" s="59"/>
      <c r="M2020" s="59"/>
      <c r="N2020" s="59"/>
      <c r="O2020" s="59"/>
      <c r="P2020" s="59"/>
      <c r="Q2020" s="50"/>
      <c r="R2020" s="50"/>
      <c r="S2020" s="50"/>
      <c r="T2020" s="50"/>
    </row>
    <row r="2021" spans="1:20">
      <c r="A2021" s="59"/>
      <c r="B2021" s="59"/>
      <c r="C2021" s="59"/>
      <c r="D2021" s="192"/>
      <c r="E2021" s="38"/>
      <c r="F2021" s="59"/>
      <c r="G2021" s="59"/>
      <c r="H2021" s="59"/>
      <c r="I2021" s="59"/>
      <c r="J2021" s="59"/>
      <c r="K2021" s="59"/>
      <c r="L2021" s="59"/>
      <c r="M2021" s="59"/>
      <c r="N2021" s="59"/>
      <c r="O2021" s="59"/>
      <c r="P2021" s="59"/>
      <c r="Q2021" s="50"/>
      <c r="R2021" s="50"/>
      <c r="S2021" s="50"/>
      <c r="T2021" s="50"/>
    </row>
    <row r="2022" spans="1:20">
      <c r="A2022" s="59"/>
      <c r="B2022" s="59"/>
      <c r="C2022" s="59"/>
      <c r="D2022" s="192"/>
      <c r="E2022" s="38"/>
      <c r="F2022" s="59"/>
      <c r="G2022" s="59"/>
      <c r="H2022" s="59"/>
      <c r="I2022" s="59"/>
      <c r="J2022" s="59"/>
      <c r="K2022" s="59"/>
      <c r="L2022" s="59"/>
      <c r="M2022" s="59"/>
      <c r="N2022" s="59"/>
      <c r="O2022" s="59"/>
      <c r="P2022" s="59"/>
      <c r="Q2022" s="50"/>
      <c r="R2022" s="50"/>
      <c r="S2022" s="50"/>
      <c r="T2022" s="50"/>
    </row>
    <row r="2023" spans="1:20">
      <c r="A2023" s="59"/>
      <c r="B2023" s="59"/>
      <c r="C2023" s="59"/>
      <c r="D2023" s="192"/>
      <c r="E2023" s="38"/>
      <c r="F2023" s="59"/>
      <c r="G2023" s="59"/>
      <c r="H2023" s="59"/>
      <c r="I2023" s="59"/>
      <c r="J2023" s="59"/>
      <c r="K2023" s="59"/>
      <c r="L2023" s="59"/>
      <c r="M2023" s="59"/>
      <c r="N2023" s="59"/>
      <c r="O2023" s="59"/>
      <c r="P2023" s="59"/>
      <c r="Q2023" s="50"/>
      <c r="R2023" s="50"/>
      <c r="S2023" s="50"/>
      <c r="T2023" s="50"/>
    </row>
    <row r="2024" spans="1:20">
      <c r="A2024" s="59"/>
      <c r="B2024" s="59"/>
      <c r="C2024" s="59"/>
      <c r="D2024" s="192"/>
      <c r="E2024" s="38"/>
      <c r="F2024" s="59"/>
      <c r="G2024" s="59"/>
      <c r="H2024" s="59"/>
      <c r="I2024" s="59"/>
      <c r="J2024" s="59"/>
      <c r="K2024" s="59"/>
      <c r="L2024" s="59"/>
      <c r="M2024" s="59"/>
      <c r="N2024" s="59"/>
      <c r="O2024" s="59"/>
      <c r="P2024" s="59"/>
      <c r="Q2024" s="50"/>
      <c r="R2024" s="50"/>
      <c r="S2024" s="50"/>
      <c r="T2024" s="50"/>
    </row>
    <row r="2025" spans="1:20">
      <c r="A2025" s="59"/>
      <c r="B2025" s="59"/>
      <c r="C2025" s="59"/>
      <c r="D2025" s="192"/>
      <c r="E2025" s="38"/>
      <c r="F2025" s="59"/>
      <c r="G2025" s="59"/>
      <c r="H2025" s="59"/>
      <c r="I2025" s="59"/>
      <c r="J2025" s="59"/>
      <c r="K2025" s="59"/>
      <c r="L2025" s="59"/>
      <c r="M2025" s="59"/>
      <c r="N2025" s="59"/>
      <c r="O2025" s="59"/>
      <c r="P2025" s="59"/>
      <c r="Q2025" s="50"/>
      <c r="R2025" s="50"/>
      <c r="S2025" s="50"/>
      <c r="T2025" s="50"/>
    </row>
    <row r="2026" spans="1:20">
      <c r="A2026" s="59"/>
      <c r="B2026" s="59"/>
      <c r="C2026" s="59"/>
      <c r="D2026" s="192"/>
      <c r="E2026" s="38"/>
      <c r="F2026" s="59"/>
      <c r="G2026" s="59"/>
      <c r="H2026" s="59"/>
      <c r="I2026" s="59"/>
      <c r="J2026" s="59"/>
      <c r="K2026" s="59"/>
      <c r="L2026" s="59"/>
      <c r="M2026" s="59"/>
      <c r="N2026" s="59"/>
      <c r="O2026" s="59"/>
      <c r="P2026" s="59"/>
      <c r="Q2026" s="50"/>
      <c r="R2026" s="50"/>
      <c r="S2026" s="50"/>
      <c r="T2026" s="50"/>
    </row>
    <row r="2027" spans="1:20">
      <c r="A2027" s="59"/>
      <c r="B2027" s="59"/>
      <c r="C2027" s="59"/>
      <c r="D2027" s="192"/>
      <c r="E2027" s="38"/>
      <c r="F2027" s="59"/>
      <c r="G2027" s="59"/>
      <c r="H2027" s="59"/>
      <c r="I2027" s="59"/>
      <c r="J2027" s="59"/>
      <c r="K2027" s="59"/>
      <c r="L2027" s="59"/>
      <c r="M2027" s="59"/>
      <c r="N2027" s="59"/>
      <c r="O2027" s="59"/>
      <c r="P2027" s="59"/>
      <c r="Q2027" s="50"/>
      <c r="R2027" s="50"/>
      <c r="S2027" s="50"/>
      <c r="T2027" s="50"/>
    </row>
    <row r="2028" spans="1:20">
      <c r="A2028" s="59"/>
      <c r="B2028" s="59"/>
      <c r="C2028" s="59"/>
      <c r="D2028" s="192"/>
      <c r="E2028" s="38"/>
      <c r="F2028" s="59"/>
      <c r="G2028" s="59"/>
      <c r="H2028" s="59"/>
      <c r="I2028" s="59"/>
      <c r="J2028" s="59"/>
      <c r="K2028" s="59"/>
      <c r="L2028" s="59"/>
      <c r="M2028" s="59"/>
      <c r="N2028" s="59"/>
      <c r="O2028" s="59"/>
      <c r="P2028" s="59"/>
      <c r="Q2028" s="50"/>
      <c r="R2028" s="50"/>
      <c r="S2028" s="50"/>
      <c r="T2028" s="50"/>
    </row>
    <row r="2029" spans="1:20">
      <c r="A2029" s="59"/>
      <c r="B2029" s="59"/>
      <c r="C2029" s="59"/>
      <c r="D2029" s="192"/>
      <c r="E2029" s="38"/>
      <c r="F2029" s="59"/>
      <c r="G2029" s="59"/>
      <c r="H2029" s="59"/>
      <c r="I2029" s="59"/>
      <c r="J2029" s="59"/>
      <c r="K2029" s="59"/>
      <c r="L2029" s="59"/>
      <c r="M2029" s="59"/>
      <c r="N2029" s="59"/>
      <c r="O2029" s="59"/>
      <c r="P2029" s="59"/>
      <c r="Q2029" s="50"/>
      <c r="R2029" s="50"/>
      <c r="S2029" s="50"/>
      <c r="T2029" s="50"/>
    </row>
    <row r="2030" spans="1:20">
      <c r="A2030" s="59"/>
      <c r="B2030" s="59"/>
      <c r="C2030" s="59"/>
      <c r="D2030" s="192"/>
      <c r="E2030" s="38"/>
      <c r="F2030" s="59"/>
      <c r="G2030" s="59"/>
      <c r="H2030" s="59"/>
      <c r="I2030" s="59"/>
      <c r="J2030" s="59"/>
      <c r="K2030" s="59"/>
      <c r="L2030" s="59"/>
      <c r="M2030" s="59"/>
      <c r="N2030" s="59"/>
      <c r="O2030" s="59"/>
      <c r="P2030" s="59"/>
      <c r="Q2030" s="50"/>
      <c r="R2030" s="50"/>
      <c r="S2030" s="50"/>
      <c r="T2030" s="50"/>
    </row>
    <row r="2031" spans="1:20">
      <c r="A2031" s="59"/>
      <c r="B2031" s="59"/>
      <c r="C2031" s="59"/>
      <c r="D2031" s="192"/>
      <c r="E2031" s="38"/>
      <c r="F2031" s="59"/>
      <c r="G2031" s="59"/>
      <c r="H2031" s="59"/>
      <c r="I2031" s="59"/>
      <c r="J2031" s="59"/>
      <c r="K2031" s="59"/>
      <c r="L2031" s="59"/>
      <c r="M2031" s="59"/>
      <c r="N2031" s="59"/>
      <c r="O2031" s="59"/>
      <c r="P2031" s="59"/>
      <c r="Q2031" s="50"/>
      <c r="R2031" s="50"/>
      <c r="S2031" s="50"/>
      <c r="T2031" s="50"/>
    </row>
    <row r="2032" spans="1:20">
      <c r="A2032" s="59"/>
      <c r="B2032" s="59"/>
      <c r="C2032" s="59"/>
      <c r="D2032" s="192"/>
      <c r="E2032" s="38"/>
      <c r="F2032" s="59"/>
      <c r="G2032" s="59"/>
      <c r="H2032" s="59"/>
      <c r="I2032" s="59"/>
      <c r="J2032" s="59"/>
      <c r="K2032" s="59"/>
      <c r="L2032" s="59"/>
      <c r="M2032" s="59"/>
      <c r="N2032" s="59"/>
      <c r="O2032" s="59"/>
      <c r="P2032" s="59"/>
      <c r="Q2032" s="50"/>
      <c r="R2032" s="50"/>
      <c r="S2032" s="50"/>
      <c r="T2032" s="50"/>
    </row>
    <row r="2033" spans="1:20">
      <c r="A2033" s="59"/>
      <c r="B2033" s="59"/>
      <c r="C2033" s="59"/>
      <c r="D2033" s="192"/>
      <c r="E2033" s="38"/>
      <c r="F2033" s="59"/>
      <c r="G2033" s="59"/>
      <c r="H2033" s="59"/>
      <c r="I2033" s="59"/>
      <c r="J2033" s="59"/>
      <c r="K2033" s="59"/>
      <c r="L2033" s="59"/>
      <c r="M2033" s="59"/>
      <c r="N2033" s="59"/>
      <c r="O2033" s="59"/>
      <c r="P2033" s="59"/>
      <c r="Q2033" s="50"/>
      <c r="R2033" s="50"/>
      <c r="S2033" s="50"/>
      <c r="T2033" s="50"/>
    </row>
    <row r="2034" spans="1:20">
      <c r="A2034" s="59"/>
      <c r="B2034" s="59"/>
      <c r="C2034" s="59"/>
      <c r="D2034" s="192"/>
      <c r="E2034" s="38"/>
      <c r="F2034" s="59"/>
      <c r="G2034" s="59"/>
      <c r="H2034" s="59"/>
      <c r="I2034" s="59"/>
      <c r="J2034" s="59"/>
      <c r="K2034" s="59"/>
      <c r="L2034" s="59"/>
      <c r="M2034" s="59"/>
      <c r="N2034" s="59"/>
      <c r="O2034" s="59"/>
      <c r="P2034" s="59"/>
      <c r="Q2034" s="50"/>
      <c r="R2034" s="50"/>
      <c r="S2034" s="50"/>
      <c r="T2034" s="50"/>
    </row>
    <row r="2035" spans="1:20">
      <c r="A2035" s="59"/>
      <c r="B2035" s="59"/>
      <c r="C2035" s="59"/>
      <c r="D2035" s="192"/>
      <c r="E2035" s="38"/>
      <c r="F2035" s="59"/>
      <c r="G2035" s="59"/>
      <c r="H2035" s="59"/>
      <c r="I2035" s="59"/>
      <c r="J2035" s="59"/>
      <c r="K2035" s="59"/>
      <c r="L2035" s="59"/>
      <c r="M2035" s="59"/>
      <c r="N2035" s="59"/>
      <c r="O2035" s="59"/>
      <c r="P2035" s="59"/>
      <c r="Q2035" s="50"/>
      <c r="R2035" s="50"/>
      <c r="S2035" s="50"/>
      <c r="T2035" s="50"/>
    </row>
    <row r="2036" spans="1:20">
      <c r="A2036" s="59"/>
      <c r="B2036" s="59"/>
      <c r="C2036" s="59"/>
      <c r="D2036" s="192"/>
      <c r="E2036" s="38"/>
      <c r="F2036" s="59"/>
      <c r="G2036" s="59"/>
      <c r="H2036" s="59"/>
      <c r="I2036" s="59"/>
      <c r="J2036" s="59"/>
      <c r="K2036" s="59"/>
      <c r="L2036" s="59"/>
      <c r="M2036" s="59"/>
      <c r="N2036" s="59"/>
      <c r="O2036" s="59"/>
      <c r="P2036" s="59"/>
      <c r="Q2036" s="50"/>
      <c r="R2036" s="50"/>
      <c r="S2036" s="50"/>
      <c r="T2036" s="50"/>
    </row>
    <row r="2037" spans="1:20">
      <c r="A2037" s="59"/>
      <c r="B2037" s="59"/>
      <c r="C2037" s="59"/>
      <c r="D2037" s="192"/>
      <c r="E2037" s="38"/>
      <c r="F2037" s="59"/>
      <c r="G2037" s="59"/>
      <c r="H2037" s="59"/>
      <c r="I2037" s="59"/>
      <c r="J2037" s="59"/>
      <c r="K2037" s="59"/>
      <c r="L2037" s="59"/>
      <c r="M2037" s="59"/>
      <c r="N2037" s="59"/>
      <c r="O2037" s="59"/>
      <c r="P2037" s="59"/>
      <c r="Q2037" s="50"/>
      <c r="R2037" s="50"/>
      <c r="S2037" s="50"/>
      <c r="T2037" s="50"/>
    </row>
    <row r="2038" spans="1:20">
      <c r="A2038" s="59"/>
      <c r="B2038" s="59"/>
      <c r="C2038" s="59"/>
      <c r="D2038" s="192"/>
      <c r="E2038" s="38"/>
      <c r="F2038" s="59"/>
      <c r="G2038" s="59"/>
      <c r="H2038" s="59"/>
      <c r="I2038" s="59"/>
      <c r="J2038" s="59"/>
      <c r="K2038" s="59"/>
      <c r="L2038" s="59"/>
      <c r="M2038" s="59"/>
      <c r="N2038" s="59"/>
      <c r="O2038" s="59"/>
      <c r="P2038" s="59"/>
      <c r="Q2038" s="50"/>
      <c r="R2038" s="50"/>
      <c r="S2038" s="50"/>
      <c r="T2038" s="50"/>
    </row>
    <row r="2039" spans="1:20">
      <c r="A2039" s="59"/>
      <c r="B2039" s="59"/>
      <c r="C2039" s="59"/>
      <c r="D2039" s="192"/>
      <c r="E2039" s="38"/>
      <c r="F2039" s="59"/>
      <c r="G2039" s="59"/>
      <c r="H2039" s="59"/>
      <c r="I2039" s="59"/>
      <c r="J2039" s="59"/>
      <c r="K2039" s="59"/>
      <c r="L2039" s="59"/>
      <c r="M2039" s="59"/>
      <c r="N2039" s="59"/>
      <c r="O2039" s="59"/>
      <c r="P2039" s="59"/>
      <c r="Q2039" s="50"/>
      <c r="R2039" s="50"/>
      <c r="S2039" s="50"/>
      <c r="T2039" s="50"/>
    </row>
    <row r="2040" spans="1:20">
      <c r="A2040" s="59"/>
      <c r="B2040" s="59"/>
      <c r="C2040" s="59"/>
      <c r="D2040" s="192"/>
      <c r="E2040" s="38"/>
      <c r="F2040" s="59"/>
      <c r="G2040" s="59"/>
      <c r="H2040" s="59"/>
      <c r="I2040" s="59"/>
      <c r="J2040" s="59"/>
      <c r="K2040" s="59"/>
      <c r="L2040" s="59"/>
      <c r="M2040" s="59"/>
      <c r="N2040" s="59"/>
      <c r="O2040" s="59"/>
      <c r="P2040" s="59"/>
      <c r="Q2040" s="50"/>
      <c r="R2040" s="50"/>
      <c r="S2040" s="50"/>
      <c r="T2040" s="50"/>
    </row>
    <row r="2041" spans="1:20">
      <c r="A2041" s="59"/>
      <c r="B2041" s="59"/>
      <c r="C2041" s="59"/>
      <c r="D2041" s="192"/>
      <c r="E2041" s="38"/>
      <c r="F2041" s="59"/>
      <c r="G2041" s="59"/>
      <c r="H2041" s="59"/>
      <c r="I2041" s="59"/>
      <c r="J2041" s="59"/>
      <c r="K2041" s="59"/>
      <c r="L2041" s="59"/>
      <c r="M2041" s="59"/>
      <c r="N2041" s="59"/>
      <c r="O2041" s="59"/>
      <c r="P2041" s="59"/>
      <c r="Q2041" s="50"/>
      <c r="R2041" s="50"/>
      <c r="S2041" s="50"/>
      <c r="T2041" s="50"/>
    </row>
    <row r="2042" spans="1:20">
      <c r="A2042" s="59"/>
      <c r="B2042" s="59"/>
      <c r="C2042" s="59"/>
      <c r="D2042" s="192"/>
      <c r="E2042" s="38"/>
      <c r="F2042" s="59"/>
      <c r="G2042" s="59"/>
      <c r="H2042" s="59"/>
      <c r="I2042" s="59"/>
      <c r="J2042" s="59"/>
      <c r="K2042" s="59"/>
      <c r="L2042" s="59"/>
      <c r="M2042" s="59"/>
      <c r="N2042" s="59"/>
      <c r="O2042" s="59"/>
      <c r="P2042" s="59"/>
      <c r="Q2042" s="50"/>
      <c r="R2042" s="50"/>
      <c r="S2042" s="50"/>
      <c r="T2042" s="50"/>
    </row>
    <row r="2043" spans="1:20">
      <c r="A2043" s="59"/>
      <c r="B2043" s="59"/>
      <c r="C2043" s="59"/>
      <c r="D2043" s="192"/>
      <c r="E2043" s="38"/>
      <c r="F2043" s="59"/>
      <c r="G2043" s="59"/>
      <c r="H2043" s="59"/>
      <c r="I2043" s="59"/>
      <c r="J2043" s="59"/>
      <c r="K2043" s="59"/>
      <c r="L2043" s="59"/>
      <c r="M2043" s="59"/>
      <c r="N2043" s="59"/>
      <c r="O2043" s="59"/>
      <c r="P2043" s="59"/>
      <c r="Q2043" s="50"/>
      <c r="R2043" s="50"/>
      <c r="S2043" s="50"/>
      <c r="T2043" s="50"/>
    </row>
    <row r="2044" spans="1:20">
      <c r="A2044" s="59"/>
      <c r="B2044" s="59"/>
      <c r="C2044" s="59"/>
      <c r="D2044" s="192"/>
      <c r="E2044" s="38"/>
      <c r="F2044" s="59"/>
      <c r="G2044" s="59"/>
      <c r="H2044" s="59"/>
      <c r="I2044" s="59"/>
      <c r="J2044" s="59"/>
      <c r="K2044" s="59"/>
      <c r="L2044" s="59"/>
      <c r="M2044" s="59"/>
      <c r="N2044" s="59"/>
      <c r="O2044" s="59"/>
      <c r="P2044" s="59"/>
      <c r="Q2044" s="50"/>
      <c r="R2044" s="50"/>
      <c r="S2044" s="50"/>
      <c r="T2044" s="50"/>
    </row>
    <row r="2045" spans="1:20">
      <c r="A2045" s="59"/>
      <c r="B2045" s="59"/>
      <c r="C2045" s="59"/>
      <c r="D2045" s="192"/>
      <c r="E2045" s="38"/>
      <c r="F2045" s="59"/>
      <c r="G2045" s="59"/>
      <c r="H2045" s="59"/>
      <c r="I2045" s="59"/>
      <c r="J2045" s="59"/>
      <c r="K2045" s="59"/>
      <c r="L2045" s="59"/>
      <c r="M2045" s="59"/>
      <c r="N2045" s="59"/>
      <c r="O2045" s="59"/>
      <c r="P2045" s="59"/>
      <c r="Q2045" s="50"/>
      <c r="R2045" s="50"/>
      <c r="S2045" s="50"/>
      <c r="T2045" s="50"/>
    </row>
    <row r="2046" spans="1:20">
      <c r="A2046" s="59"/>
      <c r="B2046" s="59"/>
      <c r="C2046" s="59"/>
      <c r="D2046" s="192"/>
      <c r="E2046" s="38"/>
      <c r="F2046" s="59"/>
      <c r="G2046" s="59"/>
      <c r="H2046" s="59"/>
      <c r="I2046" s="59"/>
      <c r="J2046" s="59"/>
      <c r="K2046" s="59"/>
      <c r="L2046" s="59"/>
      <c r="M2046" s="59"/>
      <c r="N2046" s="59"/>
      <c r="O2046" s="59"/>
      <c r="P2046" s="59"/>
      <c r="Q2046" s="50"/>
      <c r="R2046" s="50"/>
      <c r="S2046" s="50"/>
      <c r="T2046" s="50"/>
    </row>
    <row r="2047" spans="1:20">
      <c r="A2047" s="59"/>
      <c r="B2047" s="59"/>
      <c r="C2047" s="59"/>
      <c r="D2047" s="192"/>
      <c r="E2047" s="38"/>
      <c r="F2047" s="59"/>
      <c r="G2047" s="59"/>
      <c r="H2047" s="59"/>
      <c r="I2047" s="59"/>
      <c r="J2047" s="59"/>
      <c r="K2047" s="59"/>
      <c r="L2047" s="59"/>
      <c r="M2047" s="59"/>
      <c r="N2047" s="59"/>
      <c r="O2047" s="59"/>
      <c r="P2047" s="59"/>
      <c r="Q2047" s="50"/>
      <c r="R2047" s="50"/>
      <c r="S2047" s="50"/>
      <c r="T2047" s="50"/>
    </row>
    <row r="2048" spans="1:20">
      <c r="A2048" s="59"/>
      <c r="B2048" s="59"/>
      <c r="C2048" s="59"/>
      <c r="D2048" s="192"/>
      <c r="E2048" s="38"/>
      <c r="F2048" s="59"/>
      <c r="G2048" s="59"/>
      <c r="H2048" s="59"/>
      <c r="I2048" s="59"/>
      <c r="J2048" s="59"/>
      <c r="K2048" s="59"/>
      <c r="L2048" s="59"/>
      <c r="M2048" s="59"/>
      <c r="N2048" s="59"/>
      <c r="O2048" s="59"/>
      <c r="P2048" s="59"/>
      <c r="Q2048" s="50"/>
      <c r="R2048" s="50"/>
      <c r="S2048" s="50"/>
      <c r="T2048" s="50"/>
    </row>
    <row r="2049" spans="1:20">
      <c r="A2049" s="59"/>
      <c r="B2049" s="59"/>
      <c r="C2049" s="59"/>
      <c r="D2049" s="192"/>
      <c r="E2049" s="38"/>
      <c r="F2049" s="59"/>
      <c r="G2049" s="59"/>
      <c r="H2049" s="59"/>
      <c r="I2049" s="59"/>
      <c r="J2049" s="59"/>
      <c r="K2049" s="59"/>
      <c r="L2049" s="59"/>
      <c r="M2049" s="59"/>
      <c r="N2049" s="59"/>
      <c r="O2049" s="59"/>
      <c r="P2049" s="59"/>
      <c r="Q2049" s="50"/>
      <c r="R2049" s="50"/>
      <c r="S2049" s="50"/>
      <c r="T2049" s="50"/>
    </row>
    <row r="2050" spans="1:20">
      <c r="A2050" s="59"/>
      <c r="B2050" s="59"/>
      <c r="C2050" s="59"/>
      <c r="D2050" s="192"/>
      <c r="E2050" s="38"/>
      <c r="F2050" s="59"/>
      <c r="G2050" s="59"/>
      <c r="H2050" s="59"/>
      <c r="I2050" s="59"/>
      <c r="J2050" s="59"/>
      <c r="K2050" s="59"/>
      <c r="L2050" s="59"/>
      <c r="M2050" s="59"/>
      <c r="N2050" s="59"/>
      <c r="O2050" s="59"/>
      <c r="P2050" s="59"/>
      <c r="Q2050" s="50"/>
      <c r="R2050" s="50"/>
      <c r="S2050" s="50"/>
      <c r="T2050" s="50"/>
    </row>
    <row r="2051" spans="1:20">
      <c r="A2051" s="59"/>
      <c r="B2051" s="59"/>
      <c r="C2051" s="59"/>
      <c r="D2051" s="192"/>
      <c r="E2051" s="38"/>
      <c r="F2051" s="59"/>
      <c r="G2051" s="59"/>
      <c r="H2051" s="59"/>
      <c r="I2051" s="59"/>
      <c r="J2051" s="59"/>
      <c r="K2051" s="59"/>
      <c r="L2051" s="59"/>
      <c r="M2051" s="59"/>
      <c r="N2051" s="59"/>
      <c r="O2051" s="59"/>
      <c r="P2051" s="59"/>
      <c r="Q2051" s="50"/>
      <c r="R2051" s="50"/>
      <c r="S2051" s="50"/>
      <c r="T2051" s="50"/>
    </row>
    <row r="2052" spans="1:20">
      <c r="A2052" s="59"/>
      <c r="B2052" s="59"/>
      <c r="C2052" s="59"/>
      <c r="D2052" s="192"/>
      <c r="E2052" s="38"/>
      <c r="F2052" s="59"/>
      <c r="G2052" s="59"/>
      <c r="H2052" s="59"/>
      <c r="I2052" s="59"/>
      <c r="J2052" s="59"/>
      <c r="K2052" s="59"/>
      <c r="L2052" s="59"/>
      <c r="M2052" s="59"/>
      <c r="N2052" s="59"/>
      <c r="O2052" s="59"/>
      <c r="P2052" s="59"/>
      <c r="Q2052" s="50"/>
      <c r="R2052" s="50"/>
      <c r="S2052" s="50"/>
      <c r="T2052" s="50"/>
    </row>
    <row r="2053" spans="1:20">
      <c r="A2053" s="59"/>
      <c r="B2053" s="59"/>
      <c r="C2053" s="59"/>
      <c r="D2053" s="192"/>
      <c r="E2053" s="38"/>
      <c r="F2053" s="59"/>
      <c r="G2053" s="59"/>
      <c r="H2053" s="59"/>
      <c r="I2053" s="59"/>
      <c r="J2053" s="59"/>
      <c r="K2053" s="59"/>
      <c r="L2053" s="59"/>
      <c r="M2053" s="59"/>
      <c r="N2053" s="59"/>
      <c r="O2053" s="59"/>
      <c r="P2053" s="59"/>
      <c r="Q2053" s="50"/>
      <c r="R2053" s="50"/>
      <c r="S2053" s="50"/>
      <c r="T2053" s="50"/>
    </row>
    <row r="2054" spans="1:20">
      <c r="A2054" s="59"/>
      <c r="B2054" s="59"/>
      <c r="C2054" s="59"/>
      <c r="D2054" s="192"/>
      <c r="E2054" s="38"/>
      <c r="F2054" s="59"/>
      <c r="G2054" s="59"/>
      <c r="H2054" s="59"/>
      <c r="I2054" s="59"/>
      <c r="J2054" s="59"/>
      <c r="K2054" s="59"/>
      <c r="L2054" s="59"/>
      <c r="M2054" s="59"/>
      <c r="N2054" s="59"/>
      <c r="O2054" s="59"/>
      <c r="P2054" s="59"/>
      <c r="Q2054" s="50"/>
      <c r="R2054" s="50"/>
      <c r="S2054" s="50"/>
      <c r="T2054" s="50"/>
    </row>
    <row r="2055" spans="1:20">
      <c r="A2055" s="59"/>
      <c r="B2055" s="59"/>
      <c r="C2055" s="59"/>
      <c r="D2055" s="192"/>
      <c r="E2055" s="38"/>
      <c r="F2055" s="59"/>
      <c r="G2055" s="59"/>
      <c r="H2055" s="59"/>
      <c r="I2055" s="59"/>
      <c r="J2055" s="59"/>
      <c r="K2055" s="59"/>
      <c r="L2055" s="59"/>
      <c r="M2055" s="59"/>
      <c r="N2055" s="59"/>
      <c r="O2055" s="59"/>
      <c r="P2055" s="59"/>
      <c r="Q2055" s="50"/>
      <c r="R2055" s="50"/>
      <c r="S2055" s="50"/>
      <c r="T2055" s="50"/>
    </row>
    <row r="2056" spans="1:20">
      <c r="A2056" s="59"/>
      <c r="B2056" s="59"/>
      <c r="C2056" s="59"/>
      <c r="D2056" s="192"/>
      <c r="E2056" s="38"/>
      <c r="F2056" s="59"/>
      <c r="G2056" s="59"/>
      <c r="H2056" s="59"/>
      <c r="I2056" s="59"/>
      <c r="J2056" s="59"/>
      <c r="K2056" s="59"/>
      <c r="L2056" s="59"/>
      <c r="M2056" s="59"/>
      <c r="N2056" s="59"/>
      <c r="O2056" s="59"/>
      <c r="P2056" s="59"/>
      <c r="Q2056" s="50"/>
      <c r="R2056" s="50"/>
      <c r="S2056" s="50"/>
      <c r="T2056" s="50"/>
    </row>
    <row r="2057" spans="1:20">
      <c r="A2057" s="59"/>
      <c r="B2057" s="59"/>
      <c r="C2057" s="59"/>
      <c r="D2057" s="192"/>
      <c r="E2057" s="38"/>
      <c r="F2057" s="59"/>
      <c r="G2057" s="59"/>
      <c r="H2057" s="59"/>
      <c r="I2057" s="59"/>
      <c r="J2057" s="59"/>
      <c r="K2057" s="59"/>
      <c r="L2057" s="59"/>
      <c r="M2057" s="59"/>
      <c r="N2057" s="59"/>
      <c r="O2057" s="59"/>
      <c r="P2057" s="59"/>
      <c r="Q2057" s="50"/>
      <c r="R2057" s="50"/>
      <c r="S2057" s="50"/>
      <c r="T2057" s="50"/>
    </row>
    <row r="2058" spans="1:20">
      <c r="A2058" s="59"/>
      <c r="B2058" s="59"/>
      <c r="C2058" s="59"/>
      <c r="D2058" s="192"/>
      <c r="E2058" s="38"/>
      <c r="F2058" s="59"/>
      <c r="G2058" s="59"/>
      <c r="H2058" s="59"/>
      <c r="I2058" s="59"/>
      <c r="J2058" s="59"/>
      <c r="K2058" s="59"/>
      <c r="L2058" s="59"/>
      <c r="M2058" s="59"/>
      <c r="N2058" s="59"/>
      <c r="O2058" s="59"/>
      <c r="P2058" s="59"/>
      <c r="Q2058" s="50"/>
      <c r="R2058" s="50"/>
      <c r="S2058" s="50"/>
      <c r="T2058" s="50"/>
    </row>
    <row r="2059" spans="1:20">
      <c r="A2059" s="59"/>
      <c r="B2059" s="59"/>
      <c r="C2059" s="59"/>
      <c r="D2059" s="192"/>
      <c r="E2059" s="38"/>
      <c r="F2059" s="59"/>
      <c r="G2059" s="59"/>
      <c r="H2059" s="59"/>
      <c r="I2059" s="59"/>
      <c r="J2059" s="59"/>
      <c r="K2059" s="59"/>
      <c r="L2059" s="59"/>
      <c r="M2059" s="59"/>
      <c r="N2059" s="59"/>
      <c r="O2059" s="59"/>
      <c r="P2059" s="59"/>
      <c r="Q2059" s="50"/>
      <c r="R2059" s="50"/>
      <c r="S2059" s="50"/>
      <c r="T2059" s="50"/>
    </row>
    <row r="2060" spans="1:20">
      <c r="A2060" s="59"/>
      <c r="B2060" s="59"/>
      <c r="C2060" s="59"/>
      <c r="D2060" s="192"/>
      <c r="E2060" s="38"/>
      <c r="F2060" s="59"/>
      <c r="G2060" s="59"/>
      <c r="H2060" s="59"/>
      <c r="I2060" s="59"/>
      <c r="J2060" s="59"/>
      <c r="K2060" s="59"/>
      <c r="L2060" s="59"/>
      <c r="M2060" s="59"/>
      <c r="N2060" s="59"/>
      <c r="O2060" s="59"/>
      <c r="P2060" s="59"/>
      <c r="Q2060" s="50"/>
      <c r="R2060" s="50"/>
      <c r="S2060" s="50"/>
      <c r="T2060" s="50"/>
    </row>
    <row r="2061" spans="1:20">
      <c r="A2061" s="59"/>
      <c r="B2061" s="59"/>
      <c r="C2061" s="59"/>
      <c r="D2061" s="192"/>
      <c r="E2061" s="38"/>
      <c r="F2061" s="59"/>
      <c r="G2061" s="59"/>
      <c r="H2061" s="59"/>
      <c r="I2061" s="59"/>
      <c r="J2061" s="59"/>
      <c r="K2061" s="59"/>
      <c r="L2061" s="59"/>
      <c r="M2061" s="59"/>
      <c r="N2061" s="59"/>
      <c r="O2061" s="59"/>
      <c r="P2061" s="59"/>
      <c r="Q2061" s="50"/>
      <c r="R2061" s="50"/>
      <c r="S2061" s="50"/>
      <c r="T2061" s="50"/>
    </row>
    <row r="2062" spans="1:20">
      <c r="A2062" s="59"/>
      <c r="B2062" s="59"/>
      <c r="C2062" s="59"/>
      <c r="D2062" s="192"/>
      <c r="E2062" s="38"/>
      <c r="F2062" s="59"/>
      <c r="G2062" s="59"/>
      <c r="H2062" s="59"/>
      <c r="I2062" s="59"/>
      <c r="J2062" s="59"/>
      <c r="K2062" s="59"/>
      <c r="L2062" s="59"/>
      <c r="M2062" s="59"/>
      <c r="N2062" s="59"/>
      <c r="O2062" s="59"/>
      <c r="P2062" s="59"/>
      <c r="Q2062" s="50"/>
      <c r="R2062" s="50"/>
      <c r="S2062" s="50"/>
      <c r="T2062" s="50"/>
    </row>
    <row r="2063" spans="1:20">
      <c r="A2063" s="59"/>
      <c r="B2063" s="59"/>
      <c r="C2063" s="59"/>
      <c r="D2063" s="192"/>
      <c r="E2063" s="38"/>
      <c r="F2063" s="59"/>
      <c r="G2063" s="59"/>
      <c r="H2063" s="59"/>
      <c r="I2063" s="59"/>
      <c r="J2063" s="59"/>
      <c r="K2063" s="59"/>
      <c r="L2063" s="59"/>
      <c r="M2063" s="59"/>
      <c r="N2063" s="59"/>
      <c r="O2063" s="59"/>
      <c r="P2063" s="59"/>
      <c r="Q2063" s="50"/>
      <c r="R2063" s="50"/>
      <c r="S2063" s="50"/>
      <c r="T2063" s="50"/>
    </row>
    <row r="2064" spans="1:20">
      <c r="A2064" s="59"/>
      <c r="B2064" s="59"/>
      <c r="C2064" s="59"/>
      <c r="D2064" s="192"/>
      <c r="E2064" s="38"/>
      <c r="F2064" s="59"/>
      <c r="G2064" s="59"/>
      <c r="H2064" s="59"/>
      <c r="I2064" s="59"/>
      <c r="J2064" s="59"/>
      <c r="K2064" s="59"/>
      <c r="L2064" s="59"/>
      <c r="M2064" s="59"/>
      <c r="N2064" s="59"/>
      <c r="O2064" s="59"/>
      <c r="P2064" s="59"/>
      <c r="Q2064" s="50"/>
      <c r="R2064" s="50"/>
      <c r="S2064" s="50"/>
      <c r="T2064" s="50"/>
    </row>
    <row r="2065" spans="1:20">
      <c r="A2065" s="59"/>
      <c r="B2065" s="59"/>
      <c r="C2065" s="59"/>
      <c r="D2065" s="192"/>
      <c r="E2065" s="38"/>
      <c r="F2065" s="59"/>
      <c r="G2065" s="59"/>
      <c r="H2065" s="59"/>
      <c r="I2065" s="59"/>
      <c r="J2065" s="59"/>
      <c r="K2065" s="59"/>
      <c r="L2065" s="59"/>
      <c r="M2065" s="59"/>
      <c r="N2065" s="59"/>
      <c r="O2065" s="59"/>
      <c r="P2065" s="59"/>
      <c r="Q2065" s="50"/>
      <c r="R2065" s="50"/>
      <c r="S2065" s="50"/>
      <c r="T2065" s="50"/>
    </row>
    <row r="2066" spans="1:20">
      <c r="A2066" s="59"/>
      <c r="B2066" s="59"/>
      <c r="C2066" s="59"/>
      <c r="D2066" s="192"/>
      <c r="E2066" s="38"/>
      <c r="F2066" s="59"/>
      <c r="G2066" s="59"/>
      <c r="H2066" s="59"/>
      <c r="I2066" s="59"/>
      <c r="J2066" s="59"/>
      <c r="K2066" s="59"/>
      <c r="L2066" s="59"/>
      <c r="M2066" s="59"/>
      <c r="N2066" s="59"/>
      <c r="O2066" s="59"/>
      <c r="P2066" s="59"/>
      <c r="Q2066" s="50"/>
      <c r="R2066" s="50"/>
      <c r="S2066" s="50"/>
      <c r="T2066" s="50"/>
    </row>
    <row r="2067" spans="1:20">
      <c r="A2067" s="59"/>
      <c r="B2067" s="59"/>
      <c r="C2067" s="59"/>
      <c r="D2067" s="192"/>
      <c r="E2067" s="38"/>
      <c r="F2067" s="59"/>
      <c r="G2067" s="59"/>
      <c r="H2067" s="59"/>
      <c r="I2067" s="59"/>
      <c r="J2067" s="59"/>
      <c r="K2067" s="59"/>
      <c r="L2067" s="59"/>
      <c r="M2067" s="59"/>
      <c r="N2067" s="59"/>
      <c r="O2067" s="59"/>
      <c r="P2067" s="59"/>
      <c r="Q2067" s="50"/>
      <c r="R2067" s="50"/>
      <c r="S2067" s="50"/>
      <c r="T2067" s="50"/>
    </row>
    <row r="2068" spans="1:20">
      <c r="A2068" s="59"/>
      <c r="B2068" s="59"/>
      <c r="C2068" s="59"/>
      <c r="D2068" s="192"/>
      <c r="E2068" s="38"/>
      <c r="F2068" s="59"/>
      <c r="G2068" s="59"/>
      <c r="H2068" s="59"/>
      <c r="I2068" s="59"/>
      <c r="J2068" s="59"/>
      <c r="K2068" s="59"/>
      <c r="L2068" s="59"/>
      <c r="M2068" s="59"/>
      <c r="N2068" s="59"/>
      <c r="O2068" s="59"/>
      <c r="P2068" s="59"/>
      <c r="Q2068" s="50"/>
      <c r="R2068" s="50"/>
      <c r="S2068" s="50"/>
      <c r="T2068" s="50"/>
    </row>
    <row r="2069" spans="1:20">
      <c r="A2069" s="59"/>
      <c r="B2069" s="59"/>
      <c r="C2069" s="59"/>
      <c r="D2069" s="192"/>
      <c r="E2069" s="38"/>
      <c r="F2069" s="59"/>
      <c r="G2069" s="59"/>
      <c r="H2069" s="59"/>
      <c r="I2069" s="59"/>
      <c r="J2069" s="59"/>
      <c r="K2069" s="59"/>
      <c r="L2069" s="59"/>
      <c r="M2069" s="59"/>
      <c r="N2069" s="59"/>
      <c r="O2069" s="59"/>
      <c r="P2069" s="59"/>
      <c r="Q2069" s="50"/>
      <c r="R2069" s="50"/>
      <c r="S2069" s="50"/>
      <c r="T2069" s="50"/>
    </row>
    <row r="2070" spans="1:20">
      <c r="A2070" s="59"/>
      <c r="B2070" s="59"/>
      <c r="C2070" s="59"/>
      <c r="D2070" s="192"/>
      <c r="E2070" s="38"/>
      <c r="F2070" s="59"/>
      <c r="G2070" s="59"/>
      <c r="H2070" s="59"/>
      <c r="I2070" s="59"/>
      <c r="J2070" s="59"/>
      <c r="K2070" s="59"/>
      <c r="L2070" s="59"/>
      <c r="M2070" s="59"/>
      <c r="N2070" s="59"/>
      <c r="O2070" s="59"/>
      <c r="P2070" s="59"/>
      <c r="Q2070" s="50"/>
      <c r="R2070" s="50"/>
      <c r="S2070" s="50"/>
      <c r="T2070" s="50"/>
    </row>
    <row r="2071" spans="1:20">
      <c r="A2071" s="59"/>
      <c r="B2071" s="59"/>
      <c r="C2071" s="59"/>
      <c r="D2071" s="192"/>
      <c r="E2071" s="38"/>
      <c r="F2071" s="59"/>
      <c r="G2071" s="59"/>
      <c r="H2071" s="59"/>
      <c r="I2071" s="59"/>
      <c r="J2071" s="59"/>
      <c r="K2071" s="59"/>
      <c r="L2071" s="59"/>
      <c r="M2071" s="59"/>
      <c r="N2071" s="59"/>
      <c r="O2071" s="59"/>
      <c r="P2071" s="59"/>
      <c r="Q2071" s="50"/>
      <c r="R2071" s="50"/>
      <c r="S2071" s="50"/>
      <c r="T2071" s="50"/>
    </row>
    <row r="2072" spans="1:20">
      <c r="A2072" s="59"/>
      <c r="B2072" s="59"/>
      <c r="C2072" s="59"/>
      <c r="D2072" s="192"/>
      <c r="E2072" s="38"/>
      <c r="F2072" s="59"/>
      <c r="G2072" s="59"/>
      <c r="H2072" s="59"/>
      <c r="I2072" s="59"/>
      <c r="J2072" s="59"/>
      <c r="K2072" s="59"/>
      <c r="L2072" s="59"/>
      <c r="M2072" s="59"/>
      <c r="N2072" s="59"/>
      <c r="O2072" s="59"/>
      <c r="P2072" s="59"/>
      <c r="Q2072" s="50"/>
      <c r="R2072" s="50"/>
      <c r="S2072" s="50"/>
      <c r="T2072" s="50"/>
    </row>
    <row r="2073" spans="1:20">
      <c r="A2073" s="59"/>
      <c r="B2073" s="59"/>
      <c r="C2073" s="59"/>
      <c r="D2073" s="192"/>
      <c r="E2073" s="38"/>
      <c r="F2073" s="59"/>
      <c r="G2073" s="59"/>
      <c r="H2073" s="59"/>
      <c r="I2073" s="59"/>
      <c r="J2073" s="59"/>
      <c r="K2073" s="59"/>
      <c r="L2073" s="59"/>
      <c r="M2073" s="59"/>
      <c r="N2073" s="59"/>
      <c r="O2073" s="59"/>
      <c r="P2073" s="59"/>
      <c r="Q2073" s="50"/>
      <c r="R2073" s="50"/>
      <c r="S2073" s="50"/>
      <c r="T2073" s="50"/>
    </row>
    <row r="2074" spans="1:20">
      <c r="A2074" s="59"/>
      <c r="B2074" s="59"/>
      <c r="C2074" s="59"/>
      <c r="D2074" s="192"/>
      <c r="E2074" s="38"/>
      <c r="F2074" s="59"/>
      <c r="G2074" s="59"/>
      <c r="H2074" s="59"/>
      <c r="I2074" s="59"/>
      <c r="J2074" s="59"/>
      <c r="K2074" s="59"/>
      <c r="L2074" s="59"/>
      <c r="M2074" s="59"/>
      <c r="N2074" s="59"/>
      <c r="O2074" s="59"/>
      <c r="P2074" s="59"/>
      <c r="Q2074" s="50"/>
      <c r="R2074" s="50"/>
      <c r="S2074" s="50"/>
      <c r="T2074" s="50"/>
    </row>
    <row r="2075" spans="1:20">
      <c r="A2075" s="59"/>
      <c r="B2075" s="59"/>
      <c r="C2075" s="59"/>
      <c r="D2075" s="192"/>
      <c r="E2075" s="38"/>
      <c r="F2075" s="59"/>
      <c r="G2075" s="59"/>
      <c r="H2075" s="59"/>
      <c r="I2075" s="59"/>
      <c r="J2075" s="59"/>
      <c r="K2075" s="59"/>
      <c r="L2075" s="59"/>
      <c r="M2075" s="59"/>
      <c r="N2075" s="59"/>
      <c r="O2075" s="59"/>
      <c r="P2075" s="59"/>
      <c r="Q2075" s="50"/>
      <c r="R2075" s="50"/>
      <c r="S2075" s="50"/>
      <c r="T2075" s="50"/>
    </row>
    <row r="2076" spans="1:20">
      <c r="A2076" s="59"/>
      <c r="B2076" s="59"/>
      <c r="C2076" s="59"/>
      <c r="D2076" s="192"/>
      <c r="E2076" s="38"/>
      <c r="F2076" s="59"/>
      <c r="G2076" s="59"/>
      <c r="H2076" s="59"/>
      <c r="I2076" s="59"/>
      <c r="J2076" s="59"/>
      <c r="K2076" s="59"/>
      <c r="L2076" s="59"/>
      <c r="M2076" s="59"/>
      <c r="N2076" s="59"/>
      <c r="O2076" s="59"/>
      <c r="P2076" s="59"/>
      <c r="Q2076" s="50"/>
      <c r="R2076" s="50"/>
      <c r="S2076" s="50"/>
      <c r="T2076" s="50"/>
    </row>
    <row r="2077" spans="1:20">
      <c r="A2077" s="59"/>
      <c r="B2077" s="59"/>
      <c r="C2077" s="59"/>
      <c r="D2077" s="192"/>
      <c r="E2077" s="38"/>
      <c r="F2077" s="59"/>
      <c r="G2077" s="59"/>
      <c r="H2077" s="59"/>
      <c r="I2077" s="59"/>
      <c r="J2077" s="59"/>
      <c r="K2077" s="59"/>
      <c r="L2077" s="59"/>
      <c r="M2077" s="59"/>
      <c r="N2077" s="59"/>
      <c r="O2077" s="59"/>
      <c r="P2077" s="59"/>
      <c r="Q2077" s="50"/>
      <c r="R2077" s="50"/>
      <c r="S2077" s="50"/>
      <c r="T2077" s="50"/>
    </row>
    <row r="2078" spans="1:20">
      <c r="A2078" s="59"/>
      <c r="B2078" s="59"/>
      <c r="C2078" s="59"/>
      <c r="D2078" s="192"/>
      <c r="E2078" s="38"/>
      <c r="F2078" s="59"/>
      <c r="G2078" s="59"/>
      <c r="H2078" s="59"/>
      <c r="I2078" s="59"/>
      <c r="J2078" s="59"/>
      <c r="K2078" s="59"/>
      <c r="L2078" s="59"/>
      <c r="M2078" s="59"/>
      <c r="N2078" s="59"/>
      <c r="O2078" s="59"/>
      <c r="P2078" s="59"/>
      <c r="Q2078" s="50"/>
      <c r="R2078" s="50"/>
      <c r="S2078" s="50"/>
      <c r="T2078" s="50"/>
    </row>
    <row r="2079" spans="1:20">
      <c r="A2079" s="59"/>
      <c r="B2079" s="59"/>
      <c r="C2079" s="59"/>
      <c r="D2079" s="192"/>
      <c r="E2079" s="38"/>
      <c r="F2079" s="59"/>
      <c r="G2079" s="59"/>
      <c r="H2079" s="59"/>
      <c r="I2079" s="59"/>
      <c r="J2079" s="59"/>
      <c r="K2079" s="59"/>
      <c r="L2079" s="59"/>
      <c r="M2079" s="59"/>
      <c r="N2079" s="59"/>
      <c r="O2079" s="59"/>
      <c r="P2079" s="59"/>
      <c r="Q2079" s="50"/>
      <c r="R2079" s="50"/>
      <c r="S2079" s="50"/>
      <c r="T2079" s="50"/>
    </row>
    <row r="2080" spans="1:20">
      <c r="A2080" s="59"/>
      <c r="B2080" s="59"/>
      <c r="C2080" s="59"/>
      <c r="D2080" s="192"/>
      <c r="E2080" s="38"/>
      <c r="F2080" s="59"/>
      <c r="G2080" s="59"/>
      <c r="H2080" s="59"/>
      <c r="I2080" s="59"/>
      <c r="J2080" s="59"/>
      <c r="K2080" s="59"/>
      <c r="L2080" s="59"/>
      <c r="M2080" s="59"/>
      <c r="N2080" s="59"/>
      <c r="O2080" s="59"/>
      <c r="P2080" s="59"/>
      <c r="Q2080" s="50"/>
      <c r="R2080" s="50"/>
      <c r="S2080" s="50"/>
      <c r="T2080" s="50"/>
    </row>
    <row r="2081" spans="1:20">
      <c r="A2081" s="59"/>
      <c r="B2081" s="59"/>
      <c r="C2081" s="59"/>
      <c r="D2081" s="192"/>
      <c r="E2081" s="38"/>
      <c r="F2081" s="59"/>
      <c r="G2081" s="59"/>
      <c r="H2081" s="59"/>
      <c r="I2081" s="59"/>
      <c r="J2081" s="59"/>
      <c r="K2081" s="59"/>
      <c r="L2081" s="59"/>
      <c r="M2081" s="59"/>
      <c r="N2081" s="59"/>
      <c r="O2081" s="59"/>
      <c r="P2081" s="59"/>
      <c r="Q2081" s="50"/>
      <c r="R2081" s="50"/>
      <c r="S2081" s="50"/>
      <c r="T2081" s="50"/>
    </row>
    <row r="2082" spans="1:20">
      <c r="A2082" s="59"/>
      <c r="B2082" s="59"/>
      <c r="C2082" s="59"/>
      <c r="D2082" s="192"/>
      <c r="E2082" s="38"/>
      <c r="F2082" s="59"/>
      <c r="G2082" s="59"/>
      <c r="H2082" s="59"/>
      <c r="I2082" s="59"/>
      <c r="J2082" s="59"/>
      <c r="K2082" s="59"/>
      <c r="L2082" s="59"/>
      <c r="M2082" s="59"/>
      <c r="N2082" s="59"/>
      <c r="O2082" s="59"/>
      <c r="P2082" s="59"/>
      <c r="Q2082" s="50"/>
      <c r="R2082" s="50"/>
      <c r="S2082" s="50"/>
      <c r="T2082" s="50"/>
    </row>
    <row r="2083" spans="1:20">
      <c r="A2083" s="59"/>
      <c r="B2083" s="59"/>
      <c r="C2083" s="59"/>
      <c r="D2083" s="192"/>
      <c r="E2083" s="38"/>
      <c r="F2083" s="59"/>
      <c r="G2083" s="59"/>
      <c r="H2083" s="59"/>
      <c r="I2083" s="59"/>
      <c r="J2083" s="59"/>
      <c r="K2083" s="59"/>
      <c r="L2083" s="59"/>
      <c r="M2083" s="59"/>
      <c r="N2083" s="59"/>
      <c r="O2083" s="59"/>
      <c r="P2083" s="59"/>
      <c r="Q2083" s="50"/>
      <c r="R2083" s="50"/>
      <c r="S2083" s="50"/>
      <c r="T2083" s="50"/>
    </row>
    <row r="2084" spans="1:20">
      <c r="A2084" s="59"/>
      <c r="B2084" s="59"/>
      <c r="C2084" s="59"/>
      <c r="D2084" s="192"/>
      <c r="E2084" s="38"/>
      <c r="F2084" s="59"/>
      <c r="G2084" s="59"/>
      <c r="H2084" s="59"/>
      <c r="I2084" s="59"/>
      <c r="J2084" s="59"/>
      <c r="K2084" s="59"/>
      <c r="L2084" s="59"/>
      <c r="M2084" s="59"/>
      <c r="N2084" s="59"/>
      <c r="O2084" s="59"/>
      <c r="P2084" s="59"/>
      <c r="Q2084" s="50"/>
      <c r="R2084" s="50"/>
      <c r="S2084" s="50"/>
      <c r="T2084" s="50"/>
    </row>
    <row r="2085" spans="1:20">
      <c r="A2085" s="59"/>
      <c r="B2085" s="59"/>
      <c r="C2085" s="59"/>
      <c r="D2085" s="192"/>
      <c r="E2085" s="38"/>
      <c r="F2085" s="59"/>
      <c r="G2085" s="59"/>
      <c r="H2085" s="59"/>
      <c r="I2085" s="59"/>
      <c r="J2085" s="59"/>
      <c r="K2085" s="59"/>
      <c r="L2085" s="59"/>
      <c r="M2085" s="59"/>
      <c r="N2085" s="59"/>
      <c r="O2085" s="59"/>
      <c r="P2085" s="59"/>
      <c r="Q2085" s="50"/>
      <c r="R2085" s="50"/>
      <c r="S2085" s="50"/>
      <c r="T2085" s="50"/>
    </row>
    <row r="2086" spans="1:20">
      <c r="A2086" s="59"/>
      <c r="B2086" s="59"/>
      <c r="C2086" s="59"/>
      <c r="D2086" s="192"/>
      <c r="E2086" s="38"/>
      <c r="F2086" s="59"/>
      <c r="G2086" s="59"/>
      <c r="H2086" s="59"/>
      <c r="I2086" s="59"/>
      <c r="J2086" s="59"/>
      <c r="K2086" s="59"/>
      <c r="L2086" s="59"/>
      <c r="M2086" s="59"/>
      <c r="N2086" s="59"/>
      <c r="O2086" s="59"/>
      <c r="P2086" s="59"/>
      <c r="Q2086" s="50"/>
      <c r="R2086" s="50"/>
      <c r="S2086" s="50"/>
      <c r="T2086" s="50"/>
    </row>
    <row r="2087" spans="1:20">
      <c r="A2087" s="59"/>
      <c r="B2087" s="59"/>
      <c r="C2087" s="59"/>
      <c r="D2087" s="192"/>
      <c r="E2087" s="38"/>
      <c r="F2087" s="59"/>
      <c r="G2087" s="59"/>
      <c r="H2087" s="59"/>
      <c r="I2087" s="59"/>
      <c r="J2087" s="59"/>
      <c r="K2087" s="59"/>
      <c r="L2087" s="59"/>
      <c r="M2087" s="59"/>
      <c r="N2087" s="59"/>
      <c r="O2087" s="59"/>
      <c r="P2087" s="59"/>
      <c r="Q2087" s="50"/>
      <c r="R2087" s="50"/>
      <c r="S2087" s="50"/>
      <c r="T2087" s="50"/>
    </row>
    <row r="2088" spans="1:20">
      <c r="A2088" s="59"/>
      <c r="B2088" s="59"/>
      <c r="C2088" s="59"/>
      <c r="D2088" s="192"/>
      <c r="E2088" s="38"/>
      <c r="F2088" s="59"/>
      <c r="G2088" s="59"/>
      <c r="H2088" s="59"/>
      <c r="I2088" s="59"/>
      <c r="J2088" s="59"/>
      <c r="K2088" s="59"/>
      <c r="L2088" s="59"/>
      <c r="M2088" s="59"/>
      <c r="N2088" s="59"/>
      <c r="O2088" s="59"/>
      <c r="P2088" s="59"/>
      <c r="Q2088" s="50"/>
      <c r="R2088" s="50"/>
      <c r="S2088" s="50"/>
      <c r="T2088" s="50"/>
    </row>
    <row r="2089" spans="1:20">
      <c r="A2089" s="59"/>
      <c r="B2089" s="59"/>
      <c r="C2089" s="59"/>
      <c r="D2089" s="192"/>
      <c r="E2089" s="38"/>
      <c r="F2089" s="59"/>
      <c r="G2089" s="59"/>
      <c r="H2089" s="59"/>
      <c r="I2089" s="59"/>
      <c r="J2089" s="59"/>
      <c r="K2089" s="59"/>
      <c r="L2089" s="59"/>
      <c r="M2089" s="59"/>
      <c r="N2089" s="59"/>
      <c r="O2089" s="59"/>
      <c r="P2089" s="59"/>
      <c r="Q2089" s="50"/>
      <c r="R2089" s="50"/>
      <c r="S2089" s="50"/>
      <c r="T2089" s="50"/>
    </row>
    <row r="2090" spans="1:20">
      <c r="A2090" s="59"/>
      <c r="B2090" s="59"/>
      <c r="C2090" s="59"/>
      <c r="D2090" s="192"/>
      <c r="E2090" s="38"/>
      <c r="F2090" s="59"/>
      <c r="G2090" s="59"/>
      <c r="H2090" s="59"/>
      <c r="I2090" s="59"/>
      <c r="J2090" s="59"/>
      <c r="K2090" s="59"/>
      <c r="L2090" s="59"/>
      <c r="M2090" s="59"/>
      <c r="N2090" s="59"/>
      <c r="O2090" s="59"/>
      <c r="P2090" s="59"/>
      <c r="Q2090" s="50"/>
      <c r="R2090" s="50"/>
      <c r="S2090" s="50"/>
      <c r="T2090" s="50"/>
    </row>
    <row r="2091" spans="1:20">
      <c r="A2091" s="59"/>
      <c r="B2091" s="59"/>
      <c r="C2091" s="59"/>
      <c r="D2091" s="192"/>
      <c r="E2091" s="38"/>
      <c r="F2091" s="59"/>
      <c r="G2091" s="59"/>
      <c r="H2091" s="59"/>
      <c r="I2091" s="59"/>
      <c r="J2091" s="59"/>
      <c r="K2091" s="59"/>
      <c r="L2091" s="59"/>
      <c r="M2091" s="59"/>
      <c r="N2091" s="59"/>
      <c r="O2091" s="59"/>
      <c r="P2091" s="59"/>
      <c r="Q2091" s="50"/>
      <c r="R2091" s="50"/>
      <c r="S2091" s="50"/>
      <c r="T2091" s="50"/>
    </row>
    <row r="2092" spans="1:20">
      <c r="A2092" s="59"/>
      <c r="B2092" s="59"/>
      <c r="C2092" s="59"/>
      <c r="D2092" s="192"/>
      <c r="E2092" s="38"/>
      <c r="F2092" s="59"/>
      <c r="G2092" s="59"/>
      <c r="H2092" s="59"/>
      <c r="I2092" s="59"/>
      <c r="J2092" s="59"/>
      <c r="K2092" s="59"/>
      <c r="L2092" s="59"/>
      <c r="M2092" s="59"/>
      <c r="N2092" s="59"/>
      <c r="O2092" s="59"/>
      <c r="P2092" s="59"/>
      <c r="Q2092" s="50"/>
      <c r="R2092" s="50"/>
      <c r="S2092" s="50"/>
      <c r="T2092" s="50"/>
    </row>
    <row r="2093" spans="1:20">
      <c r="A2093" s="59"/>
      <c r="B2093" s="59"/>
      <c r="C2093" s="59"/>
      <c r="D2093" s="192"/>
      <c r="E2093" s="38"/>
      <c r="F2093" s="59"/>
      <c r="G2093" s="59"/>
      <c r="H2093" s="59"/>
      <c r="I2093" s="59"/>
      <c r="J2093" s="59"/>
      <c r="K2093" s="59"/>
      <c r="L2093" s="59"/>
      <c r="M2093" s="59"/>
      <c r="N2093" s="59"/>
      <c r="O2093" s="59"/>
      <c r="P2093" s="59"/>
      <c r="Q2093" s="50"/>
      <c r="R2093" s="50"/>
      <c r="S2093" s="50"/>
      <c r="T2093" s="50"/>
    </row>
    <row r="2094" spans="1:20">
      <c r="A2094" s="59"/>
      <c r="B2094" s="59"/>
      <c r="C2094" s="59"/>
      <c r="D2094" s="192"/>
      <c r="E2094" s="38"/>
      <c r="F2094" s="59"/>
      <c r="G2094" s="59"/>
      <c r="H2094" s="59"/>
      <c r="I2094" s="59"/>
      <c r="J2094" s="59"/>
      <c r="K2094" s="59"/>
      <c r="L2094" s="59"/>
      <c r="M2094" s="59"/>
      <c r="N2094" s="59"/>
      <c r="O2094" s="59"/>
      <c r="P2094" s="59"/>
      <c r="Q2094" s="50"/>
      <c r="R2094" s="50"/>
      <c r="S2094" s="50"/>
      <c r="T2094" s="50"/>
    </row>
    <row r="2095" spans="1:20">
      <c r="A2095" s="59"/>
      <c r="B2095" s="59"/>
      <c r="C2095" s="59"/>
      <c r="D2095" s="192"/>
      <c r="E2095" s="38"/>
      <c r="F2095" s="59"/>
      <c r="G2095" s="59"/>
      <c r="H2095" s="59"/>
      <c r="I2095" s="59"/>
      <c r="J2095" s="59"/>
      <c r="K2095" s="59"/>
      <c r="L2095" s="59"/>
      <c r="M2095" s="59"/>
      <c r="N2095" s="59"/>
      <c r="O2095" s="59"/>
      <c r="P2095" s="59"/>
      <c r="Q2095" s="50"/>
      <c r="R2095" s="50"/>
      <c r="S2095" s="50"/>
      <c r="T2095" s="50"/>
    </row>
    <row r="2096" spans="1:20">
      <c r="A2096" s="59"/>
      <c r="B2096" s="59"/>
      <c r="C2096" s="59"/>
      <c r="D2096" s="192"/>
      <c r="E2096" s="38"/>
      <c r="F2096" s="59"/>
      <c r="G2096" s="59"/>
      <c r="H2096" s="59"/>
      <c r="I2096" s="59"/>
      <c r="J2096" s="59"/>
      <c r="K2096" s="59"/>
      <c r="L2096" s="59"/>
      <c r="M2096" s="59"/>
      <c r="N2096" s="59"/>
      <c r="O2096" s="59"/>
      <c r="P2096" s="59"/>
      <c r="Q2096" s="50"/>
      <c r="R2096" s="50"/>
      <c r="S2096" s="50"/>
      <c r="T2096" s="50"/>
    </row>
    <row r="2097" spans="1:20">
      <c r="A2097" s="59"/>
      <c r="B2097" s="59"/>
      <c r="C2097" s="59"/>
      <c r="D2097" s="192"/>
      <c r="E2097" s="38"/>
      <c r="F2097" s="59"/>
      <c r="G2097" s="59"/>
      <c r="H2097" s="59"/>
      <c r="I2097" s="59"/>
      <c r="J2097" s="59"/>
      <c r="K2097" s="59"/>
      <c r="L2097" s="59"/>
      <c r="M2097" s="59"/>
      <c r="N2097" s="59"/>
      <c r="O2097" s="59"/>
      <c r="P2097" s="59"/>
      <c r="Q2097" s="50"/>
      <c r="R2097" s="50"/>
      <c r="S2097" s="50"/>
      <c r="T2097" s="50"/>
    </row>
    <row r="2098" spans="1:20">
      <c r="A2098" s="59"/>
      <c r="B2098" s="59"/>
      <c r="C2098" s="59"/>
      <c r="D2098" s="192"/>
      <c r="E2098" s="38"/>
      <c r="F2098" s="59"/>
      <c r="G2098" s="59"/>
      <c r="H2098" s="59"/>
      <c r="I2098" s="59"/>
      <c r="J2098" s="59"/>
      <c r="K2098" s="59"/>
      <c r="L2098" s="59"/>
      <c r="M2098" s="59"/>
      <c r="N2098" s="59"/>
      <c r="O2098" s="59"/>
      <c r="P2098" s="59"/>
      <c r="Q2098" s="50"/>
      <c r="R2098" s="50"/>
      <c r="S2098" s="50"/>
      <c r="T2098" s="50"/>
    </row>
    <row r="2099" spans="1:20">
      <c r="A2099" s="59"/>
      <c r="B2099" s="59"/>
      <c r="C2099" s="59"/>
      <c r="D2099" s="192"/>
      <c r="E2099" s="38"/>
      <c r="F2099" s="59"/>
      <c r="G2099" s="59"/>
      <c r="H2099" s="59"/>
      <c r="I2099" s="59"/>
      <c r="J2099" s="59"/>
      <c r="K2099" s="59"/>
      <c r="L2099" s="59"/>
      <c r="M2099" s="59"/>
      <c r="N2099" s="59"/>
      <c r="O2099" s="59"/>
      <c r="P2099" s="59"/>
      <c r="Q2099" s="50"/>
      <c r="R2099" s="50"/>
      <c r="S2099" s="50"/>
      <c r="T2099" s="50"/>
    </row>
    <row r="2100" spans="1:20">
      <c r="A2100" s="59"/>
      <c r="B2100" s="59"/>
      <c r="C2100" s="59"/>
      <c r="D2100" s="192"/>
      <c r="E2100" s="38"/>
      <c r="F2100" s="59"/>
      <c r="G2100" s="59"/>
      <c r="H2100" s="59"/>
      <c r="I2100" s="59"/>
      <c r="J2100" s="59"/>
      <c r="K2100" s="59"/>
      <c r="L2100" s="59"/>
      <c r="M2100" s="59"/>
      <c r="N2100" s="59"/>
      <c r="O2100" s="59"/>
      <c r="P2100" s="59"/>
      <c r="Q2100" s="50"/>
      <c r="R2100" s="50"/>
      <c r="S2100" s="50"/>
      <c r="T2100" s="50"/>
    </row>
    <row r="2101" spans="1:20">
      <c r="A2101" s="59"/>
      <c r="B2101" s="59"/>
      <c r="C2101" s="59"/>
      <c r="D2101" s="192"/>
      <c r="E2101" s="38"/>
      <c r="F2101" s="59"/>
      <c r="G2101" s="59"/>
      <c r="H2101" s="59"/>
      <c r="I2101" s="59"/>
      <c r="J2101" s="59"/>
      <c r="K2101" s="59"/>
      <c r="L2101" s="59"/>
      <c r="M2101" s="59"/>
      <c r="N2101" s="59"/>
      <c r="O2101" s="59"/>
      <c r="P2101" s="59"/>
      <c r="Q2101" s="50"/>
      <c r="R2101" s="50"/>
      <c r="S2101" s="50"/>
      <c r="T2101" s="50"/>
    </row>
    <row r="2102" spans="1:20">
      <c r="A2102" s="59"/>
      <c r="B2102" s="59"/>
      <c r="C2102" s="59"/>
      <c r="D2102" s="192"/>
      <c r="E2102" s="38"/>
      <c r="F2102" s="59"/>
      <c r="G2102" s="59"/>
      <c r="H2102" s="59"/>
      <c r="I2102" s="59"/>
      <c r="J2102" s="59"/>
      <c r="K2102" s="59"/>
      <c r="L2102" s="59"/>
      <c r="M2102" s="59"/>
      <c r="N2102" s="59"/>
      <c r="O2102" s="59"/>
      <c r="P2102" s="59"/>
      <c r="Q2102" s="50"/>
      <c r="R2102" s="50"/>
      <c r="S2102" s="50"/>
      <c r="T2102" s="50"/>
    </row>
    <row r="2103" spans="1:20">
      <c r="A2103" s="59"/>
      <c r="B2103" s="59"/>
      <c r="C2103" s="59"/>
      <c r="D2103" s="192"/>
      <c r="E2103" s="38"/>
      <c r="F2103" s="59"/>
      <c r="G2103" s="59"/>
      <c r="H2103" s="59"/>
      <c r="I2103" s="59"/>
      <c r="J2103" s="59"/>
      <c r="K2103" s="59"/>
      <c r="L2103" s="59"/>
      <c r="M2103" s="59"/>
      <c r="N2103" s="59"/>
      <c r="O2103" s="59"/>
      <c r="P2103" s="59"/>
      <c r="Q2103" s="50"/>
      <c r="R2103" s="50"/>
      <c r="S2103" s="50"/>
      <c r="T2103" s="50"/>
    </row>
    <row r="2104" spans="1:20">
      <c r="A2104" s="59"/>
      <c r="B2104" s="59"/>
      <c r="C2104" s="59"/>
      <c r="D2104" s="192"/>
      <c r="E2104" s="38"/>
      <c r="F2104" s="59"/>
      <c r="G2104" s="59"/>
      <c r="H2104" s="59"/>
      <c r="I2104" s="59"/>
      <c r="J2104" s="59"/>
      <c r="K2104" s="59"/>
      <c r="L2104" s="59"/>
      <c r="M2104" s="59"/>
      <c r="N2104" s="59"/>
      <c r="O2104" s="59"/>
      <c r="P2104" s="59"/>
      <c r="Q2104" s="50"/>
      <c r="R2104" s="50"/>
      <c r="S2104" s="50"/>
      <c r="T2104" s="50"/>
    </row>
    <row r="2105" spans="1:20">
      <c r="A2105" s="59"/>
      <c r="B2105" s="59"/>
      <c r="C2105" s="59"/>
      <c r="D2105" s="192"/>
      <c r="E2105" s="38"/>
      <c r="F2105" s="59"/>
      <c r="G2105" s="59"/>
      <c r="H2105" s="59"/>
      <c r="I2105" s="59"/>
      <c r="J2105" s="59"/>
      <c r="K2105" s="59"/>
      <c r="L2105" s="59"/>
      <c r="M2105" s="59"/>
      <c r="N2105" s="59"/>
      <c r="O2105" s="59"/>
      <c r="P2105" s="59"/>
      <c r="Q2105" s="50"/>
      <c r="R2105" s="50"/>
      <c r="S2105" s="50"/>
      <c r="T2105" s="50"/>
    </row>
    <row r="2106" spans="1:20">
      <c r="A2106" s="59"/>
      <c r="B2106" s="59"/>
      <c r="C2106" s="59"/>
      <c r="D2106" s="192"/>
      <c r="E2106" s="38"/>
      <c r="F2106" s="59"/>
      <c r="G2106" s="59"/>
      <c r="H2106" s="59"/>
      <c r="I2106" s="59"/>
      <c r="J2106" s="59"/>
      <c r="K2106" s="59"/>
      <c r="L2106" s="59"/>
      <c r="M2106" s="59"/>
      <c r="N2106" s="59"/>
      <c r="O2106" s="59"/>
      <c r="P2106" s="59"/>
      <c r="Q2106" s="50"/>
      <c r="R2106" s="50"/>
      <c r="S2106" s="50"/>
      <c r="T2106" s="50"/>
    </row>
    <row r="2107" spans="1:20">
      <c r="A2107" s="59"/>
      <c r="B2107" s="59"/>
      <c r="C2107" s="59"/>
      <c r="D2107" s="192"/>
      <c r="E2107" s="38"/>
      <c r="F2107" s="59"/>
      <c r="G2107" s="59"/>
      <c r="H2107" s="59"/>
      <c r="I2107" s="59"/>
      <c r="J2107" s="59"/>
      <c r="K2107" s="59"/>
      <c r="L2107" s="59"/>
      <c r="M2107" s="59"/>
      <c r="N2107" s="59"/>
      <c r="O2107" s="59"/>
      <c r="P2107" s="59"/>
      <c r="Q2107" s="50"/>
      <c r="R2107" s="50"/>
      <c r="S2107" s="50"/>
      <c r="T2107" s="50"/>
    </row>
    <row r="2108" spans="1:20">
      <c r="A2108" s="59"/>
      <c r="B2108" s="59"/>
      <c r="C2108" s="59"/>
      <c r="D2108" s="192"/>
      <c r="E2108" s="38"/>
      <c r="F2108" s="59"/>
      <c r="G2108" s="59"/>
      <c r="H2108" s="59"/>
      <c r="I2108" s="59"/>
      <c r="J2108" s="59"/>
      <c r="K2108" s="59"/>
      <c r="L2108" s="59"/>
      <c r="M2108" s="59"/>
      <c r="N2108" s="59"/>
      <c r="O2108" s="59"/>
      <c r="P2108" s="59"/>
      <c r="Q2108" s="50"/>
      <c r="R2108" s="50"/>
      <c r="S2108" s="50"/>
      <c r="T2108" s="50"/>
    </row>
    <row r="2109" spans="1:20">
      <c r="A2109" s="59"/>
      <c r="B2109" s="59"/>
      <c r="C2109" s="59"/>
      <c r="D2109" s="192"/>
      <c r="E2109" s="38"/>
      <c r="F2109" s="59"/>
      <c r="G2109" s="59"/>
      <c r="H2109" s="59"/>
      <c r="I2109" s="59"/>
      <c r="J2109" s="59"/>
      <c r="K2109" s="59"/>
      <c r="L2109" s="59"/>
      <c r="M2109" s="59"/>
      <c r="N2109" s="59"/>
      <c r="O2109" s="59"/>
      <c r="P2109" s="59"/>
      <c r="Q2109" s="50"/>
      <c r="R2109" s="50"/>
      <c r="S2109" s="50"/>
      <c r="T2109" s="50"/>
    </row>
    <row r="2110" spans="1:20">
      <c r="A2110" s="59"/>
      <c r="B2110" s="59"/>
      <c r="C2110" s="59"/>
      <c r="D2110" s="192"/>
      <c r="E2110" s="38"/>
      <c r="F2110" s="59"/>
      <c r="G2110" s="59"/>
      <c r="H2110" s="59"/>
      <c r="I2110" s="59"/>
      <c r="J2110" s="59"/>
      <c r="K2110" s="59"/>
      <c r="L2110" s="59"/>
      <c r="M2110" s="59"/>
      <c r="N2110" s="59"/>
      <c r="O2110" s="59"/>
      <c r="P2110" s="59"/>
      <c r="Q2110" s="50"/>
      <c r="R2110" s="50"/>
      <c r="S2110" s="50"/>
      <c r="T2110" s="50"/>
    </row>
    <row r="2111" spans="1:20">
      <c r="A2111" s="59"/>
      <c r="B2111" s="59"/>
      <c r="C2111" s="59"/>
      <c r="D2111" s="192"/>
      <c r="E2111" s="38"/>
      <c r="F2111" s="59"/>
      <c r="G2111" s="59"/>
      <c r="H2111" s="59"/>
      <c r="I2111" s="59"/>
      <c r="J2111" s="59"/>
      <c r="K2111" s="59"/>
      <c r="L2111" s="59"/>
      <c r="M2111" s="59"/>
      <c r="N2111" s="59"/>
      <c r="O2111" s="59"/>
      <c r="P2111" s="59"/>
      <c r="Q2111" s="50"/>
      <c r="R2111" s="50"/>
      <c r="S2111" s="50"/>
      <c r="T2111" s="50"/>
    </row>
    <row r="2112" spans="1:20">
      <c r="A2112" s="59"/>
      <c r="B2112" s="59"/>
      <c r="C2112" s="59"/>
      <c r="D2112" s="192"/>
      <c r="E2112" s="38"/>
      <c r="F2112" s="59"/>
      <c r="G2112" s="59"/>
      <c r="H2112" s="59"/>
      <c r="I2112" s="59"/>
      <c r="J2112" s="59"/>
      <c r="K2112" s="59"/>
      <c r="L2112" s="59"/>
      <c r="M2112" s="59"/>
      <c r="N2112" s="59"/>
      <c r="O2112" s="59"/>
      <c r="P2112" s="59"/>
      <c r="Q2112" s="50"/>
      <c r="R2112" s="50"/>
      <c r="S2112" s="50"/>
      <c r="T2112" s="50"/>
    </row>
    <row r="2113" spans="1:20">
      <c r="A2113" s="59"/>
      <c r="B2113" s="59"/>
      <c r="C2113" s="59"/>
      <c r="D2113" s="192"/>
      <c r="E2113" s="38"/>
      <c r="F2113" s="59"/>
      <c r="G2113" s="59"/>
      <c r="H2113" s="59"/>
      <c r="I2113" s="59"/>
      <c r="J2113" s="59"/>
      <c r="K2113" s="59"/>
      <c r="L2113" s="59"/>
      <c r="M2113" s="59"/>
      <c r="N2113" s="59"/>
      <c r="O2113" s="59"/>
      <c r="P2113" s="59"/>
      <c r="Q2113" s="50"/>
      <c r="R2113" s="50"/>
      <c r="S2113" s="50"/>
      <c r="T2113" s="50"/>
    </row>
    <row r="2114" spans="1:20">
      <c r="A2114" s="59"/>
      <c r="B2114" s="59"/>
      <c r="C2114" s="59"/>
      <c r="D2114" s="192"/>
      <c r="E2114" s="38"/>
      <c r="F2114" s="59"/>
      <c r="G2114" s="59"/>
      <c r="H2114" s="59"/>
      <c r="I2114" s="59"/>
      <c r="J2114" s="59"/>
      <c r="K2114" s="59"/>
      <c r="L2114" s="59"/>
      <c r="M2114" s="59"/>
      <c r="N2114" s="59"/>
      <c r="O2114" s="59"/>
      <c r="P2114" s="59"/>
      <c r="Q2114" s="50"/>
      <c r="R2114" s="50"/>
      <c r="S2114" s="50"/>
      <c r="T2114" s="50"/>
    </row>
    <row r="2115" spans="1:20">
      <c r="A2115" s="59"/>
      <c r="B2115" s="59"/>
      <c r="C2115" s="59"/>
      <c r="D2115" s="192"/>
      <c r="E2115" s="38"/>
      <c r="F2115" s="59"/>
      <c r="G2115" s="59"/>
      <c r="H2115" s="59"/>
      <c r="I2115" s="59"/>
      <c r="J2115" s="59"/>
      <c r="K2115" s="59"/>
      <c r="L2115" s="59"/>
      <c r="M2115" s="59"/>
      <c r="N2115" s="59"/>
      <c r="O2115" s="59"/>
      <c r="P2115" s="59"/>
      <c r="Q2115" s="50"/>
      <c r="R2115" s="50"/>
      <c r="S2115" s="50"/>
      <c r="T2115" s="50"/>
    </row>
    <row r="2116" spans="1:20">
      <c r="A2116" s="59"/>
      <c r="B2116" s="59"/>
      <c r="C2116" s="59"/>
      <c r="D2116" s="192"/>
      <c r="E2116" s="38"/>
      <c r="F2116" s="59"/>
      <c r="G2116" s="59"/>
      <c r="H2116" s="59"/>
      <c r="I2116" s="59"/>
      <c r="J2116" s="59"/>
      <c r="K2116" s="59"/>
      <c r="L2116" s="59"/>
      <c r="M2116" s="59"/>
      <c r="N2116" s="59"/>
      <c r="O2116" s="59"/>
      <c r="P2116" s="59"/>
      <c r="Q2116" s="50"/>
      <c r="R2116" s="50"/>
      <c r="S2116" s="50"/>
      <c r="T2116" s="50"/>
    </row>
    <row r="2117" spans="1:20">
      <c r="A2117" s="59"/>
      <c r="B2117" s="59"/>
      <c r="C2117" s="59"/>
      <c r="D2117" s="192"/>
      <c r="E2117" s="38"/>
      <c r="F2117" s="59"/>
      <c r="G2117" s="59"/>
      <c r="H2117" s="59"/>
      <c r="I2117" s="59"/>
      <c r="J2117" s="59"/>
      <c r="K2117" s="59"/>
      <c r="L2117" s="59"/>
      <c r="M2117" s="59"/>
      <c r="N2117" s="59"/>
      <c r="O2117" s="59"/>
      <c r="P2117" s="59"/>
      <c r="Q2117" s="50"/>
      <c r="R2117" s="50"/>
      <c r="S2117" s="50"/>
      <c r="T2117" s="50"/>
    </row>
    <row r="2118" spans="1:20">
      <c r="A2118" s="59"/>
      <c r="B2118" s="59"/>
      <c r="C2118" s="59"/>
      <c r="D2118" s="192"/>
      <c r="E2118" s="38"/>
      <c r="F2118" s="59"/>
      <c r="G2118" s="59"/>
      <c r="H2118" s="59"/>
      <c r="I2118" s="59"/>
      <c r="J2118" s="59"/>
      <c r="K2118" s="59"/>
      <c r="L2118" s="59"/>
      <c r="M2118" s="59"/>
      <c r="N2118" s="59"/>
      <c r="O2118" s="59"/>
      <c r="P2118" s="59"/>
      <c r="Q2118" s="50"/>
      <c r="R2118" s="50"/>
      <c r="S2118" s="50"/>
      <c r="T2118" s="50"/>
    </row>
    <row r="2119" spans="1:20">
      <c r="A2119" s="59"/>
      <c r="B2119" s="59"/>
      <c r="C2119" s="59"/>
      <c r="D2119" s="192"/>
      <c r="E2119" s="38"/>
      <c r="F2119" s="59"/>
      <c r="G2119" s="59"/>
      <c r="H2119" s="59"/>
      <c r="I2119" s="59"/>
      <c r="J2119" s="59"/>
      <c r="K2119" s="59"/>
      <c r="L2119" s="59"/>
      <c r="M2119" s="59"/>
      <c r="N2119" s="59"/>
      <c r="O2119" s="59"/>
      <c r="P2119" s="59"/>
      <c r="Q2119" s="50"/>
      <c r="R2119" s="50"/>
      <c r="S2119" s="50"/>
      <c r="T2119" s="50"/>
    </row>
    <row r="2120" spans="1:20">
      <c r="A2120" s="59"/>
      <c r="B2120" s="59"/>
      <c r="C2120" s="59"/>
      <c r="D2120" s="192"/>
      <c r="E2120" s="38"/>
      <c r="F2120" s="59"/>
      <c r="G2120" s="59"/>
      <c r="H2120" s="59"/>
      <c r="I2120" s="59"/>
      <c r="J2120" s="59"/>
      <c r="K2120" s="59"/>
      <c r="L2120" s="59"/>
      <c r="M2120" s="59"/>
      <c r="N2120" s="59"/>
      <c r="O2120" s="59"/>
      <c r="P2120" s="59"/>
      <c r="Q2120" s="50"/>
      <c r="R2120" s="50"/>
      <c r="S2120" s="50"/>
      <c r="T2120" s="50"/>
    </row>
    <row r="2121" spans="1:20">
      <c r="A2121" s="59"/>
      <c r="B2121" s="59"/>
      <c r="C2121" s="59"/>
      <c r="D2121" s="192"/>
      <c r="E2121" s="38"/>
      <c r="F2121" s="59"/>
      <c r="G2121" s="59"/>
      <c r="H2121" s="59"/>
      <c r="I2121" s="59"/>
      <c r="J2121" s="59"/>
      <c r="K2121" s="59"/>
      <c r="L2121" s="59"/>
      <c r="M2121" s="59"/>
      <c r="N2121" s="59"/>
      <c r="O2121" s="59"/>
      <c r="P2121" s="59"/>
      <c r="Q2121" s="50"/>
      <c r="R2121" s="50"/>
      <c r="S2121" s="50"/>
      <c r="T2121" s="50"/>
    </row>
    <row r="2122" spans="1:20">
      <c r="A2122" s="59"/>
      <c r="B2122" s="59"/>
      <c r="C2122" s="59"/>
      <c r="D2122" s="192"/>
      <c r="E2122" s="38"/>
      <c r="F2122" s="59"/>
      <c r="G2122" s="59"/>
      <c r="H2122" s="59"/>
      <c r="I2122" s="59"/>
      <c r="J2122" s="59"/>
      <c r="K2122" s="59"/>
      <c r="L2122" s="59"/>
      <c r="M2122" s="59"/>
      <c r="N2122" s="59"/>
      <c r="O2122" s="59"/>
      <c r="P2122" s="59"/>
      <c r="Q2122" s="50"/>
      <c r="R2122" s="50"/>
      <c r="S2122" s="50"/>
      <c r="T2122" s="50"/>
    </row>
    <row r="2123" spans="1:20">
      <c r="A2123" s="59"/>
      <c r="B2123" s="59"/>
      <c r="C2123" s="59"/>
      <c r="D2123" s="192"/>
      <c r="E2123" s="38"/>
      <c r="F2123" s="59"/>
      <c r="G2123" s="59"/>
      <c r="H2123" s="59"/>
      <c r="I2123" s="59"/>
      <c r="J2123" s="59"/>
      <c r="K2123" s="59"/>
      <c r="L2123" s="59"/>
      <c r="M2123" s="59"/>
      <c r="N2123" s="59"/>
      <c r="O2123" s="59"/>
      <c r="P2123" s="59"/>
      <c r="Q2123" s="50"/>
      <c r="R2123" s="50"/>
      <c r="S2123" s="50"/>
      <c r="T2123" s="50"/>
    </row>
    <row r="2124" spans="1:20">
      <c r="A2124" s="59"/>
      <c r="B2124" s="59"/>
      <c r="C2124" s="59"/>
      <c r="D2124" s="192"/>
      <c r="E2124" s="38"/>
      <c r="F2124" s="59"/>
      <c r="G2124" s="59"/>
      <c r="H2124" s="59"/>
      <c r="I2124" s="59"/>
      <c r="J2124" s="59"/>
      <c r="K2124" s="59"/>
      <c r="L2124" s="59"/>
      <c r="M2124" s="59"/>
      <c r="N2124" s="59"/>
      <c r="O2124" s="59"/>
      <c r="P2124" s="59"/>
      <c r="Q2124" s="50"/>
      <c r="R2124" s="50"/>
      <c r="S2124" s="50"/>
      <c r="T2124" s="50"/>
    </row>
    <row r="2125" spans="1:20">
      <c r="A2125" s="59"/>
      <c r="B2125" s="59"/>
      <c r="C2125" s="59"/>
      <c r="D2125" s="192"/>
      <c r="E2125" s="38"/>
      <c r="F2125" s="59"/>
      <c r="G2125" s="59"/>
      <c r="H2125" s="59"/>
      <c r="I2125" s="59"/>
      <c r="J2125" s="59"/>
      <c r="K2125" s="59"/>
      <c r="L2125" s="59"/>
      <c r="M2125" s="59"/>
      <c r="N2125" s="59"/>
      <c r="O2125" s="59"/>
      <c r="P2125" s="59"/>
      <c r="Q2125" s="50"/>
      <c r="R2125" s="50"/>
      <c r="S2125" s="50"/>
      <c r="T2125" s="50"/>
    </row>
    <row r="2126" spans="1:20">
      <c r="A2126" s="59"/>
      <c r="B2126" s="59"/>
      <c r="C2126" s="59"/>
      <c r="D2126" s="192"/>
      <c r="E2126" s="38"/>
      <c r="F2126" s="59"/>
      <c r="G2126" s="59"/>
      <c r="H2126" s="59"/>
      <c r="I2126" s="59"/>
      <c r="J2126" s="59"/>
      <c r="K2126" s="59"/>
      <c r="L2126" s="59"/>
      <c r="M2126" s="59"/>
      <c r="N2126" s="59"/>
      <c r="O2126" s="59"/>
      <c r="P2126" s="59"/>
      <c r="Q2126" s="50"/>
      <c r="R2126" s="50"/>
      <c r="S2126" s="50"/>
      <c r="T2126" s="50"/>
    </row>
    <row r="2127" spans="1:20">
      <c r="A2127" s="59"/>
      <c r="B2127" s="59"/>
      <c r="C2127" s="59"/>
      <c r="D2127" s="192"/>
      <c r="E2127" s="38"/>
      <c r="F2127" s="59"/>
      <c r="G2127" s="59"/>
      <c r="H2127" s="59"/>
      <c r="I2127" s="59"/>
      <c r="J2127" s="59"/>
      <c r="K2127" s="59"/>
      <c r="L2127" s="59"/>
      <c r="M2127" s="59"/>
      <c r="N2127" s="59"/>
      <c r="O2127" s="59"/>
      <c r="P2127" s="59"/>
      <c r="Q2127" s="50"/>
      <c r="R2127" s="50"/>
      <c r="S2127" s="50"/>
      <c r="T2127" s="50"/>
    </row>
    <row r="2128" spans="1:20">
      <c r="A2128" s="59"/>
      <c r="B2128" s="59"/>
      <c r="C2128" s="59"/>
      <c r="D2128" s="192"/>
      <c r="E2128" s="38"/>
      <c r="F2128" s="59"/>
      <c r="G2128" s="59"/>
      <c r="H2128" s="59"/>
      <c r="I2128" s="59"/>
      <c r="J2128" s="59"/>
      <c r="K2128" s="59"/>
      <c r="L2128" s="59"/>
      <c r="M2128" s="59"/>
      <c r="N2128" s="59"/>
      <c r="O2128" s="59"/>
      <c r="P2128" s="59"/>
      <c r="Q2128" s="50"/>
      <c r="R2128" s="50"/>
      <c r="S2128" s="50"/>
      <c r="T2128" s="50"/>
    </row>
    <row r="2129" spans="1:20">
      <c r="A2129" s="59"/>
      <c r="B2129" s="59"/>
      <c r="C2129" s="59"/>
      <c r="D2129" s="192"/>
      <c r="E2129" s="38"/>
      <c r="F2129" s="59"/>
      <c r="G2129" s="59"/>
      <c r="H2129" s="59"/>
      <c r="I2129" s="59"/>
      <c r="J2129" s="59"/>
      <c r="K2129" s="59"/>
      <c r="L2129" s="59"/>
      <c r="M2129" s="59"/>
      <c r="N2129" s="59"/>
      <c r="O2129" s="59"/>
      <c r="P2129" s="59"/>
      <c r="Q2129" s="50"/>
      <c r="R2129" s="50"/>
      <c r="S2129" s="50"/>
      <c r="T2129" s="50"/>
    </row>
    <row r="2130" spans="1:20">
      <c r="A2130" s="59"/>
      <c r="B2130" s="59"/>
      <c r="C2130" s="59"/>
      <c r="D2130" s="192"/>
      <c r="E2130" s="38"/>
      <c r="F2130" s="59"/>
      <c r="G2130" s="59"/>
      <c r="H2130" s="59"/>
      <c r="I2130" s="59"/>
      <c r="J2130" s="59"/>
      <c r="K2130" s="59"/>
      <c r="L2130" s="59"/>
      <c r="M2130" s="59"/>
      <c r="N2130" s="59"/>
      <c r="O2130" s="59"/>
      <c r="P2130" s="59"/>
      <c r="Q2130" s="50"/>
      <c r="R2130" s="50"/>
      <c r="S2130" s="50"/>
      <c r="T2130" s="50"/>
    </row>
    <row r="2131" spans="1:20">
      <c r="A2131" s="59"/>
      <c r="B2131" s="59"/>
      <c r="C2131" s="59"/>
      <c r="D2131" s="192"/>
      <c r="E2131" s="38"/>
      <c r="F2131" s="59"/>
      <c r="G2131" s="59"/>
      <c r="H2131" s="59"/>
      <c r="I2131" s="59"/>
      <c r="J2131" s="59"/>
      <c r="K2131" s="59"/>
      <c r="L2131" s="59"/>
      <c r="M2131" s="59"/>
      <c r="N2131" s="59"/>
      <c r="O2131" s="59"/>
      <c r="P2131" s="59"/>
      <c r="Q2131" s="50"/>
      <c r="R2131" s="50"/>
      <c r="S2131" s="50"/>
      <c r="T2131" s="50"/>
    </row>
    <row r="2132" spans="1:20">
      <c r="A2132" s="59"/>
      <c r="B2132" s="59"/>
      <c r="C2132" s="59"/>
      <c r="D2132" s="192"/>
      <c r="E2132" s="38"/>
      <c r="F2132" s="59"/>
      <c r="G2132" s="59"/>
      <c r="H2132" s="59"/>
      <c r="I2132" s="59"/>
      <c r="J2132" s="59"/>
      <c r="K2132" s="59"/>
      <c r="L2132" s="59"/>
      <c r="M2132" s="59"/>
      <c r="N2132" s="59"/>
      <c r="O2132" s="59"/>
      <c r="P2132" s="59"/>
      <c r="Q2132" s="50"/>
      <c r="R2132" s="50"/>
      <c r="S2132" s="50"/>
      <c r="T2132" s="50"/>
    </row>
    <row r="2133" spans="1:20">
      <c r="A2133" s="59"/>
      <c r="B2133" s="59"/>
      <c r="C2133" s="59"/>
      <c r="D2133" s="192"/>
      <c r="E2133" s="38"/>
      <c r="F2133" s="59"/>
      <c r="G2133" s="59"/>
      <c r="H2133" s="59"/>
      <c r="I2133" s="59"/>
      <c r="J2133" s="59"/>
      <c r="K2133" s="59"/>
      <c r="L2133" s="59"/>
      <c r="M2133" s="59"/>
      <c r="N2133" s="59"/>
      <c r="O2133" s="59"/>
      <c r="P2133" s="59"/>
      <c r="Q2133" s="50"/>
      <c r="R2133" s="50"/>
      <c r="S2133" s="50"/>
      <c r="T2133" s="50"/>
    </row>
    <row r="2134" spans="1:20">
      <c r="A2134" s="59"/>
      <c r="B2134" s="59"/>
      <c r="C2134" s="59"/>
      <c r="D2134" s="192"/>
      <c r="E2134" s="38"/>
      <c r="F2134" s="59"/>
      <c r="G2134" s="59"/>
      <c r="H2134" s="59"/>
      <c r="I2134" s="59"/>
      <c r="J2134" s="59"/>
      <c r="K2134" s="59"/>
      <c r="L2134" s="59"/>
      <c r="M2134" s="59"/>
      <c r="N2134" s="59"/>
      <c r="O2134" s="59"/>
      <c r="P2134" s="59"/>
      <c r="Q2134" s="50"/>
      <c r="R2134" s="50"/>
      <c r="S2134" s="50"/>
      <c r="T2134" s="50"/>
    </row>
    <row r="2135" spans="1:20">
      <c r="A2135" s="59"/>
      <c r="B2135" s="59"/>
      <c r="C2135" s="59"/>
      <c r="D2135" s="192"/>
      <c r="E2135" s="38"/>
      <c r="F2135" s="59"/>
      <c r="G2135" s="59"/>
      <c r="H2135" s="59"/>
      <c r="I2135" s="59"/>
      <c r="J2135" s="59"/>
      <c r="K2135" s="59"/>
      <c r="L2135" s="59"/>
      <c r="M2135" s="59"/>
      <c r="N2135" s="59"/>
      <c r="O2135" s="59"/>
      <c r="P2135" s="59"/>
      <c r="Q2135" s="50"/>
      <c r="R2135" s="50"/>
      <c r="S2135" s="50"/>
      <c r="T2135" s="50"/>
    </row>
    <row r="2136" spans="1:20">
      <c r="A2136" s="59"/>
      <c r="B2136" s="59"/>
      <c r="C2136" s="59"/>
      <c r="D2136" s="192"/>
      <c r="E2136" s="38"/>
      <c r="F2136" s="59"/>
      <c r="G2136" s="59"/>
      <c r="H2136" s="59"/>
      <c r="I2136" s="59"/>
      <c r="J2136" s="59"/>
      <c r="K2136" s="59"/>
      <c r="L2136" s="59"/>
      <c r="M2136" s="59"/>
      <c r="N2136" s="59"/>
      <c r="O2136" s="59"/>
      <c r="P2136" s="59"/>
      <c r="Q2136" s="50"/>
      <c r="R2136" s="50"/>
      <c r="S2136" s="50"/>
      <c r="T2136" s="50"/>
    </row>
    <row r="2137" spans="1:20">
      <c r="A2137" s="59"/>
      <c r="B2137" s="59"/>
      <c r="C2137" s="59"/>
      <c r="D2137" s="192"/>
      <c r="E2137" s="38"/>
      <c r="F2137" s="59"/>
      <c r="G2137" s="59"/>
      <c r="H2137" s="59"/>
      <c r="I2137" s="59"/>
      <c r="J2137" s="59"/>
      <c r="K2137" s="59"/>
      <c r="L2137" s="59"/>
      <c r="M2137" s="59"/>
      <c r="N2137" s="59"/>
      <c r="O2137" s="59"/>
      <c r="P2137" s="59"/>
      <c r="Q2137" s="50"/>
      <c r="R2137" s="50"/>
      <c r="S2137" s="50"/>
      <c r="T2137" s="50"/>
    </row>
    <row r="2138" spans="1:20">
      <c r="A2138" s="59"/>
      <c r="B2138" s="59"/>
      <c r="C2138" s="59"/>
      <c r="D2138" s="192"/>
      <c r="E2138" s="38"/>
      <c r="F2138" s="59"/>
      <c r="G2138" s="59"/>
      <c r="H2138" s="59"/>
      <c r="I2138" s="59"/>
      <c r="J2138" s="59"/>
      <c r="K2138" s="59"/>
      <c r="L2138" s="59"/>
      <c r="M2138" s="59"/>
      <c r="N2138" s="59"/>
      <c r="O2138" s="59"/>
      <c r="P2138" s="59"/>
      <c r="Q2138" s="50"/>
      <c r="R2138" s="50"/>
      <c r="S2138" s="50"/>
      <c r="T2138" s="50"/>
    </row>
    <row r="2139" spans="1:20">
      <c r="A2139" s="59"/>
      <c r="B2139" s="59"/>
      <c r="C2139" s="59"/>
      <c r="D2139" s="192"/>
      <c r="E2139" s="38"/>
      <c r="F2139" s="59"/>
      <c r="G2139" s="59"/>
      <c r="H2139" s="59"/>
      <c r="I2139" s="59"/>
      <c r="J2139" s="59"/>
      <c r="K2139" s="59"/>
      <c r="L2139" s="59"/>
      <c r="M2139" s="59"/>
      <c r="N2139" s="59"/>
      <c r="O2139" s="59"/>
      <c r="P2139" s="59"/>
      <c r="Q2139" s="50"/>
      <c r="R2139" s="50"/>
      <c r="S2139" s="50"/>
      <c r="T2139" s="50"/>
    </row>
    <row r="2140" spans="1:20">
      <c r="A2140" s="59"/>
      <c r="B2140" s="59"/>
      <c r="C2140" s="59"/>
      <c r="D2140" s="192"/>
      <c r="E2140" s="38"/>
      <c r="F2140" s="59"/>
      <c r="G2140" s="59"/>
      <c r="H2140" s="59"/>
      <c r="I2140" s="59"/>
      <c r="J2140" s="59"/>
      <c r="K2140" s="59"/>
      <c r="L2140" s="59"/>
      <c r="M2140" s="59"/>
      <c r="N2140" s="59"/>
      <c r="O2140" s="59"/>
      <c r="P2140" s="59"/>
      <c r="Q2140" s="50"/>
      <c r="R2140" s="50"/>
      <c r="S2140" s="50"/>
      <c r="T2140" s="50"/>
    </row>
    <row r="2141" spans="1:20">
      <c r="A2141" s="59"/>
      <c r="B2141" s="59"/>
      <c r="C2141" s="59"/>
      <c r="D2141" s="192"/>
      <c r="E2141" s="38"/>
      <c r="F2141" s="59"/>
      <c r="G2141" s="59"/>
      <c r="H2141" s="59"/>
      <c r="I2141" s="59"/>
      <c r="J2141" s="59"/>
      <c r="K2141" s="59"/>
      <c r="L2141" s="59"/>
      <c r="M2141" s="59"/>
      <c r="N2141" s="59"/>
      <c r="O2141" s="59"/>
      <c r="P2141" s="59"/>
      <c r="Q2141" s="50"/>
      <c r="R2141" s="50"/>
      <c r="S2141" s="50"/>
      <c r="T2141" s="50"/>
    </row>
    <row r="2142" spans="1:20">
      <c r="A2142" s="59"/>
      <c r="B2142" s="59"/>
      <c r="C2142" s="59"/>
      <c r="D2142" s="192"/>
      <c r="E2142" s="38"/>
      <c r="F2142" s="59"/>
      <c r="G2142" s="59"/>
      <c r="H2142" s="59"/>
      <c r="I2142" s="59"/>
      <c r="J2142" s="59"/>
      <c r="K2142" s="59"/>
      <c r="L2142" s="59"/>
      <c r="M2142" s="59"/>
      <c r="N2142" s="59"/>
      <c r="O2142" s="59"/>
      <c r="P2142" s="59"/>
      <c r="Q2142" s="50"/>
      <c r="R2142" s="50"/>
      <c r="S2142" s="50"/>
      <c r="T2142" s="50"/>
    </row>
    <row r="2143" spans="1:20">
      <c r="A2143" s="59"/>
      <c r="B2143" s="59"/>
      <c r="C2143" s="59"/>
      <c r="D2143" s="192"/>
      <c r="E2143" s="38"/>
      <c r="F2143" s="59"/>
      <c r="G2143" s="59"/>
      <c r="H2143" s="59"/>
      <c r="I2143" s="59"/>
      <c r="J2143" s="59"/>
      <c r="K2143" s="59"/>
      <c r="L2143" s="59"/>
      <c r="M2143" s="59"/>
      <c r="N2143" s="59"/>
      <c r="O2143" s="59"/>
      <c r="P2143" s="59"/>
      <c r="Q2143" s="50"/>
      <c r="R2143" s="50"/>
      <c r="S2143" s="50"/>
      <c r="T2143" s="50"/>
    </row>
    <row r="2144" spans="1:20">
      <c r="A2144" s="59"/>
      <c r="B2144" s="59"/>
      <c r="C2144" s="59"/>
      <c r="D2144" s="192"/>
      <c r="E2144" s="38"/>
      <c r="F2144" s="59"/>
      <c r="G2144" s="59"/>
      <c r="H2144" s="59"/>
      <c r="I2144" s="59"/>
      <c r="J2144" s="59"/>
      <c r="K2144" s="59"/>
      <c r="L2144" s="59"/>
      <c r="M2144" s="59"/>
      <c r="N2144" s="59"/>
      <c r="O2144" s="59"/>
      <c r="P2144" s="59"/>
      <c r="Q2144" s="50"/>
      <c r="R2144" s="50"/>
      <c r="S2144" s="50"/>
      <c r="T2144" s="50"/>
    </row>
    <row r="2145" spans="1:20">
      <c r="A2145" s="59"/>
      <c r="B2145" s="59"/>
      <c r="C2145" s="59"/>
      <c r="D2145" s="192"/>
      <c r="E2145" s="38"/>
      <c r="F2145" s="59"/>
      <c r="G2145" s="59"/>
      <c r="H2145" s="59"/>
      <c r="I2145" s="59"/>
      <c r="J2145" s="59"/>
      <c r="K2145" s="59"/>
      <c r="L2145" s="59"/>
      <c r="M2145" s="59"/>
      <c r="N2145" s="59"/>
      <c r="O2145" s="59"/>
      <c r="P2145" s="59"/>
      <c r="Q2145" s="50"/>
      <c r="R2145" s="50"/>
      <c r="S2145" s="50"/>
      <c r="T2145" s="50"/>
    </row>
    <row r="2146" spans="1:20">
      <c r="A2146" s="59"/>
      <c r="B2146" s="59"/>
      <c r="C2146" s="59"/>
      <c r="D2146" s="192"/>
      <c r="E2146" s="38"/>
      <c r="F2146" s="59"/>
      <c r="G2146" s="59"/>
      <c r="H2146" s="59"/>
      <c r="I2146" s="59"/>
      <c r="J2146" s="59"/>
      <c r="K2146" s="59"/>
      <c r="L2146" s="59"/>
      <c r="M2146" s="59"/>
      <c r="N2146" s="59"/>
      <c r="O2146" s="59"/>
      <c r="P2146" s="59"/>
      <c r="Q2146" s="50"/>
      <c r="R2146" s="50"/>
      <c r="S2146" s="50"/>
      <c r="T2146" s="50"/>
    </row>
    <row r="2147" spans="1:20">
      <c r="A2147" s="59"/>
      <c r="B2147" s="59"/>
      <c r="C2147" s="59"/>
      <c r="D2147" s="192"/>
      <c r="E2147" s="38"/>
      <c r="F2147" s="59"/>
      <c r="G2147" s="59"/>
      <c r="H2147" s="59"/>
      <c r="I2147" s="59"/>
      <c r="J2147" s="59"/>
      <c r="K2147" s="59"/>
      <c r="L2147" s="59"/>
      <c r="M2147" s="59"/>
      <c r="N2147" s="59"/>
      <c r="O2147" s="59"/>
      <c r="P2147" s="59"/>
      <c r="Q2147" s="50"/>
      <c r="R2147" s="50"/>
      <c r="S2147" s="50"/>
      <c r="T2147" s="50"/>
    </row>
    <row r="2148" spans="1:20">
      <c r="A2148" s="59"/>
      <c r="B2148" s="59"/>
      <c r="C2148" s="59"/>
      <c r="D2148" s="192"/>
      <c r="E2148" s="38"/>
      <c r="F2148" s="59"/>
      <c r="G2148" s="59"/>
      <c r="H2148" s="59"/>
      <c r="I2148" s="59"/>
      <c r="J2148" s="59"/>
      <c r="K2148" s="59"/>
      <c r="L2148" s="59"/>
      <c r="M2148" s="59"/>
      <c r="N2148" s="59"/>
      <c r="O2148" s="59"/>
      <c r="P2148" s="59"/>
      <c r="Q2148" s="50"/>
      <c r="R2148" s="50"/>
      <c r="S2148" s="50"/>
      <c r="T2148" s="50"/>
    </row>
    <row r="2149" spans="1:20">
      <c r="A2149" s="59"/>
      <c r="B2149" s="59"/>
      <c r="C2149" s="59"/>
      <c r="D2149" s="192"/>
      <c r="E2149" s="38"/>
      <c r="F2149" s="59"/>
      <c r="G2149" s="59"/>
      <c r="H2149" s="59"/>
      <c r="I2149" s="59"/>
      <c r="J2149" s="59"/>
      <c r="K2149" s="59"/>
      <c r="L2149" s="59"/>
      <c r="M2149" s="59"/>
      <c r="N2149" s="59"/>
      <c r="O2149" s="59"/>
      <c r="P2149" s="59"/>
      <c r="Q2149" s="50"/>
      <c r="R2149" s="50"/>
      <c r="S2149" s="50"/>
      <c r="T2149" s="50"/>
    </row>
    <row r="2150" spans="1:20">
      <c r="A2150" s="59"/>
      <c r="B2150" s="59"/>
      <c r="C2150" s="59"/>
      <c r="D2150" s="192"/>
      <c r="E2150" s="38"/>
      <c r="F2150" s="59"/>
      <c r="G2150" s="59"/>
      <c r="H2150" s="59"/>
      <c r="I2150" s="59"/>
      <c r="J2150" s="59"/>
      <c r="K2150" s="59"/>
      <c r="L2150" s="59"/>
      <c r="M2150" s="59"/>
      <c r="N2150" s="59"/>
      <c r="O2150" s="59"/>
      <c r="P2150" s="59"/>
      <c r="Q2150" s="50"/>
      <c r="R2150" s="50"/>
      <c r="S2150" s="50"/>
      <c r="T2150" s="50"/>
    </row>
    <row r="2151" spans="1:20">
      <c r="A2151" s="59"/>
      <c r="B2151" s="59"/>
      <c r="C2151" s="59"/>
      <c r="D2151" s="192"/>
      <c r="E2151" s="38"/>
      <c r="F2151" s="59"/>
      <c r="G2151" s="59"/>
      <c r="H2151" s="59"/>
      <c r="I2151" s="59"/>
      <c r="J2151" s="59"/>
      <c r="K2151" s="59"/>
      <c r="L2151" s="59"/>
      <c r="M2151" s="59"/>
      <c r="N2151" s="59"/>
      <c r="O2151" s="59"/>
      <c r="P2151" s="59"/>
      <c r="Q2151" s="50"/>
      <c r="R2151" s="50"/>
      <c r="S2151" s="50"/>
      <c r="T2151" s="50"/>
    </row>
    <row r="2152" spans="1:20">
      <c r="A2152" s="59"/>
      <c r="B2152" s="59"/>
      <c r="C2152" s="59"/>
      <c r="D2152" s="192"/>
      <c r="E2152" s="38"/>
      <c r="F2152" s="59"/>
      <c r="G2152" s="59"/>
      <c r="H2152" s="59"/>
      <c r="I2152" s="59"/>
      <c r="J2152" s="59"/>
      <c r="K2152" s="59"/>
      <c r="L2152" s="59"/>
      <c r="M2152" s="59"/>
      <c r="N2152" s="59"/>
      <c r="O2152" s="59"/>
      <c r="P2152" s="59"/>
      <c r="Q2152" s="50"/>
      <c r="R2152" s="50"/>
      <c r="S2152" s="50"/>
      <c r="T2152" s="50"/>
    </row>
    <row r="2153" spans="1:20">
      <c r="A2153" s="59"/>
      <c r="B2153" s="59"/>
      <c r="C2153" s="59"/>
      <c r="D2153" s="192"/>
      <c r="E2153" s="38"/>
      <c r="F2153" s="59"/>
      <c r="G2153" s="59"/>
      <c r="H2153" s="59"/>
      <c r="I2153" s="59"/>
      <c r="J2153" s="59"/>
      <c r="K2153" s="59"/>
      <c r="L2153" s="59"/>
      <c r="M2153" s="59"/>
      <c r="N2153" s="59"/>
      <c r="O2153" s="59"/>
      <c r="P2153" s="59"/>
      <c r="Q2153" s="50"/>
      <c r="R2153" s="50"/>
      <c r="S2153" s="50"/>
      <c r="T2153" s="50"/>
    </row>
    <row r="2154" spans="1:20">
      <c r="A2154" s="59"/>
      <c r="B2154" s="59"/>
      <c r="C2154" s="59"/>
      <c r="D2154" s="192"/>
      <c r="E2154" s="38"/>
      <c r="F2154" s="59"/>
      <c r="G2154" s="59"/>
      <c r="H2154" s="59"/>
      <c r="I2154" s="59"/>
      <c r="J2154" s="59"/>
      <c r="K2154" s="59"/>
      <c r="L2154" s="59"/>
      <c r="M2154" s="59"/>
      <c r="N2154" s="59"/>
      <c r="O2154" s="59"/>
      <c r="P2154" s="59"/>
      <c r="Q2154" s="50"/>
      <c r="R2154" s="50"/>
      <c r="S2154" s="50"/>
      <c r="T2154" s="50"/>
    </row>
    <row r="2155" spans="1:20">
      <c r="A2155" s="59"/>
      <c r="B2155" s="59"/>
      <c r="C2155" s="59"/>
      <c r="D2155" s="192"/>
      <c r="E2155" s="38"/>
      <c r="F2155" s="59"/>
      <c r="G2155" s="59"/>
      <c r="H2155" s="59"/>
      <c r="I2155" s="59"/>
      <c r="J2155" s="59"/>
      <c r="K2155" s="59"/>
      <c r="L2155" s="59"/>
      <c r="M2155" s="59"/>
      <c r="N2155" s="59"/>
      <c r="O2155" s="59"/>
      <c r="P2155" s="59"/>
      <c r="Q2155" s="50"/>
      <c r="R2155" s="50"/>
      <c r="S2155" s="50"/>
      <c r="T2155" s="50"/>
    </row>
    <row r="2156" spans="1:20">
      <c r="A2156" s="59"/>
      <c r="B2156" s="59"/>
      <c r="C2156" s="59"/>
      <c r="D2156" s="192"/>
      <c r="E2156" s="38"/>
      <c r="F2156" s="59"/>
      <c r="G2156" s="59"/>
      <c r="H2156" s="59"/>
      <c r="I2156" s="59"/>
      <c r="J2156" s="59"/>
      <c r="K2156" s="59"/>
      <c r="L2156" s="59"/>
      <c r="M2156" s="59"/>
      <c r="N2156" s="59"/>
      <c r="O2156" s="59"/>
      <c r="P2156" s="59"/>
      <c r="Q2156" s="50"/>
      <c r="R2156" s="50"/>
      <c r="S2156" s="50"/>
      <c r="T2156" s="50"/>
    </row>
    <row r="2157" spans="1:20">
      <c r="A2157" s="59"/>
      <c r="B2157" s="59"/>
      <c r="C2157" s="59"/>
      <c r="D2157" s="192"/>
      <c r="E2157" s="38"/>
      <c r="F2157" s="59"/>
      <c r="G2157" s="59"/>
      <c r="H2157" s="59"/>
      <c r="I2157" s="59"/>
      <c r="J2157" s="59"/>
      <c r="K2157" s="59"/>
      <c r="L2157" s="59"/>
      <c r="M2157" s="59"/>
      <c r="N2157" s="59"/>
      <c r="O2157" s="59"/>
      <c r="P2157" s="59"/>
      <c r="Q2157" s="50"/>
      <c r="R2157" s="50"/>
      <c r="S2157" s="50"/>
      <c r="T2157" s="50"/>
    </row>
    <row r="2158" spans="1:20">
      <c r="A2158" s="59"/>
      <c r="B2158" s="59"/>
      <c r="C2158" s="59"/>
      <c r="D2158" s="192"/>
      <c r="E2158" s="38"/>
      <c r="F2158" s="59"/>
      <c r="G2158" s="59"/>
      <c r="H2158" s="59"/>
      <c r="I2158" s="59"/>
      <c r="J2158" s="59"/>
      <c r="K2158" s="59"/>
      <c r="L2158" s="59"/>
      <c r="M2158" s="59"/>
      <c r="N2158" s="59"/>
      <c r="O2158" s="59"/>
      <c r="P2158" s="59"/>
      <c r="Q2158" s="50"/>
      <c r="R2158" s="50"/>
      <c r="S2158" s="50"/>
      <c r="T2158" s="50"/>
    </row>
    <row r="2159" spans="1:20">
      <c r="A2159" s="59"/>
      <c r="B2159" s="59"/>
      <c r="C2159" s="59"/>
      <c r="D2159" s="192"/>
      <c r="E2159" s="38"/>
      <c r="F2159" s="59"/>
      <c r="G2159" s="59"/>
      <c r="H2159" s="59"/>
      <c r="I2159" s="59"/>
      <c r="J2159" s="59"/>
      <c r="K2159" s="59"/>
      <c r="L2159" s="59"/>
      <c r="M2159" s="59"/>
      <c r="N2159" s="59"/>
      <c r="O2159" s="59"/>
      <c r="P2159" s="59"/>
      <c r="Q2159" s="50"/>
      <c r="R2159" s="50"/>
      <c r="S2159" s="50"/>
      <c r="T2159" s="50"/>
    </row>
    <row r="2160" spans="1:20">
      <c r="A2160" s="59"/>
      <c r="B2160" s="59"/>
      <c r="C2160" s="59"/>
      <c r="D2160" s="192"/>
      <c r="E2160" s="38"/>
      <c r="F2160" s="59"/>
      <c r="G2160" s="59"/>
      <c r="H2160" s="59"/>
      <c r="I2160" s="59"/>
      <c r="J2160" s="59"/>
      <c r="K2160" s="59"/>
      <c r="L2160" s="59"/>
      <c r="M2160" s="59"/>
      <c r="N2160" s="59"/>
      <c r="O2160" s="59"/>
      <c r="P2160" s="59"/>
      <c r="Q2160" s="50"/>
      <c r="R2160" s="50"/>
      <c r="S2160" s="50"/>
      <c r="T2160" s="50"/>
    </row>
    <row r="2161" spans="1:20">
      <c r="A2161" s="59"/>
      <c r="B2161" s="59"/>
      <c r="C2161" s="59"/>
      <c r="D2161" s="192"/>
      <c r="E2161" s="38"/>
      <c r="F2161" s="59"/>
      <c r="G2161" s="59"/>
      <c r="H2161" s="59"/>
      <c r="I2161" s="59"/>
      <c r="J2161" s="59"/>
      <c r="K2161" s="59"/>
      <c r="L2161" s="59"/>
      <c r="M2161" s="59"/>
      <c r="N2161" s="59"/>
      <c r="O2161" s="59"/>
      <c r="P2161" s="59"/>
      <c r="Q2161" s="50"/>
      <c r="R2161" s="50"/>
      <c r="S2161" s="50"/>
      <c r="T2161" s="50"/>
    </row>
    <row r="2162" spans="1:20">
      <c r="A2162" s="59"/>
      <c r="B2162" s="59"/>
      <c r="C2162" s="59"/>
      <c r="D2162" s="192"/>
      <c r="E2162" s="38"/>
      <c r="F2162" s="59"/>
      <c r="G2162" s="59"/>
      <c r="H2162" s="59"/>
      <c r="I2162" s="59"/>
      <c r="J2162" s="59"/>
      <c r="K2162" s="59"/>
      <c r="L2162" s="59"/>
      <c r="M2162" s="59"/>
      <c r="N2162" s="59"/>
      <c r="O2162" s="59"/>
      <c r="P2162" s="59"/>
      <c r="Q2162" s="50"/>
      <c r="R2162" s="50"/>
      <c r="S2162" s="50"/>
      <c r="T2162" s="50"/>
    </row>
    <row r="2163" spans="1:20">
      <c r="A2163" s="59"/>
      <c r="B2163" s="59"/>
      <c r="C2163" s="59"/>
      <c r="D2163" s="192"/>
      <c r="E2163" s="38"/>
      <c r="F2163" s="59"/>
      <c r="G2163" s="59"/>
      <c r="H2163" s="59"/>
      <c r="I2163" s="59"/>
      <c r="J2163" s="59"/>
      <c r="K2163" s="59"/>
      <c r="L2163" s="59"/>
      <c r="M2163" s="59"/>
      <c r="N2163" s="59"/>
      <c r="O2163" s="59"/>
      <c r="P2163" s="59"/>
      <c r="Q2163" s="50"/>
      <c r="R2163" s="50"/>
      <c r="S2163" s="50"/>
      <c r="T2163" s="50"/>
    </row>
    <row r="2164" spans="1:20">
      <c r="A2164" s="59"/>
      <c r="B2164" s="59"/>
      <c r="C2164" s="59"/>
      <c r="D2164" s="192"/>
      <c r="E2164" s="38"/>
      <c r="F2164" s="59"/>
      <c r="G2164" s="59"/>
      <c r="H2164" s="59"/>
      <c r="I2164" s="59"/>
      <c r="J2164" s="59"/>
      <c r="K2164" s="59"/>
      <c r="L2164" s="59"/>
      <c r="M2164" s="59"/>
      <c r="N2164" s="59"/>
      <c r="O2164" s="59"/>
      <c r="P2164" s="59"/>
      <c r="Q2164" s="50"/>
      <c r="R2164" s="50"/>
      <c r="S2164" s="50"/>
      <c r="T2164" s="50"/>
    </row>
    <row r="2165" spans="1:20">
      <c r="A2165" s="59"/>
      <c r="B2165" s="59"/>
      <c r="C2165" s="59"/>
      <c r="D2165" s="192"/>
      <c r="E2165" s="38"/>
      <c r="F2165" s="59"/>
      <c r="G2165" s="59"/>
      <c r="H2165" s="59"/>
      <c r="I2165" s="59"/>
      <c r="J2165" s="59"/>
      <c r="K2165" s="59"/>
      <c r="L2165" s="59"/>
      <c r="M2165" s="59"/>
      <c r="N2165" s="59"/>
      <c r="O2165" s="59"/>
      <c r="P2165" s="59"/>
      <c r="Q2165" s="50"/>
      <c r="R2165" s="50"/>
      <c r="S2165" s="50"/>
      <c r="T2165" s="50"/>
    </row>
    <row r="2166" spans="1:20">
      <c r="A2166" s="59"/>
      <c r="B2166" s="59"/>
      <c r="C2166" s="59"/>
      <c r="D2166" s="192"/>
      <c r="E2166" s="38"/>
      <c r="F2166" s="59"/>
      <c r="G2166" s="59"/>
      <c r="H2166" s="59"/>
      <c r="I2166" s="59"/>
      <c r="J2166" s="59"/>
      <c r="K2166" s="59"/>
      <c r="L2166" s="59"/>
      <c r="M2166" s="59"/>
      <c r="N2166" s="59"/>
      <c r="O2166" s="59"/>
      <c r="P2166" s="59"/>
      <c r="Q2166" s="50"/>
      <c r="R2166" s="50"/>
      <c r="S2166" s="50"/>
      <c r="T2166" s="50"/>
    </row>
    <row r="2167" spans="1:20">
      <c r="A2167" s="59"/>
      <c r="B2167" s="59"/>
      <c r="C2167" s="59"/>
      <c r="D2167" s="192"/>
      <c r="E2167" s="38"/>
      <c r="F2167" s="59"/>
      <c r="G2167" s="59"/>
      <c r="H2167" s="59"/>
      <c r="I2167" s="59"/>
      <c r="J2167" s="59"/>
      <c r="K2167" s="59"/>
      <c r="L2167" s="59"/>
      <c r="M2167" s="59"/>
      <c r="N2167" s="59"/>
      <c r="O2167" s="59"/>
      <c r="P2167" s="59"/>
      <c r="Q2167" s="50"/>
      <c r="R2167" s="50"/>
      <c r="S2167" s="50"/>
      <c r="T2167" s="50"/>
    </row>
    <row r="2168" spans="1:20">
      <c r="A2168" s="59"/>
      <c r="B2168" s="59"/>
      <c r="C2168" s="59"/>
      <c r="D2168" s="192"/>
      <c r="E2168" s="38"/>
      <c r="F2168" s="59"/>
      <c r="G2168" s="59"/>
      <c r="H2168" s="59"/>
      <c r="I2168" s="59"/>
      <c r="J2168" s="59"/>
      <c r="K2168" s="59"/>
      <c r="L2168" s="59"/>
      <c r="M2168" s="59"/>
      <c r="N2168" s="59"/>
      <c r="O2168" s="59"/>
      <c r="P2168" s="59"/>
      <c r="Q2168" s="50"/>
      <c r="R2168" s="50"/>
      <c r="S2168" s="50"/>
      <c r="T2168" s="50"/>
    </row>
    <row r="2169" spans="1:20">
      <c r="A2169" s="59"/>
      <c r="B2169" s="59"/>
      <c r="C2169" s="59"/>
      <c r="D2169" s="192"/>
      <c r="E2169" s="38"/>
      <c r="F2169" s="59"/>
      <c r="G2169" s="59"/>
      <c r="H2169" s="59"/>
      <c r="I2169" s="59"/>
      <c r="J2169" s="59"/>
      <c r="K2169" s="59"/>
      <c r="L2169" s="59"/>
      <c r="M2169" s="59"/>
      <c r="N2169" s="59"/>
      <c r="O2169" s="59"/>
      <c r="P2169" s="59"/>
      <c r="Q2169" s="50"/>
      <c r="R2169" s="50"/>
      <c r="S2169" s="50"/>
      <c r="T2169" s="50"/>
    </row>
    <row r="2170" spans="1:20">
      <c r="A2170" s="59"/>
      <c r="B2170" s="59"/>
      <c r="C2170" s="59"/>
      <c r="D2170" s="192"/>
      <c r="E2170" s="38"/>
      <c r="F2170" s="59"/>
      <c r="G2170" s="59"/>
      <c r="H2170" s="59"/>
      <c r="I2170" s="59"/>
      <c r="J2170" s="59"/>
      <c r="K2170" s="59"/>
      <c r="L2170" s="59"/>
      <c r="M2170" s="59"/>
      <c r="N2170" s="59"/>
      <c r="O2170" s="59"/>
      <c r="P2170" s="59"/>
      <c r="Q2170" s="50"/>
      <c r="R2170" s="50"/>
      <c r="S2170" s="50"/>
      <c r="T2170" s="50"/>
    </row>
    <row r="2171" spans="1:20">
      <c r="A2171" s="59"/>
      <c r="B2171" s="59"/>
      <c r="C2171" s="59"/>
      <c r="D2171" s="192"/>
      <c r="E2171" s="38"/>
      <c r="F2171" s="59"/>
      <c r="G2171" s="59"/>
      <c r="H2171" s="59"/>
      <c r="I2171" s="59"/>
      <c r="J2171" s="59"/>
      <c r="K2171" s="59"/>
      <c r="L2171" s="59"/>
      <c r="M2171" s="59"/>
      <c r="N2171" s="59"/>
      <c r="O2171" s="59"/>
      <c r="P2171" s="59"/>
      <c r="Q2171" s="50"/>
      <c r="R2171" s="50"/>
      <c r="S2171" s="50"/>
      <c r="T2171" s="50"/>
    </row>
    <row r="2172" spans="1:20">
      <c r="A2172" s="59"/>
      <c r="B2172" s="59"/>
      <c r="C2172" s="59"/>
      <c r="D2172" s="192"/>
      <c r="E2172" s="38"/>
      <c r="F2172" s="59"/>
      <c r="G2172" s="59"/>
      <c r="H2172" s="59"/>
      <c r="I2172" s="59"/>
      <c r="J2172" s="59"/>
      <c r="K2172" s="59"/>
      <c r="L2172" s="59"/>
      <c r="M2172" s="59"/>
      <c r="N2172" s="59"/>
      <c r="O2172" s="59"/>
      <c r="P2172" s="59"/>
      <c r="Q2172" s="50"/>
      <c r="R2172" s="50"/>
      <c r="S2172" s="50"/>
      <c r="T2172" s="50"/>
    </row>
    <row r="2173" spans="1:20">
      <c r="A2173" s="59"/>
      <c r="B2173" s="59"/>
      <c r="C2173" s="59"/>
      <c r="D2173" s="192"/>
      <c r="E2173" s="38"/>
      <c r="F2173" s="59"/>
      <c r="G2173" s="59"/>
      <c r="H2173" s="59"/>
      <c r="I2173" s="59"/>
      <c r="J2173" s="59"/>
      <c r="K2173" s="59"/>
      <c r="L2173" s="59"/>
      <c r="M2173" s="59"/>
      <c r="N2173" s="59"/>
      <c r="O2173" s="59"/>
      <c r="P2173" s="59"/>
      <c r="Q2173" s="50"/>
      <c r="R2173" s="50"/>
      <c r="S2173" s="50"/>
      <c r="T2173" s="50"/>
    </row>
    <row r="2174" spans="1:20">
      <c r="A2174" s="59"/>
      <c r="B2174" s="59"/>
      <c r="C2174" s="59"/>
      <c r="D2174" s="192"/>
      <c r="E2174" s="38"/>
      <c r="F2174" s="59"/>
      <c r="G2174" s="59"/>
      <c r="H2174" s="59"/>
      <c r="I2174" s="59"/>
      <c r="J2174" s="59"/>
      <c r="K2174" s="59"/>
      <c r="L2174" s="59"/>
      <c r="M2174" s="59"/>
      <c r="N2174" s="59"/>
      <c r="O2174" s="59"/>
      <c r="P2174" s="59"/>
      <c r="Q2174" s="50"/>
      <c r="R2174" s="50"/>
      <c r="S2174" s="50"/>
      <c r="T2174" s="50"/>
    </row>
    <row r="2175" spans="1:20">
      <c r="A2175" s="59"/>
      <c r="B2175" s="59"/>
      <c r="C2175" s="59"/>
      <c r="D2175" s="192"/>
      <c r="E2175" s="38"/>
      <c r="F2175" s="59"/>
      <c r="G2175" s="59"/>
      <c r="H2175" s="59"/>
      <c r="I2175" s="59"/>
      <c r="J2175" s="59"/>
      <c r="K2175" s="59"/>
      <c r="L2175" s="59"/>
      <c r="M2175" s="59"/>
      <c r="N2175" s="59"/>
      <c r="O2175" s="59"/>
      <c r="P2175" s="59"/>
      <c r="Q2175" s="50"/>
      <c r="R2175" s="50"/>
      <c r="S2175" s="50"/>
      <c r="T2175" s="50"/>
    </row>
    <row r="2176" spans="1:20">
      <c r="A2176" s="59"/>
      <c r="B2176" s="59"/>
      <c r="C2176" s="59"/>
      <c r="D2176" s="192"/>
      <c r="E2176" s="38"/>
      <c r="F2176" s="59"/>
      <c r="G2176" s="59"/>
      <c r="H2176" s="59"/>
      <c r="I2176" s="59"/>
      <c r="J2176" s="59"/>
      <c r="K2176" s="59"/>
      <c r="L2176" s="59"/>
      <c r="M2176" s="59"/>
      <c r="N2176" s="59"/>
      <c r="O2176" s="59"/>
      <c r="P2176" s="59"/>
      <c r="Q2176" s="50"/>
      <c r="R2176" s="50"/>
      <c r="S2176" s="50"/>
      <c r="T2176" s="50"/>
    </row>
    <row r="2177" spans="1:20">
      <c r="A2177" s="59"/>
      <c r="B2177" s="59"/>
      <c r="C2177" s="59"/>
      <c r="D2177" s="192"/>
      <c r="E2177" s="38"/>
      <c r="F2177" s="59"/>
      <c r="G2177" s="59"/>
      <c r="H2177" s="59"/>
      <c r="I2177" s="59"/>
      <c r="J2177" s="59"/>
      <c r="K2177" s="59"/>
      <c r="L2177" s="59"/>
      <c r="M2177" s="59"/>
      <c r="N2177" s="59"/>
      <c r="O2177" s="59"/>
      <c r="P2177" s="59"/>
      <c r="Q2177" s="50"/>
      <c r="R2177" s="50"/>
      <c r="S2177" s="50"/>
      <c r="T2177" s="50"/>
    </row>
    <row r="2178" spans="1:20">
      <c r="A2178" s="59"/>
      <c r="B2178" s="59"/>
      <c r="C2178" s="59"/>
      <c r="D2178" s="192"/>
      <c r="E2178" s="38"/>
      <c r="F2178" s="59"/>
      <c r="G2178" s="59"/>
      <c r="H2178" s="59"/>
      <c r="I2178" s="59"/>
      <c r="J2178" s="59"/>
      <c r="K2178" s="59"/>
      <c r="L2178" s="59"/>
      <c r="M2178" s="59"/>
      <c r="N2178" s="59"/>
      <c r="O2178" s="59"/>
      <c r="P2178" s="59"/>
      <c r="Q2178" s="50"/>
      <c r="R2178" s="50"/>
      <c r="S2178" s="50"/>
      <c r="T2178" s="50"/>
    </row>
    <row r="2179" spans="1:20">
      <c r="A2179" s="59"/>
      <c r="B2179" s="59"/>
      <c r="C2179" s="59"/>
      <c r="D2179" s="192"/>
      <c r="E2179" s="38"/>
      <c r="F2179" s="59"/>
      <c r="G2179" s="59"/>
      <c r="H2179" s="59"/>
      <c r="I2179" s="59"/>
      <c r="J2179" s="59"/>
      <c r="K2179" s="59"/>
      <c r="L2179" s="59"/>
      <c r="M2179" s="59"/>
      <c r="N2179" s="59"/>
      <c r="O2179" s="59"/>
      <c r="P2179" s="59"/>
      <c r="Q2179" s="50"/>
      <c r="R2179" s="50"/>
      <c r="S2179" s="50"/>
      <c r="T2179" s="50"/>
    </row>
    <row r="2180" spans="1:20">
      <c r="A2180" s="59"/>
      <c r="B2180" s="59"/>
      <c r="C2180" s="59"/>
      <c r="D2180" s="192"/>
      <c r="E2180" s="38"/>
      <c r="F2180" s="59"/>
      <c r="G2180" s="59"/>
      <c r="H2180" s="59"/>
      <c r="I2180" s="59"/>
      <c r="J2180" s="59"/>
      <c r="K2180" s="59"/>
      <c r="L2180" s="59"/>
      <c r="M2180" s="59"/>
      <c r="N2180" s="59"/>
      <c r="O2180" s="59"/>
      <c r="P2180" s="59"/>
      <c r="Q2180" s="50"/>
      <c r="R2180" s="50"/>
      <c r="S2180" s="50"/>
      <c r="T2180" s="50"/>
    </row>
    <row r="2181" spans="1:20">
      <c r="A2181" s="59"/>
      <c r="B2181" s="59"/>
      <c r="C2181" s="59"/>
      <c r="D2181" s="192"/>
      <c r="E2181" s="38"/>
      <c r="F2181" s="59"/>
      <c r="G2181" s="59"/>
      <c r="H2181" s="59"/>
      <c r="I2181" s="59"/>
      <c r="J2181" s="59"/>
      <c r="K2181" s="59"/>
      <c r="L2181" s="59"/>
      <c r="M2181" s="59"/>
      <c r="N2181" s="59"/>
      <c r="O2181" s="59"/>
      <c r="P2181" s="59"/>
      <c r="Q2181" s="50"/>
      <c r="R2181" s="50"/>
      <c r="S2181" s="50"/>
      <c r="T2181" s="50"/>
    </row>
    <row r="2182" spans="1:20">
      <c r="A2182" s="59"/>
      <c r="B2182" s="59"/>
      <c r="C2182" s="59"/>
      <c r="D2182" s="192"/>
      <c r="E2182" s="38"/>
      <c r="F2182" s="59"/>
      <c r="G2182" s="59"/>
      <c r="H2182" s="59"/>
      <c r="I2182" s="59"/>
      <c r="J2182" s="59"/>
      <c r="K2182" s="59"/>
      <c r="L2182" s="59"/>
      <c r="M2182" s="59"/>
      <c r="N2182" s="59"/>
      <c r="O2182" s="59"/>
      <c r="P2182" s="59"/>
      <c r="Q2182" s="50"/>
      <c r="R2182" s="50"/>
      <c r="S2182" s="50"/>
      <c r="T2182" s="50"/>
    </row>
    <row r="2183" spans="1:20">
      <c r="A2183" s="59"/>
      <c r="B2183" s="59"/>
      <c r="C2183" s="59"/>
      <c r="D2183" s="192"/>
      <c r="E2183" s="38"/>
      <c r="F2183" s="59"/>
      <c r="G2183" s="59"/>
      <c r="H2183" s="59"/>
      <c r="I2183" s="59"/>
      <c r="J2183" s="59"/>
      <c r="K2183" s="59"/>
      <c r="L2183" s="59"/>
      <c r="M2183" s="59"/>
      <c r="N2183" s="59"/>
      <c r="O2183" s="59"/>
      <c r="P2183" s="59"/>
      <c r="Q2183" s="50"/>
      <c r="R2183" s="50"/>
      <c r="S2183" s="50"/>
      <c r="T2183" s="50"/>
    </row>
    <row r="2184" spans="1:20">
      <c r="A2184" s="59"/>
      <c r="B2184" s="59"/>
      <c r="C2184" s="59"/>
      <c r="D2184" s="192"/>
      <c r="E2184" s="38"/>
      <c r="F2184" s="59"/>
      <c r="G2184" s="59"/>
      <c r="H2184" s="59"/>
      <c r="I2184" s="59"/>
      <c r="J2184" s="59"/>
      <c r="K2184" s="59"/>
      <c r="L2184" s="59"/>
      <c r="M2184" s="59"/>
      <c r="N2184" s="59"/>
      <c r="O2184" s="59"/>
      <c r="P2184" s="59"/>
      <c r="Q2184" s="50"/>
      <c r="R2184" s="50"/>
      <c r="S2184" s="50"/>
      <c r="T2184" s="50"/>
    </row>
    <row r="2185" spans="1:20">
      <c r="A2185" s="59"/>
      <c r="B2185" s="59"/>
      <c r="C2185" s="59"/>
      <c r="D2185" s="192"/>
      <c r="E2185" s="38"/>
      <c r="F2185" s="59"/>
      <c r="G2185" s="59"/>
      <c r="H2185" s="59"/>
      <c r="I2185" s="59"/>
      <c r="J2185" s="59"/>
      <c r="K2185" s="59"/>
      <c r="L2185" s="59"/>
      <c r="M2185" s="59"/>
      <c r="N2185" s="59"/>
      <c r="O2185" s="59"/>
      <c r="P2185" s="59"/>
      <c r="Q2185" s="50"/>
      <c r="R2185" s="50"/>
      <c r="S2185" s="50"/>
      <c r="T2185" s="50"/>
    </row>
    <row r="2186" spans="1:20">
      <c r="A2186" s="59"/>
      <c r="B2186" s="59"/>
      <c r="C2186" s="59"/>
      <c r="D2186" s="192"/>
      <c r="E2186" s="38"/>
      <c r="F2186" s="59"/>
      <c r="G2186" s="59"/>
      <c r="H2186" s="59"/>
      <c r="I2186" s="59"/>
      <c r="J2186" s="59"/>
      <c r="K2186" s="59"/>
      <c r="L2186" s="59"/>
      <c r="M2186" s="59"/>
      <c r="N2186" s="59"/>
      <c r="O2186" s="59"/>
      <c r="P2186" s="59"/>
      <c r="Q2186" s="50"/>
      <c r="R2186" s="50"/>
      <c r="S2186" s="50"/>
      <c r="T2186" s="50"/>
    </row>
    <row r="2187" spans="1:20">
      <c r="A2187" s="59"/>
      <c r="B2187" s="59"/>
      <c r="C2187" s="59"/>
      <c r="D2187" s="192"/>
      <c r="E2187" s="38"/>
      <c r="F2187" s="59"/>
      <c r="G2187" s="59"/>
      <c r="H2187" s="59"/>
      <c r="I2187" s="59"/>
      <c r="J2187" s="59"/>
      <c r="K2187" s="59"/>
      <c r="L2187" s="59"/>
      <c r="M2187" s="59"/>
      <c r="N2187" s="59"/>
      <c r="O2187" s="59"/>
      <c r="P2187" s="59"/>
      <c r="Q2187" s="50"/>
      <c r="R2187" s="50"/>
      <c r="S2187" s="50"/>
      <c r="T2187" s="50"/>
    </row>
    <row r="2188" spans="1:20">
      <c r="A2188" s="59"/>
      <c r="B2188" s="59"/>
      <c r="C2188" s="59"/>
      <c r="D2188" s="192"/>
      <c r="E2188" s="38"/>
      <c r="F2188" s="59"/>
      <c r="G2188" s="59"/>
      <c r="H2188" s="59"/>
      <c r="I2188" s="59"/>
      <c r="J2188" s="59"/>
      <c r="K2188" s="59"/>
      <c r="L2188" s="59"/>
      <c r="M2188" s="59"/>
      <c r="N2188" s="59"/>
      <c r="O2188" s="59"/>
      <c r="P2188" s="59"/>
      <c r="Q2188" s="50"/>
      <c r="R2188" s="50"/>
      <c r="S2188" s="50"/>
      <c r="T2188" s="50"/>
    </row>
    <row r="2189" spans="1:20">
      <c r="A2189" s="59"/>
      <c r="B2189" s="59"/>
      <c r="C2189" s="59"/>
      <c r="D2189" s="192"/>
      <c r="E2189" s="38"/>
      <c r="F2189" s="59"/>
      <c r="G2189" s="59"/>
      <c r="H2189" s="59"/>
      <c r="I2189" s="59"/>
      <c r="J2189" s="59"/>
      <c r="K2189" s="59"/>
      <c r="L2189" s="59"/>
      <c r="M2189" s="59"/>
      <c r="N2189" s="59"/>
      <c r="O2189" s="59"/>
      <c r="P2189" s="59"/>
      <c r="Q2189" s="50"/>
      <c r="R2189" s="50"/>
      <c r="S2189" s="50"/>
      <c r="T2189" s="50"/>
    </row>
    <row r="2190" spans="1:20">
      <c r="A2190" s="59"/>
      <c r="B2190" s="59"/>
      <c r="C2190" s="59"/>
      <c r="D2190" s="192"/>
      <c r="E2190" s="38"/>
      <c r="F2190" s="59"/>
      <c r="G2190" s="59"/>
      <c r="H2190" s="59"/>
      <c r="I2190" s="59"/>
      <c r="J2190" s="59"/>
      <c r="K2190" s="59"/>
      <c r="L2190" s="59"/>
      <c r="M2190" s="59"/>
      <c r="N2190" s="59"/>
      <c r="O2190" s="59"/>
      <c r="P2190" s="59"/>
      <c r="Q2190" s="50"/>
      <c r="R2190" s="50"/>
      <c r="S2190" s="50"/>
      <c r="T2190" s="50"/>
    </row>
    <row r="2191" spans="1:20">
      <c r="A2191" s="59"/>
      <c r="B2191" s="59"/>
      <c r="C2191" s="59"/>
      <c r="D2191" s="192"/>
      <c r="E2191" s="38"/>
      <c r="F2191" s="59"/>
      <c r="G2191" s="59"/>
      <c r="H2191" s="59"/>
      <c r="I2191" s="59"/>
      <c r="J2191" s="59"/>
      <c r="K2191" s="59"/>
      <c r="L2191" s="59"/>
      <c r="M2191" s="59"/>
      <c r="N2191" s="59"/>
      <c r="O2191" s="59"/>
      <c r="P2191" s="59"/>
      <c r="Q2191" s="50"/>
      <c r="R2191" s="50"/>
      <c r="S2191" s="50"/>
      <c r="T2191" s="50"/>
    </row>
    <row r="2192" spans="1:20">
      <c r="A2192" s="59"/>
      <c r="B2192" s="59"/>
      <c r="C2192" s="59"/>
      <c r="D2192" s="192"/>
      <c r="E2192" s="38"/>
      <c r="F2192" s="59"/>
      <c r="G2192" s="59"/>
      <c r="H2192" s="59"/>
      <c r="I2192" s="59"/>
      <c r="J2192" s="59"/>
      <c r="K2192" s="59"/>
      <c r="L2192" s="59"/>
      <c r="M2192" s="59"/>
      <c r="N2192" s="59"/>
      <c r="O2192" s="59"/>
      <c r="P2192" s="59"/>
      <c r="Q2192" s="50"/>
      <c r="R2192" s="50"/>
      <c r="S2192" s="50"/>
      <c r="T2192" s="50"/>
    </row>
    <row r="2193" spans="1:20">
      <c r="A2193" s="59"/>
      <c r="B2193" s="59"/>
      <c r="C2193" s="59"/>
      <c r="D2193" s="192"/>
      <c r="E2193" s="38"/>
      <c r="F2193" s="59"/>
      <c r="G2193" s="59"/>
      <c r="H2193" s="59"/>
      <c r="I2193" s="59"/>
      <c r="J2193" s="59"/>
      <c r="K2193" s="59"/>
      <c r="L2193" s="59"/>
      <c r="M2193" s="59"/>
      <c r="N2193" s="59"/>
      <c r="O2193" s="59"/>
      <c r="P2193" s="59"/>
      <c r="Q2193" s="50"/>
      <c r="R2193" s="50"/>
      <c r="S2193" s="50"/>
      <c r="T2193" s="50"/>
    </row>
    <row r="2194" spans="1:20">
      <c r="A2194" s="59"/>
      <c r="B2194" s="59"/>
      <c r="C2194" s="59"/>
      <c r="D2194" s="192"/>
      <c r="E2194" s="38"/>
      <c r="F2194" s="59"/>
      <c r="G2194" s="59"/>
      <c r="H2194" s="59"/>
      <c r="I2194" s="59"/>
      <c r="J2194" s="59"/>
      <c r="K2194" s="59"/>
      <c r="L2194" s="59"/>
      <c r="M2194" s="59"/>
      <c r="N2194" s="59"/>
      <c r="O2194" s="59"/>
      <c r="P2194" s="59"/>
      <c r="Q2194" s="50"/>
      <c r="R2194" s="50"/>
      <c r="S2194" s="50"/>
      <c r="T2194" s="50"/>
    </row>
    <row r="2195" spans="1:20">
      <c r="A2195" s="59"/>
      <c r="B2195" s="59"/>
      <c r="C2195" s="59"/>
      <c r="D2195" s="192"/>
      <c r="E2195" s="38"/>
      <c r="F2195" s="59"/>
      <c r="G2195" s="59"/>
      <c r="H2195" s="59"/>
      <c r="I2195" s="59"/>
      <c r="J2195" s="59"/>
      <c r="K2195" s="59"/>
      <c r="L2195" s="59"/>
      <c r="M2195" s="59"/>
      <c r="N2195" s="59"/>
      <c r="O2195" s="59"/>
      <c r="P2195" s="59"/>
      <c r="Q2195" s="50"/>
      <c r="R2195" s="50"/>
      <c r="S2195" s="50"/>
      <c r="T2195" s="50"/>
    </row>
    <row r="2196" spans="1:20">
      <c r="A2196" s="59"/>
      <c r="B2196" s="59"/>
      <c r="C2196" s="59"/>
      <c r="D2196" s="192"/>
      <c r="E2196" s="38"/>
      <c r="F2196" s="59"/>
      <c r="G2196" s="59"/>
      <c r="H2196" s="59"/>
      <c r="I2196" s="59"/>
      <c r="J2196" s="59"/>
      <c r="K2196" s="59"/>
      <c r="L2196" s="59"/>
      <c r="M2196" s="59"/>
      <c r="N2196" s="59"/>
      <c r="O2196" s="59"/>
      <c r="P2196" s="59"/>
      <c r="Q2196" s="50"/>
      <c r="R2196" s="50"/>
      <c r="S2196" s="50"/>
      <c r="T2196" s="50"/>
    </row>
    <row r="2197" spans="1:20">
      <c r="A2197" s="59"/>
      <c r="B2197" s="59"/>
      <c r="C2197" s="59"/>
      <c r="D2197" s="192"/>
      <c r="E2197" s="38"/>
      <c r="F2197" s="59"/>
      <c r="G2197" s="59"/>
      <c r="H2197" s="59"/>
      <c r="I2197" s="59"/>
      <c r="J2197" s="59"/>
      <c r="K2197" s="59"/>
      <c r="L2197" s="59"/>
      <c r="M2197" s="59"/>
      <c r="N2197" s="59"/>
      <c r="O2197" s="59"/>
      <c r="P2197" s="59"/>
      <c r="Q2197" s="50"/>
      <c r="R2197" s="50"/>
      <c r="S2197" s="50"/>
      <c r="T2197" s="50"/>
    </row>
    <row r="2198" spans="1:20">
      <c r="A2198" s="59"/>
      <c r="B2198" s="59"/>
      <c r="C2198" s="59"/>
      <c r="D2198" s="192"/>
      <c r="E2198" s="38"/>
      <c r="F2198" s="59"/>
      <c r="G2198" s="59"/>
      <c r="H2198" s="59"/>
      <c r="I2198" s="59"/>
      <c r="J2198" s="59"/>
      <c r="K2198" s="59"/>
      <c r="L2198" s="59"/>
      <c r="M2198" s="59"/>
      <c r="N2198" s="59"/>
      <c r="O2198" s="59"/>
      <c r="P2198" s="59"/>
      <c r="Q2198" s="50"/>
      <c r="R2198" s="50"/>
      <c r="S2198" s="50"/>
      <c r="T2198" s="50"/>
    </row>
    <row r="2199" spans="1:20">
      <c r="A2199" s="59"/>
      <c r="B2199" s="59"/>
      <c r="C2199" s="59"/>
      <c r="D2199" s="192"/>
      <c r="E2199" s="38"/>
      <c r="F2199" s="59"/>
      <c r="G2199" s="59"/>
      <c r="H2199" s="59"/>
      <c r="I2199" s="59"/>
      <c r="J2199" s="59"/>
      <c r="K2199" s="59"/>
      <c r="L2199" s="59"/>
      <c r="M2199" s="59"/>
      <c r="N2199" s="59"/>
      <c r="O2199" s="59"/>
      <c r="P2199" s="59"/>
      <c r="Q2199" s="50"/>
      <c r="R2199" s="50"/>
      <c r="S2199" s="50"/>
      <c r="T2199" s="50"/>
    </row>
    <row r="2200" spans="1:20">
      <c r="A2200" s="59"/>
      <c r="B2200" s="59"/>
      <c r="C2200" s="59"/>
      <c r="D2200" s="192"/>
      <c r="E2200" s="38"/>
      <c r="F2200" s="59"/>
      <c r="G2200" s="59"/>
      <c r="H2200" s="59"/>
      <c r="I2200" s="59"/>
      <c r="J2200" s="59"/>
      <c r="K2200" s="59"/>
      <c r="L2200" s="59"/>
      <c r="M2200" s="59"/>
      <c r="N2200" s="59"/>
      <c r="O2200" s="59"/>
      <c r="P2200" s="59"/>
      <c r="Q2200" s="50"/>
      <c r="R2200" s="50"/>
      <c r="S2200" s="50"/>
      <c r="T2200" s="50"/>
    </row>
    <row r="2201" spans="1:20">
      <c r="A2201" s="59"/>
      <c r="B2201" s="59"/>
      <c r="C2201" s="59"/>
      <c r="D2201" s="192"/>
      <c r="E2201" s="38"/>
      <c r="F2201" s="59"/>
      <c r="G2201" s="59"/>
      <c r="H2201" s="59"/>
      <c r="I2201" s="59"/>
      <c r="J2201" s="59"/>
      <c r="K2201" s="59"/>
      <c r="L2201" s="59"/>
      <c r="M2201" s="59"/>
      <c r="N2201" s="59"/>
      <c r="O2201" s="59"/>
      <c r="P2201" s="59"/>
      <c r="Q2201" s="50"/>
      <c r="R2201" s="50"/>
      <c r="S2201" s="50"/>
      <c r="T2201" s="50"/>
    </row>
    <row r="2202" spans="1:20">
      <c r="A2202" s="59"/>
      <c r="B2202" s="59"/>
      <c r="C2202" s="59"/>
      <c r="D2202" s="192"/>
      <c r="E2202" s="38"/>
      <c r="F2202" s="59"/>
      <c r="G2202" s="59"/>
      <c r="H2202" s="59"/>
      <c r="I2202" s="59"/>
      <c r="J2202" s="59"/>
      <c r="K2202" s="59"/>
      <c r="L2202" s="59"/>
      <c r="M2202" s="59"/>
      <c r="N2202" s="59"/>
      <c r="O2202" s="59"/>
      <c r="P2202" s="59"/>
      <c r="Q2202" s="50"/>
      <c r="R2202" s="50"/>
      <c r="S2202" s="50"/>
      <c r="T2202" s="50"/>
    </row>
    <row r="2203" spans="1:20">
      <c r="A2203" s="59"/>
      <c r="B2203" s="59"/>
      <c r="C2203" s="59"/>
      <c r="D2203" s="192"/>
      <c r="E2203" s="38"/>
      <c r="F2203" s="59"/>
      <c r="G2203" s="59"/>
      <c r="H2203" s="59"/>
      <c r="I2203" s="59"/>
      <c r="J2203" s="59"/>
      <c r="K2203" s="59"/>
      <c r="L2203" s="59"/>
      <c r="M2203" s="59"/>
      <c r="N2203" s="59"/>
      <c r="O2203" s="59"/>
      <c r="P2203" s="59"/>
      <c r="Q2203" s="50"/>
      <c r="R2203" s="50"/>
      <c r="S2203" s="50"/>
      <c r="T2203" s="50"/>
    </row>
    <row r="2204" spans="1:20">
      <c r="A2204" s="59"/>
      <c r="B2204" s="59"/>
      <c r="C2204" s="59"/>
      <c r="D2204" s="192"/>
      <c r="E2204" s="38"/>
      <c r="F2204" s="59"/>
      <c r="G2204" s="59"/>
      <c r="H2204" s="59"/>
      <c r="I2204" s="59"/>
      <c r="J2204" s="59"/>
      <c r="K2204" s="59"/>
      <c r="L2204" s="59"/>
      <c r="M2204" s="59"/>
      <c r="N2204" s="59"/>
      <c r="O2204" s="59"/>
      <c r="P2204" s="59"/>
      <c r="Q2204" s="50"/>
      <c r="R2204" s="50"/>
      <c r="S2204" s="50"/>
      <c r="T2204" s="50"/>
    </row>
    <row r="2205" spans="1:20">
      <c r="A2205" s="59"/>
      <c r="B2205" s="59"/>
      <c r="C2205" s="59"/>
      <c r="D2205" s="192"/>
      <c r="E2205" s="38"/>
      <c r="F2205" s="59"/>
      <c r="G2205" s="59"/>
      <c r="H2205" s="59"/>
      <c r="I2205" s="59"/>
      <c r="J2205" s="59"/>
      <c r="K2205" s="59"/>
      <c r="L2205" s="59"/>
      <c r="M2205" s="59"/>
      <c r="N2205" s="59"/>
      <c r="O2205" s="59"/>
      <c r="P2205" s="59"/>
      <c r="Q2205" s="50"/>
      <c r="R2205" s="50"/>
      <c r="S2205" s="50"/>
      <c r="T2205" s="50"/>
    </row>
    <row r="2206" spans="1:20">
      <c r="A2206" s="59"/>
      <c r="B2206" s="59"/>
      <c r="C2206" s="59"/>
      <c r="D2206" s="192"/>
      <c r="E2206" s="38"/>
      <c r="F2206" s="59"/>
      <c r="G2206" s="59"/>
      <c r="H2206" s="59"/>
      <c r="I2206" s="59"/>
      <c r="J2206" s="59"/>
      <c r="K2206" s="59"/>
      <c r="L2206" s="59"/>
      <c r="M2206" s="59"/>
      <c r="N2206" s="59"/>
      <c r="O2206" s="59"/>
      <c r="P2206" s="59"/>
      <c r="Q2206" s="50"/>
      <c r="R2206" s="50"/>
      <c r="S2206" s="50"/>
      <c r="T2206" s="50"/>
    </row>
    <row r="2207" spans="1:20">
      <c r="A2207" s="59"/>
      <c r="B2207" s="59"/>
      <c r="C2207" s="59"/>
      <c r="D2207" s="192"/>
      <c r="E2207" s="38"/>
      <c r="F2207" s="59"/>
      <c r="G2207" s="59"/>
      <c r="H2207" s="59"/>
      <c r="I2207" s="59"/>
      <c r="J2207" s="59"/>
      <c r="K2207" s="59"/>
      <c r="L2207" s="59"/>
      <c r="M2207" s="59"/>
      <c r="N2207" s="59"/>
      <c r="O2207" s="59"/>
      <c r="P2207" s="59"/>
      <c r="Q2207" s="50"/>
      <c r="R2207" s="50"/>
      <c r="S2207" s="50"/>
      <c r="T2207" s="50"/>
    </row>
    <row r="2208" spans="1:20">
      <c r="A2208" s="59"/>
      <c r="B2208" s="59"/>
      <c r="C2208" s="59"/>
      <c r="D2208" s="192"/>
      <c r="E2208" s="38"/>
      <c r="F2208" s="59"/>
      <c r="G2208" s="59"/>
      <c r="H2208" s="59"/>
      <c r="I2208" s="59"/>
      <c r="J2208" s="59"/>
      <c r="K2208" s="59"/>
      <c r="L2208" s="59"/>
      <c r="M2208" s="59"/>
      <c r="N2208" s="59"/>
      <c r="O2208" s="59"/>
      <c r="P2208" s="59"/>
      <c r="Q2208" s="50"/>
      <c r="R2208" s="50"/>
      <c r="S2208" s="50"/>
      <c r="T2208" s="50"/>
    </row>
    <row r="2209" spans="1:20">
      <c r="A2209" s="59"/>
      <c r="B2209" s="59"/>
      <c r="C2209" s="59"/>
      <c r="D2209" s="192"/>
      <c r="E2209" s="38"/>
      <c r="F2209" s="59"/>
      <c r="G2209" s="59"/>
      <c r="H2209" s="59"/>
      <c r="I2209" s="59"/>
      <c r="J2209" s="59"/>
      <c r="K2209" s="59"/>
      <c r="L2209" s="59"/>
      <c r="M2209" s="59"/>
      <c r="N2209" s="59"/>
      <c r="O2209" s="59"/>
      <c r="P2209" s="59"/>
      <c r="Q2209" s="50"/>
      <c r="R2209" s="50"/>
      <c r="S2209" s="50"/>
      <c r="T2209" s="50"/>
    </row>
    <row r="2210" spans="1:20">
      <c r="A2210" s="59"/>
      <c r="B2210" s="59"/>
      <c r="C2210" s="59"/>
      <c r="D2210" s="192"/>
      <c r="E2210" s="38"/>
      <c r="F2210" s="59"/>
      <c r="G2210" s="59"/>
      <c r="H2210" s="59"/>
      <c r="I2210" s="59"/>
      <c r="J2210" s="59"/>
      <c r="K2210" s="59"/>
      <c r="L2210" s="59"/>
      <c r="M2210" s="59"/>
      <c r="N2210" s="59"/>
      <c r="O2210" s="59"/>
      <c r="P2210" s="59"/>
      <c r="Q2210" s="50"/>
      <c r="R2210" s="50"/>
      <c r="S2210" s="50"/>
      <c r="T2210" s="50"/>
    </row>
    <row r="2211" spans="1:20">
      <c r="A2211" s="59"/>
      <c r="B2211" s="59"/>
      <c r="C2211" s="59"/>
      <c r="D2211" s="192"/>
      <c r="E2211" s="38"/>
      <c r="F2211" s="59"/>
      <c r="G2211" s="59"/>
      <c r="H2211" s="59"/>
      <c r="I2211" s="59"/>
      <c r="J2211" s="59"/>
      <c r="K2211" s="59"/>
      <c r="L2211" s="59"/>
      <c r="M2211" s="59"/>
      <c r="N2211" s="59"/>
      <c r="O2211" s="59"/>
      <c r="P2211" s="59"/>
      <c r="Q2211" s="50"/>
      <c r="R2211" s="50"/>
      <c r="S2211" s="50"/>
      <c r="T2211" s="50"/>
    </row>
    <row r="2212" spans="1:20">
      <c r="A2212" s="59"/>
      <c r="B2212" s="59"/>
      <c r="C2212" s="59"/>
      <c r="D2212" s="192"/>
      <c r="E2212" s="38"/>
      <c r="F2212" s="59"/>
      <c r="G2212" s="59"/>
      <c r="H2212" s="59"/>
      <c r="I2212" s="59"/>
      <c r="J2212" s="59"/>
      <c r="K2212" s="59"/>
      <c r="L2212" s="59"/>
      <c r="M2212" s="59"/>
      <c r="N2212" s="59"/>
      <c r="O2212" s="59"/>
      <c r="P2212" s="59"/>
      <c r="Q2212" s="50"/>
      <c r="R2212" s="50"/>
      <c r="S2212" s="50"/>
      <c r="T2212" s="50"/>
    </row>
    <row r="2213" spans="1:20">
      <c r="A2213" s="59"/>
      <c r="B2213" s="59"/>
      <c r="C2213" s="59"/>
      <c r="D2213" s="192"/>
      <c r="E2213" s="38"/>
      <c r="F2213" s="59"/>
      <c r="G2213" s="59"/>
      <c r="H2213" s="59"/>
      <c r="I2213" s="59"/>
      <c r="J2213" s="59"/>
      <c r="K2213" s="59"/>
      <c r="L2213" s="59"/>
      <c r="M2213" s="59"/>
      <c r="N2213" s="59"/>
      <c r="O2213" s="59"/>
      <c r="P2213" s="59"/>
      <c r="Q2213" s="50"/>
      <c r="R2213" s="50"/>
      <c r="S2213" s="50"/>
      <c r="T2213" s="50"/>
    </row>
    <row r="2214" spans="1:20">
      <c r="A2214" s="59"/>
      <c r="B2214" s="59"/>
      <c r="C2214" s="59"/>
      <c r="D2214" s="192"/>
      <c r="E2214" s="38"/>
      <c r="F2214" s="59"/>
      <c r="G2214" s="59"/>
      <c r="H2214" s="59"/>
      <c r="I2214" s="59"/>
      <c r="J2214" s="59"/>
      <c r="K2214" s="59"/>
      <c r="L2214" s="59"/>
      <c r="M2214" s="59"/>
      <c r="N2214" s="59"/>
      <c r="O2214" s="59"/>
      <c r="P2214" s="59"/>
      <c r="Q2214" s="50"/>
      <c r="R2214" s="50"/>
      <c r="S2214" s="50"/>
      <c r="T2214" s="50"/>
    </row>
    <row r="2215" spans="1:20">
      <c r="A2215" s="59"/>
      <c r="B2215" s="59"/>
      <c r="C2215" s="59"/>
      <c r="D2215" s="192"/>
      <c r="E2215" s="38"/>
      <c r="F2215" s="59"/>
      <c r="G2215" s="59"/>
      <c r="H2215" s="59"/>
      <c r="I2215" s="59"/>
      <c r="J2215" s="59"/>
      <c r="K2215" s="59"/>
      <c r="L2215" s="59"/>
      <c r="M2215" s="59"/>
      <c r="N2215" s="59"/>
      <c r="O2215" s="59"/>
      <c r="P2215" s="59"/>
      <c r="Q2215" s="50"/>
      <c r="R2215" s="50"/>
      <c r="S2215" s="50"/>
      <c r="T2215" s="50"/>
    </row>
    <row r="2216" spans="1:20">
      <c r="A2216" s="59"/>
      <c r="B2216" s="59"/>
      <c r="C2216" s="59"/>
      <c r="D2216" s="192"/>
      <c r="E2216" s="38"/>
      <c r="F2216" s="59"/>
      <c r="G2216" s="59"/>
      <c r="H2216" s="59"/>
      <c r="I2216" s="59"/>
      <c r="J2216" s="59"/>
      <c r="K2216" s="59"/>
      <c r="L2216" s="59"/>
      <c r="M2216" s="59"/>
      <c r="N2216" s="59"/>
      <c r="O2216" s="59"/>
      <c r="P2216" s="59"/>
      <c r="Q2216" s="50"/>
      <c r="R2216" s="50"/>
      <c r="S2216" s="50"/>
      <c r="T2216" s="50"/>
    </row>
    <row r="2217" spans="1:20">
      <c r="A2217" s="59"/>
      <c r="B2217" s="59"/>
      <c r="C2217" s="59"/>
      <c r="D2217" s="192"/>
      <c r="E2217" s="38"/>
      <c r="F2217" s="59"/>
      <c r="G2217" s="59"/>
      <c r="H2217" s="59"/>
      <c r="I2217" s="59"/>
      <c r="J2217" s="59"/>
      <c r="K2217" s="59"/>
      <c r="L2217" s="59"/>
      <c r="M2217" s="59"/>
      <c r="N2217" s="59"/>
      <c r="O2217" s="59"/>
      <c r="P2217" s="59"/>
      <c r="Q2217" s="50"/>
      <c r="R2217" s="50"/>
      <c r="S2217" s="50"/>
      <c r="T2217" s="50"/>
    </row>
    <row r="2218" spans="1:20">
      <c r="A2218" s="59"/>
      <c r="B2218" s="59"/>
      <c r="C2218" s="59"/>
      <c r="D2218" s="192"/>
      <c r="E2218" s="38"/>
      <c r="F2218" s="59"/>
      <c r="G2218" s="59"/>
      <c r="H2218" s="59"/>
      <c r="I2218" s="59"/>
      <c r="J2218" s="59"/>
      <c r="K2218" s="59"/>
      <c r="L2218" s="59"/>
      <c r="M2218" s="59"/>
      <c r="N2218" s="59"/>
      <c r="O2218" s="59"/>
      <c r="P2218" s="59"/>
      <c r="Q2218" s="50"/>
      <c r="R2218" s="50"/>
      <c r="S2218" s="50"/>
      <c r="T2218" s="50"/>
    </row>
    <row r="2219" spans="1:20">
      <c r="A2219" s="59"/>
      <c r="B2219" s="59"/>
      <c r="C2219" s="59"/>
      <c r="D2219" s="192"/>
      <c r="E2219" s="38"/>
      <c r="F2219" s="59"/>
      <c r="G2219" s="59"/>
      <c r="H2219" s="59"/>
      <c r="I2219" s="59"/>
      <c r="J2219" s="59"/>
      <c r="K2219" s="59"/>
      <c r="L2219" s="59"/>
      <c r="M2219" s="59"/>
      <c r="N2219" s="59"/>
      <c r="O2219" s="59"/>
      <c r="P2219" s="59"/>
      <c r="Q2219" s="50"/>
      <c r="R2219" s="50"/>
      <c r="S2219" s="50"/>
      <c r="T2219" s="50"/>
    </row>
    <row r="2220" spans="1:20">
      <c r="A2220" s="59"/>
      <c r="B2220" s="59"/>
      <c r="C2220" s="59"/>
      <c r="D2220" s="192"/>
      <c r="E2220" s="38"/>
      <c r="F2220" s="59"/>
      <c r="G2220" s="59"/>
      <c r="H2220" s="59"/>
      <c r="I2220" s="59"/>
      <c r="J2220" s="59"/>
      <c r="K2220" s="59"/>
      <c r="L2220" s="59"/>
      <c r="M2220" s="59"/>
      <c r="N2220" s="59"/>
      <c r="O2220" s="59"/>
      <c r="P2220" s="59"/>
      <c r="Q2220" s="50"/>
      <c r="R2220" s="50"/>
      <c r="S2220" s="50"/>
      <c r="T2220" s="50"/>
    </row>
    <row r="2221" spans="1:20">
      <c r="A2221" s="59"/>
      <c r="B2221" s="59"/>
      <c r="C2221" s="59"/>
      <c r="D2221" s="192"/>
      <c r="E2221" s="38"/>
      <c r="F2221" s="59"/>
      <c r="G2221" s="59"/>
      <c r="H2221" s="59"/>
      <c r="I2221" s="59"/>
      <c r="J2221" s="59"/>
      <c r="K2221" s="59"/>
      <c r="L2221" s="59"/>
      <c r="M2221" s="59"/>
      <c r="N2221" s="59"/>
      <c r="O2221" s="59"/>
      <c r="P2221" s="59"/>
      <c r="Q2221" s="50"/>
      <c r="R2221" s="50"/>
      <c r="S2221" s="50"/>
      <c r="T2221" s="50"/>
    </row>
    <row r="2222" spans="1:20">
      <c r="A2222" s="59"/>
      <c r="B2222" s="59"/>
      <c r="C2222" s="59"/>
      <c r="D2222" s="192"/>
      <c r="E2222" s="38"/>
      <c r="F2222" s="59"/>
      <c r="G2222" s="59"/>
      <c r="H2222" s="59"/>
      <c r="I2222" s="59"/>
      <c r="J2222" s="59"/>
      <c r="K2222" s="59"/>
      <c r="L2222" s="59"/>
      <c r="M2222" s="59"/>
      <c r="N2222" s="59"/>
      <c r="O2222" s="59"/>
      <c r="P2222" s="59"/>
      <c r="Q2222" s="50"/>
      <c r="R2222" s="50"/>
      <c r="S2222" s="50"/>
      <c r="T2222" s="50"/>
    </row>
    <row r="2223" spans="1:20">
      <c r="A2223" s="59"/>
      <c r="B2223" s="59"/>
      <c r="C2223" s="59"/>
      <c r="D2223" s="192"/>
      <c r="E2223" s="38"/>
      <c r="F2223" s="59"/>
      <c r="G2223" s="59"/>
      <c r="H2223" s="59"/>
      <c r="I2223" s="59"/>
      <c r="J2223" s="59"/>
      <c r="K2223" s="59"/>
      <c r="L2223" s="59"/>
      <c r="M2223" s="59"/>
      <c r="N2223" s="59"/>
      <c r="O2223" s="59"/>
      <c r="P2223" s="59"/>
      <c r="Q2223" s="50"/>
      <c r="R2223" s="50"/>
      <c r="S2223" s="50"/>
      <c r="T2223" s="50"/>
    </row>
    <row r="2224" spans="1:20">
      <c r="A2224" s="59"/>
      <c r="B2224" s="59"/>
      <c r="C2224" s="59"/>
      <c r="D2224" s="192"/>
      <c r="E2224" s="38"/>
      <c r="F2224" s="59"/>
      <c r="G2224" s="59"/>
      <c r="H2224" s="59"/>
      <c r="I2224" s="59"/>
      <c r="J2224" s="59"/>
      <c r="K2224" s="59"/>
      <c r="L2224" s="59"/>
      <c r="M2224" s="59"/>
      <c r="N2224" s="59"/>
      <c r="O2224" s="59"/>
      <c r="P2224" s="59"/>
      <c r="Q2224" s="50"/>
      <c r="R2224" s="50"/>
      <c r="S2224" s="50"/>
      <c r="T2224" s="50"/>
    </row>
    <row r="2225" spans="1:20">
      <c r="A2225" s="59"/>
      <c r="B2225" s="59"/>
      <c r="C2225" s="59"/>
      <c r="D2225" s="192"/>
      <c r="E2225" s="38"/>
      <c r="F2225" s="59"/>
      <c r="G2225" s="59"/>
      <c r="H2225" s="59"/>
      <c r="I2225" s="59"/>
      <c r="J2225" s="59"/>
      <c r="K2225" s="59"/>
      <c r="L2225" s="59"/>
      <c r="M2225" s="59"/>
      <c r="N2225" s="59"/>
      <c r="O2225" s="59"/>
      <c r="P2225" s="59"/>
      <c r="Q2225" s="50"/>
      <c r="R2225" s="50"/>
      <c r="S2225" s="50"/>
      <c r="T2225" s="50"/>
    </row>
    <row r="2226" spans="1:20">
      <c r="A2226" s="59"/>
      <c r="B2226" s="59"/>
      <c r="C2226" s="59"/>
      <c r="D2226" s="192"/>
      <c r="E2226" s="38"/>
      <c r="F2226" s="59"/>
      <c r="G2226" s="59"/>
      <c r="H2226" s="59"/>
      <c r="I2226" s="59"/>
      <c r="J2226" s="59"/>
      <c r="K2226" s="59"/>
      <c r="L2226" s="59"/>
      <c r="M2226" s="59"/>
      <c r="N2226" s="59"/>
      <c r="O2226" s="59"/>
      <c r="P2226" s="59"/>
      <c r="Q2226" s="50"/>
      <c r="R2226" s="50"/>
      <c r="S2226" s="50"/>
      <c r="T2226" s="50"/>
    </row>
    <row r="2227" spans="1:20">
      <c r="A2227" s="59"/>
      <c r="B2227" s="59"/>
      <c r="C2227" s="59"/>
      <c r="D2227" s="192"/>
      <c r="E2227" s="38"/>
      <c r="F2227" s="59"/>
      <c r="G2227" s="59"/>
      <c r="H2227" s="59"/>
      <c r="I2227" s="59"/>
      <c r="J2227" s="59"/>
      <c r="K2227" s="59"/>
      <c r="L2227" s="59"/>
      <c r="M2227" s="59"/>
      <c r="N2227" s="59"/>
      <c r="O2227" s="59"/>
      <c r="P2227" s="59"/>
      <c r="Q2227" s="50"/>
      <c r="R2227" s="50"/>
      <c r="S2227" s="50"/>
      <c r="T2227" s="50"/>
    </row>
    <row r="2228" spans="1:20">
      <c r="A2228" s="59"/>
      <c r="B2228" s="59"/>
      <c r="C2228" s="59"/>
      <c r="D2228" s="192"/>
      <c r="E2228" s="38"/>
      <c r="F2228" s="59"/>
      <c r="G2228" s="59"/>
      <c r="H2228" s="59"/>
      <c r="I2228" s="59"/>
      <c r="J2228" s="59"/>
      <c r="K2228" s="59"/>
      <c r="L2228" s="59"/>
      <c r="M2228" s="59"/>
      <c r="N2228" s="59"/>
      <c r="O2228" s="59"/>
      <c r="P2228" s="59"/>
      <c r="Q2228" s="50"/>
      <c r="R2228" s="50"/>
      <c r="S2228" s="50"/>
      <c r="T2228" s="50"/>
    </row>
    <row r="2229" spans="1:20">
      <c r="A2229" s="59"/>
      <c r="B2229" s="59"/>
      <c r="C2229" s="59"/>
      <c r="D2229" s="192"/>
      <c r="E2229" s="38"/>
      <c r="F2229" s="59"/>
      <c r="G2229" s="59"/>
      <c r="H2229" s="59"/>
      <c r="I2229" s="59"/>
      <c r="J2229" s="59"/>
      <c r="K2229" s="59"/>
      <c r="L2229" s="59"/>
      <c r="M2229" s="59"/>
      <c r="N2229" s="59"/>
      <c r="O2229" s="59"/>
      <c r="P2229" s="59"/>
      <c r="Q2229" s="50"/>
      <c r="R2229" s="50"/>
      <c r="S2229" s="50"/>
      <c r="T2229" s="50"/>
    </row>
    <row r="2230" spans="1:20">
      <c r="A2230" s="59"/>
      <c r="B2230" s="59"/>
      <c r="C2230" s="59"/>
      <c r="D2230" s="192"/>
      <c r="E2230" s="38"/>
      <c r="F2230" s="59"/>
      <c r="G2230" s="59"/>
      <c r="H2230" s="59"/>
      <c r="I2230" s="59"/>
      <c r="J2230" s="59"/>
      <c r="K2230" s="59"/>
      <c r="L2230" s="59"/>
      <c r="M2230" s="59"/>
      <c r="N2230" s="59"/>
      <c r="O2230" s="59"/>
      <c r="P2230" s="59"/>
      <c r="Q2230" s="50"/>
      <c r="R2230" s="50"/>
      <c r="S2230" s="50"/>
      <c r="T2230" s="50"/>
    </row>
    <row r="2231" spans="1:20">
      <c r="A2231" s="59"/>
      <c r="B2231" s="59"/>
      <c r="C2231" s="59"/>
      <c r="D2231" s="192"/>
      <c r="E2231" s="38"/>
      <c r="F2231" s="59"/>
      <c r="G2231" s="59"/>
      <c r="H2231" s="59"/>
      <c r="I2231" s="59"/>
      <c r="J2231" s="59"/>
      <c r="K2231" s="59"/>
      <c r="L2231" s="59"/>
      <c r="M2231" s="59"/>
      <c r="N2231" s="59"/>
      <c r="O2231" s="59"/>
      <c r="P2231" s="59"/>
      <c r="Q2231" s="50"/>
      <c r="R2231" s="50"/>
      <c r="S2231" s="50"/>
      <c r="T2231" s="50"/>
    </row>
    <row r="2232" spans="1:20">
      <c r="A2232" s="59"/>
      <c r="B2232" s="59"/>
      <c r="C2232" s="59"/>
      <c r="D2232" s="192"/>
      <c r="E2232" s="38"/>
      <c r="F2232" s="59"/>
      <c r="G2232" s="59"/>
      <c r="H2232" s="59"/>
      <c r="I2232" s="59"/>
      <c r="J2232" s="59"/>
      <c r="K2232" s="59"/>
      <c r="L2232" s="59"/>
      <c r="M2232" s="59"/>
      <c r="N2232" s="59"/>
      <c r="O2232" s="59"/>
      <c r="P2232" s="59"/>
      <c r="Q2232" s="50"/>
      <c r="R2232" s="50"/>
      <c r="S2232" s="50"/>
      <c r="T2232" s="50"/>
    </row>
    <row r="2233" spans="1:20">
      <c r="A2233" s="59"/>
      <c r="B2233" s="59"/>
      <c r="C2233" s="59"/>
      <c r="D2233" s="192"/>
      <c r="E2233" s="38"/>
      <c r="F2233" s="59"/>
      <c r="G2233" s="59"/>
      <c r="H2233" s="59"/>
      <c r="I2233" s="59"/>
      <c r="J2233" s="59"/>
      <c r="K2233" s="59"/>
      <c r="L2233" s="59"/>
      <c r="M2233" s="59"/>
      <c r="N2233" s="59"/>
      <c r="O2233" s="59"/>
      <c r="P2233" s="59"/>
      <c r="Q2233" s="50"/>
      <c r="R2233" s="50"/>
      <c r="S2233" s="50"/>
      <c r="T2233" s="50"/>
    </row>
    <row r="2234" spans="1:20">
      <c r="A2234" s="59"/>
      <c r="B2234" s="59"/>
      <c r="C2234" s="59"/>
      <c r="D2234" s="192"/>
      <c r="E2234" s="38"/>
      <c r="F2234" s="59"/>
      <c r="G2234" s="59"/>
      <c r="H2234" s="59"/>
      <c r="I2234" s="59"/>
      <c r="J2234" s="59"/>
      <c r="K2234" s="59"/>
      <c r="L2234" s="59"/>
      <c r="M2234" s="59"/>
      <c r="N2234" s="59"/>
      <c r="O2234" s="59"/>
      <c r="P2234" s="59"/>
      <c r="Q2234" s="50"/>
      <c r="R2234" s="50"/>
      <c r="S2234" s="50"/>
      <c r="T2234" s="50"/>
    </row>
    <row r="2235" spans="1:20">
      <c r="A2235" s="59"/>
      <c r="B2235" s="59"/>
      <c r="C2235" s="59"/>
      <c r="D2235" s="192"/>
      <c r="E2235" s="38"/>
      <c r="F2235" s="59"/>
      <c r="G2235" s="59"/>
      <c r="H2235" s="59"/>
      <c r="I2235" s="59"/>
      <c r="J2235" s="59"/>
      <c r="K2235" s="59"/>
      <c r="L2235" s="59"/>
      <c r="M2235" s="59"/>
      <c r="N2235" s="59"/>
      <c r="O2235" s="59"/>
      <c r="P2235" s="59"/>
      <c r="Q2235" s="50"/>
      <c r="R2235" s="50"/>
      <c r="S2235" s="50"/>
      <c r="T2235" s="50"/>
    </row>
    <row r="2236" spans="1:20">
      <c r="A2236" s="59"/>
      <c r="B2236" s="59"/>
      <c r="C2236" s="59"/>
      <c r="D2236" s="192"/>
      <c r="E2236" s="38"/>
      <c r="F2236" s="59"/>
      <c r="G2236" s="59"/>
      <c r="H2236" s="59"/>
      <c r="I2236" s="59"/>
      <c r="J2236" s="59"/>
      <c r="K2236" s="59"/>
      <c r="L2236" s="59"/>
      <c r="M2236" s="59"/>
      <c r="N2236" s="59"/>
      <c r="O2236" s="59"/>
      <c r="P2236" s="59"/>
      <c r="Q2236" s="50"/>
      <c r="R2236" s="50"/>
      <c r="S2236" s="50"/>
      <c r="T2236" s="50"/>
    </row>
    <row r="2237" spans="1:20">
      <c r="A2237" s="59"/>
      <c r="B2237" s="59"/>
      <c r="C2237" s="59"/>
      <c r="D2237" s="192"/>
      <c r="E2237" s="38"/>
      <c r="F2237" s="59"/>
      <c r="G2237" s="59"/>
      <c r="H2237" s="59"/>
      <c r="I2237" s="59"/>
      <c r="J2237" s="59"/>
      <c r="K2237" s="59"/>
      <c r="L2237" s="59"/>
      <c r="M2237" s="59"/>
      <c r="N2237" s="59"/>
      <c r="O2237" s="59"/>
      <c r="P2237" s="59"/>
      <c r="Q2237" s="50"/>
      <c r="R2237" s="50"/>
      <c r="S2237" s="50"/>
      <c r="T2237" s="50"/>
    </row>
    <row r="2238" spans="1:20">
      <c r="A2238" s="59"/>
      <c r="B2238" s="59"/>
      <c r="C2238" s="59"/>
      <c r="D2238" s="192"/>
      <c r="E2238" s="38"/>
      <c r="F2238" s="59"/>
      <c r="G2238" s="59"/>
      <c r="H2238" s="59"/>
      <c r="I2238" s="59"/>
      <c r="J2238" s="59"/>
      <c r="K2238" s="59"/>
      <c r="L2238" s="59"/>
      <c r="M2238" s="59"/>
      <c r="N2238" s="59"/>
      <c r="O2238" s="59"/>
      <c r="P2238" s="59"/>
      <c r="Q2238" s="50"/>
      <c r="R2238" s="50"/>
      <c r="S2238" s="50"/>
      <c r="T2238" s="50"/>
    </row>
    <row r="2239" spans="1:20">
      <c r="A2239" s="59"/>
      <c r="B2239" s="59"/>
      <c r="C2239" s="59"/>
      <c r="D2239" s="192"/>
      <c r="E2239" s="38"/>
      <c r="F2239" s="59"/>
      <c r="G2239" s="59"/>
      <c r="H2239" s="59"/>
      <c r="I2239" s="59"/>
      <c r="J2239" s="59"/>
      <c r="K2239" s="59"/>
      <c r="L2239" s="59"/>
      <c r="M2239" s="59"/>
      <c r="N2239" s="59"/>
      <c r="O2239" s="59"/>
      <c r="P2239" s="59"/>
      <c r="Q2239" s="50"/>
      <c r="R2239" s="50"/>
      <c r="S2239" s="50"/>
      <c r="T2239" s="50"/>
    </row>
    <row r="2240" spans="1:20">
      <c r="A2240" s="59"/>
      <c r="B2240" s="59"/>
      <c r="C2240" s="59"/>
      <c r="D2240" s="192"/>
      <c r="E2240" s="38"/>
      <c r="F2240" s="59"/>
      <c r="G2240" s="59"/>
      <c r="H2240" s="59"/>
      <c r="I2240" s="59"/>
      <c r="J2240" s="59"/>
      <c r="K2240" s="59"/>
      <c r="L2240" s="59"/>
      <c r="M2240" s="59"/>
      <c r="N2240" s="59"/>
      <c r="O2240" s="59"/>
      <c r="P2240" s="59"/>
      <c r="Q2240" s="50"/>
      <c r="R2240" s="50"/>
      <c r="S2240" s="50"/>
      <c r="T2240" s="50"/>
    </row>
    <row r="2241" spans="1:20">
      <c r="A2241" s="59"/>
      <c r="B2241" s="59"/>
      <c r="C2241" s="59"/>
      <c r="D2241" s="192"/>
      <c r="E2241" s="38"/>
      <c r="F2241" s="59"/>
      <c r="G2241" s="59"/>
      <c r="H2241" s="59"/>
      <c r="I2241" s="59"/>
      <c r="J2241" s="59"/>
      <c r="K2241" s="59"/>
      <c r="L2241" s="59"/>
      <c r="M2241" s="59"/>
      <c r="N2241" s="59"/>
      <c r="O2241" s="59"/>
      <c r="P2241" s="59"/>
      <c r="Q2241" s="50"/>
      <c r="R2241" s="50"/>
      <c r="S2241" s="50"/>
      <c r="T2241" s="50"/>
    </row>
    <row r="2242" spans="1:20">
      <c r="A2242" s="59"/>
      <c r="B2242" s="59"/>
      <c r="C2242" s="59"/>
      <c r="D2242" s="192"/>
      <c r="E2242" s="38"/>
      <c r="F2242" s="59"/>
      <c r="G2242" s="59"/>
      <c r="H2242" s="59"/>
      <c r="I2242" s="59"/>
      <c r="J2242" s="59"/>
      <c r="K2242" s="59"/>
      <c r="L2242" s="59"/>
      <c r="M2242" s="59"/>
      <c r="N2242" s="59"/>
      <c r="O2242" s="59"/>
      <c r="P2242" s="59"/>
      <c r="Q2242" s="50"/>
      <c r="R2242" s="50"/>
      <c r="S2242" s="50"/>
      <c r="T2242" s="50"/>
    </row>
    <row r="2243" spans="1:20">
      <c r="A2243" s="59"/>
      <c r="B2243" s="59"/>
      <c r="C2243" s="59"/>
      <c r="D2243" s="192"/>
      <c r="E2243" s="38"/>
      <c r="F2243" s="59"/>
      <c r="G2243" s="59"/>
      <c r="H2243" s="59"/>
      <c r="I2243" s="59"/>
      <c r="J2243" s="59"/>
      <c r="K2243" s="59"/>
      <c r="L2243" s="59"/>
      <c r="M2243" s="59"/>
      <c r="N2243" s="59"/>
      <c r="O2243" s="59"/>
      <c r="P2243" s="59"/>
      <c r="Q2243" s="50"/>
      <c r="R2243" s="50"/>
      <c r="S2243" s="50"/>
      <c r="T2243" s="50"/>
    </row>
    <row r="2244" spans="1:20">
      <c r="A2244" s="59"/>
      <c r="B2244" s="59"/>
      <c r="C2244" s="59"/>
      <c r="D2244" s="192"/>
      <c r="E2244" s="38"/>
      <c r="F2244" s="59"/>
      <c r="G2244" s="59"/>
      <c r="H2244" s="59"/>
      <c r="I2244" s="59"/>
      <c r="J2244" s="59"/>
      <c r="K2244" s="59"/>
      <c r="L2244" s="59"/>
      <c r="M2244" s="59"/>
      <c r="N2244" s="59"/>
      <c r="O2244" s="59"/>
      <c r="P2244" s="59"/>
      <c r="Q2244" s="50"/>
      <c r="R2244" s="50"/>
      <c r="S2244" s="50"/>
      <c r="T2244" s="50"/>
    </row>
    <row r="2245" spans="1:20">
      <c r="A2245" s="59"/>
      <c r="B2245" s="59"/>
      <c r="C2245" s="59"/>
      <c r="D2245" s="192"/>
      <c r="E2245" s="38"/>
      <c r="F2245" s="59"/>
      <c r="G2245" s="59"/>
      <c r="H2245" s="59"/>
      <c r="I2245" s="59"/>
      <c r="J2245" s="59"/>
      <c r="K2245" s="59"/>
      <c r="L2245" s="59"/>
      <c r="M2245" s="59"/>
      <c r="N2245" s="59"/>
      <c r="O2245" s="59"/>
      <c r="P2245" s="59"/>
      <c r="Q2245" s="50"/>
      <c r="R2245" s="50"/>
      <c r="S2245" s="50"/>
      <c r="T2245" s="50"/>
    </row>
    <row r="2246" spans="1:20">
      <c r="A2246" s="59"/>
      <c r="B2246" s="59"/>
      <c r="C2246" s="59"/>
      <c r="D2246" s="192"/>
      <c r="E2246" s="38"/>
      <c r="F2246" s="59"/>
      <c r="G2246" s="59"/>
      <c r="H2246" s="59"/>
      <c r="I2246" s="59"/>
      <c r="J2246" s="59"/>
      <c r="K2246" s="59"/>
      <c r="L2246" s="59"/>
      <c r="M2246" s="59"/>
      <c r="N2246" s="59"/>
      <c r="O2246" s="59"/>
      <c r="P2246" s="59"/>
      <c r="Q2246" s="50"/>
      <c r="R2246" s="50"/>
      <c r="S2246" s="50"/>
      <c r="T2246" s="50"/>
    </row>
    <row r="2247" spans="1:20">
      <c r="A2247" s="59"/>
      <c r="B2247" s="59"/>
      <c r="C2247" s="59"/>
      <c r="D2247" s="192"/>
      <c r="E2247" s="38"/>
      <c r="F2247" s="59"/>
      <c r="G2247" s="59"/>
      <c r="H2247" s="59"/>
      <c r="I2247" s="59"/>
      <c r="J2247" s="59"/>
      <c r="K2247" s="59"/>
      <c r="L2247" s="59"/>
      <c r="M2247" s="59"/>
      <c r="N2247" s="59"/>
      <c r="O2247" s="59"/>
      <c r="P2247" s="59"/>
      <c r="Q2247" s="50"/>
      <c r="R2247" s="50"/>
      <c r="S2247" s="50"/>
      <c r="T2247" s="50"/>
    </row>
    <row r="2248" spans="1:20">
      <c r="A2248" s="59"/>
      <c r="B2248" s="59"/>
      <c r="C2248" s="59"/>
      <c r="D2248" s="192"/>
      <c r="E2248" s="38"/>
      <c r="F2248" s="59"/>
      <c r="G2248" s="59"/>
      <c r="H2248" s="59"/>
      <c r="I2248" s="59"/>
      <c r="J2248" s="59"/>
      <c r="K2248" s="59"/>
      <c r="L2248" s="59"/>
      <c r="M2248" s="59"/>
      <c r="N2248" s="59"/>
      <c r="O2248" s="59"/>
      <c r="P2248" s="59"/>
      <c r="Q2248" s="50"/>
      <c r="R2248" s="50"/>
      <c r="S2248" s="50"/>
      <c r="T2248" s="50"/>
    </row>
    <row r="2249" spans="1:20">
      <c r="A2249" s="59"/>
      <c r="B2249" s="59"/>
      <c r="C2249" s="59"/>
      <c r="D2249" s="192"/>
      <c r="E2249" s="38"/>
      <c r="F2249" s="59"/>
      <c r="G2249" s="59"/>
      <c r="H2249" s="59"/>
      <c r="I2249" s="59"/>
      <c r="J2249" s="59"/>
      <c r="K2249" s="59"/>
      <c r="L2249" s="59"/>
      <c r="M2249" s="59"/>
      <c r="N2249" s="59"/>
      <c r="O2249" s="59"/>
      <c r="P2249" s="59"/>
      <c r="Q2249" s="50"/>
      <c r="R2249" s="50"/>
      <c r="S2249" s="50"/>
      <c r="T2249" s="50"/>
    </row>
    <row r="2250" spans="1:20">
      <c r="A2250" s="59"/>
      <c r="B2250" s="59"/>
      <c r="C2250" s="59"/>
      <c r="D2250" s="192"/>
      <c r="E2250" s="38"/>
      <c r="F2250" s="59"/>
      <c r="G2250" s="59"/>
      <c r="H2250" s="59"/>
      <c r="I2250" s="59"/>
      <c r="J2250" s="59"/>
      <c r="K2250" s="59"/>
      <c r="L2250" s="59"/>
      <c r="M2250" s="59"/>
      <c r="N2250" s="59"/>
      <c r="O2250" s="59"/>
      <c r="P2250" s="59"/>
      <c r="Q2250" s="50"/>
      <c r="R2250" s="50"/>
      <c r="S2250" s="50"/>
      <c r="T2250" s="50"/>
    </row>
    <row r="2251" spans="1:20">
      <c r="A2251" s="59"/>
      <c r="B2251" s="59"/>
      <c r="C2251" s="59"/>
      <c r="D2251" s="192"/>
      <c r="E2251" s="38"/>
      <c r="F2251" s="59"/>
      <c r="G2251" s="59"/>
      <c r="H2251" s="59"/>
      <c r="I2251" s="59"/>
      <c r="J2251" s="59"/>
      <c r="K2251" s="59"/>
      <c r="L2251" s="59"/>
      <c r="M2251" s="59"/>
      <c r="N2251" s="59"/>
      <c r="O2251" s="59"/>
      <c r="P2251" s="59"/>
      <c r="Q2251" s="50"/>
      <c r="R2251" s="50"/>
      <c r="S2251" s="50"/>
      <c r="T2251" s="50"/>
    </row>
    <row r="2252" spans="1:20">
      <c r="A2252" s="59"/>
      <c r="B2252" s="59"/>
      <c r="C2252" s="59"/>
      <c r="D2252" s="192"/>
      <c r="E2252" s="38"/>
      <c r="F2252" s="59"/>
      <c r="G2252" s="59"/>
      <c r="H2252" s="59"/>
      <c r="I2252" s="59"/>
      <c r="J2252" s="59"/>
      <c r="K2252" s="59"/>
      <c r="L2252" s="59"/>
      <c r="M2252" s="59"/>
      <c r="N2252" s="59"/>
      <c r="O2252" s="59"/>
      <c r="P2252" s="59"/>
      <c r="Q2252" s="50"/>
      <c r="R2252" s="50"/>
      <c r="S2252" s="50"/>
      <c r="T2252" s="50"/>
    </row>
    <row r="2253" spans="1:20">
      <c r="A2253" s="59"/>
      <c r="B2253" s="59"/>
      <c r="C2253" s="59"/>
      <c r="D2253" s="192"/>
      <c r="E2253" s="38"/>
      <c r="F2253" s="59"/>
      <c r="G2253" s="59"/>
      <c r="H2253" s="59"/>
      <c r="I2253" s="59"/>
      <c r="J2253" s="59"/>
      <c r="K2253" s="59"/>
      <c r="L2253" s="59"/>
      <c r="M2253" s="59"/>
      <c r="N2253" s="59"/>
      <c r="O2253" s="59"/>
      <c r="P2253" s="59"/>
      <c r="Q2253" s="50"/>
      <c r="R2253" s="50"/>
      <c r="S2253" s="50"/>
      <c r="T2253" s="50"/>
    </row>
    <row r="2254" spans="1:20">
      <c r="A2254" s="59"/>
      <c r="B2254" s="59"/>
      <c r="C2254" s="59"/>
      <c r="D2254" s="192"/>
      <c r="E2254" s="38"/>
      <c r="F2254" s="59"/>
      <c r="G2254" s="59"/>
      <c r="H2254" s="59"/>
      <c r="I2254" s="59"/>
      <c r="J2254" s="59"/>
      <c r="K2254" s="59"/>
      <c r="L2254" s="59"/>
      <c r="M2254" s="59"/>
      <c r="N2254" s="59"/>
      <c r="O2254" s="59"/>
      <c r="P2254" s="59"/>
      <c r="Q2254" s="50"/>
      <c r="R2254" s="50"/>
      <c r="S2254" s="50"/>
      <c r="T2254" s="50"/>
    </row>
    <row r="2255" spans="1:20">
      <c r="A2255" s="59"/>
      <c r="B2255" s="59"/>
      <c r="C2255" s="59"/>
      <c r="D2255" s="192"/>
      <c r="E2255" s="38"/>
      <c r="F2255" s="59"/>
      <c r="G2255" s="59"/>
      <c r="H2255" s="59"/>
      <c r="I2255" s="59"/>
      <c r="J2255" s="59"/>
      <c r="K2255" s="59"/>
      <c r="L2255" s="59"/>
      <c r="M2255" s="59"/>
      <c r="N2255" s="59"/>
      <c r="O2255" s="59"/>
      <c r="P2255" s="59"/>
      <c r="Q2255" s="50"/>
      <c r="R2255" s="50"/>
      <c r="S2255" s="50"/>
      <c r="T2255" s="50"/>
    </row>
    <row r="2256" spans="1:20">
      <c r="A2256" s="59"/>
      <c r="B2256" s="59"/>
      <c r="C2256" s="59"/>
      <c r="D2256" s="192"/>
      <c r="E2256" s="38"/>
      <c r="F2256" s="59"/>
      <c r="G2256" s="59"/>
      <c r="H2256" s="59"/>
      <c r="I2256" s="59"/>
      <c r="J2256" s="59"/>
      <c r="K2256" s="59"/>
      <c r="L2256" s="59"/>
      <c r="M2256" s="59"/>
      <c r="N2256" s="59"/>
      <c r="O2256" s="59"/>
      <c r="P2256" s="59"/>
      <c r="Q2256" s="50"/>
      <c r="R2256" s="50"/>
      <c r="S2256" s="50"/>
      <c r="T2256" s="50"/>
    </row>
    <row r="2257" spans="1:20">
      <c r="A2257" s="59"/>
      <c r="B2257" s="59"/>
      <c r="C2257" s="59"/>
      <c r="D2257" s="192"/>
      <c r="E2257" s="38"/>
      <c r="F2257" s="59"/>
      <c r="G2257" s="59"/>
      <c r="H2257" s="59"/>
      <c r="I2257" s="59"/>
      <c r="J2257" s="59"/>
      <c r="K2257" s="59"/>
      <c r="L2257" s="59"/>
      <c r="M2257" s="59"/>
      <c r="N2257" s="59"/>
      <c r="O2257" s="59"/>
      <c r="P2257" s="59"/>
      <c r="Q2257" s="50"/>
      <c r="R2257" s="50"/>
      <c r="S2257" s="50"/>
      <c r="T2257" s="50"/>
    </row>
    <row r="2258" spans="1:20">
      <c r="A2258" s="59"/>
      <c r="B2258" s="59"/>
      <c r="C2258" s="59"/>
      <c r="D2258" s="192"/>
      <c r="E2258" s="38"/>
      <c r="F2258" s="59"/>
      <c r="G2258" s="59"/>
      <c r="H2258" s="59"/>
      <c r="I2258" s="59"/>
      <c r="J2258" s="59"/>
      <c r="K2258" s="59"/>
      <c r="L2258" s="59"/>
      <c r="M2258" s="59"/>
      <c r="N2258" s="59"/>
      <c r="O2258" s="59"/>
      <c r="P2258" s="59"/>
      <c r="Q2258" s="50"/>
      <c r="R2258" s="50"/>
      <c r="S2258" s="50"/>
      <c r="T2258" s="50"/>
    </row>
    <row r="2259" spans="1:20">
      <c r="A2259" s="59"/>
      <c r="B2259" s="59"/>
      <c r="C2259" s="59"/>
      <c r="D2259" s="192"/>
      <c r="E2259" s="38"/>
      <c r="F2259" s="59"/>
      <c r="G2259" s="59"/>
      <c r="H2259" s="59"/>
      <c r="I2259" s="59"/>
      <c r="J2259" s="59"/>
      <c r="K2259" s="59"/>
      <c r="L2259" s="59"/>
      <c r="M2259" s="59"/>
      <c r="N2259" s="59"/>
      <c r="O2259" s="59"/>
      <c r="P2259" s="59"/>
      <c r="Q2259" s="50"/>
      <c r="R2259" s="50"/>
      <c r="S2259" s="50"/>
      <c r="T2259" s="50"/>
    </row>
    <row r="2260" spans="1:20">
      <c r="A2260" s="59"/>
      <c r="B2260" s="59"/>
      <c r="C2260" s="59"/>
      <c r="D2260" s="192"/>
      <c r="E2260" s="38"/>
      <c r="F2260" s="59"/>
      <c r="G2260" s="59"/>
      <c r="H2260" s="59"/>
      <c r="I2260" s="59"/>
      <c r="J2260" s="59"/>
      <c r="K2260" s="59"/>
      <c r="L2260" s="59"/>
      <c r="M2260" s="59"/>
      <c r="N2260" s="59"/>
      <c r="O2260" s="59"/>
      <c r="P2260" s="59"/>
      <c r="Q2260" s="50"/>
      <c r="R2260" s="50"/>
      <c r="S2260" s="50"/>
      <c r="T2260" s="50"/>
    </row>
    <row r="2261" spans="1:20">
      <c r="A2261" s="59"/>
      <c r="B2261" s="59"/>
      <c r="C2261" s="59"/>
      <c r="D2261" s="192"/>
      <c r="E2261" s="38"/>
      <c r="F2261" s="59"/>
      <c r="G2261" s="59"/>
      <c r="H2261" s="59"/>
      <c r="I2261" s="59"/>
      <c r="J2261" s="59"/>
      <c r="K2261" s="59"/>
      <c r="L2261" s="59"/>
      <c r="M2261" s="59"/>
      <c r="N2261" s="59"/>
      <c r="O2261" s="59"/>
      <c r="P2261" s="59"/>
      <c r="Q2261" s="50"/>
      <c r="R2261" s="50"/>
      <c r="S2261" s="50"/>
      <c r="T2261" s="50"/>
    </row>
    <row r="2262" spans="1:20">
      <c r="A2262" s="59"/>
      <c r="B2262" s="59"/>
      <c r="C2262" s="59"/>
      <c r="D2262" s="192"/>
      <c r="E2262" s="38"/>
      <c r="F2262" s="59"/>
      <c r="G2262" s="59"/>
      <c r="H2262" s="59"/>
      <c r="I2262" s="59"/>
      <c r="J2262" s="59"/>
      <c r="K2262" s="59"/>
      <c r="L2262" s="59"/>
      <c r="M2262" s="59"/>
      <c r="N2262" s="59"/>
      <c r="O2262" s="59"/>
      <c r="P2262" s="59"/>
      <c r="Q2262" s="50"/>
      <c r="R2262" s="50"/>
      <c r="S2262" s="50"/>
      <c r="T2262" s="50"/>
    </row>
    <row r="2263" spans="1:20">
      <c r="A2263" s="59"/>
      <c r="B2263" s="59"/>
      <c r="C2263" s="59"/>
      <c r="D2263" s="192"/>
      <c r="E2263" s="38"/>
      <c r="F2263" s="59"/>
      <c r="G2263" s="59"/>
      <c r="H2263" s="59"/>
      <c r="I2263" s="59"/>
      <c r="J2263" s="59"/>
      <c r="K2263" s="59"/>
      <c r="L2263" s="59"/>
      <c r="M2263" s="59"/>
      <c r="N2263" s="59"/>
      <c r="O2263" s="59"/>
      <c r="P2263" s="59"/>
      <c r="Q2263" s="50"/>
      <c r="R2263" s="50"/>
      <c r="S2263" s="50"/>
      <c r="T2263" s="50"/>
    </row>
    <row r="2264" spans="1:20">
      <c r="A2264" s="59"/>
      <c r="B2264" s="59"/>
      <c r="C2264" s="59"/>
      <c r="D2264" s="192"/>
      <c r="E2264" s="38"/>
      <c r="F2264" s="59"/>
      <c r="G2264" s="59"/>
      <c r="H2264" s="59"/>
      <c r="I2264" s="59"/>
      <c r="J2264" s="59"/>
      <c r="K2264" s="59"/>
      <c r="L2264" s="59"/>
      <c r="M2264" s="59"/>
      <c r="N2264" s="59"/>
      <c r="O2264" s="59"/>
      <c r="P2264" s="59"/>
      <c r="Q2264" s="50"/>
      <c r="R2264" s="50"/>
      <c r="S2264" s="50"/>
      <c r="T2264" s="50"/>
    </row>
    <row r="2265" spans="1:20">
      <c r="A2265" s="59"/>
      <c r="B2265" s="59"/>
      <c r="C2265" s="59"/>
      <c r="D2265" s="192"/>
      <c r="E2265" s="38"/>
      <c r="F2265" s="59"/>
      <c r="G2265" s="59"/>
      <c r="H2265" s="59"/>
      <c r="I2265" s="59"/>
      <c r="J2265" s="59"/>
      <c r="K2265" s="59"/>
      <c r="L2265" s="59"/>
      <c r="M2265" s="59"/>
      <c r="N2265" s="59"/>
      <c r="O2265" s="59"/>
      <c r="P2265" s="59"/>
      <c r="Q2265" s="50"/>
      <c r="R2265" s="50"/>
      <c r="S2265" s="50"/>
      <c r="T2265" s="50"/>
    </row>
    <row r="2266" spans="1:20">
      <c r="A2266" s="59"/>
      <c r="B2266" s="59"/>
      <c r="C2266" s="59"/>
      <c r="D2266" s="192"/>
      <c r="E2266" s="38"/>
      <c r="F2266" s="59"/>
      <c r="G2266" s="59"/>
      <c r="H2266" s="59"/>
      <c r="I2266" s="59"/>
      <c r="J2266" s="59"/>
      <c r="K2266" s="59"/>
      <c r="L2266" s="59"/>
      <c r="M2266" s="59"/>
      <c r="N2266" s="59"/>
      <c r="O2266" s="59"/>
      <c r="P2266" s="59"/>
      <c r="Q2266" s="50"/>
      <c r="R2266" s="50"/>
      <c r="S2266" s="50"/>
      <c r="T2266" s="50"/>
    </row>
    <row r="2267" spans="1:20">
      <c r="A2267" s="59"/>
      <c r="B2267" s="59"/>
      <c r="C2267" s="59"/>
      <c r="D2267" s="192"/>
      <c r="E2267" s="38"/>
      <c r="F2267" s="59"/>
      <c r="G2267" s="59"/>
      <c r="H2267" s="59"/>
      <c r="I2267" s="59"/>
      <c r="J2267" s="59"/>
      <c r="K2267" s="59"/>
      <c r="L2267" s="59"/>
      <c r="M2267" s="59"/>
      <c r="N2267" s="59"/>
      <c r="O2267" s="59"/>
      <c r="P2267" s="59"/>
      <c r="Q2267" s="50"/>
      <c r="R2267" s="50"/>
      <c r="S2267" s="50"/>
      <c r="T2267" s="50"/>
    </row>
    <row r="2268" spans="1:20">
      <c r="A2268" s="59"/>
      <c r="B2268" s="59"/>
      <c r="C2268" s="59"/>
      <c r="D2268" s="192"/>
      <c r="E2268" s="38"/>
      <c r="F2268" s="59"/>
      <c r="G2268" s="59"/>
      <c r="H2268" s="59"/>
      <c r="I2268" s="59"/>
      <c r="J2268" s="59"/>
      <c r="K2268" s="59"/>
      <c r="L2268" s="59"/>
      <c r="M2268" s="59"/>
      <c r="N2268" s="59"/>
      <c r="O2268" s="59"/>
      <c r="P2268" s="59"/>
      <c r="Q2268" s="50"/>
      <c r="R2268" s="50"/>
      <c r="S2268" s="50"/>
      <c r="T2268" s="50"/>
    </row>
    <row r="2269" spans="1:20">
      <c r="A2269" s="59"/>
      <c r="B2269" s="59"/>
      <c r="C2269" s="59"/>
      <c r="D2269" s="192"/>
      <c r="E2269" s="38"/>
      <c r="F2269" s="59"/>
      <c r="G2269" s="59"/>
      <c r="H2269" s="59"/>
      <c r="I2269" s="59"/>
      <c r="J2269" s="59"/>
      <c r="K2269" s="59"/>
      <c r="L2269" s="59"/>
      <c r="M2269" s="59"/>
      <c r="N2269" s="59"/>
      <c r="O2269" s="59"/>
      <c r="P2269" s="59"/>
      <c r="Q2269" s="50"/>
      <c r="R2269" s="50"/>
      <c r="S2269" s="50"/>
      <c r="T2269" s="50"/>
    </row>
    <row r="2270" spans="1:20">
      <c r="A2270" s="59"/>
      <c r="B2270" s="59"/>
      <c r="C2270" s="59"/>
      <c r="D2270" s="192"/>
      <c r="E2270" s="38"/>
      <c r="F2270" s="59"/>
      <c r="G2270" s="59"/>
      <c r="H2270" s="59"/>
      <c r="I2270" s="59"/>
      <c r="J2270" s="59"/>
      <c r="K2270" s="59"/>
      <c r="L2270" s="59"/>
      <c r="M2270" s="59"/>
      <c r="N2270" s="59"/>
      <c r="O2270" s="59"/>
      <c r="P2270" s="59"/>
      <c r="Q2270" s="50"/>
      <c r="R2270" s="50"/>
      <c r="S2270" s="50"/>
      <c r="T2270" s="50"/>
    </row>
    <row r="2271" spans="1:20">
      <c r="A2271" s="59"/>
      <c r="B2271" s="59"/>
      <c r="C2271" s="59"/>
      <c r="D2271" s="192"/>
      <c r="E2271" s="38"/>
      <c r="F2271" s="59"/>
      <c r="G2271" s="59"/>
      <c r="H2271" s="59"/>
      <c r="I2271" s="59"/>
      <c r="J2271" s="59"/>
      <c r="K2271" s="59"/>
      <c r="L2271" s="59"/>
      <c r="M2271" s="59"/>
      <c r="N2271" s="59"/>
      <c r="O2271" s="59"/>
      <c r="P2271" s="59"/>
      <c r="Q2271" s="50"/>
      <c r="R2271" s="50"/>
      <c r="S2271" s="50"/>
      <c r="T2271" s="50"/>
    </row>
    <row r="2272" spans="1:20">
      <c r="A2272" s="59"/>
      <c r="B2272" s="59"/>
      <c r="C2272" s="59"/>
      <c r="D2272" s="192"/>
      <c r="E2272" s="38"/>
      <c r="F2272" s="59"/>
      <c r="G2272" s="59"/>
      <c r="H2272" s="59"/>
      <c r="I2272" s="59"/>
      <c r="J2272" s="59"/>
      <c r="K2272" s="59"/>
      <c r="L2272" s="59"/>
      <c r="M2272" s="59"/>
      <c r="N2272" s="59"/>
      <c r="O2272" s="59"/>
      <c r="P2272" s="59"/>
      <c r="Q2272" s="50"/>
      <c r="R2272" s="50"/>
      <c r="S2272" s="50"/>
      <c r="T2272" s="50"/>
    </row>
    <row r="2273" spans="1:20">
      <c r="A2273" s="59"/>
      <c r="B2273" s="59"/>
      <c r="C2273" s="59"/>
      <c r="D2273" s="192"/>
      <c r="E2273" s="38"/>
      <c r="F2273" s="59"/>
      <c r="G2273" s="59"/>
      <c r="H2273" s="59"/>
      <c r="I2273" s="59"/>
      <c r="J2273" s="59"/>
      <c r="K2273" s="59"/>
      <c r="L2273" s="59"/>
      <c r="M2273" s="59"/>
      <c r="N2273" s="59"/>
      <c r="O2273" s="59"/>
      <c r="P2273" s="59"/>
      <c r="Q2273" s="50"/>
      <c r="R2273" s="50"/>
      <c r="S2273" s="50"/>
      <c r="T2273" s="50"/>
    </row>
    <row r="2274" spans="1:20">
      <c r="A2274" s="59"/>
      <c r="B2274" s="59"/>
      <c r="C2274" s="59"/>
      <c r="D2274" s="192"/>
      <c r="E2274" s="38"/>
      <c r="F2274" s="59"/>
      <c r="G2274" s="59"/>
      <c r="H2274" s="59"/>
      <c r="I2274" s="59"/>
      <c r="J2274" s="59"/>
      <c r="K2274" s="59"/>
      <c r="L2274" s="59"/>
      <c r="M2274" s="59"/>
      <c r="N2274" s="59"/>
      <c r="O2274" s="59"/>
      <c r="P2274" s="59"/>
      <c r="Q2274" s="50"/>
      <c r="R2274" s="50"/>
      <c r="S2274" s="50"/>
      <c r="T2274" s="50"/>
    </row>
    <row r="2275" spans="1:20">
      <c r="A2275" s="59"/>
      <c r="B2275" s="59"/>
      <c r="C2275" s="59"/>
      <c r="D2275" s="192"/>
      <c r="E2275" s="38"/>
      <c r="F2275" s="59"/>
      <c r="G2275" s="59"/>
      <c r="H2275" s="59"/>
      <c r="I2275" s="59"/>
      <c r="J2275" s="59"/>
      <c r="K2275" s="59"/>
      <c r="L2275" s="59"/>
      <c r="M2275" s="59"/>
      <c r="N2275" s="59"/>
      <c r="O2275" s="59"/>
      <c r="P2275" s="59"/>
      <c r="Q2275" s="50"/>
      <c r="R2275" s="50"/>
      <c r="S2275" s="50"/>
      <c r="T2275" s="50"/>
    </row>
    <row r="2276" spans="1:20">
      <c r="A2276" s="59"/>
      <c r="B2276" s="59"/>
      <c r="C2276" s="59"/>
      <c r="D2276" s="192"/>
      <c r="E2276" s="38"/>
      <c r="F2276" s="59"/>
      <c r="G2276" s="59"/>
      <c r="H2276" s="59"/>
      <c r="I2276" s="59"/>
      <c r="J2276" s="59"/>
      <c r="K2276" s="59"/>
      <c r="L2276" s="59"/>
      <c r="M2276" s="59"/>
      <c r="N2276" s="59"/>
      <c r="O2276" s="59"/>
      <c r="P2276" s="59"/>
      <c r="Q2276" s="50"/>
      <c r="R2276" s="50"/>
      <c r="S2276" s="50"/>
      <c r="T2276" s="50"/>
    </row>
    <row r="2277" spans="1:20">
      <c r="A2277" s="59"/>
      <c r="B2277" s="59"/>
      <c r="C2277" s="59"/>
      <c r="D2277" s="192"/>
      <c r="E2277" s="38"/>
      <c r="F2277" s="59"/>
      <c r="G2277" s="59"/>
      <c r="H2277" s="59"/>
      <c r="I2277" s="59"/>
      <c r="J2277" s="59"/>
      <c r="K2277" s="59"/>
      <c r="L2277" s="59"/>
      <c r="M2277" s="59"/>
      <c r="N2277" s="59"/>
      <c r="O2277" s="59"/>
      <c r="P2277" s="59"/>
      <c r="Q2277" s="50"/>
      <c r="R2277" s="50"/>
      <c r="S2277" s="50"/>
      <c r="T2277" s="50"/>
    </row>
    <row r="2278" spans="1:20">
      <c r="A2278" s="59"/>
      <c r="B2278" s="59"/>
      <c r="C2278" s="59"/>
      <c r="D2278" s="192"/>
      <c r="E2278" s="38"/>
      <c r="F2278" s="59"/>
      <c r="G2278" s="59"/>
      <c r="H2278" s="59"/>
      <c r="I2278" s="59"/>
      <c r="J2278" s="59"/>
      <c r="K2278" s="59"/>
      <c r="L2278" s="59"/>
      <c r="M2278" s="59"/>
      <c r="N2278" s="59"/>
      <c r="O2278" s="59"/>
      <c r="P2278" s="59"/>
      <c r="Q2278" s="50"/>
      <c r="R2278" s="50"/>
      <c r="S2278" s="50"/>
      <c r="T2278" s="50"/>
    </row>
    <row r="2279" spans="1:20">
      <c r="A2279" s="59"/>
      <c r="B2279" s="59"/>
      <c r="C2279" s="59"/>
      <c r="D2279" s="192"/>
      <c r="E2279" s="38"/>
      <c r="F2279" s="59"/>
      <c r="G2279" s="59"/>
      <c r="H2279" s="59"/>
      <c r="I2279" s="59"/>
      <c r="J2279" s="59"/>
      <c r="K2279" s="59"/>
      <c r="L2279" s="59"/>
      <c r="M2279" s="59"/>
      <c r="N2279" s="59"/>
      <c r="O2279" s="59"/>
      <c r="P2279" s="59"/>
      <c r="Q2279" s="50"/>
      <c r="R2279" s="50"/>
      <c r="S2279" s="50"/>
      <c r="T2279" s="50"/>
    </row>
    <row r="2280" spans="1:20">
      <c r="A2280" s="59"/>
      <c r="B2280" s="59"/>
      <c r="C2280" s="59"/>
      <c r="D2280" s="192"/>
      <c r="E2280" s="38"/>
      <c r="F2280" s="59"/>
      <c r="G2280" s="59"/>
      <c r="H2280" s="59"/>
      <c r="I2280" s="59"/>
      <c r="J2280" s="59"/>
      <c r="K2280" s="59"/>
      <c r="L2280" s="59"/>
      <c r="M2280" s="59"/>
      <c r="N2280" s="59"/>
      <c r="O2280" s="59"/>
      <c r="P2280" s="59"/>
      <c r="Q2280" s="50"/>
      <c r="R2280" s="50"/>
      <c r="S2280" s="50"/>
      <c r="T2280" s="50"/>
    </row>
    <row r="2281" spans="1:20">
      <c r="A2281" s="59"/>
      <c r="B2281" s="59"/>
      <c r="C2281" s="59"/>
      <c r="D2281" s="192"/>
      <c r="E2281" s="38"/>
      <c r="F2281" s="59"/>
      <c r="G2281" s="59"/>
      <c r="H2281" s="59"/>
      <c r="I2281" s="59"/>
      <c r="J2281" s="59"/>
      <c r="K2281" s="59"/>
      <c r="L2281" s="59"/>
      <c r="M2281" s="59"/>
      <c r="N2281" s="59"/>
      <c r="O2281" s="59"/>
      <c r="P2281" s="59"/>
      <c r="Q2281" s="50"/>
      <c r="R2281" s="50"/>
      <c r="S2281" s="50"/>
      <c r="T2281" s="50"/>
    </row>
    <row r="2282" spans="1:20">
      <c r="A2282" s="59"/>
      <c r="B2282" s="59"/>
      <c r="C2282" s="59"/>
      <c r="D2282" s="192"/>
      <c r="E2282" s="38"/>
      <c r="F2282" s="59"/>
      <c r="G2282" s="59"/>
      <c r="H2282" s="59"/>
      <c r="I2282" s="59"/>
      <c r="J2282" s="59"/>
      <c r="K2282" s="59"/>
      <c r="L2282" s="59"/>
      <c r="M2282" s="59"/>
      <c r="N2282" s="59"/>
      <c r="O2282" s="59"/>
      <c r="P2282" s="59"/>
      <c r="Q2282" s="50"/>
      <c r="R2282" s="50"/>
      <c r="S2282" s="50"/>
      <c r="T2282" s="50"/>
    </row>
    <row r="2283" spans="1:20">
      <c r="A2283" s="59"/>
      <c r="B2283" s="59"/>
      <c r="C2283" s="59"/>
      <c r="D2283" s="192"/>
      <c r="E2283" s="38"/>
      <c r="F2283" s="59"/>
      <c r="G2283" s="59"/>
      <c r="H2283" s="59"/>
      <c r="I2283" s="59"/>
      <c r="J2283" s="59"/>
      <c r="K2283" s="59"/>
      <c r="L2283" s="59"/>
      <c r="M2283" s="59"/>
      <c r="N2283" s="59"/>
      <c r="O2283" s="59"/>
      <c r="P2283" s="59"/>
      <c r="Q2283" s="50"/>
      <c r="R2283" s="50"/>
      <c r="S2283" s="50"/>
      <c r="T2283" s="50"/>
    </row>
    <row r="2284" spans="1:20">
      <c r="A2284" s="59"/>
      <c r="B2284" s="59"/>
      <c r="C2284" s="59"/>
      <c r="D2284" s="192"/>
      <c r="E2284" s="38"/>
      <c r="F2284" s="59"/>
      <c r="G2284" s="59"/>
      <c r="H2284" s="59"/>
      <c r="I2284" s="59"/>
      <c r="J2284" s="59"/>
      <c r="K2284" s="59"/>
      <c r="L2284" s="59"/>
      <c r="M2284" s="59"/>
      <c r="N2284" s="59"/>
      <c r="O2284" s="59"/>
      <c r="P2284" s="59"/>
      <c r="Q2284" s="50"/>
      <c r="R2284" s="50"/>
      <c r="S2284" s="50"/>
      <c r="T2284" s="50"/>
    </row>
    <row r="2285" spans="1:20">
      <c r="A2285" s="59"/>
      <c r="B2285" s="59"/>
      <c r="C2285" s="59"/>
      <c r="D2285" s="192"/>
      <c r="E2285" s="38"/>
      <c r="F2285" s="59"/>
      <c r="G2285" s="59"/>
      <c r="H2285" s="59"/>
      <c r="I2285" s="59"/>
      <c r="J2285" s="59"/>
      <c r="K2285" s="59"/>
      <c r="L2285" s="59"/>
      <c r="M2285" s="59"/>
      <c r="N2285" s="59"/>
      <c r="O2285" s="59"/>
      <c r="P2285" s="59"/>
      <c r="Q2285" s="50"/>
      <c r="R2285" s="50"/>
      <c r="S2285" s="50"/>
      <c r="T2285" s="50"/>
    </row>
    <row r="2286" spans="1:20">
      <c r="A2286" s="59"/>
      <c r="B2286" s="59"/>
      <c r="C2286" s="59"/>
      <c r="D2286" s="192"/>
      <c r="E2286" s="38"/>
      <c r="F2286" s="59"/>
      <c r="G2286" s="59"/>
      <c r="H2286" s="59"/>
      <c r="I2286" s="59"/>
      <c r="J2286" s="59"/>
      <c r="K2286" s="59"/>
      <c r="L2286" s="59"/>
      <c r="M2286" s="59"/>
      <c r="N2286" s="59"/>
      <c r="O2286" s="59"/>
      <c r="P2286" s="59"/>
      <c r="Q2286" s="50"/>
      <c r="R2286" s="50"/>
      <c r="S2286" s="50"/>
      <c r="T2286" s="50"/>
    </row>
    <row r="2287" spans="1:20">
      <c r="A2287" s="59"/>
      <c r="B2287" s="59"/>
      <c r="C2287" s="59"/>
      <c r="D2287" s="192"/>
      <c r="E2287" s="38"/>
      <c r="F2287" s="59"/>
      <c r="G2287" s="59"/>
      <c r="H2287" s="59"/>
      <c r="I2287" s="59"/>
      <c r="J2287" s="59"/>
      <c r="K2287" s="59"/>
      <c r="L2287" s="59"/>
      <c r="M2287" s="59"/>
      <c r="N2287" s="59"/>
      <c r="O2287" s="59"/>
      <c r="P2287" s="59"/>
      <c r="Q2287" s="50"/>
      <c r="R2287" s="50"/>
      <c r="S2287" s="50"/>
      <c r="T2287" s="50"/>
    </row>
    <row r="2288" spans="1:20">
      <c r="A2288" s="59"/>
      <c r="B2288" s="59"/>
      <c r="C2288" s="59"/>
      <c r="D2288" s="192"/>
      <c r="E2288" s="38"/>
      <c r="F2288" s="59"/>
      <c r="G2288" s="59"/>
      <c r="H2288" s="59"/>
      <c r="I2288" s="59"/>
      <c r="J2288" s="59"/>
      <c r="K2288" s="59"/>
      <c r="L2288" s="59"/>
      <c r="M2288" s="59"/>
      <c r="N2288" s="59"/>
      <c r="O2288" s="59"/>
      <c r="P2288" s="59"/>
      <c r="Q2288" s="50"/>
      <c r="R2288" s="50"/>
      <c r="S2288" s="50"/>
      <c r="T2288" s="50"/>
    </row>
    <row r="2289" spans="1:20">
      <c r="A2289" s="59"/>
      <c r="B2289" s="59"/>
      <c r="C2289" s="59"/>
      <c r="D2289" s="192"/>
      <c r="E2289" s="38"/>
      <c r="F2289" s="59"/>
      <c r="G2289" s="59"/>
      <c r="H2289" s="59"/>
      <c r="I2289" s="59"/>
      <c r="J2289" s="59"/>
      <c r="K2289" s="59"/>
      <c r="L2289" s="59"/>
      <c r="M2289" s="59"/>
      <c r="N2289" s="59"/>
      <c r="O2289" s="59"/>
      <c r="P2289" s="59"/>
      <c r="Q2289" s="50"/>
      <c r="R2289" s="50"/>
      <c r="S2289" s="50"/>
      <c r="T2289" s="50"/>
    </row>
    <row r="2290" spans="1:20">
      <c r="A2290" s="59"/>
      <c r="B2290" s="59"/>
      <c r="C2290" s="59"/>
      <c r="D2290" s="192"/>
      <c r="E2290" s="38"/>
      <c r="F2290" s="59"/>
      <c r="G2290" s="59"/>
      <c r="H2290" s="59"/>
      <c r="I2290" s="59"/>
      <c r="J2290" s="59"/>
      <c r="K2290" s="59"/>
      <c r="L2290" s="59"/>
      <c r="M2290" s="59"/>
      <c r="N2290" s="59"/>
      <c r="O2290" s="59"/>
      <c r="P2290" s="59"/>
      <c r="Q2290" s="50"/>
      <c r="R2290" s="50"/>
      <c r="S2290" s="50"/>
      <c r="T2290" s="50"/>
    </row>
    <row r="2291" spans="1:20">
      <c r="A2291" s="59"/>
      <c r="B2291" s="59"/>
      <c r="C2291" s="59"/>
      <c r="D2291" s="192"/>
      <c r="E2291" s="38"/>
      <c r="F2291" s="59"/>
      <c r="G2291" s="59"/>
      <c r="H2291" s="59"/>
      <c r="I2291" s="59"/>
      <c r="J2291" s="59"/>
      <c r="K2291" s="59"/>
      <c r="L2291" s="59"/>
      <c r="M2291" s="59"/>
      <c r="N2291" s="59"/>
      <c r="O2291" s="59"/>
      <c r="P2291" s="59"/>
      <c r="Q2291" s="50"/>
      <c r="R2291" s="50"/>
      <c r="S2291" s="50"/>
      <c r="T2291" s="50"/>
    </row>
    <row r="2292" spans="1:20">
      <c r="A2292" s="59"/>
      <c r="B2292" s="59"/>
      <c r="C2292" s="59"/>
      <c r="D2292" s="192"/>
      <c r="E2292" s="38"/>
      <c r="F2292" s="59"/>
      <c r="G2292" s="59"/>
      <c r="H2292" s="59"/>
      <c r="I2292" s="59"/>
      <c r="J2292" s="59"/>
      <c r="K2292" s="59"/>
      <c r="L2292" s="59"/>
      <c r="M2292" s="59"/>
      <c r="N2292" s="59"/>
      <c r="O2292" s="59"/>
      <c r="P2292" s="59"/>
      <c r="Q2292" s="50"/>
      <c r="R2292" s="50"/>
      <c r="S2292" s="50"/>
      <c r="T2292" s="50"/>
    </row>
    <row r="2293" spans="1:20">
      <c r="A2293" s="59"/>
      <c r="B2293" s="59"/>
      <c r="C2293" s="59"/>
      <c r="D2293" s="192"/>
      <c r="E2293" s="38"/>
      <c r="F2293" s="59"/>
      <c r="G2293" s="59"/>
      <c r="H2293" s="59"/>
      <c r="I2293" s="59"/>
      <c r="J2293" s="59"/>
      <c r="K2293" s="59"/>
      <c r="L2293" s="59"/>
      <c r="M2293" s="59"/>
      <c r="N2293" s="59"/>
      <c r="O2293" s="59"/>
      <c r="P2293" s="59"/>
      <c r="Q2293" s="50"/>
      <c r="R2293" s="50"/>
      <c r="S2293" s="50"/>
      <c r="T2293" s="50"/>
    </row>
    <row r="2294" spans="1:20">
      <c r="A2294" s="59"/>
      <c r="B2294" s="59"/>
      <c r="C2294" s="59"/>
      <c r="D2294" s="192"/>
      <c r="E2294" s="38"/>
      <c r="F2294" s="59"/>
      <c r="G2294" s="59"/>
      <c r="H2294" s="59"/>
      <c r="I2294" s="59"/>
      <c r="J2294" s="59"/>
      <c r="K2294" s="59"/>
      <c r="L2294" s="59"/>
      <c r="M2294" s="59"/>
      <c r="N2294" s="59"/>
      <c r="O2294" s="59"/>
      <c r="P2294" s="59"/>
      <c r="Q2294" s="50"/>
      <c r="R2294" s="50"/>
      <c r="S2294" s="50"/>
      <c r="T2294" s="50"/>
    </row>
    <row r="2295" spans="1:20">
      <c r="A2295" s="59"/>
      <c r="B2295" s="59"/>
      <c r="C2295" s="59"/>
      <c r="D2295" s="192"/>
      <c r="E2295" s="38"/>
      <c r="F2295" s="59"/>
      <c r="G2295" s="59"/>
      <c r="H2295" s="59"/>
      <c r="I2295" s="59"/>
      <c r="J2295" s="59"/>
      <c r="K2295" s="59"/>
      <c r="L2295" s="59"/>
      <c r="M2295" s="59"/>
      <c r="N2295" s="59"/>
      <c r="O2295" s="59"/>
      <c r="P2295" s="59"/>
      <c r="Q2295" s="50"/>
      <c r="R2295" s="50"/>
      <c r="S2295" s="50"/>
      <c r="T2295" s="50"/>
    </row>
    <row r="2296" spans="1:20">
      <c r="A2296" s="59"/>
      <c r="B2296" s="59"/>
      <c r="C2296" s="59"/>
      <c r="D2296" s="192"/>
      <c r="E2296" s="38"/>
      <c r="F2296" s="59"/>
      <c r="G2296" s="59"/>
      <c r="H2296" s="59"/>
      <c r="I2296" s="59"/>
      <c r="J2296" s="59"/>
      <c r="K2296" s="59"/>
      <c r="L2296" s="59"/>
      <c r="M2296" s="59"/>
      <c r="N2296" s="59"/>
      <c r="O2296" s="59"/>
      <c r="P2296" s="59"/>
      <c r="Q2296" s="50"/>
      <c r="R2296" s="50"/>
      <c r="S2296" s="50"/>
      <c r="T2296" s="50"/>
    </row>
    <row r="2297" spans="1:20">
      <c r="A2297" s="59"/>
      <c r="B2297" s="59"/>
      <c r="C2297" s="59"/>
      <c r="D2297" s="192"/>
      <c r="E2297" s="38"/>
      <c r="F2297" s="59"/>
      <c r="G2297" s="59"/>
      <c r="H2297" s="59"/>
      <c r="I2297" s="59"/>
      <c r="J2297" s="59"/>
      <c r="K2297" s="59"/>
      <c r="L2297" s="59"/>
      <c r="M2297" s="59"/>
      <c r="N2297" s="59"/>
      <c r="O2297" s="59"/>
      <c r="P2297" s="59"/>
      <c r="Q2297" s="50"/>
      <c r="R2297" s="50"/>
      <c r="S2297" s="50"/>
      <c r="T2297" s="50"/>
    </row>
    <row r="2298" spans="1:20">
      <c r="A2298" s="59"/>
      <c r="B2298" s="59"/>
      <c r="C2298" s="59"/>
      <c r="D2298" s="192"/>
      <c r="E2298" s="38"/>
      <c r="F2298" s="59"/>
      <c r="G2298" s="59"/>
      <c r="H2298" s="59"/>
      <c r="I2298" s="59"/>
      <c r="J2298" s="59"/>
      <c r="K2298" s="59"/>
      <c r="L2298" s="59"/>
      <c r="M2298" s="59"/>
      <c r="N2298" s="59"/>
      <c r="O2298" s="59"/>
      <c r="P2298" s="59"/>
      <c r="Q2298" s="50"/>
      <c r="R2298" s="50"/>
      <c r="S2298" s="50"/>
      <c r="T2298" s="50"/>
    </row>
    <row r="2299" spans="1:20">
      <c r="A2299" s="59"/>
      <c r="B2299" s="59"/>
      <c r="C2299" s="59"/>
      <c r="D2299" s="192"/>
      <c r="E2299" s="38"/>
      <c r="F2299" s="59"/>
      <c r="G2299" s="59"/>
      <c r="H2299" s="59"/>
      <c r="I2299" s="59"/>
      <c r="J2299" s="59"/>
      <c r="K2299" s="59"/>
      <c r="L2299" s="59"/>
      <c r="M2299" s="59"/>
      <c r="N2299" s="59"/>
      <c r="O2299" s="59"/>
      <c r="P2299" s="59"/>
      <c r="Q2299" s="50"/>
      <c r="R2299" s="50"/>
      <c r="S2299" s="50"/>
      <c r="T2299" s="50"/>
    </row>
    <row r="2300" spans="1:20">
      <c r="A2300" s="59"/>
      <c r="B2300" s="59"/>
      <c r="C2300" s="59"/>
      <c r="D2300" s="192"/>
      <c r="E2300" s="38"/>
      <c r="F2300" s="59"/>
      <c r="G2300" s="59"/>
      <c r="H2300" s="59"/>
      <c r="I2300" s="59"/>
      <c r="J2300" s="59"/>
      <c r="K2300" s="59"/>
      <c r="L2300" s="59"/>
      <c r="M2300" s="59"/>
      <c r="N2300" s="59"/>
      <c r="O2300" s="59"/>
      <c r="P2300" s="59"/>
      <c r="Q2300" s="50"/>
      <c r="R2300" s="50"/>
      <c r="S2300" s="50"/>
      <c r="T2300" s="50"/>
    </row>
    <row r="2301" spans="1:20">
      <c r="A2301" s="59"/>
      <c r="B2301" s="59"/>
      <c r="C2301" s="59"/>
      <c r="D2301" s="192"/>
      <c r="E2301" s="38"/>
      <c r="F2301" s="59"/>
      <c r="G2301" s="59"/>
      <c r="H2301" s="59"/>
      <c r="I2301" s="59"/>
      <c r="J2301" s="59"/>
      <c r="K2301" s="59"/>
      <c r="L2301" s="59"/>
      <c r="M2301" s="59"/>
      <c r="N2301" s="59"/>
      <c r="O2301" s="59"/>
      <c r="P2301" s="59"/>
      <c r="Q2301" s="50"/>
      <c r="R2301" s="50"/>
      <c r="S2301" s="50"/>
      <c r="T2301" s="50"/>
    </row>
    <row r="2302" spans="1:20">
      <c r="A2302" s="59"/>
      <c r="B2302" s="59"/>
      <c r="C2302" s="59"/>
      <c r="D2302" s="192"/>
      <c r="E2302" s="38"/>
      <c r="F2302" s="59"/>
      <c r="G2302" s="59"/>
      <c r="H2302" s="59"/>
      <c r="I2302" s="59"/>
      <c r="J2302" s="59"/>
      <c r="K2302" s="59"/>
      <c r="L2302" s="59"/>
      <c r="M2302" s="59"/>
      <c r="N2302" s="59"/>
      <c r="O2302" s="59"/>
      <c r="P2302" s="59"/>
      <c r="Q2302" s="50"/>
      <c r="R2302" s="50"/>
      <c r="S2302" s="50"/>
      <c r="T2302" s="50"/>
    </row>
    <row r="2303" spans="1:20">
      <c r="A2303" s="59"/>
      <c r="B2303" s="59"/>
      <c r="C2303" s="59"/>
      <c r="D2303" s="192"/>
      <c r="E2303" s="38"/>
      <c r="F2303" s="59"/>
      <c r="G2303" s="59"/>
      <c r="H2303" s="59"/>
      <c r="I2303" s="59"/>
      <c r="J2303" s="59"/>
      <c r="K2303" s="59"/>
      <c r="L2303" s="59"/>
      <c r="M2303" s="59"/>
      <c r="N2303" s="59"/>
      <c r="O2303" s="59"/>
      <c r="P2303" s="59"/>
      <c r="Q2303" s="50"/>
      <c r="R2303" s="50"/>
      <c r="S2303" s="50"/>
      <c r="T2303" s="50"/>
    </row>
    <row r="2304" spans="1:20">
      <c r="A2304" s="59"/>
      <c r="B2304" s="59"/>
      <c r="C2304" s="59"/>
      <c r="D2304" s="192"/>
      <c r="E2304" s="38"/>
      <c r="F2304" s="59"/>
      <c r="G2304" s="59"/>
      <c r="H2304" s="59"/>
      <c r="I2304" s="59"/>
      <c r="J2304" s="59"/>
      <c r="K2304" s="59"/>
      <c r="L2304" s="59"/>
      <c r="M2304" s="59"/>
      <c r="N2304" s="59"/>
      <c r="O2304" s="59"/>
      <c r="P2304" s="59"/>
      <c r="Q2304" s="50"/>
      <c r="R2304" s="50"/>
      <c r="S2304" s="50"/>
      <c r="T2304" s="50"/>
    </row>
    <row r="2305" spans="1:20">
      <c r="A2305" s="59"/>
      <c r="B2305" s="59"/>
      <c r="C2305" s="59"/>
      <c r="D2305" s="192"/>
      <c r="E2305" s="38"/>
      <c r="F2305" s="59"/>
      <c r="G2305" s="59"/>
      <c r="H2305" s="59"/>
      <c r="I2305" s="59"/>
      <c r="J2305" s="59"/>
      <c r="K2305" s="59"/>
      <c r="L2305" s="59"/>
      <c r="M2305" s="59"/>
      <c r="N2305" s="59"/>
      <c r="O2305" s="59"/>
      <c r="P2305" s="59"/>
      <c r="Q2305" s="50"/>
      <c r="R2305" s="50"/>
      <c r="S2305" s="50"/>
      <c r="T2305" s="50"/>
    </row>
    <row r="2306" spans="1:20">
      <c r="A2306" s="59"/>
      <c r="B2306" s="59"/>
      <c r="C2306" s="59"/>
      <c r="D2306" s="192"/>
      <c r="E2306" s="38"/>
      <c r="F2306" s="59"/>
      <c r="G2306" s="59"/>
      <c r="H2306" s="59"/>
      <c r="I2306" s="59"/>
      <c r="J2306" s="59"/>
      <c r="K2306" s="59"/>
      <c r="L2306" s="59"/>
      <c r="M2306" s="59"/>
      <c r="N2306" s="59"/>
      <c r="O2306" s="59"/>
      <c r="P2306" s="59"/>
      <c r="Q2306" s="50"/>
      <c r="R2306" s="50"/>
      <c r="S2306" s="50"/>
      <c r="T2306" s="50"/>
    </row>
    <row r="2307" spans="1:20">
      <c r="A2307" s="59"/>
      <c r="B2307" s="59"/>
      <c r="C2307" s="59"/>
      <c r="D2307" s="192"/>
      <c r="E2307" s="38"/>
      <c r="F2307" s="59"/>
      <c r="G2307" s="59"/>
      <c r="H2307" s="59"/>
      <c r="I2307" s="59"/>
      <c r="J2307" s="59"/>
      <c r="K2307" s="59"/>
      <c r="L2307" s="59"/>
      <c r="M2307" s="59"/>
      <c r="N2307" s="59"/>
      <c r="O2307" s="59"/>
      <c r="P2307" s="59"/>
      <c r="Q2307" s="50"/>
      <c r="R2307" s="50"/>
      <c r="S2307" s="50"/>
      <c r="T2307" s="50"/>
    </row>
    <row r="2308" spans="1:20">
      <c r="A2308" s="59"/>
      <c r="B2308" s="59"/>
      <c r="C2308" s="59"/>
      <c r="D2308" s="192"/>
      <c r="E2308" s="38"/>
      <c r="F2308" s="59"/>
      <c r="G2308" s="59"/>
      <c r="H2308" s="59"/>
      <c r="I2308" s="59"/>
      <c r="J2308" s="59"/>
      <c r="K2308" s="59"/>
      <c r="L2308" s="59"/>
      <c r="M2308" s="59"/>
      <c r="N2308" s="59"/>
      <c r="O2308" s="59"/>
      <c r="P2308" s="59"/>
      <c r="Q2308" s="50"/>
      <c r="R2308" s="50"/>
      <c r="S2308" s="50"/>
      <c r="T2308" s="50"/>
    </row>
    <row r="2309" spans="1:20">
      <c r="A2309" s="59"/>
      <c r="B2309" s="59"/>
      <c r="C2309" s="59"/>
      <c r="D2309" s="192"/>
      <c r="E2309" s="38"/>
      <c r="F2309" s="59"/>
      <c r="G2309" s="59"/>
      <c r="H2309" s="59"/>
      <c r="I2309" s="59"/>
      <c r="J2309" s="59"/>
      <c r="K2309" s="59"/>
      <c r="L2309" s="59"/>
      <c r="M2309" s="59"/>
      <c r="N2309" s="59"/>
      <c r="O2309" s="59"/>
      <c r="P2309" s="59"/>
      <c r="Q2309" s="50"/>
      <c r="R2309" s="50"/>
      <c r="S2309" s="50"/>
      <c r="T2309" s="50"/>
    </row>
    <row r="2310" spans="1:20">
      <c r="A2310" s="59"/>
      <c r="B2310" s="59"/>
      <c r="C2310" s="59"/>
      <c r="D2310" s="192"/>
      <c r="E2310" s="38"/>
      <c r="F2310" s="59"/>
      <c r="G2310" s="59"/>
      <c r="H2310" s="59"/>
      <c r="I2310" s="59"/>
      <c r="J2310" s="59"/>
      <c r="K2310" s="59"/>
      <c r="L2310" s="59"/>
      <c r="M2310" s="59"/>
      <c r="N2310" s="59"/>
      <c r="O2310" s="59"/>
      <c r="P2310" s="59"/>
      <c r="Q2310" s="50"/>
      <c r="R2310" s="50"/>
      <c r="S2310" s="50"/>
      <c r="T2310" s="50"/>
    </row>
    <row r="2311" spans="1:20">
      <c r="A2311" s="59"/>
      <c r="B2311" s="59"/>
      <c r="C2311" s="59"/>
      <c r="D2311" s="192"/>
      <c r="E2311" s="38"/>
      <c r="F2311" s="59"/>
      <c r="G2311" s="59"/>
      <c r="H2311" s="59"/>
      <c r="I2311" s="59"/>
      <c r="J2311" s="59"/>
      <c r="K2311" s="59"/>
      <c r="L2311" s="59"/>
      <c r="M2311" s="59"/>
      <c r="N2311" s="59"/>
      <c r="O2311" s="59"/>
      <c r="P2311" s="59"/>
      <c r="Q2311" s="50"/>
      <c r="R2311" s="50"/>
      <c r="S2311" s="50"/>
      <c r="T2311" s="50"/>
    </row>
    <row r="2312" spans="1:20">
      <c r="A2312" s="59"/>
      <c r="B2312" s="59"/>
      <c r="C2312" s="59"/>
      <c r="D2312" s="192"/>
      <c r="E2312" s="38"/>
      <c r="F2312" s="59"/>
      <c r="G2312" s="59"/>
      <c r="H2312" s="59"/>
      <c r="I2312" s="59"/>
      <c r="J2312" s="59"/>
      <c r="K2312" s="59"/>
      <c r="L2312" s="59"/>
      <c r="M2312" s="59"/>
      <c r="N2312" s="59"/>
      <c r="O2312" s="59"/>
      <c r="P2312" s="59"/>
      <c r="Q2312" s="50"/>
      <c r="R2312" s="50"/>
      <c r="S2312" s="50"/>
      <c r="T2312" s="50"/>
    </row>
    <row r="2313" spans="1:20">
      <c r="A2313" s="59"/>
      <c r="B2313" s="59"/>
      <c r="C2313" s="59"/>
      <c r="D2313" s="192"/>
      <c r="E2313" s="38"/>
      <c r="F2313" s="59"/>
      <c r="G2313" s="59"/>
      <c r="H2313" s="59"/>
      <c r="I2313" s="59"/>
      <c r="J2313" s="59"/>
      <c r="K2313" s="59"/>
      <c r="L2313" s="59"/>
      <c r="M2313" s="59"/>
      <c r="N2313" s="59"/>
      <c r="O2313" s="59"/>
      <c r="P2313" s="59"/>
      <c r="Q2313" s="50"/>
      <c r="R2313" s="50"/>
      <c r="S2313" s="50"/>
      <c r="T2313" s="50"/>
    </row>
    <row r="2314" spans="1:20">
      <c r="A2314" s="59"/>
      <c r="B2314" s="59"/>
      <c r="C2314" s="59"/>
      <c r="D2314" s="192"/>
      <c r="E2314" s="38"/>
      <c r="F2314" s="59"/>
      <c r="G2314" s="59"/>
      <c r="H2314" s="59"/>
      <c r="I2314" s="59"/>
      <c r="J2314" s="59"/>
      <c r="K2314" s="59"/>
      <c r="L2314" s="59"/>
      <c r="M2314" s="59"/>
      <c r="N2314" s="59"/>
      <c r="O2314" s="59"/>
      <c r="P2314" s="59"/>
      <c r="Q2314" s="50"/>
      <c r="R2314" s="50"/>
      <c r="S2314" s="50"/>
      <c r="T2314" s="50"/>
    </row>
    <row r="2315" spans="1:20">
      <c r="A2315" s="59"/>
      <c r="B2315" s="59"/>
      <c r="C2315" s="59"/>
      <c r="D2315" s="192"/>
      <c r="E2315" s="38"/>
      <c r="F2315" s="59"/>
      <c r="G2315" s="59"/>
      <c r="H2315" s="59"/>
      <c r="I2315" s="59"/>
      <c r="J2315" s="59"/>
      <c r="K2315" s="59"/>
      <c r="L2315" s="59"/>
      <c r="M2315" s="59"/>
      <c r="N2315" s="59"/>
      <c r="O2315" s="59"/>
      <c r="P2315" s="59"/>
      <c r="Q2315" s="50"/>
      <c r="R2315" s="50"/>
      <c r="S2315" s="50"/>
      <c r="T2315" s="50"/>
    </row>
    <row r="2316" spans="1:20">
      <c r="A2316" s="59"/>
      <c r="B2316" s="59"/>
      <c r="C2316" s="59"/>
      <c r="D2316" s="192"/>
      <c r="E2316" s="38"/>
      <c r="F2316" s="59"/>
      <c r="G2316" s="59"/>
      <c r="H2316" s="59"/>
      <c r="I2316" s="59"/>
      <c r="J2316" s="59"/>
      <c r="K2316" s="59"/>
      <c r="L2316" s="59"/>
      <c r="M2316" s="59"/>
      <c r="N2316" s="59"/>
      <c r="O2316" s="59"/>
      <c r="P2316" s="59"/>
      <c r="Q2316" s="50"/>
      <c r="R2316" s="50"/>
      <c r="S2316" s="50"/>
      <c r="T2316" s="50"/>
    </row>
    <row r="2317" spans="1:20">
      <c r="A2317" s="59"/>
      <c r="B2317" s="59"/>
      <c r="C2317" s="59"/>
      <c r="D2317" s="192"/>
      <c r="E2317" s="38"/>
      <c r="F2317" s="59"/>
      <c r="G2317" s="59"/>
      <c r="H2317" s="59"/>
      <c r="I2317" s="59"/>
      <c r="J2317" s="59"/>
      <c r="K2317" s="59"/>
      <c r="L2317" s="59"/>
      <c r="M2317" s="59"/>
      <c r="N2317" s="59"/>
      <c r="O2317" s="59"/>
      <c r="P2317" s="59"/>
      <c r="Q2317" s="50"/>
      <c r="R2317" s="50"/>
      <c r="S2317" s="50"/>
      <c r="T2317" s="50"/>
    </row>
    <row r="2318" spans="1:20">
      <c r="A2318" s="59"/>
      <c r="B2318" s="59"/>
      <c r="C2318" s="59"/>
      <c r="D2318" s="192"/>
      <c r="E2318" s="38"/>
      <c r="F2318" s="59"/>
      <c r="G2318" s="59"/>
      <c r="H2318" s="59"/>
      <c r="I2318" s="59"/>
      <c r="J2318" s="59"/>
      <c r="K2318" s="59"/>
      <c r="L2318" s="59"/>
      <c r="M2318" s="59"/>
      <c r="N2318" s="59"/>
      <c r="O2318" s="59"/>
      <c r="P2318" s="59"/>
      <c r="Q2318" s="50"/>
      <c r="R2318" s="50"/>
      <c r="S2318" s="50"/>
      <c r="T2318" s="50"/>
    </row>
    <row r="2319" spans="1:20">
      <c r="A2319" s="59"/>
      <c r="B2319" s="59"/>
      <c r="C2319" s="59"/>
      <c r="D2319" s="192"/>
      <c r="E2319" s="38"/>
      <c r="F2319" s="59"/>
      <c r="G2319" s="59"/>
      <c r="H2319" s="59"/>
      <c r="I2319" s="59"/>
      <c r="J2319" s="59"/>
      <c r="K2319" s="59"/>
      <c r="L2319" s="59"/>
      <c r="M2319" s="59"/>
      <c r="N2319" s="59"/>
      <c r="O2319" s="59"/>
      <c r="P2319" s="59"/>
      <c r="Q2319" s="50"/>
      <c r="R2319" s="50"/>
      <c r="S2319" s="50"/>
      <c r="T2319" s="50"/>
    </row>
    <row r="2320" spans="1:20">
      <c r="A2320" s="59"/>
      <c r="B2320" s="59"/>
      <c r="C2320" s="59"/>
      <c r="D2320" s="192"/>
      <c r="E2320" s="38"/>
      <c r="F2320" s="59"/>
      <c r="G2320" s="59"/>
      <c r="H2320" s="59"/>
      <c r="I2320" s="59"/>
      <c r="J2320" s="59"/>
      <c r="K2320" s="59"/>
      <c r="L2320" s="59"/>
      <c r="M2320" s="59"/>
      <c r="N2320" s="59"/>
      <c r="O2320" s="59"/>
      <c r="P2320" s="59"/>
      <c r="Q2320" s="50"/>
      <c r="R2320" s="50"/>
      <c r="S2320" s="50"/>
      <c r="T2320" s="50"/>
    </row>
    <row r="2321" spans="1:20">
      <c r="A2321" s="59"/>
      <c r="B2321" s="59"/>
      <c r="C2321" s="59"/>
      <c r="D2321" s="192"/>
      <c r="E2321" s="38"/>
      <c r="F2321" s="59"/>
      <c r="G2321" s="59"/>
      <c r="H2321" s="59"/>
      <c r="I2321" s="59"/>
      <c r="J2321" s="59"/>
      <c r="K2321" s="59"/>
      <c r="L2321" s="59"/>
      <c r="M2321" s="59"/>
      <c r="N2321" s="59"/>
      <c r="O2321" s="59"/>
      <c r="P2321" s="59"/>
      <c r="Q2321" s="50"/>
      <c r="R2321" s="50"/>
      <c r="S2321" s="50"/>
      <c r="T2321" s="50"/>
    </row>
    <row r="2322" spans="1:20">
      <c r="A2322" s="59"/>
      <c r="B2322" s="59"/>
      <c r="C2322" s="59"/>
      <c r="D2322" s="192"/>
      <c r="E2322" s="38"/>
      <c r="F2322" s="59"/>
      <c r="G2322" s="59"/>
      <c r="H2322" s="59"/>
      <c r="I2322" s="59"/>
      <c r="J2322" s="59"/>
      <c r="K2322" s="59"/>
      <c r="L2322" s="59"/>
      <c r="M2322" s="59"/>
      <c r="N2322" s="59"/>
      <c r="O2322" s="59"/>
      <c r="P2322" s="59"/>
      <c r="Q2322" s="50"/>
      <c r="R2322" s="50"/>
      <c r="S2322" s="50"/>
      <c r="T2322" s="50"/>
    </row>
    <row r="2323" spans="1:20">
      <c r="A2323" s="59"/>
      <c r="B2323" s="59"/>
      <c r="C2323" s="59"/>
      <c r="D2323" s="192"/>
      <c r="E2323" s="38"/>
      <c r="F2323" s="59"/>
      <c r="G2323" s="59"/>
      <c r="H2323" s="59"/>
      <c r="I2323" s="59"/>
      <c r="J2323" s="59"/>
      <c r="K2323" s="59"/>
      <c r="L2323" s="59"/>
      <c r="M2323" s="59"/>
      <c r="N2323" s="59"/>
      <c r="O2323" s="59"/>
      <c r="P2323" s="59"/>
      <c r="Q2323" s="50"/>
      <c r="R2323" s="50"/>
      <c r="S2323" s="50"/>
      <c r="T2323" s="50"/>
    </row>
    <row r="2324" spans="1:20">
      <c r="A2324" s="59"/>
      <c r="B2324" s="59"/>
      <c r="C2324" s="59"/>
      <c r="D2324" s="192"/>
      <c r="E2324" s="38"/>
      <c r="F2324" s="59"/>
      <c r="G2324" s="59"/>
      <c r="H2324" s="59"/>
      <c r="I2324" s="59"/>
      <c r="J2324" s="59"/>
      <c r="K2324" s="59"/>
      <c r="L2324" s="59"/>
      <c r="M2324" s="59"/>
      <c r="N2324" s="59"/>
      <c r="O2324" s="59"/>
      <c r="P2324" s="59"/>
      <c r="Q2324" s="50"/>
      <c r="R2324" s="50"/>
      <c r="S2324" s="50"/>
      <c r="T2324" s="50"/>
    </row>
    <row r="2325" spans="1:20">
      <c r="A2325" s="59"/>
      <c r="B2325" s="59"/>
      <c r="C2325" s="59"/>
      <c r="D2325" s="192"/>
      <c r="E2325" s="38"/>
      <c r="F2325" s="59"/>
      <c r="G2325" s="59"/>
      <c r="H2325" s="59"/>
      <c r="I2325" s="59"/>
      <c r="J2325" s="59"/>
      <c r="K2325" s="59"/>
      <c r="L2325" s="59"/>
      <c r="M2325" s="59"/>
      <c r="N2325" s="59"/>
      <c r="O2325" s="59"/>
      <c r="P2325" s="59"/>
      <c r="Q2325" s="50"/>
      <c r="R2325" s="50"/>
      <c r="S2325" s="50"/>
      <c r="T2325" s="50"/>
    </row>
    <row r="2326" spans="1:20">
      <c r="A2326" s="59"/>
      <c r="B2326" s="59"/>
      <c r="C2326" s="59"/>
      <c r="D2326" s="192"/>
      <c r="E2326" s="38"/>
      <c r="F2326" s="59"/>
      <c r="G2326" s="59"/>
      <c r="H2326" s="59"/>
      <c r="I2326" s="59"/>
      <c r="J2326" s="59"/>
      <c r="K2326" s="59"/>
      <c r="L2326" s="59"/>
      <c r="M2326" s="59"/>
      <c r="N2326" s="59"/>
      <c r="O2326" s="59"/>
      <c r="P2326" s="59"/>
      <c r="Q2326" s="50"/>
      <c r="R2326" s="50"/>
      <c r="S2326" s="50"/>
      <c r="T2326" s="50"/>
    </row>
    <row r="2327" spans="1:20">
      <c r="A2327" s="59"/>
      <c r="B2327" s="59"/>
      <c r="C2327" s="59"/>
      <c r="D2327" s="192"/>
      <c r="E2327" s="38"/>
      <c r="F2327" s="59"/>
      <c r="G2327" s="59"/>
      <c r="H2327" s="59"/>
      <c r="I2327" s="59"/>
      <c r="J2327" s="59"/>
      <c r="K2327" s="59"/>
      <c r="L2327" s="59"/>
      <c r="M2327" s="59"/>
      <c r="N2327" s="59"/>
      <c r="O2327" s="59"/>
      <c r="P2327" s="59"/>
      <c r="Q2327" s="50"/>
      <c r="R2327" s="50"/>
      <c r="S2327" s="50"/>
      <c r="T2327" s="50"/>
    </row>
    <row r="2328" spans="1:20">
      <c r="A2328" s="59"/>
      <c r="B2328" s="59"/>
      <c r="C2328" s="59"/>
      <c r="D2328" s="192"/>
      <c r="E2328" s="38"/>
      <c r="F2328" s="59"/>
      <c r="G2328" s="59"/>
      <c r="H2328" s="59"/>
      <c r="I2328" s="59"/>
      <c r="J2328" s="59"/>
      <c r="K2328" s="59"/>
      <c r="L2328" s="59"/>
      <c r="M2328" s="59"/>
      <c r="N2328" s="59"/>
      <c r="O2328" s="59"/>
      <c r="P2328" s="59"/>
      <c r="Q2328" s="50"/>
      <c r="R2328" s="50"/>
      <c r="S2328" s="50"/>
      <c r="T2328" s="50"/>
    </row>
    <row r="2329" spans="1:20">
      <c r="A2329" s="59"/>
      <c r="B2329" s="59"/>
      <c r="C2329" s="59"/>
      <c r="D2329" s="192"/>
      <c r="E2329" s="38"/>
      <c r="F2329" s="59"/>
      <c r="G2329" s="59"/>
      <c r="H2329" s="59"/>
      <c r="I2329" s="59"/>
      <c r="J2329" s="59"/>
      <c r="K2329" s="59"/>
      <c r="L2329" s="59"/>
      <c r="M2329" s="59"/>
      <c r="N2329" s="59"/>
      <c r="O2329" s="59"/>
      <c r="P2329" s="59"/>
      <c r="Q2329" s="50"/>
      <c r="R2329" s="50"/>
      <c r="S2329" s="50"/>
      <c r="T2329" s="50"/>
    </row>
    <row r="2330" spans="1:20">
      <c r="A2330" s="59"/>
      <c r="B2330" s="59"/>
      <c r="C2330" s="59"/>
      <c r="D2330" s="192"/>
      <c r="E2330" s="38"/>
      <c r="F2330" s="59"/>
      <c r="G2330" s="59"/>
      <c r="H2330" s="59"/>
      <c r="I2330" s="59"/>
      <c r="J2330" s="59"/>
      <c r="K2330" s="59"/>
      <c r="L2330" s="59"/>
      <c r="M2330" s="59"/>
      <c r="N2330" s="59"/>
      <c r="O2330" s="59"/>
      <c r="P2330" s="59"/>
      <c r="Q2330" s="50"/>
      <c r="R2330" s="50"/>
      <c r="S2330" s="50"/>
      <c r="T2330" s="50"/>
    </row>
    <row r="2331" spans="1:20">
      <c r="A2331" s="59"/>
      <c r="B2331" s="59"/>
      <c r="C2331" s="59"/>
      <c r="D2331" s="192"/>
      <c r="E2331" s="38"/>
      <c r="F2331" s="59"/>
      <c r="G2331" s="59"/>
      <c r="H2331" s="59"/>
      <c r="I2331" s="59"/>
      <c r="J2331" s="59"/>
      <c r="K2331" s="59"/>
      <c r="L2331" s="59"/>
      <c r="M2331" s="59"/>
      <c r="N2331" s="59"/>
      <c r="O2331" s="59"/>
      <c r="P2331" s="59"/>
      <c r="Q2331" s="50"/>
      <c r="R2331" s="50"/>
      <c r="S2331" s="50"/>
      <c r="T2331" s="50"/>
    </row>
    <row r="2332" spans="1:20">
      <c r="A2332" s="59"/>
      <c r="B2332" s="59"/>
      <c r="C2332" s="59"/>
      <c r="D2332" s="192"/>
      <c r="E2332" s="38"/>
      <c r="F2332" s="59"/>
      <c r="G2332" s="59"/>
      <c r="H2332" s="59"/>
      <c r="I2332" s="59"/>
      <c r="J2332" s="59"/>
      <c r="K2332" s="59"/>
      <c r="L2332" s="59"/>
      <c r="M2332" s="59"/>
      <c r="N2332" s="59"/>
      <c r="O2332" s="59"/>
      <c r="P2332" s="59"/>
      <c r="Q2332" s="50"/>
      <c r="R2332" s="50"/>
      <c r="S2332" s="50"/>
      <c r="T2332" s="50"/>
    </row>
    <row r="2333" spans="1:20">
      <c r="A2333" s="59"/>
      <c r="B2333" s="59"/>
      <c r="C2333" s="59"/>
      <c r="D2333" s="192"/>
      <c r="E2333" s="38"/>
      <c r="F2333" s="59"/>
      <c r="G2333" s="59"/>
      <c r="H2333" s="59"/>
      <c r="I2333" s="59"/>
      <c r="J2333" s="59"/>
      <c r="K2333" s="59"/>
      <c r="L2333" s="59"/>
      <c r="M2333" s="59"/>
      <c r="N2333" s="59"/>
      <c r="O2333" s="59"/>
      <c r="P2333" s="59"/>
      <c r="Q2333" s="50"/>
      <c r="R2333" s="50"/>
      <c r="S2333" s="50"/>
      <c r="T2333" s="50"/>
    </row>
    <row r="2334" spans="1:20">
      <c r="A2334" s="59"/>
      <c r="B2334" s="59"/>
      <c r="C2334" s="59"/>
      <c r="D2334" s="192"/>
      <c r="E2334" s="38"/>
      <c r="F2334" s="59"/>
      <c r="G2334" s="59"/>
      <c r="H2334" s="59"/>
      <c r="I2334" s="59"/>
      <c r="J2334" s="59"/>
      <c r="K2334" s="59"/>
      <c r="L2334" s="59"/>
      <c r="M2334" s="59"/>
      <c r="N2334" s="59"/>
      <c r="O2334" s="59"/>
      <c r="P2334" s="59"/>
      <c r="Q2334" s="50"/>
      <c r="R2334" s="50"/>
      <c r="S2334" s="50"/>
      <c r="T2334" s="50"/>
    </row>
    <row r="2335" spans="1:20">
      <c r="A2335" s="59"/>
      <c r="B2335" s="59"/>
      <c r="C2335" s="59"/>
      <c r="D2335" s="192"/>
      <c r="E2335" s="38"/>
      <c r="F2335" s="59"/>
      <c r="G2335" s="59"/>
      <c r="H2335" s="59"/>
      <c r="I2335" s="59"/>
      <c r="J2335" s="59"/>
      <c r="K2335" s="59"/>
      <c r="L2335" s="59"/>
      <c r="M2335" s="59"/>
      <c r="N2335" s="59"/>
      <c r="O2335" s="59"/>
      <c r="P2335" s="59"/>
      <c r="Q2335" s="50"/>
      <c r="R2335" s="50"/>
      <c r="S2335" s="50"/>
      <c r="T2335" s="50"/>
    </row>
    <row r="2336" spans="1:20">
      <c r="A2336" s="59"/>
      <c r="B2336" s="59"/>
      <c r="C2336" s="59"/>
      <c r="D2336" s="192"/>
      <c r="E2336" s="38"/>
      <c r="F2336" s="59"/>
      <c r="G2336" s="59"/>
      <c r="H2336" s="59"/>
      <c r="I2336" s="59"/>
      <c r="J2336" s="59"/>
      <c r="K2336" s="59"/>
      <c r="L2336" s="59"/>
      <c r="M2336" s="59"/>
      <c r="N2336" s="59"/>
      <c r="O2336" s="59"/>
      <c r="P2336" s="59"/>
      <c r="Q2336" s="50"/>
      <c r="R2336" s="50"/>
      <c r="S2336" s="50"/>
      <c r="T2336" s="50"/>
    </row>
    <row r="2337" spans="1:20">
      <c r="A2337" s="59"/>
      <c r="B2337" s="59"/>
      <c r="C2337" s="59"/>
      <c r="D2337" s="192"/>
      <c r="E2337" s="38"/>
      <c r="F2337" s="59"/>
      <c r="G2337" s="59"/>
      <c r="H2337" s="59"/>
      <c r="I2337" s="59"/>
      <c r="J2337" s="59"/>
      <c r="K2337" s="59"/>
      <c r="L2337" s="59"/>
      <c r="M2337" s="59"/>
      <c r="N2337" s="59"/>
      <c r="O2337" s="59"/>
      <c r="P2337" s="59"/>
      <c r="Q2337" s="50"/>
      <c r="R2337" s="50"/>
      <c r="S2337" s="50"/>
      <c r="T2337" s="50"/>
    </row>
    <row r="2338" spans="1:20">
      <c r="A2338" s="59"/>
      <c r="B2338" s="59"/>
      <c r="C2338" s="59"/>
      <c r="D2338" s="192"/>
      <c r="E2338" s="38"/>
      <c r="F2338" s="59"/>
      <c r="G2338" s="59"/>
      <c r="H2338" s="59"/>
      <c r="I2338" s="59"/>
      <c r="J2338" s="59"/>
      <c r="K2338" s="59"/>
      <c r="L2338" s="59"/>
      <c r="M2338" s="59"/>
      <c r="N2338" s="59"/>
      <c r="O2338" s="59"/>
      <c r="P2338" s="59"/>
      <c r="Q2338" s="50"/>
      <c r="R2338" s="50"/>
      <c r="S2338" s="50"/>
      <c r="T2338" s="50"/>
    </row>
    <row r="2339" spans="1:20">
      <c r="A2339" s="59"/>
      <c r="B2339" s="59"/>
      <c r="C2339" s="59"/>
      <c r="D2339" s="192"/>
      <c r="E2339" s="38"/>
      <c r="F2339" s="59"/>
      <c r="G2339" s="59"/>
      <c r="H2339" s="59"/>
      <c r="I2339" s="59"/>
      <c r="J2339" s="59"/>
      <c r="K2339" s="59"/>
      <c r="L2339" s="59"/>
      <c r="M2339" s="59"/>
      <c r="N2339" s="59"/>
      <c r="O2339" s="59"/>
      <c r="P2339" s="59"/>
      <c r="Q2339" s="50"/>
      <c r="R2339" s="50"/>
      <c r="S2339" s="50"/>
      <c r="T2339" s="50"/>
    </row>
    <row r="2340" spans="1:20">
      <c r="A2340" s="59"/>
      <c r="B2340" s="59"/>
      <c r="C2340" s="59"/>
      <c r="D2340" s="192"/>
      <c r="E2340" s="38"/>
      <c r="F2340" s="59"/>
      <c r="G2340" s="59"/>
      <c r="H2340" s="59"/>
      <c r="I2340" s="59"/>
      <c r="J2340" s="59"/>
      <c r="K2340" s="59"/>
      <c r="L2340" s="59"/>
      <c r="M2340" s="59"/>
      <c r="N2340" s="59"/>
      <c r="O2340" s="59"/>
      <c r="P2340" s="59"/>
      <c r="Q2340" s="50"/>
      <c r="R2340" s="50"/>
      <c r="S2340" s="50"/>
      <c r="T2340" s="50"/>
    </row>
    <row r="2341" spans="1:20">
      <c r="A2341" s="59"/>
      <c r="B2341" s="59"/>
      <c r="C2341" s="59"/>
      <c r="D2341" s="192"/>
      <c r="E2341" s="38"/>
      <c r="F2341" s="59"/>
      <c r="G2341" s="59"/>
      <c r="H2341" s="59"/>
      <c r="I2341" s="59"/>
      <c r="J2341" s="59"/>
      <c r="K2341" s="59"/>
      <c r="L2341" s="59"/>
      <c r="M2341" s="59"/>
      <c r="N2341" s="59"/>
      <c r="O2341" s="59"/>
      <c r="P2341" s="59"/>
      <c r="Q2341" s="50"/>
      <c r="R2341" s="50"/>
      <c r="S2341" s="50"/>
      <c r="T2341" s="50"/>
    </row>
    <row r="2342" spans="1:20">
      <c r="A2342" s="59"/>
      <c r="B2342" s="59"/>
      <c r="C2342" s="59"/>
      <c r="D2342" s="192"/>
      <c r="E2342" s="38"/>
      <c r="F2342" s="59"/>
      <c r="G2342" s="59"/>
      <c r="H2342" s="59"/>
      <c r="I2342" s="59"/>
      <c r="J2342" s="59"/>
      <c r="K2342" s="59"/>
      <c r="L2342" s="59"/>
      <c r="M2342" s="59"/>
      <c r="N2342" s="59"/>
      <c r="O2342" s="59"/>
      <c r="P2342" s="59"/>
      <c r="Q2342" s="50"/>
      <c r="R2342" s="50"/>
      <c r="S2342" s="50"/>
      <c r="T2342" s="50"/>
    </row>
    <row r="2343" spans="1:20">
      <c r="A2343" s="59"/>
      <c r="B2343" s="59"/>
      <c r="C2343" s="59"/>
      <c r="D2343" s="192"/>
      <c r="E2343" s="38"/>
      <c r="F2343" s="59"/>
      <c r="G2343" s="59"/>
      <c r="H2343" s="59"/>
      <c r="I2343" s="59"/>
      <c r="J2343" s="59"/>
      <c r="K2343" s="59"/>
      <c r="L2343" s="59"/>
      <c r="M2343" s="59"/>
      <c r="N2343" s="59"/>
      <c r="O2343" s="59"/>
      <c r="P2343" s="59"/>
      <c r="Q2343" s="50"/>
      <c r="R2343" s="50"/>
      <c r="S2343" s="50"/>
      <c r="T2343" s="50"/>
    </row>
    <row r="2344" spans="1:20">
      <c r="A2344" s="59"/>
      <c r="B2344" s="59"/>
      <c r="C2344" s="59"/>
      <c r="D2344" s="192"/>
      <c r="E2344" s="38"/>
      <c r="F2344" s="59"/>
      <c r="G2344" s="59"/>
      <c r="H2344" s="59"/>
      <c r="I2344" s="59"/>
      <c r="J2344" s="59"/>
      <c r="K2344" s="59"/>
      <c r="L2344" s="59"/>
      <c r="M2344" s="59"/>
      <c r="N2344" s="59"/>
      <c r="O2344" s="59"/>
      <c r="P2344" s="59"/>
      <c r="Q2344" s="50"/>
      <c r="R2344" s="50"/>
      <c r="S2344" s="50"/>
      <c r="T2344" s="50"/>
    </row>
    <row r="2345" spans="1:20">
      <c r="A2345" s="59"/>
      <c r="B2345" s="59"/>
      <c r="C2345" s="59"/>
      <c r="D2345" s="192"/>
      <c r="E2345" s="38"/>
      <c r="F2345" s="59"/>
      <c r="G2345" s="59"/>
      <c r="H2345" s="59"/>
      <c r="I2345" s="59"/>
      <c r="J2345" s="59"/>
      <c r="K2345" s="59"/>
      <c r="L2345" s="59"/>
      <c r="M2345" s="59"/>
      <c r="N2345" s="59"/>
      <c r="O2345" s="59"/>
      <c r="P2345" s="59"/>
      <c r="Q2345" s="50"/>
      <c r="R2345" s="50"/>
      <c r="S2345" s="50"/>
      <c r="T2345" s="50"/>
    </row>
    <row r="2346" spans="1:20">
      <c r="A2346" s="59"/>
      <c r="B2346" s="59"/>
      <c r="C2346" s="59"/>
      <c r="D2346" s="192"/>
      <c r="E2346" s="38"/>
      <c r="F2346" s="59"/>
      <c r="G2346" s="59"/>
      <c r="H2346" s="59"/>
      <c r="I2346" s="59"/>
      <c r="J2346" s="59"/>
      <c r="K2346" s="59"/>
      <c r="L2346" s="59"/>
      <c r="M2346" s="59"/>
      <c r="N2346" s="59"/>
      <c r="O2346" s="59"/>
      <c r="P2346" s="59"/>
      <c r="Q2346" s="50"/>
      <c r="R2346" s="50"/>
      <c r="S2346" s="50"/>
      <c r="T2346" s="50"/>
    </row>
    <row r="2347" spans="1:20">
      <c r="A2347" s="59"/>
      <c r="B2347" s="59"/>
      <c r="C2347" s="59"/>
      <c r="D2347" s="192"/>
      <c r="E2347" s="38"/>
      <c r="F2347" s="59"/>
      <c r="G2347" s="59"/>
      <c r="H2347" s="59"/>
      <c r="I2347" s="59"/>
      <c r="J2347" s="59"/>
      <c r="K2347" s="59"/>
      <c r="L2347" s="59"/>
      <c r="M2347" s="59"/>
      <c r="N2347" s="59"/>
      <c r="O2347" s="59"/>
      <c r="P2347" s="59"/>
      <c r="Q2347" s="50"/>
      <c r="R2347" s="50"/>
      <c r="S2347" s="50"/>
      <c r="T2347" s="50"/>
    </row>
    <row r="2348" spans="1:20">
      <c r="A2348" s="59"/>
      <c r="B2348" s="59"/>
      <c r="C2348" s="59"/>
      <c r="D2348" s="192"/>
      <c r="E2348" s="38"/>
      <c r="F2348" s="59"/>
      <c r="G2348" s="59"/>
      <c r="H2348" s="59"/>
      <c r="I2348" s="59"/>
      <c r="J2348" s="59"/>
      <c r="K2348" s="59"/>
      <c r="L2348" s="59"/>
      <c r="M2348" s="59"/>
      <c r="N2348" s="59"/>
      <c r="O2348" s="59"/>
      <c r="P2348" s="59"/>
      <c r="Q2348" s="50"/>
      <c r="R2348" s="50"/>
      <c r="S2348" s="50"/>
      <c r="T2348" s="50"/>
    </row>
    <row r="2349" spans="1:20">
      <c r="A2349" s="59"/>
      <c r="B2349" s="59"/>
      <c r="C2349" s="59"/>
      <c r="D2349" s="192"/>
      <c r="E2349" s="38"/>
      <c r="F2349" s="59"/>
      <c r="G2349" s="59"/>
      <c r="H2349" s="59"/>
      <c r="I2349" s="59"/>
      <c r="J2349" s="59"/>
      <c r="K2349" s="59"/>
      <c r="L2349" s="59"/>
      <c r="M2349" s="59"/>
      <c r="N2349" s="59"/>
      <c r="O2349" s="59"/>
      <c r="P2349" s="59"/>
      <c r="Q2349" s="50"/>
      <c r="R2349" s="50"/>
      <c r="S2349" s="50"/>
      <c r="T2349" s="50"/>
    </row>
    <row r="2350" spans="1:20">
      <c r="A2350" s="59"/>
      <c r="B2350" s="59"/>
      <c r="C2350" s="59"/>
      <c r="D2350" s="192"/>
      <c r="E2350" s="38"/>
      <c r="F2350" s="59"/>
      <c r="G2350" s="59"/>
      <c r="H2350" s="59"/>
      <c r="I2350" s="59"/>
      <c r="J2350" s="59"/>
      <c r="K2350" s="59"/>
      <c r="L2350" s="59"/>
      <c r="M2350" s="59"/>
      <c r="N2350" s="59"/>
      <c r="O2350" s="59"/>
      <c r="P2350" s="59"/>
      <c r="Q2350" s="50"/>
      <c r="R2350" s="50"/>
      <c r="S2350" s="50"/>
      <c r="T2350" s="50"/>
    </row>
    <row r="2351" spans="1:20">
      <c r="A2351" s="59"/>
      <c r="B2351" s="59"/>
      <c r="C2351" s="59"/>
      <c r="D2351" s="192"/>
      <c r="E2351" s="38"/>
      <c r="F2351" s="59"/>
      <c r="G2351" s="59"/>
      <c r="H2351" s="59"/>
      <c r="I2351" s="59"/>
      <c r="J2351" s="59"/>
      <c r="K2351" s="59"/>
      <c r="L2351" s="59"/>
      <c r="M2351" s="59"/>
      <c r="N2351" s="59"/>
      <c r="O2351" s="59"/>
      <c r="P2351" s="59"/>
      <c r="Q2351" s="50"/>
      <c r="R2351" s="50"/>
      <c r="S2351" s="50"/>
      <c r="T2351" s="50"/>
    </row>
    <row r="2352" spans="1:20">
      <c r="A2352" s="59"/>
      <c r="B2352" s="59"/>
      <c r="C2352" s="59"/>
      <c r="D2352" s="192"/>
      <c r="E2352" s="38"/>
      <c r="F2352" s="59"/>
      <c r="G2352" s="59"/>
      <c r="H2352" s="59"/>
      <c r="I2352" s="59"/>
      <c r="J2352" s="59"/>
      <c r="K2352" s="59"/>
      <c r="L2352" s="59"/>
      <c r="M2352" s="59"/>
      <c r="N2352" s="59"/>
      <c r="O2352" s="59"/>
      <c r="P2352" s="59"/>
      <c r="Q2352" s="50"/>
      <c r="R2352" s="50"/>
      <c r="S2352" s="50"/>
      <c r="T2352" s="50"/>
    </row>
    <row r="2353" spans="1:20">
      <c r="A2353" s="59"/>
      <c r="B2353" s="59"/>
      <c r="C2353" s="59"/>
      <c r="D2353" s="192"/>
      <c r="E2353" s="38"/>
      <c r="F2353" s="59"/>
      <c r="G2353" s="59"/>
      <c r="H2353" s="59"/>
      <c r="I2353" s="59"/>
      <c r="J2353" s="59"/>
      <c r="K2353" s="59"/>
      <c r="L2353" s="59"/>
      <c r="M2353" s="59"/>
      <c r="N2353" s="59"/>
      <c r="O2353" s="59"/>
      <c r="P2353" s="59"/>
      <c r="Q2353" s="50"/>
      <c r="R2353" s="50"/>
      <c r="S2353" s="50"/>
      <c r="T2353" s="50"/>
    </row>
    <row r="2354" spans="1:20">
      <c r="A2354" s="59"/>
      <c r="B2354" s="59"/>
      <c r="C2354" s="59"/>
      <c r="D2354" s="192"/>
      <c r="E2354" s="38"/>
      <c r="F2354" s="59"/>
      <c r="G2354" s="59"/>
      <c r="H2354" s="59"/>
      <c r="I2354" s="59"/>
      <c r="J2354" s="59"/>
      <c r="K2354" s="59"/>
      <c r="L2354" s="59"/>
      <c r="M2354" s="59"/>
      <c r="N2354" s="59"/>
      <c r="O2354" s="59"/>
      <c r="P2354" s="59"/>
      <c r="Q2354" s="50"/>
      <c r="R2354" s="50"/>
      <c r="S2354" s="50"/>
      <c r="T2354" s="50"/>
    </row>
    <row r="2355" spans="1:20">
      <c r="A2355" s="59"/>
      <c r="B2355" s="59"/>
      <c r="C2355" s="59"/>
      <c r="D2355" s="192"/>
      <c r="E2355" s="38"/>
      <c r="F2355" s="59"/>
      <c r="G2355" s="59"/>
      <c r="H2355" s="59"/>
      <c r="I2355" s="59"/>
      <c r="J2355" s="59"/>
      <c r="K2355" s="59"/>
      <c r="L2355" s="59"/>
      <c r="M2355" s="59"/>
      <c r="N2355" s="59"/>
      <c r="O2355" s="59"/>
      <c r="P2355" s="59"/>
      <c r="Q2355" s="50"/>
      <c r="R2355" s="50"/>
      <c r="S2355" s="50"/>
      <c r="T2355" s="50"/>
    </row>
    <row r="2356" spans="1:20">
      <c r="A2356" s="59"/>
      <c r="B2356" s="59"/>
      <c r="C2356" s="59"/>
      <c r="D2356" s="192"/>
      <c r="E2356" s="38"/>
      <c r="F2356" s="59"/>
      <c r="G2356" s="59"/>
      <c r="H2356" s="59"/>
      <c r="I2356" s="59"/>
      <c r="J2356" s="59"/>
      <c r="K2356" s="59"/>
      <c r="L2356" s="59"/>
      <c r="M2356" s="59"/>
      <c r="N2356" s="59"/>
      <c r="O2356" s="59"/>
      <c r="P2356" s="59"/>
      <c r="Q2356" s="50"/>
      <c r="R2356" s="50"/>
      <c r="S2356" s="50"/>
      <c r="T2356" s="50"/>
    </row>
    <row r="2357" spans="1:20">
      <c r="A2357" s="59"/>
      <c r="B2357" s="59"/>
      <c r="C2357" s="59"/>
      <c r="D2357" s="192"/>
      <c r="E2357" s="38"/>
      <c r="F2357" s="59"/>
      <c r="G2357" s="59"/>
      <c r="H2357" s="59"/>
      <c r="I2357" s="59"/>
      <c r="J2357" s="59"/>
      <c r="K2357" s="59"/>
      <c r="L2357" s="59"/>
      <c r="M2357" s="59"/>
      <c r="N2357" s="59"/>
      <c r="O2357" s="59"/>
      <c r="P2357" s="59"/>
      <c r="Q2357" s="50"/>
      <c r="R2357" s="50"/>
      <c r="S2357" s="50"/>
      <c r="T2357" s="50"/>
    </row>
    <row r="2358" spans="1:20">
      <c r="A2358" s="59"/>
      <c r="B2358" s="59"/>
      <c r="C2358" s="59"/>
      <c r="D2358" s="192"/>
      <c r="E2358" s="38"/>
      <c r="F2358" s="59"/>
      <c r="G2358" s="59"/>
      <c r="H2358" s="59"/>
      <c r="I2358" s="59"/>
      <c r="J2358" s="59"/>
      <c r="K2358" s="59"/>
      <c r="L2358" s="59"/>
      <c r="M2358" s="59"/>
      <c r="N2358" s="59"/>
      <c r="O2358" s="59"/>
      <c r="P2358" s="59"/>
      <c r="Q2358" s="50"/>
      <c r="R2358" s="50"/>
      <c r="S2358" s="50"/>
      <c r="T2358" s="50"/>
    </row>
    <row r="2359" spans="1:20">
      <c r="A2359" s="59"/>
      <c r="B2359" s="59"/>
      <c r="C2359" s="59"/>
      <c r="D2359" s="192"/>
      <c r="E2359" s="38"/>
      <c r="F2359" s="59"/>
      <c r="G2359" s="59"/>
      <c r="H2359" s="59"/>
      <c r="I2359" s="59"/>
      <c r="J2359" s="59"/>
      <c r="K2359" s="59"/>
      <c r="L2359" s="59"/>
      <c r="M2359" s="59"/>
      <c r="N2359" s="59"/>
      <c r="O2359" s="59"/>
      <c r="P2359" s="59"/>
      <c r="Q2359" s="50"/>
      <c r="R2359" s="50"/>
      <c r="S2359" s="50"/>
      <c r="T2359" s="50"/>
    </row>
    <row r="2360" spans="1:20">
      <c r="A2360" s="59"/>
      <c r="B2360" s="59"/>
      <c r="C2360" s="59"/>
      <c r="D2360" s="192"/>
      <c r="E2360" s="38"/>
      <c r="F2360" s="59"/>
      <c r="G2360" s="59"/>
      <c r="H2360" s="59"/>
      <c r="I2360" s="59"/>
      <c r="J2360" s="59"/>
      <c r="K2360" s="59"/>
      <c r="L2360" s="59"/>
      <c r="M2360" s="59"/>
      <c r="N2360" s="59"/>
      <c r="O2360" s="59"/>
      <c r="P2360" s="59"/>
      <c r="Q2360" s="50"/>
      <c r="R2360" s="50"/>
      <c r="S2360" s="50"/>
      <c r="T2360" s="50"/>
    </row>
    <row r="2361" spans="1:20">
      <c r="A2361" s="59"/>
      <c r="B2361" s="59"/>
      <c r="C2361" s="59"/>
      <c r="D2361" s="192"/>
      <c r="E2361" s="38"/>
      <c r="F2361" s="59"/>
      <c r="G2361" s="59"/>
      <c r="H2361" s="59"/>
      <c r="I2361" s="59"/>
      <c r="J2361" s="59"/>
      <c r="K2361" s="59"/>
      <c r="L2361" s="59"/>
      <c r="M2361" s="59"/>
      <c r="N2361" s="59"/>
      <c r="O2361" s="59"/>
      <c r="P2361" s="59"/>
      <c r="Q2361" s="50"/>
      <c r="R2361" s="50"/>
      <c r="S2361" s="50"/>
      <c r="T2361" s="50"/>
    </row>
    <row r="2362" spans="1:20">
      <c r="A2362" s="59"/>
      <c r="B2362" s="59"/>
      <c r="C2362" s="59"/>
      <c r="D2362" s="192"/>
      <c r="E2362" s="38"/>
      <c r="F2362" s="59"/>
      <c r="G2362" s="59"/>
      <c r="H2362" s="59"/>
      <c r="I2362" s="59"/>
      <c r="J2362" s="59"/>
      <c r="K2362" s="59"/>
      <c r="L2362" s="59"/>
      <c r="M2362" s="59"/>
      <c r="N2362" s="59"/>
      <c r="O2362" s="59"/>
      <c r="P2362" s="59"/>
      <c r="Q2362" s="50"/>
      <c r="R2362" s="50"/>
      <c r="S2362" s="50"/>
      <c r="T2362" s="50"/>
    </row>
    <row r="2363" spans="1:20">
      <c r="A2363" s="59"/>
      <c r="B2363" s="59"/>
      <c r="C2363" s="59"/>
      <c r="D2363" s="192"/>
      <c r="E2363" s="38"/>
      <c r="F2363" s="59"/>
      <c r="G2363" s="59"/>
      <c r="H2363" s="59"/>
      <c r="I2363" s="59"/>
      <c r="J2363" s="59"/>
      <c r="K2363" s="59"/>
      <c r="L2363" s="59"/>
      <c r="M2363" s="59"/>
      <c r="N2363" s="59"/>
      <c r="O2363" s="59"/>
      <c r="P2363" s="59"/>
      <c r="Q2363" s="50"/>
      <c r="R2363" s="50"/>
      <c r="S2363" s="50"/>
      <c r="T2363" s="50"/>
    </row>
    <row r="2364" spans="1:20">
      <c r="A2364" s="59"/>
      <c r="B2364" s="59"/>
      <c r="C2364" s="59"/>
      <c r="D2364" s="192"/>
      <c r="E2364" s="38"/>
      <c r="F2364" s="59"/>
      <c r="G2364" s="59"/>
      <c r="H2364" s="59"/>
      <c r="I2364" s="59"/>
      <c r="J2364" s="59"/>
      <c r="K2364" s="59"/>
      <c r="L2364" s="59"/>
      <c r="M2364" s="59"/>
      <c r="N2364" s="59"/>
      <c r="O2364" s="59"/>
      <c r="P2364" s="59"/>
      <c r="Q2364" s="50"/>
      <c r="R2364" s="50"/>
      <c r="S2364" s="50"/>
      <c r="T2364" s="50"/>
    </row>
    <row r="2365" spans="1:20">
      <c r="A2365" s="59"/>
      <c r="B2365" s="59"/>
      <c r="C2365" s="59"/>
      <c r="D2365" s="192"/>
      <c r="E2365" s="38"/>
      <c r="F2365" s="59"/>
      <c r="G2365" s="59"/>
      <c r="H2365" s="59"/>
      <c r="I2365" s="59"/>
      <c r="J2365" s="59"/>
      <c r="K2365" s="59"/>
      <c r="L2365" s="59"/>
      <c r="M2365" s="59"/>
      <c r="N2365" s="59"/>
      <c r="O2365" s="59"/>
      <c r="P2365" s="59"/>
      <c r="Q2365" s="50"/>
      <c r="R2365" s="50"/>
      <c r="S2365" s="50"/>
      <c r="T2365" s="50"/>
    </row>
    <row r="2366" spans="1:20">
      <c r="A2366" s="59"/>
      <c r="B2366" s="59"/>
      <c r="C2366" s="59"/>
      <c r="D2366" s="192"/>
      <c r="E2366" s="38"/>
      <c r="F2366" s="59"/>
      <c r="G2366" s="59"/>
      <c r="H2366" s="59"/>
      <c r="I2366" s="59"/>
      <c r="J2366" s="59"/>
      <c r="K2366" s="59"/>
      <c r="L2366" s="59"/>
      <c r="M2366" s="59"/>
      <c r="N2366" s="59"/>
      <c r="O2366" s="59"/>
      <c r="P2366" s="59"/>
      <c r="Q2366" s="50"/>
      <c r="R2366" s="50"/>
      <c r="S2366" s="50"/>
      <c r="T2366" s="50"/>
    </row>
    <row r="2367" spans="1:20">
      <c r="A2367" s="59"/>
      <c r="B2367" s="59"/>
      <c r="C2367" s="59"/>
      <c r="D2367" s="192"/>
      <c r="E2367" s="38"/>
      <c r="F2367" s="59"/>
      <c r="G2367" s="59"/>
      <c r="H2367" s="59"/>
      <c r="I2367" s="59"/>
      <c r="J2367" s="59"/>
      <c r="K2367" s="59"/>
      <c r="L2367" s="59"/>
      <c r="M2367" s="59"/>
      <c r="N2367" s="59"/>
      <c r="O2367" s="59"/>
      <c r="P2367" s="59"/>
      <c r="Q2367" s="50"/>
      <c r="R2367" s="50"/>
      <c r="S2367" s="50"/>
      <c r="T2367" s="50"/>
    </row>
    <row r="2368" spans="1:20">
      <c r="A2368" s="59"/>
      <c r="B2368" s="59"/>
      <c r="C2368" s="59"/>
      <c r="D2368" s="192"/>
      <c r="E2368" s="38"/>
      <c r="F2368" s="59"/>
      <c r="G2368" s="59"/>
      <c r="H2368" s="59"/>
      <c r="I2368" s="59"/>
      <c r="J2368" s="59"/>
      <c r="K2368" s="59"/>
      <c r="L2368" s="59"/>
      <c r="M2368" s="59"/>
      <c r="N2368" s="59"/>
      <c r="O2368" s="59"/>
      <c r="P2368" s="59"/>
      <c r="Q2368" s="50"/>
      <c r="R2368" s="50"/>
      <c r="S2368" s="50"/>
      <c r="T2368" s="50"/>
    </row>
    <row r="2369" spans="1:20">
      <c r="A2369" s="59"/>
      <c r="B2369" s="59"/>
      <c r="C2369" s="59"/>
      <c r="D2369" s="192"/>
      <c r="E2369" s="38"/>
      <c r="F2369" s="59"/>
      <c r="G2369" s="59"/>
      <c r="H2369" s="59"/>
      <c r="I2369" s="59"/>
      <c r="J2369" s="59"/>
      <c r="K2369" s="59"/>
      <c r="L2369" s="59"/>
      <c r="M2369" s="59"/>
      <c r="N2369" s="59"/>
      <c r="O2369" s="59"/>
      <c r="P2369" s="59"/>
      <c r="Q2369" s="50"/>
      <c r="R2369" s="50"/>
      <c r="S2369" s="50"/>
      <c r="T2369" s="50"/>
    </row>
    <row r="2370" spans="1:20">
      <c r="A2370" s="59"/>
      <c r="B2370" s="59"/>
      <c r="C2370" s="59"/>
      <c r="D2370" s="192"/>
      <c r="E2370" s="38"/>
      <c r="F2370" s="59"/>
      <c r="G2370" s="59"/>
      <c r="H2370" s="59"/>
      <c r="I2370" s="59"/>
      <c r="J2370" s="59"/>
      <c r="K2370" s="59"/>
      <c r="L2370" s="59"/>
      <c r="M2370" s="59"/>
      <c r="N2370" s="59"/>
      <c r="O2370" s="59"/>
      <c r="P2370" s="59"/>
      <c r="Q2370" s="50"/>
      <c r="R2370" s="50"/>
      <c r="S2370" s="50"/>
      <c r="T2370" s="50"/>
    </row>
    <row r="2371" spans="1:20">
      <c r="A2371" s="59"/>
      <c r="B2371" s="59"/>
      <c r="C2371" s="59"/>
      <c r="D2371" s="192"/>
      <c r="E2371" s="38"/>
      <c r="F2371" s="59"/>
      <c r="G2371" s="59"/>
      <c r="H2371" s="59"/>
      <c r="I2371" s="59"/>
      <c r="J2371" s="59"/>
      <c r="K2371" s="59"/>
      <c r="L2371" s="59"/>
      <c r="M2371" s="59"/>
      <c r="N2371" s="59"/>
      <c r="O2371" s="59"/>
      <c r="P2371" s="59"/>
      <c r="Q2371" s="50"/>
      <c r="R2371" s="50"/>
      <c r="S2371" s="50"/>
      <c r="T2371" s="50"/>
    </row>
    <row r="2372" spans="1:20">
      <c r="A2372" s="59"/>
      <c r="B2372" s="59"/>
      <c r="C2372" s="59"/>
      <c r="D2372" s="192"/>
      <c r="E2372" s="38"/>
      <c r="F2372" s="59"/>
      <c r="G2372" s="59"/>
      <c r="H2372" s="59"/>
      <c r="I2372" s="59"/>
      <c r="J2372" s="59"/>
      <c r="K2372" s="59"/>
      <c r="L2372" s="59"/>
      <c r="M2372" s="59"/>
      <c r="N2372" s="59"/>
      <c r="O2372" s="59"/>
      <c r="P2372" s="59"/>
      <c r="Q2372" s="50"/>
      <c r="R2372" s="50"/>
      <c r="S2372" s="50"/>
      <c r="T2372" s="50"/>
    </row>
    <row r="2373" spans="1:20">
      <c r="A2373" s="59"/>
      <c r="B2373" s="59"/>
      <c r="C2373" s="59"/>
      <c r="D2373" s="192"/>
      <c r="E2373" s="38"/>
      <c r="F2373" s="59"/>
      <c r="G2373" s="59"/>
      <c r="H2373" s="59"/>
      <c r="I2373" s="59"/>
      <c r="J2373" s="59"/>
      <c r="K2373" s="59"/>
      <c r="L2373" s="59"/>
      <c r="M2373" s="59"/>
      <c r="N2373" s="59"/>
      <c r="O2373" s="59"/>
      <c r="P2373" s="59"/>
      <c r="Q2373" s="50"/>
      <c r="R2373" s="50"/>
      <c r="S2373" s="50"/>
      <c r="T2373" s="50"/>
    </row>
    <row r="2374" spans="1:20">
      <c r="A2374" s="59"/>
      <c r="B2374" s="59"/>
      <c r="C2374" s="59"/>
      <c r="D2374" s="192"/>
      <c r="E2374" s="38"/>
      <c r="F2374" s="59"/>
      <c r="G2374" s="59"/>
      <c r="H2374" s="59"/>
      <c r="I2374" s="59"/>
      <c r="J2374" s="59"/>
      <c r="K2374" s="59"/>
      <c r="L2374" s="59"/>
      <c r="M2374" s="59"/>
      <c r="N2374" s="59"/>
      <c r="O2374" s="59"/>
      <c r="P2374" s="59"/>
      <c r="Q2374" s="50"/>
      <c r="R2374" s="50"/>
      <c r="S2374" s="50"/>
      <c r="T2374" s="50"/>
    </row>
    <row r="2375" spans="1:20">
      <c r="A2375" s="59"/>
      <c r="B2375" s="59"/>
      <c r="C2375" s="59"/>
      <c r="D2375" s="192"/>
      <c r="E2375" s="38"/>
      <c r="F2375" s="59"/>
      <c r="G2375" s="59"/>
      <c r="H2375" s="59"/>
      <c r="I2375" s="59"/>
      <c r="J2375" s="59"/>
      <c r="K2375" s="59"/>
      <c r="L2375" s="59"/>
      <c r="M2375" s="59"/>
      <c r="N2375" s="59"/>
      <c r="O2375" s="59"/>
      <c r="P2375" s="59"/>
      <c r="Q2375" s="50"/>
      <c r="R2375" s="50"/>
      <c r="S2375" s="50"/>
      <c r="T2375" s="50"/>
    </row>
    <row r="2376" spans="1:20">
      <c r="A2376" s="59"/>
      <c r="B2376" s="59"/>
      <c r="C2376" s="59"/>
      <c r="D2376" s="192"/>
      <c r="E2376" s="38"/>
      <c r="F2376" s="59"/>
      <c r="G2376" s="59"/>
      <c r="H2376" s="59"/>
      <c r="I2376" s="59"/>
      <c r="J2376" s="59"/>
      <c r="K2376" s="59"/>
      <c r="L2376" s="59"/>
      <c r="M2376" s="59"/>
      <c r="N2376" s="59"/>
      <c r="O2376" s="59"/>
      <c r="P2376" s="59"/>
      <c r="Q2376" s="50"/>
      <c r="R2376" s="50"/>
      <c r="S2376" s="50"/>
      <c r="T2376" s="50"/>
    </row>
    <row r="2377" spans="1:20">
      <c r="A2377" s="59"/>
      <c r="B2377" s="59"/>
      <c r="C2377" s="59"/>
      <c r="D2377" s="192"/>
      <c r="E2377" s="38"/>
      <c r="F2377" s="59"/>
      <c r="G2377" s="59"/>
      <c r="H2377" s="59"/>
      <c r="I2377" s="59"/>
      <c r="J2377" s="59"/>
      <c r="K2377" s="59"/>
      <c r="L2377" s="59"/>
      <c r="M2377" s="59"/>
      <c r="N2377" s="59"/>
      <c r="O2377" s="59"/>
      <c r="P2377" s="59"/>
      <c r="Q2377" s="50"/>
      <c r="R2377" s="50"/>
      <c r="S2377" s="50"/>
      <c r="T2377" s="50"/>
    </row>
    <row r="2378" spans="1:20">
      <c r="A2378" s="59"/>
      <c r="B2378" s="59"/>
      <c r="C2378" s="59"/>
      <c r="D2378" s="192"/>
      <c r="E2378" s="38"/>
      <c r="F2378" s="59"/>
      <c r="G2378" s="59"/>
      <c r="H2378" s="59"/>
      <c r="I2378" s="59"/>
      <c r="J2378" s="59"/>
      <c r="K2378" s="59"/>
      <c r="L2378" s="59"/>
      <c r="M2378" s="59"/>
      <c r="N2378" s="59"/>
      <c r="O2378" s="59"/>
      <c r="P2378" s="59"/>
      <c r="Q2378" s="50"/>
      <c r="R2378" s="50"/>
      <c r="S2378" s="50"/>
      <c r="T2378" s="50"/>
    </row>
    <row r="2379" spans="1:20">
      <c r="A2379" s="59"/>
      <c r="B2379" s="59"/>
      <c r="C2379" s="59"/>
      <c r="D2379" s="192"/>
      <c r="E2379" s="38"/>
      <c r="F2379" s="59"/>
      <c r="G2379" s="59"/>
      <c r="H2379" s="59"/>
      <c r="I2379" s="59"/>
      <c r="J2379" s="59"/>
      <c r="K2379" s="59"/>
      <c r="L2379" s="59"/>
      <c r="M2379" s="59"/>
      <c r="N2379" s="59"/>
      <c r="O2379" s="59"/>
      <c r="P2379" s="59"/>
      <c r="Q2379" s="50"/>
      <c r="R2379" s="50"/>
      <c r="S2379" s="50"/>
      <c r="T2379" s="50"/>
    </row>
    <row r="2380" spans="1:20">
      <c r="A2380" s="59"/>
      <c r="B2380" s="59"/>
      <c r="C2380" s="59"/>
      <c r="D2380" s="192"/>
      <c r="E2380" s="38"/>
      <c r="F2380" s="59"/>
      <c r="G2380" s="59"/>
      <c r="H2380" s="59"/>
      <c r="I2380" s="59"/>
      <c r="J2380" s="59"/>
      <c r="K2380" s="59"/>
      <c r="L2380" s="59"/>
      <c r="M2380" s="59"/>
      <c r="N2380" s="59"/>
      <c r="O2380" s="59"/>
      <c r="P2380" s="59"/>
      <c r="Q2380" s="50"/>
      <c r="R2380" s="50"/>
      <c r="S2380" s="50"/>
      <c r="T2380" s="50"/>
    </row>
    <row r="2381" spans="1:20">
      <c r="A2381" s="59"/>
      <c r="B2381" s="59"/>
      <c r="C2381" s="59"/>
      <c r="D2381" s="192"/>
      <c r="E2381" s="38"/>
      <c r="F2381" s="59"/>
      <c r="G2381" s="59"/>
      <c r="H2381" s="59"/>
      <c r="I2381" s="59"/>
      <c r="J2381" s="59"/>
      <c r="K2381" s="59"/>
      <c r="L2381" s="59"/>
      <c r="M2381" s="59"/>
      <c r="N2381" s="59"/>
      <c r="O2381" s="59"/>
      <c r="P2381" s="59"/>
      <c r="Q2381" s="50"/>
      <c r="R2381" s="50"/>
      <c r="S2381" s="50"/>
      <c r="T2381" s="50"/>
    </row>
    <row r="2382" spans="1:20">
      <c r="A2382" s="59"/>
      <c r="B2382" s="59"/>
      <c r="C2382" s="59"/>
      <c r="D2382" s="192"/>
      <c r="E2382" s="38"/>
      <c r="F2382" s="59"/>
      <c r="G2382" s="59"/>
      <c r="H2382" s="59"/>
      <c r="I2382" s="59"/>
      <c r="J2382" s="59"/>
      <c r="K2382" s="59"/>
      <c r="L2382" s="59"/>
      <c r="M2382" s="59"/>
      <c r="N2382" s="59"/>
      <c r="O2382" s="59"/>
      <c r="P2382" s="59"/>
      <c r="Q2382" s="50"/>
      <c r="R2382" s="50"/>
      <c r="S2382" s="50"/>
      <c r="T2382" s="50"/>
    </row>
    <row r="2383" spans="1:20">
      <c r="A2383" s="59"/>
      <c r="B2383" s="59"/>
      <c r="C2383" s="59"/>
      <c r="D2383" s="192"/>
      <c r="E2383" s="38"/>
      <c r="F2383" s="59"/>
      <c r="G2383" s="59"/>
      <c r="H2383" s="59"/>
      <c r="I2383" s="59"/>
      <c r="J2383" s="59"/>
      <c r="K2383" s="59"/>
      <c r="L2383" s="59"/>
      <c r="M2383" s="59"/>
      <c r="N2383" s="59"/>
      <c r="O2383" s="59"/>
      <c r="P2383" s="59"/>
      <c r="Q2383" s="50"/>
      <c r="R2383" s="50"/>
      <c r="S2383" s="50"/>
      <c r="T2383" s="50"/>
    </row>
    <row r="2384" spans="1:20">
      <c r="A2384" s="59"/>
      <c r="B2384" s="59"/>
      <c r="C2384" s="59"/>
      <c r="D2384" s="192"/>
      <c r="E2384" s="38"/>
      <c r="F2384" s="59"/>
      <c r="G2384" s="59"/>
      <c r="H2384" s="59"/>
      <c r="I2384" s="59"/>
      <c r="J2384" s="59"/>
      <c r="K2384" s="59"/>
      <c r="L2384" s="59"/>
      <c r="M2384" s="59"/>
      <c r="N2384" s="59"/>
      <c r="O2384" s="59"/>
      <c r="P2384" s="59"/>
      <c r="Q2384" s="50"/>
      <c r="R2384" s="50"/>
      <c r="S2384" s="50"/>
      <c r="T2384" s="50"/>
    </row>
    <row r="2385" spans="1:20">
      <c r="A2385" s="59"/>
      <c r="B2385" s="59"/>
      <c r="C2385" s="59"/>
      <c r="D2385" s="192"/>
      <c r="E2385" s="38"/>
      <c r="F2385" s="59"/>
      <c r="G2385" s="59"/>
      <c r="H2385" s="59"/>
      <c r="I2385" s="59"/>
      <c r="J2385" s="59"/>
      <c r="K2385" s="59"/>
      <c r="L2385" s="59"/>
      <c r="M2385" s="59"/>
      <c r="N2385" s="59"/>
      <c r="O2385" s="59"/>
      <c r="P2385" s="59"/>
      <c r="Q2385" s="50"/>
      <c r="R2385" s="50"/>
      <c r="S2385" s="50"/>
      <c r="T2385" s="50"/>
    </row>
    <row r="2386" spans="1:20">
      <c r="A2386" s="59"/>
      <c r="B2386" s="59"/>
      <c r="C2386" s="59"/>
      <c r="D2386" s="192"/>
      <c r="E2386" s="38"/>
      <c r="F2386" s="59"/>
      <c r="G2386" s="59"/>
      <c r="H2386" s="59"/>
      <c r="I2386" s="59"/>
      <c r="J2386" s="59"/>
      <c r="K2386" s="59"/>
      <c r="L2386" s="59"/>
      <c r="M2386" s="59"/>
      <c r="N2386" s="59"/>
      <c r="O2386" s="59"/>
      <c r="P2386" s="59"/>
      <c r="Q2386" s="50"/>
      <c r="R2386" s="50"/>
      <c r="S2386" s="50"/>
      <c r="T2386" s="50"/>
    </row>
    <row r="2387" spans="1:20">
      <c r="A2387" s="59"/>
      <c r="B2387" s="59"/>
      <c r="C2387" s="59"/>
      <c r="D2387" s="192"/>
      <c r="E2387" s="38"/>
      <c r="F2387" s="59"/>
      <c r="G2387" s="59"/>
      <c r="H2387" s="59"/>
      <c r="I2387" s="59"/>
      <c r="J2387" s="59"/>
      <c r="K2387" s="59"/>
      <c r="L2387" s="59"/>
      <c r="M2387" s="59"/>
      <c r="N2387" s="59"/>
      <c r="O2387" s="59"/>
      <c r="P2387" s="59"/>
      <c r="Q2387" s="50"/>
      <c r="R2387" s="50"/>
      <c r="S2387" s="50"/>
      <c r="T2387" s="50"/>
    </row>
    <row r="2388" spans="1:20">
      <c r="A2388" s="59"/>
      <c r="B2388" s="59"/>
      <c r="C2388" s="59"/>
      <c r="D2388" s="192"/>
      <c r="E2388" s="38"/>
      <c r="F2388" s="59"/>
      <c r="G2388" s="59"/>
      <c r="H2388" s="59"/>
      <c r="I2388" s="59"/>
      <c r="J2388" s="59"/>
      <c r="K2388" s="59"/>
      <c r="L2388" s="59"/>
      <c r="M2388" s="59"/>
      <c r="N2388" s="59"/>
      <c r="O2388" s="59"/>
      <c r="P2388" s="59"/>
      <c r="Q2388" s="50"/>
      <c r="R2388" s="50"/>
      <c r="S2388" s="50"/>
      <c r="T2388" s="50"/>
    </row>
    <row r="2389" spans="1:20">
      <c r="A2389" s="59"/>
      <c r="B2389" s="59"/>
      <c r="C2389" s="59"/>
      <c r="D2389" s="192"/>
      <c r="E2389" s="38"/>
      <c r="F2389" s="59"/>
      <c r="G2389" s="59"/>
      <c r="H2389" s="59"/>
      <c r="I2389" s="59"/>
      <c r="J2389" s="59"/>
      <c r="K2389" s="59"/>
      <c r="L2389" s="59"/>
      <c r="M2389" s="59"/>
      <c r="N2389" s="59"/>
      <c r="O2389" s="59"/>
      <c r="P2389" s="59"/>
      <c r="Q2389" s="50"/>
      <c r="R2389" s="50"/>
      <c r="S2389" s="50"/>
      <c r="T2389" s="50"/>
    </row>
    <row r="2390" spans="1:20">
      <c r="A2390" s="59"/>
      <c r="B2390" s="59"/>
      <c r="C2390" s="59"/>
      <c r="D2390" s="192"/>
      <c r="E2390" s="38"/>
      <c r="F2390" s="59"/>
      <c r="G2390" s="59"/>
      <c r="H2390" s="59"/>
      <c r="I2390" s="59"/>
      <c r="J2390" s="59"/>
      <c r="K2390" s="59"/>
      <c r="L2390" s="59"/>
      <c r="M2390" s="59"/>
      <c r="N2390" s="59"/>
      <c r="O2390" s="59"/>
      <c r="P2390" s="59"/>
      <c r="Q2390" s="50"/>
      <c r="R2390" s="50"/>
      <c r="S2390" s="50"/>
      <c r="T2390" s="50"/>
    </row>
    <row r="2391" spans="1:20">
      <c r="A2391" s="59"/>
      <c r="B2391" s="59"/>
      <c r="C2391" s="59"/>
      <c r="D2391" s="192"/>
      <c r="E2391" s="38"/>
      <c r="F2391" s="59"/>
      <c r="G2391" s="59"/>
      <c r="H2391" s="59"/>
      <c r="I2391" s="59"/>
      <c r="J2391" s="59"/>
      <c r="K2391" s="59"/>
      <c r="L2391" s="59"/>
      <c r="M2391" s="59"/>
      <c r="N2391" s="59"/>
      <c r="O2391" s="59"/>
      <c r="P2391" s="59"/>
      <c r="Q2391" s="50"/>
      <c r="R2391" s="50"/>
      <c r="S2391" s="50"/>
      <c r="T2391" s="50"/>
    </row>
    <row r="2392" spans="1:20">
      <c r="A2392" s="59"/>
      <c r="B2392" s="59"/>
      <c r="C2392" s="59"/>
      <c r="D2392" s="192"/>
      <c r="E2392" s="38"/>
      <c r="F2392" s="59"/>
      <c r="G2392" s="59"/>
      <c r="H2392" s="59"/>
      <c r="I2392" s="59"/>
      <c r="J2392" s="59"/>
      <c r="K2392" s="59"/>
      <c r="L2392" s="59"/>
      <c r="M2392" s="59"/>
      <c r="N2392" s="59"/>
      <c r="O2392" s="59"/>
      <c r="P2392" s="59"/>
      <c r="Q2392" s="50"/>
      <c r="R2392" s="50"/>
      <c r="S2392" s="50"/>
      <c r="T2392" s="50"/>
    </row>
    <row r="2393" spans="1:20">
      <c r="A2393" s="59"/>
      <c r="B2393" s="59"/>
      <c r="C2393" s="59"/>
      <c r="D2393" s="192"/>
      <c r="E2393" s="38"/>
      <c r="F2393" s="59"/>
      <c r="G2393" s="59"/>
      <c r="H2393" s="59"/>
      <c r="I2393" s="59"/>
      <c r="J2393" s="59"/>
      <c r="K2393" s="59"/>
      <c r="L2393" s="59"/>
      <c r="M2393" s="59"/>
      <c r="N2393" s="59"/>
      <c r="O2393" s="59"/>
      <c r="P2393" s="59"/>
      <c r="Q2393" s="50"/>
      <c r="R2393" s="50"/>
      <c r="S2393" s="50"/>
      <c r="T2393" s="50"/>
    </row>
    <row r="2394" spans="1:20">
      <c r="A2394" s="59"/>
      <c r="B2394" s="59"/>
      <c r="C2394" s="59"/>
      <c r="D2394" s="192"/>
      <c r="E2394" s="38"/>
      <c r="F2394" s="59"/>
      <c r="G2394" s="59"/>
      <c r="H2394" s="59"/>
      <c r="I2394" s="59"/>
      <c r="J2394" s="59"/>
      <c r="K2394" s="59"/>
      <c r="L2394" s="59"/>
      <c r="M2394" s="59"/>
      <c r="N2394" s="59"/>
      <c r="O2394" s="59"/>
      <c r="P2394" s="59"/>
      <c r="Q2394" s="50"/>
      <c r="R2394" s="50"/>
      <c r="S2394" s="50"/>
      <c r="T2394" s="50"/>
    </row>
    <row r="2395" spans="1:20">
      <c r="A2395" s="59"/>
      <c r="B2395" s="59"/>
      <c r="C2395" s="59"/>
      <c r="D2395" s="192"/>
      <c r="E2395" s="38"/>
      <c r="F2395" s="59"/>
      <c r="G2395" s="59"/>
      <c r="H2395" s="59"/>
      <c r="I2395" s="59"/>
      <c r="J2395" s="59"/>
      <c r="K2395" s="59"/>
      <c r="L2395" s="59"/>
      <c r="M2395" s="59"/>
      <c r="N2395" s="59"/>
      <c r="O2395" s="59"/>
      <c r="P2395" s="59"/>
      <c r="Q2395" s="50"/>
      <c r="R2395" s="50"/>
      <c r="S2395" s="50"/>
      <c r="T2395" s="50"/>
    </row>
    <row r="2396" spans="1:20">
      <c r="A2396" s="59"/>
      <c r="B2396" s="59"/>
      <c r="C2396" s="59"/>
      <c r="D2396" s="192"/>
      <c r="E2396" s="38"/>
      <c r="F2396" s="59"/>
      <c r="G2396" s="59"/>
      <c r="H2396" s="59"/>
      <c r="I2396" s="59"/>
      <c r="J2396" s="59"/>
      <c r="K2396" s="59"/>
      <c r="L2396" s="59"/>
      <c r="M2396" s="59"/>
      <c r="N2396" s="59"/>
      <c r="O2396" s="59"/>
      <c r="P2396" s="59"/>
      <c r="Q2396" s="50"/>
      <c r="R2396" s="50"/>
      <c r="S2396" s="50"/>
      <c r="T2396" s="50"/>
    </row>
    <row r="2397" spans="1:20">
      <c r="A2397" s="59"/>
      <c r="B2397" s="59"/>
      <c r="C2397" s="59"/>
      <c r="D2397" s="192"/>
      <c r="E2397" s="38"/>
      <c r="F2397" s="59"/>
      <c r="G2397" s="59"/>
      <c r="H2397" s="59"/>
      <c r="I2397" s="59"/>
      <c r="J2397" s="59"/>
      <c r="K2397" s="59"/>
      <c r="L2397" s="59"/>
      <c r="M2397" s="59"/>
      <c r="N2397" s="59"/>
      <c r="O2397" s="59"/>
      <c r="P2397" s="59"/>
      <c r="Q2397" s="50"/>
      <c r="R2397" s="50"/>
      <c r="S2397" s="50"/>
      <c r="T2397" s="50"/>
    </row>
    <row r="2398" spans="1:20">
      <c r="A2398" s="59"/>
      <c r="B2398" s="59"/>
      <c r="C2398" s="59"/>
      <c r="D2398" s="192"/>
      <c r="E2398" s="38"/>
      <c r="F2398" s="59"/>
      <c r="G2398" s="59"/>
      <c r="H2398" s="59"/>
      <c r="I2398" s="59"/>
      <c r="J2398" s="59"/>
      <c r="K2398" s="59"/>
      <c r="L2398" s="59"/>
      <c r="M2398" s="59"/>
      <c r="N2398" s="59"/>
      <c r="O2398" s="59"/>
      <c r="P2398" s="59"/>
      <c r="Q2398" s="50"/>
      <c r="R2398" s="50"/>
      <c r="S2398" s="50"/>
      <c r="T2398" s="50"/>
    </row>
    <row r="2399" spans="1:20">
      <c r="A2399" s="59"/>
      <c r="B2399" s="59"/>
      <c r="C2399" s="59"/>
      <c r="D2399" s="192"/>
      <c r="E2399" s="38"/>
      <c r="F2399" s="59"/>
      <c r="G2399" s="59"/>
      <c r="H2399" s="59"/>
      <c r="I2399" s="59"/>
      <c r="J2399" s="59"/>
      <c r="K2399" s="59"/>
      <c r="L2399" s="59"/>
      <c r="M2399" s="59"/>
      <c r="N2399" s="59"/>
      <c r="O2399" s="59"/>
      <c r="P2399" s="59"/>
      <c r="Q2399" s="50"/>
      <c r="R2399" s="50"/>
      <c r="S2399" s="50"/>
      <c r="T2399" s="50"/>
    </row>
    <row r="2400" spans="1:20">
      <c r="A2400" s="59"/>
      <c r="B2400" s="59"/>
      <c r="C2400" s="59"/>
      <c r="D2400" s="192"/>
      <c r="E2400" s="38"/>
      <c r="F2400" s="59"/>
      <c r="G2400" s="59"/>
      <c r="H2400" s="59"/>
      <c r="I2400" s="59"/>
      <c r="J2400" s="59"/>
      <c r="K2400" s="59"/>
      <c r="L2400" s="59"/>
      <c r="M2400" s="59"/>
      <c r="N2400" s="59"/>
      <c r="O2400" s="59"/>
      <c r="P2400" s="59"/>
      <c r="Q2400" s="50"/>
      <c r="R2400" s="50"/>
      <c r="S2400" s="50"/>
      <c r="T2400" s="50"/>
    </row>
    <row r="2401" spans="1:20">
      <c r="A2401" s="59"/>
      <c r="B2401" s="59"/>
      <c r="C2401" s="59"/>
      <c r="D2401" s="192"/>
      <c r="E2401" s="38"/>
      <c r="F2401" s="59"/>
      <c r="G2401" s="59"/>
      <c r="H2401" s="59"/>
      <c r="I2401" s="59"/>
      <c r="J2401" s="59"/>
      <c r="K2401" s="59"/>
      <c r="L2401" s="59"/>
      <c r="M2401" s="59"/>
      <c r="N2401" s="59"/>
      <c r="O2401" s="59"/>
      <c r="P2401" s="59"/>
      <c r="Q2401" s="50"/>
      <c r="R2401" s="50"/>
      <c r="S2401" s="50"/>
      <c r="T2401" s="50"/>
    </row>
    <row r="2402" spans="1:20">
      <c r="A2402" s="59"/>
      <c r="B2402" s="59"/>
      <c r="C2402" s="59"/>
      <c r="D2402" s="192"/>
      <c r="E2402" s="38"/>
      <c r="F2402" s="59"/>
      <c r="G2402" s="59"/>
      <c r="H2402" s="59"/>
      <c r="I2402" s="59"/>
      <c r="J2402" s="59"/>
      <c r="K2402" s="59"/>
      <c r="L2402" s="59"/>
      <c r="M2402" s="59"/>
      <c r="N2402" s="59"/>
      <c r="O2402" s="59"/>
      <c r="P2402" s="59"/>
      <c r="Q2402" s="50"/>
      <c r="R2402" s="50"/>
      <c r="S2402" s="50"/>
      <c r="T2402" s="50"/>
    </row>
    <row r="2403" spans="1:20">
      <c r="A2403" s="59"/>
      <c r="B2403" s="59"/>
      <c r="C2403" s="59"/>
      <c r="D2403" s="192"/>
      <c r="E2403" s="38"/>
      <c r="F2403" s="59"/>
      <c r="G2403" s="59"/>
      <c r="H2403" s="59"/>
      <c r="I2403" s="59"/>
      <c r="J2403" s="59"/>
      <c r="K2403" s="59"/>
      <c r="L2403" s="59"/>
      <c r="M2403" s="59"/>
      <c r="N2403" s="59"/>
      <c r="O2403" s="59"/>
      <c r="P2403" s="59"/>
      <c r="Q2403" s="50"/>
      <c r="R2403" s="50"/>
      <c r="S2403" s="50"/>
      <c r="T2403" s="50"/>
    </row>
    <row r="2404" spans="1:20">
      <c r="A2404" s="59"/>
      <c r="B2404" s="59"/>
      <c r="C2404" s="59"/>
      <c r="D2404" s="192"/>
      <c r="E2404" s="38"/>
      <c r="F2404" s="59"/>
      <c r="G2404" s="59"/>
      <c r="H2404" s="59"/>
      <c r="I2404" s="59"/>
      <c r="J2404" s="59"/>
      <c r="K2404" s="59"/>
      <c r="L2404" s="59"/>
      <c r="M2404" s="59"/>
      <c r="N2404" s="59"/>
      <c r="O2404" s="59"/>
      <c r="P2404" s="59"/>
      <c r="Q2404" s="50"/>
      <c r="R2404" s="50"/>
      <c r="S2404" s="50"/>
      <c r="T2404" s="50"/>
    </row>
    <row r="2405" spans="1:20">
      <c r="A2405" s="59"/>
      <c r="B2405" s="59"/>
      <c r="C2405" s="59"/>
      <c r="D2405" s="192"/>
      <c r="E2405" s="38"/>
      <c r="F2405" s="59"/>
      <c r="G2405" s="59"/>
      <c r="H2405" s="59"/>
      <c r="I2405" s="59"/>
      <c r="J2405" s="59"/>
      <c r="K2405" s="59"/>
      <c r="L2405" s="59"/>
      <c r="M2405" s="59"/>
      <c r="N2405" s="59"/>
      <c r="O2405" s="59"/>
      <c r="P2405" s="59"/>
      <c r="Q2405" s="50"/>
      <c r="R2405" s="50"/>
      <c r="S2405" s="50"/>
      <c r="T2405" s="50"/>
    </row>
    <row r="2406" spans="1:20">
      <c r="A2406" s="59"/>
      <c r="B2406" s="59"/>
      <c r="C2406" s="59"/>
      <c r="D2406" s="192"/>
      <c r="E2406" s="38"/>
      <c r="F2406" s="59"/>
      <c r="G2406" s="59"/>
      <c r="H2406" s="59"/>
      <c r="I2406" s="59"/>
      <c r="J2406" s="59"/>
      <c r="K2406" s="59"/>
      <c r="L2406" s="59"/>
      <c r="M2406" s="59"/>
      <c r="N2406" s="59"/>
      <c r="O2406" s="59"/>
      <c r="P2406" s="59"/>
      <c r="Q2406" s="50"/>
      <c r="R2406" s="50"/>
      <c r="S2406" s="50"/>
      <c r="T2406" s="50"/>
    </row>
    <row r="2407" spans="1:20">
      <c r="A2407" s="59"/>
      <c r="B2407" s="59"/>
      <c r="C2407" s="59"/>
      <c r="D2407" s="192"/>
      <c r="E2407" s="38"/>
      <c r="F2407" s="59"/>
      <c r="G2407" s="59"/>
      <c r="H2407" s="59"/>
      <c r="I2407" s="59"/>
      <c r="J2407" s="59"/>
      <c r="K2407" s="59"/>
      <c r="L2407" s="59"/>
      <c r="M2407" s="59"/>
      <c r="N2407" s="59"/>
      <c r="O2407" s="59"/>
      <c r="P2407" s="59"/>
      <c r="Q2407" s="50"/>
      <c r="R2407" s="50"/>
      <c r="S2407" s="50"/>
      <c r="T2407" s="50"/>
    </row>
    <row r="2408" spans="1:20">
      <c r="A2408" s="59"/>
      <c r="B2408" s="59"/>
      <c r="C2408" s="59"/>
      <c r="D2408" s="192"/>
      <c r="E2408" s="38"/>
      <c r="F2408" s="59"/>
      <c r="G2408" s="59"/>
      <c r="H2408" s="59"/>
      <c r="I2408" s="59"/>
      <c r="J2408" s="59"/>
      <c r="K2408" s="59"/>
      <c r="L2408" s="59"/>
      <c r="M2408" s="59"/>
      <c r="N2408" s="59"/>
      <c r="O2408" s="59"/>
      <c r="P2408" s="59"/>
      <c r="Q2408" s="50"/>
      <c r="R2408" s="50"/>
      <c r="S2408" s="50"/>
      <c r="T2408" s="50"/>
    </row>
    <row r="2409" spans="1:20">
      <c r="A2409" s="59"/>
      <c r="B2409" s="59"/>
      <c r="C2409" s="59"/>
      <c r="D2409" s="192"/>
      <c r="E2409" s="38"/>
      <c r="F2409" s="59"/>
      <c r="G2409" s="59"/>
      <c r="H2409" s="59"/>
      <c r="I2409" s="59"/>
      <c r="J2409" s="59"/>
      <c r="K2409" s="59"/>
      <c r="L2409" s="59"/>
      <c r="M2409" s="59"/>
      <c r="N2409" s="59"/>
      <c r="O2409" s="59"/>
      <c r="P2409" s="59"/>
      <c r="Q2409" s="50"/>
      <c r="R2409" s="50"/>
      <c r="S2409" s="50"/>
      <c r="T2409" s="50"/>
    </row>
    <row r="2410" spans="1:20">
      <c r="A2410" s="59"/>
      <c r="B2410" s="59"/>
      <c r="C2410" s="59"/>
      <c r="D2410" s="192"/>
      <c r="E2410" s="38"/>
      <c r="F2410" s="59"/>
      <c r="G2410" s="59"/>
      <c r="H2410" s="59"/>
      <c r="I2410" s="59"/>
      <c r="J2410" s="59"/>
      <c r="K2410" s="59"/>
      <c r="L2410" s="59"/>
      <c r="M2410" s="59"/>
      <c r="N2410" s="59"/>
      <c r="O2410" s="59"/>
      <c r="P2410" s="59"/>
      <c r="Q2410" s="50"/>
      <c r="R2410" s="50"/>
      <c r="S2410" s="50"/>
      <c r="T2410" s="50"/>
    </row>
    <row r="2411" spans="1:20">
      <c r="A2411" s="59"/>
      <c r="B2411" s="59"/>
      <c r="C2411" s="59"/>
      <c r="D2411" s="192"/>
      <c r="E2411" s="38"/>
      <c r="F2411" s="59"/>
      <c r="G2411" s="59"/>
      <c r="H2411" s="59"/>
      <c r="I2411" s="59"/>
      <c r="J2411" s="59"/>
      <c r="K2411" s="59"/>
      <c r="L2411" s="59"/>
      <c r="M2411" s="59"/>
      <c r="N2411" s="59"/>
      <c r="O2411" s="59"/>
      <c r="P2411" s="59"/>
      <c r="Q2411" s="50"/>
      <c r="R2411" s="50"/>
      <c r="S2411" s="50"/>
      <c r="T2411" s="50"/>
    </row>
    <row r="2412" spans="1:20">
      <c r="A2412" s="59"/>
      <c r="B2412" s="59"/>
      <c r="C2412" s="59"/>
      <c r="D2412" s="192"/>
      <c r="E2412" s="38"/>
      <c r="F2412" s="59"/>
      <c r="G2412" s="59"/>
      <c r="H2412" s="59"/>
      <c r="I2412" s="59"/>
      <c r="J2412" s="59"/>
      <c r="K2412" s="59"/>
      <c r="L2412" s="59"/>
      <c r="M2412" s="59"/>
      <c r="N2412" s="59"/>
      <c r="O2412" s="59"/>
      <c r="P2412" s="59"/>
      <c r="Q2412" s="50"/>
      <c r="R2412" s="50"/>
      <c r="S2412" s="50"/>
      <c r="T2412" s="50"/>
    </row>
    <row r="2413" spans="1:20">
      <c r="A2413" s="59"/>
      <c r="B2413" s="59"/>
      <c r="C2413" s="59"/>
      <c r="D2413" s="192"/>
      <c r="E2413" s="38"/>
      <c r="F2413" s="59"/>
      <c r="G2413" s="59"/>
      <c r="H2413" s="59"/>
      <c r="I2413" s="59"/>
      <c r="J2413" s="59"/>
      <c r="K2413" s="59"/>
      <c r="L2413" s="59"/>
      <c r="M2413" s="59"/>
      <c r="N2413" s="59"/>
      <c r="O2413" s="59"/>
      <c r="P2413" s="59"/>
      <c r="Q2413" s="50"/>
      <c r="R2413" s="50"/>
      <c r="S2413" s="50"/>
      <c r="T2413" s="50"/>
    </row>
    <row r="2414" spans="1:20">
      <c r="A2414" s="59"/>
      <c r="B2414" s="59"/>
      <c r="C2414" s="59"/>
      <c r="D2414" s="192"/>
      <c r="E2414" s="38"/>
      <c r="F2414" s="59"/>
      <c r="G2414" s="59"/>
      <c r="H2414" s="59"/>
      <c r="I2414" s="59"/>
      <c r="J2414" s="59"/>
      <c r="K2414" s="59"/>
      <c r="L2414" s="59"/>
      <c r="M2414" s="59"/>
      <c r="N2414" s="59"/>
      <c r="O2414" s="59"/>
      <c r="P2414" s="59"/>
      <c r="Q2414" s="50"/>
      <c r="R2414" s="50"/>
      <c r="S2414" s="50"/>
      <c r="T2414" s="50"/>
    </row>
    <row r="2415" spans="1:20">
      <c r="A2415" s="59"/>
      <c r="B2415" s="59"/>
      <c r="C2415" s="59"/>
      <c r="D2415" s="192"/>
      <c r="E2415" s="38"/>
      <c r="F2415" s="59"/>
      <c r="G2415" s="59"/>
      <c r="H2415" s="59"/>
      <c r="I2415" s="59"/>
      <c r="J2415" s="59"/>
      <c r="K2415" s="59"/>
      <c r="L2415" s="59"/>
      <c r="M2415" s="59"/>
      <c r="N2415" s="59"/>
      <c r="O2415" s="59"/>
      <c r="P2415" s="59"/>
      <c r="Q2415" s="50"/>
      <c r="R2415" s="50"/>
      <c r="S2415" s="50"/>
      <c r="T2415" s="50"/>
    </row>
    <row r="2416" spans="1:20">
      <c r="A2416" s="59"/>
      <c r="B2416" s="59"/>
      <c r="C2416" s="59"/>
      <c r="D2416" s="192"/>
      <c r="E2416" s="38"/>
      <c r="F2416" s="59"/>
      <c r="G2416" s="59"/>
      <c r="H2416" s="59"/>
      <c r="I2416" s="59"/>
      <c r="J2416" s="59"/>
      <c r="K2416" s="59"/>
      <c r="L2416" s="59"/>
      <c r="M2416" s="59"/>
      <c r="N2416" s="59"/>
      <c r="O2416" s="59"/>
      <c r="P2416" s="59"/>
      <c r="Q2416" s="50"/>
      <c r="R2416" s="50"/>
      <c r="S2416" s="50"/>
      <c r="T2416" s="50"/>
    </row>
    <row r="2417" spans="1:20">
      <c r="A2417" s="59"/>
      <c r="B2417" s="59"/>
      <c r="C2417" s="59"/>
      <c r="D2417" s="192"/>
      <c r="E2417" s="38"/>
      <c r="F2417" s="59"/>
      <c r="G2417" s="59"/>
      <c r="H2417" s="59"/>
      <c r="I2417" s="59"/>
      <c r="J2417" s="59"/>
      <c r="K2417" s="59"/>
      <c r="L2417" s="59"/>
      <c r="M2417" s="59"/>
      <c r="N2417" s="59"/>
      <c r="O2417" s="59"/>
      <c r="P2417" s="59"/>
      <c r="Q2417" s="50"/>
      <c r="R2417" s="50"/>
      <c r="S2417" s="50"/>
      <c r="T2417" s="50"/>
    </row>
    <row r="2418" spans="1:20">
      <c r="A2418" s="59"/>
      <c r="B2418" s="59"/>
      <c r="C2418" s="59"/>
      <c r="D2418" s="192"/>
      <c r="E2418" s="38"/>
      <c r="F2418" s="59"/>
      <c r="G2418" s="59"/>
      <c r="H2418" s="59"/>
      <c r="I2418" s="59"/>
      <c r="J2418" s="59"/>
      <c r="K2418" s="59"/>
      <c r="L2418" s="59"/>
      <c r="M2418" s="59"/>
      <c r="N2418" s="59"/>
      <c r="O2418" s="59"/>
      <c r="P2418" s="59"/>
      <c r="Q2418" s="50"/>
      <c r="R2418" s="50"/>
      <c r="S2418" s="50"/>
      <c r="T2418" s="50"/>
    </row>
    <row r="2419" spans="1:20">
      <c r="A2419" s="59"/>
      <c r="B2419" s="59"/>
      <c r="C2419" s="59"/>
      <c r="D2419" s="192"/>
      <c r="E2419" s="38"/>
      <c r="F2419" s="59"/>
      <c r="G2419" s="59"/>
      <c r="H2419" s="59"/>
      <c r="I2419" s="59"/>
      <c r="J2419" s="59"/>
      <c r="K2419" s="59"/>
      <c r="L2419" s="59"/>
      <c r="M2419" s="59"/>
      <c r="N2419" s="59"/>
      <c r="O2419" s="59"/>
      <c r="P2419" s="59"/>
      <c r="Q2419" s="50"/>
      <c r="R2419" s="50"/>
      <c r="S2419" s="50"/>
      <c r="T2419" s="50"/>
    </row>
    <row r="2420" spans="1:20">
      <c r="A2420" s="59"/>
      <c r="B2420" s="59"/>
      <c r="C2420" s="59"/>
      <c r="D2420" s="192"/>
      <c r="E2420" s="38"/>
      <c r="F2420" s="59"/>
      <c r="G2420" s="59"/>
      <c r="H2420" s="59"/>
      <c r="I2420" s="59"/>
      <c r="J2420" s="59"/>
      <c r="K2420" s="59"/>
      <c r="L2420" s="59"/>
      <c r="M2420" s="59"/>
      <c r="N2420" s="59"/>
      <c r="O2420" s="59"/>
      <c r="P2420" s="59"/>
      <c r="Q2420" s="50"/>
      <c r="R2420" s="50"/>
      <c r="S2420" s="50"/>
      <c r="T2420" s="50"/>
    </row>
    <row r="2421" spans="1:20">
      <c r="A2421" s="59"/>
      <c r="B2421" s="59"/>
      <c r="C2421" s="59"/>
      <c r="D2421" s="192"/>
      <c r="E2421" s="38"/>
      <c r="F2421" s="59"/>
      <c r="G2421" s="59"/>
      <c r="H2421" s="59"/>
      <c r="I2421" s="59"/>
      <c r="J2421" s="59"/>
      <c r="K2421" s="59"/>
      <c r="L2421" s="59"/>
      <c r="M2421" s="59"/>
      <c r="N2421" s="59"/>
      <c r="O2421" s="59"/>
      <c r="P2421" s="59"/>
      <c r="Q2421" s="50"/>
      <c r="R2421" s="50"/>
      <c r="S2421" s="50"/>
      <c r="T2421" s="50"/>
    </row>
    <row r="2422" spans="1:20">
      <c r="A2422" s="59"/>
      <c r="B2422" s="59"/>
      <c r="C2422" s="59"/>
      <c r="D2422" s="192"/>
      <c r="E2422" s="38"/>
      <c r="F2422" s="59"/>
      <c r="G2422" s="59"/>
      <c r="H2422" s="59"/>
      <c r="I2422" s="59"/>
      <c r="J2422" s="59"/>
      <c r="K2422" s="59"/>
      <c r="L2422" s="59"/>
      <c r="M2422" s="59"/>
      <c r="N2422" s="59"/>
      <c r="O2422" s="59"/>
      <c r="P2422" s="59"/>
      <c r="Q2422" s="50"/>
      <c r="R2422" s="50"/>
      <c r="S2422" s="50"/>
      <c r="T2422" s="50"/>
    </row>
    <row r="2423" spans="1:20">
      <c r="A2423" s="59"/>
      <c r="B2423" s="59"/>
      <c r="C2423" s="59"/>
      <c r="D2423" s="192"/>
      <c r="E2423" s="38"/>
      <c r="F2423" s="59"/>
      <c r="G2423" s="59"/>
      <c r="H2423" s="59"/>
      <c r="I2423" s="59"/>
      <c r="J2423" s="59"/>
      <c r="K2423" s="59"/>
      <c r="L2423" s="59"/>
      <c r="M2423" s="59"/>
      <c r="N2423" s="59"/>
      <c r="O2423" s="59"/>
      <c r="P2423" s="59"/>
      <c r="Q2423" s="50"/>
      <c r="R2423" s="50"/>
      <c r="S2423" s="50"/>
      <c r="T2423" s="50"/>
    </row>
    <row r="2424" spans="1:20">
      <c r="A2424" s="59"/>
      <c r="B2424" s="59"/>
      <c r="C2424" s="59"/>
      <c r="D2424" s="192"/>
      <c r="E2424" s="38"/>
      <c r="F2424" s="59"/>
      <c r="G2424" s="59"/>
      <c r="H2424" s="59"/>
      <c r="I2424" s="59"/>
      <c r="J2424" s="59"/>
      <c r="K2424" s="59"/>
      <c r="L2424" s="59"/>
      <c r="M2424" s="59"/>
      <c r="N2424" s="59"/>
      <c r="O2424" s="59"/>
      <c r="P2424" s="59"/>
      <c r="Q2424" s="50"/>
      <c r="R2424" s="50"/>
      <c r="S2424" s="50"/>
      <c r="T2424" s="50"/>
    </row>
    <row r="2425" spans="1:20">
      <c r="A2425" s="59"/>
      <c r="B2425" s="59"/>
      <c r="C2425" s="59"/>
      <c r="D2425" s="192"/>
      <c r="E2425" s="38"/>
      <c r="F2425" s="59"/>
      <c r="G2425" s="59"/>
      <c r="H2425" s="59"/>
      <c r="I2425" s="59"/>
      <c r="J2425" s="59"/>
      <c r="K2425" s="59"/>
      <c r="L2425" s="59"/>
      <c r="M2425" s="59"/>
      <c r="N2425" s="59"/>
      <c r="O2425" s="59"/>
      <c r="P2425" s="59"/>
      <c r="Q2425" s="50"/>
      <c r="R2425" s="50"/>
      <c r="S2425" s="50"/>
      <c r="T2425" s="50"/>
    </row>
    <row r="2426" spans="1:20">
      <c r="A2426" s="59"/>
      <c r="B2426" s="59"/>
      <c r="C2426" s="59"/>
      <c r="D2426" s="192"/>
      <c r="E2426" s="38"/>
      <c r="F2426" s="59"/>
      <c r="G2426" s="59"/>
      <c r="H2426" s="59"/>
      <c r="I2426" s="59"/>
      <c r="J2426" s="59"/>
      <c r="K2426" s="59"/>
      <c r="L2426" s="59"/>
      <c r="M2426" s="59"/>
      <c r="N2426" s="59"/>
      <c r="O2426" s="59"/>
      <c r="P2426" s="59"/>
      <c r="Q2426" s="50"/>
      <c r="R2426" s="50"/>
      <c r="S2426" s="50"/>
      <c r="T2426" s="50"/>
    </row>
    <row r="2427" spans="1:20">
      <c r="A2427" s="59"/>
      <c r="B2427" s="59"/>
      <c r="C2427" s="59"/>
      <c r="D2427" s="192"/>
      <c r="E2427" s="38"/>
      <c r="F2427" s="59"/>
      <c r="G2427" s="59"/>
      <c r="H2427" s="59"/>
      <c r="I2427" s="59"/>
      <c r="J2427" s="59"/>
      <c r="K2427" s="59"/>
      <c r="L2427" s="59"/>
      <c r="M2427" s="59"/>
      <c r="N2427" s="59"/>
      <c r="O2427" s="59"/>
      <c r="P2427" s="59"/>
      <c r="Q2427" s="50"/>
      <c r="R2427" s="50"/>
      <c r="S2427" s="50"/>
      <c r="T2427" s="50"/>
    </row>
    <row r="2428" spans="1:20">
      <c r="A2428" s="59"/>
      <c r="B2428" s="59"/>
      <c r="C2428" s="59"/>
      <c r="D2428" s="192"/>
      <c r="E2428" s="38"/>
      <c r="F2428" s="59"/>
      <c r="G2428" s="59"/>
      <c r="H2428" s="59"/>
      <c r="I2428" s="59"/>
      <c r="J2428" s="59"/>
      <c r="K2428" s="59"/>
      <c r="L2428" s="59"/>
      <c r="M2428" s="59"/>
      <c r="N2428" s="59"/>
      <c r="O2428" s="59"/>
      <c r="P2428" s="59"/>
      <c r="Q2428" s="50"/>
      <c r="R2428" s="50"/>
      <c r="S2428" s="50"/>
      <c r="T2428" s="50"/>
    </row>
    <row r="2429" spans="1:20">
      <c r="A2429" s="59"/>
      <c r="B2429" s="59"/>
      <c r="C2429" s="59"/>
      <c r="D2429" s="192"/>
      <c r="E2429" s="38"/>
      <c r="F2429" s="59"/>
      <c r="G2429" s="59"/>
      <c r="H2429" s="59"/>
      <c r="I2429" s="59"/>
      <c r="J2429" s="59"/>
      <c r="K2429" s="59"/>
      <c r="L2429" s="59"/>
      <c r="M2429" s="59"/>
      <c r="N2429" s="59"/>
      <c r="O2429" s="59"/>
      <c r="P2429" s="59"/>
      <c r="Q2429" s="50"/>
      <c r="R2429" s="50"/>
      <c r="S2429" s="50"/>
      <c r="T2429" s="50"/>
    </row>
    <row r="2430" spans="1:20">
      <c r="A2430" s="59"/>
      <c r="B2430" s="59"/>
      <c r="C2430" s="59"/>
      <c r="D2430" s="192"/>
      <c r="E2430" s="38"/>
      <c r="F2430" s="59"/>
      <c r="G2430" s="59"/>
      <c r="H2430" s="59"/>
      <c r="I2430" s="59"/>
      <c r="J2430" s="59"/>
      <c r="K2430" s="59"/>
      <c r="L2430" s="59"/>
      <c r="M2430" s="59"/>
      <c r="N2430" s="59"/>
      <c r="O2430" s="59"/>
      <c r="P2430" s="59"/>
      <c r="Q2430" s="50"/>
      <c r="R2430" s="50"/>
      <c r="S2430" s="50"/>
      <c r="T2430" s="50"/>
    </row>
    <row r="2431" spans="1:20">
      <c r="A2431" s="59"/>
      <c r="B2431" s="59"/>
      <c r="C2431" s="59"/>
      <c r="D2431" s="192"/>
      <c r="E2431" s="38"/>
      <c r="F2431" s="59"/>
      <c r="G2431" s="59"/>
      <c r="H2431" s="59"/>
      <c r="I2431" s="59"/>
      <c r="J2431" s="59"/>
      <c r="K2431" s="59"/>
      <c r="L2431" s="59"/>
      <c r="M2431" s="59"/>
      <c r="N2431" s="59"/>
      <c r="O2431" s="59"/>
      <c r="P2431" s="59"/>
      <c r="Q2431" s="50"/>
      <c r="R2431" s="50"/>
      <c r="S2431" s="50"/>
      <c r="T2431" s="50"/>
    </row>
    <row r="2432" spans="1:20">
      <c r="A2432" s="59"/>
      <c r="B2432" s="59"/>
      <c r="C2432" s="59"/>
      <c r="D2432" s="192"/>
      <c r="E2432" s="38"/>
      <c r="F2432" s="59"/>
      <c r="G2432" s="59"/>
      <c r="H2432" s="59"/>
      <c r="I2432" s="59"/>
      <c r="J2432" s="59"/>
      <c r="K2432" s="59"/>
      <c r="L2432" s="59"/>
      <c r="M2432" s="59"/>
      <c r="N2432" s="59"/>
      <c r="O2432" s="59"/>
      <c r="P2432" s="59"/>
      <c r="Q2432" s="50"/>
      <c r="R2432" s="50"/>
      <c r="S2432" s="50"/>
      <c r="T2432" s="50"/>
    </row>
    <row r="2433" spans="1:20">
      <c r="A2433" s="59"/>
      <c r="B2433" s="59"/>
      <c r="C2433" s="59"/>
      <c r="D2433" s="192"/>
      <c r="E2433" s="38"/>
      <c r="F2433" s="59"/>
      <c r="G2433" s="59"/>
      <c r="H2433" s="59"/>
      <c r="I2433" s="59"/>
      <c r="J2433" s="59"/>
      <c r="K2433" s="59"/>
      <c r="L2433" s="59"/>
      <c r="M2433" s="59"/>
      <c r="N2433" s="59"/>
      <c r="O2433" s="59"/>
      <c r="P2433" s="59"/>
      <c r="Q2433" s="50"/>
      <c r="R2433" s="50"/>
      <c r="S2433" s="50"/>
      <c r="T2433" s="50"/>
    </row>
    <row r="2434" spans="1:20">
      <c r="A2434" s="59"/>
      <c r="B2434" s="59"/>
      <c r="C2434" s="59"/>
      <c r="D2434" s="192"/>
      <c r="E2434" s="38"/>
      <c r="F2434" s="59"/>
      <c r="G2434" s="59"/>
      <c r="H2434" s="59"/>
      <c r="I2434" s="59"/>
      <c r="J2434" s="59"/>
      <c r="K2434" s="59"/>
      <c r="L2434" s="59"/>
      <c r="M2434" s="59"/>
      <c r="N2434" s="59"/>
      <c r="O2434" s="59"/>
      <c r="P2434" s="59"/>
      <c r="Q2434" s="50"/>
      <c r="R2434" s="50"/>
      <c r="S2434" s="50"/>
      <c r="T2434" s="50"/>
    </row>
    <row r="2435" spans="1:20">
      <c r="A2435" s="59"/>
      <c r="B2435" s="59"/>
      <c r="C2435" s="59"/>
      <c r="D2435" s="192"/>
      <c r="E2435" s="38"/>
      <c r="F2435" s="59"/>
      <c r="G2435" s="59"/>
      <c r="H2435" s="59"/>
      <c r="I2435" s="59"/>
      <c r="J2435" s="59"/>
      <c r="K2435" s="59"/>
      <c r="L2435" s="59"/>
      <c r="M2435" s="59"/>
      <c r="N2435" s="59"/>
      <c r="O2435" s="59"/>
      <c r="P2435" s="59"/>
      <c r="Q2435" s="50"/>
      <c r="R2435" s="50"/>
      <c r="S2435" s="50"/>
      <c r="T2435" s="50"/>
    </row>
    <row r="2436" spans="1:20">
      <c r="A2436" s="59"/>
      <c r="B2436" s="59"/>
      <c r="C2436" s="59"/>
      <c r="D2436" s="192"/>
      <c r="E2436" s="38"/>
      <c r="F2436" s="59"/>
      <c r="G2436" s="59"/>
      <c r="H2436" s="59"/>
      <c r="I2436" s="59"/>
      <c r="J2436" s="59"/>
      <c r="K2436" s="59"/>
      <c r="L2436" s="59"/>
      <c r="M2436" s="59"/>
      <c r="N2436" s="59"/>
      <c r="O2436" s="59"/>
      <c r="P2436" s="59"/>
      <c r="Q2436" s="50"/>
      <c r="R2436" s="50"/>
      <c r="S2436" s="50"/>
      <c r="T2436" s="50"/>
    </row>
    <row r="2437" spans="1:20">
      <c r="A2437" s="59"/>
      <c r="B2437" s="59"/>
      <c r="C2437" s="59"/>
      <c r="D2437" s="192"/>
      <c r="E2437" s="38"/>
      <c r="F2437" s="59"/>
      <c r="G2437" s="59"/>
      <c r="H2437" s="59"/>
      <c r="I2437" s="59"/>
      <c r="J2437" s="59"/>
      <c r="K2437" s="59"/>
      <c r="L2437" s="59"/>
      <c r="M2437" s="59"/>
      <c r="N2437" s="59"/>
      <c r="O2437" s="59"/>
      <c r="P2437" s="59"/>
      <c r="Q2437" s="50"/>
      <c r="R2437" s="50"/>
      <c r="S2437" s="50"/>
      <c r="T2437" s="50"/>
    </row>
    <row r="2438" spans="1:20">
      <c r="A2438" s="59"/>
      <c r="B2438" s="59"/>
      <c r="C2438" s="59"/>
      <c r="D2438" s="192"/>
      <c r="E2438" s="38"/>
      <c r="F2438" s="59"/>
      <c r="G2438" s="59"/>
      <c r="H2438" s="59"/>
      <c r="I2438" s="59"/>
      <c r="J2438" s="59"/>
      <c r="K2438" s="59"/>
      <c r="L2438" s="59"/>
      <c r="M2438" s="59"/>
      <c r="N2438" s="59"/>
      <c r="O2438" s="59"/>
      <c r="P2438" s="59"/>
      <c r="Q2438" s="50"/>
      <c r="R2438" s="50"/>
      <c r="S2438" s="50"/>
      <c r="T2438" s="50"/>
    </row>
    <row r="2439" spans="1:20">
      <c r="A2439" s="59"/>
      <c r="B2439" s="59"/>
      <c r="C2439" s="59"/>
      <c r="D2439" s="192"/>
      <c r="E2439" s="38"/>
      <c r="F2439" s="59"/>
      <c r="G2439" s="59"/>
      <c r="H2439" s="59"/>
      <c r="I2439" s="59"/>
      <c r="J2439" s="59"/>
      <c r="K2439" s="59"/>
      <c r="L2439" s="59"/>
      <c r="M2439" s="59"/>
      <c r="N2439" s="59"/>
      <c r="O2439" s="59"/>
      <c r="P2439" s="59"/>
      <c r="Q2439" s="50"/>
      <c r="R2439" s="50"/>
      <c r="S2439" s="50"/>
      <c r="T2439" s="50"/>
    </row>
    <row r="2440" spans="1:20">
      <c r="A2440" s="59"/>
      <c r="B2440" s="59"/>
      <c r="C2440" s="59"/>
      <c r="D2440" s="192"/>
      <c r="E2440" s="38"/>
      <c r="F2440" s="59"/>
      <c r="G2440" s="59"/>
      <c r="H2440" s="59"/>
      <c r="I2440" s="59"/>
      <c r="J2440" s="59"/>
      <c r="K2440" s="59"/>
      <c r="L2440" s="59"/>
      <c r="M2440" s="59"/>
      <c r="N2440" s="59"/>
      <c r="O2440" s="59"/>
      <c r="P2440" s="59"/>
      <c r="Q2440" s="50"/>
      <c r="R2440" s="50"/>
      <c r="S2440" s="50"/>
      <c r="T2440" s="50"/>
    </row>
    <row r="2441" spans="1:20">
      <c r="A2441" s="59"/>
      <c r="B2441" s="59"/>
      <c r="C2441" s="59"/>
      <c r="D2441" s="192"/>
      <c r="E2441" s="38"/>
      <c r="F2441" s="59"/>
      <c r="G2441" s="59"/>
      <c r="H2441" s="59"/>
      <c r="I2441" s="59"/>
      <c r="J2441" s="59"/>
      <c r="K2441" s="59"/>
      <c r="L2441" s="59"/>
      <c r="M2441" s="59"/>
      <c r="N2441" s="59"/>
      <c r="O2441" s="59"/>
      <c r="P2441" s="59"/>
      <c r="Q2441" s="50"/>
      <c r="R2441" s="50"/>
      <c r="S2441" s="50"/>
      <c r="T2441" s="50"/>
    </row>
    <row r="2442" spans="1:20">
      <c r="A2442" s="59"/>
      <c r="B2442" s="59"/>
      <c r="C2442" s="59"/>
      <c r="D2442" s="192"/>
      <c r="E2442" s="38"/>
      <c r="F2442" s="59"/>
      <c r="G2442" s="59"/>
      <c r="H2442" s="59"/>
      <c r="I2442" s="59"/>
      <c r="J2442" s="59"/>
      <c r="K2442" s="59"/>
      <c r="L2442" s="59"/>
      <c r="M2442" s="59"/>
      <c r="N2442" s="59"/>
      <c r="O2442" s="59"/>
      <c r="P2442" s="59"/>
      <c r="Q2442" s="50"/>
      <c r="R2442" s="50"/>
      <c r="S2442" s="50"/>
      <c r="T2442" s="50"/>
    </row>
    <row r="2443" spans="1:20">
      <c r="A2443" s="59"/>
      <c r="B2443" s="59"/>
      <c r="C2443" s="59"/>
      <c r="D2443" s="192"/>
      <c r="E2443" s="38"/>
      <c r="F2443" s="59"/>
      <c r="G2443" s="59"/>
      <c r="H2443" s="59"/>
      <c r="I2443" s="59"/>
      <c r="J2443" s="59"/>
      <c r="K2443" s="59"/>
      <c r="L2443" s="59"/>
      <c r="M2443" s="59"/>
      <c r="N2443" s="59"/>
      <c r="O2443" s="59"/>
      <c r="P2443" s="59"/>
      <c r="Q2443" s="50"/>
      <c r="R2443" s="50"/>
      <c r="S2443" s="50"/>
      <c r="T2443" s="50"/>
    </row>
    <row r="2444" spans="1:20">
      <c r="A2444" s="59"/>
      <c r="B2444" s="59"/>
      <c r="C2444" s="59"/>
      <c r="D2444" s="192"/>
      <c r="E2444" s="38"/>
      <c r="F2444" s="59"/>
      <c r="G2444" s="59"/>
      <c r="H2444" s="59"/>
      <c r="I2444" s="59"/>
      <c r="J2444" s="59"/>
      <c r="K2444" s="59"/>
      <c r="L2444" s="59"/>
      <c r="M2444" s="59"/>
      <c r="N2444" s="59"/>
      <c r="O2444" s="59"/>
      <c r="P2444" s="59"/>
      <c r="Q2444" s="50"/>
      <c r="R2444" s="50"/>
      <c r="S2444" s="50"/>
      <c r="T2444" s="50"/>
    </row>
    <row r="2445" spans="1:20">
      <c r="A2445" s="59"/>
      <c r="B2445" s="59"/>
      <c r="C2445" s="59"/>
      <c r="D2445" s="192"/>
      <c r="E2445" s="38"/>
      <c r="F2445" s="59"/>
      <c r="G2445" s="59"/>
      <c r="H2445" s="59"/>
      <c r="I2445" s="59"/>
      <c r="J2445" s="59"/>
      <c r="K2445" s="59"/>
      <c r="L2445" s="59"/>
      <c r="M2445" s="59"/>
      <c r="N2445" s="59"/>
      <c r="O2445" s="59"/>
      <c r="P2445" s="59"/>
      <c r="Q2445" s="50"/>
      <c r="R2445" s="50"/>
      <c r="S2445" s="50"/>
      <c r="T2445" s="50"/>
    </row>
    <row r="2446" spans="1:20">
      <c r="A2446" s="59"/>
      <c r="B2446" s="59"/>
      <c r="C2446" s="59"/>
      <c r="D2446" s="192"/>
      <c r="E2446" s="38"/>
      <c r="F2446" s="59"/>
      <c r="G2446" s="59"/>
      <c r="H2446" s="59"/>
      <c r="I2446" s="59"/>
      <c r="J2446" s="59"/>
      <c r="K2446" s="59"/>
      <c r="L2446" s="59"/>
      <c r="M2446" s="59"/>
      <c r="N2446" s="59"/>
      <c r="O2446" s="59"/>
      <c r="P2446" s="59"/>
      <c r="Q2446" s="50"/>
      <c r="R2446" s="50"/>
      <c r="S2446" s="50"/>
      <c r="T2446" s="50"/>
    </row>
    <row r="2447" spans="1:20">
      <c r="A2447" s="59"/>
      <c r="B2447" s="59"/>
      <c r="C2447" s="59"/>
      <c r="D2447" s="192"/>
      <c r="E2447" s="38"/>
      <c r="F2447" s="59"/>
      <c r="G2447" s="59"/>
      <c r="H2447" s="59"/>
      <c r="I2447" s="59"/>
      <c r="J2447" s="59"/>
      <c r="K2447" s="59"/>
      <c r="L2447" s="59"/>
      <c r="M2447" s="59"/>
      <c r="N2447" s="59"/>
      <c r="O2447" s="59"/>
      <c r="P2447" s="59"/>
      <c r="Q2447" s="50"/>
      <c r="R2447" s="50"/>
      <c r="S2447" s="50"/>
      <c r="T2447" s="50"/>
    </row>
    <row r="2448" spans="1:20">
      <c r="A2448" s="59"/>
      <c r="B2448" s="59"/>
      <c r="C2448" s="59"/>
      <c r="D2448" s="192"/>
      <c r="E2448" s="38"/>
      <c r="F2448" s="59"/>
      <c r="G2448" s="59"/>
      <c r="H2448" s="59"/>
      <c r="I2448" s="59"/>
      <c r="J2448" s="59"/>
      <c r="K2448" s="59"/>
      <c r="L2448" s="59"/>
      <c r="M2448" s="59"/>
      <c r="N2448" s="59"/>
      <c r="O2448" s="59"/>
      <c r="P2448" s="59"/>
      <c r="Q2448" s="50"/>
      <c r="R2448" s="50"/>
      <c r="S2448" s="50"/>
      <c r="T2448" s="50"/>
    </row>
    <row r="2449" spans="1:20">
      <c r="A2449" s="59"/>
      <c r="B2449" s="59"/>
      <c r="C2449" s="59"/>
      <c r="D2449" s="192"/>
      <c r="E2449" s="38"/>
      <c r="F2449" s="59"/>
      <c r="G2449" s="59"/>
      <c r="H2449" s="59"/>
      <c r="I2449" s="59"/>
      <c r="J2449" s="59"/>
      <c r="K2449" s="59"/>
      <c r="L2449" s="59"/>
      <c r="M2449" s="59"/>
      <c r="N2449" s="59"/>
      <c r="O2449" s="59"/>
      <c r="P2449" s="59"/>
      <c r="Q2449" s="50"/>
      <c r="R2449" s="50"/>
      <c r="S2449" s="50"/>
      <c r="T2449" s="50"/>
    </row>
    <row r="2450" spans="1:20">
      <c r="A2450" s="59"/>
      <c r="B2450" s="59"/>
      <c r="C2450" s="59"/>
      <c r="D2450" s="192"/>
      <c r="E2450" s="38"/>
      <c r="F2450" s="59"/>
      <c r="G2450" s="59"/>
      <c r="H2450" s="59"/>
      <c r="I2450" s="59"/>
      <c r="J2450" s="59"/>
      <c r="K2450" s="59"/>
      <c r="L2450" s="59"/>
      <c r="M2450" s="59"/>
      <c r="N2450" s="59"/>
      <c r="O2450" s="59"/>
      <c r="P2450" s="59"/>
      <c r="Q2450" s="50"/>
      <c r="R2450" s="50"/>
      <c r="S2450" s="50"/>
      <c r="T2450" s="50"/>
    </row>
    <row r="2451" spans="1:20">
      <c r="A2451" s="59"/>
      <c r="B2451" s="59"/>
      <c r="C2451" s="59"/>
      <c r="D2451" s="192"/>
      <c r="E2451" s="38"/>
      <c r="F2451" s="59"/>
      <c r="G2451" s="59"/>
      <c r="H2451" s="59"/>
      <c r="I2451" s="59"/>
      <c r="J2451" s="59"/>
      <c r="K2451" s="59"/>
      <c r="L2451" s="59"/>
      <c r="M2451" s="59"/>
      <c r="N2451" s="59"/>
      <c r="O2451" s="59"/>
      <c r="P2451" s="59"/>
      <c r="Q2451" s="50"/>
      <c r="R2451" s="50"/>
      <c r="S2451" s="50"/>
      <c r="T2451" s="50"/>
    </row>
    <row r="2452" spans="1:20">
      <c r="A2452" s="59"/>
      <c r="B2452" s="59"/>
      <c r="C2452" s="59"/>
      <c r="D2452" s="192"/>
      <c r="E2452" s="38"/>
      <c r="F2452" s="59"/>
      <c r="G2452" s="59"/>
      <c r="H2452" s="59"/>
      <c r="I2452" s="59"/>
      <c r="J2452" s="59"/>
      <c r="K2452" s="59"/>
      <c r="L2452" s="59"/>
      <c r="M2452" s="59"/>
      <c r="N2452" s="59"/>
      <c r="O2452" s="59"/>
      <c r="P2452" s="59"/>
      <c r="Q2452" s="50"/>
      <c r="R2452" s="50"/>
      <c r="S2452" s="50"/>
      <c r="T2452" s="50"/>
    </row>
    <row r="2453" spans="1:20">
      <c r="A2453" s="59"/>
      <c r="B2453" s="59"/>
      <c r="C2453" s="59"/>
      <c r="D2453" s="192"/>
      <c r="E2453" s="38"/>
      <c r="F2453" s="59"/>
      <c r="G2453" s="59"/>
      <c r="H2453" s="59"/>
      <c r="I2453" s="59"/>
      <c r="J2453" s="59"/>
      <c r="K2453" s="59"/>
      <c r="L2453" s="59"/>
      <c r="M2453" s="59"/>
      <c r="N2453" s="59"/>
      <c r="O2453" s="59"/>
      <c r="P2453" s="59"/>
      <c r="Q2453" s="50"/>
      <c r="R2453" s="50"/>
      <c r="S2453" s="50"/>
      <c r="T2453" s="50"/>
    </row>
    <row r="2454" spans="1:20">
      <c r="A2454" s="59"/>
      <c r="B2454" s="59"/>
      <c r="C2454" s="59"/>
      <c r="D2454" s="192"/>
      <c r="E2454" s="38"/>
      <c r="F2454" s="59"/>
      <c r="G2454" s="59"/>
      <c r="H2454" s="59"/>
      <c r="I2454" s="59"/>
      <c r="J2454" s="59"/>
      <c r="K2454" s="59"/>
      <c r="L2454" s="59"/>
      <c r="M2454" s="59"/>
      <c r="N2454" s="59"/>
      <c r="O2454" s="59"/>
      <c r="P2454" s="59"/>
      <c r="Q2454" s="50"/>
      <c r="R2454" s="50"/>
      <c r="S2454" s="50"/>
      <c r="T2454" s="50"/>
    </row>
    <row r="2455" spans="1:20">
      <c r="A2455" s="59"/>
      <c r="B2455" s="59"/>
      <c r="C2455" s="59"/>
      <c r="D2455" s="192"/>
      <c r="E2455" s="38"/>
      <c r="F2455" s="59"/>
      <c r="G2455" s="59"/>
      <c r="H2455" s="59"/>
      <c r="I2455" s="59"/>
      <c r="J2455" s="59"/>
      <c r="K2455" s="59"/>
      <c r="L2455" s="59"/>
      <c r="M2455" s="59"/>
      <c r="N2455" s="59"/>
      <c r="O2455" s="59"/>
      <c r="P2455" s="59"/>
      <c r="Q2455" s="50"/>
      <c r="R2455" s="50"/>
      <c r="S2455" s="50"/>
      <c r="T2455" s="50"/>
    </row>
    <row r="2456" spans="1:20">
      <c r="A2456" s="59"/>
      <c r="B2456" s="59"/>
      <c r="C2456" s="59"/>
      <c r="D2456" s="192"/>
      <c r="E2456" s="38"/>
      <c r="F2456" s="59"/>
      <c r="G2456" s="59"/>
      <c r="H2456" s="59"/>
      <c r="I2456" s="59"/>
      <c r="J2456" s="59"/>
      <c r="K2456" s="59"/>
      <c r="L2456" s="59"/>
      <c r="M2456" s="59"/>
      <c r="N2456" s="59"/>
      <c r="O2456" s="59"/>
      <c r="P2456" s="59"/>
      <c r="Q2456" s="50"/>
      <c r="R2456" s="50"/>
      <c r="S2456" s="50"/>
      <c r="T2456" s="50"/>
    </row>
    <row r="2457" spans="1:20">
      <c r="A2457" s="59"/>
      <c r="B2457" s="59"/>
      <c r="C2457" s="59"/>
      <c r="D2457" s="192"/>
      <c r="E2457" s="38"/>
      <c r="F2457" s="59"/>
      <c r="G2457" s="59"/>
      <c r="H2457" s="59"/>
      <c r="I2457" s="59"/>
      <c r="J2457" s="59"/>
      <c r="K2457" s="59"/>
      <c r="L2457" s="59"/>
      <c r="M2457" s="59"/>
      <c r="N2457" s="59"/>
      <c r="O2457" s="59"/>
      <c r="P2457" s="59"/>
      <c r="Q2457" s="50"/>
      <c r="R2457" s="50"/>
      <c r="S2457" s="50"/>
      <c r="T2457" s="50"/>
    </row>
    <row r="2458" spans="1:20">
      <c r="A2458" s="59"/>
      <c r="B2458" s="59"/>
      <c r="C2458" s="59"/>
      <c r="D2458" s="192"/>
      <c r="E2458" s="38"/>
      <c r="F2458" s="59"/>
      <c r="G2458" s="59"/>
      <c r="H2458" s="59"/>
      <c r="I2458" s="59"/>
      <c r="J2458" s="59"/>
      <c r="K2458" s="59"/>
      <c r="L2458" s="59"/>
      <c r="M2458" s="59"/>
      <c r="N2458" s="59"/>
      <c r="O2458" s="59"/>
      <c r="P2458" s="59"/>
      <c r="Q2458" s="50"/>
      <c r="R2458" s="50"/>
      <c r="S2458" s="50"/>
      <c r="T2458" s="50"/>
    </row>
    <row r="2459" spans="1:20">
      <c r="A2459" s="59"/>
      <c r="B2459" s="59"/>
      <c r="C2459" s="59"/>
      <c r="D2459" s="192"/>
      <c r="E2459" s="38"/>
      <c r="F2459" s="59"/>
      <c r="G2459" s="59"/>
      <c r="H2459" s="59"/>
      <c r="I2459" s="59"/>
      <c r="J2459" s="59"/>
      <c r="K2459" s="59"/>
      <c r="L2459" s="59"/>
      <c r="M2459" s="59"/>
      <c r="N2459" s="59"/>
      <c r="O2459" s="59"/>
      <c r="P2459" s="59"/>
      <c r="Q2459" s="50"/>
      <c r="R2459" s="50"/>
      <c r="S2459" s="50"/>
      <c r="T2459" s="50"/>
    </row>
    <row r="2460" spans="1:20">
      <c r="A2460" s="59"/>
      <c r="B2460" s="59"/>
      <c r="C2460" s="59"/>
      <c r="D2460" s="192"/>
      <c r="E2460" s="38"/>
      <c r="F2460" s="59"/>
      <c r="G2460" s="59"/>
      <c r="H2460" s="59"/>
      <c r="I2460" s="59"/>
      <c r="J2460" s="59"/>
      <c r="K2460" s="59"/>
      <c r="L2460" s="59"/>
      <c r="M2460" s="59"/>
      <c r="N2460" s="59"/>
      <c r="O2460" s="59"/>
      <c r="P2460" s="59"/>
      <c r="Q2460" s="50"/>
      <c r="R2460" s="50"/>
      <c r="S2460" s="50"/>
      <c r="T2460" s="50"/>
    </row>
    <row r="2461" spans="1:20">
      <c r="A2461" s="59"/>
      <c r="B2461" s="59"/>
      <c r="C2461" s="59"/>
      <c r="D2461" s="192"/>
      <c r="E2461" s="38"/>
      <c r="F2461" s="59"/>
      <c r="G2461" s="59"/>
      <c r="H2461" s="59"/>
      <c r="I2461" s="59"/>
      <c r="J2461" s="59"/>
      <c r="K2461" s="59"/>
      <c r="L2461" s="59"/>
      <c r="M2461" s="59"/>
      <c r="N2461" s="59"/>
      <c r="O2461" s="59"/>
      <c r="P2461" s="59"/>
      <c r="Q2461" s="50"/>
      <c r="R2461" s="50"/>
      <c r="S2461" s="50"/>
      <c r="T2461" s="50"/>
    </row>
    <row r="2462" spans="1:20">
      <c r="A2462" s="59"/>
      <c r="B2462" s="59"/>
      <c r="C2462" s="59"/>
      <c r="D2462" s="192"/>
      <c r="E2462" s="38"/>
      <c r="F2462" s="59"/>
      <c r="G2462" s="59"/>
      <c r="H2462" s="59"/>
      <c r="I2462" s="59"/>
      <c r="J2462" s="59"/>
      <c r="K2462" s="59"/>
      <c r="L2462" s="59"/>
      <c r="M2462" s="59"/>
      <c r="N2462" s="59"/>
      <c r="O2462" s="59"/>
      <c r="P2462" s="59"/>
      <c r="Q2462" s="50"/>
      <c r="R2462" s="50"/>
      <c r="S2462" s="50"/>
      <c r="T2462" s="50"/>
    </row>
    <row r="2463" spans="1:20">
      <c r="A2463" s="59"/>
      <c r="B2463" s="59"/>
      <c r="C2463" s="59"/>
      <c r="D2463" s="192"/>
      <c r="E2463" s="38"/>
      <c r="F2463" s="59"/>
      <c r="G2463" s="59"/>
      <c r="H2463" s="59"/>
      <c r="I2463" s="59"/>
      <c r="J2463" s="59"/>
      <c r="K2463" s="59"/>
      <c r="L2463" s="59"/>
      <c r="M2463" s="59"/>
      <c r="N2463" s="59"/>
      <c r="O2463" s="59"/>
      <c r="P2463" s="59"/>
      <c r="Q2463" s="50"/>
      <c r="R2463" s="50"/>
      <c r="S2463" s="50"/>
      <c r="T2463" s="50"/>
    </row>
    <row r="2464" spans="1:20">
      <c r="A2464" s="59"/>
      <c r="B2464" s="59"/>
      <c r="C2464" s="59"/>
      <c r="D2464" s="192"/>
      <c r="E2464" s="38"/>
      <c r="F2464" s="59"/>
      <c r="G2464" s="59"/>
      <c r="H2464" s="59"/>
      <c r="I2464" s="59"/>
      <c r="J2464" s="59"/>
      <c r="K2464" s="59"/>
      <c r="L2464" s="59"/>
      <c r="M2464" s="59"/>
      <c r="N2464" s="59"/>
      <c r="O2464" s="59"/>
      <c r="P2464" s="59"/>
      <c r="Q2464" s="50"/>
      <c r="R2464" s="50"/>
      <c r="S2464" s="50"/>
      <c r="T2464" s="50"/>
    </row>
    <row r="2465" spans="1:20">
      <c r="A2465" s="59"/>
      <c r="B2465" s="59"/>
      <c r="C2465" s="59"/>
      <c r="D2465" s="192"/>
      <c r="E2465" s="38"/>
      <c r="F2465" s="59"/>
      <c r="G2465" s="59"/>
      <c r="H2465" s="59"/>
      <c r="I2465" s="59"/>
      <c r="J2465" s="59"/>
      <c r="K2465" s="59"/>
      <c r="L2465" s="59"/>
      <c r="M2465" s="59"/>
      <c r="N2465" s="59"/>
      <c r="O2465" s="59"/>
      <c r="P2465" s="59"/>
      <c r="Q2465" s="50"/>
      <c r="R2465" s="50"/>
      <c r="S2465" s="50"/>
      <c r="T2465" s="50"/>
    </row>
    <row r="2466" spans="1:20">
      <c r="A2466" s="59"/>
      <c r="B2466" s="59"/>
      <c r="C2466" s="59"/>
      <c r="D2466" s="192"/>
      <c r="E2466" s="38"/>
      <c r="F2466" s="59"/>
      <c r="G2466" s="59"/>
      <c r="H2466" s="59"/>
      <c r="I2466" s="59"/>
      <c r="J2466" s="59"/>
      <c r="K2466" s="59"/>
      <c r="L2466" s="59"/>
      <c r="M2466" s="59"/>
      <c r="N2466" s="59"/>
      <c r="O2466" s="59"/>
      <c r="P2466" s="59"/>
      <c r="Q2466" s="50"/>
      <c r="R2466" s="50"/>
      <c r="S2466" s="50"/>
      <c r="T2466" s="50"/>
    </row>
    <row r="2467" spans="1:20">
      <c r="A2467" s="59"/>
      <c r="B2467" s="59"/>
      <c r="C2467" s="59"/>
      <c r="D2467" s="192"/>
      <c r="E2467" s="38"/>
      <c r="F2467" s="59"/>
      <c r="G2467" s="59"/>
      <c r="H2467" s="59"/>
      <c r="I2467" s="59"/>
      <c r="J2467" s="59"/>
      <c r="K2467" s="59"/>
      <c r="L2467" s="59"/>
      <c r="M2467" s="59"/>
      <c r="N2467" s="59"/>
      <c r="O2467" s="59"/>
      <c r="P2467" s="59"/>
      <c r="Q2467" s="50"/>
      <c r="R2467" s="50"/>
      <c r="S2467" s="50"/>
      <c r="T2467" s="50"/>
    </row>
    <row r="2468" spans="1:20">
      <c r="A2468" s="59"/>
      <c r="B2468" s="59"/>
      <c r="C2468" s="59"/>
      <c r="D2468" s="192"/>
      <c r="E2468" s="38"/>
      <c r="F2468" s="59"/>
      <c r="G2468" s="59"/>
      <c r="H2468" s="59"/>
      <c r="I2468" s="59"/>
      <c r="J2468" s="59"/>
      <c r="K2468" s="59"/>
      <c r="L2468" s="59"/>
      <c r="M2468" s="59"/>
      <c r="N2468" s="59"/>
      <c r="O2468" s="59"/>
      <c r="P2468" s="59"/>
      <c r="Q2468" s="50"/>
      <c r="R2468" s="50"/>
      <c r="S2468" s="50"/>
      <c r="T2468" s="50"/>
    </row>
    <row r="2469" spans="1:20">
      <c r="A2469" s="59"/>
      <c r="B2469" s="59"/>
      <c r="C2469" s="59"/>
      <c r="D2469" s="192"/>
      <c r="E2469" s="38"/>
      <c r="F2469" s="59"/>
      <c r="G2469" s="59"/>
      <c r="H2469" s="59"/>
      <c r="I2469" s="59"/>
      <c r="J2469" s="59"/>
      <c r="K2469" s="59"/>
      <c r="L2469" s="59"/>
      <c r="M2469" s="59"/>
      <c r="N2469" s="59"/>
      <c r="O2469" s="59"/>
      <c r="P2469" s="59"/>
      <c r="Q2469" s="50"/>
      <c r="R2469" s="50"/>
      <c r="S2469" s="50"/>
      <c r="T2469" s="50"/>
    </row>
    <row r="2470" spans="1:20">
      <c r="A2470" s="59"/>
      <c r="B2470" s="59"/>
      <c r="C2470" s="59"/>
      <c r="D2470" s="192"/>
      <c r="E2470" s="38"/>
      <c r="F2470" s="59"/>
      <c r="G2470" s="59"/>
      <c r="H2470" s="59"/>
      <c r="I2470" s="59"/>
      <c r="J2470" s="59"/>
      <c r="K2470" s="59"/>
      <c r="L2470" s="59"/>
      <c r="M2470" s="59"/>
      <c r="N2470" s="59"/>
      <c r="O2470" s="59"/>
      <c r="P2470" s="59"/>
      <c r="Q2470" s="50"/>
      <c r="R2470" s="50"/>
      <c r="S2470" s="50"/>
      <c r="T2470" s="50"/>
    </row>
    <row r="2471" spans="1:20">
      <c r="A2471" s="59"/>
      <c r="B2471" s="59"/>
      <c r="C2471" s="59"/>
      <c r="D2471" s="192"/>
      <c r="E2471" s="38"/>
      <c r="F2471" s="59"/>
      <c r="G2471" s="59"/>
      <c r="H2471" s="59"/>
      <c r="I2471" s="59"/>
      <c r="J2471" s="59"/>
      <c r="K2471" s="59"/>
      <c r="L2471" s="59"/>
      <c r="M2471" s="59"/>
      <c r="N2471" s="59"/>
      <c r="O2471" s="59"/>
      <c r="P2471" s="59"/>
      <c r="Q2471" s="50"/>
      <c r="R2471" s="50"/>
      <c r="S2471" s="50"/>
      <c r="T2471" s="50"/>
    </row>
    <row r="2472" spans="1:20">
      <c r="A2472" s="59"/>
      <c r="B2472" s="59"/>
      <c r="C2472" s="59"/>
      <c r="D2472" s="192"/>
      <c r="E2472" s="38"/>
      <c r="F2472" s="59"/>
      <c r="G2472" s="59"/>
      <c r="H2472" s="59"/>
      <c r="I2472" s="59"/>
      <c r="J2472" s="59"/>
      <c r="K2472" s="59"/>
      <c r="L2472" s="59"/>
      <c r="M2472" s="59"/>
      <c r="N2472" s="59"/>
      <c r="O2472" s="59"/>
      <c r="P2472" s="59"/>
      <c r="Q2472" s="50"/>
      <c r="R2472" s="50"/>
      <c r="S2472" s="50"/>
      <c r="T2472" s="50"/>
    </row>
    <row r="2473" spans="1:20">
      <c r="A2473" s="59"/>
      <c r="B2473" s="59"/>
      <c r="C2473" s="59"/>
      <c r="D2473" s="192"/>
      <c r="E2473" s="38"/>
      <c r="F2473" s="59"/>
      <c r="G2473" s="59"/>
      <c r="H2473" s="59"/>
      <c r="I2473" s="59"/>
      <c r="J2473" s="59"/>
      <c r="K2473" s="59"/>
      <c r="L2473" s="59"/>
      <c r="M2473" s="59"/>
      <c r="N2473" s="59"/>
      <c r="O2473" s="59"/>
      <c r="P2473" s="59"/>
      <c r="Q2473" s="50"/>
      <c r="R2473" s="50"/>
      <c r="S2473" s="50"/>
      <c r="T2473" s="50"/>
    </row>
    <row r="2474" spans="1:20">
      <c r="A2474" s="59"/>
      <c r="B2474" s="59"/>
      <c r="C2474" s="59"/>
      <c r="D2474" s="192"/>
      <c r="E2474" s="38"/>
      <c r="F2474" s="59"/>
      <c r="G2474" s="59"/>
      <c r="H2474" s="59"/>
      <c r="I2474" s="59"/>
      <c r="J2474" s="59"/>
      <c r="K2474" s="59"/>
      <c r="L2474" s="59"/>
      <c r="M2474" s="59"/>
      <c r="N2474" s="59"/>
      <c r="O2474" s="59"/>
      <c r="P2474" s="59"/>
      <c r="Q2474" s="50"/>
      <c r="R2474" s="50"/>
      <c r="S2474" s="50"/>
      <c r="T2474" s="50"/>
    </row>
    <row r="2475" spans="1:20">
      <c r="A2475" s="59"/>
      <c r="B2475" s="59"/>
      <c r="C2475" s="59"/>
      <c r="D2475" s="192"/>
      <c r="E2475" s="38"/>
      <c r="F2475" s="59"/>
      <c r="G2475" s="59"/>
      <c r="H2475" s="59"/>
      <c r="I2475" s="59"/>
      <c r="J2475" s="59"/>
      <c r="K2475" s="59"/>
      <c r="L2475" s="59"/>
      <c r="M2475" s="59"/>
      <c r="N2475" s="59"/>
      <c r="O2475" s="59"/>
      <c r="P2475" s="59"/>
      <c r="Q2475" s="50"/>
      <c r="R2475" s="50"/>
      <c r="S2475" s="50"/>
      <c r="T2475" s="50"/>
    </row>
    <row r="2476" spans="1:20">
      <c r="A2476" s="59"/>
      <c r="B2476" s="59"/>
      <c r="C2476" s="59"/>
      <c r="D2476" s="192"/>
      <c r="E2476" s="38"/>
      <c r="F2476" s="59"/>
      <c r="G2476" s="59"/>
      <c r="H2476" s="59"/>
      <c r="I2476" s="59"/>
      <c r="J2476" s="59"/>
      <c r="K2476" s="59"/>
      <c r="L2476" s="59"/>
      <c r="M2476" s="59"/>
      <c r="N2476" s="59"/>
      <c r="O2476" s="59"/>
      <c r="P2476" s="59"/>
      <c r="Q2476" s="50"/>
      <c r="R2476" s="50"/>
      <c r="S2476" s="50"/>
      <c r="T2476" s="50"/>
    </row>
    <row r="2477" spans="1:20">
      <c r="A2477" s="59"/>
      <c r="B2477" s="59"/>
      <c r="C2477" s="59"/>
      <c r="D2477" s="192"/>
      <c r="E2477" s="38"/>
      <c r="F2477" s="59"/>
      <c r="G2477" s="59"/>
      <c r="H2477" s="59"/>
      <c r="I2477" s="59"/>
      <c r="J2477" s="59"/>
      <c r="K2477" s="59"/>
      <c r="L2477" s="59"/>
      <c r="M2477" s="59"/>
      <c r="N2477" s="59"/>
      <c r="O2477" s="59"/>
      <c r="P2477" s="59"/>
      <c r="Q2477" s="50"/>
      <c r="R2477" s="50"/>
      <c r="S2477" s="50"/>
      <c r="T2477" s="50"/>
    </row>
    <row r="2478" spans="1:20">
      <c r="A2478" s="59"/>
      <c r="B2478" s="59"/>
      <c r="C2478" s="59"/>
      <c r="D2478" s="192"/>
      <c r="E2478" s="38"/>
      <c r="F2478" s="59"/>
      <c r="G2478" s="59"/>
      <c r="H2478" s="59"/>
      <c r="I2478" s="59"/>
      <c r="J2478" s="59"/>
      <c r="K2478" s="59"/>
      <c r="L2478" s="59"/>
      <c r="M2478" s="59"/>
      <c r="N2478" s="59"/>
      <c r="O2478" s="59"/>
      <c r="P2478" s="59"/>
      <c r="Q2478" s="50"/>
      <c r="R2478" s="50"/>
      <c r="S2478" s="50"/>
      <c r="T2478" s="50"/>
    </row>
    <row r="2479" spans="1:20">
      <c r="A2479" s="59"/>
      <c r="B2479" s="59"/>
      <c r="C2479" s="59"/>
      <c r="D2479" s="192"/>
      <c r="E2479" s="38"/>
      <c r="F2479" s="59"/>
      <c r="G2479" s="59"/>
      <c r="H2479" s="59"/>
      <c r="I2479" s="59"/>
      <c r="J2479" s="59"/>
      <c r="K2479" s="59"/>
      <c r="L2479" s="59"/>
      <c r="M2479" s="59"/>
      <c r="N2479" s="59"/>
      <c r="O2479" s="59"/>
      <c r="P2479" s="59"/>
      <c r="Q2479" s="50"/>
      <c r="R2479" s="50"/>
      <c r="S2479" s="50"/>
      <c r="T2479" s="50"/>
    </row>
    <row r="2480" spans="1:20">
      <c r="A2480" s="59"/>
      <c r="B2480" s="59"/>
      <c r="C2480" s="59"/>
      <c r="D2480" s="192"/>
      <c r="E2480" s="38"/>
      <c r="F2480" s="59"/>
      <c r="G2480" s="59"/>
      <c r="H2480" s="59"/>
      <c r="I2480" s="59"/>
      <c r="J2480" s="59"/>
      <c r="K2480" s="59"/>
      <c r="L2480" s="59"/>
      <c r="M2480" s="59"/>
      <c r="N2480" s="59"/>
      <c r="O2480" s="59"/>
      <c r="P2480" s="59"/>
      <c r="Q2480" s="50"/>
      <c r="R2480" s="50"/>
      <c r="S2480" s="50"/>
      <c r="T2480" s="50"/>
    </row>
    <row r="2481" spans="1:20">
      <c r="A2481" s="59"/>
      <c r="B2481" s="59"/>
      <c r="C2481" s="59"/>
      <c r="D2481" s="192"/>
      <c r="E2481" s="38"/>
      <c r="F2481" s="59"/>
      <c r="G2481" s="59"/>
      <c r="H2481" s="59"/>
      <c r="I2481" s="59"/>
      <c r="J2481" s="59"/>
      <c r="K2481" s="59"/>
      <c r="L2481" s="59"/>
      <c r="M2481" s="59"/>
      <c r="N2481" s="59"/>
      <c r="O2481" s="59"/>
      <c r="P2481" s="59"/>
      <c r="Q2481" s="50"/>
      <c r="R2481" s="50"/>
      <c r="S2481" s="50"/>
      <c r="T2481" s="50"/>
    </row>
    <row r="2482" spans="1:20">
      <c r="A2482" s="59"/>
      <c r="B2482" s="59"/>
      <c r="C2482" s="59"/>
      <c r="D2482" s="192"/>
      <c r="E2482" s="38"/>
      <c r="F2482" s="59"/>
      <c r="G2482" s="59"/>
      <c r="H2482" s="59"/>
      <c r="I2482" s="59"/>
      <c r="J2482" s="59"/>
      <c r="K2482" s="59"/>
      <c r="L2482" s="59"/>
      <c r="M2482" s="59"/>
      <c r="N2482" s="59"/>
      <c r="O2482" s="59"/>
      <c r="P2482" s="59"/>
      <c r="Q2482" s="50"/>
      <c r="R2482" s="50"/>
      <c r="S2482" s="50"/>
      <c r="T2482" s="50"/>
    </row>
    <row r="2483" spans="1:20">
      <c r="A2483" s="59"/>
      <c r="B2483" s="59"/>
      <c r="C2483" s="59"/>
      <c r="D2483" s="192"/>
      <c r="E2483" s="38"/>
      <c r="F2483" s="59"/>
      <c r="G2483" s="59"/>
      <c r="H2483" s="59"/>
      <c r="I2483" s="59"/>
      <c r="J2483" s="59"/>
      <c r="K2483" s="59"/>
      <c r="L2483" s="59"/>
      <c r="M2483" s="59"/>
      <c r="N2483" s="59"/>
      <c r="O2483" s="59"/>
      <c r="P2483" s="59"/>
      <c r="Q2483" s="50"/>
      <c r="R2483" s="50"/>
      <c r="S2483" s="50"/>
      <c r="T2483" s="50"/>
    </row>
    <row r="2484" spans="1:20">
      <c r="A2484" s="59"/>
      <c r="B2484" s="59"/>
      <c r="C2484" s="59"/>
      <c r="D2484" s="192"/>
      <c r="E2484" s="38"/>
      <c r="F2484" s="59"/>
      <c r="G2484" s="59"/>
      <c r="H2484" s="59"/>
      <c r="I2484" s="59"/>
      <c r="J2484" s="59"/>
      <c r="K2484" s="59"/>
      <c r="L2484" s="59"/>
      <c r="M2484" s="59"/>
      <c r="N2484" s="59"/>
      <c r="O2484" s="59"/>
      <c r="P2484" s="59"/>
      <c r="Q2484" s="50"/>
      <c r="R2484" s="50"/>
      <c r="S2484" s="50"/>
      <c r="T2484" s="50"/>
    </row>
    <row r="2485" spans="1:20">
      <c r="A2485" s="59"/>
      <c r="B2485" s="59"/>
      <c r="C2485" s="59"/>
      <c r="D2485" s="192"/>
      <c r="E2485" s="38"/>
      <c r="F2485" s="59"/>
      <c r="G2485" s="59"/>
      <c r="H2485" s="59"/>
      <c r="I2485" s="59"/>
      <c r="J2485" s="59"/>
      <c r="K2485" s="59"/>
      <c r="L2485" s="59"/>
      <c r="M2485" s="59"/>
      <c r="N2485" s="59"/>
      <c r="O2485" s="59"/>
      <c r="P2485" s="59"/>
      <c r="Q2485" s="50"/>
      <c r="R2485" s="50"/>
      <c r="S2485" s="50"/>
      <c r="T2485" s="50"/>
    </row>
    <row r="2486" spans="1:20">
      <c r="A2486" s="59"/>
      <c r="B2486" s="59"/>
      <c r="C2486" s="59"/>
      <c r="D2486" s="192"/>
      <c r="E2486" s="38"/>
      <c r="F2486" s="59"/>
      <c r="G2486" s="59"/>
      <c r="H2486" s="59"/>
      <c r="I2486" s="59"/>
      <c r="J2486" s="59"/>
      <c r="K2486" s="59"/>
      <c r="L2486" s="59"/>
      <c r="M2486" s="59"/>
      <c r="N2486" s="59"/>
      <c r="O2486" s="59"/>
      <c r="P2486" s="59"/>
      <c r="Q2486" s="50"/>
      <c r="R2486" s="50"/>
      <c r="S2486" s="50"/>
      <c r="T2486" s="50"/>
    </row>
    <row r="2487" spans="1:20">
      <c r="A2487" s="59"/>
      <c r="B2487" s="59"/>
      <c r="C2487" s="59"/>
      <c r="D2487" s="192"/>
      <c r="E2487" s="38"/>
      <c r="F2487" s="59"/>
      <c r="G2487" s="59"/>
      <c r="H2487" s="59"/>
      <c r="I2487" s="59"/>
      <c r="J2487" s="59"/>
      <c r="K2487" s="59"/>
      <c r="L2487" s="59"/>
      <c r="M2487" s="59"/>
      <c r="N2487" s="59"/>
      <c r="O2487" s="59"/>
      <c r="P2487" s="59"/>
      <c r="Q2487" s="50"/>
      <c r="R2487" s="50"/>
      <c r="S2487" s="50"/>
      <c r="T2487" s="50"/>
    </row>
    <row r="2488" spans="1:20">
      <c r="A2488" s="59"/>
      <c r="B2488" s="59"/>
      <c r="C2488" s="59"/>
      <c r="D2488" s="192"/>
      <c r="E2488" s="38"/>
      <c r="F2488" s="59"/>
      <c r="G2488" s="59"/>
      <c r="H2488" s="59"/>
      <c r="I2488" s="59"/>
      <c r="J2488" s="59"/>
      <c r="K2488" s="59"/>
      <c r="L2488" s="59"/>
      <c r="M2488" s="59"/>
      <c r="N2488" s="59"/>
      <c r="O2488" s="59"/>
      <c r="P2488" s="59"/>
      <c r="Q2488" s="50"/>
      <c r="R2488" s="50"/>
      <c r="S2488" s="50"/>
      <c r="T2488" s="50"/>
    </row>
    <row r="2489" spans="1:20">
      <c r="A2489" s="59"/>
      <c r="B2489" s="59"/>
      <c r="C2489" s="59"/>
      <c r="D2489" s="192"/>
      <c r="E2489" s="38"/>
      <c r="F2489" s="59"/>
      <c r="G2489" s="59"/>
      <c r="H2489" s="59"/>
      <c r="I2489" s="59"/>
      <c r="J2489" s="59"/>
      <c r="K2489" s="59"/>
      <c r="L2489" s="59"/>
      <c r="M2489" s="59"/>
      <c r="N2489" s="59"/>
      <c r="O2489" s="59"/>
      <c r="P2489" s="59"/>
      <c r="Q2489" s="50"/>
      <c r="R2489" s="50"/>
      <c r="S2489" s="50"/>
      <c r="T2489" s="50"/>
    </row>
    <row r="2490" spans="1:20">
      <c r="A2490" s="59"/>
      <c r="B2490" s="59"/>
      <c r="C2490" s="59"/>
      <c r="D2490" s="192"/>
      <c r="E2490" s="38"/>
      <c r="F2490" s="59"/>
      <c r="G2490" s="59"/>
      <c r="H2490" s="59"/>
      <c r="I2490" s="59"/>
      <c r="J2490" s="59"/>
      <c r="K2490" s="59"/>
      <c r="L2490" s="59"/>
      <c r="M2490" s="59"/>
      <c r="N2490" s="59"/>
      <c r="O2490" s="59"/>
      <c r="P2490" s="59"/>
      <c r="Q2490" s="50"/>
      <c r="R2490" s="50"/>
      <c r="S2490" s="50"/>
      <c r="T2490" s="50"/>
    </row>
    <row r="2491" spans="1:20">
      <c r="A2491" s="59"/>
      <c r="B2491" s="59"/>
      <c r="C2491" s="59"/>
      <c r="D2491" s="192"/>
      <c r="E2491" s="38"/>
      <c r="F2491" s="59"/>
      <c r="G2491" s="59"/>
      <c r="H2491" s="59"/>
      <c r="I2491" s="59"/>
      <c r="J2491" s="59"/>
      <c r="K2491" s="59"/>
      <c r="L2491" s="59"/>
      <c r="M2491" s="59"/>
      <c r="N2491" s="59"/>
      <c r="O2491" s="59"/>
      <c r="P2491" s="59"/>
      <c r="Q2491" s="50"/>
      <c r="R2491" s="50"/>
      <c r="S2491" s="50"/>
      <c r="T2491" s="50"/>
    </row>
    <row r="2492" spans="1:20">
      <c r="A2492" s="59"/>
      <c r="B2492" s="59"/>
      <c r="C2492" s="59"/>
      <c r="D2492" s="192"/>
      <c r="E2492" s="38"/>
      <c r="F2492" s="59"/>
      <c r="G2492" s="59"/>
      <c r="H2492" s="59"/>
      <c r="I2492" s="59"/>
      <c r="J2492" s="59"/>
      <c r="K2492" s="59"/>
      <c r="L2492" s="59"/>
      <c r="M2492" s="59"/>
      <c r="N2492" s="59"/>
      <c r="O2492" s="59"/>
      <c r="P2492" s="59"/>
      <c r="Q2492" s="50"/>
      <c r="R2492" s="50"/>
      <c r="S2492" s="50"/>
      <c r="T2492" s="50"/>
    </row>
    <row r="2493" spans="1:20">
      <c r="A2493" s="59"/>
      <c r="B2493" s="59"/>
      <c r="C2493" s="59"/>
      <c r="D2493" s="192"/>
      <c r="E2493" s="38"/>
      <c r="F2493" s="59"/>
      <c r="G2493" s="59"/>
      <c r="H2493" s="59"/>
      <c r="I2493" s="59"/>
      <c r="J2493" s="59"/>
      <c r="K2493" s="59"/>
      <c r="L2493" s="59"/>
      <c r="M2493" s="59"/>
      <c r="N2493" s="59"/>
      <c r="O2493" s="59"/>
      <c r="P2493" s="59"/>
      <c r="Q2493" s="50"/>
      <c r="R2493" s="50"/>
      <c r="S2493" s="50"/>
      <c r="T2493" s="50"/>
    </row>
    <row r="2494" spans="1:20">
      <c r="A2494" s="59"/>
      <c r="B2494" s="59"/>
      <c r="C2494" s="59"/>
      <c r="D2494" s="192"/>
      <c r="E2494" s="38"/>
      <c r="F2494" s="59"/>
      <c r="G2494" s="59"/>
      <c r="H2494" s="59"/>
      <c r="I2494" s="59"/>
      <c r="J2494" s="59"/>
      <c r="K2494" s="59"/>
      <c r="L2494" s="59"/>
      <c r="M2494" s="59"/>
      <c r="N2494" s="59"/>
      <c r="O2494" s="59"/>
      <c r="P2494" s="59"/>
      <c r="Q2494" s="50"/>
      <c r="R2494" s="50"/>
      <c r="S2494" s="50"/>
      <c r="T2494" s="50"/>
    </row>
    <row r="2495" spans="1:20">
      <c r="A2495" s="59"/>
      <c r="B2495" s="59"/>
      <c r="C2495" s="59"/>
      <c r="D2495" s="192"/>
      <c r="E2495" s="38"/>
      <c r="F2495" s="59"/>
      <c r="G2495" s="59"/>
      <c r="H2495" s="59"/>
      <c r="I2495" s="59"/>
      <c r="J2495" s="59"/>
      <c r="K2495" s="59"/>
      <c r="L2495" s="59"/>
      <c r="M2495" s="59"/>
      <c r="N2495" s="59"/>
      <c r="O2495" s="59"/>
      <c r="P2495" s="59"/>
      <c r="Q2495" s="50"/>
      <c r="R2495" s="50"/>
      <c r="S2495" s="50"/>
      <c r="T2495" s="50"/>
    </row>
    <row r="2496" spans="1:20">
      <c r="A2496" s="59"/>
      <c r="B2496" s="59"/>
      <c r="C2496" s="59"/>
      <c r="D2496" s="192"/>
      <c r="E2496" s="38"/>
      <c r="F2496" s="59"/>
      <c r="G2496" s="59"/>
      <c r="H2496" s="59"/>
      <c r="I2496" s="59"/>
      <c r="J2496" s="59"/>
      <c r="K2496" s="59"/>
      <c r="L2496" s="59"/>
      <c r="M2496" s="59"/>
      <c r="N2496" s="59"/>
      <c r="O2496" s="59"/>
      <c r="P2496" s="59"/>
      <c r="Q2496" s="50"/>
      <c r="R2496" s="50"/>
      <c r="S2496" s="50"/>
      <c r="T2496" s="50"/>
    </row>
    <row r="2497" spans="1:20">
      <c r="A2497" s="59"/>
      <c r="B2497" s="59"/>
      <c r="C2497" s="59"/>
      <c r="D2497" s="192"/>
      <c r="E2497" s="38"/>
      <c r="F2497" s="59"/>
      <c r="G2497" s="59"/>
      <c r="H2497" s="59"/>
      <c r="I2497" s="59"/>
      <c r="J2497" s="59"/>
      <c r="K2497" s="59"/>
      <c r="L2497" s="59"/>
      <c r="M2497" s="59"/>
      <c r="N2497" s="59"/>
      <c r="O2497" s="59"/>
      <c r="P2497" s="59"/>
      <c r="Q2497" s="50"/>
      <c r="R2497" s="50"/>
      <c r="S2497" s="50"/>
      <c r="T2497" s="50"/>
    </row>
    <row r="2498" spans="1:20">
      <c r="A2498" s="59"/>
      <c r="B2498" s="59"/>
      <c r="C2498" s="59"/>
      <c r="D2498" s="192"/>
      <c r="E2498" s="38"/>
      <c r="F2498" s="59"/>
      <c r="G2498" s="59"/>
      <c r="H2498" s="59"/>
      <c r="I2498" s="59"/>
      <c r="J2498" s="59"/>
      <c r="K2498" s="59"/>
      <c r="L2498" s="59"/>
      <c r="M2498" s="59"/>
      <c r="N2498" s="59"/>
      <c r="O2498" s="59"/>
      <c r="P2498" s="59"/>
      <c r="Q2498" s="50"/>
      <c r="R2498" s="50"/>
      <c r="S2498" s="50"/>
      <c r="T2498" s="50"/>
    </row>
    <row r="2499" spans="1:20">
      <c r="A2499" s="59"/>
      <c r="B2499" s="59"/>
      <c r="C2499" s="59"/>
      <c r="D2499" s="192"/>
      <c r="E2499" s="38"/>
      <c r="F2499" s="59"/>
      <c r="G2499" s="59"/>
      <c r="H2499" s="59"/>
      <c r="I2499" s="59"/>
      <c r="J2499" s="59"/>
      <c r="K2499" s="59"/>
      <c r="L2499" s="59"/>
      <c r="M2499" s="59"/>
      <c r="N2499" s="59"/>
      <c r="O2499" s="59"/>
      <c r="P2499" s="59"/>
      <c r="Q2499" s="50"/>
      <c r="R2499" s="50"/>
      <c r="S2499" s="50"/>
      <c r="T2499" s="50"/>
    </row>
    <row r="2500" spans="1:20">
      <c r="A2500" s="59"/>
      <c r="B2500" s="59"/>
      <c r="C2500" s="59"/>
      <c r="D2500" s="192"/>
      <c r="E2500" s="38"/>
      <c r="F2500" s="59"/>
      <c r="G2500" s="59"/>
      <c r="H2500" s="59"/>
      <c r="I2500" s="59"/>
      <c r="J2500" s="59"/>
      <c r="K2500" s="59"/>
      <c r="L2500" s="59"/>
      <c r="M2500" s="59"/>
      <c r="N2500" s="59"/>
      <c r="O2500" s="59"/>
      <c r="P2500" s="59"/>
      <c r="Q2500" s="50"/>
      <c r="R2500" s="50"/>
      <c r="S2500" s="50"/>
      <c r="T2500" s="50"/>
    </row>
    <row r="2501" spans="1:20">
      <c r="A2501" s="59"/>
      <c r="B2501" s="59"/>
      <c r="C2501" s="59"/>
      <c r="D2501" s="192"/>
      <c r="E2501" s="38"/>
      <c r="F2501" s="59"/>
      <c r="G2501" s="59"/>
      <c r="H2501" s="59"/>
      <c r="I2501" s="59"/>
      <c r="J2501" s="59"/>
      <c r="K2501" s="59"/>
      <c r="L2501" s="59"/>
      <c r="M2501" s="59"/>
      <c r="N2501" s="59"/>
      <c r="O2501" s="59"/>
      <c r="P2501" s="59"/>
      <c r="Q2501" s="50"/>
      <c r="R2501" s="50"/>
      <c r="S2501" s="50"/>
      <c r="T2501" s="50"/>
    </row>
    <row r="2502" spans="1:20">
      <c r="A2502" s="59"/>
      <c r="B2502" s="59"/>
      <c r="C2502" s="59"/>
      <c r="D2502" s="192"/>
      <c r="E2502" s="38"/>
      <c r="F2502" s="59"/>
      <c r="G2502" s="59"/>
      <c r="H2502" s="59"/>
      <c r="I2502" s="59"/>
      <c r="J2502" s="59"/>
      <c r="K2502" s="59"/>
      <c r="L2502" s="59"/>
      <c r="M2502" s="59"/>
      <c r="N2502" s="59"/>
      <c r="O2502" s="59"/>
      <c r="P2502" s="59"/>
      <c r="Q2502" s="50"/>
      <c r="R2502" s="50"/>
      <c r="S2502" s="50"/>
      <c r="T2502" s="50"/>
    </row>
    <row r="2503" spans="1:20">
      <c r="A2503" s="59"/>
      <c r="B2503" s="59"/>
      <c r="C2503" s="59"/>
      <c r="D2503" s="192"/>
      <c r="E2503" s="38"/>
      <c r="F2503" s="59"/>
      <c r="G2503" s="59"/>
      <c r="H2503" s="59"/>
      <c r="I2503" s="59"/>
      <c r="J2503" s="59"/>
      <c r="K2503" s="59"/>
      <c r="L2503" s="59"/>
      <c r="M2503" s="59"/>
      <c r="N2503" s="59"/>
      <c r="O2503" s="59"/>
      <c r="P2503" s="59"/>
      <c r="Q2503" s="50"/>
      <c r="R2503" s="50"/>
      <c r="S2503" s="50"/>
      <c r="T2503" s="50"/>
    </row>
    <row r="2504" spans="1:20">
      <c r="A2504" s="59"/>
      <c r="B2504" s="59"/>
      <c r="C2504" s="59"/>
      <c r="D2504" s="192"/>
      <c r="E2504" s="38"/>
      <c r="F2504" s="59"/>
      <c r="G2504" s="59"/>
      <c r="H2504" s="59"/>
      <c r="I2504" s="59"/>
      <c r="J2504" s="59"/>
      <c r="K2504" s="59"/>
      <c r="L2504" s="59"/>
      <c r="M2504" s="59"/>
      <c r="N2504" s="59"/>
      <c r="O2504" s="59"/>
      <c r="P2504" s="59"/>
      <c r="Q2504" s="50"/>
      <c r="R2504" s="50"/>
      <c r="S2504" s="50"/>
      <c r="T2504" s="50"/>
    </row>
    <row r="2505" spans="1:20">
      <c r="A2505" s="59"/>
      <c r="B2505" s="59"/>
      <c r="C2505" s="59"/>
      <c r="D2505" s="192"/>
      <c r="E2505" s="38"/>
      <c r="F2505" s="59"/>
      <c r="G2505" s="59"/>
      <c r="H2505" s="59"/>
      <c r="I2505" s="59"/>
      <c r="J2505" s="59"/>
      <c r="K2505" s="59"/>
      <c r="L2505" s="59"/>
      <c r="M2505" s="59"/>
      <c r="N2505" s="59"/>
      <c r="O2505" s="59"/>
      <c r="P2505" s="59"/>
      <c r="Q2505" s="50"/>
      <c r="R2505" s="50"/>
      <c r="S2505" s="50"/>
      <c r="T2505" s="50"/>
    </row>
    <row r="2506" spans="1:20">
      <c r="A2506" s="59"/>
      <c r="B2506" s="59"/>
      <c r="C2506" s="59"/>
      <c r="D2506" s="192"/>
      <c r="E2506" s="38"/>
      <c r="F2506" s="59"/>
      <c r="G2506" s="59"/>
      <c r="H2506" s="59"/>
      <c r="I2506" s="59"/>
      <c r="J2506" s="59"/>
      <c r="K2506" s="59"/>
      <c r="L2506" s="59"/>
      <c r="M2506" s="59"/>
      <c r="N2506" s="59"/>
      <c r="O2506" s="59"/>
      <c r="P2506" s="59"/>
      <c r="Q2506" s="50"/>
      <c r="R2506" s="50"/>
      <c r="S2506" s="50"/>
      <c r="T2506" s="50"/>
    </row>
    <row r="2507" spans="1:20">
      <c r="A2507" s="59"/>
      <c r="B2507" s="59"/>
      <c r="C2507" s="59"/>
      <c r="D2507" s="192"/>
      <c r="E2507" s="38"/>
      <c r="F2507" s="59"/>
      <c r="G2507" s="59"/>
      <c r="H2507" s="59"/>
      <c r="I2507" s="59"/>
      <c r="J2507" s="59"/>
      <c r="K2507" s="59"/>
      <c r="L2507" s="59"/>
      <c r="M2507" s="59"/>
      <c r="N2507" s="59"/>
      <c r="O2507" s="59"/>
      <c r="P2507" s="59"/>
      <c r="Q2507" s="50"/>
      <c r="R2507" s="50"/>
      <c r="S2507" s="50"/>
      <c r="T2507" s="50"/>
    </row>
    <row r="2508" spans="1:20">
      <c r="A2508" s="59"/>
      <c r="B2508" s="59"/>
      <c r="C2508" s="59"/>
      <c r="D2508" s="192"/>
      <c r="E2508" s="38"/>
      <c r="F2508" s="59"/>
      <c r="G2508" s="59"/>
      <c r="H2508" s="59"/>
      <c r="I2508" s="59"/>
      <c r="J2508" s="59"/>
      <c r="K2508" s="59"/>
      <c r="L2508" s="59"/>
      <c r="M2508" s="59"/>
      <c r="N2508" s="59"/>
      <c r="O2508" s="59"/>
      <c r="P2508" s="59"/>
      <c r="Q2508" s="50"/>
      <c r="R2508" s="50"/>
      <c r="S2508" s="50"/>
      <c r="T2508" s="50"/>
    </row>
    <row r="2509" spans="1:20">
      <c r="A2509" s="59"/>
      <c r="B2509" s="59"/>
      <c r="C2509" s="59"/>
      <c r="D2509" s="192"/>
      <c r="E2509" s="38"/>
      <c r="F2509" s="59"/>
      <c r="G2509" s="59"/>
      <c r="H2509" s="59"/>
      <c r="I2509" s="59"/>
      <c r="J2509" s="59"/>
      <c r="K2509" s="59"/>
      <c r="L2509" s="59"/>
      <c r="M2509" s="59"/>
      <c r="N2509" s="59"/>
      <c r="O2509" s="59"/>
      <c r="P2509" s="59"/>
      <c r="Q2509" s="50"/>
      <c r="R2509" s="50"/>
      <c r="S2509" s="50"/>
      <c r="T2509" s="50"/>
    </row>
    <row r="2510" spans="1:20">
      <c r="A2510" s="59"/>
      <c r="B2510" s="59"/>
      <c r="C2510" s="59"/>
      <c r="D2510" s="192"/>
      <c r="E2510" s="38"/>
      <c r="F2510" s="59"/>
      <c r="G2510" s="59"/>
      <c r="H2510" s="59"/>
      <c r="I2510" s="59"/>
      <c r="J2510" s="59"/>
      <c r="K2510" s="59"/>
      <c r="L2510" s="59"/>
      <c r="M2510" s="59"/>
      <c r="N2510" s="59"/>
      <c r="O2510" s="59"/>
      <c r="P2510" s="59"/>
      <c r="Q2510" s="50"/>
      <c r="R2510" s="50"/>
      <c r="S2510" s="50"/>
      <c r="T2510" s="50"/>
    </row>
    <row r="2511" spans="1:20">
      <c r="A2511" s="59"/>
      <c r="B2511" s="59"/>
      <c r="C2511" s="59"/>
      <c r="D2511" s="192"/>
      <c r="E2511" s="38"/>
      <c r="F2511" s="59"/>
      <c r="G2511" s="59"/>
      <c r="H2511" s="59"/>
      <c r="I2511" s="59"/>
      <c r="J2511" s="59"/>
      <c r="K2511" s="59"/>
      <c r="L2511" s="59"/>
      <c r="M2511" s="59"/>
      <c r="N2511" s="59"/>
      <c r="O2511" s="59"/>
      <c r="P2511" s="59"/>
      <c r="Q2511" s="50"/>
      <c r="R2511" s="50"/>
      <c r="S2511" s="50"/>
      <c r="T2511" s="50"/>
    </row>
    <row r="2512" spans="1:20">
      <c r="A2512" s="59"/>
      <c r="B2512" s="59"/>
      <c r="C2512" s="59"/>
      <c r="D2512" s="192"/>
      <c r="E2512" s="38"/>
      <c r="F2512" s="59"/>
      <c r="G2512" s="59"/>
      <c r="H2512" s="59"/>
      <c r="I2512" s="59"/>
      <c r="J2512" s="59"/>
      <c r="K2512" s="59"/>
      <c r="L2512" s="59"/>
      <c r="M2512" s="59"/>
      <c r="N2512" s="59"/>
      <c r="O2512" s="59"/>
      <c r="P2512" s="59"/>
      <c r="Q2512" s="50"/>
      <c r="R2512" s="50"/>
      <c r="S2512" s="50"/>
      <c r="T2512" s="50"/>
    </row>
    <row r="2513" spans="1:20">
      <c r="A2513" s="59"/>
      <c r="B2513" s="59"/>
      <c r="C2513" s="59"/>
      <c r="D2513" s="192"/>
      <c r="E2513" s="38"/>
      <c r="F2513" s="59"/>
      <c r="G2513" s="59"/>
      <c r="H2513" s="59"/>
      <c r="I2513" s="59"/>
      <c r="J2513" s="59"/>
      <c r="K2513" s="59"/>
      <c r="L2513" s="59"/>
      <c r="M2513" s="59"/>
      <c r="N2513" s="59"/>
      <c r="O2513" s="59"/>
      <c r="P2513" s="59"/>
      <c r="Q2513" s="50"/>
      <c r="R2513" s="50"/>
      <c r="S2513" s="50"/>
      <c r="T2513" s="50"/>
    </row>
    <row r="2514" spans="1:20">
      <c r="A2514" s="59"/>
      <c r="B2514" s="59"/>
      <c r="C2514" s="59"/>
      <c r="D2514" s="192"/>
      <c r="E2514" s="38"/>
      <c r="F2514" s="59"/>
      <c r="G2514" s="59"/>
      <c r="H2514" s="59"/>
      <c r="I2514" s="59"/>
      <c r="J2514" s="59"/>
      <c r="K2514" s="59"/>
      <c r="L2514" s="59"/>
      <c r="M2514" s="59"/>
      <c r="N2514" s="59"/>
      <c r="O2514" s="59"/>
      <c r="P2514" s="59"/>
      <c r="Q2514" s="50"/>
      <c r="R2514" s="50"/>
      <c r="S2514" s="50"/>
      <c r="T2514" s="50"/>
    </row>
    <row r="2515" spans="1:20">
      <c r="A2515" s="59"/>
      <c r="B2515" s="59"/>
      <c r="C2515" s="59"/>
      <c r="D2515" s="192"/>
      <c r="E2515" s="38"/>
      <c r="F2515" s="59"/>
      <c r="G2515" s="59"/>
      <c r="H2515" s="59"/>
      <c r="I2515" s="59"/>
      <c r="J2515" s="59"/>
      <c r="K2515" s="59"/>
      <c r="L2515" s="59"/>
      <c r="M2515" s="59"/>
      <c r="N2515" s="59"/>
      <c r="O2515" s="59"/>
      <c r="P2515" s="59"/>
      <c r="Q2515" s="50"/>
      <c r="R2515" s="50"/>
      <c r="S2515" s="50"/>
      <c r="T2515" s="50"/>
    </row>
    <row r="2516" spans="1:20">
      <c r="A2516" s="59"/>
      <c r="B2516" s="59"/>
      <c r="C2516" s="59"/>
      <c r="D2516" s="192"/>
      <c r="E2516" s="38"/>
      <c r="F2516" s="59"/>
      <c r="G2516" s="59"/>
      <c r="H2516" s="59"/>
      <c r="I2516" s="59"/>
      <c r="J2516" s="59"/>
      <c r="K2516" s="59"/>
      <c r="L2516" s="59"/>
      <c r="M2516" s="59"/>
      <c r="N2516" s="59"/>
      <c r="O2516" s="59"/>
      <c r="P2516" s="59"/>
      <c r="Q2516" s="50"/>
      <c r="R2516" s="50"/>
      <c r="S2516" s="50"/>
      <c r="T2516" s="50"/>
    </row>
    <row r="2517" spans="1:20">
      <c r="A2517" s="59"/>
      <c r="B2517" s="59"/>
      <c r="C2517" s="59"/>
      <c r="D2517" s="192"/>
      <c r="E2517" s="38"/>
      <c r="F2517" s="59"/>
      <c r="G2517" s="59"/>
      <c r="H2517" s="59"/>
      <c r="I2517" s="59"/>
      <c r="J2517" s="59"/>
      <c r="K2517" s="59"/>
      <c r="L2517" s="59"/>
      <c r="M2517" s="59"/>
      <c r="N2517" s="59"/>
      <c r="O2517" s="59"/>
      <c r="P2517" s="59"/>
      <c r="Q2517" s="50"/>
      <c r="R2517" s="50"/>
      <c r="S2517" s="50"/>
      <c r="T2517" s="50"/>
    </row>
    <row r="2518" spans="1:20">
      <c r="A2518" s="59"/>
      <c r="B2518" s="59"/>
      <c r="C2518" s="59"/>
      <c r="D2518" s="192"/>
      <c r="E2518" s="38"/>
      <c r="F2518" s="59"/>
      <c r="G2518" s="59"/>
      <c r="H2518" s="59"/>
      <c r="I2518" s="59"/>
      <c r="J2518" s="59"/>
      <c r="K2518" s="59"/>
      <c r="L2518" s="59"/>
      <c r="M2518" s="59"/>
      <c r="N2518" s="59"/>
      <c r="O2518" s="59"/>
      <c r="P2518" s="59"/>
      <c r="Q2518" s="50"/>
      <c r="R2518" s="50"/>
      <c r="S2518" s="50"/>
      <c r="T2518" s="50"/>
    </row>
    <row r="2519" spans="1:20">
      <c r="A2519" s="59"/>
      <c r="B2519" s="59"/>
      <c r="C2519" s="59"/>
      <c r="D2519" s="192"/>
      <c r="E2519" s="38"/>
      <c r="F2519" s="59"/>
      <c r="G2519" s="59"/>
      <c r="H2519" s="59"/>
      <c r="I2519" s="59"/>
      <c r="J2519" s="59"/>
      <c r="K2519" s="59"/>
      <c r="L2519" s="59"/>
      <c r="M2519" s="59"/>
      <c r="N2519" s="59"/>
      <c r="O2519" s="59"/>
      <c r="P2519" s="59"/>
      <c r="Q2519" s="50"/>
      <c r="R2519" s="50"/>
      <c r="S2519" s="50"/>
      <c r="T2519" s="50"/>
    </row>
    <row r="2520" spans="1:20">
      <c r="A2520" s="59"/>
      <c r="B2520" s="59"/>
      <c r="C2520" s="59"/>
      <c r="D2520" s="192"/>
      <c r="E2520" s="38"/>
      <c r="F2520" s="59"/>
      <c r="G2520" s="59"/>
      <c r="H2520" s="59"/>
      <c r="I2520" s="59"/>
      <c r="J2520" s="59"/>
      <c r="K2520" s="59"/>
      <c r="L2520" s="59"/>
      <c r="M2520" s="59"/>
      <c r="N2520" s="59"/>
      <c r="O2520" s="59"/>
      <c r="P2520" s="59"/>
      <c r="Q2520" s="50"/>
      <c r="R2520" s="50"/>
      <c r="S2520" s="50"/>
      <c r="T2520" s="50"/>
    </row>
    <row r="2521" spans="1:20">
      <c r="A2521" s="59"/>
      <c r="B2521" s="59"/>
      <c r="C2521" s="59"/>
      <c r="D2521" s="192"/>
      <c r="E2521" s="38"/>
      <c r="F2521" s="59"/>
      <c r="G2521" s="59"/>
      <c r="H2521" s="59"/>
      <c r="I2521" s="59"/>
      <c r="J2521" s="59"/>
      <c r="K2521" s="59"/>
      <c r="L2521" s="59"/>
      <c r="M2521" s="59"/>
      <c r="N2521" s="59"/>
      <c r="O2521" s="59"/>
      <c r="P2521" s="59"/>
      <c r="Q2521" s="50"/>
      <c r="R2521" s="50"/>
      <c r="S2521" s="50"/>
      <c r="T2521" s="50"/>
    </row>
    <row r="2522" spans="1:20">
      <c r="A2522" s="59"/>
      <c r="B2522" s="59"/>
      <c r="C2522" s="59"/>
      <c r="D2522" s="192"/>
      <c r="E2522" s="38"/>
      <c r="F2522" s="59"/>
      <c r="G2522" s="59"/>
      <c r="H2522" s="59"/>
      <c r="I2522" s="59"/>
      <c r="J2522" s="59"/>
      <c r="K2522" s="59"/>
      <c r="L2522" s="59"/>
      <c r="M2522" s="59"/>
      <c r="N2522" s="59"/>
      <c r="O2522" s="59"/>
      <c r="P2522" s="59"/>
      <c r="Q2522" s="50"/>
      <c r="R2522" s="50"/>
      <c r="S2522" s="50"/>
      <c r="T2522" s="50"/>
    </row>
    <row r="2523" spans="1:20">
      <c r="A2523" s="59"/>
      <c r="B2523" s="59"/>
      <c r="C2523" s="59"/>
      <c r="D2523" s="192"/>
      <c r="E2523" s="38"/>
      <c r="F2523" s="59"/>
      <c r="G2523" s="59"/>
      <c r="H2523" s="59"/>
      <c r="I2523" s="59"/>
      <c r="J2523" s="59"/>
      <c r="K2523" s="59"/>
      <c r="L2523" s="59"/>
      <c r="M2523" s="59"/>
      <c r="N2523" s="59"/>
      <c r="O2523" s="59"/>
      <c r="P2523" s="59"/>
      <c r="Q2523" s="50"/>
      <c r="R2523" s="50"/>
      <c r="S2523" s="50"/>
      <c r="T2523" s="50"/>
    </row>
    <row r="2524" spans="1:20">
      <c r="A2524" s="59"/>
      <c r="B2524" s="59"/>
      <c r="C2524" s="59"/>
      <c r="D2524" s="192"/>
      <c r="E2524" s="38"/>
      <c r="F2524" s="59"/>
      <c r="G2524" s="59"/>
      <c r="H2524" s="59"/>
      <c r="I2524" s="59"/>
      <c r="J2524" s="59"/>
      <c r="K2524" s="59"/>
      <c r="L2524" s="59"/>
      <c r="M2524" s="59"/>
      <c r="N2524" s="59"/>
      <c r="O2524" s="59"/>
      <c r="P2524" s="59"/>
      <c r="Q2524" s="50"/>
      <c r="R2524" s="50"/>
      <c r="S2524" s="50"/>
      <c r="T2524" s="50"/>
    </row>
    <row r="2525" spans="1:20">
      <c r="A2525" s="59"/>
      <c r="B2525" s="59"/>
      <c r="C2525" s="59"/>
      <c r="D2525" s="192"/>
      <c r="E2525" s="38"/>
      <c r="F2525" s="59"/>
      <c r="G2525" s="59"/>
      <c r="H2525" s="59"/>
      <c r="I2525" s="59"/>
      <c r="J2525" s="59"/>
      <c r="K2525" s="59"/>
      <c r="L2525" s="59"/>
      <c r="M2525" s="59"/>
      <c r="N2525" s="59"/>
      <c r="O2525" s="59"/>
      <c r="P2525" s="59"/>
      <c r="Q2525" s="50"/>
      <c r="R2525" s="50"/>
      <c r="S2525" s="50"/>
      <c r="T2525" s="50"/>
    </row>
    <row r="2526" spans="1:20">
      <c r="A2526" s="59"/>
      <c r="B2526" s="59"/>
      <c r="C2526" s="59"/>
      <c r="D2526" s="192"/>
      <c r="E2526" s="38"/>
      <c r="F2526" s="59"/>
      <c r="G2526" s="59"/>
      <c r="H2526" s="59"/>
      <c r="I2526" s="59"/>
      <c r="J2526" s="59"/>
      <c r="K2526" s="59"/>
      <c r="L2526" s="59"/>
      <c r="M2526" s="59"/>
      <c r="N2526" s="59"/>
      <c r="O2526" s="59"/>
      <c r="P2526" s="59"/>
      <c r="Q2526" s="50"/>
      <c r="R2526" s="50"/>
      <c r="S2526" s="50"/>
      <c r="T2526" s="50"/>
    </row>
    <row r="2527" spans="1:20">
      <c r="A2527" s="59"/>
      <c r="B2527" s="59"/>
      <c r="C2527" s="59"/>
      <c r="D2527" s="192"/>
      <c r="E2527" s="38"/>
      <c r="F2527" s="59"/>
      <c r="G2527" s="59"/>
      <c r="H2527" s="59"/>
      <c r="I2527" s="59"/>
      <c r="J2527" s="59"/>
      <c r="K2527" s="59"/>
      <c r="L2527" s="59"/>
      <c r="M2527" s="59"/>
      <c r="N2527" s="59"/>
      <c r="O2527" s="59"/>
      <c r="P2527" s="59"/>
      <c r="Q2527" s="50"/>
      <c r="R2527" s="50"/>
      <c r="S2527" s="50"/>
      <c r="T2527" s="50"/>
    </row>
    <row r="2528" spans="1:20">
      <c r="A2528" s="59"/>
      <c r="B2528" s="59"/>
      <c r="C2528" s="59"/>
      <c r="D2528" s="192"/>
      <c r="E2528" s="38"/>
      <c r="F2528" s="59"/>
      <c r="G2528" s="59"/>
      <c r="H2528" s="59"/>
      <c r="I2528" s="59"/>
      <c r="J2528" s="59"/>
      <c r="K2528" s="59"/>
      <c r="L2528" s="59"/>
      <c r="M2528" s="59"/>
      <c r="N2528" s="59"/>
      <c r="O2528" s="59"/>
      <c r="P2528" s="59"/>
      <c r="Q2528" s="50"/>
      <c r="R2528" s="50"/>
      <c r="S2528" s="50"/>
      <c r="T2528" s="50"/>
    </row>
    <row r="2529" spans="1:20">
      <c r="A2529" s="59"/>
      <c r="B2529" s="59"/>
      <c r="C2529" s="59"/>
      <c r="D2529" s="192"/>
      <c r="E2529" s="38"/>
      <c r="F2529" s="59"/>
      <c r="G2529" s="59"/>
      <c r="H2529" s="59"/>
      <c r="I2529" s="59"/>
      <c r="J2529" s="59"/>
      <c r="K2529" s="59"/>
      <c r="L2529" s="59"/>
      <c r="M2529" s="59"/>
      <c r="N2529" s="59"/>
      <c r="O2529" s="59"/>
      <c r="P2529" s="59"/>
      <c r="Q2529" s="50"/>
      <c r="R2529" s="50"/>
      <c r="S2529" s="50"/>
      <c r="T2529" s="50"/>
    </row>
    <row r="2530" spans="1:20">
      <c r="A2530" s="59"/>
      <c r="B2530" s="59"/>
      <c r="C2530" s="59"/>
      <c r="D2530" s="192"/>
      <c r="E2530" s="38"/>
      <c r="F2530" s="59"/>
      <c r="G2530" s="59"/>
      <c r="H2530" s="59"/>
      <c r="I2530" s="59"/>
      <c r="J2530" s="59"/>
      <c r="K2530" s="59"/>
      <c r="L2530" s="59"/>
      <c r="M2530" s="59"/>
      <c r="N2530" s="59"/>
      <c r="O2530" s="59"/>
      <c r="P2530" s="59"/>
      <c r="Q2530" s="50"/>
      <c r="R2530" s="50"/>
      <c r="S2530" s="50"/>
      <c r="T2530" s="50"/>
    </row>
    <row r="2531" spans="1:20">
      <c r="A2531" s="59"/>
      <c r="B2531" s="59"/>
      <c r="C2531" s="59"/>
      <c r="D2531" s="192"/>
      <c r="E2531" s="38"/>
      <c r="F2531" s="59"/>
      <c r="G2531" s="59"/>
      <c r="H2531" s="59"/>
      <c r="I2531" s="59"/>
      <c r="J2531" s="59"/>
      <c r="K2531" s="59"/>
      <c r="L2531" s="59"/>
      <c r="M2531" s="59"/>
      <c r="N2531" s="59"/>
      <c r="O2531" s="59"/>
      <c r="P2531" s="59"/>
      <c r="Q2531" s="50"/>
      <c r="R2531" s="50"/>
      <c r="S2531" s="50"/>
      <c r="T2531" s="50"/>
    </row>
    <row r="2532" spans="1:20">
      <c r="A2532" s="59"/>
      <c r="B2532" s="59"/>
      <c r="C2532" s="59"/>
      <c r="D2532" s="192"/>
      <c r="E2532" s="38"/>
      <c r="F2532" s="59"/>
      <c r="G2532" s="59"/>
      <c r="H2532" s="59"/>
      <c r="I2532" s="59"/>
      <c r="J2532" s="59"/>
      <c r="K2532" s="59"/>
      <c r="L2532" s="59"/>
      <c r="M2532" s="59"/>
      <c r="N2532" s="59"/>
      <c r="O2532" s="59"/>
      <c r="P2532" s="59"/>
      <c r="Q2532" s="50"/>
      <c r="R2532" s="50"/>
      <c r="S2532" s="50"/>
      <c r="T2532" s="50"/>
    </row>
    <row r="2533" spans="1:20">
      <c r="A2533" s="59"/>
      <c r="B2533" s="59"/>
      <c r="C2533" s="59"/>
      <c r="D2533" s="192"/>
      <c r="E2533" s="38"/>
      <c r="F2533" s="59"/>
      <c r="G2533" s="59"/>
      <c r="H2533" s="59"/>
      <c r="I2533" s="59"/>
      <c r="J2533" s="59"/>
      <c r="K2533" s="59"/>
      <c r="L2533" s="59"/>
      <c r="M2533" s="59"/>
      <c r="N2533" s="59"/>
      <c r="O2533" s="59"/>
      <c r="P2533" s="59"/>
      <c r="Q2533" s="50"/>
      <c r="R2533" s="50"/>
      <c r="S2533" s="50"/>
      <c r="T2533" s="50"/>
    </row>
    <row r="2534" spans="1:20">
      <c r="A2534" s="59"/>
      <c r="B2534" s="59"/>
      <c r="C2534" s="59"/>
      <c r="D2534" s="192"/>
      <c r="E2534" s="38"/>
      <c r="F2534" s="59"/>
      <c r="G2534" s="59"/>
      <c r="H2534" s="59"/>
      <c r="I2534" s="59"/>
      <c r="J2534" s="59"/>
      <c r="K2534" s="59"/>
      <c r="L2534" s="59"/>
      <c r="M2534" s="59"/>
      <c r="N2534" s="59"/>
      <c r="O2534" s="59"/>
      <c r="P2534" s="59"/>
      <c r="Q2534" s="50"/>
      <c r="R2534" s="50"/>
      <c r="S2534" s="50"/>
      <c r="T2534" s="50"/>
    </row>
    <row r="2535" spans="1:20">
      <c r="A2535" s="59"/>
      <c r="B2535" s="59"/>
      <c r="C2535" s="59"/>
      <c r="D2535" s="192"/>
      <c r="E2535" s="38"/>
      <c r="F2535" s="59"/>
      <c r="G2535" s="59"/>
      <c r="H2535" s="59"/>
      <c r="I2535" s="59"/>
      <c r="J2535" s="59"/>
      <c r="K2535" s="59"/>
      <c r="L2535" s="59"/>
      <c r="M2535" s="59"/>
      <c r="N2535" s="59"/>
      <c r="O2535" s="59"/>
      <c r="P2535" s="59"/>
      <c r="Q2535" s="50"/>
      <c r="R2535" s="50"/>
      <c r="S2535" s="50"/>
      <c r="T2535" s="50"/>
    </row>
    <row r="2536" spans="1:20">
      <c r="A2536" s="59"/>
      <c r="B2536" s="59"/>
      <c r="C2536" s="59"/>
      <c r="D2536" s="192"/>
      <c r="E2536" s="38"/>
      <c r="F2536" s="59"/>
      <c r="G2536" s="59"/>
      <c r="H2536" s="59"/>
      <c r="I2536" s="59"/>
      <c r="J2536" s="59"/>
      <c r="K2536" s="59"/>
      <c r="L2536" s="59"/>
      <c r="M2536" s="59"/>
      <c r="N2536" s="59"/>
      <c r="O2536" s="59"/>
      <c r="P2536" s="59"/>
      <c r="Q2536" s="50"/>
      <c r="R2536" s="50"/>
      <c r="S2536" s="50"/>
      <c r="T2536" s="50"/>
    </row>
    <row r="2537" spans="1:20">
      <c r="A2537" s="59"/>
      <c r="B2537" s="59"/>
      <c r="C2537" s="59"/>
      <c r="D2537" s="192"/>
      <c r="E2537" s="38"/>
      <c r="F2537" s="59"/>
      <c r="G2537" s="59"/>
      <c r="H2537" s="59"/>
      <c r="I2537" s="59"/>
      <c r="J2537" s="59"/>
      <c r="K2537" s="59"/>
      <c r="L2537" s="59"/>
      <c r="M2537" s="59"/>
      <c r="N2537" s="59"/>
      <c r="O2537" s="59"/>
      <c r="P2537" s="59"/>
      <c r="Q2537" s="50"/>
      <c r="R2537" s="50"/>
      <c r="S2537" s="50"/>
      <c r="T2537" s="50"/>
    </row>
    <row r="2538" spans="1:20">
      <c r="A2538" s="59"/>
      <c r="B2538" s="59"/>
      <c r="C2538" s="59"/>
      <c r="D2538" s="192"/>
      <c r="E2538" s="38"/>
      <c r="F2538" s="59"/>
      <c r="G2538" s="59"/>
      <c r="H2538" s="59"/>
      <c r="I2538" s="59"/>
      <c r="J2538" s="59"/>
      <c r="K2538" s="59"/>
      <c r="L2538" s="59"/>
      <c r="M2538" s="59"/>
      <c r="N2538" s="59"/>
      <c r="O2538" s="59"/>
      <c r="P2538" s="59"/>
      <c r="Q2538" s="50"/>
      <c r="R2538" s="50"/>
      <c r="S2538" s="50"/>
      <c r="T2538" s="50"/>
    </row>
    <row r="2539" spans="1:20">
      <c r="A2539" s="59"/>
      <c r="B2539" s="59"/>
      <c r="C2539" s="59"/>
      <c r="D2539" s="192"/>
      <c r="E2539" s="38"/>
      <c r="F2539" s="59"/>
      <c r="G2539" s="59"/>
      <c r="H2539" s="59"/>
      <c r="I2539" s="59"/>
      <c r="J2539" s="59"/>
      <c r="K2539" s="59"/>
      <c r="L2539" s="59"/>
      <c r="M2539" s="59"/>
      <c r="N2539" s="59"/>
      <c r="O2539" s="59"/>
      <c r="P2539" s="59"/>
      <c r="Q2539" s="50"/>
      <c r="R2539" s="50"/>
      <c r="S2539" s="50"/>
      <c r="T2539" s="50"/>
    </row>
    <row r="2540" spans="1:20">
      <c r="A2540" s="59"/>
      <c r="B2540" s="59"/>
      <c r="C2540" s="59"/>
      <c r="D2540" s="192"/>
      <c r="E2540" s="38"/>
      <c r="F2540" s="59"/>
      <c r="G2540" s="59"/>
      <c r="H2540" s="59"/>
      <c r="I2540" s="59"/>
      <c r="J2540" s="59"/>
      <c r="K2540" s="59"/>
      <c r="L2540" s="59"/>
      <c r="M2540" s="59"/>
      <c r="N2540" s="59"/>
      <c r="O2540" s="59"/>
      <c r="P2540" s="59"/>
      <c r="Q2540" s="50"/>
      <c r="R2540" s="50"/>
      <c r="S2540" s="50"/>
      <c r="T2540" s="50"/>
    </row>
    <row r="2541" spans="1:20">
      <c r="A2541" s="59"/>
      <c r="B2541" s="59"/>
      <c r="C2541" s="59"/>
      <c r="D2541" s="192"/>
      <c r="E2541" s="38"/>
      <c r="F2541" s="59"/>
      <c r="G2541" s="59"/>
      <c r="H2541" s="59"/>
      <c r="I2541" s="59"/>
      <c r="J2541" s="59"/>
      <c r="K2541" s="59"/>
      <c r="L2541" s="59"/>
      <c r="M2541" s="59"/>
      <c r="N2541" s="59"/>
      <c r="O2541" s="59"/>
      <c r="P2541" s="59"/>
      <c r="Q2541" s="50"/>
      <c r="R2541" s="50"/>
      <c r="S2541" s="50"/>
      <c r="T2541" s="50"/>
    </row>
    <row r="2542" spans="1:20">
      <c r="A2542" s="59"/>
      <c r="B2542" s="59"/>
      <c r="C2542" s="59"/>
      <c r="D2542" s="192"/>
      <c r="E2542" s="38"/>
      <c r="F2542" s="59"/>
      <c r="G2542" s="59"/>
      <c r="H2542" s="59"/>
      <c r="I2542" s="59"/>
      <c r="J2542" s="59"/>
      <c r="K2542" s="59"/>
      <c r="L2542" s="59"/>
      <c r="M2542" s="59"/>
      <c r="N2542" s="59"/>
      <c r="O2542" s="59"/>
      <c r="P2542" s="59"/>
      <c r="Q2542" s="50"/>
      <c r="R2542" s="50"/>
      <c r="S2542" s="50"/>
      <c r="T2542" s="50"/>
    </row>
    <row r="2543" spans="1:20">
      <c r="A2543" s="59"/>
      <c r="B2543" s="59"/>
      <c r="C2543" s="59"/>
      <c r="D2543" s="192"/>
      <c r="E2543" s="38"/>
      <c r="F2543" s="59"/>
      <c r="G2543" s="59"/>
      <c r="H2543" s="59"/>
      <c r="I2543" s="59"/>
      <c r="J2543" s="59"/>
      <c r="K2543" s="59"/>
      <c r="L2543" s="59"/>
      <c r="M2543" s="59"/>
      <c r="N2543" s="59"/>
      <c r="O2543" s="59"/>
      <c r="P2543" s="59"/>
      <c r="Q2543" s="50"/>
      <c r="R2543" s="50"/>
      <c r="S2543" s="50"/>
      <c r="T2543" s="50"/>
    </row>
    <row r="2544" spans="1:20">
      <c r="A2544" s="59"/>
      <c r="B2544" s="59"/>
      <c r="C2544" s="59"/>
      <c r="D2544" s="192"/>
      <c r="E2544" s="38"/>
      <c r="F2544" s="59"/>
      <c r="G2544" s="59"/>
      <c r="H2544" s="59"/>
      <c r="I2544" s="59"/>
      <c r="J2544" s="59"/>
      <c r="K2544" s="59"/>
      <c r="L2544" s="59"/>
      <c r="M2544" s="59"/>
      <c r="N2544" s="59"/>
      <c r="O2544" s="59"/>
      <c r="P2544" s="59"/>
      <c r="Q2544" s="50"/>
      <c r="R2544" s="50"/>
      <c r="S2544" s="50"/>
      <c r="T2544" s="50"/>
    </row>
    <row r="2545" spans="1:20">
      <c r="A2545" s="59"/>
      <c r="B2545" s="59"/>
      <c r="C2545" s="59"/>
      <c r="D2545" s="192"/>
      <c r="E2545" s="38"/>
      <c r="F2545" s="59"/>
      <c r="G2545" s="59"/>
      <c r="H2545" s="59"/>
      <c r="I2545" s="59"/>
      <c r="J2545" s="59"/>
      <c r="K2545" s="59"/>
      <c r="L2545" s="59"/>
      <c r="M2545" s="59"/>
      <c r="N2545" s="59"/>
      <c r="O2545" s="59"/>
      <c r="P2545" s="59"/>
      <c r="Q2545" s="50"/>
      <c r="R2545" s="50"/>
      <c r="S2545" s="50"/>
      <c r="T2545" s="50"/>
    </row>
    <row r="2546" spans="1:20">
      <c r="A2546" s="59"/>
      <c r="B2546" s="59"/>
      <c r="C2546" s="59"/>
      <c r="D2546" s="192"/>
      <c r="E2546" s="38"/>
      <c r="F2546" s="59"/>
      <c r="G2546" s="59"/>
      <c r="H2546" s="59"/>
      <c r="I2546" s="59"/>
      <c r="J2546" s="59"/>
      <c r="K2546" s="59"/>
      <c r="L2546" s="59"/>
      <c r="M2546" s="59"/>
      <c r="N2546" s="59"/>
      <c r="O2546" s="59"/>
      <c r="P2546" s="59"/>
      <c r="Q2546" s="50"/>
      <c r="R2546" s="50"/>
      <c r="S2546" s="50"/>
      <c r="T2546" s="50"/>
    </row>
    <row r="2547" spans="1:20">
      <c r="A2547" s="59"/>
      <c r="B2547" s="59"/>
      <c r="C2547" s="59"/>
      <c r="D2547" s="192"/>
      <c r="E2547" s="38"/>
      <c r="F2547" s="59"/>
      <c r="G2547" s="59"/>
      <c r="H2547" s="59"/>
      <c r="I2547" s="59"/>
      <c r="J2547" s="59"/>
      <c r="K2547" s="59"/>
      <c r="L2547" s="59"/>
      <c r="M2547" s="59"/>
      <c r="N2547" s="59"/>
      <c r="O2547" s="59"/>
      <c r="P2547" s="59"/>
      <c r="Q2547" s="50"/>
      <c r="R2547" s="50"/>
      <c r="S2547" s="50"/>
      <c r="T2547" s="50"/>
    </row>
    <row r="2548" spans="1:20">
      <c r="A2548" s="59"/>
      <c r="B2548" s="59"/>
      <c r="C2548" s="59"/>
      <c r="D2548" s="192"/>
      <c r="E2548" s="38"/>
      <c r="F2548" s="59"/>
      <c r="G2548" s="59"/>
      <c r="H2548" s="59"/>
      <c r="I2548" s="59"/>
      <c r="J2548" s="59"/>
      <c r="K2548" s="59"/>
      <c r="L2548" s="59"/>
      <c r="M2548" s="59"/>
      <c r="N2548" s="59"/>
      <c r="O2548" s="59"/>
      <c r="P2548" s="59"/>
      <c r="Q2548" s="50"/>
      <c r="R2548" s="50"/>
      <c r="S2548" s="50"/>
      <c r="T2548" s="50"/>
    </row>
    <row r="2549" spans="1:20">
      <c r="A2549" s="59"/>
      <c r="B2549" s="59"/>
      <c r="C2549" s="59"/>
      <c r="D2549" s="192"/>
      <c r="E2549" s="38"/>
      <c r="F2549" s="59"/>
      <c r="G2549" s="59"/>
      <c r="H2549" s="59"/>
      <c r="I2549" s="59"/>
      <c r="J2549" s="59"/>
      <c r="K2549" s="59"/>
      <c r="L2549" s="59"/>
      <c r="M2549" s="59"/>
      <c r="N2549" s="59"/>
      <c r="O2549" s="59"/>
      <c r="P2549" s="59"/>
      <c r="Q2549" s="50"/>
      <c r="R2549" s="50"/>
      <c r="S2549" s="50"/>
      <c r="T2549" s="50"/>
    </row>
    <row r="2550" spans="1:20">
      <c r="A2550" s="59"/>
      <c r="B2550" s="59"/>
      <c r="C2550" s="59"/>
      <c r="D2550" s="192"/>
      <c r="E2550" s="38"/>
      <c r="F2550" s="59"/>
      <c r="G2550" s="59"/>
      <c r="H2550" s="59"/>
      <c r="I2550" s="59"/>
      <c r="J2550" s="59"/>
      <c r="K2550" s="59"/>
      <c r="L2550" s="59"/>
      <c r="M2550" s="59"/>
      <c r="N2550" s="59"/>
      <c r="O2550" s="59"/>
      <c r="P2550" s="59"/>
      <c r="Q2550" s="50"/>
      <c r="R2550" s="50"/>
      <c r="S2550" s="50"/>
      <c r="T2550" s="50"/>
    </row>
    <row r="2551" spans="1:20">
      <c r="A2551" s="59"/>
      <c r="B2551" s="59"/>
      <c r="C2551" s="59"/>
      <c r="D2551" s="192"/>
      <c r="E2551" s="38"/>
      <c r="F2551" s="59"/>
      <c r="G2551" s="59"/>
      <c r="H2551" s="59"/>
      <c r="I2551" s="59"/>
      <c r="J2551" s="59"/>
      <c r="K2551" s="59"/>
      <c r="L2551" s="59"/>
      <c r="M2551" s="59"/>
      <c r="N2551" s="59"/>
      <c r="O2551" s="59"/>
      <c r="P2551" s="59"/>
      <c r="Q2551" s="50"/>
      <c r="R2551" s="50"/>
      <c r="S2551" s="50"/>
      <c r="T2551" s="50"/>
    </row>
    <row r="2552" spans="1:20">
      <c r="A2552" s="59"/>
      <c r="B2552" s="59"/>
      <c r="C2552" s="59"/>
      <c r="D2552" s="192"/>
      <c r="E2552" s="38"/>
      <c r="F2552" s="59"/>
      <c r="G2552" s="59"/>
      <c r="H2552" s="59"/>
      <c r="I2552" s="59"/>
      <c r="J2552" s="59"/>
      <c r="K2552" s="59"/>
      <c r="L2552" s="59"/>
      <c r="M2552" s="59"/>
      <c r="N2552" s="59"/>
      <c r="O2552" s="59"/>
      <c r="P2552" s="59"/>
      <c r="Q2552" s="50"/>
      <c r="R2552" s="50"/>
      <c r="S2552" s="50"/>
      <c r="T2552" s="50"/>
    </row>
    <row r="2553" spans="1:20">
      <c r="A2553" s="59"/>
      <c r="B2553" s="59"/>
      <c r="C2553" s="59"/>
      <c r="D2553" s="192"/>
      <c r="E2553" s="38"/>
      <c r="F2553" s="59"/>
      <c r="G2553" s="59"/>
      <c r="H2553" s="59"/>
      <c r="I2553" s="59"/>
      <c r="J2553" s="59"/>
      <c r="K2553" s="59"/>
      <c r="L2553" s="59"/>
      <c r="M2553" s="59"/>
      <c r="N2553" s="59"/>
      <c r="O2553" s="59"/>
      <c r="P2553" s="59"/>
      <c r="Q2553" s="50"/>
      <c r="R2553" s="50"/>
      <c r="S2553" s="50"/>
      <c r="T2553" s="50"/>
    </row>
    <row r="2554" spans="1:20">
      <c r="A2554" s="59"/>
      <c r="B2554" s="59"/>
      <c r="C2554" s="59"/>
      <c r="D2554" s="192"/>
      <c r="E2554" s="38"/>
      <c r="F2554" s="59"/>
      <c r="G2554" s="59"/>
      <c r="H2554" s="59"/>
      <c r="I2554" s="59"/>
      <c r="J2554" s="59"/>
      <c r="K2554" s="59"/>
      <c r="L2554" s="59"/>
      <c r="M2554" s="59"/>
      <c r="N2554" s="59"/>
      <c r="O2554" s="59"/>
      <c r="P2554" s="59"/>
      <c r="Q2554" s="50"/>
      <c r="R2554" s="50"/>
      <c r="S2554" s="50"/>
      <c r="T2554" s="50"/>
    </row>
    <row r="2555" spans="1:20">
      <c r="A2555" s="59"/>
      <c r="B2555" s="59"/>
      <c r="C2555" s="59"/>
      <c r="D2555" s="192"/>
      <c r="E2555" s="38"/>
      <c r="F2555" s="59"/>
      <c r="G2555" s="59"/>
      <c r="H2555" s="59"/>
      <c r="I2555" s="59"/>
      <c r="J2555" s="59"/>
      <c r="K2555" s="59"/>
      <c r="L2555" s="59"/>
      <c r="M2555" s="59"/>
      <c r="N2555" s="59"/>
      <c r="O2555" s="59"/>
      <c r="P2555" s="59"/>
      <c r="Q2555" s="50"/>
      <c r="R2555" s="50"/>
      <c r="S2555" s="50"/>
      <c r="T2555" s="50"/>
    </row>
    <row r="2556" spans="1:20">
      <c r="A2556" s="59"/>
      <c r="B2556" s="59"/>
      <c r="C2556" s="59"/>
      <c r="D2556" s="192"/>
      <c r="E2556" s="38"/>
      <c r="F2556" s="59"/>
      <c r="G2556" s="59"/>
      <c r="H2556" s="59"/>
      <c r="I2556" s="59"/>
      <c r="J2556" s="59"/>
      <c r="K2556" s="59"/>
      <c r="L2556" s="59"/>
      <c r="M2556" s="59"/>
      <c r="N2556" s="59"/>
      <c r="O2556" s="59"/>
      <c r="P2556" s="59"/>
      <c r="Q2556" s="50"/>
      <c r="R2556" s="50"/>
      <c r="S2556" s="50"/>
      <c r="T2556" s="50"/>
    </row>
    <row r="2557" spans="1:20">
      <c r="A2557" s="59"/>
      <c r="B2557" s="59"/>
      <c r="C2557" s="59"/>
      <c r="D2557" s="192"/>
      <c r="E2557" s="38"/>
      <c r="F2557" s="59"/>
      <c r="G2557" s="59"/>
      <c r="H2557" s="59"/>
      <c r="I2557" s="59"/>
      <c r="J2557" s="59"/>
      <c r="K2557" s="59"/>
      <c r="L2557" s="59"/>
      <c r="M2557" s="59"/>
      <c r="N2557" s="59"/>
      <c r="O2557" s="59"/>
      <c r="P2557" s="59"/>
      <c r="Q2557" s="50"/>
      <c r="R2557" s="50"/>
      <c r="S2557" s="50"/>
      <c r="T2557" s="50"/>
    </row>
    <row r="2558" spans="1:20">
      <c r="A2558" s="59"/>
      <c r="B2558" s="59"/>
      <c r="C2558" s="59"/>
      <c r="D2558" s="192"/>
      <c r="E2558" s="38"/>
      <c r="F2558" s="59"/>
      <c r="G2558" s="59"/>
      <c r="H2558" s="59"/>
      <c r="I2558" s="59"/>
      <c r="J2558" s="59"/>
      <c r="K2558" s="59"/>
      <c r="L2558" s="59"/>
      <c r="M2558" s="59"/>
      <c r="N2558" s="59"/>
      <c r="O2558" s="59"/>
      <c r="P2558" s="59"/>
      <c r="Q2558" s="50"/>
      <c r="R2558" s="50"/>
      <c r="S2558" s="50"/>
      <c r="T2558" s="50"/>
    </row>
    <row r="2559" spans="1:20">
      <c r="A2559" s="59"/>
      <c r="B2559" s="59"/>
      <c r="C2559" s="59"/>
      <c r="D2559" s="192"/>
      <c r="E2559" s="38"/>
      <c r="F2559" s="59"/>
      <c r="G2559" s="59"/>
      <c r="H2559" s="59"/>
      <c r="I2559" s="59"/>
      <c r="J2559" s="59"/>
      <c r="K2559" s="59"/>
      <c r="L2559" s="59"/>
      <c r="M2559" s="59"/>
      <c r="N2559" s="59"/>
      <c r="O2559" s="59"/>
      <c r="P2559" s="59"/>
      <c r="Q2559" s="50"/>
      <c r="R2559" s="50"/>
      <c r="S2559" s="50"/>
      <c r="T2559" s="50"/>
    </row>
    <row r="2560" spans="1:20">
      <c r="A2560" s="59"/>
      <c r="B2560" s="59"/>
      <c r="C2560" s="59"/>
      <c r="D2560" s="192"/>
      <c r="E2560" s="38"/>
      <c r="F2560" s="59"/>
      <c r="G2560" s="59"/>
      <c r="H2560" s="59"/>
      <c r="I2560" s="59"/>
      <c r="J2560" s="59"/>
      <c r="K2560" s="59"/>
      <c r="L2560" s="59"/>
      <c r="M2560" s="59"/>
      <c r="N2560" s="59"/>
      <c r="O2560" s="59"/>
      <c r="P2560" s="59"/>
      <c r="Q2560" s="50"/>
      <c r="R2560" s="50"/>
      <c r="S2560" s="50"/>
      <c r="T2560" s="50"/>
    </row>
    <row r="2561" spans="1:20">
      <c r="A2561" s="59"/>
      <c r="B2561" s="59"/>
      <c r="C2561" s="59"/>
      <c r="D2561" s="192"/>
      <c r="E2561" s="38"/>
      <c r="F2561" s="59"/>
      <c r="G2561" s="59"/>
      <c r="H2561" s="59"/>
      <c r="I2561" s="59"/>
      <c r="J2561" s="59"/>
      <c r="K2561" s="59"/>
      <c r="L2561" s="59"/>
      <c r="M2561" s="59"/>
      <c r="N2561" s="59"/>
      <c r="O2561" s="59"/>
      <c r="P2561" s="59"/>
      <c r="Q2561" s="50"/>
      <c r="R2561" s="50"/>
      <c r="S2561" s="50"/>
      <c r="T2561" s="50"/>
    </row>
    <row r="2562" spans="1:20">
      <c r="A2562" s="59"/>
      <c r="B2562" s="59"/>
      <c r="C2562" s="59"/>
      <c r="D2562" s="192"/>
      <c r="E2562" s="38"/>
      <c r="F2562" s="59"/>
      <c r="G2562" s="59"/>
      <c r="H2562" s="59"/>
      <c r="I2562" s="59"/>
      <c r="J2562" s="59"/>
      <c r="K2562" s="59"/>
      <c r="L2562" s="59"/>
      <c r="M2562" s="59"/>
      <c r="N2562" s="59"/>
      <c r="O2562" s="59"/>
      <c r="P2562" s="59"/>
      <c r="Q2562" s="50"/>
      <c r="R2562" s="50"/>
      <c r="S2562" s="50"/>
      <c r="T2562" s="50"/>
    </row>
    <row r="2563" spans="1:20">
      <c r="A2563" s="59"/>
      <c r="B2563" s="59"/>
      <c r="C2563" s="59"/>
      <c r="D2563" s="192"/>
      <c r="E2563" s="38"/>
      <c r="F2563" s="59"/>
      <c r="G2563" s="59"/>
      <c r="H2563" s="59"/>
      <c r="I2563" s="59"/>
      <c r="J2563" s="59"/>
      <c r="K2563" s="59"/>
      <c r="L2563" s="59"/>
      <c r="M2563" s="59"/>
      <c r="N2563" s="59"/>
      <c r="O2563" s="59"/>
      <c r="P2563" s="59"/>
      <c r="Q2563" s="50"/>
      <c r="R2563" s="50"/>
      <c r="S2563" s="50"/>
      <c r="T2563" s="50"/>
    </row>
    <row r="2564" spans="1:20">
      <c r="A2564" s="59"/>
      <c r="B2564" s="59"/>
      <c r="C2564" s="59"/>
      <c r="D2564" s="192"/>
      <c r="E2564" s="38"/>
      <c r="F2564" s="59"/>
      <c r="G2564" s="59"/>
      <c r="H2564" s="59"/>
      <c r="I2564" s="59"/>
      <c r="J2564" s="59"/>
      <c r="K2564" s="59"/>
      <c r="L2564" s="59"/>
      <c r="M2564" s="59"/>
      <c r="N2564" s="59"/>
      <c r="O2564" s="59"/>
      <c r="P2564" s="59"/>
      <c r="Q2564" s="50"/>
      <c r="R2564" s="50"/>
      <c r="S2564" s="50"/>
      <c r="T2564" s="50"/>
    </row>
    <row r="2565" spans="1:20">
      <c r="A2565" s="59"/>
      <c r="B2565" s="59"/>
      <c r="C2565" s="59"/>
      <c r="D2565" s="192"/>
      <c r="E2565" s="38"/>
      <c r="F2565" s="59"/>
      <c r="G2565" s="59"/>
      <c r="H2565" s="59"/>
      <c r="I2565" s="59"/>
      <c r="J2565" s="59"/>
      <c r="K2565" s="59"/>
      <c r="L2565" s="59"/>
      <c r="M2565" s="59"/>
      <c r="N2565" s="59"/>
      <c r="O2565" s="59"/>
      <c r="P2565" s="59"/>
      <c r="Q2565" s="50"/>
      <c r="R2565" s="50"/>
      <c r="S2565" s="50"/>
      <c r="T2565" s="50"/>
    </row>
    <row r="2566" spans="1:20">
      <c r="A2566" s="59"/>
      <c r="B2566" s="59"/>
      <c r="C2566" s="59"/>
      <c r="D2566" s="192"/>
      <c r="E2566" s="38"/>
      <c r="F2566" s="59"/>
      <c r="G2566" s="59"/>
      <c r="H2566" s="59"/>
      <c r="I2566" s="59"/>
      <c r="J2566" s="59"/>
      <c r="K2566" s="59"/>
      <c r="L2566" s="59"/>
      <c r="M2566" s="59"/>
      <c r="N2566" s="59"/>
      <c r="O2566" s="59"/>
      <c r="P2566" s="59"/>
      <c r="Q2566" s="50"/>
      <c r="R2566" s="50"/>
      <c r="S2566" s="50"/>
      <c r="T2566" s="50"/>
    </row>
    <row r="2567" spans="1:20">
      <c r="A2567" s="59"/>
      <c r="B2567" s="59"/>
      <c r="C2567" s="59"/>
      <c r="D2567" s="192"/>
      <c r="E2567" s="38"/>
      <c r="F2567" s="59"/>
      <c r="G2567" s="59"/>
      <c r="H2567" s="59"/>
      <c r="I2567" s="59"/>
      <c r="J2567" s="59"/>
      <c r="K2567" s="59"/>
      <c r="L2567" s="59"/>
      <c r="M2567" s="59"/>
      <c r="N2567" s="59"/>
      <c r="O2567" s="59"/>
      <c r="P2567" s="59"/>
      <c r="Q2567" s="50"/>
      <c r="R2567" s="50"/>
      <c r="S2567" s="50"/>
      <c r="T2567" s="50"/>
    </row>
    <row r="2568" spans="1:20">
      <c r="A2568" s="59"/>
      <c r="B2568" s="59"/>
      <c r="C2568" s="59"/>
      <c r="D2568" s="192"/>
      <c r="E2568" s="38"/>
      <c r="F2568" s="59"/>
      <c r="G2568" s="59"/>
      <c r="H2568" s="59"/>
      <c r="I2568" s="59"/>
      <c r="J2568" s="59"/>
      <c r="K2568" s="59"/>
      <c r="L2568" s="59"/>
      <c r="M2568" s="59"/>
      <c r="N2568" s="59"/>
      <c r="O2568" s="59"/>
      <c r="P2568" s="59"/>
      <c r="Q2568" s="50"/>
      <c r="R2568" s="50"/>
      <c r="S2568" s="50"/>
      <c r="T2568" s="50"/>
    </row>
    <row r="2569" spans="1:20">
      <c r="A2569" s="59"/>
      <c r="B2569" s="59"/>
      <c r="C2569" s="59"/>
      <c r="D2569" s="192"/>
      <c r="E2569" s="38"/>
      <c r="F2569" s="59"/>
      <c r="G2569" s="59"/>
      <c r="H2569" s="59"/>
      <c r="I2569" s="59"/>
      <c r="J2569" s="59"/>
      <c r="K2569" s="59"/>
      <c r="L2569" s="59"/>
      <c r="M2569" s="59"/>
      <c r="N2569" s="59"/>
      <c r="O2569" s="59"/>
      <c r="P2569" s="59"/>
      <c r="Q2569" s="50"/>
      <c r="R2569" s="50"/>
      <c r="S2569" s="50"/>
      <c r="T2569" s="50"/>
    </row>
    <row r="2570" spans="1:20">
      <c r="A2570" s="59"/>
      <c r="B2570" s="59"/>
      <c r="C2570" s="59"/>
      <c r="D2570" s="192"/>
      <c r="E2570" s="38"/>
      <c r="F2570" s="59"/>
      <c r="G2570" s="59"/>
      <c r="H2570" s="59"/>
      <c r="I2570" s="59"/>
      <c r="J2570" s="59"/>
      <c r="K2570" s="59"/>
      <c r="L2570" s="59"/>
      <c r="M2570" s="59"/>
      <c r="N2570" s="59"/>
      <c r="O2570" s="59"/>
      <c r="P2570" s="59"/>
      <c r="Q2570" s="50"/>
      <c r="R2570" s="50"/>
      <c r="S2570" s="50"/>
      <c r="T2570" s="50"/>
    </row>
    <row r="2571" spans="1:20">
      <c r="A2571" s="59"/>
      <c r="B2571" s="59"/>
      <c r="C2571" s="59"/>
      <c r="D2571" s="192"/>
      <c r="E2571" s="38"/>
      <c r="F2571" s="59"/>
      <c r="G2571" s="59"/>
      <c r="H2571" s="59"/>
      <c r="I2571" s="59"/>
      <c r="J2571" s="59"/>
      <c r="K2571" s="59"/>
      <c r="L2571" s="59"/>
      <c r="M2571" s="59"/>
      <c r="N2571" s="59"/>
      <c r="O2571" s="59"/>
      <c r="P2571" s="59"/>
      <c r="Q2571" s="50"/>
      <c r="R2571" s="50"/>
      <c r="S2571" s="50"/>
      <c r="T2571" s="50"/>
    </row>
    <row r="2572" spans="1:20">
      <c r="A2572" s="59"/>
      <c r="B2572" s="59"/>
      <c r="C2572" s="59"/>
      <c r="D2572" s="192"/>
      <c r="E2572" s="38"/>
      <c r="F2572" s="59"/>
      <c r="G2572" s="59"/>
      <c r="H2572" s="59"/>
      <c r="I2572" s="59"/>
      <c r="J2572" s="59"/>
      <c r="K2572" s="59"/>
      <c r="L2572" s="59"/>
      <c r="M2572" s="59"/>
      <c r="N2572" s="59"/>
      <c r="O2572" s="59"/>
      <c r="P2572" s="59"/>
      <c r="Q2572" s="50"/>
      <c r="R2572" s="50"/>
      <c r="S2572" s="50"/>
      <c r="T2572" s="50"/>
    </row>
    <row r="2573" spans="1:20">
      <c r="A2573" s="59"/>
      <c r="B2573" s="59"/>
      <c r="C2573" s="59"/>
      <c r="D2573" s="192"/>
      <c r="E2573" s="38"/>
      <c r="F2573" s="59"/>
      <c r="G2573" s="59"/>
      <c r="H2573" s="59"/>
      <c r="I2573" s="59"/>
      <c r="J2573" s="59"/>
      <c r="K2573" s="59"/>
      <c r="L2573" s="59"/>
      <c r="M2573" s="59"/>
      <c r="N2573" s="59"/>
      <c r="O2573" s="59"/>
      <c r="P2573" s="59"/>
      <c r="Q2573" s="50"/>
      <c r="R2573" s="50"/>
      <c r="S2573" s="50"/>
      <c r="T2573" s="50"/>
    </row>
    <row r="2574" spans="1:20">
      <c r="A2574" s="59"/>
      <c r="B2574" s="59"/>
      <c r="C2574" s="59"/>
      <c r="D2574" s="192"/>
      <c r="E2574" s="38"/>
      <c r="F2574" s="59"/>
      <c r="G2574" s="59"/>
      <c r="H2574" s="59"/>
      <c r="I2574" s="59"/>
      <c r="J2574" s="59"/>
      <c r="K2574" s="59"/>
      <c r="L2574" s="59"/>
      <c r="M2574" s="59"/>
      <c r="N2574" s="59"/>
      <c r="O2574" s="59"/>
      <c r="P2574" s="59"/>
      <c r="Q2574" s="50"/>
      <c r="R2574" s="50"/>
      <c r="S2574" s="50"/>
      <c r="T2574" s="50"/>
    </row>
    <row r="2575" spans="1:20">
      <c r="A2575" s="59"/>
      <c r="B2575" s="59"/>
      <c r="C2575" s="59"/>
      <c r="D2575" s="192"/>
      <c r="E2575" s="38"/>
      <c r="F2575" s="59"/>
      <c r="G2575" s="59"/>
      <c r="H2575" s="59"/>
      <c r="I2575" s="59"/>
      <c r="J2575" s="59"/>
      <c r="K2575" s="59"/>
      <c r="L2575" s="59"/>
      <c r="M2575" s="59"/>
      <c r="N2575" s="59"/>
      <c r="O2575" s="59"/>
      <c r="P2575" s="59"/>
      <c r="Q2575" s="50"/>
      <c r="R2575" s="50"/>
      <c r="S2575" s="50"/>
      <c r="T2575" s="50"/>
    </row>
    <row r="2576" spans="1:20">
      <c r="A2576" s="59"/>
      <c r="B2576" s="59"/>
      <c r="C2576" s="59"/>
      <c r="D2576" s="192"/>
      <c r="E2576" s="38"/>
      <c r="F2576" s="59"/>
      <c r="G2576" s="59"/>
      <c r="H2576" s="59"/>
      <c r="I2576" s="59"/>
      <c r="J2576" s="59"/>
      <c r="K2576" s="59"/>
      <c r="L2576" s="59"/>
      <c r="M2576" s="59"/>
      <c r="N2576" s="59"/>
      <c r="O2576" s="59"/>
      <c r="P2576" s="59"/>
      <c r="Q2576" s="50"/>
      <c r="R2576" s="50"/>
      <c r="S2576" s="50"/>
      <c r="T2576" s="50"/>
    </row>
    <row r="2577" spans="1:20">
      <c r="A2577" s="59"/>
      <c r="B2577" s="59"/>
      <c r="C2577" s="59"/>
      <c r="D2577" s="192"/>
      <c r="E2577" s="38"/>
      <c r="F2577" s="59"/>
      <c r="G2577" s="59"/>
      <c r="H2577" s="59"/>
      <c r="I2577" s="59"/>
      <c r="J2577" s="59"/>
      <c r="K2577" s="59"/>
      <c r="L2577" s="59"/>
      <c r="M2577" s="59"/>
      <c r="N2577" s="59"/>
      <c r="O2577" s="59"/>
      <c r="P2577" s="59"/>
      <c r="Q2577" s="50"/>
      <c r="R2577" s="50"/>
      <c r="S2577" s="50"/>
      <c r="T2577" s="50"/>
    </row>
    <row r="2578" spans="1:20">
      <c r="A2578" s="59"/>
      <c r="B2578" s="59"/>
      <c r="C2578" s="59"/>
      <c r="D2578" s="192"/>
      <c r="E2578" s="38"/>
      <c r="F2578" s="59"/>
      <c r="G2578" s="59"/>
      <c r="H2578" s="59"/>
      <c r="I2578" s="59"/>
      <c r="J2578" s="59"/>
      <c r="K2578" s="59"/>
      <c r="L2578" s="59"/>
      <c r="M2578" s="59"/>
      <c r="N2578" s="59"/>
      <c r="O2578" s="59"/>
      <c r="P2578" s="59"/>
      <c r="Q2578" s="50"/>
      <c r="R2578" s="50"/>
      <c r="S2578" s="50"/>
      <c r="T2578" s="50"/>
    </row>
    <row r="2579" spans="1:20">
      <c r="A2579" s="59"/>
      <c r="B2579" s="59"/>
      <c r="C2579" s="59"/>
      <c r="D2579" s="192"/>
      <c r="E2579" s="38"/>
      <c r="F2579" s="59"/>
      <c r="G2579" s="59"/>
      <c r="H2579" s="59"/>
      <c r="I2579" s="59"/>
      <c r="J2579" s="59"/>
      <c r="K2579" s="59"/>
      <c r="L2579" s="59"/>
      <c r="M2579" s="59"/>
      <c r="N2579" s="59"/>
      <c r="O2579" s="59"/>
      <c r="P2579" s="59"/>
      <c r="Q2579" s="50"/>
      <c r="R2579" s="50"/>
      <c r="S2579" s="50"/>
      <c r="T2579" s="50"/>
    </row>
    <row r="2580" spans="1:20">
      <c r="A2580" s="59"/>
      <c r="B2580" s="59"/>
      <c r="C2580" s="59"/>
      <c r="D2580" s="192"/>
      <c r="E2580" s="38"/>
      <c r="F2580" s="59"/>
      <c r="G2580" s="59"/>
      <c r="H2580" s="59"/>
      <c r="I2580" s="59"/>
      <c r="J2580" s="59"/>
      <c r="K2580" s="59"/>
      <c r="L2580" s="59"/>
      <c r="M2580" s="59"/>
      <c r="N2580" s="59"/>
      <c r="O2580" s="59"/>
      <c r="P2580" s="59"/>
      <c r="Q2580" s="50"/>
      <c r="R2580" s="50"/>
      <c r="S2580" s="50"/>
      <c r="T2580" s="50"/>
    </row>
    <row r="2581" spans="1:20">
      <c r="A2581" s="59"/>
      <c r="B2581" s="59"/>
      <c r="C2581" s="59"/>
      <c r="D2581" s="192"/>
      <c r="E2581" s="38"/>
      <c r="F2581" s="59"/>
      <c r="G2581" s="59"/>
      <c r="H2581" s="59"/>
      <c r="I2581" s="59"/>
      <c r="J2581" s="59"/>
      <c r="K2581" s="59"/>
      <c r="L2581" s="59"/>
      <c r="M2581" s="59"/>
      <c r="N2581" s="59"/>
      <c r="O2581" s="59"/>
      <c r="P2581" s="59"/>
      <c r="Q2581" s="50"/>
      <c r="R2581" s="50"/>
      <c r="S2581" s="50"/>
      <c r="T2581" s="50"/>
    </row>
    <row r="2582" spans="1:20">
      <c r="A2582" s="59"/>
      <c r="B2582" s="59"/>
      <c r="C2582" s="59"/>
      <c r="D2582" s="192"/>
      <c r="E2582" s="38"/>
      <c r="F2582" s="59"/>
      <c r="G2582" s="59"/>
      <c r="H2582" s="59"/>
      <c r="I2582" s="59"/>
      <c r="J2582" s="59"/>
      <c r="K2582" s="59"/>
      <c r="L2582" s="59"/>
      <c r="M2582" s="59"/>
      <c r="N2582" s="59"/>
      <c r="O2582" s="59"/>
      <c r="P2582" s="59"/>
      <c r="Q2582" s="50"/>
      <c r="R2582" s="50"/>
      <c r="S2582" s="50"/>
      <c r="T2582" s="50"/>
    </row>
    <row r="2583" spans="1:20">
      <c r="A2583" s="59"/>
      <c r="B2583" s="59"/>
      <c r="C2583" s="59"/>
      <c r="D2583" s="192"/>
      <c r="E2583" s="38"/>
      <c r="F2583" s="59"/>
      <c r="G2583" s="59"/>
      <c r="H2583" s="59"/>
      <c r="I2583" s="59"/>
      <c r="J2583" s="59"/>
      <c r="K2583" s="59"/>
      <c r="L2583" s="59"/>
      <c r="M2583" s="59"/>
      <c r="N2583" s="59"/>
      <c r="O2583" s="59"/>
      <c r="P2583" s="59"/>
      <c r="Q2583" s="50"/>
      <c r="R2583" s="50"/>
      <c r="S2583" s="50"/>
      <c r="T2583" s="50"/>
    </row>
    <row r="2584" spans="1:20">
      <c r="A2584" s="59"/>
      <c r="B2584" s="59"/>
      <c r="C2584" s="59"/>
      <c r="D2584" s="192"/>
      <c r="E2584" s="38"/>
      <c r="F2584" s="59"/>
      <c r="G2584" s="59"/>
      <c r="H2584" s="59"/>
      <c r="I2584" s="59"/>
      <c r="J2584" s="59"/>
      <c r="K2584" s="59"/>
      <c r="L2584" s="59"/>
      <c r="M2584" s="59"/>
      <c r="N2584" s="59"/>
      <c r="O2584" s="59"/>
      <c r="P2584" s="59"/>
      <c r="Q2584" s="50"/>
      <c r="R2584" s="50"/>
      <c r="S2584" s="50"/>
      <c r="T2584" s="50"/>
    </row>
    <row r="2585" spans="1:20">
      <c r="A2585" s="59"/>
      <c r="B2585" s="59"/>
      <c r="C2585" s="59"/>
      <c r="D2585" s="192"/>
      <c r="E2585" s="38"/>
      <c r="F2585" s="59"/>
      <c r="G2585" s="59"/>
      <c r="H2585" s="59"/>
      <c r="I2585" s="59"/>
      <c r="J2585" s="59"/>
      <c r="K2585" s="59"/>
      <c r="L2585" s="59"/>
      <c r="M2585" s="59"/>
      <c r="N2585" s="59"/>
      <c r="O2585" s="59"/>
      <c r="P2585" s="59"/>
      <c r="Q2585" s="50"/>
      <c r="R2585" s="50"/>
      <c r="S2585" s="50"/>
      <c r="T2585" s="50"/>
    </row>
    <row r="2586" spans="1:20">
      <c r="A2586" s="59"/>
      <c r="B2586" s="59"/>
      <c r="C2586" s="59"/>
      <c r="D2586" s="192"/>
      <c r="E2586" s="38"/>
      <c r="F2586" s="59"/>
      <c r="G2586" s="59"/>
      <c r="H2586" s="59"/>
      <c r="I2586" s="59"/>
      <c r="J2586" s="59"/>
      <c r="K2586" s="59"/>
      <c r="L2586" s="59"/>
      <c r="M2586" s="59"/>
      <c r="N2586" s="59"/>
      <c r="O2586" s="59"/>
      <c r="P2586" s="59"/>
      <c r="Q2586" s="50"/>
      <c r="R2586" s="50"/>
      <c r="S2586" s="50"/>
      <c r="T2586" s="50"/>
    </row>
    <row r="2587" spans="1:20">
      <c r="A2587" s="59"/>
      <c r="B2587" s="59"/>
      <c r="C2587" s="59"/>
      <c r="D2587" s="192"/>
      <c r="E2587" s="38"/>
      <c r="F2587" s="59"/>
      <c r="G2587" s="59"/>
      <c r="H2587" s="59"/>
      <c r="I2587" s="59"/>
      <c r="J2587" s="59"/>
      <c r="K2587" s="59"/>
      <c r="L2587" s="59"/>
      <c r="M2587" s="59"/>
      <c r="N2587" s="59"/>
      <c r="O2587" s="59"/>
      <c r="P2587" s="59"/>
      <c r="Q2587" s="50"/>
      <c r="R2587" s="50"/>
      <c r="S2587" s="50"/>
      <c r="T2587" s="50"/>
    </row>
    <row r="2588" spans="1:20">
      <c r="A2588" s="59"/>
      <c r="B2588" s="59"/>
      <c r="C2588" s="59"/>
      <c r="D2588" s="192"/>
      <c r="E2588" s="38"/>
      <c r="F2588" s="59"/>
      <c r="G2588" s="59"/>
      <c r="H2588" s="59"/>
      <c r="I2588" s="59"/>
      <c r="J2588" s="59"/>
      <c r="K2588" s="59"/>
      <c r="L2588" s="59"/>
      <c r="M2588" s="59"/>
      <c r="N2588" s="59"/>
      <c r="O2588" s="59"/>
      <c r="P2588" s="59"/>
      <c r="Q2588" s="50"/>
      <c r="R2588" s="50"/>
      <c r="S2588" s="50"/>
      <c r="T2588" s="50"/>
    </row>
    <row r="2589" spans="1:20">
      <c r="A2589" s="59"/>
      <c r="B2589" s="59"/>
      <c r="C2589" s="59"/>
      <c r="D2589" s="192"/>
      <c r="E2589" s="38"/>
      <c r="F2589" s="59"/>
      <c r="G2589" s="59"/>
      <c r="H2589" s="59"/>
      <c r="I2589" s="59"/>
      <c r="J2589" s="59"/>
      <c r="K2589" s="59"/>
      <c r="L2589" s="59"/>
      <c r="M2589" s="59"/>
      <c r="N2589" s="59"/>
      <c r="O2589" s="59"/>
      <c r="P2589" s="59"/>
      <c r="Q2589" s="50"/>
      <c r="R2589" s="50"/>
      <c r="S2589" s="50"/>
      <c r="T2589" s="50"/>
    </row>
    <row r="2590" spans="1:20">
      <c r="A2590" s="59"/>
      <c r="B2590" s="59"/>
      <c r="C2590" s="59"/>
      <c r="D2590" s="192"/>
      <c r="E2590" s="38"/>
      <c r="F2590" s="59"/>
      <c r="G2590" s="59"/>
      <c r="H2590" s="59"/>
      <c r="I2590" s="59"/>
      <c r="J2590" s="59"/>
      <c r="K2590" s="59"/>
      <c r="L2590" s="59"/>
      <c r="M2590" s="59"/>
      <c r="N2590" s="59"/>
      <c r="O2590" s="59"/>
      <c r="P2590" s="59"/>
      <c r="Q2590" s="50"/>
      <c r="R2590" s="50"/>
      <c r="S2590" s="50"/>
      <c r="T2590" s="50"/>
    </row>
    <row r="2591" spans="1:20">
      <c r="A2591" s="59"/>
      <c r="B2591" s="59"/>
      <c r="C2591" s="59"/>
      <c r="D2591" s="192"/>
      <c r="E2591" s="38"/>
      <c r="F2591" s="59"/>
      <c r="G2591" s="59"/>
      <c r="H2591" s="59"/>
      <c r="I2591" s="59"/>
      <c r="J2591" s="59"/>
      <c r="K2591" s="59"/>
      <c r="L2591" s="59"/>
      <c r="M2591" s="59"/>
      <c r="N2591" s="59"/>
      <c r="O2591" s="59"/>
      <c r="P2591" s="59"/>
      <c r="Q2591" s="50"/>
      <c r="R2591" s="50"/>
      <c r="S2591" s="50"/>
      <c r="T2591" s="50"/>
    </row>
    <row r="2592" spans="1:20">
      <c r="A2592" s="59"/>
      <c r="B2592" s="59"/>
      <c r="C2592" s="59"/>
      <c r="D2592" s="192"/>
      <c r="E2592" s="38"/>
      <c r="F2592" s="59"/>
      <c r="G2592" s="59"/>
      <c r="H2592" s="59"/>
      <c r="I2592" s="59"/>
      <c r="J2592" s="59"/>
      <c r="K2592" s="59"/>
      <c r="L2592" s="59"/>
      <c r="M2592" s="59"/>
      <c r="N2592" s="59"/>
      <c r="O2592" s="59"/>
      <c r="P2592" s="59"/>
      <c r="Q2592" s="50"/>
      <c r="R2592" s="50"/>
      <c r="S2592" s="50"/>
      <c r="T2592" s="50"/>
    </row>
    <row r="2593" spans="1:20">
      <c r="A2593" s="59"/>
      <c r="B2593" s="59"/>
      <c r="C2593" s="59"/>
      <c r="D2593" s="192"/>
      <c r="E2593" s="38"/>
      <c r="F2593" s="59"/>
      <c r="G2593" s="59"/>
      <c r="H2593" s="59"/>
      <c r="I2593" s="59"/>
      <c r="J2593" s="59"/>
      <c r="K2593" s="59"/>
      <c r="L2593" s="59"/>
      <c r="M2593" s="59"/>
      <c r="N2593" s="59"/>
      <c r="O2593" s="59"/>
      <c r="P2593" s="59"/>
      <c r="Q2593" s="50"/>
      <c r="R2593" s="50"/>
      <c r="S2593" s="50"/>
      <c r="T2593" s="50"/>
    </row>
    <row r="2594" spans="1:20">
      <c r="A2594" s="59"/>
      <c r="B2594" s="59"/>
      <c r="C2594" s="59"/>
      <c r="D2594" s="192"/>
      <c r="E2594" s="38"/>
      <c r="F2594" s="59"/>
      <c r="G2594" s="59"/>
      <c r="H2594" s="59"/>
      <c r="I2594" s="59"/>
      <c r="J2594" s="59"/>
      <c r="K2594" s="59"/>
      <c r="L2594" s="59"/>
      <c r="M2594" s="59"/>
      <c r="N2594" s="59"/>
      <c r="O2594" s="59"/>
      <c r="P2594" s="59"/>
      <c r="Q2594" s="50"/>
      <c r="R2594" s="50"/>
      <c r="S2594" s="50"/>
      <c r="T2594" s="50"/>
    </row>
    <row r="2595" spans="1:20">
      <c r="A2595" s="59"/>
      <c r="B2595" s="59"/>
      <c r="C2595" s="59"/>
      <c r="D2595" s="192"/>
      <c r="E2595" s="38"/>
      <c r="F2595" s="59"/>
      <c r="G2595" s="59"/>
      <c r="H2595" s="59"/>
      <c r="I2595" s="59"/>
      <c r="J2595" s="59"/>
      <c r="K2595" s="59"/>
      <c r="L2595" s="59"/>
      <c r="M2595" s="59"/>
      <c r="N2595" s="59"/>
      <c r="O2595" s="59"/>
      <c r="P2595" s="59"/>
      <c r="Q2595" s="50"/>
      <c r="R2595" s="50"/>
      <c r="S2595" s="50"/>
      <c r="T2595" s="50"/>
    </row>
    <row r="2596" spans="1:20">
      <c r="A2596" s="59"/>
      <c r="B2596" s="59"/>
      <c r="C2596" s="59"/>
      <c r="D2596" s="192"/>
      <c r="E2596" s="38"/>
      <c r="F2596" s="59"/>
      <c r="G2596" s="59"/>
      <c r="H2596" s="59"/>
      <c r="I2596" s="59"/>
      <c r="J2596" s="59"/>
      <c r="K2596" s="59"/>
      <c r="L2596" s="59"/>
      <c r="M2596" s="59"/>
      <c r="N2596" s="59"/>
      <c r="O2596" s="59"/>
      <c r="P2596" s="59"/>
      <c r="Q2596" s="50"/>
      <c r="R2596" s="50"/>
      <c r="S2596" s="50"/>
      <c r="T2596" s="50"/>
    </row>
    <row r="2597" spans="1:20">
      <c r="A2597" s="59"/>
      <c r="B2597" s="59"/>
      <c r="C2597" s="59"/>
      <c r="D2597" s="192"/>
      <c r="E2597" s="38"/>
      <c r="F2597" s="59"/>
      <c r="G2597" s="59"/>
      <c r="H2597" s="59"/>
      <c r="I2597" s="59"/>
      <c r="J2597" s="59"/>
      <c r="K2597" s="59"/>
      <c r="L2597" s="59"/>
      <c r="M2597" s="59"/>
      <c r="N2597" s="59"/>
      <c r="O2597" s="59"/>
      <c r="P2597" s="59"/>
      <c r="Q2597" s="50"/>
      <c r="R2597" s="50"/>
      <c r="S2597" s="50"/>
      <c r="T2597" s="50"/>
    </row>
    <row r="2598" spans="1:20">
      <c r="A2598" s="59"/>
      <c r="B2598" s="59"/>
      <c r="C2598" s="59"/>
      <c r="D2598" s="192"/>
      <c r="E2598" s="38"/>
      <c r="F2598" s="59"/>
      <c r="G2598" s="59"/>
      <c r="H2598" s="59"/>
      <c r="I2598" s="59"/>
      <c r="J2598" s="59"/>
      <c r="K2598" s="59"/>
      <c r="L2598" s="59"/>
      <c r="M2598" s="59"/>
      <c r="N2598" s="59"/>
      <c r="O2598" s="59"/>
      <c r="P2598" s="59"/>
      <c r="Q2598" s="50"/>
      <c r="R2598" s="50"/>
      <c r="S2598" s="50"/>
      <c r="T2598" s="50"/>
    </row>
    <row r="2599" spans="1:20">
      <c r="A2599" s="59"/>
      <c r="B2599" s="59"/>
      <c r="C2599" s="59"/>
      <c r="D2599" s="192"/>
      <c r="E2599" s="38"/>
      <c r="F2599" s="59"/>
      <c r="G2599" s="59"/>
      <c r="H2599" s="59"/>
      <c r="I2599" s="59"/>
      <c r="J2599" s="59"/>
      <c r="K2599" s="59"/>
      <c r="L2599" s="59"/>
      <c r="M2599" s="59"/>
      <c r="N2599" s="59"/>
      <c r="O2599" s="59"/>
      <c r="P2599" s="59"/>
      <c r="Q2599" s="50"/>
      <c r="R2599" s="50"/>
      <c r="S2599" s="50"/>
      <c r="T2599" s="50"/>
    </row>
    <row r="2600" spans="1:20">
      <c r="A2600" s="59"/>
      <c r="B2600" s="59"/>
      <c r="C2600" s="59"/>
      <c r="D2600" s="192"/>
      <c r="E2600" s="38"/>
      <c r="F2600" s="59"/>
      <c r="G2600" s="59"/>
      <c r="H2600" s="59"/>
      <c r="I2600" s="59"/>
      <c r="J2600" s="59"/>
      <c r="K2600" s="59"/>
      <c r="L2600" s="59"/>
      <c r="M2600" s="59"/>
      <c r="N2600" s="59"/>
      <c r="O2600" s="59"/>
      <c r="P2600" s="59"/>
      <c r="Q2600" s="50"/>
      <c r="R2600" s="50"/>
      <c r="S2600" s="50"/>
      <c r="T2600" s="50"/>
    </row>
    <row r="2601" spans="1:20">
      <c r="A2601" s="59"/>
      <c r="B2601" s="59"/>
      <c r="C2601" s="59"/>
      <c r="D2601" s="192"/>
      <c r="E2601" s="38"/>
      <c r="F2601" s="59"/>
      <c r="G2601" s="59"/>
      <c r="H2601" s="59"/>
      <c r="I2601" s="59"/>
      <c r="J2601" s="59"/>
      <c r="K2601" s="59"/>
      <c r="L2601" s="59"/>
      <c r="M2601" s="59"/>
      <c r="N2601" s="59"/>
      <c r="O2601" s="59"/>
      <c r="P2601" s="59"/>
      <c r="Q2601" s="50"/>
      <c r="R2601" s="50"/>
      <c r="S2601" s="50"/>
      <c r="T2601" s="50"/>
    </row>
    <row r="2602" spans="1:20">
      <c r="A2602" s="59"/>
      <c r="B2602" s="59"/>
      <c r="C2602" s="59"/>
      <c r="D2602" s="192"/>
      <c r="E2602" s="38"/>
      <c r="F2602" s="59"/>
      <c r="G2602" s="59"/>
      <c r="H2602" s="59"/>
      <c r="I2602" s="59"/>
      <c r="J2602" s="59"/>
      <c r="K2602" s="59"/>
      <c r="L2602" s="59"/>
      <c r="M2602" s="59"/>
      <c r="N2602" s="59"/>
      <c r="O2602" s="59"/>
      <c r="P2602" s="59"/>
      <c r="Q2602" s="50"/>
      <c r="R2602" s="50"/>
      <c r="S2602" s="50"/>
      <c r="T2602" s="50"/>
    </row>
    <row r="2603" spans="1:20">
      <c r="A2603" s="59"/>
      <c r="B2603" s="59"/>
      <c r="C2603" s="59"/>
      <c r="D2603" s="192"/>
      <c r="E2603" s="38"/>
      <c r="F2603" s="59"/>
      <c r="G2603" s="59"/>
      <c r="H2603" s="59"/>
      <c r="I2603" s="59"/>
      <c r="J2603" s="59"/>
      <c r="K2603" s="59"/>
      <c r="L2603" s="59"/>
      <c r="M2603" s="59"/>
      <c r="N2603" s="59"/>
      <c r="O2603" s="59"/>
      <c r="P2603" s="59"/>
      <c r="Q2603" s="50"/>
      <c r="R2603" s="50"/>
      <c r="S2603" s="50"/>
      <c r="T2603" s="50"/>
    </row>
    <row r="2604" spans="1:20">
      <c r="A2604" s="59"/>
      <c r="B2604" s="59"/>
      <c r="C2604" s="59"/>
      <c r="D2604" s="192"/>
      <c r="E2604" s="38"/>
      <c r="F2604" s="59"/>
      <c r="G2604" s="59"/>
      <c r="H2604" s="59"/>
      <c r="I2604" s="59"/>
      <c r="J2604" s="59"/>
      <c r="K2604" s="59"/>
      <c r="L2604" s="59"/>
      <c r="M2604" s="59"/>
      <c r="N2604" s="59"/>
      <c r="O2604" s="59"/>
      <c r="P2604" s="59"/>
      <c r="Q2604" s="50"/>
      <c r="R2604" s="50"/>
      <c r="S2604" s="50"/>
      <c r="T2604" s="50"/>
    </row>
    <row r="2605" spans="1:20">
      <c r="A2605" s="59"/>
      <c r="B2605" s="59"/>
      <c r="C2605" s="59"/>
      <c r="D2605" s="192"/>
      <c r="E2605" s="38"/>
      <c r="F2605" s="59"/>
      <c r="G2605" s="59"/>
      <c r="H2605" s="59"/>
      <c r="I2605" s="59"/>
      <c r="J2605" s="59"/>
      <c r="K2605" s="59"/>
      <c r="L2605" s="59"/>
      <c r="M2605" s="59"/>
      <c r="N2605" s="59"/>
      <c r="O2605" s="59"/>
      <c r="P2605" s="59"/>
      <c r="Q2605" s="50"/>
      <c r="R2605" s="50"/>
      <c r="S2605" s="50"/>
      <c r="T2605" s="50"/>
    </row>
    <row r="2606" spans="1:20">
      <c r="A2606" s="59"/>
      <c r="B2606" s="59"/>
      <c r="C2606" s="59"/>
      <c r="D2606" s="192"/>
      <c r="E2606" s="38"/>
      <c r="F2606" s="59"/>
      <c r="G2606" s="59"/>
      <c r="H2606" s="59"/>
      <c r="I2606" s="59"/>
      <c r="J2606" s="59"/>
      <c r="K2606" s="59"/>
      <c r="L2606" s="59"/>
      <c r="M2606" s="59"/>
      <c r="N2606" s="59"/>
      <c r="O2606" s="59"/>
      <c r="P2606" s="59"/>
      <c r="Q2606" s="50"/>
      <c r="R2606" s="50"/>
      <c r="S2606" s="50"/>
      <c r="T2606" s="50"/>
    </row>
    <row r="2607" spans="1:20">
      <c r="A2607" s="59"/>
      <c r="B2607" s="59"/>
      <c r="C2607" s="59"/>
      <c r="D2607" s="192"/>
      <c r="E2607" s="38"/>
      <c r="F2607" s="59"/>
      <c r="G2607" s="59"/>
      <c r="H2607" s="59"/>
      <c r="I2607" s="59"/>
      <c r="J2607" s="59"/>
      <c r="K2607" s="59"/>
      <c r="L2607" s="59"/>
      <c r="M2607" s="59"/>
      <c r="N2607" s="59"/>
      <c r="O2607" s="59"/>
      <c r="P2607" s="59"/>
      <c r="Q2607" s="50"/>
      <c r="R2607" s="50"/>
      <c r="S2607" s="50"/>
      <c r="T2607" s="50"/>
    </row>
    <row r="2608" spans="1:20">
      <c r="A2608" s="59"/>
      <c r="B2608" s="59"/>
      <c r="C2608" s="59"/>
      <c r="D2608" s="192"/>
      <c r="E2608" s="38"/>
      <c r="F2608" s="59"/>
      <c r="G2608" s="59"/>
      <c r="H2608" s="59"/>
      <c r="I2608" s="59"/>
      <c r="J2608" s="59"/>
      <c r="K2608" s="59"/>
      <c r="L2608" s="59"/>
      <c r="M2608" s="59"/>
      <c r="N2608" s="59"/>
      <c r="O2608" s="59"/>
      <c r="P2608" s="59"/>
      <c r="Q2608" s="50"/>
      <c r="R2608" s="50"/>
      <c r="S2608" s="50"/>
      <c r="T2608" s="50"/>
    </row>
    <row r="2609" spans="1:20">
      <c r="A2609" s="59"/>
      <c r="B2609" s="59"/>
      <c r="C2609" s="59"/>
      <c r="D2609" s="192"/>
      <c r="E2609" s="38"/>
      <c r="F2609" s="59"/>
      <c r="G2609" s="59"/>
      <c r="H2609" s="59"/>
      <c r="I2609" s="59"/>
      <c r="J2609" s="59"/>
      <c r="K2609" s="59"/>
      <c r="L2609" s="59"/>
      <c r="M2609" s="59"/>
      <c r="N2609" s="59"/>
      <c r="O2609" s="59"/>
      <c r="P2609" s="59"/>
      <c r="Q2609" s="50"/>
      <c r="R2609" s="50"/>
      <c r="S2609" s="50"/>
      <c r="T2609" s="50"/>
    </row>
    <row r="2610" spans="1:20">
      <c r="A2610" s="59"/>
      <c r="B2610" s="59"/>
      <c r="C2610" s="59"/>
      <c r="D2610" s="192"/>
      <c r="E2610" s="38"/>
      <c r="F2610" s="59"/>
      <c r="G2610" s="59"/>
      <c r="H2610" s="59"/>
      <c r="I2610" s="59"/>
      <c r="J2610" s="59"/>
      <c r="K2610" s="59"/>
      <c r="L2610" s="59"/>
      <c r="M2610" s="59"/>
      <c r="N2610" s="59"/>
      <c r="O2610" s="59"/>
      <c r="P2610" s="59"/>
      <c r="Q2610" s="50"/>
      <c r="R2610" s="50"/>
      <c r="S2610" s="50"/>
      <c r="T2610" s="50"/>
    </row>
    <row r="2611" spans="1:20">
      <c r="A2611" s="59"/>
      <c r="B2611" s="59"/>
      <c r="C2611" s="59"/>
      <c r="D2611" s="192"/>
      <c r="E2611" s="38"/>
      <c r="F2611" s="59"/>
      <c r="G2611" s="59"/>
      <c r="H2611" s="59"/>
      <c r="I2611" s="59"/>
      <c r="J2611" s="59"/>
      <c r="K2611" s="59"/>
      <c r="L2611" s="59"/>
      <c r="M2611" s="59"/>
      <c r="N2611" s="59"/>
      <c r="O2611" s="59"/>
      <c r="P2611" s="59"/>
      <c r="Q2611" s="50"/>
      <c r="R2611" s="50"/>
      <c r="S2611" s="50"/>
      <c r="T2611" s="50"/>
    </row>
    <row r="2612" spans="1:20">
      <c r="A2612" s="59"/>
      <c r="B2612" s="59"/>
      <c r="C2612" s="59"/>
      <c r="D2612" s="192"/>
      <c r="E2612" s="38"/>
      <c r="F2612" s="59"/>
      <c r="G2612" s="59"/>
      <c r="H2612" s="59"/>
      <c r="I2612" s="59"/>
      <c r="J2612" s="59"/>
      <c r="K2612" s="59"/>
      <c r="L2612" s="59"/>
      <c r="M2612" s="59"/>
      <c r="N2612" s="59"/>
      <c r="O2612" s="59"/>
      <c r="P2612" s="59"/>
      <c r="Q2612" s="50"/>
      <c r="R2612" s="50"/>
      <c r="S2612" s="50"/>
      <c r="T2612" s="50"/>
    </row>
    <row r="2613" spans="1:20">
      <c r="A2613" s="59"/>
      <c r="B2613" s="59"/>
      <c r="C2613" s="59"/>
      <c r="D2613" s="192"/>
      <c r="E2613" s="38"/>
      <c r="F2613" s="59"/>
      <c r="G2613" s="59"/>
      <c r="H2613" s="59"/>
      <c r="I2613" s="59"/>
      <c r="J2613" s="59"/>
      <c r="K2613" s="59"/>
      <c r="L2613" s="59"/>
      <c r="M2613" s="59"/>
      <c r="N2613" s="59"/>
      <c r="O2613" s="59"/>
      <c r="P2613" s="59"/>
      <c r="Q2613" s="50"/>
      <c r="R2613" s="50"/>
      <c r="S2613" s="50"/>
      <c r="T2613" s="50"/>
    </row>
    <row r="2614" spans="1:20">
      <c r="A2614" s="59"/>
      <c r="B2614" s="59"/>
      <c r="C2614" s="59"/>
      <c r="D2614" s="192"/>
      <c r="E2614" s="38"/>
      <c r="F2614" s="59"/>
      <c r="G2614" s="59"/>
      <c r="H2614" s="59"/>
      <c r="I2614" s="59"/>
      <c r="J2614" s="59"/>
      <c r="K2614" s="59"/>
      <c r="L2614" s="59"/>
      <c r="M2614" s="59"/>
      <c r="N2614" s="59"/>
      <c r="O2614" s="59"/>
      <c r="P2614" s="59"/>
      <c r="Q2614" s="50"/>
      <c r="R2614" s="50"/>
      <c r="S2614" s="50"/>
      <c r="T2614" s="50"/>
    </row>
    <row r="2615" spans="1:20">
      <c r="A2615" s="59"/>
      <c r="B2615" s="59"/>
      <c r="C2615" s="59"/>
      <c r="D2615" s="192"/>
      <c r="E2615" s="38"/>
      <c r="F2615" s="59"/>
      <c r="G2615" s="59"/>
      <c r="H2615" s="59"/>
      <c r="I2615" s="59"/>
      <c r="J2615" s="59"/>
      <c r="K2615" s="59"/>
      <c r="L2615" s="59"/>
      <c r="M2615" s="59"/>
      <c r="N2615" s="59"/>
      <c r="O2615" s="59"/>
      <c r="P2615" s="59"/>
      <c r="Q2615" s="50"/>
      <c r="R2615" s="50"/>
      <c r="S2615" s="50"/>
      <c r="T2615" s="50"/>
    </row>
    <row r="2616" spans="1:20">
      <c r="A2616" s="59"/>
      <c r="B2616" s="59"/>
      <c r="C2616" s="59"/>
      <c r="D2616" s="192"/>
      <c r="E2616" s="38"/>
      <c r="F2616" s="59"/>
      <c r="G2616" s="59"/>
      <c r="H2616" s="59"/>
      <c r="I2616" s="59"/>
      <c r="J2616" s="59"/>
      <c r="K2616" s="59"/>
      <c r="L2616" s="59"/>
      <c r="M2616" s="59"/>
      <c r="N2616" s="59"/>
      <c r="O2616" s="59"/>
      <c r="P2616" s="59"/>
      <c r="Q2616" s="50"/>
      <c r="R2616" s="50"/>
      <c r="S2616" s="50"/>
      <c r="T2616" s="50"/>
    </row>
    <row r="2617" spans="1:20">
      <c r="A2617" s="59"/>
      <c r="B2617" s="59"/>
      <c r="C2617" s="59"/>
      <c r="D2617" s="192"/>
      <c r="E2617" s="38"/>
      <c r="F2617" s="59"/>
      <c r="G2617" s="59"/>
      <c r="H2617" s="59"/>
      <c r="I2617" s="59"/>
      <c r="J2617" s="59"/>
      <c r="K2617" s="59"/>
      <c r="L2617" s="59"/>
      <c r="M2617" s="59"/>
      <c r="N2617" s="59"/>
      <c r="O2617" s="59"/>
      <c r="P2617" s="59"/>
      <c r="Q2617" s="50"/>
      <c r="R2617" s="50"/>
      <c r="S2617" s="50"/>
      <c r="T2617" s="50"/>
    </row>
    <row r="2618" spans="1:20">
      <c r="A2618" s="59"/>
      <c r="B2618" s="59"/>
      <c r="C2618" s="59"/>
      <c r="D2618" s="192"/>
      <c r="E2618" s="38"/>
      <c r="F2618" s="59"/>
      <c r="G2618" s="59"/>
      <c r="H2618" s="59"/>
      <c r="I2618" s="59"/>
      <c r="J2618" s="59"/>
      <c r="K2618" s="59"/>
      <c r="L2618" s="59"/>
      <c r="M2618" s="59"/>
      <c r="N2618" s="59"/>
      <c r="O2618" s="59"/>
      <c r="P2618" s="59"/>
      <c r="Q2618" s="50"/>
      <c r="R2618" s="50"/>
      <c r="S2618" s="50"/>
      <c r="T2618" s="50"/>
    </row>
    <row r="2619" spans="1:20">
      <c r="A2619" s="59"/>
      <c r="B2619" s="59"/>
      <c r="C2619" s="59"/>
      <c r="D2619" s="192"/>
      <c r="E2619" s="38"/>
      <c r="F2619" s="59"/>
      <c r="G2619" s="59"/>
      <c r="H2619" s="59"/>
      <c r="I2619" s="59"/>
      <c r="J2619" s="59"/>
      <c r="K2619" s="59"/>
      <c r="L2619" s="59"/>
      <c r="M2619" s="59"/>
      <c r="N2619" s="59"/>
      <c r="O2619" s="59"/>
      <c r="P2619" s="59"/>
      <c r="Q2619" s="50"/>
      <c r="R2619" s="50"/>
      <c r="S2619" s="50"/>
      <c r="T2619" s="50"/>
    </row>
    <row r="2620" spans="1:20">
      <c r="A2620" s="59"/>
      <c r="B2620" s="59"/>
      <c r="C2620" s="59"/>
      <c r="D2620" s="192"/>
      <c r="E2620" s="38"/>
      <c r="F2620" s="59"/>
      <c r="G2620" s="59"/>
      <c r="H2620" s="59"/>
      <c r="I2620" s="59"/>
      <c r="J2620" s="59"/>
      <c r="K2620" s="59"/>
      <c r="L2620" s="59"/>
      <c r="M2620" s="59"/>
      <c r="N2620" s="59"/>
      <c r="O2620" s="59"/>
      <c r="P2620" s="59"/>
      <c r="Q2620" s="50"/>
      <c r="R2620" s="50"/>
      <c r="S2620" s="50"/>
      <c r="T2620" s="50"/>
    </row>
    <row r="2621" spans="1:20">
      <c r="A2621" s="59"/>
      <c r="B2621" s="59"/>
      <c r="C2621" s="59"/>
      <c r="D2621" s="192"/>
      <c r="E2621" s="38"/>
      <c r="F2621" s="59"/>
      <c r="G2621" s="59"/>
      <c r="H2621" s="59"/>
      <c r="I2621" s="59"/>
      <c r="J2621" s="59"/>
      <c r="K2621" s="59"/>
      <c r="L2621" s="59"/>
      <c r="M2621" s="59"/>
      <c r="N2621" s="59"/>
      <c r="O2621" s="59"/>
      <c r="P2621" s="59"/>
      <c r="Q2621" s="50"/>
      <c r="R2621" s="50"/>
      <c r="S2621" s="50"/>
      <c r="T2621" s="50"/>
    </row>
    <row r="2622" spans="1:20">
      <c r="A2622" s="59"/>
      <c r="B2622" s="59"/>
      <c r="C2622" s="59"/>
      <c r="D2622" s="192"/>
      <c r="E2622" s="38"/>
      <c r="F2622" s="59"/>
      <c r="G2622" s="59"/>
      <c r="H2622" s="59"/>
      <c r="I2622" s="59"/>
      <c r="J2622" s="59"/>
      <c r="K2622" s="59"/>
      <c r="L2622" s="59"/>
      <c r="M2622" s="59"/>
      <c r="N2622" s="59"/>
      <c r="O2622" s="59"/>
      <c r="P2622" s="59"/>
      <c r="Q2622" s="50"/>
      <c r="R2622" s="50"/>
      <c r="S2622" s="50"/>
      <c r="T2622" s="50"/>
    </row>
    <row r="2623" spans="1:20">
      <c r="A2623" s="59"/>
      <c r="B2623" s="59"/>
      <c r="C2623" s="59"/>
      <c r="D2623" s="192"/>
      <c r="E2623" s="38"/>
      <c r="F2623" s="59"/>
      <c r="G2623" s="59"/>
      <c r="H2623" s="59"/>
      <c r="I2623" s="59"/>
      <c r="J2623" s="59"/>
      <c r="K2623" s="59"/>
      <c r="L2623" s="59"/>
      <c r="M2623" s="59"/>
      <c r="N2623" s="59"/>
      <c r="O2623" s="59"/>
      <c r="P2623" s="59"/>
      <c r="Q2623" s="50"/>
      <c r="R2623" s="50"/>
      <c r="S2623" s="50"/>
      <c r="T2623" s="50"/>
    </row>
    <row r="2624" spans="1:20">
      <c r="A2624" s="59"/>
      <c r="B2624" s="59"/>
      <c r="C2624" s="59"/>
      <c r="D2624" s="192"/>
      <c r="E2624" s="38"/>
      <c r="F2624" s="59"/>
      <c r="G2624" s="59"/>
      <c r="H2624" s="59"/>
      <c r="I2624" s="59"/>
      <c r="J2624" s="59"/>
      <c r="K2624" s="59"/>
      <c r="L2624" s="59"/>
      <c r="M2624" s="59"/>
      <c r="N2624" s="59"/>
      <c r="O2624" s="59"/>
      <c r="P2624" s="59"/>
      <c r="Q2624" s="50"/>
      <c r="R2624" s="50"/>
      <c r="S2624" s="50"/>
      <c r="T2624" s="50"/>
    </row>
    <row r="2625" spans="1:20">
      <c r="A2625" s="59"/>
      <c r="B2625" s="59"/>
      <c r="C2625" s="59"/>
      <c r="D2625" s="192"/>
      <c r="E2625" s="38"/>
      <c r="F2625" s="59"/>
      <c r="G2625" s="59"/>
      <c r="H2625" s="59"/>
      <c r="I2625" s="59"/>
      <c r="J2625" s="59"/>
      <c r="K2625" s="59"/>
      <c r="L2625" s="59"/>
      <c r="M2625" s="59"/>
      <c r="N2625" s="59"/>
      <c r="O2625" s="59"/>
      <c r="P2625" s="59"/>
      <c r="Q2625" s="50"/>
      <c r="R2625" s="50"/>
      <c r="S2625" s="50"/>
      <c r="T2625" s="50"/>
    </row>
    <row r="2626" spans="1:20">
      <c r="A2626" s="59"/>
      <c r="B2626" s="59"/>
      <c r="C2626" s="59"/>
      <c r="D2626" s="192"/>
      <c r="E2626" s="38"/>
      <c r="F2626" s="59"/>
      <c r="G2626" s="59"/>
      <c r="H2626" s="59"/>
      <c r="I2626" s="59"/>
      <c r="J2626" s="59"/>
      <c r="K2626" s="59"/>
      <c r="L2626" s="59"/>
      <c r="M2626" s="59"/>
      <c r="N2626" s="59"/>
      <c r="O2626" s="59"/>
      <c r="P2626" s="59"/>
      <c r="Q2626" s="50"/>
      <c r="R2626" s="50"/>
      <c r="S2626" s="50"/>
      <c r="T2626" s="50"/>
    </row>
    <row r="2627" spans="1:20">
      <c r="A2627" s="59"/>
      <c r="B2627" s="59"/>
      <c r="C2627" s="59"/>
      <c r="D2627" s="192"/>
      <c r="E2627" s="38"/>
      <c r="F2627" s="59"/>
      <c r="G2627" s="59"/>
      <c r="H2627" s="59"/>
      <c r="I2627" s="59"/>
      <c r="J2627" s="59"/>
      <c r="K2627" s="59"/>
      <c r="L2627" s="59"/>
      <c r="M2627" s="59"/>
      <c r="N2627" s="59"/>
      <c r="O2627" s="59"/>
      <c r="P2627" s="59"/>
      <c r="Q2627" s="50"/>
      <c r="R2627" s="50"/>
      <c r="S2627" s="50"/>
      <c r="T2627" s="50"/>
    </row>
    <row r="2628" spans="1:20">
      <c r="A2628" s="59"/>
      <c r="B2628" s="59"/>
      <c r="C2628" s="59"/>
      <c r="D2628" s="192"/>
      <c r="E2628" s="38"/>
      <c r="F2628" s="59"/>
      <c r="G2628" s="59"/>
      <c r="H2628" s="59"/>
      <c r="I2628" s="59"/>
      <c r="J2628" s="59"/>
      <c r="K2628" s="59"/>
      <c r="L2628" s="59"/>
      <c r="M2628" s="59"/>
      <c r="N2628" s="59"/>
      <c r="O2628" s="59"/>
      <c r="P2628" s="59"/>
      <c r="Q2628" s="50"/>
      <c r="R2628" s="50"/>
      <c r="S2628" s="50"/>
      <c r="T2628" s="50"/>
    </row>
    <row r="2629" spans="1:20">
      <c r="A2629" s="59"/>
      <c r="B2629" s="59"/>
      <c r="C2629" s="59"/>
      <c r="D2629" s="192"/>
      <c r="E2629" s="38"/>
      <c r="F2629" s="59"/>
      <c r="G2629" s="59"/>
      <c r="H2629" s="59"/>
      <c r="I2629" s="59"/>
      <c r="J2629" s="59"/>
      <c r="K2629" s="59"/>
      <c r="L2629" s="59"/>
      <c r="M2629" s="59"/>
      <c r="N2629" s="59"/>
      <c r="O2629" s="59"/>
      <c r="P2629" s="59"/>
      <c r="Q2629" s="50"/>
      <c r="R2629" s="50"/>
      <c r="S2629" s="50"/>
      <c r="T2629" s="50"/>
    </row>
    <row r="2630" spans="1:20">
      <c r="A2630" s="59"/>
      <c r="B2630" s="59"/>
      <c r="C2630" s="59"/>
      <c r="D2630" s="192"/>
      <c r="E2630" s="38"/>
      <c r="F2630" s="59"/>
      <c r="G2630" s="59"/>
      <c r="H2630" s="59"/>
      <c r="I2630" s="59"/>
      <c r="J2630" s="59"/>
      <c r="K2630" s="59"/>
      <c r="L2630" s="59"/>
      <c r="M2630" s="59"/>
      <c r="N2630" s="59"/>
      <c r="O2630" s="59"/>
      <c r="P2630" s="59"/>
      <c r="Q2630" s="50"/>
      <c r="R2630" s="50"/>
      <c r="S2630" s="50"/>
      <c r="T2630" s="50"/>
    </row>
    <row r="2631" spans="1:20">
      <c r="A2631" s="59"/>
      <c r="B2631" s="59"/>
      <c r="C2631" s="59"/>
      <c r="D2631" s="192"/>
      <c r="E2631" s="38"/>
      <c r="F2631" s="59"/>
      <c r="G2631" s="59"/>
      <c r="H2631" s="59"/>
      <c r="I2631" s="59"/>
      <c r="J2631" s="59"/>
      <c r="K2631" s="59"/>
      <c r="L2631" s="59"/>
      <c r="M2631" s="59"/>
      <c r="N2631" s="59"/>
      <c r="O2631" s="59"/>
      <c r="P2631" s="59"/>
      <c r="Q2631" s="50"/>
      <c r="R2631" s="50"/>
      <c r="S2631" s="50"/>
      <c r="T2631" s="50"/>
    </row>
    <row r="2632" spans="1:20">
      <c r="A2632" s="59"/>
      <c r="B2632" s="59"/>
      <c r="C2632" s="59"/>
      <c r="D2632" s="192"/>
      <c r="E2632" s="38"/>
      <c r="F2632" s="59"/>
      <c r="G2632" s="59"/>
      <c r="H2632" s="59"/>
      <c r="I2632" s="59"/>
      <c r="J2632" s="59"/>
      <c r="K2632" s="59"/>
      <c r="L2632" s="59"/>
      <c r="M2632" s="59"/>
      <c r="N2632" s="59"/>
      <c r="O2632" s="59"/>
      <c r="P2632" s="59"/>
      <c r="Q2632" s="50"/>
      <c r="R2632" s="50"/>
      <c r="S2632" s="50"/>
      <c r="T2632" s="50"/>
    </row>
    <row r="2633" spans="1:20">
      <c r="A2633" s="59"/>
      <c r="B2633" s="59"/>
      <c r="C2633" s="59"/>
      <c r="D2633" s="192"/>
      <c r="E2633" s="38"/>
      <c r="F2633" s="59"/>
      <c r="G2633" s="59"/>
      <c r="H2633" s="59"/>
      <c r="I2633" s="59"/>
      <c r="J2633" s="59"/>
      <c r="K2633" s="59"/>
      <c r="L2633" s="59"/>
      <c r="M2633" s="59"/>
      <c r="N2633" s="59"/>
      <c r="O2633" s="59"/>
      <c r="P2633" s="59"/>
      <c r="Q2633" s="50"/>
      <c r="R2633" s="50"/>
      <c r="S2633" s="50"/>
      <c r="T2633" s="50"/>
    </row>
    <row r="2634" spans="1:20">
      <c r="A2634" s="59"/>
      <c r="B2634" s="59"/>
      <c r="C2634" s="59"/>
      <c r="D2634" s="192"/>
      <c r="E2634" s="38"/>
      <c r="F2634" s="59"/>
      <c r="G2634" s="59"/>
      <c r="H2634" s="59"/>
      <c r="I2634" s="59"/>
      <c r="J2634" s="59"/>
      <c r="K2634" s="59"/>
      <c r="L2634" s="59"/>
      <c r="M2634" s="59"/>
      <c r="N2634" s="59"/>
      <c r="O2634" s="59"/>
      <c r="P2634" s="59"/>
      <c r="Q2634" s="50"/>
      <c r="R2634" s="50"/>
      <c r="S2634" s="50"/>
      <c r="T2634" s="50"/>
    </row>
    <row r="2635" spans="1:20">
      <c r="A2635" s="59"/>
      <c r="B2635" s="59"/>
      <c r="C2635" s="59"/>
      <c r="D2635" s="192"/>
      <c r="E2635" s="38"/>
      <c r="F2635" s="59"/>
      <c r="G2635" s="59"/>
      <c r="H2635" s="59"/>
      <c r="I2635" s="59"/>
      <c r="J2635" s="59"/>
      <c r="K2635" s="59"/>
      <c r="L2635" s="59"/>
      <c r="M2635" s="59"/>
      <c r="N2635" s="59"/>
      <c r="O2635" s="59"/>
      <c r="P2635" s="59"/>
      <c r="Q2635" s="50"/>
      <c r="R2635" s="50"/>
      <c r="S2635" s="50"/>
      <c r="T2635" s="50"/>
    </row>
    <row r="2636" spans="1:20">
      <c r="A2636" s="59"/>
      <c r="B2636" s="59"/>
      <c r="C2636" s="59"/>
      <c r="D2636" s="192"/>
      <c r="E2636" s="38"/>
      <c r="F2636" s="59"/>
      <c r="G2636" s="59"/>
      <c r="H2636" s="59"/>
      <c r="I2636" s="59"/>
      <c r="J2636" s="59"/>
      <c r="K2636" s="59"/>
      <c r="L2636" s="59"/>
      <c r="M2636" s="59"/>
      <c r="N2636" s="59"/>
      <c r="O2636" s="59"/>
      <c r="P2636" s="59"/>
      <c r="Q2636" s="50"/>
      <c r="R2636" s="50"/>
      <c r="S2636" s="50"/>
      <c r="T2636" s="50"/>
    </row>
    <row r="2637" spans="1:20">
      <c r="A2637" s="59"/>
      <c r="B2637" s="59"/>
      <c r="C2637" s="59"/>
      <c r="D2637" s="192"/>
      <c r="E2637" s="38"/>
      <c r="F2637" s="59"/>
      <c r="G2637" s="59"/>
      <c r="H2637" s="59"/>
      <c r="I2637" s="59"/>
      <c r="J2637" s="59"/>
      <c r="K2637" s="59"/>
      <c r="L2637" s="59"/>
      <c r="M2637" s="59"/>
      <c r="N2637" s="59"/>
      <c r="O2637" s="59"/>
      <c r="P2637" s="59"/>
      <c r="Q2637" s="50"/>
      <c r="R2637" s="50"/>
      <c r="S2637" s="50"/>
      <c r="T2637" s="50"/>
    </row>
    <row r="2638" spans="1:20">
      <c r="A2638" s="59"/>
      <c r="B2638" s="59"/>
      <c r="C2638" s="59"/>
      <c r="D2638" s="192"/>
      <c r="E2638" s="38"/>
      <c r="F2638" s="59"/>
      <c r="G2638" s="59"/>
      <c r="H2638" s="59"/>
      <c r="I2638" s="59"/>
      <c r="J2638" s="59"/>
      <c r="K2638" s="59"/>
      <c r="L2638" s="59"/>
      <c r="M2638" s="59"/>
      <c r="N2638" s="59"/>
      <c r="O2638" s="59"/>
      <c r="P2638" s="59"/>
      <c r="Q2638" s="50"/>
      <c r="R2638" s="50"/>
      <c r="S2638" s="50"/>
      <c r="T2638" s="50"/>
    </row>
    <row r="2639" spans="1:20">
      <c r="A2639" s="59"/>
      <c r="B2639" s="59"/>
      <c r="C2639" s="59"/>
      <c r="D2639" s="192"/>
      <c r="E2639" s="38"/>
      <c r="F2639" s="59"/>
      <c r="G2639" s="59"/>
      <c r="H2639" s="59"/>
      <c r="I2639" s="59"/>
      <c r="J2639" s="59"/>
      <c r="K2639" s="59"/>
      <c r="L2639" s="59"/>
      <c r="M2639" s="59"/>
      <c r="N2639" s="59"/>
      <c r="O2639" s="59"/>
      <c r="P2639" s="59"/>
      <c r="Q2639" s="50"/>
      <c r="R2639" s="50"/>
      <c r="S2639" s="50"/>
      <c r="T2639" s="50"/>
    </row>
    <row r="2640" spans="1:20">
      <c r="A2640" s="59"/>
      <c r="B2640" s="59"/>
      <c r="C2640" s="59"/>
      <c r="D2640" s="192"/>
      <c r="E2640" s="38"/>
      <c r="F2640" s="59"/>
      <c r="G2640" s="59"/>
      <c r="H2640" s="59"/>
      <c r="I2640" s="59"/>
      <c r="J2640" s="59"/>
      <c r="K2640" s="59"/>
      <c r="L2640" s="59"/>
      <c r="M2640" s="59"/>
      <c r="N2640" s="59"/>
      <c r="O2640" s="59"/>
      <c r="P2640" s="59"/>
      <c r="Q2640" s="50"/>
      <c r="R2640" s="50"/>
      <c r="S2640" s="50"/>
      <c r="T2640" s="50"/>
    </row>
    <row r="2641" spans="1:20">
      <c r="A2641" s="59"/>
      <c r="B2641" s="59"/>
      <c r="C2641" s="59"/>
      <c r="D2641" s="192"/>
      <c r="E2641" s="38"/>
      <c r="F2641" s="59"/>
      <c r="G2641" s="59"/>
      <c r="H2641" s="59"/>
      <c r="I2641" s="59"/>
      <c r="J2641" s="59"/>
      <c r="K2641" s="59"/>
      <c r="L2641" s="59"/>
      <c r="M2641" s="59"/>
      <c r="N2641" s="59"/>
      <c r="O2641" s="59"/>
      <c r="P2641" s="59"/>
      <c r="Q2641" s="50"/>
      <c r="R2641" s="50"/>
      <c r="S2641" s="50"/>
      <c r="T2641" s="50"/>
    </row>
    <row r="2642" spans="1:20">
      <c r="A2642" s="59"/>
      <c r="B2642" s="59"/>
      <c r="C2642" s="59"/>
      <c r="D2642" s="192"/>
      <c r="E2642" s="38"/>
      <c r="F2642" s="59"/>
      <c r="G2642" s="59"/>
      <c r="H2642" s="59"/>
      <c r="I2642" s="59"/>
      <c r="J2642" s="59"/>
      <c r="K2642" s="59"/>
      <c r="L2642" s="59"/>
      <c r="M2642" s="59"/>
      <c r="N2642" s="59"/>
      <c r="O2642" s="59"/>
      <c r="P2642" s="59"/>
      <c r="Q2642" s="50"/>
      <c r="R2642" s="50"/>
      <c r="S2642" s="50"/>
      <c r="T2642" s="50"/>
    </row>
    <row r="2643" spans="1:20">
      <c r="A2643" s="59"/>
      <c r="B2643" s="59"/>
      <c r="C2643" s="59"/>
      <c r="D2643" s="192"/>
      <c r="E2643" s="38"/>
      <c r="F2643" s="59"/>
      <c r="G2643" s="59"/>
      <c r="H2643" s="59"/>
      <c r="I2643" s="59"/>
      <c r="J2643" s="59"/>
      <c r="K2643" s="59"/>
      <c r="L2643" s="59"/>
      <c r="M2643" s="59"/>
      <c r="N2643" s="59"/>
      <c r="O2643" s="59"/>
      <c r="P2643" s="59"/>
      <c r="Q2643" s="50"/>
      <c r="R2643" s="50"/>
      <c r="S2643" s="50"/>
      <c r="T2643" s="50"/>
    </row>
    <row r="2644" spans="1:20">
      <c r="A2644" s="59"/>
      <c r="B2644" s="59"/>
      <c r="C2644" s="59"/>
      <c r="D2644" s="192"/>
      <c r="E2644" s="38"/>
      <c r="F2644" s="59"/>
      <c r="G2644" s="59"/>
      <c r="H2644" s="59"/>
      <c r="I2644" s="59"/>
      <c r="J2644" s="59"/>
      <c r="K2644" s="59"/>
      <c r="L2644" s="59"/>
      <c r="M2644" s="59"/>
      <c r="N2644" s="59"/>
      <c r="O2644" s="59"/>
      <c r="P2644" s="59"/>
      <c r="Q2644" s="50"/>
      <c r="R2644" s="50"/>
      <c r="S2644" s="50"/>
      <c r="T2644" s="50"/>
    </row>
    <row r="2645" spans="1:20">
      <c r="A2645" s="59"/>
      <c r="B2645" s="59"/>
      <c r="C2645" s="59"/>
      <c r="D2645" s="192"/>
      <c r="E2645" s="38"/>
      <c r="F2645" s="59"/>
      <c r="G2645" s="59"/>
      <c r="H2645" s="59"/>
      <c r="I2645" s="59"/>
      <c r="J2645" s="59"/>
      <c r="K2645" s="59"/>
      <c r="L2645" s="59"/>
      <c r="M2645" s="59"/>
      <c r="N2645" s="59"/>
      <c r="O2645" s="59"/>
      <c r="P2645" s="59"/>
      <c r="Q2645" s="50"/>
      <c r="R2645" s="50"/>
      <c r="S2645" s="50"/>
      <c r="T2645" s="50"/>
    </row>
    <row r="2646" spans="1:20">
      <c r="A2646" s="59"/>
      <c r="B2646" s="59"/>
      <c r="C2646" s="59"/>
      <c r="D2646" s="192"/>
      <c r="E2646" s="38"/>
      <c r="F2646" s="59"/>
      <c r="G2646" s="59"/>
      <c r="H2646" s="59"/>
      <c r="I2646" s="59"/>
      <c r="J2646" s="59"/>
      <c r="K2646" s="59"/>
      <c r="L2646" s="59"/>
      <c r="M2646" s="59"/>
      <c r="N2646" s="59"/>
      <c r="O2646" s="59"/>
      <c r="P2646" s="59"/>
      <c r="Q2646" s="50"/>
      <c r="R2646" s="50"/>
      <c r="S2646" s="50"/>
      <c r="T2646" s="50"/>
    </row>
    <row r="2647" spans="1:20">
      <c r="A2647" s="59"/>
      <c r="B2647" s="59"/>
      <c r="C2647" s="59"/>
      <c r="D2647" s="192"/>
      <c r="E2647" s="38"/>
      <c r="F2647" s="59"/>
      <c r="G2647" s="59"/>
      <c r="H2647" s="59"/>
      <c r="I2647" s="59"/>
      <c r="J2647" s="59"/>
      <c r="K2647" s="59"/>
      <c r="L2647" s="59"/>
      <c r="M2647" s="59"/>
      <c r="N2647" s="59"/>
      <c r="O2647" s="59"/>
      <c r="P2647" s="59"/>
      <c r="Q2647" s="50"/>
      <c r="R2647" s="50"/>
      <c r="S2647" s="50"/>
      <c r="T2647" s="50"/>
    </row>
    <row r="2648" spans="1:20">
      <c r="A2648" s="59"/>
      <c r="B2648" s="59"/>
      <c r="C2648" s="59"/>
      <c r="D2648" s="192"/>
      <c r="E2648" s="38"/>
      <c r="F2648" s="59"/>
      <c r="G2648" s="59"/>
      <c r="H2648" s="59"/>
      <c r="I2648" s="59"/>
      <c r="J2648" s="59"/>
      <c r="K2648" s="59"/>
      <c r="L2648" s="59"/>
      <c r="M2648" s="59"/>
      <c r="N2648" s="59"/>
      <c r="O2648" s="59"/>
      <c r="P2648" s="59"/>
      <c r="Q2648" s="50"/>
      <c r="R2648" s="50"/>
      <c r="S2648" s="50"/>
      <c r="T2648" s="50"/>
    </row>
    <row r="2649" spans="1:20">
      <c r="A2649" s="59"/>
      <c r="B2649" s="59"/>
      <c r="C2649" s="59"/>
      <c r="D2649" s="192"/>
      <c r="E2649" s="38"/>
      <c r="F2649" s="59"/>
      <c r="G2649" s="59"/>
      <c r="H2649" s="59"/>
      <c r="I2649" s="59"/>
      <c r="J2649" s="59"/>
      <c r="K2649" s="59"/>
      <c r="L2649" s="59"/>
      <c r="M2649" s="59"/>
      <c r="N2649" s="59"/>
      <c r="O2649" s="59"/>
      <c r="P2649" s="59"/>
      <c r="Q2649" s="50"/>
      <c r="R2649" s="50"/>
      <c r="S2649" s="50"/>
      <c r="T2649" s="50"/>
    </row>
    <row r="2650" spans="1:20">
      <c r="A2650" s="59"/>
      <c r="B2650" s="59"/>
      <c r="C2650" s="59"/>
      <c r="D2650" s="192"/>
      <c r="E2650" s="38"/>
      <c r="F2650" s="59"/>
      <c r="G2650" s="59"/>
      <c r="H2650" s="59"/>
      <c r="I2650" s="59"/>
      <c r="J2650" s="59"/>
      <c r="K2650" s="59"/>
      <c r="L2650" s="59"/>
      <c r="M2650" s="59"/>
      <c r="N2650" s="59"/>
      <c r="O2650" s="59"/>
      <c r="P2650" s="59"/>
      <c r="Q2650" s="50"/>
      <c r="R2650" s="50"/>
      <c r="S2650" s="50"/>
      <c r="T2650" s="50"/>
    </row>
    <row r="2651" spans="1:20">
      <c r="A2651" s="59"/>
      <c r="B2651" s="59"/>
      <c r="C2651" s="59"/>
      <c r="D2651" s="192"/>
      <c r="E2651" s="38"/>
      <c r="F2651" s="59"/>
      <c r="G2651" s="59"/>
      <c r="H2651" s="59"/>
      <c r="I2651" s="59"/>
      <c r="J2651" s="59"/>
      <c r="K2651" s="59"/>
      <c r="L2651" s="59"/>
      <c r="M2651" s="59"/>
      <c r="N2651" s="59"/>
      <c r="O2651" s="59"/>
      <c r="P2651" s="59"/>
      <c r="Q2651" s="50"/>
      <c r="R2651" s="50"/>
      <c r="S2651" s="50"/>
      <c r="T2651" s="50"/>
    </row>
    <row r="2652" spans="1:20">
      <c r="A2652" s="59"/>
      <c r="B2652" s="59"/>
      <c r="C2652" s="59"/>
      <c r="D2652" s="192"/>
      <c r="E2652" s="38"/>
      <c r="F2652" s="59"/>
      <c r="G2652" s="59"/>
      <c r="H2652" s="59"/>
      <c r="I2652" s="59"/>
      <c r="J2652" s="59"/>
      <c r="K2652" s="59"/>
      <c r="L2652" s="59"/>
      <c r="M2652" s="59"/>
      <c r="N2652" s="59"/>
      <c r="O2652" s="59"/>
      <c r="P2652" s="59"/>
      <c r="Q2652" s="50"/>
      <c r="R2652" s="50"/>
      <c r="S2652" s="50"/>
      <c r="T2652" s="50"/>
    </row>
    <row r="2653" spans="1:20">
      <c r="A2653" s="59"/>
      <c r="B2653" s="59"/>
      <c r="C2653" s="59"/>
      <c r="D2653" s="192"/>
      <c r="E2653" s="38"/>
      <c r="F2653" s="59"/>
      <c r="G2653" s="59"/>
      <c r="H2653" s="59"/>
      <c r="I2653" s="59"/>
      <c r="J2653" s="59"/>
      <c r="K2653" s="59"/>
      <c r="L2653" s="59"/>
      <c r="M2653" s="59"/>
      <c r="N2653" s="59"/>
      <c r="O2653" s="59"/>
      <c r="P2653" s="59"/>
      <c r="Q2653" s="50"/>
      <c r="R2653" s="50"/>
      <c r="S2653" s="50"/>
      <c r="T2653" s="50"/>
    </row>
    <row r="2654" spans="1:20">
      <c r="A2654" s="59"/>
      <c r="B2654" s="59"/>
      <c r="C2654" s="59"/>
      <c r="D2654" s="192"/>
      <c r="E2654" s="38"/>
      <c r="F2654" s="59"/>
      <c r="G2654" s="59"/>
      <c r="H2654" s="59"/>
      <c r="I2654" s="59"/>
      <c r="J2654" s="59"/>
      <c r="K2654" s="59"/>
      <c r="L2654" s="59"/>
      <c r="M2654" s="59"/>
      <c r="N2654" s="59"/>
      <c r="O2654" s="59"/>
      <c r="P2654" s="59"/>
      <c r="Q2654" s="50"/>
      <c r="R2654" s="50"/>
      <c r="S2654" s="50"/>
      <c r="T2654" s="50"/>
    </row>
    <row r="2655" spans="1:20">
      <c r="A2655" s="59"/>
      <c r="B2655" s="59"/>
      <c r="C2655" s="59"/>
      <c r="D2655" s="192"/>
      <c r="E2655" s="38"/>
      <c r="F2655" s="59"/>
      <c r="G2655" s="59"/>
      <c r="H2655" s="59"/>
      <c r="I2655" s="59"/>
      <c r="J2655" s="59"/>
      <c r="K2655" s="59"/>
      <c r="L2655" s="59"/>
      <c r="M2655" s="59"/>
      <c r="N2655" s="59"/>
      <c r="O2655" s="59"/>
      <c r="P2655" s="59"/>
      <c r="Q2655" s="50"/>
      <c r="R2655" s="50"/>
      <c r="S2655" s="50"/>
      <c r="T2655" s="50"/>
    </row>
    <row r="2656" spans="1:20">
      <c r="A2656" s="59"/>
      <c r="B2656" s="59"/>
      <c r="C2656" s="59"/>
      <c r="D2656" s="192"/>
      <c r="E2656" s="38"/>
      <c r="F2656" s="59"/>
      <c r="G2656" s="59"/>
      <c r="H2656" s="59"/>
      <c r="I2656" s="59"/>
      <c r="J2656" s="59"/>
      <c r="K2656" s="59"/>
      <c r="L2656" s="59"/>
      <c r="M2656" s="59"/>
      <c r="N2656" s="59"/>
      <c r="O2656" s="59"/>
      <c r="P2656" s="59"/>
      <c r="Q2656" s="50"/>
      <c r="R2656" s="50"/>
      <c r="S2656" s="50"/>
      <c r="T2656" s="50"/>
    </row>
    <row r="2657" spans="1:20">
      <c r="A2657" s="59"/>
      <c r="B2657" s="59"/>
      <c r="C2657" s="59"/>
      <c r="D2657" s="192"/>
      <c r="E2657" s="38"/>
      <c r="F2657" s="59"/>
      <c r="G2657" s="59"/>
      <c r="H2657" s="59"/>
      <c r="I2657" s="59"/>
      <c r="J2657" s="59"/>
      <c r="K2657" s="59"/>
      <c r="L2657" s="59"/>
      <c r="M2657" s="59"/>
      <c r="N2657" s="59"/>
      <c r="O2657" s="59"/>
      <c r="P2657" s="59"/>
      <c r="Q2657" s="50"/>
      <c r="R2657" s="50"/>
      <c r="S2657" s="50"/>
      <c r="T2657" s="50"/>
    </row>
    <row r="2658" spans="1:20">
      <c r="A2658" s="59"/>
      <c r="B2658" s="59"/>
      <c r="C2658" s="59"/>
      <c r="D2658" s="192"/>
      <c r="E2658" s="38"/>
      <c r="F2658" s="59"/>
      <c r="G2658" s="59"/>
      <c r="H2658" s="59"/>
      <c r="I2658" s="59"/>
      <c r="J2658" s="59"/>
      <c r="K2658" s="59"/>
      <c r="L2658" s="59"/>
      <c r="M2658" s="59"/>
      <c r="N2658" s="59"/>
      <c r="O2658" s="59"/>
      <c r="P2658" s="59"/>
      <c r="Q2658" s="50"/>
      <c r="R2658" s="50"/>
      <c r="S2658" s="50"/>
      <c r="T2658" s="50"/>
    </row>
    <row r="2659" spans="1:20">
      <c r="A2659" s="59"/>
      <c r="B2659" s="59"/>
      <c r="C2659" s="59"/>
      <c r="D2659" s="192"/>
      <c r="E2659" s="38"/>
      <c r="F2659" s="59"/>
      <c r="G2659" s="59"/>
      <c r="H2659" s="59"/>
      <c r="I2659" s="59"/>
      <c r="J2659" s="59"/>
      <c r="K2659" s="59"/>
      <c r="L2659" s="59"/>
      <c r="M2659" s="59"/>
      <c r="N2659" s="59"/>
      <c r="O2659" s="59"/>
      <c r="P2659" s="59"/>
      <c r="Q2659" s="50"/>
      <c r="R2659" s="50"/>
      <c r="S2659" s="50"/>
      <c r="T2659" s="50"/>
    </row>
    <row r="2660" spans="1:20">
      <c r="A2660" s="59"/>
      <c r="B2660" s="59"/>
      <c r="C2660" s="59"/>
      <c r="D2660" s="192"/>
      <c r="E2660" s="38"/>
      <c r="F2660" s="59"/>
      <c r="G2660" s="59"/>
      <c r="H2660" s="59"/>
      <c r="I2660" s="59"/>
      <c r="J2660" s="59"/>
      <c r="K2660" s="59"/>
      <c r="L2660" s="59"/>
      <c r="M2660" s="59"/>
      <c r="N2660" s="59"/>
      <c r="O2660" s="59"/>
      <c r="P2660" s="59"/>
      <c r="Q2660" s="50"/>
      <c r="R2660" s="50"/>
      <c r="S2660" s="50"/>
      <c r="T2660" s="50"/>
    </row>
    <row r="2661" spans="1:20">
      <c r="A2661" s="59"/>
      <c r="B2661" s="59"/>
      <c r="C2661" s="59"/>
      <c r="D2661" s="192"/>
      <c r="E2661" s="38"/>
      <c r="F2661" s="59"/>
      <c r="G2661" s="59"/>
      <c r="H2661" s="59"/>
      <c r="I2661" s="59"/>
      <c r="J2661" s="59"/>
      <c r="K2661" s="59"/>
      <c r="L2661" s="59"/>
      <c r="M2661" s="59"/>
      <c r="N2661" s="59"/>
      <c r="O2661" s="59"/>
      <c r="P2661" s="59"/>
      <c r="Q2661" s="50"/>
      <c r="R2661" s="50"/>
      <c r="S2661" s="50"/>
      <c r="T2661" s="50"/>
    </row>
    <row r="2662" spans="1:20">
      <c r="A2662" s="59"/>
      <c r="B2662" s="59"/>
      <c r="C2662" s="59"/>
      <c r="D2662" s="192"/>
      <c r="E2662" s="38"/>
      <c r="F2662" s="59"/>
      <c r="G2662" s="59"/>
      <c r="H2662" s="59"/>
      <c r="I2662" s="59"/>
      <c r="J2662" s="59"/>
      <c r="K2662" s="59"/>
      <c r="L2662" s="59"/>
      <c r="M2662" s="59"/>
      <c r="N2662" s="59"/>
      <c r="O2662" s="59"/>
      <c r="P2662" s="59"/>
      <c r="Q2662" s="50"/>
      <c r="R2662" s="50"/>
      <c r="S2662" s="50"/>
      <c r="T2662" s="50"/>
    </row>
    <row r="2663" spans="1:20">
      <c r="A2663" s="59"/>
      <c r="B2663" s="59"/>
      <c r="C2663" s="59"/>
      <c r="D2663" s="192"/>
      <c r="E2663" s="38"/>
      <c r="F2663" s="59"/>
      <c r="G2663" s="59"/>
      <c r="H2663" s="59"/>
      <c r="I2663" s="59"/>
      <c r="J2663" s="59"/>
      <c r="K2663" s="59"/>
      <c r="L2663" s="59"/>
      <c r="M2663" s="59"/>
      <c r="N2663" s="59"/>
      <c r="O2663" s="59"/>
      <c r="P2663" s="59"/>
      <c r="Q2663" s="50"/>
      <c r="R2663" s="50"/>
      <c r="S2663" s="50"/>
      <c r="T2663" s="50"/>
    </row>
    <row r="2664" spans="1:20">
      <c r="A2664" s="59"/>
      <c r="B2664" s="59"/>
      <c r="C2664" s="59"/>
      <c r="D2664" s="192"/>
      <c r="E2664" s="38"/>
      <c r="F2664" s="59"/>
      <c r="G2664" s="59"/>
      <c r="H2664" s="59"/>
      <c r="I2664" s="59"/>
      <c r="J2664" s="59"/>
      <c r="K2664" s="59"/>
      <c r="L2664" s="59"/>
      <c r="M2664" s="59"/>
      <c r="N2664" s="59"/>
      <c r="O2664" s="59"/>
      <c r="P2664" s="59"/>
      <c r="Q2664" s="50"/>
      <c r="R2664" s="50"/>
      <c r="S2664" s="50"/>
      <c r="T2664" s="50"/>
    </row>
    <row r="2665" spans="1:20">
      <c r="A2665" s="59"/>
      <c r="B2665" s="59"/>
      <c r="C2665" s="59"/>
      <c r="D2665" s="192"/>
      <c r="E2665" s="38"/>
      <c r="F2665" s="59"/>
      <c r="G2665" s="59"/>
      <c r="H2665" s="59"/>
      <c r="I2665" s="59"/>
      <c r="J2665" s="59"/>
      <c r="K2665" s="59"/>
      <c r="L2665" s="59"/>
      <c r="M2665" s="59"/>
      <c r="N2665" s="59"/>
      <c r="O2665" s="59"/>
      <c r="P2665" s="59"/>
      <c r="Q2665" s="50"/>
      <c r="R2665" s="50"/>
      <c r="S2665" s="50"/>
      <c r="T2665" s="50"/>
    </row>
    <row r="2666" spans="1:20">
      <c r="A2666" s="59"/>
      <c r="B2666" s="59"/>
      <c r="C2666" s="59"/>
      <c r="D2666" s="192"/>
      <c r="E2666" s="38"/>
      <c r="F2666" s="59"/>
      <c r="G2666" s="59"/>
      <c r="H2666" s="59"/>
      <c r="I2666" s="59"/>
      <c r="J2666" s="59"/>
      <c r="K2666" s="59"/>
      <c r="L2666" s="59"/>
      <c r="M2666" s="59"/>
      <c r="N2666" s="59"/>
      <c r="O2666" s="59"/>
      <c r="P2666" s="59"/>
      <c r="Q2666" s="50"/>
      <c r="R2666" s="50"/>
      <c r="S2666" s="50"/>
      <c r="T2666" s="50"/>
    </row>
    <row r="2667" spans="1:20">
      <c r="A2667" s="59"/>
      <c r="B2667" s="59"/>
      <c r="C2667" s="59"/>
      <c r="D2667" s="192"/>
      <c r="E2667" s="38"/>
      <c r="F2667" s="59"/>
      <c r="G2667" s="59"/>
      <c r="H2667" s="59"/>
      <c r="I2667" s="59"/>
      <c r="J2667" s="59"/>
      <c r="K2667" s="59"/>
      <c r="L2667" s="59"/>
      <c r="M2667" s="59"/>
      <c r="N2667" s="59"/>
      <c r="O2667" s="59"/>
      <c r="P2667" s="59"/>
      <c r="Q2667" s="50"/>
      <c r="R2667" s="50"/>
      <c r="S2667" s="50"/>
      <c r="T2667" s="50"/>
    </row>
    <row r="2668" spans="1:20">
      <c r="A2668" s="59"/>
      <c r="B2668" s="59"/>
      <c r="C2668" s="59"/>
      <c r="D2668" s="192"/>
      <c r="E2668" s="38"/>
      <c r="F2668" s="59"/>
      <c r="G2668" s="59"/>
      <c r="H2668" s="59"/>
      <c r="I2668" s="59"/>
      <c r="J2668" s="59"/>
      <c r="K2668" s="59"/>
      <c r="L2668" s="59"/>
      <c r="M2668" s="59"/>
      <c r="N2668" s="59"/>
      <c r="O2668" s="59"/>
      <c r="P2668" s="59"/>
      <c r="Q2668" s="50"/>
      <c r="R2668" s="50"/>
      <c r="S2668" s="50"/>
      <c r="T2668" s="50"/>
    </row>
    <row r="2669" spans="1:20">
      <c r="A2669" s="59"/>
      <c r="B2669" s="59"/>
      <c r="C2669" s="59"/>
      <c r="D2669" s="192"/>
      <c r="E2669" s="38"/>
      <c r="F2669" s="59"/>
      <c r="G2669" s="59"/>
      <c r="H2669" s="59"/>
      <c r="I2669" s="59"/>
      <c r="J2669" s="59"/>
      <c r="K2669" s="59"/>
      <c r="L2669" s="59"/>
      <c r="M2669" s="59"/>
      <c r="N2669" s="59"/>
      <c r="O2669" s="59"/>
      <c r="P2669" s="59"/>
      <c r="Q2669" s="50"/>
      <c r="R2669" s="50"/>
      <c r="S2669" s="50"/>
      <c r="T2669" s="50"/>
    </row>
    <row r="2670" spans="1:20">
      <c r="A2670" s="59"/>
      <c r="B2670" s="59"/>
      <c r="C2670" s="59"/>
      <c r="D2670" s="192"/>
      <c r="E2670" s="38"/>
      <c r="F2670" s="59"/>
      <c r="G2670" s="59"/>
      <c r="H2670" s="59"/>
      <c r="I2670" s="59"/>
      <c r="J2670" s="59"/>
      <c r="K2670" s="59"/>
      <c r="L2670" s="59"/>
      <c r="M2670" s="59"/>
      <c r="N2670" s="59"/>
      <c r="O2670" s="59"/>
      <c r="P2670" s="59"/>
      <c r="Q2670" s="50"/>
      <c r="R2670" s="50"/>
      <c r="S2670" s="50"/>
      <c r="T2670" s="50"/>
    </row>
    <row r="2671" spans="1:20">
      <c r="A2671" s="59"/>
      <c r="B2671" s="59"/>
      <c r="C2671" s="59"/>
      <c r="D2671" s="192"/>
      <c r="E2671" s="38"/>
      <c r="F2671" s="59"/>
      <c r="G2671" s="59"/>
      <c r="H2671" s="59"/>
      <c r="I2671" s="59"/>
      <c r="J2671" s="59"/>
      <c r="K2671" s="59"/>
      <c r="L2671" s="59"/>
      <c r="M2671" s="59"/>
      <c r="N2671" s="59"/>
      <c r="O2671" s="59"/>
      <c r="P2671" s="59"/>
      <c r="Q2671" s="50"/>
      <c r="R2671" s="50"/>
      <c r="S2671" s="50"/>
      <c r="T2671" s="50"/>
    </row>
    <row r="2672" spans="1:20">
      <c r="A2672" s="59"/>
      <c r="B2672" s="59"/>
      <c r="C2672" s="59"/>
      <c r="D2672" s="192"/>
      <c r="E2672" s="38"/>
      <c r="F2672" s="59"/>
      <c r="G2672" s="59"/>
      <c r="H2672" s="59"/>
      <c r="I2672" s="59"/>
      <c r="J2672" s="59"/>
      <c r="K2672" s="59"/>
      <c r="L2672" s="59"/>
      <c r="M2672" s="59"/>
      <c r="N2672" s="59"/>
      <c r="O2672" s="59"/>
      <c r="P2672" s="59"/>
      <c r="Q2672" s="50"/>
      <c r="R2672" s="50"/>
      <c r="S2672" s="50"/>
      <c r="T2672" s="50"/>
    </row>
    <row r="2673" spans="1:20">
      <c r="A2673" s="59"/>
      <c r="B2673" s="59"/>
      <c r="C2673" s="59"/>
      <c r="D2673" s="192"/>
      <c r="E2673" s="38"/>
      <c r="F2673" s="59"/>
      <c r="G2673" s="59"/>
      <c r="H2673" s="59"/>
      <c r="I2673" s="59"/>
      <c r="J2673" s="59"/>
      <c r="K2673" s="59"/>
      <c r="L2673" s="59"/>
      <c r="M2673" s="59"/>
      <c r="N2673" s="59"/>
      <c r="O2673" s="59"/>
      <c r="P2673" s="59"/>
      <c r="Q2673" s="50"/>
      <c r="R2673" s="50"/>
      <c r="S2673" s="50"/>
      <c r="T2673" s="50"/>
    </row>
    <row r="2674" spans="1:20">
      <c r="A2674" s="59"/>
      <c r="B2674" s="59"/>
      <c r="C2674" s="59"/>
      <c r="D2674" s="192"/>
      <c r="E2674" s="38"/>
      <c r="F2674" s="59"/>
      <c r="G2674" s="59"/>
      <c r="H2674" s="59"/>
      <c r="I2674" s="59"/>
      <c r="J2674" s="59"/>
      <c r="K2674" s="59"/>
      <c r="L2674" s="59"/>
      <c r="M2674" s="59"/>
      <c r="N2674" s="59"/>
      <c r="O2674" s="59"/>
      <c r="P2674" s="59"/>
      <c r="Q2674" s="50"/>
      <c r="R2674" s="50"/>
      <c r="S2674" s="50"/>
      <c r="T2674" s="50"/>
    </row>
    <row r="2675" spans="1:20">
      <c r="A2675" s="59"/>
      <c r="B2675" s="59"/>
      <c r="C2675" s="59"/>
      <c r="D2675" s="192"/>
      <c r="E2675" s="38"/>
      <c r="F2675" s="59"/>
      <c r="G2675" s="59"/>
      <c r="H2675" s="59"/>
      <c r="I2675" s="59"/>
      <c r="J2675" s="59"/>
      <c r="K2675" s="59"/>
      <c r="L2675" s="59"/>
      <c r="M2675" s="59"/>
      <c r="N2675" s="59"/>
      <c r="O2675" s="59"/>
      <c r="P2675" s="59"/>
      <c r="Q2675" s="50"/>
      <c r="R2675" s="50"/>
      <c r="S2675" s="50"/>
      <c r="T2675" s="50"/>
    </row>
    <row r="2676" spans="1:20">
      <c r="A2676" s="59"/>
      <c r="B2676" s="59"/>
      <c r="C2676" s="59"/>
      <c r="D2676" s="192"/>
      <c r="E2676" s="38"/>
      <c r="F2676" s="59"/>
      <c r="G2676" s="59"/>
      <c r="H2676" s="59"/>
      <c r="I2676" s="59"/>
      <c r="J2676" s="59"/>
      <c r="K2676" s="59"/>
      <c r="L2676" s="59"/>
      <c r="M2676" s="59"/>
      <c r="N2676" s="59"/>
      <c r="O2676" s="59"/>
      <c r="P2676" s="59"/>
      <c r="Q2676" s="50"/>
      <c r="R2676" s="50"/>
      <c r="S2676" s="50"/>
      <c r="T2676" s="50"/>
    </row>
    <row r="2677" spans="1:20">
      <c r="A2677" s="59"/>
      <c r="B2677" s="59"/>
      <c r="C2677" s="59"/>
      <c r="D2677" s="192"/>
      <c r="E2677" s="38"/>
      <c r="F2677" s="59"/>
      <c r="G2677" s="59"/>
      <c r="H2677" s="59"/>
      <c r="I2677" s="59"/>
      <c r="J2677" s="59"/>
      <c r="K2677" s="59"/>
      <c r="L2677" s="59"/>
      <c r="M2677" s="59"/>
      <c r="N2677" s="59"/>
      <c r="O2677" s="59"/>
      <c r="P2677" s="59"/>
      <c r="Q2677" s="50"/>
      <c r="R2677" s="50"/>
      <c r="S2677" s="50"/>
      <c r="T2677" s="50"/>
    </row>
    <row r="2678" spans="1:20">
      <c r="A2678" s="59"/>
      <c r="B2678" s="59"/>
      <c r="C2678" s="59"/>
      <c r="D2678" s="192"/>
      <c r="E2678" s="38"/>
      <c r="F2678" s="59"/>
      <c r="G2678" s="59"/>
      <c r="H2678" s="59"/>
      <c r="I2678" s="59"/>
      <c r="J2678" s="59"/>
      <c r="K2678" s="59"/>
      <c r="L2678" s="59"/>
      <c r="M2678" s="59"/>
      <c r="N2678" s="59"/>
      <c r="O2678" s="59"/>
      <c r="P2678" s="59"/>
      <c r="Q2678" s="50"/>
      <c r="R2678" s="50"/>
      <c r="S2678" s="50"/>
      <c r="T2678" s="50"/>
    </row>
    <row r="2679" spans="1:20">
      <c r="A2679" s="59"/>
      <c r="B2679" s="59"/>
      <c r="C2679" s="59"/>
      <c r="D2679" s="192"/>
      <c r="E2679" s="38"/>
      <c r="F2679" s="59"/>
      <c r="G2679" s="59"/>
      <c r="H2679" s="59"/>
      <c r="I2679" s="59"/>
      <c r="J2679" s="59"/>
      <c r="K2679" s="59"/>
      <c r="L2679" s="59"/>
      <c r="M2679" s="59"/>
      <c r="N2679" s="59"/>
      <c r="O2679" s="59"/>
      <c r="P2679" s="59"/>
      <c r="Q2679" s="50"/>
      <c r="R2679" s="50"/>
      <c r="S2679" s="50"/>
      <c r="T2679" s="50"/>
    </row>
    <row r="2680" spans="1:20">
      <c r="A2680" s="59"/>
      <c r="B2680" s="59"/>
      <c r="C2680" s="59"/>
      <c r="D2680" s="192"/>
      <c r="E2680" s="38"/>
      <c r="F2680" s="59"/>
      <c r="G2680" s="59"/>
      <c r="H2680" s="59"/>
      <c r="I2680" s="59"/>
      <c r="J2680" s="59"/>
      <c r="K2680" s="59"/>
      <c r="L2680" s="59"/>
      <c r="M2680" s="59"/>
      <c r="N2680" s="59"/>
      <c r="O2680" s="59"/>
      <c r="P2680" s="59"/>
      <c r="Q2680" s="50"/>
      <c r="R2680" s="50"/>
      <c r="S2680" s="50"/>
      <c r="T2680" s="50"/>
    </row>
    <row r="2681" spans="1:20">
      <c r="A2681" s="59"/>
      <c r="B2681" s="59"/>
      <c r="C2681" s="59"/>
      <c r="D2681" s="192"/>
      <c r="E2681" s="38"/>
      <c r="F2681" s="59"/>
      <c r="G2681" s="59"/>
      <c r="H2681" s="59"/>
      <c r="I2681" s="59"/>
      <c r="J2681" s="59"/>
      <c r="K2681" s="59"/>
      <c r="L2681" s="59"/>
      <c r="M2681" s="59"/>
      <c r="N2681" s="59"/>
      <c r="O2681" s="59"/>
      <c r="P2681" s="59"/>
      <c r="Q2681" s="50"/>
      <c r="R2681" s="50"/>
      <c r="S2681" s="50"/>
      <c r="T2681" s="50"/>
    </row>
    <row r="2682" spans="1:20">
      <c r="A2682" s="59"/>
      <c r="B2682" s="59"/>
      <c r="C2682" s="59"/>
      <c r="D2682" s="192"/>
      <c r="E2682" s="38"/>
      <c r="F2682" s="59"/>
      <c r="G2682" s="59"/>
      <c r="H2682" s="59"/>
      <c r="I2682" s="59"/>
      <c r="J2682" s="59"/>
      <c r="K2682" s="59"/>
      <c r="L2682" s="59"/>
      <c r="M2682" s="59"/>
      <c r="N2682" s="59"/>
      <c r="O2682" s="59"/>
      <c r="P2682" s="59"/>
      <c r="Q2682" s="50"/>
      <c r="R2682" s="50"/>
      <c r="S2682" s="50"/>
      <c r="T2682" s="50"/>
    </row>
    <row r="2683" spans="1:20">
      <c r="A2683" s="59"/>
      <c r="B2683" s="59"/>
      <c r="C2683" s="59"/>
      <c r="D2683" s="192"/>
      <c r="E2683" s="38"/>
      <c r="F2683" s="59"/>
      <c r="G2683" s="59"/>
      <c r="H2683" s="59"/>
      <c r="I2683" s="59"/>
      <c r="J2683" s="59"/>
      <c r="K2683" s="59"/>
      <c r="L2683" s="59"/>
      <c r="M2683" s="59"/>
      <c r="N2683" s="59"/>
      <c r="O2683" s="59"/>
      <c r="P2683" s="59"/>
      <c r="Q2683" s="50"/>
      <c r="R2683" s="50"/>
      <c r="S2683" s="50"/>
      <c r="T2683" s="50"/>
    </row>
    <row r="2684" spans="1:20">
      <c r="A2684" s="59"/>
      <c r="B2684" s="59"/>
      <c r="C2684" s="59"/>
      <c r="D2684" s="192"/>
      <c r="E2684" s="38"/>
      <c r="F2684" s="59"/>
      <c r="G2684" s="59"/>
      <c r="H2684" s="59"/>
      <c r="I2684" s="59"/>
      <c r="J2684" s="59"/>
      <c r="K2684" s="59"/>
      <c r="L2684" s="59"/>
      <c r="M2684" s="59"/>
      <c r="N2684" s="59"/>
      <c r="O2684" s="59"/>
      <c r="P2684" s="59"/>
      <c r="Q2684" s="50"/>
      <c r="R2684" s="50"/>
      <c r="S2684" s="50"/>
      <c r="T2684" s="50"/>
    </row>
    <row r="2685" spans="1:20">
      <c r="A2685" s="59"/>
      <c r="B2685" s="59"/>
      <c r="C2685" s="59"/>
      <c r="D2685" s="192"/>
      <c r="E2685" s="38"/>
      <c r="F2685" s="59"/>
      <c r="G2685" s="59"/>
      <c r="H2685" s="59"/>
      <c r="I2685" s="59"/>
      <c r="J2685" s="59"/>
      <c r="K2685" s="59"/>
      <c r="L2685" s="59"/>
      <c r="M2685" s="59"/>
      <c r="N2685" s="59"/>
      <c r="O2685" s="59"/>
      <c r="P2685" s="59"/>
      <c r="Q2685" s="50"/>
      <c r="R2685" s="50"/>
      <c r="S2685" s="50"/>
      <c r="T2685" s="50"/>
    </row>
    <row r="2686" spans="1:20">
      <c r="A2686" s="59"/>
      <c r="B2686" s="59"/>
      <c r="C2686" s="59"/>
      <c r="D2686" s="192"/>
      <c r="E2686" s="38"/>
      <c r="F2686" s="59"/>
      <c r="G2686" s="59"/>
      <c r="H2686" s="59"/>
      <c r="I2686" s="59"/>
      <c r="J2686" s="59"/>
      <c r="K2686" s="59"/>
      <c r="L2686" s="59"/>
      <c r="M2686" s="59"/>
      <c r="N2686" s="59"/>
      <c r="O2686" s="59"/>
      <c r="P2686" s="59"/>
      <c r="Q2686" s="50"/>
      <c r="R2686" s="50"/>
      <c r="S2686" s="50"/>
      <c r="T2686" s="50"/>
    </row>
    <row r="2687" spans="1:20">
      <c r="A2687" s="59"/>
      <c r="B2687" s="59"/>
      <c r="C2687" s="59"/>
      <c r="D2687" s="192"/>
      <c r="E2687" s="38"/>
      <c r="F2687" s="59"/>
      <c r="G2687" s="59"/>
      <c r="H2687" s="59"/>
      <c r="I2687" s="59"/>
      <c r="J2687" s="59"/>
      <c r="K2687" s="59"/>
      <c r="L2687" s="59"/>
      <c r="M2687" s="59"/>
      <c r="N2687" s="59"/>
      <c r="O2687" s="59"/>
      <c r="P2687" s="59"/>
      <c r="Q2687" s="50"/>
      <c r="R2687" s="50"/>
      <c r="S2687" s="50"/>
      <c r="T2687" s="50"/>
    </row>
    <row r="2688" spans="1:20">
      <c r="A2688" s="59"/>
      <c r="B2688" s="59"/>
      <c r="C2688" s="59"/>
      <c r="D2688" s="192"/>
      <c r="E2688" s="38"/>
      <c r="F2688" s="59"/>
      <c r="G2688" s="59"/>
      <c r="H2688" s="59"/>
      <c r="I2688" s="59"/>
      <c r="J2688" s="59"/>
      <c r="K2688" s="59"/>
      <c r="L2688" s="59"/>
      <c r="M2688" s="59"/>
      <c r="N2688" s="59"/>
      <c r="O2688" s="59"/>
      <c r="P2688" s="59"/>
      <c r="Q2688" s="50"/>
      <c r="R2688" s="50"/>
      <c r="S2688" s="50"/>
      <c r="T2688" s="50"/>
    </row>
    <row r="2689" spans="1:20">
      <c r="A2689" s="59"/>
      <c r="B2689" s="59"/>
      <c r="C2689" s="59"/>
      <c r="D2689" s="192"/>
      <c r="E2689" s="38"/>
      <c r="F2689" s="59"/>
      <c r="G2689" s="59"/>
      <c r="H2689" s="59"/>
      <c r="I2689" s="59"/>
      <c r="J2689" s="59"/>
      <c r="K2689" s="59"/>
      <c r="L2689" s="59"/>
      <c r="M2689" s="59"/>
      <c r="N2689" s="59"/>
      <c r="O2689" s="59"/>
      <c r="P2689" s="59"/>
      <c r="Q2689" s="50"/>
      <c r="R2689" s="50"/>
      <c r="S2689" s="50"/>
      <c r="T2689" s="50"/>
    </row>
    <row r="2690" spans="1:20">
      <c r="A2690" s="59"/>
      <c r="B2690" s="59"/>
      <c r="C2690" s="59"/>
      <c r="D2690" s="192"/>
      <c r="E2690" s="38"/>
      <c r="F2690" s="59"/>
      <c r="G2690" s="59"/>
      <c r="H2690" s="59"/>
      <c r="I2690" s="59"/>
      <c r="J2690" s="59"/>
      <c r="K2690" s="59"/>
      <c r="L2690" s="59"/>
      <c r="M2690" s="59"/>
      <c r="N2690" s="59"/>
      <c r="O2690" s="59"/>
      <c r="P2690" s="59"/>
      <c r="Q2690" s="50"/>
      <c r="R2690" s="50"/>
      <c r="S2690" s="50"/>
      <c r="T2690" s="50"/>
    </row>
    <row r="2691" spans="1:20">
      <c r="A2691" s="59"/>
      <c r="B2691" s="59"/>
      <c r="C2691" s="59"/>
      <c r="D2691" s="192"/>
      <c r="E2691" s="38"/>
      <c r="F2691" s="59"/>
      <c r="G2691" s="59"/>
      <c r="H2691" s="59"/>
      <c r="I2691" s="59"/>
      <c r="J2691" s="59"/>
      <c r="K2691" s="59"/>
      <c r="L2691" s="59"/>
      <c r="M2691" s="59"/>
      <c r="N2691" s="59"/>
      <c r="O2691" s="59"/>
      <c r="P2691" s="59"/>
      <c r="Q2691" s="50"/>
      <c r="R2691" s="50"/>
      <c r="S2691" s="50"/>
      <c r="T2691" s="50"/>
    </row>
    <row r="2692" spans="1:20">
      <c r="A2692" s="59"/>
      <c r="B2692" s="59"/>
      <c r="C2692" s="59"/>
      <c r="D2692" s="192"/>
      <c r="E2692" s="38"/>
      <c r="F2692" s="59"/>
      <c r="G2692" s="59"/>
      <c r="H2692" s="59"/>
      <c r="I2692" s="59"/>
      <c r="J2692" s="59"/>
      <c r="K2692" s="59"/>
      <c r="L2692" s="59"/>
      <c r="M2692" s="59"/>
      <c r="N2692" s="59"/>
      <c r="O2692" s="59"/>
      <c r="P2692" s="59"/>
      <c r="Q2692" s="50"/>
      <c r="R2692" s="50"/>
      <c r="S2692" s="50"/>
      <c r="T2692" s="50"/>
    </row>
    <row r="2693" spans="1:20">
      <c r="A2693" s="59"/>
      <c r="B2693" s="59"/>
      <c r="C2693" s="59"/>
      <c r="D2693" s="192"/>
      <c r="E2693" s="38"/>
      <c r="F2693" s="59"/>
      <c r="G2693" s="59"/>
      <c r="H2693" s="59"/>
      <c r="I2693" s="59"/>
      <c r="J2693" s="59"/>
      <c r="K2693" s="59"/>
      <c r="L2693" s="59"/>
      <c r="M2693" s="59"/>
      <c r="N2693" s="59"/>
      <c r="O2693" s="59"/>
      <c r="P2693" s="59"/>
      <c r="Q2693" s="50"/>
      <c r="R2693" s="50"/>
      <c r="S2693" s="50"/>
      <c r="T2693" s="50"/>
    </row>
    <row r="2694" spans="1:20">
      <c r="A2694" s="59"/>
      <c r="B2694" s="59"/>
      <c r="C2694" s="59"/>
      <c r="D2694" s="192"/>
      <c r="E2694" s="38"/>
      <c r="F2694" s="59"/>
      <c r="G2694" s="59"/>
      <c r="H2694" s="59"/>
      <c r="I2694" s="59"/>
      <c r="J2694" s="59"/>
      <c r="K2694" s="59"/>
      <c r="L2694" s="59"/>
      <c r="M2694" s="59"/>
      <c r="N2694" s="59"/>
      <c r="O2694" s="59"/>
      <c r="P2694" s="59"/>
      <c r="Q2694" s="50"/>
      <c r="R2694" s="50"/>
      <c r="S2694" s="50"/>
      <c r="T2694" s="50"/>
    </row>
    <row r="2695" spans="1:20">
      <c r="A2695" s="59"/>
      <c r="B2695" s="59"/>
      <c r="C2695" s="59"/>
      <c r="D2695" s="192"/>
      <c r="E2695" s="38"/>
      <c r="F2695" s="59"/>
      <c r="G2695" s="59"/>
      <c r="H2695" s="59"/>
      <c r="I2695" s="59"/>
      <c r="J2695" s="59"/>
      <c r="K2695" s="59"/>
      <c r="L2695" s="59"/>
      <c r="M2695" s="59"/>
      <c r="N2695" s="59"/>
      <c r="O2695" s="59"/>
      <c r="P2695" s="59"/>
      <c r="Q2695" s="50"/>
      <c r="R2695" s="50"/>
      <c r="S2695" s="50"/>
      <c r="T2695" s="50"/>
    </row>
    <row r="2696" spans="1:20">
      <c r="A2696" s="59"/>
      <c r="B2696" s="59"/>
      <c r="C2696" s="59"/>
      <c r="D2696" s="192"/>
      <c r="E2696" s="38"/>
      <c r="F2696" s="59"/>
      <c r="G2696" s="59"/>
      <c r="H2696" s="59"/>
      <c r="I2696" s="59"/>
      <c r="J2696" s="59"/>
      <c r="K2696" s="59"/>
      <c r="L2696" s="59"/>
      <c r="M2696" s="59"/>
      <c r="N2696" s="59"/>
      <c r="O2696" s="59"/>
      <c r="P2696" s="59"/>
      <c r="Q2696" s="50"/>
      <c r="R2696" s="50"/>
      <c r="S2696" s="50"/>
      <c r="T2696" s="50"/>
    </row>
    <row r="2697" spans="1:20">
      <c r="A2697" s="59"/>
      <c r="B2697" s="59"/>
      <c r="C2697" s="59"/>
      <c r="D2697" s="192"/>
      <c r="E2697" s="38"/>
      <c r="F2697" s="59"/>
      <c r="G2697" s="59"/>
      <c r="H2697" s="59"/>
      <c r="I2697" s="59"/>
      <c r="J2697" s="59"/>
      <c r="K2697" s="59"/>
      <c r="L2697" s="59"/>
      <c r="M2697" s="59"/>
      <c r="N2697" s="59"/>
      <c r="O2697" s="59"/>
      <c r="P2697" s="59"/>
      <c r="Q2697" s="50"/>
      <c r="R2697" s="50"/>
      <c r="S2697" s="50"/>
      <c r="T2697" s="50"/>
    </row>
    <row r="2698" spans="1:20">
      <c r="A2698" s="59"/>
      <c r="B2698" s="59"/>
      <c r="C2698" s="59"/>
      <c r="D2698" s="192"/>
      <c r="E2698" s="38"/>
      <c r="F2698" s="59"/>
      <c r="G2698" s="59"/>
      <c r="H2698" s="59"/>
      <c r="I2698" s="59"/>
      <c r="J2698" s="59"/>
      <c r="K2698" s="59"/>
      <c r="L2698" s="59"/>
      <c r="M2698" s="59"/>
      <c r="N2698" s="59"/>
      <c r="O2698" s="59"/>
      <c r="P2698" s="59"/>
      <c r="Q2698" s="50"/>
      <c r="R2698" s="50"/>
      <c r="S2698" s="50"/>
      <c r="T2698" s="50"/>
    </row>
    <row r="2699" spans="1:20">
      <c r="A2699" s="59"/>
      <c r="B2699" s="59"/>
      <c r="C2699" s="59"/>
      <c r="D2699" s="192"/>
      <c r="E2699" s="38"/>
      <c r="F2699" s="59"/>
      <c r="G2699" s="59"/>
      <c r="H2699" s="59"/>
      <c r="I2699" s="59"/>
      <c r="J2699" s="59"/>
      <c r="K2699" s="59"/>
      <c r="L2699" s="59"/>
      <c r="M2699" s="59"/>
      <c r="N2699" s="59"/>
      <c r="O2699" s="59"/>
      <c r="P2699" s="59"/>
      <c r="Q2699" s="50"/>
      <c r="R2699" s="50"/>
      <c r="S2699" s="50"/>
      <c r="T2699" s="50"/>
    </row>
    <row r="2700" spans="1:20">
      <c r="A2700" s="59"/>
      <c r="B2700" s="59"/>
      <c r="C2700" s="59"/>
      <c r="D2700" s="192"/>
      <c r="E2700" s="38"/>
      <c r="F2700" s="59"/>
      <c r="G2700" s="59"/>
      <c r="H2700" s="59"/>
      <c r="I2700" s="59"/>
      <c r="J2700" s="59"/>
      <c r="K2700" s="59"/>
      <c r="L2700" s="59"/>
      <c r="M2700" s="59"/>
      <c r="N2700" s="59"/>
      <c r="O2700" s="59"/>
      <c r="P2700" s="59"/>
      <c r="Q2700" s="50"/>
      <c r="R2700" s="50"/>
      <c r="S2700" s="50"/>
      <c r="T2700" s="50"/>
    </row>
    <row r="2701" spans="1:20">
      <c r="A2701" s="59"/>
      <c r="B2701" s="59"/>
      <c r="C2701" s="59"/>
      <c r="D2701" s="192"/>
      <c r="E2701" s="38"/>
      <c r="F2701" s="59"/>
      <c r="G2701" s="59"/>
      <c r="H2701" s="59"/>
      <c r="I2701" s="59"/>
      <c r="J2701" s="59"/>
      <c r="K2701" s="59"/>
      <c r="L2701" s="59"/>
      <c r="M2701" s="59"/>
      <c r="N2701" s="59"/>
      <c r="O2701" s="59"/>
      <c r="P2701" s="59"/>
      <c r="Q2701" s="50"/>
      <c r="R2701" s="50"/>
      <c r="S2701" s="50"/>
      <c r="T2701" s="50"/>
    </row>
    <row r="2702" spans="1:20">
      <c r="A2702" s="59"/>
      <c r="B2702" s="59"/>
      <c r="C2702" s="59"/>
      <c r="D2702" s="192"/>
      <c r="E2702" s="38"/>
      <c r="F2702" s="59"/>
      <c r="G2702" s="59"/>
      <c r="H2702" s="59"/>
      <c r="I2702" s="59"/>
      <c r="J2702" s="59"/>
      <c r="K2702" s="59"/>
      <c r="L2702" s="59"/>
      <c r="M2702" s="59"/>
      <c r="N2702" s="59"/>
      <c r="O2702" s="59"/>
      <c r="P2702" s="59"/>
      <c r="Q2702" s="50"/>
      <c r="R2702" s="50"/>
      <c r="S2702" s="50"/>
      <c r="T2702" s="50"/>
    </row>
    <row r="2703" spans="1:20">
      <c r="A2703" s="59"/>
      <c r="B2703" s="59"/>
      <c r="C2703" s="59"/>
      <c r="D2703" s="192"/>
      <c r="E2703" s="38"/>
      <c r="F2703" s="59"/>
      <c r="G2703" s="59"/>
      <c r="H2703" s="59"/>
      <c r="I2703" s="59"/>
      <c r="J2703" s="59"/>
      <c r="K2703" s="59"/>
      <c r="L2703" s="59"/>
      <c r="M2703" s="59"/>
      <c r="N2703" s="59"/>
      <c r="O2703" s="59"/>
      <c r="P2703" s="59"/>
      <c r="Q2703" s="50"/>
      <c r="R2703" s="50"/>
      <c r="S2703" s="50"/>
      <c r="T2703" s="50"/>
    </row>
    <row r="2704" spans="1:20">
      <c r="A2704" s="59"/>
      <c r="B2704" s="59"/>
      <c r="C2704" s="59"/>
      <c r="D2704" s="192"/>
      <c r="E2704" s="38"/>
      <c r="F2704" s="59"/>
      <c r="G2704" s="59"/>
      <c r="H2704" s="59"/>
      <c r="I2704" s="59"/>
      <c r="J2704" s="59"/>
      <c r="K2704" s="59"/>
      <c r="L2704" s="59"/>
      <c r="M2704" s="59"/>
      <c r="N2704" s="59"/>
      <c r="O2704" s="59"/>
      <c r="P2704" s="59"/>
      <c r="Q2704" s="50"/>
      <c r="R2704" s="50"/>
      <c r="S2704" s="50"/>
      <c r="T2704" s="50"/>
    </row>
    <row r="2705" spans="1:20">
      <c r="A2705" s="59"/>
      <c r="B2705" s="59"/>
      <c r="C2705" s="59"/>
      <c r="D2705" s="192"/>
      <c r="E2705" s="38"/>
      <c r="F2705" s="59"/>
      <c r="G2705" s="59"/>
      <c r="H2705" s="59"/>
      <c r="I2705" s="59"/>
      <c r="J2705" s="59"/>
      <c r="K2705" s="59"/>
      <c r="L2705" s="59"/>
      <c r="M2705" s="59"/>
      <c r="N2705" s="59"/>
      <c r="O2705" s="59"/>
      <c r="P2705" s="59"/>
      <c r="Q2705" s="50"/>
      <c r="R2705" s="50"/>
      <c r="S2705" s="50"/>
      <c r="T2705" s="50"/>
    </row>
    <row r="2706" spans="1:20">
      <c r="A2706" s="59"/>
      <c r="B2706" s="59"/>
      <c r="C2706" s="59"/>
      <c r="D2706" s="192"/>
      <c r="E2706" s="38"/>
      <c r="F2706" s="59"/>
      <c r="G2706" s="59"/>
      <c r="H2706" s="59"/>
      <c r="I2706" s="59"/>
      <c r="J2706" s="59"/>
      <c r="K2706" s="59"/>
      <c r="L2706" s="59"/>
      <c r="M2706" s="59"/>
      <c r="N2706" s="59"/>
      <c r="O2706" s="59"/>
      <c r="P2706" s="59"/>
      <c r="Q2706" s="50"/>
      <c r="R2706" s="50"/>
      <c r="S2706" s="50"/>
      <c r="T2706" s="50"/>
    </row>
    <row r="2707" spans="1:20">
      <c r="A2707" s="59"/>
      <c r="B2707" s="59"/>
      <c r="C2707" s="59"/>
      <c r="D2707" s="192"/>
      <c r="E2707" s="38"/>
      <c r="F2707" s="59"/>
      <c r="G2707" s="59"/>
      <c r="H2707" s="59"/>
      <c r="I2707" s="59"/>
      <c r="J2707" s="59"/>
      <c r="K2707" s="59"/>
      <c r="L2707" s="59"/>
      <c r="M2707" s="59"/>
      <c r="N2707" s="59"/>
      <c r="O2707" s="59"/>
      <c r="P2707" s="59"/>
      <c r="Q2707" s="50"/>
      <c r="R2707" s="50"/>
      <c r="S2707" s="50"/>
      <c r="T2707" s="50"/>
    </row>
    <row r="2708" spans="1:20">
      <c r="A2708" s="59"/>
      <c r="B2708" s="59"/>
      <c r="C2708" s="59"/>
      <c r="D2708" s="192"/>
      <c r="E2708" s="38"/>
      <c r="F2708" s="59"/>
      <c r="G2708" s="59"/>
      <c r="H2708" s="59"/>
      <c r="I2708" s="59"/>
      <c r="J2708" s="59"/>
      <c r="K2708" s="59"/>
      <c r="L2708" s="59"/>
      <c r="M2708" s="59"/>
      <c r="N2708" s="59"/>
      <c r="O2708" s="59"/>
      <c r="P2708" s="59"/>
      <c r="Q2708" s="50"/>
      <c r="R2708" s="50"/>
      <c r="S2708" s="50"/>
      <c r="T2708" s="50"/>
    </row>
    <row r="2709" spans="1:20">
      <c r="A2709" s="59"/>
      <c r="B2709" s="59"/>
      <c r="C2709" s="59"/>
      <c r="D2709" s="192"/>
      <c r="E2709" s="38"/>
      <c r="F2709" s="59"/>
      <c r="G2709" s="59"/>
      <c r="H2709" s="59"/>
      <c r="I2709" s="59"/>
      <c r="J2709" s="59"/>
      <c r="K2709" s="59"/>
      <c r="L2709" s="59"/>
      <c r="M2709" s="59"/>
      <c r="N2709" s="59"/>
      <c r="O2709" s="59"/>
      <c r="P2709" s="59"/>
      <c r="Q2709" s="50"/>
      <c r="R2709" s="50"/>
      <c r="S2709" s="50"/>
      <c r="T2709" s="50"/>
    </row>
    <row r="2710" spans="1:20">
      <c r="A2710" s="59"/>
      <c r="B2710" s="59"/>
      <c r="C2710" s="59"/>
      <c r="D2710" s="192"/>
      <c r="E2710" s="38"/>
      <c r="F2710" s="59"/>
      <c r="G2710" s="59"/>
      <c r="H2710" s="59"/>
      <c r="I2710" s="59"/>
      <c r="J2710" s="59"/>
      <c r="K2710" s="59"/>
      <c r="L2710" s="59"/>
      <c r="M2710" s="59"/>
      <c r="N2710" s="59"/>
      <c r="O2710" s="59"/>
      <c r="P2710" s="59"/>
      <c r="Q2710" s="50"/>
      <c r="R2710" s="50"/>
      <c r="S2710" s="50"/>
      <c r="T2710" s="50"/>
    </row>
    <row r="2711" spans="1:20">
      <c r="A2711" s="59"/>
      <c r="B2711" s="59"/>
      <c r="C2711" s="59"/>
      <c r="D2711" s="192"/>
      <c r="E2711" s="38"/>
      <c r="F2711" s="59"/>
      <c r="G2711" s="59"/>
      <c r="H2711" s="59"/>
      <c r="I2711" s="59"/>
      <c r="J2711" s="59"/>
      <c r="K2711" s="59"/>
      <c r="L2711" s="59"/>
      <c r="M2711" s="59"/>
      <c r="N2711" s="59"/>
      <c r="O2711" s="59"/>
      <c r="P2711" s="59"/>
      <c r="Q2711" s="50"/>
      <c r="R2711" s="50"/>
      <c r="S2711" s="50"/>
      <c r="T2711" s="50"/>
    </row>
    <row r="2712" spans="1:20">
      <c r="A2712" s="59"/>
      <c r="B2712" s="59"/>
      <c r="C2712" s="59"/>
      <c r="D2712" s="192"/>
      <c r="E2712" s="38"/>
      <c r="F2712" s="59"/>
      <c r="G2712" s="59"/>
      <c r="H2712" s="59"/>
      <c r="I2712" s="59"/>
      <c r="J2712" s="59"/>
      <c r="K2712" s="59"/>
      <c r="L2712" s="59"/>
      <c r="M2712" s="59"/>
      <c r="N2712" s="59"/>
      <c r="O2712" s="59"/>
      <c r="P2712" s="59"/>
      <c r="Q2712" s="50"/>
      <c r="R2712" s="50"/>
      <c r="S2712" s="50"/>
      <c r="T2712" s="50"/>
    </row>
    <row r="2713" spans="1:20">
      <c r="A2713" s="59"/>
      <c r="B2713" s="59"/>
      <c r="C2713" s="59"/>
      <c r="D2713" s="192"/>
      <c r="E2713" s="38"/>
      <c r="F2713" s="59"/>
      <c r="G2713" s="59"/>
      <c r="H2713" s="59"/>
      <c r="I2713" s="59"/>
      <c r="J2713" s="59"/>
      <c r="K2713" s="59"/>
      <c r="L2713" s="59"/>
      <c r="M2713" s="59"/>
      <c r="N2713" s="59"/>
      <c r="O2713" s="59"/>
      <c r="P2713" s="59"/>
      <c r="Q2713" s="50"/>
      <c r="R2713" s="50"/>
      <c r="S2713" s="50"/>
      <c r="T2713" s="50"/>
    </row>
    <row r="2714" spans="1:20">
      <c r="A2714" s="59"/>
      <c r="B2714" s="59"/>
      <c r="C2714" s="59"/>
      <c r="D2714" s="192"/>
      <c r="E2714" s="38"/>
      <c r="F2714" s="59"/>
      <c r="G2714" s="59"/>
      <c r="H2714" s="59"/>
      <c r="I2714" s="59"/>
      <c r="J2714" s="59"/>
      <c r="K2714" s="59"/>
      <c r="L2714" s="59"/>
      <c r="M2714" s="59"/>
      <c r="N2714" s="59"/>
      <c r="O2714" s="59"/>
      <c r="P2714" s="59"/>
      <c r="Q2714" s="50"/>
      <c r="R2714" s="50"/>
      <c r="S2714" s="50"/>
      <c r="T2714" s="50"/>
    </row>
    <row r="2715" spans="1:20">
      <c r="A2715" s="59"/>
      <c r="B2715" s="59"/>
      <c r="C2715" s="59"/>
      <c r="D2715" s="192"/>
      <c r="E2715" s="38"/>
      <c r="F2715" s="59"/>
      <c r="G2715" s="59"/>
      <c r="H2715" s="59"/>
      <c r="I2715" s="59"/>
      <c r="J2715" s="59"/>
      <c r="K2715" s="59"/>
      <c r="L2715" s="59"/>
      <c r="M2715" s="59"/>
      <c r="N2715" s="59"/>
      <c r="O2715" s="59"/>
      <c r="P2715" s="59"/>
      <c r="Q2715" s="50"/>
      <c r="R2715" s="50"/>
      <c r="S2715" s="50"/>
      <c r="T2715" s="50"/>
    </row>
    <row r="2716" spans="1:20">
      <c r="A2716" s="59"/>
      <c r="B2716" s="59"/>
      <c r="C2716" s="59"/>
      <c r="D2716" s="192"/>
      <c r="E2716" s="38"/>
      <c r="F2716" s="59"/>
      <c r="G2716" s="59"/>
      <c r="H2716" s="59"/>
      <c r="I2716" s="59"/>
      <c r="J2716" s="59"/>
      <c r="K2716" s="59"/>
      <c r="L2716" s="59"/>
      <c r="M2716" s="59"/>
      <c r="N2716" s="59"/>
      <c r="O2716" s="59"/>
      <c r="P2716" s="59"/>
      <c r="Q2716" s="50"/>
      <c r="R2716" s="50"/>
      <c r="S2716" s="50"/>
      <c r="T2716" s="50"/>
    </row>
    <row r="2717" spans="1:20">
      <c r="A2717" s="59"/>
      <c r="B2717" s="59"/>
      <c r="C2717" s="59"/>
      <c r="D2717" s="192"/>
      <c r="E2717" s="38"/>
      <c r="F2717" s="59"/>
      <c r="G2717" s="59"/>
      <c r="H2717" s="59"/>
      <c r="I2717" s="59"/>
      <c r="J2717" s="59"/>
      <c r="K2717" s="59"/>
      <c r="L2717" s="59"/>
      <c r="M2717" s="59"/>
      <c r="N2717" s="59"/>
      <c r="O2717" s="59"/>
      <c r="P2717" s="59"/>
      <c r="Q2717" s="50"/>
      <c r="R2717" s="50"/>
      <c r="S2717" s="50"/>
      <c r="T2717" s="50"/>
    </row>
    <row r="2718" spans="1:20">
      <c r="A2718" s="59"/>
      <c r="B2718" s="59"/>
      <c r="C2718" s="59"/>
      <c r="D2718" s="192"/>
      <c r="E2718" s="38"/>
      <c r="F2718" s="59"/>
      <c r="G2718" s="59"/>
      <c r="H2718" s="59"/>
      <c r="I2718" s="59"/>
      <c r="J2718" s="59"/>
      <c r="K2718" s="59"/>
      <c r="L2718" s="59"/>
      <c r="M2718" s="59"/>
      <c r="N2718" s="59"/>
      <c r="O2718" s="59"/>
      <c r="P2718" s="59"/>
      <c r="Q2718" s="50"/>
      <c r="R2718" s="50"/>
      <c r="S2718" s="50"/>
      <c r="T2718" s="50"/>
    </row>
    <row r="2719" spans="1:20">
      <c r="A2719" s="59"/>
      <c r="B2719" s="59"/>
      <c r="C2719" s="59"/>
      <c r="D2719" s="192"/>
      <c r="E2719" s="38"/>
      <c r="F2719" s="59"/>
      <c r="G2719" s="59"/>
      <c r="H2719" s="59"/>
      <c r="I2719" s="59"/>
      <c r="J2719" s="59"/>
      <c r="K2719" s="59"/>
      <c r="L2719" s="59"/>
      <c r="M2719" s="59"/>
      <c r="N2719" s="59"/>
      <c r="O2719" s="59"/>
      <c r="P2719" s="59"/>
      <c r="Q2719" s="50"/>
      <c r="R2719" s="50"/>
      <c r="S2719" s="50"/>
      <c r="T2719" s="50"/>
    </row>
    <row r="2720" spans="1:20">
      <c r="A2720" s="59"/>
      <c r="B2720" s="59"/>
      <c r="C2720" s="59"/>
      <c r="D2720" s="192"/>
      <c r="E2720" s="38"/>
      <c r="F2720" s="59"/>
      <c r="G2720" s="59"/>
      <c r="H2720" s="59"/>
      <c r="I2720" s="59"/>
      <c r="J2720" s="59"/>
      <c r="K2720" s="59"/>
      <c r="L2720" s="59"/>
      <c r="M2720" s="59"/>
      <c r="N2720" s="59"/>
      <c r="O2720" s="59"/>
      <c r="P2720" s="59"/>
      <c r="Q2720" s="50"/>
      <c r="R2720" s="50"/>
      <c r="S2720" s="50"/>
      <c r="T2720" s="50"/>
    </row>
    <row r="2721" spans="1:20">
      <c r="A2721" s="59"/>
      <c r="B2721" s="59"/>
      <c r="C2721" s="59"/>
      <c r="D2721" s="192"/>
      <c r="E2721" s="38"/>
      <c r="F2721" s="59"/>
      <c r="G2721" s="59"/>
      <c r="H2721" s="59"/>
      <c r="I2721" s="59"/>
      <c r="J2721" s="59"/>
      <c r="K2721" s="59"/>
      <c r="L2721" s="59"/>
      <c r="M2721" s="59"/>
      <c r="N2721" s="59"/>
      <c r="O2721" s="59"/>
      <c r="P2721" s="59"/>
      <c r="Q2721" s="50"/>
      <c r="R2721" s="50"/>
      <c r="S2721" s="50"/>
      <c r="T2721" s="50"/>
    </row>
    <row r="2722" spans="1:20">
      <c r="A2722" s="59"/>
      <c r="B2722" s="59"/>
      <c r="C2722" s="59"/>
      <c r="D2722" s="192"/>
      <c r="E2722" s="38"/>
      <c r="F2722" s="59"/>
      <c r="G2722" s="59"/>
      <c r="H2722" s="59"/>
      <c r="I2722" s="59"/>
      <c r="J2722" s="59"/>
      <c r="K2722" s="59"/>
      <c r="L2722" s="59"/>
      <c r="M2722" s="59"/>
      <c r="N2722" s="59"/>
      <c r="O2722" s="59"/>
      <c r="P2722" s="59"/>
      <c r="Q2722" s="50"/>
      <c r="R2722" s="50"/>
      <c r="S2722" s="50"/>
      <c r="T2722" s="50"/>
    </row>
    <row r="2723" spans="1:20">
      <c r="A2723" s="59"/>
      <c r="B2723" s="59"/>
      <c r="C2723" s="59"/>
      <c r="D2723" s="192"/>
      <c r="E2723" s="38"/>
      <c r="F2723" s="59"/>
      <c r="G2723" s="59"/>
      <c r="H2723" s="59"/>
      <c r="I2723" s="59"/>
      <c r="J2723" s="59"/>
      <c r="K2723" s="59"/>
      <c r="L2723" s="59"/>
      <c r="M2723" s="59"/>
      <c r="N2723" s="59"/>
      <c r="O2723" s="59"/>
      <c r="P2723" s="59"/>
      <c r="Q2723" s="50"/>
      <c r="R2723" s="50"/>
      <c r="S2723" s="50"/>
      <c r="T2723" s="50"/>
    </row>
    <row r="2724" spans="1:20">
      <c r="A2724" s="59"/>
      <c r="B2724" s="59"/>
      <c r="C2724" s="59"/>
      <c r="D2724" s="192"/>
      <c r="E2724" s="38"/>
      <c r="F2724" s="59"/>
      <c r="G2724" s="59"/>
      <c r="H2724" s="59"/>
      <c r="I2724" s="59"/>
      <c r="J2724" s="59"/>
      <c r="K2724" s="59"/>
      <c r="L2724" s="59"/>
      <c r="M2724" s="59"/>
      <c r="N2724" s="59"/>
      <c r="O2724" s="59"/>
      <c r="P2724" s="59"/>
      <c r="Q2724" s="50"/>
      <c r="R2724" s="50"/>
      <c r="S2724" s="50"/>
      <c r="T2724" s="50"/>
    </row>
    <row r="2725" spans="1:20">
      <c r="A2725" s="59"/>
      <c r="B2725" s="59"/>
      <c r="C2725" s="59"/>
      <c r="D2725" s="192"/>
      <c r="E2725" s="38"/>
      <c r="F2725" s="59"/>
      <c r="G2725" s="59"/>
      <c r="H2725" s="59"/>
      <c r="I2725" s="59"/>
      <c r="J2725" s="59"/>
      <c r="K2725" s="59"/>
      <c r="L2725" s="59"/>
      <c r="M2725" s="59"/>
      <c r="N2725" s="59"/>
      <c r="O2725" s="59"/>
      <c r="P2725" s="59"/>
      <c r="Q2725" s="50"/>
      <c r="R2725" s="50"/>
      <c r="S2725" s="50"/>
      <c r="T2725" s="50"/>
    </row>
    <row r="2726" spans="1:20">
      <c r="A2726" s="59"/>
      <c r="B2726" s="59"/>
      <c r="C2726" s="59"/>
      <c r="D2726" s="192"/>
      <c r="E2726" s="38"/>
      <c r="F2726" s="59"/>
      <c r="G2726" s="59"/>
      <c r="H2726" s="59"/>
      <c r="I2726" s="59"/>
      <c r="J2726" s="59"/>
      <c r="K2726" s="59"/>
      <c r="L2726" s="59"/>
      <c r="M2726" s="59"/>
      <c r="N2726" s="59"/>
      <c r="O2726" s="59"/>
      <c r="P2726" s="59"/>
      <c r="Q2726" s="50"/>
      <c r="R2726" s="50"/>
      <c r="S2726" s="50"/>
      <c r="T2726" s="50"/>
    </row>
    <row r="2727" spans="1:20">
      <c r="A2727" s="59"/>
      <c r="B2727" s="59"/>
      <c r="C2727" s="59"/>
      <c r="D2727" s="192"/>
      <c r="E2727" s="38"/>
      <c r="F2727" s="59"/>
      <c r="G2727" s="59"/>
      <c r="H2727" s="59"/>
      <c r="I2727" s="59"/>
      <c r="J2727" s="59"/>
      <c r="K2727" s="59"/>
      <c r="L2727" s="59"/>
      <c r="M2727" s="59"/>
      <c r="N2727" s="59"/>
      <c r="O2727" s="59"/>
      <c r="P2727" s="59"/>
      <c r="Q2727" s="50"/>
      <c r="R2727" s="50"/>
      <c r="S2727" s="50"/>
      <c r="T2727" s="50"/>
    </row>
    <row r="2728" spans="1:20">
      <c r="A2728" s="59"/>
      <c r="B2728" s="59"/>
      <c r="C2728" s="59"/>
      <c r="D2728" s="192"/>
      <c r="E2728" s="38"/>
      <c r="F2728" s="59"/>
      <c r="G2728" s="59"/>
      <c r="H2728" s="59"/>
      <c r="I2728" s="59"/>
      <c r="J2728" s="59"/>
      <c r="K2728" s="59"/>
      <c r="L2728" s="59"/>
      <c r="M2728" s="59"/>
      <c r="N2728" s="59"/>
      <c r="O2728" s="59"/>
      <c r="P2728" s="59"/>
      <c r="Q2728" s="50"/>
      <c r="R2728" s="50"/>
      <c r="S2728" s="50"/>
      <c r="T2728" s="50"/>
    </row>
    <row r="2729" spans="1:20">
      <c r="A2729" s="59"/>
      <c r="B2729" s="59"/>
      <c r="C2729" s="59"/>
      <c r="D2729" s="192"/>
      <c r="E2729" s="38"/>
      <c r="F2729" s="59"/>
      <c r="G2729" s="59"/>
      <c r="H2729" s="59"/>
      <c r="I2729" s="59"/>
      <c r="J2729" s="59"/>
      <c r="K2729" s="59"/>
      <c r="L2729" s="59"/>
      <c r="M2729" s="59"/>
      <c r="N2729" s="59"/>
      <c r="O2729" s="59"/>
      <c r="P2729" s="59"/>
      <c r="Q2729" s="50"/>
      <c r="R2729" s="50"/>
      <c r="S2729" s="50"/>
      <c r="T2729" s="50"/>
    </row>
    <row r="2730" spans="1:20">
      <c r="A2730" s="59"/>
      <c r="B2730" s="59"/>
      <c r="C2730" s="59"/>
      <c r="D2730" s="192"/>
      <c r="E2730" s="38"/>
      <c r="F2730" s="59"/>
      <c r="G2730" s="59"/>
      <c r="H2730" s="59"/>
      <c r="I2730" s="59"/>
      <c r="J2730" s="59"/>
      <c r="K2730" s="59"/>
      <c r="L2730" s="59"/>
      <c r="M2730" s="59"/>
      <c r="N2730" s="59"/>
      <c r="O2730" s="59"/>
      <c r="P2730" s="59"/>
      <c r="Q2730" s="50"/>
      <c r="R2730" s="50"/>
      <c r="S2730" s="50"/>
      <c r="T2730" s="50"/>
    </row>
    <row r="2731" spans="1:20">
      <c r="A2731" s="59"/>
      <c r="B2731" s="59"/>
      <c r="C2731" s="59"/>
      <c r="D2731" s="192"/>
      <c r="E2731" s="38"/>
      <c r="F2731" s="59"/>
      <c r="G2731" s="59"/>
      <c r="H2731" s="59"/>
      <c r="I2731" s="59"/>
      <c r="J2731" s="59"/>
      <c r="K2731" s="59"/>
      <c r="L2731" s="59"/>
      <c r="M2731" s="59"/>
      <c r="N2731" s="59"/>
      <c r="O2731" s="59"/>
      <c r="P2731" s="59"/>
      <c r="Q2731" s="50"/>
      <c r="R2731" s="50"/>
      <c r="S2731" s="50"/>
      <c r="T2731" s="50"/>
    </row>
    <row r="2732" spans="1:20">
      <c r="A2732" s="59"/>
      <c r="B2732" s="59"/>
      <c r="C2732" s="59"/>
      <c r="D2732" s="192"/>
      <c r="E2732" s="38"/>
      <c r="F2732" s="59"/>
      <c r="G2732" s="59"/>
      <c r="H2732" s="59"/>
      <c r="I2732" s="59"/>
      <c r="J2732" s="59"/>
      <c r="K2732" s="59"/>
      <c r="L2732" s="59"/>
      <c r="M2732" s="59"/>
      <c r="N2732" s="59"/>
      <c r="O2732" s="59"/>
      <c r="P2732" s="59"/>
      <c r="Q2732" s="50"/>
      <c r="R2732" s="50"/>
      <c r="S2732" s="50"/>
      <c r="T2732" s="50"/>
    </row>
    <row r="2733" spans="1:20">
      <c r="A2733" s="59"/>
      <c r="B2733" s="59"/>
      <c r="C2733" s="59"/>
      <c r="D2733" s="192"/>
      <c r="E2733" s="38"/>
      <c r="F2733" s="59"/>
      <c r="G2733" s="59"/>
      <c r="H2733" s="59"/>
      <c r="I2733" s="59"/>
      <c r="J2733" s="59"/>
      <c r="K2733" s="59"/>
      <c r="L2733" s="59"/>
      <c r="M2733" s="59"/>
      <c r="N2733" s="59"/>
      <c r="O2733" s="59"/>
      <c r="P2733" s="59"/>
      <c r="Q2733" s="50"/>
      <c r="R2733" s="50"/>
      <c r="S2733" s="50"/>
      <c r="T2733" s="50"/>
    </row>
    <row r="2734" spans="1:20">
      <c r="A2734" s="59"/>
      <c r="B2734" s="59"/>
      <c r="C2734" s="59"/>
      <c r="D2734" s="192"/>
      <c r="E2734" s="38"/>
      <c r="F2734" s="59"/>
      <c r="G2734" s="59"/>
      <c r="H2734" s="59"/>
      <c r="I2734" s="59"/>
      <c r="J2734" s="59"/>
      <c r="K2734" s="59"/>
      <c r="L2734" s="59"/>
      <c r="M2734" s="59"/>
      <c r="N2734" s="59"/>
      <c r="O2734" s="59"/>
      <c r="P2734" s="59"/>
      <c r="Q2734" s="50"/>
      <c r="R2734" s="50"/>
      <c r="S2734" s="50"/>
      <c r="T2734" s="50"/>
    </row>
    <row r="2735" spans="1:20">
      <c r="A2735" s="59"/>
      <c r="B2735" s="59"/>
      <c r="C2735" s="59"/>
      <c r="D2735" s="192"/>
      <c r="E2735" s="38"/>
      <c r="F2735" s="59"/>
      <c r="G2735" s="59"/>
      <c r="H2735" s="59"/>
      <c r="I2735" s="59"/>
      <c r="J2735" s="59"/>
      <c r="K2735" s="59"/>
      <c r="L2735" s="59"/>
      <c r="M2735" s="59"/>
      <c r="N2735" s="59"/>
      <c r="O2735" s="59"/>
      <c r="P2735" s="59"/>
      <c r="Q2735" s="50"/>
      <c r="R2735" s="50"/>
      <c r="S2735" s="50"/>
      <c r="T2735" s="50"/>
    </row>
    <row r="2736" spans="1:20">
      <c r="A2736" s="59"/>
      <c r="B2736" s="59"/>
      <c r="C2736" s="59"/>
      <c r="D2736" s="192"/>
      <c r="E2736" s="38"/>
      <c r="F2736" s="59"/>
      <c r="G2736" s="59"/>
      <c r="H2736" s="59"/>
      <c r="I2736" s="59"/>
      <c r="J2736" s="59"/>
      <c r="K2736" s="59"/>
      <c r="L2736" s="59"/>
      <c r="M2736" s="59"/>
      <c r="N2736" s="59"/>
      <c r="O2736" s="59"/>
      <c r="P2736" s="59"/>
      <c r="Q2736" s="50"/>
      <c r="R2736" s="50"/>
      <c r="S2736" s="50"/>
      <c r="T2736" s="50"/>
    </row>
    <row r="2737" spans="1:20">
      <c r="A2737" s="59"/>
      <c r="B2737" s="59"/>
      <c r="C2737" s="59"/>
      <c r="D2737" s="192"/>
      <c r="E2737" s="38"/>
      <c r="F2737" s="59"/>
      <c r="G2737" s="59"/>
      <c r="H2737" s="59"/>
      <c r="I2737" s="59"/>
      <c r="J2737" s="59"/>
      <c r="K2737" s="59"/>
      <c r="L2737" s="59"/>
      <c r="M2737" s="59"/>
      <c r="N2737" s="59"/>
      <c r="O2737" s="59"/>
      <c r="P2737" s="59"/>
      <c r="Q2737" s="50"/>
      <c r="R2737" s="50"/>
      <c r="S2737" s="50"/>
      <c r="T2737" s="50"/>
    </row>
    <row r="2738" spans="1:20">
      <c r="A2738" s="59"/>
      <c r="B2738" s="59"/>
      <c r="C2738" s="59"/>
      <c r="D2738" s="192"/>
      <c r="E2738" s="38"/>
      <c r="F2738" s="59"/>
      <c r="G2738" s="59"/>
      <c r="H2738" s="59"/>
      <c r="I2738" s="59"/>
      <c r="J2738" s="59"/>
      <c r="K2738" s="59"/>
      <c r="L2738" s="59"/>
      <c r="M2738" s="59"/>
      <c r="N2738" s="59"/>
      <c r="O2738" s="59"/>
      <c r="P2738" s="59"/>
      <c r="Q2738" s="50"/>
      <c r="R2738" s="50"/>
      <c r="S2738" s="50"/>
      <c r="T2738" s="50"/>
    </row>
    <row r="2739" spans="1:20">
      <c r="A2739" s="59"/>
      <c r="B2739" s="59"/>
      <c r="C2739" s="59"/>
      <c r="D2739" s="192"/>
      <c r="E2739" s="38"/>
      <c r="F2739" s="59"/>
      <c r="G2739" s="59"/>
      <c r="H2739" s="59"/>
      <c r="I2739" s="59"/>
      <c r="J2739" s="59"/>
      <c r="K2739" s="59"/>
      <c r="L2739" s="59"/>
      <c r="M2739" s="59"/>
      <c r="N2739" s="59"/>
      <c r="O2739" s="59"/>
      <c r="P2739" s="59"/>
      <c r="Q2739" s="50"/>
      <c r="R2739" s="50"/>
      <c r="S2739" s="50"/>
      <c r="T2739" s="50"/>
    </row>
    <row r="2740" spans="1:20">
      <c r="A2740" s="59"/>
      <c r="B2740" s="59"/>
      <c r="C2740" s="59"/>
      <c r="D2740" s="192"/>
      <c r="E2740" s="38"/>
      <c r="F2740" s="59"/>
      <c r="G2740" s="59"/>
      <c r="H2740" s="59"/>
      <c r="I2740" s="59"/>
      <c r="J2740" s="59"/>
      <c r="K2740" s="59"/>
      <c r="L2740" s="59"/>
      <c r="M2740" s="59"/>
      <c r="N2740" s="59"/>
      <c r="O2740" s="59"/>
      <c r="P2740" s="59"/>
      <c r="Q2740" s="50"/>
      <c r="R2740" s="50"/>
      <c r="S2740" s="50"/>
      <c r="T2740" s="50"/>
    </row>
    <row r="2741" spans="1:20">
      <c r="A2741" s="59"/>
      <c r="B2741" s="59"/>
      <c r="C2741" s="59"/>
      <c r="D2741" s="192"/>
      <c r="E2741" s="38"/>
      <c r="F2741" s="59"/>
      <c r="G2741" s="59"/>
      <c r="H2741" s="59"/>
      <c r="I2741" s="59"/>
      <c r="J2741" s="59"/>
      <c r="K2741" s="59"/>
      <c r="L2741" s="59"/>
      <c r="M2741" s="59"/>
      <c r="N2741" s="59"/>
      <c r="O2741" s="59"/>
      <c r="P2741" s="59"/>
      <c r="Q2741" s="50"/>
      <c r="R2741" s="50"/>
      <c r="S2741" s="50"/>
      <c r="T2741" s="50"/>
    </row>
    <row r="2742" spans="1:20">
      <c r="A2742" s="59"/>
      <c r="B2742" s="59"/>
      <c r="C2742" s="59"/>
      <c r="D2742" s="192"/>
      <c r="E2742" s="38"/>
      <c r="F2742" s="59"/>
      <c r="G2742" s="59"/>
      <c r="H2742" s="59"/>
      <c r="I2742" s="59"/>
      <c r="J2742" s="59"/>
      <c r="K2742" s="59"/>
      <c r="L2742" s="59"/>
      <c r="M2742" s="59"/>
      <c r="N2742" s="59"/>
      <c r="O2742" s="59"/>
      <c r="P2742" s="59"/>
      <c r="Q2742" s="50"/>
      <c r="R2742" s="50"/>
      <c r="S2742" s="50"/>
      <c r="T2742" s="50"/>
    </row>
    <row r="2743" spans="1:20">
      <c r="A2743" s="59"/>
      <c r="B2743" s="59"/>
      <c r="C2743" s="59"/>
      <c r="D2743" s="192"/>
      <c r="E2743" s="38"/>
      <c r="F2743" s="59"/>
      <c r="G2743" s="59"/>
      <c r="H2743" s="59"/>
      <c r="I2743" s="59"/>
      <c r="J2743" s="59"/>
      <c r="K2743" s="59"/>
      <c r="L2743" s="59"/>
      <c r="M2743" s="59"/>
      <c r="N2743" s="59"/>
      <c r="O2743" s="59"/>
      <c r="P2743" s="59"/>
      <c r="Q2743" s="50"/>
      <c r="R2743" s="50"/>
      <c r="S2743" s="50"/>
      <c r="T2743" s="50"/>
    </row>
    <row r="2744" spans="1:20">
      <c r="A2744" s="59"/>
      <c r="B2744" s="59"/>
      <c r="C2744" s="59"/>
      <c r="D2744" s="192"/>
      <c r="E2744" s="38"/>
      <c r="F2744" s="59"/>
      <c r="G2744" s="59"/>
      <c r="H2744" s="59"/>
      <c r="I2744" s="59"/>
      <c r="J2744" s="59"/>
      <c r="K2744" s="59"/>
      <c r="L2744" s="59"/>
      <c r="M2744" s="59"/>
      <c r="N2744" s="59"/>
      <c r="O2744" s="59"/>
      <c r="P2744" s="59"/>
      <c r="Q2744" s="50"/>
      <c r="R2744" s="50"/>
      <c r="S2744" s="50"/>
      <c r="T2744" s="50"/>
    </row>
    <row r="2745" spans="1:20">
      <c r="A2745" s="59"/>
      <c r="B2745" s="59"/>
      <c r="C2745" s="59"/>
      <c r="D2745" s="192"/>
      <c r="E2745" s="38"/>
      <c r="F2745" s="59"/>
      <c r="G2745" s="59"/>
      <c r="H2745" s="59"/>
      <c r="I2745" s="59"/>
      <c r="J2745" s="59"/>
      <c r="K2745" s="59"/>
      <c r="L2745" s="59"/>
      <c r="M2745" s="59"/>
      <c r="N2745" s="59"/>
      <c r="O2745" s="59"/>
      <c r="P2745" s="59"/>
      <c r="Q2745" s="50"/>
      <c r="R2745" s="50"/>
      <c r="S2745" s="50"/>
      <c r="T2745" s="50"/>
    </row>
    <row r="2746" spans="1:20">
      <c r="A2746" s="59"/>
      <c r="B2746" s="59"/>
      <c r="C2746" s="59"/>
      <c r="D2746" s="192"/>
      <c r="E2746" s="38"/>
      <c r="F2746" s="59"/>
      <c r="G2746" s="59"/>
      <c r="H2746" s="59"/>
      <c r="I2746" s="59"/>
      <c r="J2746" s="59"/>
      <c r="K2746" s="59"/>
      <c r="L2746" s="59"/>
      <c r="M2746" s="59"/>
      <c r="N2746" s="59"/>
      <c r="O2746" s="59"/>
      <c r="P2746" s="59"/>
      <c r="Q2746" s="50"/>
      <c r="R2746" s="50"/>
      <c r="S2746" s="50"/>
      <c r="T2746" s="50"/>
    </row>
    <row r="2747" spans="1:20">
      <c r="A2747" s="59"/>
      <c r="B2747" s="59"/>
      <c r="C2747" s="59"/>
      <c r="D2747" s="192"/>
      <c r="E2747" s="38"/>
      <c r="F2747" s="59"/>
      <c r="G2747" s="59"/>
      <c r="H2747" s="59"/>
      <c r="I2747" s="59"/>
      <c r="J2747" s="59"/>
      <c r="K2747" s="59"/>
      <c r="L2747" s="59"/>
      <c r="M2747" s="59"/>
      <c r="N2747" s="59"/>
      <c r="O2747" s="59"/>
      <c r="P2747" s="59"/>
      <c r="Q2747" s="50"/>
      <c r="R2747" s="50"/>
      <c r="S2747" s="50"/>
      <c r="T2747" s="50"/>
    </row>
    <row r="2748" spans="1:20">
      <c r="A2748" s="59"/>
      <c r="B2748" s="59"/>
      <c r="C2748" s="59"/>
      <c r="D2748" s="192"/>
      <c r="E2748" s="38"/>
      <c r="F2748" s="59"/>
      <c r="G2748" s="59"/>
      <c r="H2748" s="59"/>
      <c r="I2748" s="59"/>
      <c r="J2748" s="59"/>
      <c r="K2748" s="59"/>
      <c r="L2748" s="59"/>
      <c r="M2748" s="59"/>
      <c r="N2748" s="59"/>
      <c r="O2748" s="59"/>
      <c r="P2748" s="59"/>
      <c r="Q2748" s="50"/>
      <c r="R2748" s="50"/>
      <c r="S2748" s="50"/>
      <c r="T2748" s="50"/>
    </row>
    <row r="2749" spans="1:20">
      <c r="A2749" s="59"/>
      <c r="B2749" s="59"/>
      <c r="C2749" s="59"/>
      <c r="D2749" s="192"/>
      <c r="E2749" s="38"/>
      <c r="F2749" s="59"/>
      <c r="G2749" s="59"/>
      <c r="H2749" s="59"/>
      <c r="I2749" s="59"/>
      <c r="J2749" s="59"/>
      <c r="K2749" s="59"/>
      <c r="L2749" s="59"/>
      <c r="M2749" s="59"/>
      <c r="N2749" s="59"/>
      <c r="O2749" s="59"/>
      <c r="P2749" s="59"/>
      <c r="Q2749" s="50"/>
      <c r="R2749" s="50"/>
      <c r="S2749" s="50"/>
      <c r="T2749" s="50"/>
    </row>
    <row r="2750" spans="1:20">
      <c r="A2750" s="59"/>
      <c r="B2750" s="59"/>
      <c r="C2750" s="59"/>
      <c r="D2750" s="192"/>
      <c r="E2750" s="38"/>
      <c r="F2750" s="59"/>
      <c r="G2750" s="59"/>
      <c r="H2750" s="59"/>
      <c r="I2750" s="59"/>
      <c r="J2750" s="59"/>
      <c r="K2750" s="59"/>
      <c r="L2750" s="59"/>
      <c r="M2750" s="59"/>
      <c r="N2750" s="59"/>
      <c r="O2750" s="59"/>
      <c r="P2750" s="59"/>
      <c r="Q2750" s="50"/>
      <c r="R2750" s="50"/>
      <c r="S2750" s="50"/>
      <c r="T2750" s="50"/>
    </row>
    <row r="2751" spans="1:20">
      <c r="A2751" s="59"/>
      <c r="B2751" s="59"/>
      <c r="C2751" s="59"/>
      <c r="D2751" s="192"/>
      <c r="E2751" s="38"/>
      <c r="F2751" s="59"/>
      <c r="G2751" s="59"/>
      <c r="H2751" s="59"/>
      <c r="I2751" s="59"/>
      <c r="J2751" s="59"/>
      <c r="K2751" s="59"/>
      <c r="L2751" s="59"/>
      <c r="M2751" s="59"/>
      <c r="N2751" s="59"/>
      <c r="O2751" s="59"/>
      <c r="P2751" s="59"/>
      <c r="Q2751" s="50"/>
      <c r="R2751" s="50"/>
      <c r="S2751" s="50"/>
      <c r="T2751" s="50"/>
    </row>
    <row r="2752" spans="1:20">
      <c r="A2752" s="59"/>
      <c r="B2752" s="59"/>
      <c r="C2752" s="59"/>
      <c r="D2752" s="192"/>
      <c r="E2752" s="38"/>
      <c r="F2752" s="59"/>
      <c r="G2752" s="59"/>
      <c r="H2752" s="59"/>
      <c r="I2752" s="59"/>
      <c r="J2752" s="59"/>
      <c r="K2752" s="59"/>
      <c r="L2752" s="59"/>
      <c r="M2752" s="59"/>
      <c r="N2752" s="59"/>
      <c r="O2752" s="59"/>
      <c r="P2752" s="59"/>
      <c r="Q2752" s="50"/>
      <c r="R2752" s="50"/>
      <c r="S2752" s="50"/>
      <c r="T2752" s="50"/>
    </row>
    <row r="2753" spans="1:20">
      <c r="A2753" s="59"/>
      <c r="B2753" s="59"/>
      <c r="C2753" s="59"/>
      <c r="D2753" s="192"/>
      <c r="E2753" s="38"/>
      <c r="F2753" s="59"/>
      <c r="G2753" s="59"/>
      <c r="H2753" s="59"/>
      <c r="I2753" s="59"/>
      <c r="J2753" s="59"/>
      <c r="K2753" s="59"/>
      <c r="L2753" s="59"/>
      <c r="M2753" s="59"/>
      <c r="N2753" s="59"/>
      <c r="O2753" s="59"/>
      <c r="P2753" s="59"/>
      <c r="Q2753" s="50"/>
      <c r="R2753" s="50"/>
      <c r="S2753" s="50"/>
      <c r="T2753" s="50"/>
    </row>
    <row r="2754" spans="1:20">
      <c r="A2754" s="59"/>
      <c r="B2754" s="59"/>
      <c r="C2754" s="59"/>
      <c r="D2754" s="192"/>
      <c r="E2754" s="38"/>
      <c r="F2754" s="59"/>
      <c r="G2754" s="59"/>
      <c r="H2754" s="59"/>
      <c r="I2754" s="59"/>
      <c r="J2754" s="59"/>
      <c r="K2754" s="59"/>
      <c r="L2754" s="59"/>
      <c r="M2754" s="59"/>
      <c r="N2754" s="59"/>
      <c r="O2754" s="59"/>
      <c r="P2754" s="59"/>
      <c r="Q2754" s="50"/>
      <c r="R2754" s="50"/>
      <c r="S2754" s="50"/>
      <c r="T2754" s="50"/>
    </row>
    <row r="2755" spans="1:20">
      <c r="A2755" s="59"/>
      <c r="B2755" s="59"/>
      <c r="C2755" s="59"/>
      <c r="D2755" s="192"/>
      <c r="E2755" s="38"/>
      <c r="F2755" s="59"/>
      <c r="G2755" s="59"/>
      <c r="H2755" s="59"/>
      <c r="I2755" s="59"/>
      <c r="J2755" s="59"/>
      <c r="K2755" s="59"/>
      <c r="L2755" s="59"/>
      <c r="M2755" s="59"/>
      <c r="N2755" s="59"/>
      <c r="O2755" s="59"/>
      <c r="P2755" s="59"/>
      <c r="Q2755" s="50"/>
      <c r="R2755" s="50"/>
      <c r="S2755" s="50"/>
      <c r="T2755" s="50"/>
    </row>
    <row r="2756" spans="1:20">
      <c r="A2756" s="59"/>
      <c r="B2756" s="59"/>
      <c r="C2756" s="59"/>
      <c r="D2756" s="192"/>
      <c r="E2756" s="38"/>
      <c r="F2756" s="59"/>
      <c r="G2756" s="59"/>
      <c r="H2756" s="59"/>
      <c r="I2756" s="59"/>
      <c r="J2756" s="59"/>
      <c r="K2756" s="59"/>
      <c r="L2756" s="59"/>
      <c r="M2756" s="59"/>
      <c r="N2756" s="59"/>
      <c r="O2756" s="59"/>
      <c r="P2756" s="59"/>
      <c r="Q2756" s="50"/>
      <c r="R2756" s="50"/>
      <c r="S2756" s="50"/>
      <c r="T2756" s="50"/>
    </row>
    <row r="2757" spans="1:20">
      <c r="A2757" s="59"/>
      <c r="B2757" s="59"/>
      <c r="C2757" s="59"/>
      <c r="D2757" s="192"/>
      <c r="E2757" s="38"/>
      <c r="F2757" s="59"/>
      <c r="G2757" s="59"/>
      <c r="H2757" s="59"/>
      <c r="I2757" s="59"/>
      <c r="J2757" s="59"/>
      <c r="K2757" s="59"/>
      <c r="L2757" s="59"/>
      <c r="M2757" s="59"/>
      <c r="N2757" s="59"/>
      <c r="O2757" s="59"/>
      <c r="P2757" s="59"/>
      <c r="Q2757" s="50"/>
      <c r="R2757" s="50"/>
      <c r="S2757" s="50"/>
      <c r="T2757" s="50"/>
    </row>
    <row r="2758" spans="1:20">
      <c r="A2758" s="59"/>
      <c r="B2758" s="59"/>
      <c r="C2758" s="59"/>
      <c r="D2758" s="192"/>
      <c r="E2758" s="38"/>
      <c r="F2758" s="59"/>
      <c r="G2758" s="59"/>
      <c r="H2758" s="59"/>
      <c r="I2758" s="59"/>
      <c r="J2758" s="59"/>
      <c r="K2758" s="59"/>
      <c r="L2758" s="59"/>
      <c r="M2758" s="59"/>
      <c r="N2758" s="59"/>
      <c r="O2758" s="59"/>
      <c r="P2758" s="59"/>
      <c r="Q2758" s="50"/>
      <c r="R2758" s="50"/>
      <c r="S2758" s="50"/>
      <c r="T2758" s="50"/>
    </row>
    <row r="2759" spans="1:20">
      <c r="A2759" s="59"/>
      <c r="B2759" s="59"/>
      <c r="C2759" s="59"/>
      <c r="D2759" s="192"/>
      <c r="E2759" s="38"/>
      <c r="F2759" s="59"/>
      <c r="G2759" s="59"/>
      <c r="H2759" s="59"/>
      <c r="I2759" s="59"/>
      <c r="J2759" s="59"/>
      <c r="K2759" s="59"/>
      <c r="L2759" s="59"/>
      <c r="M2759" s="59"/>
      <c r="N2759" s="59"/>
      <c r="O2759" s="59"/>
      <c r="P2759" s="59"/>
      <c r="Q2759" s="50"/>
      <c r="R2759" s="50"/>
      <c r="S2759" s="50"/>
      <c r="T2759" s="50"/>
    </row>
    <row r="2760" spans="1:20">
      <c r="A2760" s="59"/>
      <c r="B2760" s="59"/>
      <c r="C2760" s="59"/>
      <c r="D2760" s="192"/>
      <c r="E2760" s="38"/>
      <c r="F2760" s="59"/>
      <c r="G2760" s="59"/>
      <c r="H2760" s="59"/>
      <c r="I2760" s="59"/>
      <c r="J2760" s="59"/>
      <c r="K2760" s="59"/>
      <c r="L2760" s="59"/>
      <c r="M2760" s="59"/>
      <c r="N2760" s="59"/>
      <c r="O2760" s="59"/>
      <c r="P2760" s="59"/>
      <c r="Q2760" s="50"/>
      <c r="R2760" s="50"/>
      <c r="S2760" s="50"/>
      <c r="T2760" s="50"/>
    </row>
    <row r="2761" spans="1:20">
      <c r="A2761" s="59"/>
      <c r="B2761" s="59"/>
      <c r="C2761" s="59"/>
      <c r="D2761" s="192"/>
      <c r="E2761" s="38"/>
      <c r="F2761" s="59"/>
      <c r="G2761" s="59"/>
      <c r="H2761" s="59"/>
      <c r="I2761" s="59"/>
      <c r="J2761" s="59"/>
      <c r="K2761" s="59"/>
      <c r="L2761" s="59"/>
      <c r="M2761" s="59"/>
      <c r="N2761" s="59"/>
      <c r="O2761" s="59"/>
      <c r="P2761" s="59"/>
      <c r="Q2761" s="50"/>
      <c r="R2761" s="50"/>
      <c r="S2761" s="50"/>
      <c r="T2761" s="50"/>
    </row>
    <row r="2762" spans="1:20">
      <c r="A2762" s="59"/>
      <c r="B2762" s="59"/>
      <c r="C2762" s="59"/>
      <c r="D2762" s="192"/>
      <c r="E2762" s="38"/>
      <c r="F2762" s="59"/>
      <c r="G2762" s="59"/>
      <c r="H2762" s="59"/>
      <c r="I2762" s="59"/>
      <c r="J2762" s="59"/>
      <c r="K2762" s="59"/>
      <c r="L2762" s="59"/>
      <c r="M2762" s="59"/>
      <c r="N2762" s="59"/>
      <c r="O2762" s="59"/>
      <c r="P2762" s="59"/>
      <c r="Q2762" s="50"/>
      <c r="R2762" s="50"/>
      <c r="S2762" s="50"/>
      <c r="T2762" s="50"/>
    </row>
    <row r="2763" spans="1:20">
      <c r="A2763" s="59"/>
      <c r="B2763" s="59"/>
      <c r="C2763" s="59"/>
      <c r="D2763" s="192"/>
      <c r="E2763" s="38"/>
      <c r="F2763" s="59"/>
      <c r="G2763" s="59"/>
      <c r="H2763" s="59"/>
      <c r="I2763" s="59"/>
      <c r="J2763" s="59"/>
      <c r="K2763" s="59"/>
      <c r="L2763" s="59"/>
      <c r="M2763" s="59"/>
      <c r="N2763" s="59"/>
      <c r="O2763" s="59"/>
      <c r="P2763" s="59"/>
      <c r="Q2763" s="50"/>
      <c r="R2763" s="50"/>
      <c r="S2763" s="50"/>
      <c r="T2763" s="50"/>
    </row>
    <row r="2764" spans="1:20">
      <c r="A2764" s="59"/>
      <c r="B2764" s="59"/>
      <c r="C2764" s="59"/>
      <c r="D2764" s="192"/>
      <c r="E2764" s="38"/>
      <c r="F2764" s="59"/>
      <c r="G2764" s="59"/>
      <c r="H2764" s="59"/>
      <c r="I2764" s="59"/>
      <c r="J2764" s="59"/>
      <c r="K2764" s="59"/>
      <c r="L2764" s="59"/>
      <c r="M2764" s="59"/>
      <c r="N2764" s="59"/>
      <c r="O2764" s="59"/>
      <c r="P2764" s="59"/>
      <c r="Q2764" s="50"/>
      <c r="R2764" s="50"/>
      <c r="S2764" s="50"/>
      <c r="T2764" s="50"/>
    </row>
    <row r="2765" spans="1:20">
      <c r="A2765" s="59"/>
      <c r="B2765" s="59"/>
      <c r="C2765" s="59"/>
      <c r="D2765" s="192"/>
      <c r="E2765" s="38"/>
      <c r="F2765" s="59"/>
      <c r="G2765" s="59"/>
      <c r="H2765" s="59"/>
      <c r="I2765" s="59"/>
      <c r="J2765" s="59"/>
      <c r="K2765" s="59"/>
      <c r="L2765" s="59"/>
      <c r="M2765" s="59"/>
      <c r="N2765" s="59"/>
      <c r="O2765" s="59"/>
      <c r="P2765" s="59"/>
      <c r="Q2765" s="50"/>
      <c r="R2765" s="50"/>
      <c r="S2765" s="50"/>
      <c r="T2765" s="50"/>
    </row>
    <row r="2766" spans="1:20">
      <c r="A2766" s="59"/>
      <c r="B2766" s="59"/>
      <c r="C2766" s="59"/>
      <c r="D2766" s="192"/>
      <c r="E2766" s="38"/>
      <c r="F2766" s="59"/>
      <c r="G2766" s="59"/>
      <c r="H2766" s="59"/>
      <c r="I2766" s="59"/>
      <c r="J2766" s="59"/>
      <c r="K2766" s="59"/>
      <c r="L2766" s="59"/>
      <c r="M2766" s="59"/>
      <c r="N2766" s="59"/>
      <c r="O2766" s="59"/>
      <c r="P2766" s="59"/>
      <c r="Q2766" s="50"/>
      <c r="R2766" s="50"/>
      <c r="S2766" s="50"/>
      <c r="T2766" s="50"/>
    </row>
    <row r="2767" spans="1:20">
      <c r="A2767" s="59"/>
      <c r="B2767" s="59"/>
      <c r="C2767" s="59"/>
      <c r="D2767" s="192"/>
      <c r="E2767" s="38"/>
      <c r="F2767" s="59"/>
      <c r="G2767" s="59"/>
      <c r="H2767" s="59"/>
      <c r="I2767" s="59"/>
      <c r="J2767" s="59"/>
      <c r="K2767" s="59"/>
      <c r="L2767" s="59"/>
      <c r="M2767" s="59"/>
      <c r="N2767" s="59"/>
      <c r="O2767" s="59"/>
      <c r="P2767" s="59"/>
      <c r="Q2767" s="50"/>
      <c r="R2767" s="50"/>
      <c r="S2767" s="50"/>
      <c r="T2767" s="50"/>
    </row>
    <row r="2768" spans="1:20">
      <c r="A2768" s="59"/>
      <c r="B2768" s="59"/>
      <c r="C2768" s="59"/>
      <c r="D2768" s="192"/>
      <c r="E2768" s="38"/>
      <c r="F2768" s="59"/>
      <c r="G2768" s="59"/>
      <c r="H2768" s="59"/>
      <c r="I2768" s="59"/>
      <c r="J2768" s="59"/>
      <c r="K2768" s="59"/>
      <c r="L2768" s="59"/>
      <c r="M2768" s="59"/>
      <c r="N2768" s="59"/>
      <c r="O2768" s="59"/>
      <c r="P2768" s="59"/>
      <c r="Q2768" s="50"/>
      <c r="R2768" s="50"/>
      <c r="S2768" s="50"/>
      <c r="T2768" s="50"/>
    </row>
    <row r="2769" spans="1:20">
      <c r="A2769" s="59"/>
      <c r="B2769" s="59"/>
      <c r="C2769" s="59"/>
      <c r="D2769" s="192"/>
      <c r="E2769" s="38"/>
      <c r="F2769" s="59"/>
      <c r="G2769" s="59"/>
      <c r="H2769" s="59"/>
      <c r="I2769" s="59"/>
      <c r="J2769" s="59"/>
      <c r="K2769" s="59"/>
      <c r="L2769" s="59"/>
      <c r="M2769" s="59"/>
      <c r="N2769" s="59"/>
      <c r="O2769" s="59"/>
      <c r="P2769" s="59"/>
      <c r="Q2769" s="50"/>
      <c r="R2769" s="50"/>
      <c r="S2769" s="50"/>
      <c r="T2769" s="50"/>
    </row>
    <row r="2770" spans="1:20">
      <c r="A2770" s="59"/>
      <c r="B2770" s="59"/>
      <c r="C2770" s="59"/>
      <c r="D2770" s="192"/>
      <c r="E2770" s="38"/>
      <c r="F2770" s="59"/>
      <c r="G2770" s="59"/>
      <c r="H2770" s="59"/>
      <c r="I2770" s="59"/>
      <c r="J2770" s="59"/>
      <c r="K2770" s="59"/>
      <c r="L2770" s="59"/>
      <c r="M2770" s="59"/>
      <c r="N2770" s="59"/>
      <c r="O2770" s="59"/>
      <c r="P2770" s="59"/>
      <c r="Q2770" s="50"/>
      <c r="R2770" s="50"/>
      <c r="S2770" s="50"/>
      <c r="T2770" s="50"/>
    </row>
    <row r="2771" spans="1:20">
      <c r="A2771" s="59"/>
      <c r="B2771" s="59"/>
      <c r="C2771" s="59"/>
      <c r="D2771" s="192"/>
      <c r="E2771" s="38"/>
      <c r="F2771" s="59"/>
      <c r="G2771" s="59"/>
      <c r="H2771" s="59"/>
      <c r="I2771" s="59"/>
      <c r="J2771" s="59"/>
      <c r="K2771" s="59"/>
      <c r="L2771" s="59"/>
      <c r="M2771" s="59"/>
      <c r="N2771" s="59"/>
      <c r="O2771" s="59"/>
      <c r="P2771" s="59"/>
      <c r="Q2771" s="50"/>
      <c r="R2771" s="50"/>
      <c r="S2771" s="50"/>
      <c r="T2771" s="50"/>
    </row>
    <row r="2772" spans="1:20">
      <c r="A2772" s="59"/>
      <c r="B2772" s="59"/>
      <c r="C2772" s="59"/>
      <c r="D2772" s="192"/>
      <c r="E2772" s="38"/>
      <c r="F2772" s="59"/>
      <c r="G2772" s="59"/>
      <c r="H2772" s="59"/>
      <c r="I2772" s="59"/>
      <c r="J2772" s="59"/>
      <c r="K2772" s="59"/>
      <c r="L2772" s="59"/>
      <c r="M2772" s="59"/>
      <c r="N2772" s="59"/>
      <c r="O2772" s="59"/>
      <c r="P2772" s="59"/>
      <c r="Q2772" s="50"/>
      <c r="R2772" s="50"/>
      <c r="S2772" s="50"/>
      <c r="T2772" s="50"/>
    </row>
    <row r="2773" spans="1:20">
      <c r="A2773" s="59"/>
      <c r="B2773" s="59"/>
      <c r="C2773" s="59"/>
      <c r="D2773" s="192"/>
      <c r="E2773" s="38"/>
      <c r="F2773" s="59"/>
      <c r="G2773" s="59"/>
      <c r="H2773" s="59"/>
      <c r="I2773" s="59"/>
      <c r="J2773" s="59"/>
      <c r="K2773" s="59"/>
      <c r="L2773" s="59"/>
      <c r="M2773" s="59"/>
      <c r="N2773" s="59"/>
      <c r="O2773" s="59"/>
      <c r="P2773" s="59"/>
      <c r="Q2773" s="50"/>
      <c r="R2773" s="50"/>
      <c r="S2773" s="50"/>
      <c r="T2773" s="50"/>
    </row>
    <row r="2774" spans="1:20">
      <c r="A2774" s="59"/>
      <c r="B2774" s="59"/>
      <c r="C2774" s="59"/>
      <c r="D2774" s="192"/>
      <c r="E2774" s="38"/>
      <c r="F2774" s="59"/>
      <c r="G2774" s="59"/>
      <c r="H2774" s="59"/>
      <c r="I2774" s="59"/>
      <c r="J2774" s="59"/>
      <c r="K2774" s="59"/>
      <c r="L2774" s="59"/>
      <c r="M2774" s="59"/>
      <c r="N2774" s="59"/>
      <c r="O2774" s="59"/>
      <c r="P2774" s="59"/>
      <c r="Q2774" s="50"/>
      <c r="R2774" s="50"/>
      <c r="S2774" s="50"/>
      <c r="T2774" s="50"/>
    </row>
    <row r="2775" spans="1:20">
      <c r="A2775" s="59"/>
      <c r="B2775" s="59"/>
      <c r="C2775" s="59"/>
      <c r="D2775" s="192"/>
      <c r="E2775" s="38"/>
      <c r="F2775" s="59"/>
      <c r="G2775" s="59"/>
      <c r="H2775" s="59"/>
      <c r="I2775" s="59"/>
      <c r="J2775" s="59"/>
      <c r="K2775" s="59"/>
      <c r="L2775" s="59"/>
      <c r="M2775" s="59"/>
      <c r="N2775" s="59"/>
      <c r="O2775" s="59"/>
      <c r="P2775" s="59"/>
      <c r="Q2775" s="50"/>
      <c r="R2775" s="50"/>
      <c r="S2775" s="50"/>
      <c r="T2775" s="50"/>
    </row>
    <row r="2776" spans="1:20">
      <c r="A2776" s="59"/>
      <c r="B2776" s="59"/>
      <c r="C2776" s="59"/>
      <c r="D2776" s="192"/>
      <c r="E2776" s="38"/>
      <c r="F2776" s="59"/>
      <c r="G2776" s="59"/>
      <c r="H2776" s="59"/>
      <c r="I2776" s="59"/>
      <c r="J2776" s="59"/>
      <c r="K2776" s="59"/>
      <c r="L2776" s="59"/>
      <c r="M2776" s="59"/>
      <c r="N2776" s="59"/>
      <c r="O2776" s="59"/>
      <c r="P2776" s="59"/>
      <c r="Q2776" s="50"/>
      <c r="R2776" s="50"/>
      <c r="S2776" s="50"/>
      <c r="T2776" s="50"/>
    </row>
    <row r="2777" spans="1:20">
      <c r="A2777" s="59"/>
      <c r="B2777" s="59"/>
      <c r="C2777" s="59"/>
      <c r="D2777" s="192"/>
      <c r="E2777" s="38"/>
      <c r="F2777" s="59"/>
      <c r="G2777" s="59"/>
      <c r="H2777" s="59"/>
      <c r="I2777" s="59"/>
      <c r="J2777" s="59"/>
      <c r="K2777" s="59"/>
      <c r="L2777" s="59"/>
      <c r="M2777" s="59"/>
      <c r="N2777" s="59"/>
      <c r="O2777" s="59"/>
      <c r="P2777" s="59"/>
      <c r="Q2777" s="50"/>
      <c r="R2777" s="50"/>
      <c r="S2777" s="50"/>
      <c r="T2777" s="50"/>
    </row>
    <row r="2778" spans="1:20">
      <c r="A2778" s="59"/>
      <c r="B2778" s="59"/>
      <c r="C2778" s="59"/>
      <c r="D2778" s="192"/>
      <c r="E2778" s="38"/>
      <c r="F2778" s="59"/>
      <c r="G2778" s="59"/>
      <c r="H2778" s="59"/>
      <c r="I2778" s="59"/>
      <c r="J2778" s="59"/>
      <c r="K2778" s="59"/>
      <c r="L2778" s="59"/>
      <c r="M2778" s="59"/>
      <c r="N2778" s="59"/>
      <c r="O2778" s="59"/>
      <c r="P2778" s="59"/>
      <c r="Q2778" s="50"/>
      <c r="R2778" s="50"/>
      <c r="S2778" s="50"/>
      <c r="T2778" s="50"/>
    </row>
    <row r="2779" spans="1:20">
      <c r="A2779" s="59"/>
      <c r="B2779" s="59"/>
      <c r="C2779" s="59"/>
      <c r="D2779" s="192"/>
      <c r="E2779" s="38"/>
      <c r="F2779" s="59"/>
      <c r="G2779" s="59"/>
      <c r="H2779" s="59"/>
      <c r="I2779" s="59"/>
      <c r="J2779" s="59"/>
      <c r="K2779" s="59"/>
      <c r="L2779" s="59"/>
      <c r="M2779" s="59"/>
      <c r="N2779" s="59"/>
      <c r="O2779" s="59"/>
      <c r="P2779" s="59"/>
      <c r="Q2779" s="50"/>
      <c r="R2779" s="50"/>
      <c r="S2779" s="50"/>
      <c r="T2779" s="50"/>
    </row>
    <row r="2780" spans="1:20">
      <c r="A2780" s="59"/>
      <c r="B2780" s="59"/>
      <c r="C2780" s="59"/>
      <c r="D2780" s="192"/>
      <c r="E2780" s="38"/>
      <c r="F2780" s="59"/>
      <c r="G2780" s="59"/>
      <c r="H2780" s="59"/>
      <c r="I2780" s="59"/>
      <c r="J2780" s="59"/>
      <c r="K2780" s="59"/>
      <c r="L2780" s="59"/>
      <c r="M2780" s="59"/>
      <c r="N2780" s="59"/>
      <c r="O2780" s="59"/>
      <c r="P2780" s="59"/>
      <c r="Q2780" s="50"/>
      <c r="R2780" s="50"/>
      <c r="S2780" s="50"/>
      <c r="T2780" s="50"/>
    </row>
    <row r="2781" spans="1:20">
      <c r="A2781" s="59"/>
      <c r="B2781" s="59"/>
      <c r="C2781" s="59"/>
      <c r="D2781" s="192"/>
      <c r="E2781" s="38"/>
      <c r="F2781" s="59"/>
      <c r="G2781" s="59"/>
      <c r="H2781" s="59"/>
      <c r="I2781" s="59"/>
      <c r="J2781" s="59"/>
      <c r="K2781" s="59"/>
      <c r="L2781" s="59"/>
      <c r="M2781" s="59"/>
      <c r="N2781" s="59"/>
      <c r="O2781" s="59"/>
      <c r="P2781" s="59"/>
      <c r="Q2781" s="50"/>
      <c r="R2781" s="50"/>
      <c r="S2781" s="50"/>
      <c r="T2781" s="50"/>
    </row>
    <row r="2782" spans="1:20">
      <c r="A2782" s="59"/>
      <c r="B2782" s="59"/>
      <c r="C2782" s="59"/>
      <c r="D2782" s="192"/>
      <c r="E2782" s="38"/>
      <c r="F2782" s="59"/>
      <c r="G2782" s="59"/>
      <c r="H2782" s="59"/>
      <c r="I2782" s="59"/>
      <c r="J2782" s="59"/>
      <c r="K2782" s="59"/>
      <c r="L2782" s="59"/>
      <c r="M2782" s="59"/>
      <c r="N2782" s="59"/>
      <c r="O2782" s="59"/>
      <c r="P2782" s="59"/>
      <c r="Q2782" s="50"/>
      <c r="R2782" s="50"/>
      <c r="S2782" s="50"/>
      <c r="T2782" s="50"/>
    </row>
    <row r="2783" spans="1:20">
      <c r="A2783" s="59"/>
      <c r="B2783" s="59"/>
      <c r="C2783" s="59"/>
      <c r="D2783" s="192"/>
      <c r="E2783" s="38"/>
      <c r="F2783" s="59"/>
      <c r="G2783" s="59"/>
      <c r="H2783" s="59"/>
      <c r="I2783" s="59"/>
      <c r="J2783" s="59"/>
      <c r="K2783" s="59"/>
      <c r="L2783" s="59"/>
      <c r="M2783" s="59"/>
      <c r="N2783" s="59"/>
      <c r="O2783" s="59"/>
      <c r="P2783" s="59"/>
      <c r="Q2783" s="50"/>
      <c r="R2783" s="50"/>
      <c r="S2783" s="50"/>
      <c r="T2783" s="50"/>
    </row>
    <row r="2784" spans="1:20">
      <c r="A2784" s="59"/>
      <c r="B2784" s="59"/>
      <c r="C2784" s="59"/>
      <c r="D2784" s="192"/>
      <c r="E2784" s="38"/>
      <c r="F2784" s="59"/>
      <c r="G2784" s="59"/>
      <c r="H2784" s="59"/>
      <c r="I2784" s="59"/>
      <c r="J2784" s="59"/>
      <c r="K2784" s="59"/>
      <c r="L2784" s="59"/>
      <c r="M2784" s="59"/>
      <c r="N2784" s="59"/>
      <c r="O2784" s="59"/>
      <c r="P2784" s="59"/>
      <c r="Q2784" s="50"/>
      <c r="R2784" s="50"/>
      <c r="S2784" s="50"/>
      <c r="T2784" s="50"/>
    </row>
    <row r="2785" spans="1:20">
      <c r="A2785" s="59"/>
      <c r="B2785" s="59"/>
      <c r="C2785" s="59"/>
      <c r="D2785" s="192"/>
      <c r="E2785" s="38"/>
      <c r="F2785" s="59"/>
      <c r="G2785" s="59"/>
      <c r="H2785" s="59"/>
      <c r="I2785" s="59"/>
      <c r="J2785" s="59"/>
      <c r="K2785" s="59"/>
      <c r="L2785" s="59"/>
      <c r="M2785" s="59"/>
      <c r="N2785" s="59"/>
      <c r="O2785" s="59"/>
      <c r="P2785" s="59"/>
      <c r="Q2785" s="50"/>
      <c r="R2785" s="50"/>
      <c r="S2785" s="50"/>
      <c r="T2785" s="50"/>
    </row>
    <row r="2786" spans="1:20">
      <c r="A2786" s="59"/>
      <c r="B2786" s="59"/>
      <c r="C2786" s="59"/>
      <c r="D2786" s="192"/>
      <c r="E2786" s="38"/>
      <c r="F2786" s="59"/>
      <c r="G2786" s="59"/>
      <c r="H2786" s="59"/>
      <c r="I2786" s="59"/>
      <c r="J2786" s="59"/>
      <c r="K2786" s="59"/>
      <c r="L2786" s="59"/>
      <c r="M2786" s="59"/>
      <c r="N2786" s="59"/>
      <c r="O2786" s="59"/>
      <c r="P2786" s="59"/>
      <c r="Q2786" s="50"/>
      <c r="R2786" s="50"/>
      <c r="S2786" s="50"/>
      <c r="T2786" s="50"/>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03" id="{00000000-000E-0000-0900-000065000000}">
            <xm:f>Inputs.mt!$C$4="Pure ICE"</xm:f>
            <x14:dxf>
              <fill>
                <patternFill>
                  <bgColor rgb="FFFF0000"/>
                </patternFill>
              </fill>
            </x14:dxf>
          </x14:cfRule>
          <xm:sqref>N3:P2786</xm:sqref>
        </x14:conditionalFormatting>
        <x14:conditionalFormatting xmlns:xm="http://schemas.microsoft.com/office/excel/2006/main">
          <x14:cfRule type="expression" priority="104" id="{00000000-000E-0000-0900-000066000000}">
            <xm:f>Inputs.mt!$C$4&lt;&gt;"Pure ICE"</xm:f>
            <x14:dxf>
              <fill>
                <patternFill>
                  <bgColor rgb="FFFF0000"/>
                </patternFill>
              </fill>
            </x14:dxf>
          </x14:cfRule>
          <xm:sqref>L3:L2786</xm:sqref>
        </x14:conditionalFormatting>
        <x14:conditionalFormatting xmlns:xm="http://schemas.microsoft.com/office/excel/2006/main">
          <x14:cfRule type="expression" priority="115" id="{00000000-000E-0000-09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6" id="{9A538DA3-9D68-9B41-980E-E3FD0E572477}">
            <xm:f>OR(Inputs.mt!#REF!=1,Inputs.mt!#REF!="5.8.2 of Annex VIII to Regulation (EU) No 582/2011 (N1 vehicles only)")</xm:f>
            <x14:dxf>
              <fill>
                <patternFill>
                  <bgColor rgb="FFFFC000"/>
                </patternFill>
              </fill>
            </x14:dxf>
          </x14:cfRule>
          <x14:cfRule type="expression" priority="117" id="{7008FC69-BBAE-F14A-B1C5-C1663F868D41}">
            <xm:f>OR(AND(Inputs.mt!#REF!=1,OR(Inputs.mt!$C$7="NG",Inputs.mt!$C$7="LPG")))</xm:f>
            <x14:dxf>
              <fill>
                <patternFill>
                  <bgColor rgb="FFFF0000"/>
                </patternFill>
              </fill>
            </x14:dxf>
          </x14:cfRule>
          <xm:sqref>I3:K2786</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T2786"/>
  <sheetViews>
    <sheetView showRuler="0" workbookViewId="0">
      <selection activeCell="A3" sqref="A3"/>
    </sheetView>
  </sheetViews>
  <sheetFormatPr defaultColWidth="0" defaultRowHeight="15"/>
  <cols>
    <col min="1" max="1" width="10.140625" style="22" bestFit="1" customWidth="1"/>
    <col min="2" max="2" width="20.140625" style="22" bestFit="1" customWidth="1"/>
    <col min="3" max="3" width="19.42578125" style="22" bestFit="1" customWidth="1"/>
    <col min="4" max="4" width="24.140625" style="22" bestFit="1" customWidth="1"/>
    <col min="5" max="5" width="13.42578125" style="30" bestFit="1" customWidth="1"/>
    <col min="6" max="6" width="23.140625" style="22" bestFit="1" customWidth="1"/>
    <col min="7" max="7" width="35.140625" style="22" bestFit="1" customWidth="1"/>
    <col min="8" max="8" width="30.140625" style="22" bestFit="1" customWidth="1"/>
    <col min="9" max="11" width="21.7109375" style="22" customWidth="1"/>
    <col min="12" max="12" width="20.7109375" style="22" bestFit="1" customWidth="1"/>
    <col min="13" max="13" width="30" style="22" bestFit="1" customWidth="1"/>
    <col min="14" max="15" width="30.42578125" style="22" bestFit="1" customWidth="1"/>
    <col min="16" max="16" width="26.7109375" style="22" bestFit="1" customWidth="1"/>
    <col min="17" max="17" width="13.42578125" style="64" hidden="1" customWidth="1"/>
    <col min="18" max="18" width="24.140625" style="64" hidden="1" customWidth="1"/>
    <col min="19" max="19" width="17.7109375" style="64" hidden="1" customWidth="1"/>
    <col min="20" max="20" width="21.7109375" style="65" hidden="1" customWidth="1"/>
    <col min="21" max="16384" width="8.7109375" style="28" hidden="1"/>
  </cols>
  <sheetData>
    <row r="1" spans="1:20">
      <c r="A1" s="11" t="s">
        <v>83</v>
      </c>
      <c r="B1" s="11" t="s">
        <v>60</v>
      </c>
      <c r="C1" s="11" t="s">
        <v>133</v>
      </c>
      <c r="D1" s="11" t="s">
        <v>141</v>
      </c>
      <c r="E1" s="11" t="s">
        <v>97</v>
      </c>
      <c r="F1" s="11" t="s">
        <v>58</v>
      </c>
      <c r="G1" s="11" t="s">
        <v>67</v>
      </c>
      <c r="H1" s="11" t="s">
        <v>59</v>
      </c>
      <c r="I1" s="11" t="s">
        <v>271</v>
      </c>
      <c r="J1" s="11" t="s">
        <v>272</v>
      </c>
      <c r="K1" s="11" t="s">
        <v>273</v>
      </c>
      <c r="L1" s="11" t="s">
        <v>14</v>
      </c>
      <c r="M1" s="11" t="s">
        <v>13</v>
      </c>
      <c r="N1" s="11" t="s">
        <v>165</v>
      </c>
      <c r="O1" s="11" t="s">
        <v>164</v>
      </c>
      <c r="P1" s="11" t="s">
        <v>166</v>
      </c>
      <c r="Q1" s="47"/>
      <c r="R1" s="48"/>
      <c r="S1" s="48"/>
      <c r="T1" s="48"/>
    </row>
    <row r="2" spans="1:20" ht="12.75">
      <c r="A2" s="12" t="s">
        <v>30</v>
      </c>
      <c r="B2" s="12" t="s">
        <v>31</v>
      </c>
      <c r="C2" s="12" t="s">
        <v>134</v>
      </c>
      <c r="D2" s="12" t="s">
        <v>140</v>
      </c>
      <c r="E2" s="13" t="s">
        <v>96</v>
      </c>
      <c r="F2" s="12" t="s">
        <v>32</v>
      </c>
      <c r="G2" s="12" t="s">
        <v>53</v>
      </c>
      <c r="H2" s="12" t="s">
        <v>103</v>
      </c>
      <c r="I2" s="12" t="s">
        <v>269</v>
      </c>
      <c r="J2" s="12" t="s">
        <v>270</v>
      </c>
      <c r="K2" s="12" t="s">
        <v>274</v>
      </c>
      <c r="L2" s="12" t="s">
        <v>33</v>
      </c>
      <c r="M2" s="12" t="s">
        <v>160</v>
      </c>
      <c r="N2" s="12" t="s">
        <v>161</v>
      </c>
      <c r="O2" s="12" t="s">
        <v>162</v>
      </c>
      <c r="P2" s="12" t="s">
        <v>163</v>
      </c>
      <c r="Q2" s="36"/>
      <c r="R2" s="13"/>
      <c r="S2" s="13"/>
      <c r="T2" s="13"/>
    </row>
    <row r="3" spans="1:20">
      <c r="A3" s="58"/>
      <c r="B3" s="58"/>
      <c r="C3" s="58"/>
      <c r="D3" s="194"/>
      <c r="E3" s="37"/>
      <c r="F3" s="58"/>
      <c r="G3" s="58"/>
      <c r="H3" s="37"/>
      <c r="I3" s="37"/>
      <c r="J3" s="37"/>
      <c r="K3" s="37"/>
      <c r="L3" s="58"/>
      <c r="M3" s="58"/>
      <c r="N3" s="58"/>
      <c r="O3" s="58"/>
      <c r="P3" s="37"/>
      <c r="Q3" s="49"/>
      <c r="R3" s="49"/>
      <c r="S3" s="49"/>
      <c r="T3" s="49"/>
    </row>
    <row r="4" spans="1:20">
      <c r="A4" s="58"/>
      <c r="B4" s="58"/>
      <c r="C4" s="58"/>
      <c r="D4" s="194"/>
      <c r="E4" s="37"/>
      <c r="F4" s="58"/>
      <c r="G4" s="58"/>
      <c r="H4" s="37"/>
      <c r="I4" s="37"/>
      <c r="J4" s="37"/>
      <c r="K4" s="37"/>
      <c r="L4" s="58"/>
      <c r="M4" s="58"/>
      <c r="N4" s="58"/>
      <c r="O4" s="58"/>
      <c r="P4" s="37"/>
      <c r="Q4" s="49"/>
      <c r="R4" s="49"/>
      <c r="S4" s="49"/>
      <c r="T4" s="49"/>
    </row>
    <row r="5" spans="1:20">
      <c r="A5" s="58"/>
      <c r="B5" s="58"/>
      <c r="C5" s="58"/>
      <c r="D5" s="194"/>
      <c r="E5" s="37"/>
      <c r="F5" s="58"/>
      <c r="G5" s="58"/>
      <c r="H5" s="37"/>
      <c r="I5" s="37"/>
      <c r="J5" s="37"/>
      <c r="K5" s="37"/>
      <c r="L5" s="58"/>
      <c r="M5" s="58"/>
      <c r="N5" s="58"/>
      <c r="O5" s="58"/>
      <c r="P5" s="37"/>
      <c r="Q5" s="49"/>
      <c r="R5" s="49"/>
      <c r="S5" s="49"/>
      <c r="T5" s="49"/>
    </row>
    <row r="6" spans="1:20">
      <c r="A6" s="58"/>
      <c r="B6" s="58"/>
      <c r="C6" s="58"/>
      <c r="D6" s="194"/>
      <c r="E6" s="37"/>
      <c r="F6" s="58"/>
      <c r="G6" s="58"/>
      <c r="H6" s="37"/>
      <c r="I6" s="37"/>
      <c r="J6" s="37"/>
      <c r="K6" s="37"/>
      <c r="L6" s="58"/>
      <c r="M6" s="58"/>
      <c r="N6" s="58"/>
      <c r="O6" s="58"/>
      <c r="P6" s="37"/>
      <c r="Q6" s="49"/>
      <c r="R6" s="49"/>
      <c r="S6" s="49"/>
      <c r="T6" s="49"/>
    </row>
    <row r="7" spans="1:20">
      <c r="A7" s="58"/>
      <c r="B7" s="58"/>
      <c r="C7" s="58"/>
      <c r="D7" s="194"/>
      <c r="E7" s="37"/>
      <c r="F7" s="58"/>
      <c r="G7" s="58"/>
      <c r="H7" s="37"/>
      <c r="I7" s="37"/>
      <c r="J7" s="37"/>
      <c r="K7" s="37"/>
      <c r="L7" s="58"/>
      <c r="M7" s="58"/>
      <c r="N7" s="58"/>
      <c r="O7" s="58"/>
      <c r="P7" s="37"/>
      <c r="Q7" s="49"/>
      <c r="R7" s="49"/>
      <c r="S7" s="49"/>
      <c r="T7" s="49"/>
    </row>
    <row r="8" spans="1:20">
      <c r="A8" s="58"/>
      <c r="B8" s="58"/>
      <c r="C8" s="58"/>
      <c r="D8" s="194"/>
      <c r="E8" s="37"/>
      <c r="F8" s="58"/>
      <c r="G8" s="58"/>
      <c r="H8" s="37"/>
      <c r="I8" s="37"/>
      <c r="J8" s="37"/>
      <c r="K8" s="37"/>
      <c r="L8" s="58"/>
      <c r="M8" s="58"/>
      <c r="N8" s="58"/>
      <c r="O8" s="58"/>
      <c r="P8" s="37"/>
      <c r="Q8" s="49"/>
      <c r="R8" s="49"/>
      <c r="S8" s="49"/>
      <c r="T8" s="49"/>
    </row>
    <row r="9" spans="1:20">
      <c r="A9" s="58"/>
      <c r="B9" s="58"/>
      <c r="C9" s="58"/>
      <c r="D9" s="194"/>
      <c r="E9" s="37"/>
      <c r="F9" s="58"/>
      <c r="G9" s="58"/>
      <c r="H9" s="37"/>
      <c r="I9" s="37"/>
      <c r="J9" s="37"/>
      <c r="K9" s="37"/>
      <c r="L9" s="58"/>
      <c r="M9" s="58"/>
      <c r="N9" s="58"/>
      <c r="O9" s="58"/>
      <c r="P9" s="37"/>
      <c r="Q9" s="49"/>
      <c r="R9" s="49"/>
      <c r="S9" s="49"/>
      <c r="T9" s="49"/>
    </row>
    <row r="10" spans="1:20">
      <c r="A10" s="58"/>
      <c r="B10" s="58"/>
      <c r="C10" s="58"/>
      <c r="D10" s="194"/>
      <c r="E10" s="37"/>
      <c r="F10" s="58"/>
      <c r="G10" s="58"/>
      <c r="H10" s="37"/>
      <c r="I10" s="37"/>
      <c r="J10" s="37"/>
      <c r="K10" s="37"/>
      <c r="L10" s="58"/>
      <c r="M10" s="58"/>
      <c r="N10" s="58"/>
      <c r="O10" s="58"/>
      <c r="P10" s="37"/>
      <c r="Q10" s="49"/>
      <c r="R10" s="49"/>
      <c r="S10" s="49"/>
      <c r="T10" s="49"/>
    </row>
    <row r="11" spans="1:20">
      <c r="A11" s="58"/>
      <c r="B11" s="58"/>
      <c r="C11" s="58"/>
      <c r="D11" s="194"/>
      <c r="E11" s="37"/>
      <c r="F11" s="58"/>
      <c r="G11" s="58"/>
      <c r="H11" s="37"/>
      <c r="I11" s="37"/>
      <c r="J11" s="37"/>
      <c r="K11" s="37"/>
      <c r="L11" s="58"/>
      <c r="M11" s="58"/>
      <c r="N11" s="58"/>
      <c r="O11" s="58"/>
      <c r="P11" s="37"/>
      <c r="Q11" s="49"/>
      <c r="R11" s="49"/>
      <c r="S11" s="49"/>
      <c r="T11" s="49"/>
    </row>
    <row r="12" spans="1:20">
      <c r="A12" s="58"/>
      <c r="B12" s="58"/>
      <c r="C12" s="58"/>
      <c r="D12" s="194"/>
      <c r="E12" s="37"/>
      <c r="F12" s="58"/>
      <c r="G12" s="58"/>
      <c r="H12" s="37"/>
      <c r="I12" s="37"/>
      <c r="J12" s="37"/>
      <c r="K12" s="37"/>
      <c r="L12" s="58"/>
      <c r="M12" s="58"/>
      <c r="N12" s="58"/>
      <c r="O12" s="58"/>
      <c r="P12" s="37"/>
      <c r="Q12" s="49"/>
      <c r="R12" s="49"/>
      <c r="S12" s="49"/>
      <c r="T12" s="49"/>
    </row>
    <row r="13" spans="1:20">
      <c r="A13" s="58"/>
      <c r="B13" s="58"/>
      <c r="C13" s="58"/>
      <c r="D13" s="194"/>
      <c r="E13" s="37"/>
      <c r="F13" s="58"/>
      <c r="G13" s="58"/>
      <c r="H13" s="37"/>
      <c r="I13" s="37"/>
      <c r="J13" s="37"/>
      <c r="K13" s="37"/>
      <c r="L13" s="58"/>
      <c r="M13" s="58"/>
      <c r="N13" s="58"/>
      <c r="O13" s="58"/>
      <c r="P13" s="37"/>
      <c r="Q13" s="49"/>
      <c r="R13" s="49"/>
      <c r="S13" s="49"/>
      <c r="T13" s="49"/>
    </row>
    <row r="14" spans="1:20">
      <c r="A14" s="58"/>
      <c r="B14" s="58"/>
      <c r="C14" s="58"/>
      <c r="D14" s="194"/>
      <c r="E14" s="37"/>
      <c r="F14" s="58"/>
      <c r="G14" s="58"/>
      <c r="H14" s="37"/>
      <c r="I14" s="37"/>
      <c r="J14" s="37"/>
      <c r="K14" s="37"/>
      <c r="L14" s="58"/>
      <c r="M14" s="58"/>
      <c r="N14" s="58"/>
      <c r="O14" s="58"/>
      <c r="P14" s="37"/>
      <c r="Q14" s="49"/>
      <c r="R14" s="49"/>
      <c r="S14" s="49"/>
      <c r="T14" s="49"/>
    </row>
    <row r="15" spans="1:20">
      <c r="A15" s="58"/>
      <c r="B15" s="58"/>
      <c r="C15" s="58"/>
      <c r="D15" s="194"/>
      <c r="E15" s="37"/>
      <c r="F15" s="58"/>
      <c r="G15" s="58"/>
      <c r="H15" s="37"/>
      <c r="I15" s="37"/>
      <c r="J15" s="37"/>
      <c r="K15" s="37"/>
      <c r="L15" s="58"/>
      <c r="M15" s="58"/>
      <c r="N15" s="58"/>
      <c r="O15" s="58"/>
      <c r="P15" s="37"/>
      <c r="Q15" s="49"/>
      <c r="R15" s="49"/>
      <c r="S15" s="49"/>
      <c r="T15" s="49"/>
    </row>
    <row r="16" spans="1:20">
      <c r="A16" s="58"/>
      <c r="B16" s="58"/>
      <c r="C16" s="58"/>
      <c r="D16" s="194"/>
      <c r="E16" s="37"/>
      <c r="F16" s="58"/>
      <c r="G16" s="58"/>
      <c r="H16" s="37"/>
      <c r="I16" s="37"/>
      <c r="J16" s="37"/>
      <c r="K16" s="37"/>
      <c r="L16" s="58"/>
      <c r="M16" s="58"/>
      <c r="N16" s="58"/>
      <c r="O16" s="58"/>
      <c r="P16" s="37"/>
      <c r="Q16" s="49"/>
      <c r="R16" s="49"/>
      <c r="S16" s="49"/>
      <c r="T16" s="49"/>
    </row>
    <row r="17" spans="1:20">
      <c r="A17" s="58"/>
      <c r="B17" s="58"/>
      <c r="C17" s="58"/>
      <c r="D17" s="194"/>
      <c r="E17" s="37"/>
      <c r="F17" s="58"/>
      <c r="G17" s="58"/>
      <c r="H17" s="37"/>
      <c r="I17" s="37"/>
      <c r="J17" s="37"/>
      <c r="K17" s="37"/>
      <c r="L17" s="58"/>
      <c r="M17" s="58"/>
      <c r="N17" s="58"/>
      <c r="O17" s="58"/>
      <c r="P17" s="37"/>
      <c r="Q17" s="49"/>
      <c r="R17" s="49"/>
      <c r="S17" s="49"/>
      <c r="T17" s="49"/>
    </row>
    <row r="18" spans="1:20">
      <c r="A18" s="58"/>
      <c r="B18" s="58"/>
      <c r="C18" s="58"/>
      <c r="D18" s="194"/>
      <c r="E18" s="37"/>
      <c r="F18" s="58"/>
      <c r="G18" s="58"/>
      <c r="H18" s="37"/>
      <c r="I18" s="37"/>
      <c r="J18" s="37"/>
      <c r="K18" s="37"/>
      <c r="L18" s="58"/>
      <c r="M18" s="58"/>
      <c r="N18" s="58"/>
      <c r="O18" s="58"/>
      <c r="P18" s="37"/>
      <c r="Q18" s="49"/>
      <c r="R18" s="49"/>
      <c r="S18" s="49"/>
      <c r="T18" s="49"/>
    </row>
    <row r="19" spans="1:20">
      <c r="A19" s="58"/>
      <c r="B19" s="58"/>
      <c r="C19" s="58"/>
      <c r="D19" s="194"/>
      <c r="E19" s="37"/>
      <c r="F19" s="58"/>
      <c r="G19" s="58"/>
      <c r="H19" s="37"/>
      <c r="I19" s="37"/>
      <c r="J19" s="37"/>
      <c r="K19" s="37"/>
      <c r="L19" s="58"/>
      <c r="M19" s="58"/>
      <c r="N19" s="58"/>
      <c r="O19" s="58"/>
      <c r="P19" s="37"/>
      <c r="Q19" s="49"/>
      <c r="R19" s="49"/>
      <c r="S19" s="49"/>
      <c r="T19" s="49"/>
    </row>
    <row r="20" spans="1:20">
      <c r="A20" s="58"/>
      <c r="B20" s="58"/>
      <c r="C20" s="58"/>
      <c r="D20" s="194"/>
      <c r="E20" s="37"/>
      <c r="F20" s="58"/>
      <c r="G20" s="58"/>
      <c r="H20" s="37"/>
      <c r="I20" s="37"/>
      <c r="J20" s="37"/>
      <c r="K20" s="37"/>
      <c r="L20" s="58"/>
      <c r="M20" s="58"/>
      <c r="N20" s="58"/>
      <c r="O20" s="58"/>
      <c r="P20" s="37"/>
      <c r="Q20" s="49"/>
      <c r="R20" s="49"/>
      <c r="S20" s="49"/>
      <c r="T20" s="49"/>
    </row>
    <row r="21" spans="1:20" s="29" customFormat="1">
      <c r="A21" s="58"/>
      <c r="B21" s="58"/>
      <c r="C21" s="58"/>
      <c r="D21" s="194"/>
      <c r="E21" s="37"/>
      <c r="F21" s="58"/>
      <c r="G21" s="58"/>
      <c r="H21" s="37"/>
      <c r="I21" s="37"/>
      <c r="J21" s="37"/>
      <c r="K21" s="37"/>
      <c r="L21" s="58"/>
      <c r="M21" s="58"/>
      <c r="N21" s="58"/>
      <c r="O21" s="58"/>
      <c r="P21" s="37"/>
      <c r="Q21" s="49"/>
      <c r="R21" s="49"/>
      <c r="S21" s="49"/>
      <c r="T21" s="49"/>
    </row>
    <row r="22" spans="1:20" s="29" customFormat="1">
      <c r="A22" s="58"/>
      <c r="B22" s="58"/>
      <c r="C22" s="58"/>
      <c r="D22" s="194"/>
      <c r="E22" s="37"/>
      <c r="F22" s="58"/>
      <c r="G22" s="58"/>
      <c r="H22" s="37"/>
      <c r="I22" s="37"/>
      <c r="J22" s="37"/>
      <c r="K22" s="37"/>
      <c r="L22" s="58"/>
      <c r="M22" s="58"/>
      <c r="N22" s="58"/>
      <c r="O22" s="58"/>
      <c r="P22" s="37"/>
      <c r="Q22" s="49"/>
      <c r="R22" s="49"/>
      <c r="S22" s="49"/>
      <c r="T22" s="49"/>
    </row>
    <row r="23" spans="1:20" s="29" customFormat="1">
      <c r="A23" s="58"/>
      <c r="B23" s="58"/>
      <c r="C23" s="58"/>
      <c r="D23" s="194"/>
      <c r="E23" s="37"/>
      <c r="F23" s="58"/>
      <c r="G23" s="58"/>
      <c r="H23" s="37"/>
      <c r="I23" s="37"/>
      <c r="J23" s="37"/>
      <c r="K23" s="37"/>
      <c r="L23" s="58"/>
      <c r="M23" s="58"/>
      <c r="N23" s="58"/>
      <c r="O23" s="58"/>
      <c r="P23" s="37"/>
      <c r="Q23" s="49"/>
      <c r="R23" s="49"/>
      <c r="S23" s="49"/>
      <c r="T23" s="49"/>
    </row>
    <row r="24" spans="1:20" s="29" customFormat="1">
      <c r="A24" s="58"/>
      <c r="B24" s="58"/>
      <c r="C24" s="58"/>
      <c r="D24" s="194"/>
      <c r="E24" s="37"/>
      <c r="F24" s="58"/>
      <c r="G24" s="58"/>
      <c r="H24" s="37"/>
      <c r="I24" s="37"/>
      <c r="J24" s="37"/>
      <c r="K24" s="37"/>
      <c r="L24" s="58"/>
      <c r="M24" s="58"/>
      <c r="N24" s="58"/>
      <c r="O24" s="58"/>
      <c r="P24" s="37"/>
      <c r="Q24" s="49"/>
      <c r="R24" s="49"/>
      <c r="S24" s="49"/>
      <c r="T24" s="49"/>
    </row>
    <row r="25" spans="1:20" s="29" customFormat="1">
      <c r="A25" s="58"/>
      <c r="B25" s="58"/>
      <c r="C25" s="58"/>
      <c r="D25" s="194"/>
      <c r="E25" s="37"/>
      <c r="F25" s="58"/>
      <c r="G25" s="58"/>
      <c r="H25" s="37"/>
      <c r="I25" s="37"/>
      <c r="J25" s="37"/>
      <c r="K25" s="37"/>
      <c r="L25" s="58"/>
      <c r="M25" s="58"/>
      <c r="N25" s="58"/>
      <c r="O25" s="58"/>
      <c r="P25" s="37"/>
      <c r="Q25" s="49"/>
      <c r="R25" s="49"/>
      <c r="S25" s="49"/>
      <c r="T25" s="49"/>
    </row>
    <row r="26" spans="1:20" s="29" customFormat="1">
      <c r="A26" s="58"/>
      <c r="B26" s="58"/>
      <c r="C26" s="58"/>
      <c r="D26" s="194"/>
      <c r="E26" s="37"/>
      <c r="F26" s="58"/>
      <c r="G26" s="58"/>
      <c r="H26" s="37"/>
      <c r="I26" s="37"/>
      <c r="J26" s="37"/>
      <c r="K26" s="37"/>
      <c r="L26" s="58"/>
      <c r="M26" s="58"/>
      <c r="N26" s="58"/>
      <c r="O26" s="58"/>
      <c r="P26" s="37"/>
      <c r="Q26" s="49"/>
      <c r="R26" s="49"/>
      <c r="S26" s="49"/>
      <c r="T26" s="49"/>
    </row>
    <row r="27" spans="1:20" s="29" customFormat="1">
      <c r="A27" s="58"/>
      <c r="B27" s="58"/>
      <c r="C27" s="58"/>
      <c r="D27" s="194"/>
      <c r="E27" s="37"/>
      <c r="F27" s="58"/>
      <c r="G27" s="58"/>
      <c r="H27" s="37"/>
      <c r="I27" s="37"/>
      <c r="J27" s="37"/>
      <c r="K27" s="37"/>
      <c r="L27" s="58"/>
      <c r="M27" s="58"/>
      <c r="N27" s="58"/>
      <c r="O27" s="58"/>
      <c r="P27" s="37"/>
      <c r="Q27" s="49"/>
      <c r="R27" s="49"/>
      <c r="S27" s="49"/>
      <c r="T27" s="49"/>
    </row>
    <row r="28" spans="1:20" s="29" customFormat="1">
      <c r="A28" s="58"/>
      <c r="B28" s="58"/>
      <c r="C28" s="58"/>
      <c r="D28" s="194"/>
      <c r="E28" s="37"/>
      <c r="F28" s="58"/>
      <c r="G28" s="58"/>
      <c r="H28" s="37"/>
      <c r="I28" s="37"/>
      <c r="J28" s="37"/>
      <c r="K28" s="37"/>
      <c r="L28" s="58"/>
      <c r="M28" s="58"/>
      <c r="N28" s="58"/>
      <c r="O28" s="58"/>
      <c r="P28" s="37"/>
      <c r="Q28" s="49"/>
      <c r="R28" s="49"/>
      <c r="S28" s="49"/>
      <c r="T28" s="49"/>
    </row>
    <row r="29" spans="1:20" s="29" customFormat="1">
      <c r="A29" s="58"/>
      <c r="B29" s="58"/>
      <c r="C29" s="58"/>
      <c r="D29" s="194"/>
      <c r="E29" s="37"/>
      <c r="F29" s="58"/>
      <c r="G29" s="58"/>
      <c r="H29" s="37"/>
      <c r="I29" s="37"/>
      <c r="J29" s="37"/>
      <c r="K29" s="37"/>
      <c r="L29" s="58"/>
      <c r="M29" s="58"/>
      <c r="N29" s="58"/>
      <c r="O29" s="58"/>
      <c r="P29" s="37"/>
      <c r="Q29" s="49"/>
      <c r="R29" s="49"/>
      <c r="S29" s="49"/>
      <c r="T29" s="49"/>
    </row>
    <row r="30" spans="1:20" s="29" customFormat="1">
      <c r="A30" s="58"/>
      <c r="B30" s="58"/>
      <c r="C30" s="58"/>
      <c r="D30" s="194"/>
      <c r="E30" s="37"/>
      <c r="F30" s="58"/>
      <c r="G30" s="58"/>
      <c r="H30" s="37"/>
      <c r="I30" s="37"/>
      <c r="J30" s="37"/>
      <c r="K30" s="37"/>
      <c r="L30" s="58"/>
      <c r="M30" s="58"/>
      <c r="N30" s="58"/>
      <c r="O30" s="58"/>
      <c r="P30" s="37"/>
      <c r="Q30" s="49"/>
      <c r="R30" s="49"/>
      <c r="S30" s="49"/>
      <c r="T30" s="49"/>
    </row>
    <row r="31" spans="1:20" s="29" customFormat="1">
      <c r="A31" s="58"/>
      <c r="B31" s="58"/>
      <c r="C31" s="58"/>
      <c r="D31" s="194"/>
      <c r="E31" s="37"/>
      <c r="F31" s="58"/>
      <c r="G31" s="58"/>
      <c r="H31" s="37"/>
      <c r="I31" s="37"/>
      <c r="J31" s="37"/>
      <c r="K31" s="37"/>
      <c r="L31" s="58"/>
      <c r="M31" s="58"/>
      <c r="N31" s="58"/>
      <c r="O31" s="58"/>
      <c r="P31" s="37"/>
      <c r="Q31" s="49"/>
      <c r="R31" s="49"/>
      <c r="S31" s="49"/>
      <c r="T31" s="49"/>
    </row>
    <row r="32" spans="1:20" s="29" customFormat="1">
      <c r="A32" s="58"/>
      <c r="B32" s="58"/>
      <c r="C32" s="58"/>
      <c r="D32" s="194"/>
      <c r="E32" s="37"/>
      <c r="F32" s="58"/>
      <c r="G32" s="58"/>
      <c r="H32" s="37"/>
      <c r="I32" s="37"/>
      <c r="J32" s="37"/>
      <c r="K32" s="37"/>
      <c r="L32" s="58"/>
      <c r="M32" s="58"/>
      <c r="N32" s="58"/>
      <c r="O32" s="58"/>
      <c r="P32" s="37"/>
      <c r="Q32" s="49"/>
      <c r="R32" s="49"/>
      <c r="S32" s="49"/>
      <c r="T32" s="49"/>
    </row>
    <row r="33" spans="1:20" s="29" customFormat="1">
      <c r="A33" s="58"/>
      <c r="B33" s="58"/>
      <c r="C33" s="58"/>
      <c r="D33" s="194"/>
      <c r="E33" s="37"/>
      <c r="F33" s="58"/>
      <c r="G33" s="58"/>
      <c r="H33" s="37"/>
      <c r="I33" s="37"/>
      <c r="J33" s="37"/>
      <c r="K33" s="37"/>
      <c r="L33" s="58"/>
      <c r="M33" s="58"/>
      <c r="N33" s="58"/>
      <c r="O33" s="58"/>
      <c r="P33" s="37"/>
      <c r="Q33" s="49"/>
      <c r="R33" s="49"/>
      <c r="S33" s="49"/>
      <c r="T33" s="49"/>
    </row>
    <row r="34" spans="1:20" s="29" customFormat="1">
      <c r="A34" s="58"/>
      <c r="B34" s="58"/>
      <c r="C34" s="58"/>
      <c r="D34" s="194"/>
      <c r="E34" s="37"/>
      <c r="F34" s="58"/>
      <c r="G34" s="58"/>
      <c r="H34" s="37"/>
      <c r="I34" s="37"/>
      <c r="J34" s="37"/>
      <c r="K34" s="37"/>
      <c r="L34" s="58"/>
      <c r="M34" s="58"/>
      <c r="N34" s="58"/>
      <c r="O34" s="58"/>
      <c r="P34" s="37"/>
      <c r="Q34" s="49"/>
      <c r="R34" s="49"/>
      <c r="S34" s="49"/>
      <c r="T34" s="49"/>
    </row>
    <row r="35" spans="1:20" s="29" customFormat="1">
      <c r="A35" s="58"/>
      <c r="B35" s="58"/>
      <c r="C35" s="58"/>
      <c r="D35" s="194"/>
      <c r="E35" s="37"/>
      <c r="F35" s="58"/>
      <c r="G35" s="58"/>
      <c r="H35" s="37"/>
      <c r="I35" s="37"/>
      <c r="J35" s="37"/>
      <c r="K35" s="37"/>
      <c r="L35" s="58"/>
      <c r="M35" s="58"/>
      <c r="N35" s="58"/>
      <c r="O35" s="58"/>
      <c r="P35" s="37"/>
      <c r="Q35" s="49"/>
      <c r="R35" s="49"/>
      <c r="S35" s="49"/>
      <c r="T35" s="49"/>
    </row>
    <row r="36" spans="1:20" s="29" customFormat="1">
      <c r="A36" s="58"/>
      <c r="B36" s="58"/>
      <c r="C36" s="58"/>
      <c r="D36" s="194"/>
      <c r="E36" s="37"/>
      <c r="F36" s="58"/>
      <c r="G36" s="58"/>
      <c r="H36" s="37"/>
      <c r="I36" s="37"/>
      <c r="J36" s="37"/>
      <c r="K36" s="37"/>
      <c r="L36" s="58"/>
      <c r="M36" s="58"/>
      <c r="N36" s="58"/>
      <c r="O36" s="58"/>
      <c r="P36" s="37"/>
      <c r="Q36" s="49"/>
      <c r="R36" s="49"/>
      <c r="S36" s="49"/>
      <c r="T36" s="49"/>
    </row>
    <row r="37" spans="1:20" s="29" customFormat="1">
      <c r="A37" s="58"/>
      <c r="B37" s="58"/>
      <c r="C37" s="58"/>
      <c r="D37" s="194"/>
      <c r="E37" s="37"/>
      <c r="F37" s="58"/>
      <c r="G37" s="58"/>
      <c r="H37" s="37"/>
      <c r="I37" s="37"/>
      <c r="J37" s="37"/>
      <c r="K37" s="37"/>
      <c r="L37" s="58"/>
      <c r="M37" s="58"/>
      <c r="N37" s="58"/>
      <c r="O37" s="58"/>
      <c r="P37" s="37"/>
      <c r="Q37" s="49"/>
      <c r="R37" s="49"/>
      <c r="S37" s="49"/>
      <c r="T37" s="49"/>
    </row>
    <row r="38" spans="1:20" s="29" customFormat="1">
      <c r="A38" s="58"/>
      <c r="B38" s="58"/>
      <c r="C38" s="58"/>
      <c r="D38" s="194"/>
      <c r="E38" s="37"/>
      <c r="F38" s="58"/>
      <c r="G38" s="58"/>
      <c r="H38" s="37"/>
      <c r="I38" s="37"/>
      <c r="J38" s="37"/>
      <c r="K38" s="37"/>
      <c r="L38" s="58"/>
      <c r="M38" s="58"/>
      <c r="N38" s="58"/>
      <c r="O38" s="58"/>
      <c r="P38" s="37"/>
      <c r="Q38" s="49"/>
      <c r="R38" s="49"/>
      <c r="S38" s="49"/>
      <c r="T38" s="49"/>
    </row>
    <row r="39" spans="1:20" s="29" customFormat="1">
      <c r="A39" s="58"/>
      <c r="B39" s="58"/>
      <c r="C39" s="58"/>
      <c r="D39" s="194"/>
      <c r="E39" s="37"/>
      <c r="F39" s="58"/>
      <c r="G39" s="58"/>
      <c r="H39" s="37"/>
      <c r="I39" s="37"/>
      <c r="J39" s="37"/>
      <c r="K39" s="37"/>
      <c r="L39" s="58"/>
      <c r="M39" s="58"/>
      <c r="N39" s="58"/>
      <c r="O39" s="58"/>
      <c r="P39" s="37"/>
      <c r="Q39" s="49"/>
      <c r="R39" s="49"/>
      <c r="S39" s="49"/>
      <c r="T39" s="49"/>
    </row>
    <row r="40" spans="1:20" s="29" customFormat="1">
      <c r="A40" s="58"/>
      <c r="B40" s="58"/>
      <c r="C40" s="58"/>
      <c r="D40" s="194"/>
      <c r="E40" s="37"/>
      <c r="F40" s="58"/>
      <c r="G40" s="58"/>
      <c r="H40" s="37"/>
      <c r="I40" s="37"/>
      <c r="J40" s="37"/>
      <c r="K40" s="37"/>
      <c r="L40" s="58"/>
      <c r="M40" s="58"/>
      <c r="N40" s="58"/>
      <c r="O40" s="58"/>
      <c r="P40" s="37"/>
      <c r="Q40" s="49"/>
      <c r="R40" s="49"/>
      <c r="S40" s="49"/>
      <c r="T40" s="49"/>
    </row>
    <row r="41" spans="1:20" s="29" customFormat="1">
      <c r="A41" s="58"/>
      <c r="B41" s="58"/>
      <c r="C41" s="58"/>
      <c r="D41" s="194"/>
      <c r="E41" s="37"/>
      <c r="F41" s="58"/>
      <c r="G41" s="58"/>
      <c r="H41" s="37"/>
      <c r="I41" s="37"/>
      <c r="J41" s="37"/>
      <c r="K41" s="37"/>
      <c r="L41" s="58"/>
      <c r="M41" s="58"/>
      <c r="N41" s="58"/>
      <c r="O41" s="58"/>
      <c r="P41" s="37"/>
      <c r="Q41" s="49"/>
      <c r="R41" s="49"/>
      <c r="S41" s="49"/>
      <c r="T41" s="49"/>
    </row>
    <row r="42" spans="1:20" s="29" customFormat="1">
      <c r="A42" s="58"/>
      <c r="B42" s="58"/>
      <c r="C42" s="58"/>
      <c r="D42" s="194"/>
      <c r="E42" s="37"/>
      <c r="F42" s="58"/>
      <c r="G42" s="58"/>
      <c r="H42" s="37"/>
      <c r="I42" s="37"/>
      <c r="J42" s="37"/>
      <c r="K42" s="37"/>
      <c r="L42" s="58"/>
      <c r="M42" s="58"/>
      <c r="N42" s="58"/>
      <c r="O42" s="58"/>
      <c r="P42" s="37"/>
      <c r="Q42" s="49"/>
      <c r="R42" s="49"/>
      <c r="S42" s="49"/>
      <c r="T42" s="49"/>
    </row>
    <row r="43" spans="1:20" s="29" customFormat="1">
      <c r="A43" s="58"/>
      <c r="B43" s="58"/>
      <c r="C43" s="58"/>
      <c r="D43" s="194"/>
      <c r="E43" s="37"/>
      <c r="F43" s="58"/>
      <c r="G43" s="58"/>
      <c r="H43" s="37"/>
      <c r="I43" s="37"/>
      <c r="J43" s="37"/>
      <c r="K43" s="37"/>
      <c r="L43" s="58"/>
      <c r="M43" s="58"/>
      <c r="N43" s="58"/>
      <c r="O43" s="58"/>
      <c r="P43" s="37"/>
      <c r="Q43" s="49"/>
      <c r="R43" s="49"/>
      <c r="S43" s="49"/>
      <c r="T43" s="49"/>
    </row>
    <row r="44" spans="1:20" s="29" customFormat="1">
      <c r="A44" s="58"/>
      <c r="B44" s="58"/>
      <c r="C44" s="58"/>
      <c r="D44" s="194"/>
      <c r="E44" s="37"/>
      <c r="F44" s="58"/>
      <c r="G44" s="58"/>
      <c r="H44" s="37"/>
      <c r="I44" s="37"/>
      <c r="J44" s="37"/>
      <c r="K44" s="37"/>
      <c r="L44" s="58"/>
      <c r="M44" s="58"/>
      <c r="N44" s="58"/>
      <c r="O44" s="58"/>
      <c r="P44" s="37"/>
      <c r="Q44" s="49"/>
      <c r="R44" s="49"/>
      <c r="S44" s="49"/>
      <c r="T44" s="49"/>
    </row>
    <row r="45" spans="1:20" s="29" customFormat="1">
      <c r="A45" s="58"/>
      <c r="B45" s="58"/>
      <c r="C45" s="58"/>
      <c r="D45" s="194"/>
      <c r="E45" s="37"/>
      <c r="F45" s="58"/>
      <c r="G45" s="58"/>
      <c r="H45" s="37"/>
      <c r="I45" s="37"/>
      <c r="J45" s="37"/>
      <c r="K45" s="37"/>
      <c r="L45" s="58"/>
      <c r="M45" s="58"/>
      <c r="N45" s="58"/>
      <c r="O45" s="58"/>
      <c r="P45" s="37"/>
      <c r="Q45" s="49"/>
      <c r="R45" s="49"/>
      <c r="S45" s="49"/>
      <c r="T45" s="49"/>
    </row>
    <row r="46" spans="1:20" s="29" customFormat="1">
      <c r="A46" s="58"/>
      <c r="B46" s="58"/>
      <c r="C46" s="58"/>
      <c r="D46" s="194"/>
      <c r="E46" s="37"/>
      <c r="F46" s="58"/>
      <c r="G46" s="58"/>
      <c r="H46" s="37"/>
      <c r="I46" s="37"/>
      <c r="J46" s="37"/>
      <c r="K46" s="37"/>
      <c r="L46" s="58"/>
      <c r="M46" s="58"/>
      <c r="N46" s="58"/>
      <c r="O46" s="58"/>
      <c r="P46" s="37"/>
      <c r="Q46" s="49"/>
      <c r="R46" s="49"/>
      <c r="S46" s="49"/>
      <c r="T46" s="49"/>
    </row>
    <row r="47" spans="1:20" s="29" customFormat="1">
      <c r="A47" s="58"/>
      <c r="B47" s="58"/>
      <c r="C47" s="58"/>
      <c r="D47" s="194"/>
      <c r="E47" s="37"/>
      <c r="F47" s="58"/>
      <c r="G47" s="58"/>
      <c r="H47" s="37"/>
      <c r="I47" s="37"/>
      <c r="J47" s="37"/>
      <c r="K47" s="37"/>
      <c r="L47" s="58"/>
      <c r="M47" s="58"/>
      <c r="N47" s="58"/>
      <c r="O47" s="58"/>
      <c r="P47" s="37"/>
      <c r="Q47" s="49"/>
      <c r="R47" s="49"/>
      <c r="S47" s="49"/>
      <c r="T47" s="49"/>
    </row>
    <row r="48" spans="1:20" s="29" customFormat="1">
      <c r="A48" s="58"/>
      <c r="B48" s="58"/>
      <c r="C48" s="58"/>
      <c r="D48" s="194"/>
      <c r="E48" s="37"/>
      <c r="F48" s="58"/>
      <c r="G48" s="58"/>
      <c r="H48" s="37"/>
      <c r="I48" s="37"/>
      <c r="J48" s="37"/>
      <c r="K48" s="37"/>
      <c r="L48" s="58"/>
      <c r="M48" s="58"/>
      <c r="N48" s="58"/>
      <c r="O48" s="58"/>
      <c r="P48" s="37"/>
      <c r="Q48" s="49"/>
      <c r="R48" s="49"/>
      <c r="S48" s="49"/>
      <c r="T48" s="49"/>
    </row>
    <row r="49" spans="1:20" s="29" customFormat="1">
      <c r="A49" s="58"/>
      <c r="B49" s="58"/>
      <c r="C49" s="58"/>
      <c r="D49" s="194"/>
      <c r="E49" s="37"/>
      <c r="F49" s="58"/>
      <c r="G49" s="58"/>
      <c r="H49" s="37"/>
      <c r="I49" s="37"/>
      <c r="J49" s="37"/>
      <c r="K49" s="37"/>
      <c r="L49" s="58"/>
      <c r="M49" s="58"/>
      <c r="N49" s="58"/>
      <c r="O49" s="58"/>
      <c r="P49" s="37"/>
      <c r="Q49" s="49"/>
      <c r="R49" s="49"/>
      <c r="S49" s="49"/>
      <c r="T49" s="49"/>
    </row>
    <row r="50" spans="1:20" s="29" customFormat="1">
      <c r="A50" s="58"/>
      <c r="B50" s="58"/>
      <c r="C50" s="58"/>
      <c r="D50" s="194"/>
      <c r="E50" s="37"/>
      <c r="F50" s="58"/>
      <c r="G50" s="58"/>
      <c r="H50" s="37"/>
      <c r="I50" s="37"/>
      <c r="J50" s="37"/>
      <c r="K50" s="37"/>
      <c r="L50" s="58"/>
      <c r="M50" s="58"/>
      <c r="N50" s="58"/>
      <c r="O50" s="58"/>
      <c r="P50" s="37"/>
      <c r="Q50" s="49"/>
      <c r="R50" s="49"/>
      <c r="S50" s="49"/>
      <c r="T50" s="49"/>
    </row>
    <row r="51" spans="1:20" s="29" customFormat="1">
      <c r="A51" s="58"/>
      <c r="B51" s="58"/>
      <c r="C51" s="58"/>
      <c r="D51" s="194"/>
      <c r="E51" s="37"/>
      <c r="F51" s="58"/>
      <c r="G51" s="58"/>
      <c r="H51" s="37"/>
      <c r="I51" s="37"/>
      <c r="J51" s="37"/>
      <c r="K51" s="37"/>
      <c r="L51" s="58"/>
      <c r="M51" s="58"/>
      <c r="N51" s="58"/>
      <c r="O51" s="58"/>
      <c r="P51" s="37"/>
      <c r="Q51" s="49"/>
      <c r="R51" s="49"/>
      <c r="S51" s="49"/>
      <c r="T51" s="49"/>
    </row>
    <row r="52" spans="1:20" s="29" customFormat="1">
      <c r="A52" s="58"/>
      <c r="B52" s="58"/>
      <c r="C52" s="58"/>
      <c r="D52" s="194"/>
      <c r="E52" s="37"/>
      <c r="F52" s="58"/>
      <c r="G52" s="58"/>
      <c r="H52" s="37"/>
      <c r="I52" s="37"/>
      <c r="J52" s="37"/>
      <c r="K52" s="37"/>
      <c r="L52" s="58"/>
      <c r="M52" s="58"/>
      <c r="N52" s="58"/>
      <c r="O52" s="58"/>
      <c r="P52" s="37"/>
      <c r="Q52" s="49"/>
      <c r="R52" s="49"/>
      <c r="S52" s="49"/>
      <c r="T52" s="49"/>
    </row>
    <row r="53" spans="1:20" s="29" customFormat="1">
      <c r="A53" s="58"/>
      <c r="B53" s="58"/>
      <c r="C53" s="58"/>
      <c r="D53" s="194"/>
      <c r="E53" s="37"/>
      <c r="F53" s="58"/>
      <c r="G53" s="58"/>
      <c r="H53" s="37"/>
      <c r="I53" s="37"/>
      <c r="J53" s="37"/>
      <c r="K53" s="37"/>
      <c r="L53" s="58"/>
      <c r="M53" s="58"/>
      <c r="N53" s="58"/>
      <c r="O53" s="58"/>
      <c r="P53" s="37"/>
      <c r="Q53" s="49"/>
      <c r="R53" s="49"/>
      <c r="S53" s="49"/>
      <c r="T53" s="49"/>
    </row>
    <row r="54" spans="1:20" s="29" customFormat="1">
      <c r="A54" s="58"/>
      <c r="B54" s="58"/>
      <c r="C54" s="58"/>
      <c r="D54" s="194"/>
      <c r="E54" s="37"/>
      <c r="F54" s="58"/>
      <c r="G54" s="58"/>
      <c r="H54" s="37"/>
      <c r="I54" s="37"/>
      <c r="J54" s="37"/>
      <c r="K54" s="37"/>
      <c r="L54" s="58"/>
      <c r="M54" s="58"/>
      <c r="N54" s="58"/>
      <c r="O54" s="58"/>
      <c r="P54" s="37"/>
      <c r="Q54" s="49"/>
      <c r="R54" s="49"/>
      <c r="S54" s="49"/>
      <c r="T54" s="49"/>
    </row>
    <row r="55" spans="1:20" s="29" customFormat="1">
      <c r="A55" s="58"/>
      <c r="B55" s="58"/>
      <c r="C55" s="58"/>
      <c r="D55" s="194"/>
      <c r="E55" s="37"/>
      <c r="F55" s="58"/>
      <c r="G55" s="58"/>
      <c r="H55" s="37"/>
      <c r="I55" s="37"/>
      <c r="J55" s="37"/>
      <c r="K55" s="37"/>
      <c r="L55" s="58"/>
      <c r="M55" s="58"/>
      <c r="N55" s="58"/>
      <c r="O55" s="58"/>
      <c r="P55" s="37"/>
      <c r="Q55" s="49"/>
      <c r="R55" s="49"/>
      <c r="S55" s="49"/>
      <c r="T55" s="49"/>
    </row>
    <row r="56" spans="1:20" s="29" customFormat="1">
      <c r="A56" s="58"/>
      <c r="B56" s="58"/>
      <c r="C56" s="58"/>
      <c r="D56" s="194"/>
      <c r="E56" s="37"/>
      <c r="F56" s="58"/>
      <c r="G56" s="58"/>
      <c r="H56" s="37"/>
      <c r="I56" s="37"/>
      <c r="J56" s="37"/>
      <c r="K56" s="37"/>
      <c r="L56" s="58"/>
      <c r="M56" s="58"/>
      <c r="N56" s="58"/>
      <c r="O56" s="58"/>
      <c r="P56" s="37"/>
      <c r="Q56" s="49"/>
      <c r="R56" s="49"/>
      <c r="S56" s="49"/>
      <c r="T56" s="49"/>
    </row>
    <row r="57" spans="1:20" s="29" customFormat="1">
      <c r="A57" s="58"/>
      <c r="B57" s="58"/>
      <c r="C57" s="58"/>
      <c r="D57" s="194"/>
      <c r="E57" s="37"/>
      <c r="F57" s="58"/>
      <c r="G57" s="58"/>
      <c r="H57" s="37"/>
      <c r="I57" s="37"/>
      <c r="J57" s="37"/>
      <c r="K57" s="37"/>
      <c r="L57" s="58"/>
      <c r="M57" s="58"/>
      <c r="N57" s="58"/>
      <c r="O57" s="58"/>
      <c r="P57" s="37"/>
      <c r="Q57" s="49"/>
      <c r="R57" s="49"/>
      <c r="S57" s="49"/>
      <c r="T57" s="49"/>
    </row>
    <row r="58" spans="1:20" s="29" customFormat="1">
      <c r="A58" s="58"/>
      <c r="B58" s="58"/>
      <c r="C58" s="58"/>
      <c r="D58" s="194"/>
      <c r="E58" s="37"/>
      <c r="F58" s="58"/>
      <c r="G58" s="58"/>
      <c r="H58" s="37"/>
      <c r="I58" s="37"/>
      <c r="J58" s="37"/>
      <c r="K58" s="37"/>
      <c r="L58" s="58"/>
      <c r="M58" s="58"/>
      <c r="N58" s="58"/>
      <c r="O58" s="58"/>
      <c r="P58" s="37"/>
      <c r="Q58" s="49"/>
      <c r="R58" s="49"/>
      <c r="S58" s="49"/>
      <c r="T58" s="49"/>
    </row>
    <row r="59" spans="1:20" s="29" customFormat="1">
      <c r="A59" s="58"/>
      <c r="B59" s="58"/>
      <c r="C59" s="58"/>
      <c r="D59" s="194"/>
      <c r="E59" s="37"/>
      <c r="F59" s="58"/>
      <c r="G59" s="58"/>
      <c r="H59" s="37"/>
      <c r="I59" s="37"/>
      <c r="J59" s="37"/>
      <c r="K59" s="37"/>
      <c r="L59" s="58"/>
      <c r="M59" s="58"/>
      <c r="N59" s="58"/>
      <c r="O59" s="58"/>
      <c r="P59" s="37"/>
      <c r="Q59" s="49"/>
      <c r="R59" s="49"/>
      <c r="S59" s="49"/>
      <c r="T59" s="49"/>
    </row>
    <row r="60" spans="1:20" s="29" customFormat="1">
      <c r="A60" s="58"/>
      <c r="B60" s="58"/>
      <c r="C60" s="58"/>
      <c r="D60" s="194"/>
      <c r="E60" s="37"/>
      <c r="F60" s="58"/>
      <c r="G60" s="58"/>
      <c r="H60" s="37"/>
      <c r="I60" s="37"/>
      <c r="J60" s="37"/>
      <c r="K60" s="37"/>
      <c r="L60" s="58"/>
      <c r="M60" s="58"/>
      <c r="N60" s="58"/>
      <c r="O60" s="58"/>
      <c r="P60" s="37"/>
      <c r="Q60" s="49"/>
      <c r="R60" s="49"/>
      <c r="S60" s="49"/>
      <c r="T60" s="49"/>
    </row>
    <row r="61" spans="1:20" s="29" customFormat="1">
      <c r="A61" s="58"/>
      <c r="B61" s="58"/>
      <c r="C61" s="58"/>
      <c r="D61" s="194"/>
      <c r="E61" s="37"/>
      <c r="F61" s="58"/>
      <c r="G61" s="58"/>
      <c r="H61" s="37"/>
      <c r="I61" s="37"/>
      <c r="J61" s="37"/>
      <c r="K61" s="37"/>
      <c r="L61" s="58"/>
      <c r="M61" s="58"/>
      <c r="N61" s="58"/>
      <c r="O61" s="58"/>
      <c r="P61" s="37"/>
      <c r="Q61" s="49"/>
      <c r="R61" s="49"/>
      <c r="S61" s="49"/>
      <c r="T61" s="49"/>
    </row>
    <row r="62" spans="1:20" s="29" customFormat="1">
      <c r="A62" s="58"/>
      <c r="B62" s="58"/>
      <c r="C62" s="58"/>
      <c r="D62" s="194"/>
      <c r="E62" s="37"/>
      <c r="F62" s="58"/>
      <c r="G62" s="58"/>
      <c r="H62" s="37"/>
      <c r="I62" s="37"/>
      <c r="J62" s="37"/>
      <c r="K62" s="37"/>
      <c r="L62" s="58"/>
      <c r="M62" s="58"/>
      <c r="N62" s="58"/>
      <c r="O62" s="58"/>
      <c r="P62" s="37"/>
      <c r="Q62" s="49"/>
      <c r="R62" s="49"/>
      <c r="S62" s="49"/>
      <c r="T62" s="49"/>
    </row>
    <row r="63" spans="1:20" s="29" customFormat="1">
      <c r="A63" s="58"/>
      <c r="B63" s="58"/>
      <c r="C63" s="58"/>
      <c r="D63" s="194"/>
      <c r="E63" s="37"/>
      <c r="F63" s="58"/>
      <c r="G63" s="58"/>
      <c r="H63" s="37"/>
      <c r="I63" s="37"/>
      <c r="J63" s="37"/>
      <c r="K63" s="37"/>
      <c r="L63" s="58"/>
      <c r="M63" s="58"/>
      <c r="N63" s="58"/>
      <c r="O63" s="58"/>
      <c r="P63" s="37"/>
      <c r="Q63" s="49"/>
      <c r="R63" s="49"/>
      <c r="S63" s="49"/>
      <c r="T63" s="49"/>
    </row>
    <row r="64" spans="1:20" s="29" customFormat="1">
      <c r="A64" s="58"/>
      <c r="B64" s="58"/>
      <c r="C64" s="58"/>
      <c r="D64" s="194"/>
      <c r="E64" s="37"/>
      <c r="F64" s="58"/>
      <c r="G64" s="58"/>
      <c r="H64" s="37"/>
      <c r="I64" s="37"/>
      <c r="J64" s="37"/>
      <c r="K64" s="37"/>
      <c r="L64" s="58"/>
      <c r="M64" s="58"/>
      <c r="N64" s="58"/>
      <c r="O64" s="58"/>
      <c r="P64" s="37"/>
      <c r="Q64" s="49"/>
      <c r="R64" s="49"/>
      <c r="S64" s="49"/>
      <c r="T64" s="49"/>
    </row>
    <row r="65" spans="1:20" s="29" customFormat="1">
      <c r="A65" s="58"/>
      <c r="B65" s="58"/>
      <c r="C65" s="58"/>
      <c r="D65" s="194"/>
      <c r="E65" s="37"/>
      <c r="F65" s="58"/>
      <c r="G65" s="58"/>
      <c r="H65" s="37"/>
      <c r="I65" s="37"/>
      <c r="J65" s="37"/>
      <c r="K65" s="37"/>
      <c r="L65" s="58"/>
      <c r="M65" s="58"/>
      <c r="N65" s="58"/>
      <c r="O65" s="58"/>
      <c r="P65" s="37"/>
      <c r="Q65" s="49"/>
      <c r="R65" s="49"/>
      <c r="S65" s="49"/>
      <c r="T65" s="49"/>
    </row>
    <row r="66" spans="1:20" s="29" customFormat="1">
      <c r="A66" s="58"/>
      <c r="B66" s="58"/>
      <c r="C66" s="58"/>
      <c r="D66" s="194"/>
      <c r="E66" s="37"/>
      <c r="F66" s="58"/>
      <c r="G66" s="58"/>
      <c r="H66" s="37"/>
      <c r="I66" s="37"/>
      <c r="J66" s="37"/>
      <c r="K66" s="37"/>
      <c r="L66" s="58"/>
      <c r="M66" s="58"/>
      <c r="N66" s="58"/>
      <c r="O66" s="58"/>
      <c r="P66" s="37"/>
      <c r="Q66" s="49"/>
      <c r="R66" s="49"/>
      <c r="S66" s="49"/>
      <c r="T66" s="49"/>
    </row>
    <row r="67" spans="1:20" s="29" customFormat="1">
      <c r="A67" s="58"/>
      <c r="B67" s="58"/>
      <c r="C67" s="58"/>
      <c r="D67" s="194"/>
      <c r="E67" s="37"/>
      <c r="F67" s="58"/>
      <c r="G67" s="58"/>
      <c r="H67" s="37"/>
      <c r="I67" s="37"/>
      <c r="J67" s="37"/>
      <c r="K67" s="37"/>
      <c r="L67" s="58"/>
      <c r="M67" s="58"/>
      <c r="N67" s="58"/>
      <c r="O67" s="58"/>
      <c r="P67" s="37"/>
      <c r="Q67" s="49"/>
      <c r="R67" s="49"/>
      <c r="S67" s="49"/>
      <c r="T67" s="49"/>
    </row>
    <row r="68" spans="1:20" s="29" customFormat="1">
      <c r="A68" s="58"/>
      <c r="B68" s="58"/>
      <c r="C68" s="58"/>
      <c r="D68" s="194"/>
      <c r="E68" s="37"/>
      <c r="F68" s="58"/>
      <c r="G68" s="58"/>
      <c r="H68" s="37"/>
      <c r="I68" s="37"/>
      <c r="J68" s="37"/>
      <c r="K68" s="37"/>
      <c r="L68" s="58"/>
      <c r="M68" s="58"/>
      <c r="N68" s="58"/>
      <c r="O68" s="58"/>
      <c r="P68" s="37"/>
      <c r="Q68" s="49"/>
      <c r="R68" s="49"/>
      <c r="S68" s="49"/>
      <c r="T68" s="49"/>
    </row>
    <row r="69" spans="1:20" s="29" customFormat="1">
      <c r="A69" s="58"/>
      <c r="B69" s="58"/>
      <c r="C69" s="58"/>
      <c r="D69" s="194"/>
      <c r="E69" s="37"/>
      <c r="F69" s="58"/>
      <c r="G69" s="58"/>
      <c r="H69" s="37"/>
      <c r="I69" s="37"/>
      <c r="J69" s="37"/>
      <c r="K69" s="37"/>
      <c r="L69" s="58"/>
      <c r="M69" s="58"/>
      <c r="N69" s="58"/>
      <c r="O69" s="58"/>
      <c r="P69" s="37"/>
      <c r="Q69" s="49"/>
      <c r="R69" s="49"/>
      <c r="S69" s="49"/>
      <c r="T69" s="49"/>
    </row>
    <row r="70" spans="1:20" s="29" customFormat="1">
      <c r="A70" s="58"/>
      <c r="B70" s="58"/>
      <c r="C70" s="58"/>
      <c r="D70" s="194"/>
      <c r="E70" s="37"/>
      <c r="F70" s="58"/>
      <c r="G70" s="58"/>
      <c r="H70" s="37"/>
      <c r="I70" s="37"/>
      <c r="J70" s="37"/>
      <c r="K70" s="37"/>
      <c r="L70" s="58"/>
      <c r="M70" s="58"/>
      <c r="N70" s="58"/>
      <c r="O70" s="58"/>
      <c r="P70" s="37"/>
      <c r="Q70" s="49"/>
      <c r="R70" s="49"/>
      <c r="S70" s="49"/>
      <c r="T70" s="49"/>
    </row>
    <row r="71" spans="1:20" s="29" customFormat="1">
      <c r="A71" s="58"/>
      <c r="B71" s="58"/>
      <c r="C71" s="58"/>
      <c r="D71" s="194"/>
      <c r="E71" s="37"/>
      <c r="F71" s="58"/>
      <c r="G71" s="58"/>
      <c r="H71" s="37"/>
      <c r="I71" s="37"/>
      <c r="J71" s="37"/>
      <c r="K71" s="37"/>
      <c r="L71" s="58"/>
      <c r="M71" s="58"/>
      <c r="N71" s="58"/>
      <c r="O71" s="58"/>
      <c r="P71" s="37"/>
      <c r="Q71" s="49"/>
      <c r="R71" s="49"/>
      <c r="S71" s="49"/>
      <c r="T71" s="49"/>
    </row>
    <row r="72" spans="1:20" s="29" customFormat="1">
      <c r="A72" s="58"/>
      <c r="B72" s="58"/>
      <c r="C72" s="58"/>
      <c r="D72" s="194"/>
      <c r="E72" s="37"/>
      <c r="F72" s="58"/>
      <c r="G72" s="58"/>
      <c r="H72" s="37"/>
      <c r="I72" s="37"/>
      <c r="J72" s="37"/>
      <c r="K72" s="37"/>
      <c r="L72" s="58"/>
      <c r="M72" s="58"/>
      <c r="N72" s="58"/>
      <c r="O72" s="58"/>
      <c r="P72" s="37"/>
      <c r="Q72" s="49"/>
      <c r="R72" s="49"/>
      <c r="S72" s="49"/>
      <c r="T72" s="49"/>
    </row>
    <row r="73" spans="1:20" s="29" customFormat="1">
      <c r="A73" s="58"/>
      <c r="B73" s="58"/>
      <c r="C73" s="58"/>
      <c r="D73" s="194"/>
      <c r="E73" s="37"/>
      <c r="F73" s="58"/>
      <c r="G73" s="58"/>
      <c r="H73" s="37"/>
      <c r="I73" s="37"/>
      <c r="J73" s="37"/>
      <c r="K73" s="37"/>
      <c r="L73" s="58"/>
      <c r="M73" s="58"/>
      <c r="N73" s="58"/>
      <c r="O73" s="58"/>
      <c r="P73" s="37"/>
      <c r="Q73" s="49"/>
      <c r="R73" s="49"/>
      <c r="S73" s="49"/>
      <c r="T73" s="49"/>
    </row>
    <row r="74" spans="1:20" s="29" customFormat="1">
      <c r="A74" s="58"/>
      <c r="B74" s="58"/>
      <c r="C74" s="58"/>
      <c r="D74" s="194"/>
      <c r="E74" s="37"/>
      <c r="F74" s="58"/>
      <c r="G74" s="58"/>
      <c r="H74" s="37"/>
      <c r="I74" s="37"/>
      <c r="J74" s="37"/>
      <c r="K74" s="37"/>
      <c r="L74" s="58"/>
      <c r="M74" s="58"/>
      <c r="N74" s="58"/>
      <c r="O74" s="58"/>
      <c r="P74" s="37"/>
      <c r="Q74" s="49"/>
      <c r="R74" s="49"/>
      <c r="S74" s="49"/>
      <c r="T74" s="49"/>
    </row>
    <row r="75" spans="1:20" s="29" customFormat="1">
      <c r="A75" s="58"/>
      <c r="B75" s="58"/>
      <c r="C75" s="58"/>
      <c r="D75" s="194"/>
      <c r="E75" s="37"/>
      <c r="F75" s="58"/>
      <c r="G75" s="58"/>
      <c r="H75" s="37"/>
      <c r="I75" s="37"/>
      <c r="J75" s="37"/>
      <c r="K75" s="37"/>
      <c r="L75" s="58"/>
      <c r="M75" s="58"/>
      <c r="N75" s="58"/>
      <c r="O75" s="58"/>
      <c r="P75" s="37"/>
      <c r="Q75" s="49"/>
      <c r="R75" s="49"/>
      <c r="S75" s="49"/>
      <c r="T75" s="49"/>
    </row>
    <row r="76" spans="1:20" s="29" customFormat="1">
      <c r="A76" s="58"/>
      <c r="B76" s="58"/>
      <c r="C76" s="58"/>
      <c r="D76" s="194"/>
      <c r="E76" s="37"/>
      <c r="F76" s="58"/>
      <c r="G76" s="58"/>
      <c r="H76" s="37"/>
      <c r="I76" s="37"/>
      <c r="J76" s="37"/>
      <c r="K76" s="37"/>
      <c r="L76" s="58"/>
      <c r="M76" s="58"/>
      <c r="N76" s="58"/>
      <c r="O76" s="58"/>
      <c r="P76" s="37"/>
      <c r="Q76" s="49"/>
      <c r="R76" s="49"/>
      <c r="S76" s="49"/>
      <c r="T76" s="49"/>
    </row>
    <row r="77" spans="1:20" s="29" customFormat="1">
      <c r="A77" s="58"/>
      <c r="B77" s="58"/>
      <c r="C77" s="58"/>
      <c r="D77" s="194"/>
      <c r="E77" s="37"/>
      <c r="F77" s="58"/>
      <c r="G77" s="58"/>
      <c r="H77" s="37"/>
      <c r="I77" s="37"/>
      <c r="J77" s="37"/>
      <c r="K77" s="37"/>
      <c r="L77" s="58"/>
      <c r="M77" s="58"/>
      <c r="N77" s="58"/>
      <c r="O77" s="58"/>
      <c r="P77" s="37"/>
      <c r="Q77" s="49"/>
      <c r="R77" s="49"/>
      <c r="S77" s="49"/>
      <c r="T77" s="49"/>
    </row>
    <row r="78" spans="1:20" s="29" customFormat="1">
      <c r="A78" s="58"/>
      <c r="B78" s="58"/>
      <c r="C78" s="58"/>
      <c r="D78" s="194"/>
      <c r="E78" s="37"/>
      <c r="F78" s="58"/>
      <c r="G78" s="58"/>
      <c r="H78" s="37"/>
      <c r="I78" s="37"/>
      <c r="J78" s="37"/>
      <c r="K78" s="37"/>
      <c r="L78" s="58"/>
      <c r="M78" s="58"/>
      <c r="N78" s="58"/>
      <c r="O78" s="58"/>
      <c r="P78" s="37"/>
      <c r="Q78" s="49"/>
      <c r="R78" s="49"/>
      <c r="S78" s="49"/>
      <c r="T78" s="49"/>
    </row>
    <row r="79" spans="1:20" s="29" customFormat="1">
      <c r="A79" s="58"/>
      <c r="B79" s="58"/>
      <c r="C79" s="58"/>
      <c r="D79" s="194"/>
      <c r="E79" s="37"/>
      <c r="F79" s="58"/>
      <c r="G79" s="58"/>
      <c r="H79" s="37"/>
      <c r="I79" s="37"/>
      <c r="J79" s="37"/>
      <c r="K79" s="37"/>
      <c r="L79" s="58"/>
      <c r="M79" s="58"/>
      <c r="N79" s="58"/>
      <c r="O79" s="58"/>
      <c r="P79" s="37"/>
      <c r="Q79" s="49"/>
      <c r="R79" s="49"/>
      <c r="S79" s="49"/>
      <c r="T79" s="49"/>
    </row>
    <row r="80" spans="1:20" s="29" customFormat="1">
      <c r="A80" s="58"/>
      <c r="B80" s="58"/>
      <c r="C80" s="58"/>
      <c r="D80" s="194"/>
      <c r="E80" s="37"/>
      <c r="F80" s="58"/>
      <c r="G80" s="58"/>
      <c r="H80" s="37"/>
      <c r="I80" s="37"/>
      <c r="J80" s="37"/>
      <c r="K80" s="37"/>
      <c r="L80" s="58"/>
      <c r="M80" s="58"/>
      <c r="N80" s="58"/>
      <c r="O80" s="58"/>
      <c r="P80" s="37"/>
      <c r="Q80" s="49"/>
      <c r="R80" s="49"/>
      <c r="S80" s="49"/>
      <c r="T80" s="49"/>
    </row>
    <row r="81" spans="1:20" s="29" customFormat="1">
      <c r="A81" s="58"/>
      <c r="B81" s="58"/>
      <c r="C81" s="58"/>
      <c r="D81" s="194"/>
      <c r="E81" s="37"/>
      <c r="F81" s="58"/>
      <c r="G81" s="58"/>
      <c r="H81" s="37"/>
      <c r="I81" s="37"/>
      <c r="J81" s="37"/>
      <c r="K81" s="37"/>
      <c r="L81" s="58"/>
      <c r="M81" s="58"/>
      <c r="N81" s="58"/>
      <c r="O81" s="58"/>
      <c r="P81" s="37"/>
      <c r="Q81" s="49"/>
      <c r="R81" s="49"/>
      <c r="S81" s="49"/>
      <c r="T81" s="49"/>
    </row>
    <row r="82" spans="1:20" s="29" customFormat="1">
      <c r="A82" s="58"/>
      <c r="B82" s="58"/>
      <c r="C82" s="58"/>
      <c r="D82" s="194"/>
      <c r="E82" s="37"/>
      <c r="F82" s="58"/>
      <c r="G82" s="58"/>
      <c r="H82" s="37"/>
      <c r="I82" s="37"/>
      <c r="J82" s="37"/>
      <c r="K82" s="37"/>
      <c r="L82" s="58"/>
      <c r="M82" s="58"/>
      <c r="N82" s="58"/>
      <c r="O82" s="58"/>
      <c r="P82" s="37"/>
      <c r="Q82" s="49"/>
      <c r="R82" s="49"/>
      <c r="S82" s="49"/>
      <c r="T82" s="49"/>
    </row>
    <row r="83" spans="1:20" s="29" customFormat="1">
      <c r="A83" s="58"/>
      <c r="B83" s="58"/>
      <c r="C83" s="58"/>
      <c r="D83" s="194"/>
      <c r="E83" s="37"/>
      <c r="F83" s="58"/>
      <c r="G83" s="58"/>
      <c r="H83" s="37"/>
      <c r="I83" s="37"/>
      <c r="J83" s="37"/>
      <c r="K83" s="37"/>
      <c r="L83" s="58"/>
      <c r="M83" s="58"/>
      <c r="N83" s="58"/>
      <c r="O83" s="58"/>
      <c r="P83" s="37"/>
      <c r="Q83" s="49"/>
      <c r="R83" s="49"/>
      <c r="S83" s="49"/>
      <c r="T83" s="49"/>
    </row>
    <row r="84" spans="1:20" s="29" customFormat="1">
      <c r="A84" s="58"/>
      <c r="B84" s="58"/>
      <c r="C84" s="58"/>
      <c r="D84" s="194"/>
      <c r="E84" s="37"/>
      <c r="F84" s="58"/>
      <c r="G84" s="58"/>
      <c r="H84" s="37"/>
      <c r="I84" s="37"/>
      <c r="J84" s="37"/>
      <c r="K84" s="37"/>
      <c r="L84" s="58"/>
      <c r="M84" s="58"/>
      <c r="N84" s="58"/>
      <c r="O84" s="58"/>
      <c r="P84" s="37"/>
      <c r="Q84" s="49"/>
      <c r="R84" s="49"/>
      <c r="S84" s="49"/>
      <c r="T84" s="49"/>
    </row>
    <row r="85" spans="1:20" s="29" customFormat="1">
      <c r="A85" s="58"/>
      <c r="B85" s="58"/>
      <c r="C85" s="58"/>
      <c r="D85" s="194"/>
      <c r="E85" s="37"/>
      <c r="F85" s="58"/>
      <c r="G85" s="58"/>
      <c r="H85" s="37"/>
      <c r="I85" s="37"/>
      <c r="J85" s="37"/>
      <c r="K85" s="37"/>
      <c r="L85" s="58"/>
      <c r="M85" s="58"/>
      <c r="N85" s="58"/>
      <c r="O85" s="58"/>
      <c r="P85" s="37"/>
      <c r="Q85" s="49"/>
      <c r="R85" s="49"/>
      <c r="S85" s="49"/>
      <c r="T85" s="49"/>
    </row>
    <row r="86" spans="1:20" s="29" customFormat="1">
      <c r="A86" s="58"/>
      <c r="B86" s="58"/>
      <c r="C86" s="58"/>
      <c r="D86" s="194"/>
      <c r="E86" s="37"/>
      <c r="F86" s="58"/>
      <c r="G86" s="58"/>
      <c r="H86" s="37"/>
      <c r="I86" s="37"/>
      <c r="J86" s="37"/>
      <c r="K86" s="37"/>
      <c r="L86" s="58"/>
      <c r="M86" s="58"/>
      <c r="N86" s="58"/>
      <c r="O86" s="58"/>
      <c r="P86" s="37"/>
      <c r="Q86" s="49"/>
      <c r="R86" s="49"/>
      <c r="S86" s="49"/>
      <c r="T86" s="49"/>
    </row>
    <row r="87" spans="1:20" s="29" customFormat="1">
      <c r="A87" s="58"/>
      <c r="B87" s="58"/>
      <c r="C87" s="58"/>
      <c r="D87" s="194"/>
      <c r="E87" s="37"/>
      <c r="F87" s="58"/>
      <c r="G87" s="58"/>
      <c r="H87" s="37"/>
      <c r="I87" s="37"/>
      <c r="J87" s="37"/>
      <c r="K87" s="37"/>
      <c r="L87" s="58"/>
      <c r="M87" s="58"/>
      <c r="N87" s="58"/>
      <c r="O87" s="58"/>
      <c r="P87" s="37"/>
      <c r="Q87" s="49"/>
      <c r="R87" s="49"/>
      <c r="S87" s="49"/>
      <c r="T87" s="49"/>
    </row>
    <row r="88" spans="1:20" s="29" customFormat="1">
      <c r="A88" s="58"/>
      <c r="B88" s="58"/>
      <c r="C88" s="58"/>
      <c r="D88" s="194"/>
      <c r="E88" s="37"/>
      <c r="F88" s="58"/>
      <c r="G88" s="58"/>
      <c r="H88" s="37"/>
      <c r="I88" s="37"/>
      <c r="J88" s="37"/>
      <c r="K88" s="37"/>
      <c r="L88" s="58"/>
      <c r="M88" s="58"/>
      <c r="N88" s="58"/>
      <c r="O88" s="58"/>
      <c r="P88" s="37"/>
      <c r="Q88" s="49"/>
      <c r="R88" s="49"/>
      <c r="S88" s="49"/>
      <c r="T88" s="49"/>
    </row>
    <row r="89" spans="1:20" s="29" customFormat="1">
      <c r="A89" s="58"/>
      <c r="B89" s="58"/>
      <c r="C89" s="58"/>
      <c r="D89" s="194"/>
      <c r="E89" s="37"/>
      <c r="F89" s="58"/>
      <c r="G89" s="58"/>
      <c r="H89" s="37"/>
      <c r="I89" s="37"/>
      <c r="J89" s="37"/>
      <c r="K89" s="37"/>
      <c r="L89" s="58"/>
      <c r="M89" s="58"/>
      <c r="N89" s="58"/>
      <c r="O89" s="58"/>
      <c r="P89" s="37"/>
      <c r="Q89" s="49"/>
      <c r="R89" s="49"/>
      <c r="S89" s="49"/>
      <c r="T89" s="49"/>
    </row>
    <row r="90" spans="1:20" s="29" customFormat="1">
      <c r="A90" s="58"/>
      <c r="B90" s="58"/>
      <c r="C90" s="58"/>
      <c r="D90" s="194"/>
      <c r="E90" s="37"/>
      <c r="F90" s="58"/>
      <c r="G90" s="58"/>
      <c r="H90" s="37"/>
      <c r="I90" s="37"/>
      <c r="J90" s="37"/>
      <c r="K90" s="37"/>
      <c r="L90" s="58"/>
      <c r="M90" s="58"/>
      <c r="N90" s="58"/>
      <c r="O90" s="58"/>
      <c r="P90" s="37"/>
      <c r="Q90" s="49"/>
      <c r="R90" s="49"/>
      <c r="S90" s="49"/>
      <c r="T90" s="49"/>
    </row>
    <row r="91" spans="1:20" s="29" customFormat="1">
      <c r="A91" s="58"/>
      <c r="B91" s="58"/>
      <c r="C91" s="58"/>
      <c r="D91" s="194"/>
      <c r="E91" s="37"/>
      <c r="F91" s="58"/>
      <c r="G91" s="58"/>
      <c r="H91" s="37"/>
      <c r="I91" s="37"/>
      <c r="J91" s="37"/>
      <c r="K91" s="37"/>
      <c r="L91" s="58"/>
      <c r="M91" s="58"/>
      <c r="N91" s="58"/>
      <c r="O91" s="58"/>
      <c r="P91" s="37"/>
      <c r="Q91" s="49"/>
      <c r="R91" s="49"/>
      <c r="S91" s="49"/>
      <c r="T91" s="49"/>
    </row>
    <row r="92" spans="1:20" s="29" customFormat="1">
      <c r="A92" s="58"/>
      <c r="B92" s="58"/>
      <c r="C92" s="58"/>
      <c r="D92" s="194"/>
      <c r="E92" s="37"/>
      <c r="F92" s="58"/>
      <c r="G92" s="58"/>
      <c r="H92" s="37"/>
      <c r="I92" s="37"/>
      <c r="J92" s="37"/>
      <c r="K92" s="37"/>
      <c r="L92" s="58"/>
      <c r="M92" s="58"/>
      <c r="N92" s="58"/>
      <c r="O92" s="58"/>
      <c r="P92" s="37"/>
      <c r="Q92" s="49"/>
      <c r="R92" s="49"/>
      <c r="S92" s="49"/>
      <c r="T92" s="49"/>
    </row>
    <row r="93" spans="1:20" s="29" customFormat="1">
      <c r="A93" s="58"/>
      <c r="B93" s="58"/>
      <c r="C93" s="58"/>
      <c r="D93" s="194"/>
      <c r="E93" s="37"/>
      <c r="F93" s="58"/>
      <c r="G93" s="58"/>
      <c r="H93" s="37"/>
      <c r="I93" s="37"/>
      <c r="J93" s="37"/>
      <c r="K93" s="37"/>
      <c r="L93" s="58"/>
      <c r="M93" s="58"/>
      <c r="N93" s="58"/>
      <c r="O93" s="58"/>
      <c r="P93" s="37"/>
      <c r="Q93" s="49"/>
      <c r="R93" s="49"/>
      <c r="S93" s="49"/>
      <c r="T93" s="49"/>
    </row>
    <row r="94" spans="1:20" s="29" customFormat="1">
      <c r="A94" s="58"/>
      <c r="B94" s="58"/>
      <c r="C94" s="58"/>
      <c r="D94" s="194"/>
      <c r="E94" s="37"/>
      <c r="F94" s="58"/>
      <c r="G94" s="58"/>
      <c r="H94" s="37"/>
      <c r="I94" s="37"/>
      <c r="J94" s="37"/>
      <c r="K94" s="37"/>
      <c r="L94" s="58"/>
      <c r="M94" s="58"/>
      <c r="N94" s="58"/>
      <c r="O94" s="58"/>
      <c r="P94" s="37"/>
      <c r="Q94" s="49"/>
      <c r="R94" s="49"/>
      <c r="S94" s="49"/>
      <c r="T94" s="49"/>
    </row>
    <row r="95" spans="1:20" s="29" customFormat="1">
      <c r="A95" s="58"/>
      <c r="B95" s="58"/>
      <c r="C95" s="58"/>
      <c r="D95" s="194"/>
      <c r="E95" s="37"/>
      <c r="F95" s="58"/>
      <c r="G95" s="58"/>
      <c r="H95" s="37"/>
      <c r="I95" s="37"/>
      <c r="J95" s="37"/>
      <c r="K95" s="37"/>
      <c r="L95" s="58"/>
      <c r="M95" s="58"/>
      <c r="N95" s="58"/>
      <c r="O95" s="58"/>
      <c r="P95" s="37"/>
      <c r="Q95" s="49"/>
      <c r="R95" s="49"/>
      <c r="S95" s="49"/>
      <c r="T95" s="49"/>
    </row>
    <row r="96" spans="1:20" s="29" customFormat="1">
      <c r="A96" s="58"/>
      <c r="B96" s="58"/>
      <c r="C96" s="58"/>
      <c r="D96" s="194"/>
      <c r="E96" s="37"/>
      <c r="F96" s="58"/>
      <c r="G96" s="58"/>
      <c r="H96" s="37"/>
      <c r="I96" s="37"/>
      <c r="J96" s="37"/>
      <c r="K96" s="37"/>
      <c r="L96" s="58"/>
      <c r="M96" s="58"/>
      <c r="N96" s="58"/>
      <c r="O96" s="58"/>
      <c r="P96" s="37"/>
      <c r="Q96" s="49"/>
      <c r="R96" s="49"/>
      <c r="S96" s="49"/>
      <c r="T96" s="49"/>
    </row>
    <row r="97" spans="1:20" s="29" customFormat="1">
      <c r="A97" s="58"/>
      <c r="B97" s="58"/>
      <c r="C97" s="58"/>
      <c r="D97" s="194"/>
      <c r="E97" s="37"/>
      <c r="F97" s="58"/>
      <c r="G97" s="58"/>
      <c r="H97" s="37"/>
      <c r="I97" s="37"/>
      <c r="J97" s="37"/>
      <c r="K97" s="37"/>
      <c r="L97" s="58"/>
      <c r="M97" s="58"/>
      <c r="N97" s="58"/>
      <c r="O97" s="58"/>
      <c r="P97" s="37"/>
      <c r="Q97" s="49"/>
      <c r="R97" s="49"/>
      <c r="S97" s="49"/>
      <c r="T97" s="49"/>
    </row>
    <row r="98" spans="1:20" s="29" customFormat="1">
      <c r="A98" s="58"/>
      <c r="B98" s="58"/>
      <c r="C98" s="58"/>
      <c r="D98" s="194"/>
      <c r="E98" s="37"/>
      <c r="F98" s="58"/>
      <c r="G98" s="58"/>
      <c r="H98" s="37"/>
      <c r="I98" s="37"/>
      <c r="J98" s="37"/>
      <c r="K98" s="37"/>
      <c r="L98" s="58"/>
      <c r="M98" s="58"/>
      <c r="N98" s="58"/>
      <c r="O98" s="58"/>
      <c r="P98" s="37"/>
      <c r="Q98" s="49"/>
      <c r="R98" s="49"/>
      <c r="S98" s="49"/>
      <c r="T98" s="49"/>
    </row>
    <row r="99" spans="1:20" s="29" customFormat="1">
      <c r="A99" s="58"/>
      <c r="B99" s="58"/>
      <c r="C99" s="58"/>
      <c r="D99" s="194"/>
      <c r="E99" s="37"/>
      <c r="F99" s="58"/>
      <c r="G99" s="58"/>
      <c r="H99" s="37"/>
      <c r="I99" s="37"/>
      <c r="J99" s="37"/>
      <c r="K99" s="37"/>
      <c r="L99" s="58"/>
      <c r="M99" s="58"/>
      <c r="N99" s="58"/>
      <c r="O99" s="58"/>
      <c r="P99" s="37"/>
      <c r="Q99" s="49"/>
      <c r="R99" s="49"/>
      <c r="S99" s="49"/>
      <c r="T99" s="49"/>
    </row>
    <row r="100" spans="1:20" s="29" customFormat="1">
      <c r="A100" s="58"/>
      <c r="B100" s="58"/>
      <c r="C100" s="58"/>
      <c r="D100" s="194"/>
      <c r="E100" s="37"/>
      <c r="F100" s="58"/>
      <c r="G100" s="58"/>
      <c r="H100" s="37"/>
      <c r="I100" s="37"/>
      <c r="J100" s="37"/>
      <c r="K100" s="37"/>
      <c r="L100" s="58"/>
      <c r="M100" s="58"/>
      <c r="N100" s="58"/>
      <c r="O100" s="58"/>
      <c r="P100" s="37"/>
      <c r="Q100" s="49"/>
      <c r="R100" s="49"/>
      <c r="S100" s="49"/>
      <c r="T100" s="49"/>
    </row>
    <row r="101" spans="1:20" s="29" customFormat="1">
      <c r="A101" s="58"/>
      <c r="B101" s="58"/>
      <c r="C101" s="58"/>
      <c r="D101" s="194"/>
      <c r="E101" s="37"/>
      <c r="F101" s="58"/>
      <c r="G101" s="58"/>
      <c r="H101" s="37"/>
      <c r="I101" s="37"/>
      <c r="J101" s="37"/>
      <c r="K101" s="37"/>
      <c r="L101" s="58"/>
      <c r="M101" s="58"/>
      <c r="N101" s="58"/>
      <c r="O101" s="58"/>
      <c r="P101" s="37"/>
      <c r="Q101" s="49"/>
      <c r="R101" s="49"/>
      <c r="S101" s="49"/>
      <c r="T101" s="49"/>
    </row>
    <row r="102" spans="1:20" s="29" customFormat="1">
      <c r="A102" s="58"/>
      <c r="B102" s="58"/>
      <c r="C102" s="58"/>
      <c r="D102" s="194"/>
      <c r="E102" s="37"/>
      <c r="F102" s="58"/>
      <c r="G102" s="58"/>
      <c r="H102" s="37"/>
      <c r="I102" s="37"/>
      <c r="J102" s="37"/>
      <c r="K102" s="37"/>
      <c r="L102" s="58"/>
      <c r="M102" s="58"/>
      <c r="N102" s="58"/>
      <c r="O102" s="58"/>
      <c r="P102" s="37"/>
      <c r="Q102" s="49"/>
      <c r="R102" s="49"/>
      <c r="S102" s="49"/>
      <c r="T102" s="49"/>
    </row>
    <row r="103" spans="1:20" s="29" customFormat="1">
      <c r="A103" s="58"/>
      <c r="B103" s="58"/>
      <c r="C103" s="58"/>
      <c r="D103" s="194"/>
      <c r="E103" s="37"/>
      <c r="F103" s="58"/>
      <c r="G103" s="58"/>
      <c r="H103" s="37"/>
      <c r="I103" s="37"/>
      <c r="J103" s="37"/>
      <c r="K103" s="37"/>
      <c r="L103" s="58"/>
      <c r="M103" s="58"/>
      <c r="N103" s="58"/>
      <c r="O103" s="58"/>
      <c r="P103" s="37"/>
      <c r="Q103" s="49"/>
      <c r="R103" s="49"/>
      <c r="S103" s="49"/>
      <c r="T103" s="49"/>
    </row>
    <row r="104" spans="1:20" s="29" customFormat="1">
      <c r="A104" s="58"/>
      <c r="B104" s="58"/>
      <c r="C104" s="58"/>
      <c r="D104" s="194"/>
      <c r="E104" s="37"/>
      <c r="F104" s="58"/>
      <c r="G104" s="58"/>
      <c r="H104" s="37"/>
      <c r="I104" s="37"/>
      <c r="J104" s="37"/>
      <c r="K104" s="37"/>
      <c r="L104" s="58"/>
      <c r="M104" s="58"/>
      <c r="N104" s="58"/>
      <c r="O104" s="58"/>
      <c r="P104" s="37"/>
      <c r="Q104" s="49"/>
      <c r="R104" s="49"/>
      <c r="S104" s="49"/>
      <c r="T104" s="49"/>
    </row>
    <row r="105" spans="1:20" s="29" customFormat="1">
      <c r="A105" s="58"/>
      <c r="B105" s="58"/>
      <c r="C105" s="58"/>
      <c r="D105" s="194"/>
      <c r="E105" s="37"/>
      <c r="F105" s="58"/>
      <c r="G105" s="58"/>
      <c r="H105" s="37"/>
      <c r="I105" s="37"/>
      <c r="J105" s="37"/>
      <c r="K105" s="37"/>
      <c r="L105" s="58"/>
      <c r="M105" s="58"/>
      <c r="N105" s="58"/>
      <c r="O105" s="58"/>
      <c r="P105" s="37"/>
      <c r="Q105" s="49"/>
      <c r="R105" s="49"/>
      <c r="S105" s="49"/>
      <c r="T105" s="49"/>
    </row>
    <row r="106" spans="1:20" s="29" customFormat="1">
      <c r="A106" s="58"/>
      <c r="B106" s="58"/>
      <c r="C106" s="58"/>
      <c r="D106" s="194"/>
      <c r="E106" s="37"/>
      <c r="F106" s="58"/>
      <c r="G106" s="58"/>
      <c r="H106" s="37"/>
      <c r="I106" s="37"/>
      <c r="J106" s="37"/>
      <c r="K106" s="37"/>
      <c r="L106" s="58"/>
      <c r="M106" s="58"/>
      <c r="N106" s="58"/>
      <c r="O106" s="58"/>
      <c r="P106" s="37"/>
      <c r="Q106" s="49"/>
      <c r="R106" s="49"/>
      <c r="S106" s="49"/>
      <c r="T106" s="49"/>
    </row>
    <row r="107" spans="1:20" s="29" customFormat="1">
      <c r="A107" s="58"/>
      <c r="B107" s="58"/>
      <c r="C107" s="58"/>
      <c r="D107" s="194"/>
      <c r="E107" s="37"/>
      <c r="F107" s="58"/>
      <c r="G107" s="58"/>
      <c r="H107" s="37"/>
      <c r="I107" s="37"/>
      <c r="J107" s="37"/>
      <c r="K107" s="37"/>
      <c r="L107" s="58"/>
      <c r="M107" s="58"/>
      <c r="N107" s="58"/>
      <c r="O107" s="58"/>
      <c r="P107" s="37"/>
      <c r="Q107" s="49"/>
      <c r="R107" s="49"/>
      <c r="S107" s="49"/>
      <c r="T107" s="49"/>
    </row>
    <row r="108" spans="1:20" s="29" customFormat="1">
      <c r="A108" s="58"/>
      <c r="B108" s="58"/>
      <c r="C108" s="58"/>
      <c r="D108" s="194"/>
      <c r="E108" s="37"/>
      <c r="F108" s="58"/>
      <c r="G108" s="58"/>
      <c r="H108" s="37"/>
      <c r="I108" s="37"/>
      <c r="J108" s="37"/>
      <c r="K108" s="37"/>
      <c r="L108" s="58"/>
      <c r="M108" s="58"/>
      <c r="N108" s="58"/>
      <c r="O108" s="58"/>
      <c r="P108" s="37"/>
      <c r="Q108" s="49"/>
      <c r="R108" s="49"/>
      <c r="S108" s="49"/>
      <c r="T108" s="49"/>
    </row>
    <row r="109" spans="1:20" s="29" customFormat="1">
      <c r="A109" s="58"/>
      <c r="B109" s="58"/>
      <c r="C109" s="58"/>
      <c r="D109" s="194"/>
      <c r="E109" s="37"/>
      <c r="F109" s="58"/>
      <c r="G109" s="58"/>
      <c r="H109" s="37"/>
      <c r="I109" s="37"/>
      <c r="J109" s="37"/>
      <c r="K109" s="37"/>
      <c r="L109" s="58"/>
      <c r="M109" s="58"/>
      <c r="N109" s="58"/>
      <c r="O109" s="58"/>
      <c r="P109" s="37"/>
      <c r="Q109" s="49"/>
      <c r="R109" s="49"/>
      <c r="S109" s="49"/>
      <c r="T109" s="49"/>
    </row>
    <row r="110" spans="1:20" s="29" customFormat="1">
      <c r="A110" s="58"/>
      <c r="B110" s="58"/>
      <c r="C110" s="58"/>
      <c r="D110" s="194"/>
      <c r="E110" s="37"/>
      <c r="F110" s="58"/>
      <c r="G110" s="58"/>
      <c r="H110" s="37"/>
      <c r="I110" s="37"/>
      <c r="J110" s="37"/>
      <c r="K110" s="37"/>
      <c r="L110" s="58"/>
      <c r="M110" s="58"/>
      <c r="N110" s="58"/>
      <c r="O110" s="58"/>
      <c r="P110" s="37"/>
      <c r="Q110" s="49"/>
      <c r="R110" s="49"/>
      <c r="S110" s="49"/>
      <c r="T110" s="49"/>
    </row>
    <row r="111" spans="1:20" s="29" customFormat="1">
      <c r="A111" s="58"/>
      <c r="B111" s="58"/>
      <c r="C111" s="58"/>
      <c r="D111" s="194"/>
      <c r="E111" s="37"/>
      <c r="F111" s="58"/>
      <c r="G111" s="58"/>
      <c r="H111" s="37"/>
      <c r="I111" s="37"/>
      <c r="J111" s="37"/>
      <c r="K111" s="37"/>
      <c r="L111" s="58"/>
      <c r="M111" s="58"/>
      <c r="N111" s="58"/>
      <c r="O111" s="58"/>
      <c r="P111" s="37"/>
      <c r="Q111" s="49"/>
      <c r="R111" s="49"/>
      <c r="S111" s="49"/>
      <c r="T111" s="49"/>
    </row>
    <row r="112" spans="1:20" s="29" customFormat="1">
      <c r="A112" s="58"/>
      <c r="B112" s="58"/>
      <c r="C112" s="58"/>
      <c r="D112" s="194"/>
      <c r="E112" s="37"/>
      <c r="F112" s="58"/>
      <c r="G112" s="58"/>
      <c r="H112" s="37"/>
      <c r="I112" s="37"/>
      <c r="J112" s="37"/>
      <c r="K112" s="37"/>
      <c r="L112" s="58"/>
      <c r="M112" s="58"/>
      <c r="N112" s="58"/>
      <c r="O112" s="58"/>
      <c r="P112" s="37"/>
      <c r="Q112" s="49"/>
      <c r="R112" s="49"/>
      <c r="S112" s="49"/>
      <c r="T112" s="49"/>
    </row>
    <row r="113" spans="1:20" s="29" customFormat="1">
      <c r="A113" s="58"/>
      <c r="B113" s="58"/>
      <c r="C113" s="58"/>
      <c r="D113" s="194"/>
      <c r="E113" s="37"/>
      <c r="F113" s="58"/>
      <c r="G113" s="58"/>
      <c r="H113" s="37"/>
      <c r="I113" s="37"/>
      <c r="J113" s="37"/>
      <c r="K113" s="37"/>
      <c r="L113" s="58"/>
      <c r="M113" s="58"/>
      <c r="N113" s="58"/>
      <c r="O113" s="58"/>
      <c r="P113" s="37"/>
      <c r="Q113" s="49"/>
      <c r="R113" s="49"/>
      <c r="S113" s="49"/>
      <c r="T113" s="49"/>
    </row>
    <row r="114" spans="1:20" s="29" customFormat="1">
      <c r="A114" s="58"/>
      <c r="B114" s="58"/>
      <c r="C114" s="58"/>
      <c r="D114" s="194"/>
      <c r="E114" s="37"/>
      <c r="F114" s="58"/>
      <c r="G114" s="58"/>
      <c r="H114" s="37"/>
      <c r="I114" s="37"/>
      <c r="J114" s="37"/>
      <c r="K114" s="37"/>
      <c r="L114" s="58"/>
      <c r="M114" s="58"/>
      <c r="N114" s="58"/>
      <c r="O114" s="58"/>
      <c r="P114" s="37"/>
      <c r="Q114" s="49"/>
      <c r="R114" s="49"/>
      <c r="S114" s="49"/>
      <c r="T114" s="49"/>
    </row>
    <row r="115" spans="1:20" s="29" customFormat="1">
      <c r="A115" s="58"/>
      <c r="B115" s="58"/>
      <c r="C115" s="58"/>
      <c r="D115" s="194"/>
      <c r="E115" s="37"/>
      <c r="F115" s="58"/>
      <c r="G115" s="58"/>
      <c r="H115" s="37"/>
      <c r="I115" s="37"/>
      <c r="J115" s="37"/>
      <c r="K115" s="37"/>
      <c r="L115" s="58"/>
      <c r="M115" s="58"/>
      <c r="N115" s="58"/>
      <c r="O115" s="58"/>
      <c r="P115" s="37"/>
      <c r="Q115" s="49"/>
      <c r="R115" s="49"/>
      <c r="S115" s="49"/>
      <c r="T115" s="49"/>
    </row>
    <row r="116" spans="1:20" s="29" customFormat="1">
      <c r="A116" s="58"/>
      <c r="B116" s="58"/>
      <c r="C116" s="58"/>
      <c r="D116" s="194"/>
      <c r="E116" s="37"/>
      <c r="F116" s="58"/>
      <c r="G116" s="58"/>
      <c r="H116" s="37"/>
      <c r="I116" s="37"/>
      <c r="J116" s="37"/>
      <c r="K116" s="37"/>
      <c r="L116" s="58"/>
      <c r="M116" s="58"/>
      <c r="N116" s="58"/>
      <c r="O116" s="58"/>
      <c r="P116" s="37"/>
      <c r="Q116" s="49"/>
      <c r="R116" s="49"/>
      <c r="S116" s="49"/>
      <c r="T116" s="49"/>
    </row>
    <row r="117" spans="1:20" s="29" customFormat="1">
      <c r="A117" s="58"/>
      <c r="B117" s="58"/>
      <c r="C117" s="58"/>
      <c r="D117" s="194"/>
      <c r="E117" s="37"/>
      <c r="F117" s="58"/>
      <c r="G117" s="58"/>
      <c r="H117" s="37"/>
      <c r="I117" s="37"/>
      <c r="J117" s="37"/>
      <c r="K117" s="37"/>
      <c r="L117" s="58"/>
      <c r="M117" s="58"/>
      <c r="N117" s="58"/>
      <c r="O117" s="58"/>
      <c r="P117" s="37"/>
      <c r="Q117" s="49"/>
      <c r="R117" s="49"/>
      <c r="S117" s="49"/>
      <c r="T117" s="49"/>
    </row>
    <row r="118" spans="1:20" s="29" customFormat="1">
      <c r="A118" s="58"/>
      <c r="B118" s="58"/>
      <c r="C118" s="58"/>
      <c r="D118" s="194"/>
      <c r="E118" s="37"/>
      <c r="F118" s="58"/>
      <c r="G118" s="58"/>
      <c r="H118" s="37"/>
      <c r="I118" s="37"/>
      <c r="J118" s="37"/>
      <c r="K118" s="37"/>
      <c r="L118" s="58"/>
      <c r="M118" s="58"/>
      <c r="N118" s="58"/>
      <c r="O118" s="58"/>
      <c r="P118" s="37"/>
      <c r="Q118" s="49"/>
      <c r="R118" s="49"/>
      <c r="S118" s="49"/>
      <c r="T118" s="49"/>
    </row>
    <row r="119" spans="1:20" s="29" customFormat="1">
      <c r="A119" s="58"/>
      <c r="B119" s="58"/>
      <c r="C119" s="58"/>
      <c r="D119" s="194"/>
      <c r="E119" s="37"/>
      <c r="F119" s="58"/>
      <c r="G119" s="58"/>
      <c r="H119" s="37"/>
      <c r="I119" s="37"/>
      <c r="J119" s="37"/>
      <c r="K119" s="37"/>
      <c r="L119" s="58"/>
      <c r="M119" s="58"/>
      <c r="N119" s="58"/>
      <c r="O119" s="58"/>
      <c r="P119" s="37"/>
      <c r="Q119" s="49"/>
      <c r="R119" s="49"/>
      <c r="S119" s="49"/>
      <c r="T119" s="49"/>
    </row>
    <row r="120" spans="1:20" s="29" customFormat="1">
      <c r="A120" s="58"/>
      <c r="B120" s="58"/>
      <c r="C120" s="58"/>
      <c r="D120" s="194"/>
      <c r="E120" s="37"/>
      <c r="F120" s="58"/>
      <c r="G120" s="58"/>
      <c r="H120" s="37"/>
      <c r="I120" s="37"/>
      <c r="J120" s="37"/>
      <c r="K120" s="37"/>
      <c r="L120" s="58"/>
      <c r="M120" s="58"/>
      <c r="N120" s="58"/>
      <c r="O120" s="58"/>
      <c r="P120" s="37"/>
      <c r="Q120" s="49"/>
      <c r="R120" s="49"/>
      <c r="S120" s="49"/>
      <c r="T120" s="49"/>
    </row>
    <row r="121" spans="1:20" s="29" customFormat="1">
      <c r="A121" s="58"/>
      <c r="B121" s="58"/>
      <c r="C121" s="58"/>
      <c r="D121" s="194"/>
      <c r="E121" s="37"/>
      <c r="F121" s="58"/>
      <c r="G121" s="58"/>
      <c r="H121" s="37"/>
      <c r="I121" s="37"/>
      <c r="J121" s="37"/>
      <c r="K121" s="37"/>
      <c r="L121" s="58"/>
      <c r="M121" s="58"/>
      <c r="N121" s="58"/>
      <c r="O121" s="58"/>
      <c r="P121" s="37"/>
      <c r="Q121" s="49"/>
      <c r="R121" s="49"/>
      <c r="S121" s="49"/>
      <c r="T121" s="49"/>
    </row>
    <row r="122" spans="1:20" s="29" customFormat="1">
      <c r="A122" s="58"/>
      <c r="B122" s="58"/>
      <c r="C122" s="58"/>
      <c r="D122" s="194"/>
      <c r="E122" s="37"/>
      <c r="F122" s="58"/>
      <c r="G122" s="58"/>
      <c r="H122" s="37"/>
      <c r="I122" s="37"/>
      <c r="J122" s="37"/>
      <c r="K122" s="37"/>
      <c r="L122" s="58"/>
      <c r="M122" s="58"/>
      <c r="N122" s="58"/>
      <c r="O122" s="58"/>
      <c r="P122" s="37"/>
      <c r="Q122" s="49"/>
      <c r="R122" s="49"/>
      <c r="S122" s="49"/>
      <c r="T122" s="49"/>
    </row>
    <row r="123" spans="1:20" s="29" customFormat="1">
      <c r="A123" s="58"/>
      <c r="B123" s="58"/>
      <c r="C123" s="58"/>
      <c r="D123" s="194"/>
      <c r="E123" s="37"/>
      <c r="F123" s="58"/>
      <c r="G123" s="58"/>
      <c r="H123" s="37"/>
      <c r="I123" s="37"/>
      <c r="J123" s="37"/>
      <c r="K123" s="37"/>
      <c r="L123" s="58"/>
      <c r="M123" s="58"/>
      <c r="N123" s="58"/>
      <c r="O123" s="58"/>
      <c r="P123" s="37"/>
      <c r="Q123" s="49"/>
      <c r="R123" s="49"/>
      <c r="S123" s="49"/>
      <c r="T123" s="49"/>
    </row>
    <row r="124" spans="1:20" s="29" customFormat="1">
      <c r="A124" s="58"/>
      <c r="B124" s="58"/>
      <c r="C124" s="58"/>
      <c r="D124" s="194"/>
      <c r="E124" s="37"/>
      <c r="F124" s="58"/>
      <c r="G124" s="58"/>
      <c r="H124" s="37"/>
      <c r="I124" s="37"/>
      <c r="J124" s="37"/>
      <c r="K124" s="37"/>
      <c r="L124" s="58"/>
      <c r="M124" s="58"/>
      <c r="N124" s="58"/>
      <c r="O124" s="58"/>
      <c r="P124" s="37"/>
      <c r="Q124" s="49"/>
      <c r="R124" s="49"/>
      <c r="S124" s="49"/>
      <c r="T124" s="49"/>
    </row>
    <row r="125" spans="1:20" s="29" customFormat="1">
      <c r="A125" s="58"/>
      <c r="B125" s="58"/>
      <c r="C125" s="58"/>
      <c r="D125" s="194"/>
      <c r="E125" s="37"/>
      <c r="F125" s="58"/>
      <c r="G125" s="58"/>
      <c r="H125" s="37"/>
      <c r="I125" s="37"/>
      <c r="J125" s="37"/>
      <c r="K125" s="37"/>
      <c r="L125" s="58"/>
      <c r="M125" s="58"/>
      <c r="N125" s="58"/>
      <c r="O125" s="58"/>
      <c r="P125" s="37"/>
      <c r="Q125" s="49"/>
      <c r="R125" s="49"/>
      <c r="S125" s="49"/>
      <c r="T125" s="49"/>
    </row>
    <row r="126" spans="1:20" s="29" customFormat="1">
      <c r="A126" s="58"/>
      <c r="B126" s="58"/>
      <c r="C126" s="58"/>
      <c r="D126" s="194"/>
      <c r="E126" s="37"/>
      <c r="F126" s="58"/>
      <c r="G126" s="58"/>
      <c r="H126" s="37"/>
      <c r="I126" s="37"/>
      <c r="J126" s="37"/>
      <c r="K126" s="37"/>
      <c r="L126" s="58"/>
      <c r="M126" s="58"/>
      <c r="N126" s="58"/>
      <c r="O126" s="58"/>
      <c r="P126" s="37"/>
      <c r="Q126" s="49"/>
      <c r="R126" s="49"/>
      <c r="S126" s="49"/>
      <c r="T126" s="49"/>
    </row>
    <row r="127" spans="1:20" s="29" customFormat="1">
      <c r="A127" s="58"/>
      <c r="B127" s="58"/>
      <c r="C127" s="58"/>
      <c r="D127" s="194"/>
      <c r="E127" s="37"/>
      <c r="F127" s="58"/>
      <c r="G127" s="58"/>
      <c r="H127" s="37"/>
      <c r="I127" s="37"/>
      <c r="J127" s="37"/>
      <c r="K127" s="37"/>
      <c r="L127" s="58"/>
      <c r="M127" s="58"/>
      <c r="N127" s="58"/>
      <c r="O127" s="58"/>
      <c r="P127" s="37"/>
      <c r="Q127" s="49"/>
      <c r="R127" s="49"/>
      <c r="S127" s="49"/>
      <c r="T127" s="49"/>
    </row>
    <row r="128" spans="1:20" s="29" customFormat="1">
      <c r="A128" s="58"/>
      <c r="B128" s="58"/>
      <c r="C128" s="58"/>
      <c r="D128" s="194"/>
      <c r="E128" s="37"/>
      <c r="F128" s="58"/>
      <c r="G128" s="58"/>
      <c r="H128" s="37"/>
      <c r="I128" s="37"/>
      <c r="J128" s="37"/>
      <c r="K128" s="37"/>
      <c r="L128" s="58"/>
      <c r="M128" s="58"/>
      <c r="N128" s="58"/>
      <c r="O128" s="58"/>
      <c r="P128" s="37"/>
      <c r="Q128" s="49"/>
      <c r="R128" s="49"/>
      <c r="S128" s="49"/>
      <c r="T128" s="49"/>
    </row>
    <row r="129" spans="1:20" s="29" customFormat="1">
      <c r="A129" s="58"/>
      <c r="B129" s="58"/>
      <c r="C129" s="58"/>
      <c r="D129" s="194"/>
      <c r="E129" s="37"/>
      <c r="F129" s="58"/>
      <c r="G129" s="58"/>
      <c r="H129" s="37"/>
      <c r="I129" s="37"/>
      <c r="J129" s="37"/>
      <c r="K129" s="37"/>
      <c r="L129" s="58"/>
      <c r="M129" s="58"/>
      <c r="N129" s="58"/>
      <c r="O129" s="58"/>
      <c r="P129" s="37"/>
      <c r="Q129" s="49"/>
      <c r="R129" s="49"/>
      <c r="S129" s="49"/>
      <c r="T129" s="49"/>
    </row>
    <row r="130" spans="1:20" s="29" customFormat="1">
      <c r="A130" s="58"/>
      <c r="B130" s="58"/>
      <c r="C130" s="58"/>
      <c r="D130" s="194"/>
      <c r="E130" s="37"/>
      <c r="F130" s="58"/>
      <c r="G130" s="58"/>
      <c r="H130" s="37"/>
      <c r="I130" s="37"/>
      <c r="J130" s="37"/>
      <c r="K130" s="37"/>
      <c r="L130" s="58"/>
      <c r="M130" s="58"/>
      <c r="N130" s="58"/>
      <c r="O130" s="58"/>
      <c r="P130" s="37"/>
      <c r="Q130" s="49"/>
      <c r="R130" s="49"/>
      <c r="S130" s="49"/>
      <c r="T130" s="49"/>
    </row>
    <row r="131" spans="1:20" s="29" customFormat="1">
      <c r="A131" s="58"/>
      <c r="B131" s="58"/>
      <c r="C131" s="58"/>
      <c r="D131" s="194"/>
      <c r="E131" s="37"/>
      <c r="F131" s="58"/>
      <c r="G131" s="58"/>
      <c r="H131" s="37"/>
      <c r="I131" s="37"/>
      <c r="J131" s="37"/>
      <c r="K131" s="37"/>
      <c r="L131" s="58"/>
      <c r="M131" s="58"/>
      <c r="N131" s="58"/>
      <c r="O131" s="58"/>
      <c r="P131" s="37"/>
      <c r="Q131" s="49"/>
      <c r="R131" s="49"/>
      <c r="S131" s="49"/>
      <c r="T131" s="49"/>
    </row>
    <row r="132" spans="1:20" s="29" customFormat="1">
      <c r="A132" s="58"/>
      <c r="B132" s="58"/>
      <c r="C132" s="58"/>
      <c r="D132" s="194"/>
      <c r="E132" s="37"/>
      <c r="F132" s="58"/>
      <c r="G132" s="58"/>
      <c r="H132" s="37"/>
      <c r="I132" s="37"/>
      <c r="J132" s="37"/>
      <c r="K132" s="37"/>
      <c r="L132" s="58"/>
      <c r="M132" s="58"/>
      <c r="N132" s="58"/>
      <c r="O132" s="58"/>
      <c r="P132" s="37"/>
      <c r="Q132" s="49"/>
      <c r="R132" s="49"/>
      <c r="S132" s="49"/>
      <c r="T132" s="49"/>
    </row>
    <row r="133" spans="1:20" s="29" customFormat="1">
      <c r="A133" s="58"/>
      <c r="B133" s="58"/>
      <c r="C133" s="58"/>
      <c r="D133" s="194"/>
      <c r="E133" s="37"/>
      <c r="F133" s="58"/>
      <c r="G133" s="58"/>
      <c r="H133" s="37"/>
      <c r="I133" s="37"/>
      <c r="J133" s="37"/>
      <c r="K133" s="37"/>
      <c r="L133" s="58"/>
      <c r="M133" s="58"/>
      <c r="N133" s="58"/>
      <c r="O133" s="58"/>
      <c r="P133" s="37"/>
      <c r="Q133" s="49"/>
      <c r="R133" s="49"/>
      <c r="S133" s="49"/>
      <c r="T133" s="49"/>
    </row>
    <row r="134" spans="1:20" s="29" customFormat="1">
      <c r="A134" s="58"/>
      <c r="B134" s="58"/>
      <c r="C134" s="58"/>
      <c r="D134" s="194"/>
      <c r="E134" s="37"/>
      <c r="F134" s="58"/>
      <c r="G134" s="58"/>
      <c r="H134" s="37"/>
      <c r="I134" s="37"/>
      <c r="J134" s="37"/>
      <c r="K134" s="37"/>
      <c r="L134" s="58"/>
      <c r="M134" s="58"/>
      <c r="N134" s="58"/>
      <c r="O134" s="58"/>
      <c r="P134" s="37"/>
      <c r="Q134" s="49"/>
      <c r="R134" s="49"/>
      <c r="S134" s="49"/>
      <c r="T134" s="49"/>
    </row>
    <row r="135" spans="1:20" s="29" customFormat="1">
      <c r="A135" s="58"/>
      <c r="B135" s="58"/>
      <c r="C135" s="58"/>
      <c r="D135" s="194"/>
      <c r="E135" s="37"/>
      <c r="F135" s="58"/>
      <c r="G135" s="58"/>
      <c r="H135" s="37"/>
      <c r="I135" s="37"/>
      <c r="J135" s="37"/>
      <c r="K135" s="37"/>
      <c r="L135" s="58"/>
      <c r="M135" s="58"/>
      <c r="N135" s="58"/>
      <c r="O135" s="58"/>
      <c r="P135" s="37"/>
      <c r="Q135" s="49"/>
      <c r="R135" s="49"/>
      <c r="S135" s="49"/>
      <c r="T135" s="49"/>
    </row>
    <row r="136" spans="1:20" s="29" customFormat="1">
      <c r="A136" s="58"/>
      <c r="B136" s="58"/>
      <c r="C136" s="58"/>
      <c r="D136" s="194"/>
      <c r="E136" s="37"/>
      <c r="F136" s="58"/>
      <c r="G136" s="58"/>
      <c r="H136" s="37"/>
      <c r="I136" s="37"/>
      <c r="J136" s="37"/>
      <c r="K136" s="37"/>
      <c r="L136" s="58"/>
      <c r="M136" s="58"/>
      <c r="N136" s="58"/>
      <c r="O136" s="58"/>
      <c r="P136" s="37"/>
      <c r="Q136" s="49"/>
      <c r="R136" s="49"/>
      <c r="S136" s="49"/>
      <c r="T136" s="49"/>
    </row>
    <row r="137" spans="1:20" s="29" customFormat="1">
      <c r="A137" s="58"/>
      <c r="B137" s="58"/>
      <c r="C137" s="58"/>
      <c r="D137" s="194"/>
      <c r="E137" s="37"/>
      <c r="F137" s="58"/>
      <c r="G137" s="58"/>
      <c r="H137" s="37"/>
      <c r="I137" s="37"/>
      <c r="J137" s="37"/>
      <c r="K137" s="37"/>
      <c r="L137" s="58"/>
      <c r="M137" s="58"/>
      <c r="N137" s="58"/>
      <c r="O137" s="58"/>
      <c r="P137" s="37"/>
      <c r="Q137" s="49"/>
      <c r="R137" s="49"/>
      <c r="S137" s="49"/>
      <c r="T137" s="49"/>
    </row>
    <row r="138" spans="1:20" s="29" customFormat="1">
      <c r="A138" s="58"/>
      <c r="B138" s="58"/>
      <c r="C138" s="58"/>
      <c r="D138" s="194"/>
      <c r="E138" s="37"/>
      <c r="F138" s="58"/>
      <c r="G138" s="58"/>
      <c r="H138" s="37"/>
      <c r="I138" s="37"/>
      <c r="J138" s="37"/>
      <c r="K138" s="37"/>
      <c r="L138" s="58"/>
      <c r="M138" s="58"/>
      <c r="N138" s="58"/>
      <c r="O138" s="58"/>
      <c r="P138" s="37"/>
      <c r="Q138" s="49"/>
      <c r="R138" s="49"/>
      <c r="S138" s="49"/>
      <c r="T138" s="49"/>
    </row>
    <row r="139" spans="1:20" s="29" customFormat="1">
      <c r="A139" s="58"/>
      <c r="B139" s="58"/>
      <c r="C139" s="58"/>
      <c r="D139" s="194"/>
      <c r="E139" s="37"/>
      <c r="F139" s="58"/>
      <c r="G139" s="58"/>
      <c r="H139" s="37"/>
      <c r="I139" s="37"/>
      <c r="J139" s="37"/>
      <c r="K139" s="37"/>
      <c r="L139" s="58"/>
      <c r="M139" s="58"/>
      <c r="N139" s="58"/>
      <c r="O139" s="58"/>
      <c r="P139" s="37"/>
      <c r="Q139" s="49"/>
      <c r="R139" s="49"/>
      <c r="S139" s="49"/>
      <c r="T139" s="49"/>
    </row>
    <row r="140" spans="1:20" s="29" customFormat="1">
      <c r="A140" s="58"/>
      <c r="B140" s="58"/>
      <c r="C140" s="58"/>
      <c r="D140" s="194"/>
      <c r="E140" s="37"/>
      <c r="F140" s="58"/>
      <c r="G140" s="58"/>
      <c r="H140" s="37"/>
      <c r="I140" s="37"/>
      <c r="J140" s="37"/>
      <c r="K140" s="37"/>
      <c r="L140" s="58"/>
      <c r="M140" s="58"/>
      <c r="N140" s="58"/>
      <c r="O140" s="58"/>
      <c r="P140" s="37"/>
      <c r="Q140" s="49"/>
      <c r="R140" s="49"/>
      <c r="S140" s="49"/>
      <c r="T140" s="49"/>
    </row>
    <row r="141" spans="1:20" s="29" customFormat="1">
      <c r="A141" s="58"/>
      <c r="B141" s="58"/>
      <c r="C141" s="58"/>
      <c r="D141" s="194"/>
      <c r="E141" s="37"/>
      <c r="F141" s="58"/>
      <c r="G141" s="58"/>
      <c r="H141" s="37"/>
      <c r="I141" s="37"/>
      <c r="J141" s="37"/>
      <c r="K141" s="37"/>
      <c r="L141" s="58"/>
      <c r="M141" s="58"/>
      <c r="N141" s="58"/>
      <c r="O141" s="58"/>
      <c r="P141" s="37"/>
      <c r="Q141" s="49"/>
      <c r="R141" s="49"/>
      <c r="S141" s="49"/>
      <c r="T141" s="49"/>
    </row>
    <row r="142" spans="1:20" s="29" customFormat="1">
      <c r="A142" s="58"/>
      <c r="B142" s="58"/>
      <c r="C142" s="58"/>
      <c r="D142" s="194"/>
      <c r="E142" s="37"/>
      <c r="F142" s="58"/>
      <c r="G142" s="58"/>
      <c r="H142" s="37"/>
      <c r="I142" s="37"/>
      <c r="J142" s="37"/>
      <c r="K142" s="37"/>
      <c r="L142" s="58"/>
      <c r="M142" s="58"/>
      <c r="N142" s="58"/>
      <c r="O142" s="58"/>
      <c r="P142" s="37"/>
      <c r="Q142" s="49"/>
      <c r="R142" s="49"/>
      <c r="S142" s="49"/>
      <c r="T142" s="49"/>
    </row>
    <row r="143" spans="1:20" s="29" customFormat="1">
      <c r="A143" s="58"/>
      <c r="B143" s="58"/>
      <c r="C143" s="58"/>
      <c r="D143" s="194"/>
      <c r="E143" s="37"/>
      <c r="F143" s="58"/>
      <c r="G143" s="58"/>
      <c r="H143" s="37"/>
      <c r="I143" s="37"/>
      <c r="J143" s="37"/>
      <c r="K143" s="37"/>
      <c r="L143" s="58"/>
      <c r="M143" s="58"/>
      <c r="N143" s="58"/>
      <c r="O143" s="58"/>
      <c r="P143" s="37"/>
      <c r="Q143" s="49"/>
      <c r="R143" s="49"/>
      <c r="S143" s="49"/>
      <c r="T143" s="49"/>
    </row>
    <row r="144" spans="1:20" s="29" customFormat="1">
      <c r="A144" s="58"/>
      <c r="B144" s="58"/>
      <c r="C144" s="58"/>
      <c r="D144" s="194"/>
      <c r="E144" s="37"/>
      <c r="F144" s="58"/>
      <c r="G144" s="58"/>
      <c r="H144" s="37"/>
      <c r="I144" s="37"/>
      <c r="J144" s="37"/>
      <c r="K144" s="37"/>
      <c r="L144" s="58"/>
      <c r="M144" s="58"/>
      <c r="N144" s="58"/>
      <c r="O144" s="58"/>
      <c r="P144" s="37"/>
      <c r="Q144" s="49"/>
      <c r="R144" s="49"/>
      <c r="S144" s="49"/>
      <c r="T144" s="49"/>
    </row>
    <row r="145" spans="1:20" s="29" customFormat="1">
      <c r="A145" s="58"/>
      <c r="B145" s="58"/>
      <c r="C145" s="58"/>
      <c r="D145" s="194"/>
      <c r="E145" s="37"/>
      <c r="F145" s="58"/>
      <c r="G145" s="58"/>
      <c r="H145" s="37"/>
      <c r="I145" s="37"/>
      <c r="J145" s="37"/>
      <c r="K145" s="37"/>
      <c r="L145" s="58"/>
      <c r="M145" s="58"/>
      <c r="N145" s="58"/>
      <c r="O145" s="58"/>
      <c r="P145" s="37"/>
      <c r="Q145" s="49"/>
      <c r="R145" s="49"/>
      <c r="S145" s="49"/>
      <c r="T145" s="49"/>
    </row>
    <row r="146" spans="1:20" s="29" customFormat="1">
      <c r="A146" s="58"/>
      <c r="B146" s="58"/>
      <c r="C146" s="58"/>
      <c r="D146" s="194"/>
      <c r="E146" s="37"/>
      <c r="F146" s="58"/>
      <c r="G146" s="58"/>
      <c r="H146" s="37"/>
      <c r="I146" s="37"/>
      <c r="J146" s="37"/>
      <c r="K146" s="37"/>
      <c r="L146" s="58"/>
      <c r="M146" s="58"/>
      <c r="N146" s="58"/>
      <c r="O146" s="58"/>
      <c r="P146" s="37"/>
      <c r="Q146" s="49"/>
      <c r="R146" s="49"/>
      <c r="S146" s="49"/>
      <c r="T146" s="49"/>
    </row>
    <row r="147" spans="1:20" s="29" customFormat="1">
      <c r="A147" s="58"/>
      <c r="B147" s="58"/>
      <c r="C147" s="58"/>
      <c r="D147" s="194"/>
      <c r="E147" s="37"/>
      <c r="F147" s="58"/>
      <c r="G147" s="58"/>
      <c r="H147" s="37"/>
      <c r="I147" s="37"/>
      <c r="J147" s="37"/>
      <c r="K147" s="37"/>
      <c r="L147" s="58"/>
      <c r="M147" s="58"/>
      <c r="N147" s="58"/>
      <c r="O147" s="58"/>
      <c r="P147" s="37"/>
      <c r="Q147" s="49"/>
      <c r="R147" s="49"/>
      <c r="S147" s="49"/>
      <c r="T147" s="49"/>
    </row>
    <row r="148" spans="1:20" s="29" customFormat="1">
      <c r="A148" s="58"/>
      <c r="B148" s="58"/>
      <c r="C148" s="58"/>
      <c r="D148" s="194"/>
      <c r="E148" s="37"/>
      <c r="F148" s="58"/>
      <c r="G148" s="58"/>
      <c r="H148" s="37"/>
      <c r="I148" s="37"/>
      <c r="J148" s="37"/>
      <c r="K148" s="37"/>
      <c r="L148" s="58"/>
      <c r="M148" s="58"/>
      <c r="N148" s="58"/>
      <c r="O148" s="58"/>
      <c r="P148" s="37"/>
      <c r="Q148" s="49"/>
      <c r="R148" s="49"/>
      <c r="S148" s="49"/>
      <c r="T148" s="49"/>
    </row>
    <row r="149" spans="1:20" s="29" customFormat="1">
      <c r="A149" s="58"/>
      <c r="B149" s="58"/>
      <c r="C149" s="58"/>
      <c r="D149" s="194"/>
      <c r="E149" s="37"/>
      <c r="F149" s="58"/>
      <c r="G149" s="58"/>
      <c r="H149" s="37"/>
      <c r="I149" s="37"/>
      <c r="J149" s="37"/>
      <c r="K149" s="37"/>
      <c r="L149" s="58"/>
      <c r="M149" s="58"/>
      <c r="N149" s="58"/>
      <c r="O149" s="58"/>
      <c r="P149" s="37"/>
      <c r="Q149" s="49"/>
      <c r="R149" s="49"/>
      <c r="S149" s="49"/>
      <c r="T149" s="49"/>
    </row>
    <row r="150" spans="1:20" s="29" customFormat="1">
      <c r="A150" s="58"/>
      <c r="B150" s="58"/>
      <c r="C150" s="58"/>
      <c r="D150" s="194"/>
      <c r="E150" s="37"/>
      <c r="F150" s="58"/>
      <c r="G150" s="58"/>
      <c r="H150" s="37"/>
      <c r="I150" s="37"/>
      <c r="J150" s="37"/>
      <c r="K150" s="37"/>
      <c r="L150" s="58"/>
      <c r="M150" s="58"/>
      <c r="N150" s="58"/>
      <c r="O150" s="58"/>
      <c r="P150" s="37"/>
      <c r="Q150" s="49"/>
      <c r="R150" s="49"/>
      <c r="S150" s="49"/>
      <c r="T150" s="49"/>
    </row>
    <row r="151" spans="1:20" s="29" customFormat="1">
      <c r="A151" s="58"/>
      <c r="B151" s="58"/>
      <c r="C151" s="58"/>
      <c r="D151" s="194"/>
      <c r="E151" s="37"/>
      <c r="F151" s="58"/>
      <c r="G151" s="58"/>
      <c r="H151" s="37"/>
      <c r="I151" s="37"/>
      <c r="J151" s="37"/>
      <c r="K151" s="37"/>
      <c r="L151" s="58"/>
      <c r="M151" s="58"/>
      <c r="N151" s="58"/>
      <c r="O151" s="58"/>
      <c r="P151" s="37"/>
      <c r="Q151" s="49"/>
      <c r="R151" s="49"/>
      <c r="S151" s="49"/>
      <c r="T151" s="49"/>
    </row>
    <row r="152" spans="1:20" s="29" customFormat="1">
      <c r="A152" s="58"/>
      <c r="B152" s="58"/>
      <c r="C152" s="58"/>
      <c r="D152" s="194"/>
      <c r="E152" s="37"/>
      <c r="F152" s="58"/>
      <c r="G152" s="58"/>
      <c r="H152" s="37"/>
      <c r="I152" s="37"/>
      <c r="J152" s="37"/>
      <c r="K152" s="37"/>
      <c r="L152" s="58"/>
      <c r="M152" s="58"/>
      <c r="N152" s="58"/>
      <c r="O152" s="58"/>
      <c r="P152" s="37"/>
      <c r="Q152" s="49"/>
      <c r="R152" s="49"/>
      <c r="S152" s="49"/>
      <c r="T152" s="49"/>
    </row>
    <row r="153" spans="1:20" s="29" customFormat="1">
      <c r="A153" s="58"/>
      <c r="B153" s="58"/>
      <c r="C153" s="58"/>
      <c r="D153" s="194"/>
      <c r="E153" s="37"/>
      <c r="F153" s="58"/>
      <c r="G153" s="58"/>
      <c r="H153" s="37"/>
      <c r="I153" s="37"/>
      <c r="J153" s="37"/>
      <c r="K153" s="37"/>
      <c r="L153" s="58"/>
      <c r="M153" s="58"/>
      <c r="N153" s="58"/>
      <c r="O153" s="58"/>
      <c r="P153" s="37"/>
      <c r="Q153" s="49"/>
      <c r="R153" s="49"/>
      <c r="S153" s="49"/>
      <c r="T153" s="49"/>
    </row>
    <row r="154" spans="1:20" s="29" customFormat="1">
      <c r="A154" s="58"/>
      <c r="B154" s="58"/>
      <c r="C154" s="58"/>
      <c r="D154" s="194"/>
      <c r="E154" s="37"/>
      <c r="F154" s="58"/>
      <c r="G154" s="58"/>
      <c r="H154" s="37"/>
      <c r="I154" s="37"/>
      <c r="J154" s="37"/>
      <c r="K154" s="37"/>
      <c r="L154" s="58"/>
      <c r="M154" s="58"/>
      <c r="N154" s="58"/>
      <c r="O154" s="58"/>
      <c r="P154" s="37"/>
      <c r="Q154" s="49"/>
      <c r="R154" s="49"/>
      <c r="S154" s="49"/>
      <c r="T154" s="49"/>
    </row>
    <row r="155" spans="1:20" s="29" customFormat="1">
      <c r="A155" s="58"/>
      <c r="B155" s="58"/>
      <c r="C155" s="58"/>
      <c r="D155" s="194"/>
      <c r="E155" s="37"/>
      <c r="F155" s="58"/>
      <c r="G155" s="58"/>
      <c r="H155" s="37"/>
      <c r="I155" s="37"/>
      <c r="J155" s="37"/>
      <c r="K155" s="37"/>
      <c r="L155" s="58"/>
      <c r="M155" s="58"/>
      <c r="N155" s="58"/>
      <c r="O155" s="58"/>
      <c r="P155" s="37"/>
      <c r="Q155" s="49"/>
      <c r="R155" s="49"/>
      <c r="S155" s="49"/>
      <c r="T155" s="49"/>
    </row>
    <row r="156" spans="1:20" s="29" customFormat="1">
      <c r="A156" s="58"/>
      <c r="B156" s="58"/>
      <c r="C156" s="58"/>
      <c r="D156" s="194"/>
      <c r="E156" s="37"/>
      <c r="F156" s="58"/>
      <c r="G156" s="58"/>
      <c r="H156" s="37"/>
      <c r="I156" s="37"/>
      <c r="J156" s="37"/>
      <c r="K156" s="37"/>
      <c r="L156" s="58"/>
      <c r="M156" s="58"/>
      <c r="N156" s="58"/>
      <c r="O156" s="58"/>
      <c r="P156" s="37"/>
      <c r="Q156" s="49"/>
      <c r="R156" s="49"/>
      <c r="S156" s="49"/>
      <c r="T156" s="49"/>
    </row>
    <row r="157" spans="1:20" s="29" customFormat="1">
      <c r="A157" s="58"/>
      <c r="B157" s="58"/>
      <c r="C157" s="58"/>
      <c r="D157" s="194"/>
      <c r="E157" s="37"/>
      <c r="F157" s="58"/>
      <c r="G157" s="58"/>
      <c r="H157" s="37"/>
      <c r="I157" s="37"/>
      <c r="J157" s="37"/>
      <c r="K157" s="37"/>
      <c r="L157" s="58"/>
      <c r="M157" s="58"/>
      <c r="N157" s="58"/>
      <c r="O157" s="58"/>
      <c r="P157" s="37"/>
      <c r="Q157" s="49"/>
      <c r="R157" s="49"/>
      <c r="S157" s="49"/>
      <c r="T157" s="49"/>
    </row>
    <row r="158" spans="1:20" s="29" customFormat="1">
      <c r="A158" s="58"/>
      <c r="B158" s="58"/>
      <c r="C158" s="58"/>
      <c r="D158" s="194"/>
      <c r="E158" s="37"/>
      <c r="F158" s="58"/>
      <c r="G158" s="58"/>
      <c r="H158" s="37"/>
      <c r="I158" s="37"/>
      <c r="J158" s="37"/>
      <c r="K158" s="37"/>
      <c r="L158" s="58"/>
      <c r="M158" s="58"/>
      <c r="N158" s="58"/>
      <c r="O158" s="58"/>
      <c r="P158" s="37"/>
      <c r="Q158" s="49"/>
      <c r="R158" s="49"/>
      <c r="S158" s="49"/>
      <c r="T158" s="49"/>
    </row>
    <row r="159" spans="1:20" s="29" customFormat="1">
      <c r="A159" s="58"/>
      <c r="B159" s="58"/>
      <c r="C159" s="58"/>
      <c r="D159" s="194"/>
      <c r="E159" s="37"/>
      <c r="F159" s="58"/>
      <c r="G159" s="58"/>
      <c r="H159" s="37"/>
      <c r="I159" s="37"/>
      <c r="J159" s="37"/>
      <c r="K159" s="37"/>
      <c r="L159" s="58"/>
      <c r="M159" s="58"/>
      <c r="N159" s="58"/>
      <c r="O159" s="58"/>
      <c r="P159" s="37"/>
      <c r="Q159" s="49"/>
      <c r="R159" s="49"/>
      <c r="S159" s="49"/>
      <c r="T159" s="49"/>
    </row>
    <row r="160" spans="1:20" s="29" customFormat="1">
      <c r="A160" s="58"/>
      <c r="B160" s="58"/>
      <c r="C160" s="58"/>
      <c r="D160" s="194"/>
      <c r="E160" s="37"/>
      <c r="F160" s="58"/>
      <c r="G160" s="58"/>
      <c r="H160" s="37"/>
      <c r="I160" s="37"/>
      <c r="J160" s="37"/>
      <c r="K160" s="37"/>
      <c r="L160" s="58"/>
      <c r="M160" s="58"/>
      <c r="N160" s="58"/>
      <c r="O160" s="58"/>
      <c r="P160" s="37"/>
      <c r="Q160" s="49"/>
      <c r="R160" s="49"/>
      <c r="S160" s="49"/>
      <c r="T160" s="49"/>
    </row>
    <row r="161" spans="1:20" s="29" customFormat="1">
      <c r="A161" s="58"/>
      <c r="B161" s="58"/>
      <c r="C161" s="58"/>
      <c r="D161" s="194"/>
      <c r="E161" s="37"/>
      <c r="F161" s="58"/>
      <c r="G161" s="58"/>
      <c r="H161" s="37"/>
      <c r="I161" s="37"/>
      <c r="J161" s="37"/>
      <c r="K161" s="37"/>
      <c r="L161" s="58"/>
      <c r="M161" s="58"/>
      <c r="N161" s="58"/>
      <c r="O161" s="58"/>
      <c r="P161" s="37"/>
      <c r="Q161" s="49"/>
      <c r="R161" s="49"/>
      <c r="S161" s="49"/>
      <c r="T161" s="49"/>
    </row>
    <row r="162" spans="1:20" s="29" customFormat="1">
      <c r="A162" s="58"/>
      <c r="B162" s="58"/>
      <c r="C162" s="58"/>
      <c r="D162" s="194"/>
      <c r="E162" s="37"/>
      <c r="F162" s="58"/>
      <c r="G162" s="58"/>
      <c r="H162" s="37"/>
      <c r="I162" s="37"/>
      <c r="J162" s="37"/>
      <c r="K162" s="37"/>
      <c r="L162" s="58"/>
      <c r="M162" s="58"/>
      <c r="N162" s="58"/>
      <c r="O162" s="58"/>
      <c r="P162" s="37"/>
      <c r="Q162" s="49"/>
      <c r="R162" s="49"/>
      <c r="S162" s="49"/>
      <c r="T162" s="49"/>
    </row>
    <row r="163" spans="1:20" s="29" customFormat="1">
      <c r="A163" s="58"/>
      <c r="B163" s="58"/>
      <c r="C163" s="58"/>
      <c r="D163" s="194"/>
      <c r="E163" s="37"/>
      <c r="F163" s="58"/>
      <c r="G163" s="58"/>
      <c r="H163" s="37"/>
      <c r="I163" s="37"/>
      <c r="J163" s="37"/>
      <c r="K163" s="37"/>
      <c r="L163" s="58"/>
      <c r="M163" s="58"/>
      <c r="N163" s="58"/>
      <c r="O163" s="58"/>
      <c r="P163" s="37"/>
      <c r="Q163" s="49"/>
      <c r="R163" s="49"/>
      <c r="S163" s="49"/>
      <c r="T163" s="49"/>
    </row>
    <row r="164" spans="1:20" s="29" customFormat="1">
      <c r="A164" s="58"/>
      <c r="B164" s="58"/>
      <c r="C164" s="58"/>
      <c r="D164" s="194"/>
      <c r="E164" s="37"/>
      <c r="F164" s="58"/>
      <c r="G164" s="58"/>
      <c r="H164" s="37"/>
      <c r="I164" s="37"/>
      <c r="J164" s="37"/>
      <c r="K164" s="37"/>
      <c r="L164" s="58"/>
      <c r="M164" s="58"/>
      <c r="N164" s="58"/>
      <c r="O164" s="58"/>
      <c r="P164" s="37"/>
      <c r="Q164" s="49"/>
      <c r="R164" s="49"/>
      <c r="S164" s="49"/>
      <c r="T164" s="49"/>
    </row>
    <row r="165" spans="1:20" s="29" customFormat="1">
      <c r="A165" s="58"/>
      <c r="B165" s="58"/>
      <c r="C165" s="58"/>
      <c r="D165" s="194"/>
      <c r="E165" s="37"/>
      <c r="F165" s="58"/>
      <c r="G165" s="58"/>
      <c r="H165" s="37"/>
      <c r="I165" s="37"/>
      <c r="J165" s="37"/>
      <c r="K165" s="37"/>
      <c r="L165" s="58"/>
      <c r="M165" s="58"/>
      <c r="N165" s="58"/>
      <c r="O165" s="58"/>
      <c r="P165" s="37"/>
      <c r="Q165" s="49"/>
      <c r="R165" s="49"/>
      <c r="S165" s="49"/>
      <c r="T165" s="49"/>
    </row>
    <row r="166" spans="1:20" s="29" customFormat="1">
      <c r="A166" s="58"/>
      <c r="B166" s="58"/>
      <c r="C166" s="58"/>
      <c r="D166" s="194"/>
      <c r="E166" s="37"/>
      <c r="F166" s="58"/>
      <c r="G166" s="58"/>
      <c r="H166" s="37"/>
      <c r="I166" s="37"/>
      <c r="J166" s="37"/>
      <c r="K166" s="37"/>
      <c r="L166" s="58"/>
      <c r="M166" s="58"/>
      <c r="N166" s="58"/>
      <c r="O166" s="58"/>
      <c r="P166" s="37"/>
      <c r="Q166" s="49"/>
      <c r="R166" s="49"/>
      <c r="S166" s="49"/>
      <c r="T166" s="49"/>
    </row>
    <row r="167" spans="1:20" s="29" customFormat="1">
      <c r="A167" s="58"/>
      <c r="B167" s="58"/>
      <c r="C167" s="58"/>
      <c r="D167" s="194"/>
      <c r="E167" s="37"/>
      <c r="F167" s="58"/>
      <c r="G167" s="58"/>
      <c r="H167" s="37"/>
      <c r="I167" s="37"/>
      <c r="J167" s="37"/>
      <c r="K167" s="37"/>
      <c r="L167" s="58"/>
      <c r="M167" s="58"/>
      <c r="N167" s="58"/>
      <c r="O167" s="58"/>
      <c r="P167" s="37"/>
      <c r="Q167" s="49"/>
      <c r="R167" s="49"/>
      <c r="S167" s="49"/>
      <c r="T167" s="49"/>
    </row>
    <row r="168" spans="1:20" s="29" customFormat="1">
      <c r="A168" s="58"/>
      <c r="B168" s="58"/>
      <c r="C168" s="58"/>
      <c r="D168" s="194"/>
      <c r="E168" s="37"/>
      <c r="F168" s="58"/>
      <c r="G168" s="58"/>
      <c r="H168" s="37"/>
      <c r="I168" s="37"/>
      <c r="J168" s="37"/>
      <c r="K168" s="37"/>
      <c r="L168" s="58"/>
      <c r="M168" s="58"/>
      <c r="N168" s="58"/>
      <c r="O168" s="58"/>
      <c r="P168" s="37"/>
      <c r="Q168" s="49"/>
      <c r="R168" s="49"/>
      <c r="S168" s="49"/>
      <c r="T168" s="49"/>
    </row>
    <row r="169" spans="1:20" s="29" customFormat="1">
      <c r="A169" s="58"/>
      <c r="B169" s="58"/>
      <c r="C169" s="58"/>
      <c r="D169" s="194"/>
      <c r="E169" s="37"/>
      <c r="F169" s="58"/>
      <c r="G169" s="58"/>
      <c r="H169" s="37"/>
      <c r="I169" s="37"/>
      <c r="J169" s="37"/>
      <c r="K169" s="37"/>
      <c r="L169" s="58"/>
      <c r="M169" s="58"/>
      <c r="N169" s="58"/>
      <c r="O169" s="58"/>
      <c r="P169" s="37"/>
      <c r="Q169" s="49"/>
      <c r="R169" s="49"/>
      <c r="S169" s="49"/>
      <c r="T169" s="49"/>
    </row>
    <row r="170" spans="1:20" s="29" customFormat="1">
      <c r="A170" s="58"/>
      <c r="B170" s="58"/>
      <c r="C170" s="58"/>
      <c r="D170" s="194"/>
      <c r="E170" s="37"/>
      <c r="F170" s="58"/>
      <c r="G170" s="58"/>
      <c r="H170" s="37"/>
      <c r="I170" s="37"/>
      <c r="J170" s="37"/>
      <c r="K170" s="37"/>
      <c r="L170" s="58"/>
      <c r="M170" s="58"/>
      <c r="N170" s="58"/>
      <c r="O170" s="58"/>
      <c r="P170" s="37"/>
      <c r="Q170" s="49"/>
      <c r="R170" s="49"/>
      <c r="S170" s="49"/>
      <c r="T170" s="49"/>
    </row>
    <row r="171" spans="1:20" s="29" customFormat="1">
      <c r="A171" s="58"/>
      <c r="B171" s="58"/>
      <c r="C171" s="58"/>
      <c r="D171" s="194"/>
      <c r="E171" s="37"/>
      <c r="F171" s="58"/>
      <c r="G171" s="58"/>
      <c r="H171" s="37"/>
      <c r="I171" s="37"/>
      <c r="J171" s="37"/>
      <c r="K171" s="37"/>
      <c r="L171" s="58"/>
      <c r="M171" s="58"/>
      <c r="N171" s="58"/>
      <c r="O171" s="58"/>
      <c r="P171" s="37"/>
      <c r="Q171" s="49"/>
      <c r="R171" s="49"/>
      <c r="S171" s="49"/>
      <c r="T171" s="49"/>
    </row>
    <row r="172" spans="1:20" s="29" customFormat="1">
      <c r="A172" s="58"/>
      <c r="B172" s="58"/>
      <c r="C172" s="58"/>
      <c r="D172" s="194"/>
      <c r="E172" s="37"/>
      <c r="F172" s="58"/>
      <c r="G172" s="58"/>
      <c r="H172" s="37"/>
      <c r="I172" s="37"/>
      <c r="J172" s="37"/>
      <c r="K172" s="37"/>
      <c r="L172" s="58"/>
      <c r="M172" s="58"/>
      <c r="N172" s="58"/>
      <c r="O172" s="58"/>
      <c r="P172" s="37"/>
      <c r="Q172" s="49"/>
      <c r="R172" s="49"/>
      <c r="S172" s="49"/>
      <c r="T172" s="49"/>
    </row>
    <row r="173" spans="1:20" s="29" customFormat="1">
      <c r="A173" s="58"/>
      <c r="B173" s="58"/>
      <c r="C173" s="58"/>
      <c r="D173" s="194"/>
      <c r="E173" s="37"/>
      <c r="F173" s="58"/>
      <c r="G173" s="58"/>
      <c r="H173" s="37"/>
      <c r="I173" s="37"/>
      <c r="J173" s="37"/>
      <c r="K173" s="37"/>
      <c r="L173" s="58"/>
      <c r="M173" s="58"/>
      <c r="N173" s="58"/>
      <c r="O173" s="58"/>
      <c r="P173" s="37"/>
      <c r="Q173" s="49"/>
      <c r="R173" s="49"/>
      <c r="S173" s="49"/>
      <c r="T173" s="49"/>
    </row>
    <row r="174" spans="1:20" s="29" customFormat="1">
      <c r="A174" s="58"/>
      <c r="B174" s="58"/>
      <c r="C174" s="58"/>
      <c r="D174" s="194"/>
      <c r="E174" s="37"/>
      <c r="F174" s="58"/>
      <c r="G174" s="58"/>
      <c r="H174" s="37"/>
      <c r="I174" s="37"/>
      <c r="J174" s="37"/>
      <c r="K174" s="37"/>
      <c r="L174" s="58"/>
      <c r="M174" s="58"/>
      <c r="N174" s="58"/>
      <c r="O174" s="58"/>
      <c r="P174" s="37"/>
      <c r="Q174" s="49"/>
      <c r="R174" s="49"/>
      <c r="S174" s="49"/>
      <c r="T174" s="49"/>
    </row>
    <row r="175" spans="1:20" s="29" customFormat="1">
      <c r="A175" s="58"/>
      <c r="B175" s="58"/>
      <c r="C175" s="58"/>
      <c r="D175" s="194"/>
      <c r="E175" s="37"/>
      <c r="F175" s="58"/>
      <c r="G175" s="58"/>
      <c r="H175" s="37"/>
      <c r="I175" s="37"/>
      <c r="J175" s="37"/>
      <c r="K175" s="37"/>
      <c r="L175" s="58"/>
      <c r="M175" s="58"/>
      <c r="N175" s="58"/>
      <c r="O175" s="58"/>
      <c r="P175" s="37"/>
      <c r="Q175" s="49"/>
      <c r="R175" s="49"/>
      <c r="S175" s="49"/>
      <c r="T175" s="49"/>
    </row>
    <row r="176" spans="1:20" s="29" customFormat="1">
      <c r="A176" s="58"/>
      <c r="B176" s="58"/>
      <c r="C176" s="58"/>
      <c r="D176" s="194"/>
      <c r="E176" s="37"/>
      <c r="F176" s="58"/>
      <c r="G176" s="58"/>
      <c r="H176" s="37"/>
      <c r="I176" s="37"/>
      <c r="J176" s="37"/>
      <c r="K176" s="37"/>
      <c r="L176" s="58"/>
      <c r="M176" s="58"/>
      <c r="N176" s="58"/>
      <c r="O176" s="58"/>
      <c r="P176" s="37"/>
      <c r="Q176" s="49"/>
      <c r="R176" s="49"/>
      <c r="S176" s="49"/>
      <c r="T176" s="49"/>
    </row>
    <row r="177" spans="1:20" s="29" customFormat="1">
      <c r="A177" s="58"/>
      <c r="B177" s="58"/>
      <c r="C177" s="58"/>
      <c r="D177" s="194"/>
      <c r="E177" s="37"/>
      <c r="F177" s="58"/>
      <c r="G177" s="58"/>
      <c r="H177" s="37"/>
      <c r="I177" s="37"/>
      <c r="J177" s="37"/>
      <c r="K177" s="37"/>
      <c r="L177" s="58"/>
      <c r="M177" s="58"/>
      <c r="N177" s="58"/>
      <c r="O177" s="58"/>
      <c r="P177" s="37"/>
      <c r="Q177" s="49"/>
      <c r="R177" s="49"/>
      <c r="S177" s="49"/>
      <c r="T177" s="49"/>
    </row>
    <row r="178" spans="1:20" s="29" customFormat="1">
      <c r="A178" s="58"/>
      <c r="B178" s="58"/>
      <c r="C178" s="58"/>
      <c r="D178" s="194"/>
      <c r="E178" s="37"/>
      <c r="F178" s="58"/>
      <c r="G178" s="58"/>
      <c r="H178" s="37"/>
      <c r="I178" s="37"/>
      <c r="J178" s="37"/>
      <c r="K178" s="37"/>
      <c r="L178" s="58"/>
      <c r="M178" s="58"/>
      <c r="N178" s="58"/>
      <c r="O178" s="58"/>
      <c r="P178" s="37"/>
      <c r="Q178" s="49"/>
      <c r="R178" s="49"/>
      <c r="S178" s="49"/>
      <c r="T178" s="49"/>
    </row>
    <row r="179" spans="1:20" s="29" customFormat="1">
      <c r="A179" s="58"/>
      <c r="B179" s="58"/>
      <c r="C179" s="58"/>
      <c r="D179" s="194"/>
      <c r="E179" s="37"/>
      <c r="F179" s="58"/>
      <c r="G179" s="58"/>
      <c r="H179" s="37"/>
      <c r="I179" s="37"/>
      <c r="J179" s="37"/>
      <c r="K179" s="37"/>
      <c r="L179" s="58"/>
      <c r="M179" s="58"/>
      <c r="N179" s="58"/>
      <c r="O179" s="58"/>
      <c r="P179" s="37"/>
      <c r="Q179" s="49"/>
      <c r="R179" s="49"/>
      <c r="S179" s="49"/>
      <c r="T179" s="49"/>
    </row>
    <row r="180" spans="1:20" s="29" customFormat="1">
      <c r="A180" s="58"/>
      <c r="B180" s="58"/>
      <c r="C180" s="58"/>
      <c r="D180" s="194"/>
      <c r="E180" s="37"/>
      <c r="F180" s="58"/>
      <c r="G180" s="58"/>
      <c r="H180" s="37"/>
      <c r="I180" s="37"/>
      <c r="J180" s="37"/>
      <c r="K180" s="37"/>
      <c r="L180" s="58"/>
      <c r="M180" s="58"/>
      <c r="N180" s="58"/>
      <c r="O180" s="58"/>
      <c r="P180" s="37"/>
      <c r="Q180" s="49"/>
      <c r="R180" s="49"/>
      <c r="S180" s="49"/>
      <c r="T180" s="49"/>
    </row>
    <row r="181" spans="1:20" s="29" customFormat="1">
      <c r="A181" s="58"/>
      <c r="B181" s="58"/>
      <c r="C181" s="58"/>
      <c r="D181" s="194"/>
      <c r="E181" s="37"/>
      <c r="F181" s="58"/>
      <c r="G181" s="58"/>
      <c r="H181" s="37"/>
      <c r="I181" s="37"/>
      <c r="J181" s="37"/>
      <c r="K181" s="37"/>
      <c r="L181" s="58"/>
      <c r="M181" s="58"/>
      <c r="N181" s="58"/>
      <c r="O181" s="58"/>
      <c r="P181" s="37"/>
      <c r="Q181" s="49"/>
      <c r="R181" s="49"/>
      <c r="S181" s="49"/>
      <c r="T181" s="49"/>
    </row>
    <row r="182" spans="1:20" s="29" customFormat="1">
      <c r="A182" s="58"/>
      <c r="B182" s="58"/>
      <c r="C182" s="58"/>
      <c r="D182" s="194"/>
      <c r="E182" s="37"/>
      <c r="F182" s="58"/>
      <c r="G182" s="58"/>
      <c r="H182" s="37"/>
      <c r="I182" s="37"/>
      <c r="J182" s="37"/>
      <c r="K182" s="37"/>
      <c r="L182" s="58"/>
      <c r="M182" s="58"/>
      <c r="N182" s="58"/>
      <c r="O182" s="58"/>
      <c r="P182" s="37"/>
      <c r="Q182" s="49"/>
      <c r="R182" s="49"/>
      <c r="S182" s="49"/>
      <c r="T182" s="49"/>
    </row>
    <row r="183" spans="1:20" s="29" customFormat="1">
      <c r="A183" s="58"/>
      <c r="B183" s="58"/>
      <c r="C183" s="58"/>
      <c r="D183" s="194"/>
      <c r="E183" s="37"/>
      <c r="F183" s="58"/>
      <c r="G183" s="58"/>
      <c r="H183" s="37"/>
      <c r="I183" s="37"/>
      <c r="J183" s="37"/>
      <c r="K183" s="37"/>
      <c r="L183" s="58"/>
      <c r="M183" s="58"/>
      <c r="N183" s="58"/>
      <c r="O183" s="58"/>
      <c r="P183" s="37"/>
      <c r="Q183" s="49"/>
      <c r="R183" s="49"/>
      <c r="S183" s="49"/>
      <c r="T183" s="49"/>
    </row>
    <row r="184" spans="1:20" s="29" customFormat="1">
      <c r="A184" s="58"/>
      <c r="B184" s="58"/>
      <c r="C184" s="58"/>
      <c r="D184" s="194"/>
      <c r="E184" s="37"/>
      <c r="F184" s="58"/>
      <c r="G184" s="58"/>
      <c r="H184" s="37"/>
      <c r="I184" s="37"/>
      <c r="J184" s="37"/>
      <c r="K184" s="37"/>
      <c r="L184" s="58"/>
      <c r="M184" s="58"/>
      <c r="N184" s="58"/>
      <c r="O184" s="58"/>
      <c r="P184" s="37"/>
      <c r="Q184" s="49"/>
      <c r="R184" s="49"/>
      <c r="S184" s="49"/>
      <c r="T184" s="49"/>
    </row>
    <row r="185" spans="1:20" s="29" customFormat="1">
      <c r="A185" s="58"/>
      <c r="B185" s="58"/>
      <c r="C185" s="58"/>
      <c r="D185" s="194"/>
      <c r="E185" s="37"/>
      <c r="F185" s="58"/>
      <c r="G185" s="58"/>
      <c r="H185" s="37"/>
      <c r="I185" s="37"/>
      <c r="J185" s="37"/>
      <c r="K185" s="37"/>
      <c r="L185" s="58"/>
      <c r="M185" s="58"/>
      <c r="N185" s="58"/>
      <c r="O185" s="58"/>
      <c r="P185" s="37"/>
      <c r="Q185" s="49"/>
      <c r="R185" s="49"/>
      <c r="S185" s="49"/>
      <c r="T185" s="49"/>
    </row>
    <row r="186" spans="1:20" s="29" customFormat="1">
      <c r="A186" s="58"/>
      <c r="B186" s="58"/>
      <c r="C186" s="58"/>
      <c r="D186" s="194"/>
      <c r="E186" s="37"/>
      <c r="F186" s="58"/>
      <c r="G186" s="58"/>
      <c r="H186" s="37"/>
      <c r="I186" s="37"/>
      <c r="J186" s="37"/>
      <c r="K186" s="37"/>
      <c r="L186" s="58"/>
      <c r="M186" s="58"/>
      <c r="N186" s="58"/>
      <c r="O186" s="58"/>
      <c r="P186" s="37"/>
      <c r="Q186" s="49"/>
      <c r="R186" s="49"/>
      <c r="S186" s="49"/>
      <c r="T186" s="49"/>
    </row>
    <row r="187" spans="1:20" s="29" customFormat="1">
      <c r="A187" s="58"/>
      <c r="B187" s="58"/>
      <c r="C187" s="58"/>
      <c r="D187" s="194"/>
      <c r="E187" s="37"/>
      <c r="F187" s="58"/>
      <c r="G187" s="58"/>
      <c r="H187" s="37"/>
      <c r="I187" s="37"/>
      <c r="J187" s="37"/>
      <c r="K187" s="37"/>
      <c r="L187" s="58"/>
      <c r="M187" s="58"/>
      <c r="N187" s="58"/>
      <c r="O187" s="58"/>
      <c r="P187" s="37"/>
      <c r="Q187" s="49"/>
      <c r="R187" s="49"/>
      <c r="S187" s="49"/>
      <c r="T187" s="49"/>
    </row>
    <row r="188" spans="1:20" s="29" customFormat="1">
      <c r="A188" s="58"/>
      <c r="B188" s="58"/>
      <c r="C188" s="58"/>
      <c r="D188" s="194"/>
      <c r="E188" s="37"/>
      <c r="F188" s="58"/>
      <c r="G188" s="58"/>
      <c r="H188" s="37"/>
      <c r="I188" s="37"/>
      <c r="J188" s="37"/>
      <c r="K188" s="37"/>
      <c r="L188" s="58"/>
      <c r="M188" s="58"/>
      <c r="N188" s="58"/>
      <c r="O188" s="58"/>
      <c r="P188" s="37"/>
      <c r="Q188" s="49"/>
      <c r="R188" s="49"/>
      <c r="S188" s="49"/>
      <c r="T188" s="49"/>
    </row>
    <row r="189" spans="1:20" s="29" customFormat="1">
      <c r="A189" s="58"/>
      <c r="B189" s="58"/>
      <c r="C189" s="58"/>
      <c r="D189" s="194"/>
      <c r="E189" s="37"/>
      <c r="F189" s="58"/>
      <c r="G189" s="58"/>
      <c r="H189" s="37"/>
      <c r="I189" s="37"/>
      <c r="J189" s="37"/>
      <c r="K189" s="37"/>
      <c r="L189" s="58"/>
      <c r="M189" s="58"/>
      <c r="N189" s="58"/>
      <c r="O189" s="58"/>
      <c r="P189" s="37"/>
      <c r="Q189" s="49"/>
      <c r="R189" s="49"/>
      <c r="S189" s="49"/>
      <c r="T189" s="49"/>
    </row>
    <row r="190" spans="1:20" s="29" customFormat="1">
      <c r="A190" s="58"/>
      <c r="B190" s="58"/>
      <c r="C190" s="58"/>
      <c r="D190" s="194"/>
      <c r="E190" s="37"/>
      <c r="F190" s="58"/>
      <c r="G190" s="58"/>
      <c r="H190" s="37"/>
      <c r="I190" s="37"/>
      <c r="J190" s="37"/>
      <c r="K190" s="37"/>
      <c r="L190" s="58"/>
      <c r="M190" s="58"/>
      <c r="N190" s="58"/>
      <c r="O190" s="58"/>
      <c r="P190" s="37"/>
      <c r="Q190" s="49"/>
      <c r="R190" s="49"/>
      <c r="S190" s="49"/>
      <c r="T190" s="49"/>
    </row>
    <row r="191" spans="1:20" s="29" customFormat="1">
      <c r="A191" s="58"/>
      <c r="B191" s="58"/>
      <c r="C191" s="58"/>
      <c r="D191" s="194"/>
      <c r="E191" s="37"/>
      <c r="F191" s="58"/>
      <c r="G191" s="58"/>
      <c r="H191" s="37"/>
      <c r="I191" s="37"/>
      <c r="J191" s="37"/>
      <c r="K191" s="37"/>
      <c r="L191" s="58"/>
      <c r="M191" s="58"/>
      <c r="N191" s="58"/>
      <c r="O191" s="58"/>
      <c r="P191" s="37"/>
      <c r="Q191" s="49"/>
      <c r="R191" s="49"/>
      <c r="S191" s="49"/>
      <c r="T191" s="49"/>
    </row>
    <row r="192" spans="1:20" s="29" customFormat="1">
      <c r="A192" s="58"/>
      <c r="B192" s="58"/>
      <c r="C192" s="58"/>
      <c r="D192" s="194"/>
      <c r="E192" s="37"/>
      <c r="F192" s="58"/>
      <c r="G192" s="58"/>
      <c r="H192" s="37"/>
      <c r="I192" s="37"/>
      <c r="J192" s="37"/>
      <c r="K192" s="37"/>
      <c r="L192" s="58"/>
      <c r="M192" s="58"/>
      <c r="N192" s="58"/>
      <c r="O192" s="58"/>
      <c r="P192" s="37"/>
      <c r="Q192" s="49"/>
      <c r="R192" s="49"/>
      <c r="S192" s="49"/>
      <c r="T192" s="49"/>
    </row>
    <row r="193" spans="1:20" s="29" customFormat="1">
      <c r="A193" s="58"/>
      <c r="B193" s="58"/>
      <c r="C193" s="58"/>
      <c r="D193" s="194"/>
      <c r="E193" s="37"/>
      <c r="F193" s="58"/>
      <c r="G193" s="58"/>
      <c r="H193" s="37"/>
      <c r="I193" s="37"/>
      <c r="J193" s="37"/>
      <c r="K193" s="37"/>
      <c r="L193" s="58"/>
      <c r="M193" s="58"/>
      <c r="N193" s="58"/>
      <c r="O193" s="58"/>
      <c r="P193" s="37"/>
      <c r="Q193" s="49"/>
      <c r="R193" s="49"/>
      <c r="S193" s="49"/>
      <c r="T193" s="49"/>
    </row>
    <row r="194" spans="1:20" s="29" customFormat="1">
      <c r="A194" s="58"/>
      <c r="B194" s="58"/>
      <c r="C194" s="58"/>
      <c r="D194" s="194"/>
      <c r="E194" s="37"/>
      <c r="F194" s="58"/>
      <c r="G194" s="58"/>
      <c r="H194" s="37"/>
      <c r="I194" s="37"/>
      <c r="J194" s="37"/>
      <c r="K194" s="37"/>
      <c r="L194" s="58"/>
      <c r="M194" s="58"/>
      <c r="N194" s="58"/>
      <c r="O194" s="58"/>
      <c r="P194" s="37"/>
      <c r="Q194" s="49"/>
      <c r="R194" s="49"/>
      <c r="S194" s="49"/>
      <c r="T194" s="49"/>
    </row>
    <row r="195" spans="1:20" s="29" customFormat="1">
      <c r="A195" s="58"/>
      <c r="B195" s="58"/>
      <c r="C195" s="58"/>
      <c r="D195" s="194"/>
      <c r="E195" s="37"/>
      <c r="F195" s="58"/>
      <c r="G195" s="58"/>
      <c r="H195" s="37"/>
      <c r="I195" s="37"/>
      <c r="J195" s="37"/>
      <c r="K195" s="37"/>
      <c r="L195" s="58"/>
      <c r="M195" s="58"/>
      <c r="N195" s="58"/>
      <c r="O195" s="58"/>
      <c r="P195" s="37"/>
      <c r="Q195" s="49"/>
      <c r="R195" s="49"/>
      <c r="S195" s="49"/>
      <c r="T195" s="49"/>
    </row>
    <row r="196" spans="1:20" s="29" customFormat="1">
      <c r="A196" s="58"/>
      <c r="B196" s="58"/>
      <c r="C196" s="58"/>
      <c r="D196" s="194"/>
      <c r="E196" s="37"/>
      <c r="F196" s="58"/>
      <c r="G196" s="58"/>
      <c r="H196" s="37"/>
      <c r="I196" s="37"/>
      <c r="J196" s="37"/>
      <c r="K196" s="37"/>
      <c r="L196" s="58"/>
      <c r="M196" s="58"/>
      <c r="N196" s="58"/>
      <c r="O196" s="58"/>
      <c r="P196" s="37"/>
      <c r="Q196" s="49"/>
      <c r="R196" s="49"/>
      <c r="S196" s="49"/>
      <c r="T196" s="49"/>
    </row>
    <row r="197" spans="1:20" s="29" customFormat="1">
      <c r="A197" s="58"/>
      <c r="B197" s="58"/>
      <c r="C197" s="58"/>
      <c r="D197" s="194"/>
      <c r="E197" s="37"/>
      <c r="F197" s="58"/>
      <c r="G197" s="58"/>
      <c r="H197" s="37"/>
      <c r="I197" s="37"/>
      <c r="J197" s="37"/>
      <c r="K197" s="37"/>
      <c r="L197" s="58"/>
      <c r="M197" s="58"/>
      <c r="N197" s="58"/>
      <c r="O197" s="58"/>
      <c r="P197" s="37"/>
      <c r="Q197" s="49"/>
      <c r="R197" s="49"/>
      <c r="S197" s="49"/>
      <c r="T197" s="49"/>
    </row>
    <row r="198" spans="1:20" s="29" customFormat="1">
      <c r="A198" s="58"/>
      <c r="B198" s="58"/>
      <c r="C198" s="58"/>
      <c r="D198" s="194"/>
      <c r="E198" s="37"/>
      <c r="F198" s="58"/>
      <c r="G198" s="58"/>
      <c r="H198" s="37"/>
      <c r="I198" s="37"/>
      <c r="J198" s="37"/>
      <c r="K198" s="37"/>
      <c r="L198" s="58"/>
      <c r="M198" s="58"/>
      <c r="N198" s="58"/>
      <c r="O198" s="58"/>
      <c r="P198" s="37"/>
      <c r="Q198" s="49"/>
      <c r="R198" s="49"/>
      <c r="S198" s="49"/>
      <c r="T198" s="49"/>
    </row>
    <row r="199" spans="1:20" s="29" customFormat="1">
      <c r="A199" s="58"/>
      <c r="B199" s="58"/>
      <c r="C199" s="58"/>
      <c r="D199" s="194"/>
      <c r="E199" s="37"/>
      <c r="F199" s="58"/>
      <c r="G199" s="58"/>
      <c r="H199" s="37"/>
      <c r="I199" s="37"/>
      <c r="J199" s="37"/>
      <c r="K199" s="37"/>
      <c r="L199" s="58"/>
      <c r="M199" s="58"/>
      <c r="N199" s="58"/>
      <c r="O199" s="58"/>
      <c r="P199" s="37"/>
      <c r="Q199" s="49"/>
      <c r="R199" s="49"/>
      <c r="S199" s="49"/>
      <c r="T199" s="49"/>
    </row>
    <row r="200" spans="1:20" s="29" customFormat="1">
      <c r="A200" s="58"/>
      <c r="B200" s="58"/>
      <c r="C200" s="58"/>
      <c r="D200" s="194"/>
      <c r="E200" s="37"/>
      <c r="F200" s="58"/>
      <c r="G200" s="58"/>
      <c r="H200" s="37"/>
      <c r="I200" s="37"/>
      <c r="J200" s="37"/>
      <c r="K200" s="37"/>
      <c r="L200" s="58"/>
      <c r="M200" s="58"/>
      <c r="N200" s="58"/>
      <c r="O200" s="58"/>
      <c r="P200" s="37"/>
      <c r="Q200" s="49"/>
      <c r="R200" s="49"/>
      <c r="S200" s="49"/>
      <c r="T200" s="49"/>
    </row>
    <row r="201" spans="1:20" s="29" customFormat="1">
      <c r="A201" s="58"/>
      <c r="B201" s="58"/>
      <c r="C201" s="58"/>
      <c r="D201" s="194"/>
      <c r="E201" s="37"/>
      <c r="F201" s="58"/>
      <c r="G201" s="58"/>
      <c r="H201" s="37"/>
      <c r="I201" s="37"/>
      <c r="J201" s="37"/>
      <c r="K201" s="37"/>
      <c r="L201" s="58"/>
      <c r="M201" s="58"/>
      <c r="N201" s="58"/>
      <c r="O201" s="58"/>
      <c r="P201" s="37"/>
      <c r="Q201" s="49"/>
      <c r="R201" s="49"/>
      <c r="S201" s="49"/>
      <c r="T201" s="49"/>
    </row>
    <row r="202" spans="1:20" s="29" customFormat="1">
      <c r="A202" s="58"/>
      <c r="B202" s="58"/>
      <c r="C202" s="58"/>
      <c r="D202" s="194"/>
      <c r="E202" s="37"/>
      <c r="F202" s="58"/>
      <c r="G202" s="58"/>
      <c r="H202" s="37"/>
      <c r="I202" s="37"/>
      <c r="J202" s="37"/>
      <c r="K202" s="37"/>
      <c r="L202" s="58"/>
      <c r="M202" s="58"/>
      <c r="N202" s="58"/>
      <c r="O202" s="58"/>
      <c r="P202" s="37"/>
      <c r="Q202" s="49"/>
      <c r="R202" s="49"/>
      <c r="S202" s="49"/>
      <c r="T202" s="49"/>
    </row>
    <row r="203" spans="1:20" s="29" customFormat="1">
      <c r="A203" s="58"/>
      <c r="B203" s="58"/>
      <c r="C203" s="58"/>
      <c r="D203" s="194"/>
      <c r="E203" s="37"/>
      <c r="F203" s="58"/>
      <c r="G203" s="58"/>
      <c r="H203" s="37"/>
      <c r="I203" s="37"/>
      <c r="J203" s="37"/>
      <c r="K203" s="37"/>
      <c r="L203" s="58"/>
      <c r="M203" s="58"/>
      <c r="N203" s="58"/>
      <c r="O203" s="58"/>
      <c r="P203" s="37"/>
      <c r="Q203" s="49"/>
      <c r="R203" s="49"/>
      <c r="S203" s="49"/>
      <c r="T203" s="49"/>
    </row>
    <row r="204" spans="1:20" s="29" customFormat="1">
      <c r="A204" s="58"/>
      <c r="B204" s="58"/>
      <c r="C204" s="58"/>
      <c r="D204" s="194"/>
      <c r="E204" s="37"/>
      <c r="F204" s="58"/>
      <c r="G204" s="58"/>
      <c r="H204" s="37"/>
      <c r="I204" s="37"/>
      <c r="J204" s="37"/>
      <c r="K204" s="37"/>
      <c r="L204" s="58"/>
      <c r="M204" s="58"/>
      <c r="N204" s="58"/>
      <c r="O204" s="58"/>
      <c r="P204" s="37"/>
      <c r="Q204" s="49"/>
      <c r="R204" s="49"/>
      <c r="S204" s="49"/>
      <c r="T204" s="49"/>
    </row>
    <row r="205" spans="1:20" s="29" customFormat="1">
      <c r="A205" s="58"/>
      <c r="B205" s="58"/>
      <c r="C205" s="58"/>
      <c r="D205" s="194"/>
      <c r="E205" s="37"/>
      <c r="F205" s="58"/>
      <c r="G205" s="58"/>
      <c r="H205" s="37"/>
      <c r="I205" s="37"/>
      <c r="J205" s="37"/>
      <c r="K205" s="37"/>
      <c r="L205" s="58"/>
      <c r="M205" s="58"/>
      <c r="N205" s="58"/>
      <c r="O205" s="58"/>
      <c r="P205" s="37"/>
      <c r="Q205" s="49"/>
      <c r="R205" s="49"/>
      <c r="S205" s="49"/>
      <c r="T205" s="49"/>
    </row>
    <row r="206" spans="1:20" s="29" customFormat="1">
      <c r="A206" s="58"/>
      <c r="B206" s="58"/>
      <c r="C206" s="58"/>
      <c r="D206" s="194"/>
      <c r="E206" s="37"/>
      <c r="F206" s="58"/>
      <c r="G206" s="58"/>
      <c r="H206" s="37"/>
      <c r="I206" s="37"/>
      <c r="J206" s="37"/>
      <c r="K206" s="37"/>
      <c r="L206" s="58"/>
      <c r="M206" s="58"/>
      <c r="N206" s="58"/>
      <c r="O206" s="58"/>
      <c r="P206" s="37"/>
      <c r="Q206" s="49"/>
      <c r="R206" s="49"/>
      <c r="S206" s="49"/>
      <c r="T206" s="49"/>
    </row>
    <row r="207" spans="1:20" s="29" customFormat="1">
      <c r="A207" s="58"/>
      <c r="B207" s="58"/>
      <c r="C207" s="58"/>
      <c r="D207" s="194"/>
      <c r="E207" s="37"/>
      <c r="F207" s="58"/>
      <c r="G207" s="58"/>
      <c r="H207" s="37"/>
      <c r="I207" s="37"/>
      <c r="J207" s="37"/>
      <c r="K207" s="37"/>
      <c r="L207" s="58"/>
      <c r="M207" s="58"/>
      <c r="N207" s="58"/>
      <c r="O207" s="58"/>
      <c r="P207" s="37"/>
      <c r="Q207" s="49"/>
      <c r="R207" s="49"/>
      <c r="S207" s="49"/>
      <c r="T207" s="49"/>
    </row>
    <row r="208" spans="1:20" s="29" customFormat="1">
      <c r="A208" s="58"/>
      <c r="B208" s="58"/>
      <c r="C208" s="58"/>
      <c r="D208" s="194"/>
      <c r="E208" s="37"/>
      <c r="F208" s="58"/>
      <c r="G208" s="58"/>
      <c r="H208" s="37"/>
      <c r="I208" s="37"/>
      <c r="J208" s="37"/>
      <c r="K208" s="37"/>
      <c r="L208" s="58"/>
      <c r="M208" s="58"/>
      <c r="N208" s="58"/>
      <c r="O208" s="58"/>
      <c r="P208" s="37"/>
      <c r="Q208" s="49"/>
      <c r="R208" s="49"/>
      <c r="S208" s="49"/>
      <c r="T208" s="49"/>
    </row>
    <row r="209" spans="1:20" s="29" customFormat="1">
      <c r="A209" s="58"/>
      <c r="B209" s="58"/>
      <c r="C209" s="58"/>
      <c r="D209" s="194"/>
      <c r="E209" s="37"/>
      <c r="F209" s="58"/>
      <c r="G209" s="58"/>
      <c r="H209" s="37"/>
      <c r="I209" s="37"/>
      <c r="J209" s="37"/>
      <c r="K209" s="37"/>
      <c r="L209" s="58"/>
      <c r="M209" s="58"/>
      <c r="N209" s="58"/>
      <c r="O209" s="58"/>
      <c r="P209" s="37"/>
      <c r="Q209" s="49"/>
      <c r="R209" s="49"/>
      <c r="S209" s="49"/>
      <c r="T209" s="49"/>
    </row>
    <row r="210" spans="1:20" s="29" customFormat="1">
      <c r="A210" s="58"/>
      <c r="B210" s="58"/>
      <c r="C210" s="58"/>
      <c r="D210" s="194"/>
      <c r="E210" s="37"/>
      <c r="F210" s="58"/>
      <c r="G210" s="58"/>
      <c r="H210" s="37"/>
      <c r="I210" s="37"/>
      <c r="J210" s="37"/>
      <c r="K210" s="37"/>
      <c r="L210" s="58"/>
      <c r="M210" s="58"/>
      <c r="N210" s="58"/>
      <c r="O210" s="58"/>
      <c r="P210" s="37"/>
      <c r="Q210" s="49"/>
      <c r="R210" s="49"/>
      <c r="S210" s="49"/>
      <c r="T210" s="49"/>
    </row>
    <row r="211" spans="1:20" s="29" customFormat="1">
      <c r="A211" s="58"/>
      <c r="B211" s="58"/>
      <c r="C211" s="58"/>
      <c r="D211" s="194"/>
      <c r="E211" s="37"/>
      <c r="F211" s="58"/>
      <c r="G211" s="58"/>
      <c r="H211" s="37"/>
      <c r="I211" s="37"/>
      <c r="J211" s="37"/>
      <c r="K211" s="37"/>
      <c r="L211" s="58"/>
      <c r="M211" s="58"/>
      <c r="N211" s="58"/>
      <c r="O211" s="58"/>
      <c r="P211" s="37"/>
      <c r="Q211" s="49"/>
      <c r="R211" s="49"/>
      <c r="S211" s="49"/>
      <c r="T211" s="49"/>
    </row>
    <row r="212" spans="1:20" s="29" customFormat="1">
      <c r="A212" s="58"/>
      <c r="B212" s="58"/>
      <c r="C212" s="58"/>
      <c r="D212" s="194"/>
      <c r="E212" s="37"/>
      <c r="F212" s="58"/>
      <c r="G212" s="58"/>
      <c r="H212" s="37"/>
      <c r="I212" s="37"/>
      <c r="J212" s="37"/>
      <c r="K212" s="37"/>
      <c r="L212" s="58"/>
      <c r="M212" s="58"/>
      <c r="N212" s="58"/>
      <c r="O212" s="58"/>
      <c r="P212" s="37"/>
      <c r="Q212" s="49"/>
      <c r="R212" s="49"/>
      <c r="S212" s="49"/>
      <c r="T212" s="49"/>
    </row>
    <row r="213" spans="1:20" s="29" customFormat="1">
      <c r="A213" s="58"/>
      <c r="B213" s="58"/>
      <c r="C213" s="58"/>
      <c r="D213" s="194"/>
      <c r="E213" s="37"/>
      <c r="F213" s="58"/>
      <c r="G213" s="58"/>
      <c r="H213" s="37"/>
      <c r="I213" s="37"/>
      <c r="J213" s="37"/>
      <c r="K213" s="37"/>
      <c r="L213" s="58"/>
      <c r="M213" s="58"/>
      <c r="N213" s="58"/>
      <c r="O213" s="58"/>
      <c r="P213" s="37"/>
      <c r="Q213" s="49"/>
      <c r="R213" s="49"/>
      <c r="S213" s="49"/>
      <c r="T213" s="49"/>
    </row>
    <row r="214" spans="1:20" s="29" customFormat="1">
      <c r="A214" s="58"/>
      <c r="B214" s="58"/>
      <c r="C214" s="58"/>
      <c r="D214" s="194"/>
      <c r="E214" s="37"/>
      <c r="F214" s="58"/>
      <c r="G214" s="58"/>
      <c r="H214" s="37"/>
      <c r="I214" s="37"/>
      <c r="J214" s="37"/>
      <c r="K214" s="37"/>
      <c r="L214" s="58"/>
      <c r="M214" s="58"/>
      <c r="N214" s="58"/>
      <c r="O214" s="58"/>
      <c r="P214" s="37"/>
      <c r="Q214" s="49"/>
      <c r="R214" s="49"/>
      <c r="S214" s="49"/>
      <c r="T214" s="49"/>
    </row>
    <row r="215" spans="1:20" s="29" customFormat="1">
      <c r="A215" s="58"/>
      <c r="B215" s="58"/>
      <c r="C215" s="58"/>
      <c r="D215" s="194"/>
      <c r="E215" s="37"/>
      <c r="F215" s="58"/>
      <c r="G215" s="58"/>
      <c r="H215" s="37"/>
      <c r="I215" s="37"/>
      <c r="J215" s="37"/>
      <c r="K215" s="37"/>
      <c r="L215" s="58"/>
      <c r="M215" s="58"/>
      <c r="N215" s="58"/>
      <c r="O215" s="58"/>
      <c r="P215" s="37"/>
      <c r="Q215" s="49"/>
      <c r="R215" s="49"/>
      <c r="S215" s="49"/>
      <c r="T215" s="49"/>
    </row>
    <row r="216" spans="1:20" s="29" customFormat="1">
      <c r="A216" s="58"/>
      <c r="B216" s="58"/>
      <c r="C216" s="58"/>
      <c r="D216" s="194"/>
      <c r="E216" s="37"/>
      <c r="F216" s="58"/>
      <c r="G216" s="58"/>
      <c r="H216" s="37"/>
      <c r="I216" s="37"/>
      <c r="J216" s="37"/>
      <c r="K216" s="37"/>
      <c r="L216" s="58"/>
      <c r="M216" s="58"/>
      <c r="N216" s="58"/>
      <c r="O216" s="58"/>
      <c r="P216" s="37"/>
      <c r="Q216" s="49"/>
      <c r="R216" s="49"/>
      <c r="S216" s="49"/>
      <c r="T216" s="49"/>
    </row>
    <row r="217" spans="1:20" s="29" customFormat="1">
      <c r="A217" s="58"/>
      <c r="B217" s="58"/>
      <c r="C217" s="58"/>
      <c r="D217" s="194"/>
      <c r="E217" s="37"/>
      <c r="F217" s="58"/>
      <c r="G217" s="58"/>
      <c r="H217" s="37"/>
      <c r="I217" s="37"/>
      <c r="J217" s="37"/>
      <c r="K217" s="37"/>
      <c r="L217" s="58"/>
      <c r="M217" s="58"/>
      <c r="N217" s="58"/>
      <c r="O217" s="58"/>
      <c r="P217" s="37"/>
      <c r="Q217" s="49"/>
      <c r="R217" s="49"/>
      <c r="S217" s="49"/>
      <c r="T217" s="49"/>
    </row>
    <row r="218" spans="1:20" s="29" customFormat="1">
      <c r="A218" s="58"/>
      <c r="B218" s="58"/>
      <c r="C218" s="58"/>
      <c r="D218" s="194"/>
      <c r="E218" s="37"/>
      <c r="F218" s="58"/>
      <c r="G218" s="58"/>
      <c r="H218" s="37"/>
      <c r="I218" s="37"/>
      <c r="J218" s="37"/>
      <c r="K218" s="37"/>
      <c r="L218" s="58"/>
      <c r="M218" s="58"/>
      <c r="N218" s="58"/>
      <c r="O218" s="58"/>
      <c r="P218" s="37"/>
      <c r="Q218" s="49"/>
      <c r="R218" s="49"/>
      <c r="S218" s="49"/>
      <c r="T218" s="49"/>
    </row>
    <row r="219" spans="1:20" s="29" customFormat="1">
      <c r="A219" s="58"/>
      <c r="B219" s="58"/>
      <c r="C219" s="58"/>
      <c r="D219" s="194"/>
      <c r="E219" s="37"/>
      <c r="F219" s="58"/>
      <c r="G219" s="58"/>
      <c r="H219" s="37"/>
      <c r="I219" s="37"/>
      <c r="J219" s="37"/>
      <c r="K219" s="37"/>
      <c r="L219" s="58"/>
      <c r="M219" s="58"/>
      <c r="N219" s="58"/>
      <c r="O219" s="58"/>
      <c r="P219" s="37"/>
      <c r="Q219" s="49"/>
      <c r="R219" s="49"/>
      <c r="S219" s="49"/>
      <c r="T219" s="49"/>
    </row>
    <row r="220" spans="1:20" s="29" customFormat="1">
      <c r="A220" s="58"/>
      <c r="B220" s="58"/>
      <c r="C220" s="58"/>
      <c r="D220" s="194"/>
      <c r="E220" s="37"/>
      <c r="F220" s="58"/>
      <c r="G220" s="58"/>
      <c r="H220" s="37"/>
      <c r="I220" s="37"/>
      <c r="J220" s="37"/>
      <c r="K220" s="37"/>
      <c r="L220" s="58"/>
      <c r="M220" s="58"/>
      <c r="N220" s="58"/>
      <c r="O220" s="58"/>
      <c r="P220" s="37"/>
      <c r="Q220" s="49"/>
      <c r="R220" s="49"/>
      <c r="S220" s="49"/>
      <c r="T220" s="49"/>
    </row>
    <row r="221" spans="1:20" s="29" customFormat="1">
      <c r="A221" s="58"/>
      <c r="B221" s="58"/>
      <c r="C221" s="58"/>
      <c r="D221" s="194"/>
      <c r="E221" s="37"/>
      <c r="F221" s="58"/>
      <c r="G221" s="58"/>
      <c r="H221" s="37"/>
      <c r="I221" s="37"/>
      <c r="J221" s="37"/>
      <c r="K221" s="37"/>
      <c r="L221" s="58"/>
      <c r="M221" s="58"/>
      <c r="N221" s="58"/>
      <c r="O221" s="58"/>
      <c r="P221" s="37"/>
      <c r="Q221" s="49"/>
      <c r="R221" s="49"/>
      <c r="S221" s="49"/>
      <c r="T221" s="49"/>
    </row>
    <row r="222" spans="1:20" s="29" customFormat="1">
      <c r="A222" s="58"/>
      <c r="B222" s="58"/>
      <c r="C222" s="58"/>
      <c r="D222" s="194"/>
      <c r="E222" s="37"/>
      <c r="F222" s="58"/>
      <c r="G222" s="58"/>
      <c r="H222" s="37"/>
      <c r="I222" s="37"/>
      <c r="J222" s="37"/>
      <c r="K222" s="37"/>
      <c r="L222" s="58"/>
      <c r="M222" s="58"/>
      <c r="N222" s="58"/>
      <c r="O222" s="58"/>
      <c r="P222" s="37"/>
      <c r="Q222" s="49"/>
      <c r="R222" s="49"/>
      <c r="S222" s="49"/>
      <c r="T222" s="49"/>
    </row>
    <row r="223" spans="1:20" s="29" customFormat="1">
      <c r="A223" s="58"/>
      <c r="B223" s="58"/>
      <c r="C223" s="58"/>
      <c r="D223" s="194"/>
      <c r="E223" s="37"/>
      <c r="F223" s="58"/>
      <c r="G223" s="58"/>
      <c r="H223" s="37"/>
      <c r="I223" s="37"/>
      <c r="J223" s="37"/>
      <c r="K223" s="37"/>
      <c r="L223" s="58"/>
      <c r="M223" s="58"/>
      <c r="N223" s="58"/>
      <c r="O223" s="58"/>
      <c r="P223" s="37"/>
      <c r="Q223" s="49"/>
      <c r="R223" s="49"/>
      <c r="S223" s="49"/>
      <c r="T223" s="49"/>
    </row>
    <row r="224" spans="1:20" s="29" customFormat="1">
      <c r="A224" s="58"/>
      <c r="B224" s="58"/>
      <c r="C224" s="58"/>
      <c r="D224" s="194"/>
      <c r="E224" s="37"/>
      <c r="F224" s="58"/>
      <c r="G224" s="58"/>
      <c r="H224" s="37"/>
      <c r="I224" s="37"/>
      <c r="J224" s="37"/>
      <c r="K224" s="37"/>
      <c r="L224" s="58"/>
      <c r="M224" s="58"/>
      <c r="N224" s="58"/>
      <c r="O224" s="58"/>
      <c r="P224" s="37"/>
      <c r="Q224" s="49"/>
      <c r="R224" s="49"/>
      <c r="S224" s="49"/>
      <c r="T224" s="49"/>
    </row>
    <row r="225" spans="1:20" s="29" customFormat="1">
      <c r="A225" s="58"/>
      <c r="B225" s="58"/>
      <c r="C225" s="58"/>
      <c r="D225" s="194"/>
      <c r="E225" s="37"/>
      <c r="F225" s="58"/>
      <c r="G225" s="58"/>
      <c r="H225" s="37"/>
      <c r="I225" s="37"/>
      <c r="J225" s="37"/>
      <c r="K225" s="37"/>
      <c r="L225" s="58"/>
      <c r="M225" s="58"/>
      <c r="N225" s="58"/>
      <c r="O225" s="58"/>
      <c r="P225" s="37"/>
      <c r="Q225" s="49"/>
      <c r="R225" s="49"/>
      <c r="S225" s="49"/>
      <c r="T225" s="49"/>
    </row>
    <row r="226" spans="1:20" s="29" customFormat="1">
      <c r="A226" s="58"/>
      <c r="B226" s="58"/>
      <c r="C226" s="58"/>
      <c r="D226" s="194"/>
      <c r="E226" s="37"/>
      <c r="F226" s="58"/>
      <c r="G226" s="58"/>
      <c r="H226" s="37"/>
      <c r="I226" s="37"/>
      <c r="J226" s="37"/>
      <c r="K226" s="37"/>
      <c r="L226" s="58"/>
      <c r="M226" s="58"/>
      <c r="N226" s="58"/>
      <c r="O226" s="58"/>
      <c r="P226" s="37"/>
      <c r="Q226" s="49"/>
      <c r="R226" s="49"/>
      <c r="S226" s="49"/>
      <c r="T226" s="49"/>
    </row>
    <row r="227" spans="1:20" s="29" customFormat="1">
      <c r="A227" s="58"/>
      <c r="B227" s="58"/>
      <c r="C227" s="58"/>
      <c r="D227" s="194"/>
      <c r="E227" s="37"/>
      <c r="F227" s="58"/>
      <c r="G227" s="58"/>
      <c r="H227" s="37"/>
      <c r="I227" s="37"/>
      <c r="J227" s="37"/>
      <c r="K227" s="37"/>
      <c r="L227" s="58"/>
      <c r="M227" s="58"/>
      <c r="N227" s="58"/>
      <c r="O227" s="58"/>
      <c r="P227" s="37"/>
      <c r="Q227" s="49"/>
      <c r="R227" s="49"/>
      <c r="S227" s="49"/>
      <c r="T227" s="49"/>
    </row>
    <row r="228" spans="1:20" s="29" customFormat="1">
      <c r="A228" s="58"/>
      <c r="B228" s="58"/>
      <c r="C228" s="58"/>
      <c r="D228" s="194"/>
      <c r="E228" s="37"/>
      <c r="F228" s="58"/>
      <c r="G228" s="58"/>
      <c r="H228" s="37"/>
      <c r="I228" s="37"/>
      <c r="J228" s="37"/>
      <c r="K228" s="37"/>
      <c r="L228" s="58"/>
      <c r="M228" s="58"/>
      <c r="N228" s="58"/>
      <c r="O228" s="58"/>
      <c r="P228" s="37"/>
      <c r="Q228" s="49"/>
      <c r="R228" s="49"/>
      <c r="S228" s="49"/>
      <c r="T228" s="49"/>
    </row>
    <row r="229" spans="1:20" s="29" customFormat="1">
      <c r="A229" s="58"/>
      <c r="B229" s="58"/>
      <c r="C229" s="58"/>
      <c r="D229" s="194"/>
      <c r="E229" s="37"/>
      <c r="F229" s="58"/>
      <c r="G229" s="58"/>
      <c r="H229" s="37"/>
      <c r="I229" s="37"/>
      <c r="J229" s="37"/>
      <c r="K229" s="37"/>
      <c r="L229" s="58"/>
      <c r="M229" s="58"/>
      <c r="N229" s="58"/>
      <c r="O229" s="58"/>
      <c r="P229" s="37"/>
      <c r="Q229" s="49"/>
      <c r="R229" s="49"/>
      <c r="S229" s="49"/>
      <c r="T229" s="49"/>
    </row>
    <row r="230" spans="1:20" s="29" customFormat="1">
      <c r="A230" s="58"/>
      <c r="B230" s="58"/>
      <c r="C230" s="58"/>
      <c r="D230" s="194"/>
      <c r="E230" s="37"/>
      <c r="F230" s="58"/>
      <c r="G230" s="58"/>
      <c r="H230" s="37"/>
      <c r="I230" s="37"/>
      <c r="J230" s="37"/>
      <c r="K230" s="37"/>
      <c r="L230" s="58"/>
      <c r="M230" s="58"/>
      <c r="N230" s="58"/>
      <c r="O230" s="58"/>
      <c r="P230" s="37"/>
      <c r="Q230" s="49"/>
      <c r="R230" s="49"/>
      <c r="S230" s="49"/>
      <c r="T230" s="49"/>
    </row>
    <row r="231" spans="1:20" s="29" customFormat="1">
      <c r="A231" s="58"/>
      <c r="B231" s="58"/>
      <c r="C231" s="58"/>
      <c r="D231" s="194"/>
      <c r="E231" s="37"/>
      <c r="F231" s="58"/>
      <c r="G231" s="58"/>
      <c r="H231" s="37"/>
      <c r="I231" s="37"/>
      <c r="J231" s="37"/>
      <c r="K231" s="37"/>
      <c r="L231" s="58"/>
      <c r="M231" s="58"/>
      <c r="N231" s="58"/>
      <c r="O231" s="58"/>
      <c r="P231" s="37"/>
      <c r="Q231" s="49"/>
      <c r="R231" s="49"/>
      <c r="S231" s="49"/>
      <c r="T231" s="49"/>
    </row>
    <row r="232" spans="1:20" s="29" customFormat="1">
      <c r="A232" s="58"/>
      <c r="B232" s="58"/>
      <c r="C232" s="58"/>
      <c r="D232" s="194"/>
      <c r="E232" s="37"/>
      <c r="F232" s="58"/>
      <c r="G232" s="58"/>
      <c r="H232" s="37"/>
      <c r="I232" s="37"/>
      <c r="J232" s="37"/>
      <c r="K232" s="37"/>
      <c r="L232" s="58"/>
      <c r="M232" s="58"/>
      <c r="N232" s="58"/>
      <c r="O232" s="58"/>
      <c r="P232" s="37"/>
      <c r="Q232" s="49"/>
      <c r="R232" s="49"/>
      <c r="S232" s="49"/>
      <c r="T232" s="49"/>
    </row>
    <row r="233" spans="1:20" s="29" customFormat="1">
      <c r="A233" s="58"/>
      <c r="B233" s="58"/>
      <c r="C233" s="58"/>
      <c r="D233" s="194"/>
      <c r="E233" s="37"/>
      <c r="F233" s="58"/>
      <c r="G233" s="58"/>
      <c r="H233" s="37"/>
      <c r="I233" s="37"/>
      <c r="J233" s="37"/>
      <c r="K233" s="37"/>
      <c r="L233" s="58"/>
      <c r="M233" s="58"/>
      <c r="N233" s="58"/>
      <c r="O233" s="58"/>
      <c r="P233" s="37"/>
      <c r="Q233" s="49"/>
      <c r="R233" s="49"/>
      <c r="S233" s="49"/>
      <c r="T233" s="49"/>
    </row>
    <row r="234" spans="1:20" s="29" customFormat="1">
      <c r="A234" s="58"/>
      <c r="B234" s="58"/>
      <c r="C234" s="58"/>
      <c r="D234" s="194"/>
      <c r="E234" s="37"/>
      <c r="F234" s="58"/>
      <c r="G234" s="58"/>
      <c r="H234" s="37"/>
      <c r="I234" s="37"/>
      <c r="J234" s="37"/>
      <c r="K234" s="37"/>
      <c r="L234" s="58"/>
      <c r="M234" s="58"/>
      <c r="N234" s="58"/>
      <c r="O234" s="58"/>
      <c r="P234" s="37"/>
      <c r="Q234" s="49"/>
      <c r="R234" s="49"/>
      <c r="S234" s="49"/>
      <c r="T234" s="49"/>
    </row>
    <row r="235" spans="1:20" s="29" customFormat="1">
      <c r="A235" s="58"/>
      <c r="B235" s="58"/>
      <c r="C235" s="58"/>
      <c r="D235" s="194"/>
      <c r="E235" s="37"/>
      <c r="F235" s="58"/>
      <c r="G235" s="58"/>
      <c r="H235" s="37"/>
      <c r="I235" s="37"/>
      <c r="J235" s="37"/>
      <c r="K235" s="37"/>
      <c r="L235" s="58"/>
      <c r="M235" s="58"/>
      <c r="N235" s="58"/>
      <c r="O235" s="58"/>
      <c r="P235" s="37"/>
      <c r="Q235" s="49"/>
      <c r="R235" s="49"/>
      <c r="S235" s="49"/>
      <c r="T235" s="49"/>
    </row>
    <row r="236" spans="1:20" s="29" customFormat="1">
      <c r="A236" s="58"/>
      <c r="B236" s="58"/>
      <c r="C236" s="58"/>
      <c r="D236" s="194"/>
      <c r="E236" s="37"/>
      <c r="F236" s="58"/>
      <c r="G236" s="58"/>
      <c r="H236" s="37"/>
      <c r="I236" s="37"/>
      <c r="J236" s="37"/>
      <c r="K236" s="37"/>
      <c r="L236" s="58"/>
      <c r="M236" s="58"/>
      <c r="N236" s="58"/>
      <c r="O236" s="58"/>
      <c r="P236" s="37"/>
      <c r="Q236" s="49"/>
      <c r="R236" s="49"/>
      <c r="S236" s="49"/>
      <c r="T236" s="49"/>
    </row>
    <row r="237" spans="1:20" s="29" customFormat="1">
      <c r="A237" s="58"/>
      <c r="B237" s="58"/>
      <c r="C237" s="58"/>
      <c r="D237" s="194"/>
      <c r="E237" s="37"/>
      <c r="F237" s="58"/>
      <c r="G237" s="58"/>
      <c r="H237" s="37"/>
      <c r="I237" s="37"/>
      <c r="J237" s="37"/>
      <c r="K237" s="37"/>
      <c r="L237" s="58"/>
      <c r="M237" s="58"/>
      <c r="N237" s="58"/>
      <c r="O237" s="58"/>
      <c r="P237" s="37"/>
      <c r="Q237" s="49"/>
      <c r="R237" s="49"/>
      <c r="S237" s="49"/>
      <c r="T237" s="49"/>
    </row>
    <row r="238" spans="1:20" s="29" customFormat="1">
      <c r="A238" s="58"/>
      <c r="B238" s="58"/>
      <c r="C238" s="58"/>
      <c r="D238" s="194"/>
      <c r="E238" s="37"/>
      <c r="F238" s="58"/>
      <c r="G238" s="58"/>
      <c r="H238" s="37"/>
      <c r="I238" s="37"/>
      <c r="J238" s="37"/>
      <c r="K238" s="37"/>
      <c r="L238" s="58"/>
      <c r="M238" s="58"/>
      <c r="N238" s="58"/>
      <c r="O238" s="58"/>
      <c r="P238" s="37"/>
      <c r="Q238" s="49"/>
      <c r="R238" s="49"/>
      <c r="S238" s="49"/>
      <c r="T238" s="49"/>
    </row>
    <row r="239" spans="1:20" s="29" customFormat="1">
      <c r="A239" s="58"/>
      <c r="B239" s="58"/>
      <c r="C239" s="58"/>
      <c r="D239" s="194"/>
      <c r="E239" s="37"/>
      <c r="F239" s="58"/>
      <c r="G239" s="58"/>
      <c r="H239" s="37"/>
      <c r="I239" s="37"/>
      <c r="J239" s="37"/>
      <c r="K239" s="37"/>
      <c r="L239" s="58"/>
      <c r="M239" s="58"/>
      <c r="N239" s="58"/>
      <c r="O239" s="58"/>
      <c r="P239" s="37"/>
      <c r="Q239" s="49"/>
      <c r="R239" s="49"/>
      <c r="S239" s="49"/>
      <c r="T239" s="49"/>
    </row>
    <row r="240" spans="1:20" s="29" customFormat="1">
      <c r="A240" s="58"/>
      <c r="B240" s="58"/>
      <c r="C240" s="58"/>
      <c r="D240" s="194"/>
      <c r="E240" s="37"/>
      <c r="F240" s="58"/>
      <c r="G240" s="58"/>
      <c r="H240" s="37"/>
      <c r="I240" s="37"/>
      <c r="J240" s="37"/>
      <c r="K240" s="37"/>
      <c r="L240" s="58"/>
      <c r="M240" s="58"/>
      <c r="N240" s="58"/>
      <c r="O240" s="58"/>
      <c r="P240" s="37"/>
      <c r="Q240" s="49"/>
      <c r="R240" s="49"/>
      <c r="S240" s="49"/>
      <c r="T240" s="49"/>
    </row>
    <row r="241" spans="1:20" s="29" customFormat="1">
      <c r="A241" s="58"/>
      <c r="B241" s="58"/>
      <c r="C241" s="58"/>
      <c r="D241" s="194"/>
      <c r="E241" s="37"/>
      <c r="F241" s="58"/>
      <c r="G241" s="58"/>
      <c r="H241" s="37"/>
      <c r="I241" s="37"/>
      <c r="J241" s="37"/>
      <c r="K241" s="37"/>
      <c r="L241" s="58"/>
      <c r="M241" s="58"/>
      <c r="N241" s="58"/>
      <c r="O241" s="58"/>
      <c r="P241" s="37"/>
      <c r="Q241" s="49"/>
      <c r="R241" s="49"/>
      <c r="S241" s="49"/>
      <c r="T241" s="49"/>
    </row>
    <row r="242" spans="1:20" s="29" customFormat="1">
      <c r="A242" s="58"/>
      <c r="B242" s="58"/>
      <c r="C242" s="58"/>
      <c r="D242" s="194"/>
      <c r="E242" s="37"/>
      <c r="F242" s="58"/>
      <c r="G242" s="58"/>
      <c r="H242" s="37"/>
      <c r="I242" s="37"/>
      <c r="J242" s="37"/>
      <c r="K242" s="37"/>
      <c r="L242" s="58"/>
      <c r="M242" s="58"/>
      <c r="N242" s="58"/>
      <c r="O242" s="58"/>
      <c r="P242" s="37"/>
      <c r="Q242" s="49"/>
      <c r="R242" s="49"/>
      <c r="S242" s="49"/>
      <c r="T242" s="49"/>
    </row>
    <row r="243" spans="1:20" s="29" customFormat="1">
      <c r="A243" s="58"/>
      <c r="B243" s="58"/>
      <c r="C243" s="58"/>
      <c r="D243" s="194"/>
      <c r="E243" s="37"/>
      <c r="F243" s="58"/>
      <c r="G243" s="58"/>
      <c r="H243" s="37"/>
      <c r="I243" s="37"/>
      <c r="J243" s="37"/>
      <c r="K243" s="37"/>
      <c r="L243" s="58"/>
      <c r="M243" s="58"/>
      <c r="N243" s="58"/>
      <c r="O243" s="58"/>
      <c r="P243" s="37"/>
      <c r="Q243" s="49"/>
      <c r="R243" s="49"/>
      <c r="S243" s="49"/>
      <c r="T243" s="49"/>
    </row>
    <row r="244" spans="1:20" s="29" customFormat="1">
      <c r="A244" s="58"/>
      <c r="B244" s="58"/>
      <c r="C244" s="58"/>
      <c r="D244" s="194"/>
      <c r="E244" s="37"/>
      <c r="F244" s="58"/>
      <c r="G244" s="58"/>
      <c r="H244" s="37"/>
      <c r="I244" s="37"/>
      <c r="J244" s="37"/>
      <c r="K244" s="37"/>
      <c r="L244" s="58"/>
      <c r="M244" s="58"/>
      <c r="N244" s="58"/>
      <c r="O244" s="58"/>
      <c r="P244" s="37"/>
      <c r="Q244" s="49"/>
      <c r="R244" s="49"/>
      <c r="S244" s="49"/>
      <c r="T244" s="49"/>
    </row>
    <row r="245" spans="1:20" s="29" customFormat="1">
      <c r="A245" s="58"/>
      <c r="B245" s="58"/>
      <c r="C245" s="58"/>
      <c r="D245" s="194"/>
      <c r="E245" s="37"/>
      <c r="F245" s="58"/>
      <c r="G245" s="58"/>
      <c r="H245" s="37"/>
      <c r="I245" s="37"/>
      <c r="J245" s="37"/>
      <c r="K245" s="37"/>
      <c r="L245" s="58"/>
      <c r="M245" s="58"/>
      <c r="N245" s="58"/>
      <c r="O245" s="58"/>
      <c r="P245" s="37"/>
      <c r="Q245" s="49"/>
      <c r="R245" s="49"/>
      <c r="S245" s="49"/>
      <c r="T245" s="49"/>
    </row>
    <row r="246" spans="1:20" s="29" customFormat="1">
      <c r="A246" s="58"/>
      <c r="B246" s="58"/>
      <c r="C246" s="58"/>
      <c r="D246" s="194"/>
      <c r="E246" s="37"/>
      <c r="F246" s="58"/>
      <c r="G246" s="58"/>
      <c r="H246" s="37"/>
      <c r="I246" s="37"/>
      <c r="J246" s="37"/>
      <c r="K246" s="37"/>
      <c r="L246" s="58"/>
      <c r="M246" s="58"/>
      <c r="N246" s="58"/>
      <c r="O246" s="58"/>
      <c r="P246" s="37"/>
      <c r="Q246" s="49"/>
      <c r="R246" s="49"/>
      <c r="S246" s="49"/>
      <c r="T246" s="49"/>
    </row>
    <row r="247" spans="1:20" s="29" customFormat="1">
      <c r="A247" s="58"/>
      <c r="B247" s="58"/>
      <c r="C247" s="58"/>
      <c r="D247" s="194"/>
      <c r="E247" s="37"/>
      <c r="F247" s="58"/>
      <c r="G247" s="58"/>
      <c r="H247" s="37"/>
      <c r="I247" s="37"/>
      <c r="J247" s="37"/>
      <c r="K247" s="37"/>
      <c r="L247" s="58"/>
      <c r="M247" s="58"/>
      <c r="N247" s="58"/>
      <c r="O247" s="58"/>
      <c r="P247" s="37"/>
      <c r="Q247" s="49"/>
      <c r="R247" s="49"/>
      <c r="S247" s="49"/>
      <c r="T247" s="49"/>
    </row>
    <row r="248" spans="1:20" s="29" customFormat="1">
      <c r="A248" s="58"/>
      <c r="B248" s="58"/>
      <c r="C248" s="58"/>
      <c r="D248" s="194"/>
      <c r="E248" s="37"/>
      <c r="F248" s="58"/>
      <c r="G248" s="58"/>
      <c r="H248" s="37"/>
      <c r="I248" s="37"/>
      <c r="J248" s="37"/>
      <c r="K248" s="37"/>
      <c r="L248" s="58"/>
      <c r="M248" s="58"/>
      <c r="N248" s="58"/>
      <c r="O248" s="58"/>
      <c r="P248" s="37"/>
      <c r="Q248" s="49"/>
      <c r="R248" s="49"/>
      <c r="S248" s="49"/>
      <c r="T248" s="49"/>
    </row>
    <row r="249" spans="1:20" s="29" customFormat="1">
      <c r="A249" s="58"/>
      <c r="B249" s="58"/>
      <c r="C249" s="58"/>
      <c r="D249" s="194"/>
      <c r="E249" s="37"/>
      <c r="F249" s="58"/>
      <c r="G249" s="58"/>
      <c r="H249" s="37"/>
      <c r="I249" s="37"/>
      <c r="J249" s="37"/>
      <c r="K249" s="37"/>
      <c r="L249" s="58"/>
      <c r="M249" s="58"/>
      <c r="N249" s="58"/>
      <c r="O249" s="58"/>
      <c r="P249" s="37"/>
      <c r="Q249" s="49"/>
      <c r="R249" s="49"/>
      <c r="S249" s="49"/>
      <c r="T249" s="49"/>
    </row>
    <row r="250" spans="1:20" s="29" customFormat="1">
      <c r="A250" s="58"/>
      <c r="B250" s="58"/>
      <c r="C250" s="58"/>
      <c r="D250" s="194"/>
      <c r="E250" s="37"/>
      <c r="F250" s="58"/>
      <c r="G250" s="58"/>
      <c r="H250" s="37"/>
      <c r="I250" s="37"/>
      <c r="J250" s="37"/>
      <c r="K250" s="37"/>
      <c r="L250" s="58"/>
      <c r="M250" s="58"/>
      <c r="N250" s="58"/>
      <c r="O250" s="58"/>
      <c r="P250" s="37"/>
      <c r="Q250" s="49"/>
      <c r="R250" s="49"/>
      <c r="S250" s="49"/>
      <c r="T250" s="49"/>
    </row>
    <row r="251" spans="1:20" s="29" customFormat="1">
      <c r="A251" s="58"/>
      <c r="B251" s="58"/>
      <c r="C251" s="58"/>
      <c r="D251" s="194"/>
      <c r="E251" s="37"/>
      <c r="F251" s="58"/>
      <c r="G251" s="58"/>
      <c r="H251" s="37"/>
      <c r="I251" s="37"/>
      <c r="J251" s="37"/>
      <c r="K251" s="37"/>
      <c r="L251" s="58"/>
      <c r="M251" s="58"/>
      <c r="N251" s="58"/>
      <c r="O251" s="58"/>
      <c r="P251" s="37"/>
      <c r="Q251" s="49"/>
      <c r="R251" s="49"/>
      <c r="S251" s="49"/>
      <c r="T251" s="49"/>
    </row>
    <row r="252" spans="1:20" s="29" customFormat="1">
      <c r="A252" s="58"/>
      <c r="B252" s="58"/>
      <c r="C252" s="58"/>
      <c r="D252" s="194"/>
      <c r="E252" s="37"/>
      <c r="F252" s="58"/>
      <c r="G252" s="58"/>
      <c r="H252" s="37"/>
      <c r="I252" s="37"/>
      <c r="J252" s="37"/>
      <c r="K252" s="37"/>
      <c r="L252" s="58"/>
      <c r="M252" s="58"/>
      <c r="N252" s="58"/>
      <c r="O252" s="58"/>
      <c r="P252" s="37"/>
      <c r="Q252" s="49"/>
      <c r="R252" s="49"/>
      <c r="S252" s="49"/>
      <c r="T252" s="49"/>
    </row>
    <row r="253" spans="1:20" s="29" customFormat="1">
      <c r="A253" s="58"/>
      <c r="B253" s="58"/>
      <c r="C253" s="58"/>
      <c r="D253" s="194"/>
      <c r="E253" s="37"/>
      <c r="F253" s="58"/>
      <c r="G253" s="58"/>
      <c r="H253" s="37"/>
      <c r="I253" s="37"/>
      <c r="J253" s="37"/>
      <c r="K253" s="37"/>
      <c r="L253" s="58"/>
      <c r="M253" s="58"/>
      <c r="N253" s="58"/>
      <c r="O253" s="58"/>
      <c r="P253" s="37"/>
      <c r="Q253" s="49"/>
      <c r="R253" s="49"/>
      <c r="S253" s="49"/>
      <c r="T253" s="49"/>
    </row>
    <row r="254" spans="1:20" s="29" customFormat="1">
      <c r="A254" s="58"/>
      <c r="B254" s="58"/>
      <c r="C254" s="58"/>
      <c r="D254" s="194"/>
      <c r="E254" s="37"/>
      <c r="F254" s="58"/>
      <c r="G254" s="58"/>
      <c r="H254" s="37"/>
      <c r="I254" s="37"/>
      <c r="J254" s="37"/>
      <c r="K254" s="37"/>
      <c r="L254" s="58"/>
      <c r="M254" s="58"/>
      <c r="N254" s="58"/>
      <c r="O254" s="58"/>
      <c r="P254" s="37"/>
      <c r="Q254" s="49"/>
      <c r="R254" s="49"/>
      <c r="S254" s="49"/>
      <c r="T254" s="49"/>
    </row>
    <row r="255" spans="1:20" s="29" customFormat="1">
      <c r="A255" s="58"/>
      <c r="B255" s="58"/>
      <c r="C255" s="58"/>
      <c r="D255" s="194"/>
      <c r="E255" s="37"/>
      <c r="F255" s="58"/>
      <c r="G255" s="58"/>
      <c r="H255" s="37"/>
      <c r="I255" s="37"/>
      <c r="J255" s="37"/>
      <c r="K255" s="37"/>
      <c r="L255" s="58"/>
      <c r="M255" s="58"/>
      <c r="N255" s="58"/>
      <c r="O255" s="58"/>
      <c r="P255" s="37"/>
      <c r="Q255" s="49"/>
      <c r="R255" s="49"/>
      <c r="S255" s="49"/>
      <c r="T255" s="49"/>
    </row>
    <row r="256" spans="1:20" s="29" customFormat="1">
      <c r="A256" s="58"/>
      <c r="B256" s="58"/>
      <c r="C256" s="58"/>
      <c r="D256" s="194"/>
      <c r="E256" s="37"/>
      <c r="F256" s="58"/>
      <c r="G256" s="58"/>
      <c r="H256" s="37"/>
      <c r="I256" s="37"/>
      <c r="J256" s="37"/>
      <c r="K256" s="37"/>
      <c r="L256" s="58"/>
      <c r="M256" s="58"/>
      <c r="N256" s="58"/>
      <c r="O256" s="58"/>
      <c r="P256" s="37"/>
      <c r="Q256" s="49"/>
      <c r="R256" s="49"/>
      <c r="S256" s="49"/>
      <c r="T256" s="49"/>
    </row>
    <row r="257" spans="1:20" s="29" customFormat="1">
      <c r="A257" s="58"/>
      <c r="B257" s="58"/>
      <c r="C257" s="58"/>
      <c r="D257" s="194"/>
      <c r="E257" s="37"/>
      <c r="F257" s="58"/>
      <c r="G257" s="58"/>
      <c r="H257" s="37"/>
      <c r="I257" s="37"/>
      <c r="J257" s="37"/>
      <c r="K257" s="37"/>
      <c r="L257" s="58"/>
      <c r="M257" s="58"/>
      <c r="N257" s="58"/>
      <c r="O257" s="58"/>
      <c r="P257" s="37"/>
      <c r="Q257" s="49"/>
      <c r="R257" s="49"/>
      <c r="S257" s="49"/>
      <c r="T257" s="49"/>
    </row>
    <row r="258" spans="1:20" s="29" customFormat="1">
      <c r="A258" s="58"/>
      <c r="B258" s="58"/>
      <c r="C258" s="58"/>
      <c r="D258" s="194"/>
      <c r="E258" s="37"/>
      <c r="F258" s="58"/>
      <c r="G258" s="58"/>
      <c r="H258" s="37"/>
      <c r="I258" s="37"/>
      <c r="J258" s="37"/>
      <c r="K258" s="37"/>
      <c r="L258" s="58"/>
      <c r="M258" s="58"/>
      <c r="N258" s="58"/>
      <c r="O258" s="58"/>
      <c r="P258" s="37"/>
      <c r="Q258" s="49"/>
      <c r="R258" s="49"/>
      <c r="S258" s="49"/>
      <c r="T258" s="49"/>
    </row>
    <row r="259" spans="1:20" s="29" customFormat="1">
      <c r="A259" s="58"/>
      <c r="B259" s="58"/>
      <c r="C259" s="58"/>
      <c r="D259" s="194"/>
      <c r="E259" s="37"/>
      <c r="F259" s="58"/>
      <c r="G259" s="58"/>
      <c r="H259" s="37"/>
      <c r="I259" s="37"/>
      <c r="J259" s="37"/>
      <c r="K259" s="37"/>
      <c r="L259" s="58"/>
      <c r="M259" s="58"/>
      <c r="N259" s="58"/>
      <c r="O259" s="58"/>
      <c r="P259" s="37"/>
      <c r="Q259" s="49"/>
      <c r="R259" s="49"/>
      <c r="S259" s="49"/>
      <c r="T259" s="49"/>
    </row>
    <row r="260" spans="1:20" s="29" customFormat="1">
      <c r="A260" s="58"/>
      <c r="B260" s="58"/>
      <c r="C260" s="58"/>
      <c r="D260" s="194"/>
      <c r="E260" s="37"/>
      <c r="F260" s="58"/>
      <c r="G260" s="58"/>
      <c r="H260" s="37"/>
      <c r="I260" s="37"/>
      <c r="J260" s="37"/>
      <c r="K260" s="37"/>
      <c r="L260" s="58"/>
      <c r="M260" s="58"/>
      <c r="N260" s="58"/>
      <c r="O260" s="58"/>
      <c r="P260" s="37"/>
      <c r="Q260" s="49"/>
      <c r="R260" s="49"/>
      <c r="S260" s="49"/>
      <c r="T260" s="49"/>
    </row>
    <row r="261" spans="1:20" s="29" customFormat="1">
      <c r="A261" s="58"/>
      <c r="B261" s="58"/>
      <c r="C261" s="58"/>
      <c r="D261" s="194"/>
      <c r="E261" s="37"/>
      <c r="F261" s="58"/>
      <c r="G261" s="58"/>
      <c r="H261" s="37"/>
      <c r="I261" s="37"/>
      <c r="J261" s="37"/>
      <c r="K261" s="37"/>
      <c r="L261" s="58"/>
      <c r="M261" s="58"/>
      <c r="N261" s="58"/>
      <c r="O261" s="58"/>
      <c r="P261" s="37"/>
      <c r="Q261" s="49"/>
      <c r="R261" s="49"/>
      <c r="S261" s="49"/>
      <c r="T261" s="49"/>
    </row>
    <row r="262" spans="1:20" s="29" customFormat="1">
      <c r="A262" s="58"/>
      <c r="B262" s="58"/>
      <c r="C262" s="58"/>
      <c r="D262" s="194"/>
      <c r="E262" s="37"/>
      <c r="F262" s="58"/>
      <c r="G262" s="58"/>
      <c r="H262" s="37"/>
      <c r="I262" s="37"/>
      <c r="J262" s="37"/>
      <c r="K262" s="37"/>
      <c r="L262" s="58"/>
      <c r="M262" s="58"/>
      <c r="N262" s="58"/>
      <c r="O262" s="58"/>
      <c r="P262" s="37"/>
      <c r="Q262" s="49"/>
      <c r="R262" s="49"/>
      <c r="S262" s="49"/>
      <c r="T262" s="49"/>
    </row>
    <row r="263" spans="1:20" s="29" customFormat="1">
      <c r="A263" s="58"/>
      <c r="B263" s="58"/>
      <c r="C263" s="58"/>
      <c r="D263" s="194"/>
      <c r="E263" s="37"/>
      <c r="F263" s="58"/>
      <c r="G263" s="58"/>
      <c r="H263" s="37"/>
      <c r="I263" s="37"/>
      <c r="J263" s="37"/>
      <c r="K263" s="37"/>
      <c r="L263" s="58"/>
      <c r="M263" s="58"/>
      <c r="N263" s="58"/>
      <c r="O263" s="58"/>
      <c r="P263" s="37"/>
      <c r="Q263" s="49"/>
      <c r="R263" s="49"/>
      <c r="S263" s="49"/>
      <c r="T263" s="49"/>
    </row>
    <row r="264" spans="1:20" s="29" customFormat="1">
      <c r="A264" s="58"/>
      <c r="B264" s="58"/>
      <c r="C264" s="58"/>
      <c r="D264" s="194"/>
      <c r="E264" s="37"/>
      <c r="F264" s="58"/>
      <c r="G264" s="58"/>
      <c r="H264" s="37"/>
      <c r="I264" s="37"/>
      <c r="J264" s="37"/>
      <c r="K264" s="37"/>
      <c r="L264" s="58"/>
      <c r="M264" s="58"/>
      <c r="N264" s="58"/>
      <c r="O264" s="58"/>
      <c r="P264" s="37"/>
      <c r="Q264" s="49"/>
      <c r="R264" s="49"/>
      <c r="S264" s="49"/>
      <c r="T264" s="49"/>
    </row>
    <row r="265" spans="1:20" s="29" customFormat="1">
      <c r="A265" s="58"/>
      <c r="B265" s="58"/>
      <c r="C265" s="58"/>
      <c r="D265" s="194"/>
      <c r="E265" s="37"/>
      <c r="F265" s="58"/>
      <c r="G265" s="58"/>
      <c r="H265" s="37"/>
      <c r="I265" s="37"/>
      <c r="J265" s="37"/>
      <c r="K265" s="37"/>
      <c r="L265" s="58"/>
      <c r="M265" s="58"/>
      <c r="N265" s="58"/>
      <c r="O265" s="58"/>
      <c r="P265" s="37"/>
      <c r="Q265" s="49"/>
      <c r="R265" s="49"/>
      <c r="S265" s="49"/>
      <c r="T265" s="49"/>
    </row>
    <row r="266" spans="1:20" s="29" customFormat="1">
      <c r="A266" s="58"/>
      <c r="B266" s="58"/>
      <c r="C266" s="58"/>
      <c r="D266" s="194"/>
      <c r="E266" s="37"/>
      <c r="F266" s="58"/>
      <c r="G266" s="58"/>
      <c r="H266" s="37"/>
      <c r="I266" s="37"/>
      <c r="J266" s="37"/>
      <c r="K266" s="37"/>
      <c r="L266" s="58"/>
      <c r="M266" s="58"/>
      <c r="N266" s="58"/>
      <c r="O266" s="58"/>
      <c r="P266" s="37"/>
      <c r="Q266" s="49"/>
      <c r="R266" s="49"/>
      <c r="S266" s="49"/>
      <c r="T266" s="49"/>
    </row>
    <row r="267" spans="1:20" s="29" customFormat="1">
      <c r="A267" s="58"/>
      <c r="B267" s="58"/>
      <c r="C267" s="58"/>
      <c r="D267" s="194"/>
      <c r="E267" s="37"/>
      <c r="F267" s="58"/>
      <c r="G267" s="58"/>
      <c r="H267" s="37"/>
      <c r="I267" s="37"/>
      <c r="J267" s="37"/>
      <c r="K267" s="37"/>
      <c r="L267" s="58"/>
      <c r="M267" s="58"/>
      <c r="N267" s="58"/>
      <c r="O267" s="58"/>
      <c r="P267" s="37"/>
      <c r="Q267" s="49"/>
      <c r="R267" s="49"/>
      <c r="S267" s="49"/>
      <c r="T267" s="49"/>
    </row>
    <row r="268" spans="1:20" s="29" customFormat="1">
      <c r="A268" s="58"/>
      <c r="B268" s="58"/>
      <c r="C268" s="58"/>
      <c r="D268" s="194"/>
      <c r="E268" s="37"/>
      <c r="F268" s="58"/>
      <c r="G268" s="58"/>
      <c r="H268" s="37"/>
      <c r="I268" s="37"/>
      <c r="J268" s="37"/>
      <c r="K268" s="37"/>
      <c r="L268" s="58"/>
      <c r="M268" s="58"/>
      <c r="N268" s="58"/>
      <c r="O268" s="58"/>
      <c r="P268" s="37"/>
      <c r="Q268" s="49"/>
      <c r="R268" s="49"/>
      <c r="S268" s="49"/>
      <c r="T268" s="49"/>
    </row>
    <row r="269" spans="1:20" s="29" customFormat="1">
      <c r="A269" s="58"/>
      <c r="B269" s="58"/>
      <c r="C269" s="58"/>
      <c r="D269" s="194"/>
      <c r="E269" s="37"/>
      <c r="F269" s="58"/>
      <c r="G269" s="58"/>
      <c r="H269" s="37"/>
      <c r="I269" s="37"/>
      <c r="J269" s="37"/>
      <c r="K269" s="37"/>
      <c r="L269" s="58"/>
      <c r="M269" s="58"/>
      <c r="N269" s="58"/>
      <c r="O269" s="58"/>
      <c r="P269" s="37"/>
      <c r="Q269" s="49"/>
      <c r="R269" s="49"/>
      <c r="S269" s="49"/>
      <c r="T269" s="49"/>
    </row>
    <row r="270" spans="1:20" s="29" customFormat="1">
      <c r="A270" s="58"/>
      <c r="B270" s="58"/>
      <c r="C270" s="58"/>
      <c r="D270" s="194"/>
      <c r="E270" s="37"/>
      <c r="F270" s="58"/>
      <c r="G270" s="58"/>
      <c r="H270" s="37"/>
      <c r="I270" s="37"/>
      <c r="J270" s="37"/>
      <c r="K270" s="37"/>
      <c r="L270" s="58"/>
      <c r="M270" s="58"/>
      <c r="N270" s="58"/>
      <c r="O270" s="58"/>
      <c r="P270" s="37"/>
      <c r="Q270" s="49"/>
      <c r="R270" s="49"/>
      <c r="S270" s="49"/>
      <c r="T270" s="49"/>
    </row>
    <row r="271" spans="1:20" s="29" customFormat="1">
      <c r="A271" s="58"/>
      <c r="B271" s="58"/>
      <c r="C271" s="58"/>
      <c r="D271" s="194"/>
      <c r="E271" s="37"/>
      <c r="F271" s="58"/>
      <c r="G271" s="58"/>
      <c r="H271" s="37"/>
      <c r="I271" s="37"/>
      <c r="J271" s="37"/>
      <c r="K271" s="37"/>
      <c r="L271" s="58"/>
      <c r="M271" s="58"/>
      <c r="N271" s="58"/>
      <c r="O271" s="58"/>
      <c r="P271" s="37"/>
      <c r="Q271" s="49"/>
      <c r="R271" s="49"/>
      <c r="S271" s="49"/>
      <c r="T271" s="49"/>
    </row>
    <row r="272" spans="1:20" s="29" customFormat="1">
      <c r="A272" s="58"/>
      <c r="B272" s="58"/>
      <c r="C272" s="58"/>
      <c r="D272" s="194"/>
      <c r="E272" s="37"/>
      <c r="F272" s="58"/>
      <c r="G272" s="58"/>
      <c r="H272" s="37"/>
      <c r="I272" s="37"/>
      <c r="J272" s="37"/>
      <c r="K272" s="37"/>
      <c r="L272" s="58"/>
      <c r="M272" s="58"/>
      <c r="N272" s="58"/>
      <c r="O272" s="58"/>
      <c r="P272" s="37"/>
      <c r="Q272" s="49"/>
      <c r="R272" s="49"/>
      <c r="S272" s="49"/>
      <c r="T272" s="49"/>
    </row>
    <row r="273" spans="1:20" s="29" customFormat="1">
      <c r="A273" s="58"/>
      <c r="B273" s="58"/>
      <c r="C273" s="58"/>
      <c r="D273" s="194"/>
      <c r="E273" s="37"/>
      <c r="F273" s="58"/>
      <c r="G273" s="58"/>
      <c r="H273" s="37"/>
      <c r="I273" s="37"/>
      <c r="J273" s="37"/>
      <c r="K273" s="37"/>
      <c r="L273" s="58"/>
      <c r="M273" s="58"/>
      <c r="N273" s="58"/>
      <c r="O273" s="58"/>
      <c r="P273" s="37"/>
      <c r="Q273" s="49"/>
      <c r="R273" s="49"/>
      <c r="S273" s="49"/>
      <c r="T273" s="49"/>
    </row>
    <row r="274" spans="1:20" s="29" customFormat="1">
      <c r="A274" s="58"/>
      <c r="B274" s="58"/>
      <c r="C274" s="58"/>
      <c r="D274" s="194"/>
      <c r="E274" s="37"/>
      <c r="F274" s="58"/>
      <c r="G274" s="58"/>
      <c r="H274" s="37"/>
      <c r="I274" s="37"/>
      <c r="J274" s="37"/>
      <c r="K274" s="37"/>
      <c r="L274" s="58"/>
      <c r="M274" s="58"/>
      <c r="N274" s="58"/>
      <c r="O274" s="58"/>
      <c r="P274" s="37"/>
      <c r="Q274" s="49"/>
      <c r="R274" s="49"/>
      <c r="S274" s="49"/>
      <c r="T274" s="49"/>
    </row>
    <row r="275" spans="1:20" s="29" customFormat="1">
      <c r="A275" s="58"/>
      <c r="B275" s="58"/>
      <c r="C275" s="58"/>
      <c r="D275" s="194"/>
      <c r="E275" s="37"/>
      <c r="F275" s="58"/>
      <c r="G275" s="58"/>
      <c r="H275" s="37"/>
      <c r="I275" s="37"/>
      <c r="J275" s="37"/>
      <c r="K275" s="37"/>
      <c r="L275" s="58"/>
      <c r="M275" s="58"/>
      <c r="N275" s="58"/>
      <c r="O275" s="58"/>
      <c r="P275" s="37"/>
      <c r="Q275" s="49"/>
      <c r="R275" s="49"/>
      <c r="S275" s="49"/>
      <c r="T275" s="49"/>
    </row>
    <row r="276" spans="1:20" s="29" customFormat="1">
      <c r="A276" s="58"/>
      <c r="B276" s="58"/>
      <c r="C276" s="58"/>
      <c r="D276" s="194"/>
      <c r="E276" s="37"/>
      <c r="F276" s="58"/>
      <c r="G276" s="58"/>
      <c r="H276" s="37"/>
      <c r="I276" s="37"/>
      <c r="J276" s="37"/>
      <c r="K276" s="37"/>
      <c r="L276" s="58"/>
      <c r="M276" s="58"/>
      <c r="N276" s="58"/>
      <c r="O276" s="58"/>
      <c r="P276" s="37"/>
      <c r="Q276" s="49"/>
      <c r="R276" s="49"/>
      <c r="S276" s="49"/>
      <c r="T276" s="49"/>
    </row>
    <row r="277" spans="1:20" s="29" customFormat="1">
      <c r="A277" s="58"/>
      <c r="B277" s="58"/>
      <c r="C277" s="58"/>
      <c r="D277" s="194"/>
      <c r="E277" s="37"/>
      <c r="F277" s="58"/>
      <c r="G277" s="58"/>
      <c r="H277" s="37"/>
      <c r="I277" s="37"/>
      <c r="J277" s="37"/>
      <c r="K277" s="37"/>
      <c r="L277" s="58"/>
      <c r="M277" s="58"/>
      <c r="N277" s="58"/>
      <c r="O277" s="58"/>
      <c r="P277" s="37"/>
      <c r="Q277" s="49"/>
      <c r="R277" s="49"/>
      <c r="S277" s="49"/>
      <c r="T277" s="49"/>
    </row>
    <row r="278" spans="1:20" s="29" customFormat="1">
      <c r="A278" s="58"/>
      <c r="B278" s="58"/>
      <c r="C278" s="58"/>
      <c r="D278" s="194"/>
      <c r="E278" s="37"/>
      <c r="F278" s="58"/>
      <c r="G278" s="58"/>
      <c r="H278" s="37"/>
      <c r="I278" s="37"/>
      <c r="J278" s="37"/>
      <c r="K278" s="37"/>
      <c r="L278" s="58"/>
      <c r="M278" s="58"/>
      <c r="N278" s="58"/>
      <c r="O278" s="58"/>
      <c r="P278" s="37"/>
      <c r="Q278" s="49"/>
      <c r="R278" s="49"/>
      <c r="S278" s="49"/>
      <c r="T278" s="49"/>
    </row>
    <row r="279" spans="1:20" s="29" customFormat="1">
      <c r="A279" s="58"/>
      <c r="B279" s="58"/>
      <c r="C279" s="58"/>
      <c r="D279" s="194"/>
      <c r="E279" s="37"/>
      <c r="F279" s="58"/>
      <c r="G279" s="58"/>
      <c r="H279" s="37"/>
      <c r="I279" s="37"/>
      <c r="J279" s="37"/>
      <c r="K279" s="37"/>
      <c r="L279" s="58"/>
      <c r="M279" s="58"/>
      <c r="N279" s="58"/>
      <c r="O279" s="58"/>
      <c r="P279" s="37"/>
      <c r="Q279" s="49"/>
      <c r="R279" s="49"/>
      <c r="S279" s="49"/>
      <c r="T279" s="49"/>
    </row>
    <row r="280" spans="1:20" s="29" customFormat="1">
      <c r="A280" s="58"/>
      <c r="B280" s="58"/>
      <c r="C280" s="58"/>
      <c r="D280" s="194"/>
      <c r="E280" s="37"/>
      <c r="F280" s="58"/>
      <c r="G280" s="58"/>
      <c r="H280" s="37"/>
      <c r="I280" s="37"/>
      <c r="J280" s="37"/>
      <c r="K280" s="37"/>
      <c r="L280" s="58"/>
      <c r="M280" s="58"/>
      <c r="N280" s="58"/>
      <c r="O280" s="58"/>
      <c r="P280" s="37"/>
      <c r="Q280" s="49"/>
      <c r="R280" s="49"/>
      <c r="S280" s="49"/>
      <c r="T280" s="49"/>
    </row>
    <row r="281" spans="1:20" s="29" customFormat="1">
      <c r="A281" s="58"/>
      <c r="B281" s="58"/>
      <c r="C281" s="58"/>
      <c r="D281" s="194"/>
      <c r="E281" s="37"/>
      <c r="F281" s="58"/>
      <c r="G281" s="58"/>
      <c r="H281" s="37"/>
      <c r="I281" s="37"/>
      <c r="J281" s="37"/>
      <c r="K281" s="37"/>
      <c r="L281" s="58"/>
      <c r="M281" s="58"/>
      <c r="N281" s="58"/>
      <c r="O281" s="58"/>
      <c r="P281" s="37"/>
      <c r="Q281" s="49"/>
      <c r="R281" s="49"/>
      <c r="S281" s="49"/>
      <c r="T281" s="49"/>
    </row>
    <row r="282" spans="1:20" s="29" customFormat="1">
      <c r="A282" s="58"/>
      <c r="B282" s="58"/>
      <c r="C282" s="58"/>
      <c r="D282" s="194"/>
      <c r="E282" s="37"/>
      <c r="F282" s="58"/>
      <c r="G282" s="58"/>
      <c r="H282" s="37"/>
      <c r="I282" s="37"/>
      <c r="J282" s="37"/>
      <c r="K282" s="37"/>
      <c r="L282" s="58"/>
      <c r="M282" s="58"/>
      <c r="N282" s="58"/>
      <c r="O282" s="58"/>
      <c r="P282" s="37"/>
      <c r="Q282" s="49"/>
      <c r="R282" s="49"/>
      <c r="S282" s="49"/>
      <c r="T282" s="49"/>
    </row>
    <row r="283" spans="1:20" s="29" customFormat="1">
      <c r="A283" s="58"/>
      <c r="B283" s="58"/>
      <c r="C283" s="58"/>
      <c r="D283" s="194"/>
      <c r="E283" s="37"/>
      <c r="F283" s="58"/>
      <c r="G283" s="58"/>
      <c r="H283" s="37"/>
      <c r="I283" s="37"/>
      <c r="J283" s="37"/>
      <c r="K283" s="37"/>
      <c r="L283" s="58"/>
      <c r="M283" s="58"/>
      <c r="N283" s="58"/>
      <c r="O283" s="58"/>
      <c r="P283" s="37"/>
      <c r="Q283" s="49"/>
      <c r="R283" s="49"/>
      <c r="S283" s="49"/>
      <c r="T283" s="49"/>
    </row>
    <row r="284" spans="1:20" s="29" customFormat="1">
      <c r="A284" s="58"/>
      <c r="B284" s="58"/>
      <c r="C284" s="58"/>
      <c r="D284" s="194"/>
      <c r="E284" s="37"/>
      <c r="F284" s="58"/>
      <c r="G284" s="58"/>
      <c r="H284" s="37"/>
      <c r="I284" s="37"/>
      <c r="J284" s="37"/>
      <c r="K284" s="37"/>
      <c r="L284" s="58"/>
      <c r="M284" s="58"/>
      <c r="N284" s="58"/>
      <c r="O284" s="58"/>
      <c r="P284" s="37"/>
      <c r="Q284" s="49"/>
      <c r="R284" s="49"/>
      <c r="S284" s="49"/>
      <c r="T284" s="49"/>
    </row>
    <row r="285" spans="1:20" s="29" customFormat="1">
      <c r="A285" s="58"/>
      <c r="B285" s="58"/>
      <c r="C285" s="58"/>
      <c r="D285" s="194"/>
      <c r="E285" s="37"/>
      <c r="F285" s="58"/>
      <c r="G285" s="58"/>
      <c r="H285" s="37"/>
      <c r="I285" s="37"/>
      <c r="J285" s="37"/>
      <c r="K285" s="37"/>
      <c r="L285" s="58"/>
      <c r="M285" s="58"/>
      <c r="N285" s="58"/>
      <c r="O285" s="58"/>
      <c r="P285" s="37"/>
      <c r="Q285" s="49"/>
      <c r="R285" s="49"/>
      <c r="S285" s="49"/>
      <c r="T285" s="49"/>
    </row>
    <row r="286" spans="1:20" s="29" customFormat="1">
      <c r="A286" s="58"/>
      <c r="B286" s="58"/>
      <c r="C286" s="58"/>
      <c r="D286" s="194"/>
      <c r="E286" s="37"/>
      <c r="F286" s="58"/>
      <c r="G286" s="58"/>
      <c r="H286" s="37"/>
      <c r="I286" s="37"/>
      <c r="J286" s="37"/>
      <c r="K286" s="37"/>
      <c r="L286" s="58"/>
      <c r="M286" s="58"/>
      <c r="N286" s="58"/>
      <c r="O286" s="58"/>
      <c r="P286" s="37"/>
      <c r="Q286" s="49"/>
      <c r="R286" s="49"/>
      <c r="S286" s="49"/>
      <c r="T286" s="49"/>
    </row>
    <row r="287" spans="1:20" s="29" customFormat="1">
      <c r="A287" s="58"/>
      <c r="B287" s="58"/>
      <c r="C287" s="58"/>
      <c r="D287" s="194"/>
      <c r="E287" s="37"/>
      <c r="F287" s="58"/>
      <c r="G287" s="58"/>
      <c r="H287" s="37"/>
      <c r="I287" s="37"/>
      <c r="J287" s="37"/>
      <c r="K287" s="37"/>
      <c r="L287" s="58"/>
      <c r="M287" s="58"/>
      <c r="N287" s="58"/>
      <c r="O287" s="58"/>
      <c r="P287" s="37"/>
      <c r="Q287" s="49"/>
      <c r="R287" s="49"/>
      <c r="S287" s="49"/>
      <c r="T287" s="49"/>
    </row>
    <row r="288" spans="1:20" s="29" customFormat="1">
      <c r="A288" s="58"/>
      <c r="B288" s="58"/>
      <c r="C288" s="58"/>
      <c r="D288" s="194"/>
      <c r="E288" s="37"/>
      <c r="F288" s="58"/>
      <c r="G288" s="58"/>
      <c r="H288" s="37"/>
      <c r="I288" s="37"/>
      <c r="J288" s="37"/>
      <c r="K288" s="37"/>
      <c r="L288" s="58"/>
      <c r="M288" s="58"/>
      <c r="N288" s="58"/>
      <c r="O288" s="58"/>
      <c r="P288" s="37"/>
      <c r="Q288" s="49"/>
      <c r="R288" s="49"/>
      <c r="S288" s="49"/>
      <c r="T288" s="49"/>
    </row>
    <row r="289" spans="1:20" s="29" customFormat="1">
      <c r="A289" s="58"/>
      <c r="B289" s="58"/>
      <c r="C289" s="58"/>
      <c r="D289" s="194"/>
      <c r="E289" s="37"/>
      <c r="F289" s="58"/>
      <c r="G289" s="58"/>
      <c r="H289" s="37"/>
      <c r="I289" s="37"/>
      <c r="J289" s="37"/>
      <c r="K289" s="37"/>
      <c r="L289" s="58"/>
      <c r="M289" s="58"/>
      <c r="N289" s="58"/>
      <c r="O289" s="58"/>
      <c r="P289" s="37"/>
      <c r="Q289" s="49"/>
      <c r="R289" s="49"/>
      <c r="S289" s="49"/>
      <c r="T289" s="49"/>
    </row>
    <row r="290" spans="1:20" s="29" customFormat="1">
      <c r="A290" s="58"/>
      <c r="B290" s="58"/>
      <c r="C290" s="58"/>
      <c r="D290" s="194"/>
      <c r="E290" s="37"/>
      <c r="F290" s="58"/>
      <c r="G290" s="58"/>
      <c r="H290" s="37"/>
      <c r="I290" s="37"/>
      <c r="J290" s="37"/>
      <c r="K290" s="37"/>
      <c r="L290" s="58"/>
      <c r="M290" s="58"/>
      <c r="N290" s="58"/>
      <c r="O290" s="58"/>
      <c r="P290" s="37"/>
      <c r="Q290" s="49"/>
      <c r="R290" s="49"/>
      <c r="S290" s="49"/>
      <c r="T290" s="49"/>
    </row>
    <row r="291" spans="1:20" s="29" customFormat="1">
      <c r="A291" s="58"/>
      <c r="B291" s="58"/>
      <c r="C291" s="58"/>
      <c r="D291" s="194"/>
      <c r="E291" s="37"/>
      <c r="F291" s="58"/>
      <c r="G291" s="58"/>
      <c r="H291" s="37"/>
      <c r="I291" s="37"/>
      <c r="J291" s="37"/>
      <c r="K291" s="37"/>
      <c r="L291" s="58"/>
      <c r="M291" s="58"/>
      <c r="N291" s="58"/>
      <c r="O291" s="58"/>
      <c r="P291" s="37"/>
      <c r="Q291" s="49"/>
      <c r="R291" s="49"/>
      <c r="S291" s="49"/>
      <c r="T291" s="49"/>
    </row>
    <row r="292" spans="1:20" s="29" customFormat="1">
      <c r="A292" s="58"/>
      <c r="B292" s="58"/>
      <c r="C292" s="58"/>
      <c r="D292" s="194"/>
      <c r="E292" s="37"/>
      <c r="F292" s="58"/>
      <c r="G292" s="58"/>
      <c r="H292" s="37"/>
      <c r="I292" s="37"/>
      <c r="J292" s="37"/>
      <c r="K292" s="37"/>
      <c r="L292" s="58"/>
      <c r="M292" s="58"/>
      <c r="N292" s="58"/>
      <c r="O292" s="58"/>
      <c r="P292" s="37"/>
      <c r="Q292" s="49"/>
      <c r="R292" s="49"/>
      <c r="S292" s="49"/>
      <c r="T292" s="49"/>
    </row>
    <row r="293" spans="1:20" s="29" customFormat="1">
      <c r="A293" s="58"/>
      <c r="B293" s="58"/>
      <c r="C293" s="58"/>
      <c r="D293" s="194"/>
      <c r="E293" s="37"/>
      <c r="F293" s="58"/>
      <c r="G293" s="58"/>
      <c r="H293" s="37"/>
      <c r="I293" s="37"/>
      <c r="J293" s="37"/>
      <c r="K293" s="37"/>
      <c r="L293" s="58"/>
      <c r="M293" s="58"/>
      <c r="N293" s="58"/>
      <c r="O293" s="58"/>
      <c r="P293" s="37"/>
      <c r="Q293" s="49"/>
      <c r="R293" s="49"/>
      <c r="S293" s="49"/>
      <c r="T293" s="49"/>
    </row>
    <row r="294" spans="1:20" s="29" customFormat="1">
      <c r="A294" s="58"/>
      <c r="B294" s="58"/>
      <c r="C294" s="58"/>
      <c r="D294" s="194"/>
      <c r="E294" s="37"/>
      <c r="F294" s="58"/>
      <c r="G294" s="58"/>
      <c r="H294" s="37"/>
      <c r="I294" s="37"/>
      <c r="J294" s="37"/>
      <c r="K294" s="37"/>
      <c r="L294" s="58"/>
      <c r="M294" s="58"/>
      <c r="N294" s="58"/>
      <c r="O294" s="58"/>
      <c r="P294" s="37"/>
      <c r="Q294" s="49"/>
      <c r="R294" s="49"/>
      <c r="S294" s="49"/>
      <c r="T294" s="49"/>
    </row>
    <row r="295" spans="1:20" s="29" customFormat="1">
      <c r="A295" s="58"/>
      <c r="B295" s="58"/>
      <c r="C295" s="58"/>
      <c r="D295" s="194"/>
      <c r="E295" s="37"/>
      <c r="F295" s="58"/>
      <c r="G295" s="58"/>
      <c r="H295" s="37"/>
      <c r="I295" s="37"/>
      <c r="J295" s="37"/>
      <c r="K295" s="37"/>
      <c r="L295" s="58"/>
      <c r="M295" s="58"/>
      <c r="N295" s="58"/>
      <c r="O295" s="58"/>
      <c r="P295" s="37"/>
      <c r="Q295" s="49"/>
      <c r="R295" s="49"/>
      <c r="S295" s="49"/>
      <c r="T295" s="49"/>
    </row>
    <row r="296" spans="1:20" s="29" customFormat="1">
      <c r="A296" s="58"/>
      <c r="B296" s="58"/>
      <c r="C296" s="58"/>
      <c r="D296" s="194"/>
      <c r="E296" s="37"/>
      <c r="F296" s="58"/>
      <c r="G296" s="58"/>
      <c r="H296" s="37"/>
      <c r="I296" s="37"/>
      <c r="J296" s="37"/>
      <c r="K296" s="37"/>
      <c r="L296" s="58"/>
      <c r="M296" s="58"/>
      <c r="N296" s="58"/>
      <c r="O296" s="58"/>
      <c r="P296" s="37"/>
      <c r="Q296" s="49"/>
      <c r="R296" s="49"/>
      <c r="S296" s="49"/>
      <c r="T296" s="49"/>
    </row>
    <row r="297" spans="1:20" s="29" customFormat="1">
      <c r="A297" s="58"/>
      <c r="B297" s="58"/>
      <c r="C297" s="58"/>
      <c r="D297" s="194"/>
      <c r="E297" s="37"/>
      <c r="F297" s="58"/>
      <c r="G297" s="58"/>
      <c r="H297" s="37"/>
      <c r="I297" s="37"/>
      <c r="J297" s="37"/>
      <c r="K297" s="37"/>
      <c r="L297" s="58"/>
      <c r="M297" s="58"/>
      <c r="N297" s="58"/>
      <c r="O297" s="58"/>
      <c r="P297" s="37"/>
      <c r="Q297" s="49"/>
      <c r="R297" s="49"/>
      <c r="S297" s="49"/>
      <c r="T297" s="49"/>
    </row>
    <row r="298" spans="1:20" s="29" customFormat="1">
      <c r="A298" s="58"/>
      <c r="B298" s="58"/>
      <c r="C298" s="58"/>
      <c r="D298" s="194"/>
      <c r="E298" s="37"/>
      <c r="F298" s="58"/>
      <c r="G298" s="58"/>
      <c r="H298" s="37"/>
      <c r="I298" s="37"/>
      <c r="J298" s="37"/>
      <c r="K298" s="37"/>
      <c r="L298" s="58"/>
      <c r="M298" s="58"/>
      <c r="N298" s="58"/>
      <c r="O298" s="58"/>
      <c r="P298" s="37"/>
      <c r="Q298" s="49"/>
      <c r="R298" s="49"/>
      <c r="S298" s="49"/>
      <c r="T298" s="49"/>
    </row>
    <row r="299" spans="1:20" s="29" customFormat="1">
      <c r="A299" s="58"/>
      <c r="B299" s="58"/>
      <c r="C299" s="58"/>
      <c r="D299" s="194"/>
      <c r="E299" s="37"/>
      <c r="F299" s="58"/>
      <c r="G299" s="58"/>
      <c r="H299" s="37"/>
      <c r="I299" s="37"/>
      <c r="J299" s="37"/>
      <c r="K299" s="37"/>
      <c r="L299" s="58"/>
      <c r="M299" s="58"/>
      <c r="N299" s="58"/>
      <c r="O299" s="58"/>
      <c r="P299" s="37"/>
      <c r="Q299" s="49"/>
      <c r="R299" s="49"/>
      <c r="S299" s="49"/>
      <c r="T299" s="49"/>
    </row>
    <row r="300" spans="1:20" s="29" customFormat="1">
      <c r="A300" s="58"/>
      <c r="B300" s="58"/>
      <c r="C300" s="58"/>
      <c r="D300" s="194"/>
      <c r="E300" s="37"/>
      <c r="F300" s="58"/>
      <c r="G300" s="58"/>
      <c r="H300" s="37"/>
      <c r="I300" s="37"/>
      <c r="J300" s="37"/>
      <c r="K300" s="37"/>
      <c r="L300" s="58"/>
      <c r="M300" s="58"/>
      <c r="N300" s="58"/>
      <c r="O300" s="58"/>
      <c r="P300" s="37"/>
      <c r="Q300" s="49"/>
      <c r="R300" s="49"/>
      <c r="S300" s="49"/>
      <c r="T300" s="49"/>
    </row>
    <row r="301" spans="1:20" s="29" customFormat="1">
      <c r="A301" s="58"/>
      <c r="B301" s="58"/>
      <c r="C301" s="58"/>
      <c r="D301" s="194"/>
      <c r="E301" s="37"/>
      <c r="F301" s="58"/>
      <c r="G301" s="58"/>
      <c r="H301" s="37"/>
      <c r="I301" s="37"/>
      <c r="J301" s="37"/>
      <c r="K301" s="37"/>
      <c r="L301" s="58"/>
      <c r="M301" s="58"/>
      <c r="N301" s="58"/>
      <c r="O301" s="58"/>
      <c r="P301" s="37"/>
      <c r="Q301" s="49"/>
      <c r="R301" s="49"/>
      <c r="S301" s="49"/>
      <c r="T301" s="49"/>
    </row>
    <row r="302" spans="1:20" s="29" customFormat="1">
      <c r="A302" s="58"/>
      <c r="B302" s="58"/>
      <c r="C302" s="58"/>
      <c r="D302" s="194"/>
      <c r="E302" s="37"/>
      <c r="F302" s="58"/>
      <c r="G302" s="58"/>
      <c r="H302" s="37"/>
      <c r="I302" s="37"/>
      <c r="J302" s="37"/>
      <c r="K302" s="37"/>
      <c r="L302" s="58"/>
      <c r="M302" s="58"/>
      <c r="N302" s="58"/>
      <c r="O302" s="58"/>
      <c r="P302" s="37"/>
      <c r="Q302" s="49"/>
      <c r="R302" s="49"/>
      <c r="S302" s="49"/>
      <c r="T302" s="49"/>
    </row>
    <row r="303" spans="1:20" s="29" customFormat="1">
      <c r="A303" s="58"/>
      <c r="B303" s="58"/>
      <c r="C303" s="58"/>
      <c r="D303" s="194"/>
      <c r="E303" s="37"/>
      <c r="F303" s="58"/>
      <c r="G303" s="58"/>
      <c r="H303" s="37"/>
      <c r="I303" s="37"/>
      <c r="J303" s="37"/>
      <c r="K303" s="37"/>
      <c r="L303" s="58"/>
      <c r="M303" s="58"/>
      <c r="N303" s="58"/>
      <c r="O303" s="58"/>
      <c r="P303" s="37"/>
      <c r="Q303" s="49"/>
      <c r="R303" s="49"/>
      <c r="S303" s="49"/>
      <c r="T303" s="49"/>
    </row>
    <row r="304" spans="1:20" s="29" customFormat="1">
      <c r="A304" s="58"/>
      <c r="B304" s="58"/>
      <c r="C304" s="58"/>
      <c r="D304" s="194"/>
      <c r="E304" s="37"/>
      <c r="F304" s="58"/>
      <c r="G304" s="58"/>
      <c r="H304" s="37"/>
      <c r="I304" s="37"/>
      <c r="J304" s="37"/>
      <c r="K304" s="37"/>
      <c r="L304" s="58"/>
      <c r="M304" s="58"/>
      <c r="N304" s="58"/>
      <c r="O304" s="58"/>
      <c r="P304" s="37"/>
      <c r="Q304" s="49"/>
      <c r="R304" s="49"/>
      <c r="S304" s="49"/>
      <c r="T304" s="49"/>
    </row>
    <row r="305" spans="1:20" s="29" customFormat="1">
      <c r="A305" s="58"/>
      <c r="B305" s="58"/>
      <c r="C305" s="58"/>
      <c r="D305" s="194"/>
      <c r="E305" s="37"/>
      <c r="F305" s="58"/>
      <c r="G305" s="58"/>
      <c r="H305" s="37"/>
      <c r="I305" s="37"/>
      <c r="J305" s="37"/>
      <c r="K305" s="37"/>
      <c r="L305" s="58"/>
      <c r="M305" s="58"/>
      <c r="N305" s="58"/>
      <c r="O305" s="58"/>
      <c r="P305" s="37"/>
      <c r="Q305" s="49"/>
      <c r="R305" s="49"/>
      <c r="S305" s="49"/>
      <c r="T305" s="49"/>
    </row>
    <row r="306" spans="1:20" s="29" customFormat="1">
      <c r="A306" s="58"/>
      <c r="B306" s="58"/>
      <c r="C306" s="58"/>
      <c r="D306" s="194"/>
      <c r="E306" s="37"/>
      <c r="F306" s="58"/>
      <c r="G306" s="58"/>
      <c r="H306" s="37"/>
      <c r="I306" s="37"/>
      <c r="J306" s="37"/>
      <c r="K306" s="37"/>
      <c r="L306" s="58"/>
      <c r="M306" s="58"/>
      <c r="N306" s="58"/>
      <c r="O306" s="58"/>
      <c r="P306" s="37"/>
      <c r="Q306" s="49"/>
      <c r="R306" s="49"/>
      <c r="S306" s="49"/>
      <c r="T306" s="49"/>
    </row>
    <row r="307" spans="1:20" s="29" customFormat="1">
      <c r="A307" s="58"/>
      <c r="B307" s="58"/>
      <c r="C307" s="58"/>
      <c r="D307" s="194"/>
      <c r="E307" s="37"/>
      <c r="F307" s="58"/>
      <c r="G307" s="58"/>
      <c r="H307" s="37"/>
      <c r="I307" s="37"/>
      <c r="J307" s="37"/>
      <c r="K307" s="37"/>
      <c r="L307" s="58"/>
      <c r="M307" s="58"/>
      <c r="N307" s="58"/>
      <c r="O307" s="58"/>
      <c r="P307" s="37"/>
      <c r="Q307" s="49"/>
      <c r="R307" s="49"/>
      <c r="S307" s="49"/>
      <c r="T307" s="49"/>
    </row>
    <row r="308" spans="1:20" s="29" customFormat="1">
      <c r="A308" s="58"/>
      <c r="B308" s="58"/>
      <c r="C308" s="58"/>
      <c r="D308" s="194"/>
      <c r="E308" s="37"/>
      <c r="F308" s="58"/>
      <c r="G308" s="58"/>
      <c r="H308" s="37"/>
      <c r="I308" s="37"/>
      <c r="J308" s="37"/>
      <c r="K308" s="37"/>
      <c r="L308" s="58"/>
      <c r="M308" s="58"/>
      <c r="N308" s="58"/>
      <c r="O308" s="58"/>
      <c r="P308" s="37"/>
      <c r="Q308" s="49"/>
      <c r="R308" s="49"/>
      <c r="S308" s="49"/>
      <c r="T308" s="49"/>
    </row>
    <row r="309" spans="1:20" s="29" customFormat="1">
      <c r="A309" s="58"/>
      <c r="B309" s="58"/>
      <c r="C309" s="58"/>
      <c r="D309" s="194"/>
      <c r="E309" s="37"/>
      <c r="F309" s="58"/>
      <c r="G309" s="58"/>
      <c r="H309" s="37"/>
      <c r="I309" s="37"/>
      <c r="J309" s="37"/>
      <c r="K309" s="37"/>
      <c r="L309" s="58"/>
      <c r="M309" s="58"/>
      <c r="N309" s="58"/>
      <c r="O309" s="58"/>
      <c r="P309" s="37"/>
      <c r="Q309" s="49"/>
      <c r="R309" s="49"/>
      <c r="S309" s="49"/>
      <c r="T309" s="49"/>
    </row>
    <row r="310" spans="1:20" s="29" customFormat="1">
      <c r="A310" s="58"/>
      <c r="B310" s="58"/>
      <c r="C310" s="58"/>
      <c r="D310" s="194"/>
      <c r="E310" s="37"/>
      <c r="F310" s="58"/>
      <c r="G310" s="58"/>
      <c r="H310" s="37"/>
      <c r="I310" s="37"/>
      <c r="J310" s="37"/>
      <c r="K310" s="37"/>
      <c r="L310" s="58"/>
      <c r="M310" s="58"/>
      <c r="N310" s="58"/>
      <c r="O310" s="58"/>
      <c r="P310" s="37"/>
      <c r="Q310" s="49"/>
      <c r="R310" s="49"/>
      <c r="S310" s="49"/>
      <c r="T310" s="49"/>
    </row>
    <row r="311" spans="1:20" s="29" customFormat="1">
      <c r="A311" s="58"/>
      <c r="B311" s="58"/>
      <c r="C311" s="58"/>
      <c r="D311" s="194"/>
      <c r="E311" s="37"/>
      <c r="F311" s="58"/>
      <c r="G311" s="58"/>
      <c r="H311" s="37"/>
      <c r="I311" s="37"/>
      <c r="J311" s="37"/>
      <c r="K311" s="37"/>
      <c r="L311" s="58"/>
      <c r="M311" s="58"/>
      <c r="N311" s="58"/>
      <c r="O311" s="58"/>
      <c r="P311" s="37"/>
      <c r="Q311" s="49"/>
      <c r="R311" s="49"/>
      <c r="S311" s="49"/>
      <c r="T311" s="49"/>
    </row>
    <row r="312" spans="1:20" s="29" customFormat="1">
      <c r="A312" s="58"/>
      <c r="B312" s="58"/>
      <c r="C312" s="58"/>
      <c r="D312" s="194"/>
      <c r="E312" s="37"/>
      <c r="F312" s="58"/>
      <c r="G312" s="58"/>
      <c r="H312" s="37"/>
      <c r="I312" s="37"/>
      <c r="J312" s="37"/>
      <c r="K312" s="37"/>
      <c r="L312" s="58"/>
      <c r="M312" s="58"/>
      <c r="N312" s="58"/>
      <c r="O312" s="58"/>
      <c r="P312" s="37"/>
      <c r="Q312" s="49"/>
      <c r="R312" s="49"/>
      <c r="S312" s="49"/>
      <c r="T312" s="49"/>
    </row>
    <row r="313" spans="1:20" s="29" customFormat="1">
      <c r="A313" s="58"/>
      <c r="B313" s="58"/>
      <c r="C313" s="58"/>
      <c r="D313" s="194"/>
      <c r="E313" s="37"/>
      <c r="F313" s="58"/>
      <c r="G313" s="58"/>
      <c r="H313" s="37"/>
      <c r="I313" s="37"/>
      <c r="J313" s="37"/>
      <c r="K313" s="37"/>
      <c r="L313" s="58"/>
      <c r="M313" s="58"/>
      <c r="N313" s="58"/>
      <c r="O313" s="58"/>
      <c r="P313" s="37"/>
      <c r="Q313" s="49"/>
      <c r="R313" s="49"/>
      <c r="S313" s="49"/>
      <c r="T313" s="49"/>
    </row>
    <row r="314" spans="1:20" s="29" customFormat="1">
      <c r="A314" s="58"/>
      <c r="B314" s="58"/>
      <c r="C314" s="58"/>
      <c r="D314" s="194"/>
      <c r="E314" s="37"/>
      <c r="F314" s="58"/>
      <c r="G314" s="58"/>
      <c r="H314" s="37"/>
      <c r="I314" s="37"/>
      <c r="J314" s="37"/>
      <c r="K314" s="37"/>
      <c r="L314" s="58"/>
      <c r="M314" s="58"/>
      <c r="N314" s="58"/>
      <c r="O314" s="58"/>
      <c r="P314" s="37"/>
      <c r="Q314" s="49"/>
      <c r="R314" s="49"/>
      <c r="S314" s="49"/>
      <c r="T314" s="49"/>
    </row>
    <row r="315" spans="1:20" s="29" customFormat="1">
      <c r="A315" s="58"/>
      <c r="B315" s="58"/>
      <c r="C315" s="58"/>
      <c r="D315" s="194"/>
      <c r="E315" s="37"/>
      <c r="F315" s="58"/>
      <c r="G315" s="58"/>
      <c r="H315" s="37"/>
      <c r="I315" s="37"/>
      <c r="J315" s="37"/>
      <c r="K315" s="37"/>
      <c r="L315" s="58"/>
      <c r="M315" s="58"/>
      <c r="N315" s="58"/>
      <c r="O315" s="58"/>
      <c r="P315" s="37"/>
      <c r="Q315" s="49"/>
      <c r="R315" s="49"/>
      <c r="S315" s="49"/>
      <c r="T315" s="49"/>
    </row>
    <row r="316" spans="1:20" s="29" customFormat="1">
      <c r="A316" s="58"/>
      <c r="B316" s="58"/>
      <c r="C316" s="58"/>
      <c r="D316" s="194"/>
      <c r="E316" s="37"/>
      <c r="F316" s="58"/>
      <c r="G316" s="58"/>
      <c r="H316" s="37"/>
      <c r="I316" s="37"/>
      <c r="J316" s="37"/>
      <c r="K316" s="37"/>
      <c r="L316" s="58"/>
      <c r="M316" s="58"/>
      <c r="N316" s="58"/>
      <c r="O316" s="58"/>
      <c r="P316" s="37"/>
      <c r="Q316" s="49"/>
      <c r="R316" s="49"/>
      <c r="S316" s="49"/>
      <c r="T316" s="49"/>
    </row>
    <row r="317" spans="1:20" s="29" customFormat="1">
      <c r="A317" s="58"/>
      <c r="B317" s="58"/>
      <c r="C317" s="58"/>
      <c r="D317" s="194"/>
      <c r="E317" s="37"/>
      <c r="F317" s="58"/>
      <c r="G317" s="58"/>
      <c r="H317" s="37"/>
      <c r="I317" s="37"/>
      <c r="J317" s="37"/>
      <c r="K317" s="37"/>
      <c r="L317" s="58"/>
      <c r="M317" s="58"/>
      <c r="N317" s="58"/>
      <c r="O317" s="58"/>
      <c r="P317" s="37"/>
      <c r="Q317" s="49"/>
      <c r="R317" s="49"/>
      <c r="S317" s="49"/>
      <c r="T317" s="49"/>
    </row>
    <row r="318" spans="1:20" s="29" customFormat="1">
      <c r="A318" s="58"/>
      <c r="B318" s="58"/>
      <c r="C318" s="58"/>
      <c r="D318" s="194"/>
      <c r="E318" s="37"/>
      <c r="F318" s="58"/>
      <c r="G318" s="58"/>
      <c r="H318" s="37"/>
      <c r="I318" s="37"/>
      <c r="J318" s="37"/>
      <c r="K318" s="37"/>
      <c r="L318" s="58"/>
      <c r="M318" s="58"/>
      <c r="N318" s="58"/>
      <c r="O318" s="58"/>
      <c r="P318" s="37"/>
      <c r="Q318" s="49"/>
      <c r="R318" s="49"/>
      <c r="S318" s="49"/>
      <c r="T318" s="49"/>
    </row>
    <row r="319" spans="1:20" s="29" customFormat="1">
      <c r="A319" s="58"/>
      <c r="B319" s="58"/>
      <c r="C319" s="58"/>
      <c r="D319" s="194"/>
      <c r="E319" s="37"/>
      <c r="F319" s="58"/>
      <c r="G319" s="58"/>
      <c r="H319" s="37"/>
      <c r="I319" s="37"/>
      <c r="J319" s="37"/>
      <c r="K319" s="37"/>
      <c r="L319" s="58"/>
      <c r="M319" s="58"/>
      <c r="N319" s="58"/>
      <c r="O319" s="58"/>
      <c r="P319" s="37"/>
      <c r="Q319" s="49"/>
      <c r="R319" s="49"/>
      <c r="S319" s="49"/>
      <c r="T319" s="49"/>
    </row>
    <row r="320" spans="1:20" s="29" customFormat="1">
      <c r="A320" s="58"/>
      <c r="B320" s="58"/>
      <c r="C320" s="58"/>
      <c r="D320" s="194"/>
      <c r="E320" s="37"/>
      <c r="F320" s="58"/>
      <c r="G320" s="58"/>
      <c r="H320" s="37"/>
      <c r="I320" s="37"/>
      <c r="J320" s="37"/>
      <c r="K320" s="37"/>
      <c r="L320" s="58"/>
      <c r="M320" s="58"/>
      <c r="N320" s="58"/>
      <c r="O320" s="58"/>
      <c r="P320" s="37"/>
      <c r="Q320" s="49"/>
      <c r="R320" s="49"/>
      <c r="S320" s="49"/>
      <c r="T320" s="49"/>
    </row>
    <row r="321" spans="1:20" s="29" customFormat="1">
      <c r="A321" s="58"/>
      <c r="B321" s="58"/>
      <c r="C321" s="58"/>
      <c r="D321" s="194"/>
      <c r="E321" s="37"/>
      <c r="F321" s="58"/>
      <c r="G321" s="58"/>
      <c r="H321" s="37"/>
      <c r="I321" s="37"/>
      <c r="J321" s="37"/>
      <c r="K321" s="37"/>
      <c r="L321" s="58"/>
      <c r="M321" s="58"/>
      <c r="N321" s="58"/>
      <c r="O321" s="58"/>
      <c r="P321" s="37"/>
      <c r="Q321" s="49"/>
      <c r="R321" s="49"/>
      <c r="S321" s="49"/>
      <c r="T321" s="49"/>
    </row>
    <row r="322" spans="1:20" s="29" customFormat="1">
      <c r="A322" s="58"/>
      <c r="B322" s="58"/>
      <c r="C322" s="58"/>
      <c r="D322" s="194"/>
      <c r="E322" s="37"/>
      <c r="F322" s="58"/>
      <c r="G322" s="58"/>
      <c r="H322" s="37"/>
      <c r="I322" s="37"/>
      <c r="J322" s="37"/>
      <c r="K322" s="37"/>
      <c r="L322" s="58"/>
      <c r="M322" s="58"/>
      <c r="N322" s="58"/>
      <c r="O322" s="58"/>
      <c r="P322" s="37"/>
      <c r="Q322" s="49"/>
      <c r="R322" s="49"/>
      <c r="S322" s="49"/>
      <c r="T322" s="49"/>
    </row>
    <row r="323" spans="1:20" s="29" customFormat="1">
      <c r="A323" s="58"/>
      <c r="B323" s="58"/>
      <c r="C323" s="58"/>
      <c r="D323" s="194"/>
      <c r="E323" s="37"/>
      <c r="F323" s="58"/>
      <c r="G323" s="58"/>
      <c r="H323" s="37"/>
      <c r="I323" s="37"/>
      <c r="J323" s="37"/>
      <c r="K323" s="37"/>
      <c r="L323" s="58"/>
      <c r="M323" s="58"/>
      <c r="N323" s="58"/>
      <c r="O323" s="58"/>
      <c r="P323" s="37"/>
      <c r="Q323" s="49"/>
      <c r="R323" s="49"/>
      <c r="S323" s="49"/>
      <c r="T323" s="49"/>
    </row>
    <row r="324" spans="1:20" s="29" customFormat="1">
      <c r="A324" s="58"/>
      <c r="B324" s="58"/>
      <c r="C324" s="58"/>
      <c r="D324" s="194"/>
      <c r="E324" s="37"/>
      <c r="F324" s="58"/>
      <c r="G324" s="58"/>
      <c r="H324" s="37"/>
      <c r="I324" s="37"/>
      <c r="J324" s="37"/>
      <c r="K324" s="37"/>
      <c r="L324" s="58"/>
      <c r="M324" s="58"/>
      <c r="N324" s="58"/>
      <c r="O324" s="58"/>
      <c r="P324" s="37"/>
      <c r="Q324" s="49"/>
      <c r="R324" s="49"/>
      <c r="S324" s="49"/>
      <c r="T324" s="49"/>
    </row>
    <row r="325" spans="1:20" s="29" customFormat="1">
      <c r="A325" s="58"/>
      <c r="B325" s="58"/>
      <c r="C325" s="58"/>
      <c r="D325" s="194"/>
      <c r="E325" s="37"/>
      <c r="F325" s="58"/>
      <c r="G325" s="58"/>
      <c r="H325" s="37"/>
      <c r="I325" s="37"/>
      <c r="J325" s="37"/>
      <c r="K325" s="37"/>
      <c r="L325" s="58"/>
      <c r="M325" s="58"/>
      <c r="N325" s="58"/>
      <c r="O325" s="58"/>
      <c r="P325" s="37"/>
      <c r="Q325" s="49"/>
      <c r="R325" s="49"/>
      <c r="S325" s="49"/>
      <c r="T325" s="49"/>
    </row>
    <row r="326" spans="1:20" s="29" customFormat="1">
      <c r="A326" s="58"/>
      <c r="B326" s="58"/>
      <c r="C326" s="58"/>
      <c r="D326" s="194"/>
      <c r="E326" s="37"/>
      <c r="F326" s="58"/>
      <c r="G326" s="58"/>
      <c r="H326" s="37"/>
      <c r="I326" s="37"/>
      <c r="J326" s="37"/>
      <c r="K326" s="37"/>
      <c r="L326" s="58"/>
      <c r="M326" s="58"/>
      <c r="N326" s="58"/>
      <c r="O326" s="58"/>
      <c r="P326" s="37"/>
      <c r="Q326" s="49"/>
      <c r="R326" s="49"/>
      <c r="S326" s="49"/>
      <c r="T326" s="49"/>
    </row>
    <row r="327" spans="1:20" s="29" customFormat="1">
      <c r="A327" s="58"/>
      <c r="B327" s="58"/>
      <c r="C327" s="58"/>
      <c r="D327" s="194"/>
      <c r="E327" s="37"/>
      <c r="F327" s="58"/>
      <c r="G327" s="58"/>
      <c r="H327" s="37"/>
      <c r="I327" s="37"/>
      <c r="J327" s="37"/>
      <c r="K327" s="37"/>
      <c r="L327" s="58"/>
      <c r="M327" s="58"/>
      <c r="N327" s="58"/>
      <c r="O327" s="58"/>
      <c r="P327" s="37"/>
      <c r="Q327" s="49"/>
      <c r="R327" s="49"/>
      <c r="S327" s="49"/>
      <c r="T327" s="49"/>
    </row>
    <row r="328" spans="1:20" s="29" customFormat="1">
      <c r="A328" s="58"/>
      <c r="B328" s="58"/>
      <c r="C328" s="58"/>
      <c r="D328" s="194"/>
      <c r="E328" s="37"/>
      <c r="F328" s="58"/>
      <c r="G328" s="58"/>
      <c r="H328" s="37"/>
      <c r="I328" s="37"/>
      <c r="J328" s="37"/>
      <c r="K328" s="37"/>
      <c r="L328" s="58"/>
      <c r="M328" s="58"/>
      <c r="N328" s="58"/>
      <c r="O328" s="58"/>
      <c r="P328" s="37"/>
      <c r="Q328" s="49"/>
      <c r="R328" s="49"/>
      <c r="S328" s="49"/>
      <c r="T328" s="49"/>
    </row>
    <row r="329" spans="1:20" s="29" customFormat="1">
      <c r="A329" s="58"/>
      <c r="B329" s="58"/>
      <c r="C329" s="58"/>
      <c r="D329" s="194"/>
      <c r="E329" s="37"/>
      <c r="F329" s="58"/>
      <c r="G329" s="58"/>
      <c r="H329" s="37"/>
      <c r="I329" s="37"/>
      <c r="J329" s="37"/>
      <c r="K329" s="37"/>
      <c r="L329" s="58"/>
      <c r="M329" s="58"/>
      <c r="N329" s="58"/>
      <c r="O329" s="58"/>
      <c r="P329" s="37"/>
      <c r="Q329" s="49"/>
      <c r="R329" s="49"/>
      <c r="S329" s="49"/>
      <c r="T329" s="49"/>
    </row>
    <row r="330" spans="1:20" s="29" customFormat="1">
      <c r="A330" s="58"/>
      <c r="B330" s="58"/>
      <c r="C330" s="58"/>
      <c r="D330" s="194"/>
      <c r="E330" s="37"/>
      <c r="F330" s="58"/>
      <c r="G330" s="58"/>
      <c r="H330" s="37"/>
      <c r="I330" s="37"/>
      <c r="J330" s="37"/>
      <c r="K330" s="37"/>
      <c r="L330" s="58"/>
      <c r="M330" s="58"/>
      <c r="N330" s="58"/>
      <c r="O330" s="58"/>
      <c r="P330" s="37"/>
      <c r="Q330" s="49"/>
      <c r="R330" s="49"/>
      <c r="S330" s="49"/>
      <c r="T330" s="49"/>
    </row>
    <row r="331" spans="1:20" s="29" customFormat="1">
      <c r="A331" s="58"/>
      <c r="B331" s="58"/>
      <c r="C331" s="58"/>
      <c r="D331" s="194"/>
      <c r="E331" s="37"/>
      <c r="F331" s="58"/>
      <c r="G331" s="58"/>
      <c r="H331" s="37"/>
      <c r="I331" s="37"/>
      <c r="J331" s="37"/>
      <c r="K331" s="37"/>
      <c r="L331" s="58"/>
      <c r="M331" s="58"/>
      <c r="N331" s="58"/>
      <c r="O331" s="58"/>
      <c r="P331" s="37"/>
      <c r="Q331" s="49"/>
      <c r="R331" s="49"/>
      <c r="S331" s="49"/>
      <c r="T331" s="49"/>
    </row>
    <row r="332" spans="1:20" s="29" customFormat="1">
      <c r="A332" s="58"/>
      <c r="B332" s="58"/>
      <c r="C332" s="58"/>
      <c r="D332" s="194"/>
      <c r="E332" s="37"/>
      <c r="F332" s="58"/>
      <c r="G332" s="58"/>
      <c r="H332" s="37"/>
      <c r="I332" s="37"/>
      <c r="J332" s="37"/>
      <c r="K332" s="37"/>
      <c r="L332" s="58"/>
      <c r="M332" s="58"/>
      <c r="N332" s="58"/>
      <c r="O332" s="58"/>
      <c r="P332" s="37"/>
      <c r="Q332" s="49"/>
      <c r="R332" s="49"/>
      <c r="S332" s="49"/>
      <c r="T332" s="49"/>
    </row>
    <row r="333" spans="1:20" s="29" customFormat="1">
      <c r="A333" s="58"/>
      <c r="B333" s="58"/>
      <c r="C333" s="58"/>
      <c r="D333" s="194"/>
      <c r="E333" s="37"/>
      <c r="F333" s="58"/>
      <c r="G333" s="58"/>
      <c r="H333" s="37"/>
      <c r="I333" s="37"/>
      <c r="J333" s="37"/>
      <c r="K333" s="37"/>
      <c r="L333" s="58"/>
      <c r="M333" s="58"/>
      <c r="N333" s="58"/>
      <c r="O333" s="58"/>
      <c r="P333" s="37"/>
      <c r="Q333" s="49"/>
      <c r="R333" s="49"/>
      <c r="S333" s="49"/>
      <c r="T333" s="49"/>
    </row>
    <row r="334" spans="1:20" s="29" customFormat="1">
      <c r="A334" s="58"/>
      <c r="B334" s="58"/>
      <c r="C334" s="58"/>
      <c r="D334" s="194"/>
      <c r="E334" s="37"/>
      <c r="F334" s="58"/>
      <c r="G334" s="58"/>
      <c r="H334" s="37"/>
      <c r="I334" s="37"/>
      <c r="J334" s="37"/>
      <c r="K334" s="37"/>
      <c r="L334" s="58"/>
      <c r="M334" s="58"/>
      <c r="N334" s="58"/>
      <c r="O334" s="58"/>
      <c r="P334" s="37"/>
      <c r="Q334" s="49"/>
      <c r="R334" s="49"/>
      <c r="S334" s="49"/>
      <c r="T334" s="49"/>
    </row>
    <row r="335" spans="1:20" s="29" customFormat="1">
      <c r="A335" s="58"/>
      <c r="B335" s="58"/>
      <c r="C335" s="58"/>
      <c r="D335" s="194"/>
      <c r="E335" s="37"/>
      <c r="F335" s="58"/>
      <c r="G335" s="58"/>
      <c r="H335" s="37"/>
      <c r="I335" s="37"/>
      <c r="J335" s="37"/>
      <c r="K335" s="37"/>
      <c r="L335" s="58"/>
      <c r="M335" s="58"/>
      <c r="N335" s="58"/>
      <c r="O335" s="58"/>
      <c r="P335" s="37"/>
      <c r="Q335" s="49"/>
      <c r="R335" s="49"/>
      <c r="S335" s="49"/>
      <c r="T335" s="49"/>
    </row>
    <row r="336" spans="1:20" s="29" customFormat="1">
      <c r="A336" s="58"/>
      <c r="B336" s="58"/>
      <c r="C336" s="58"/>
      <c r="D336" s="194"/>
      <c r="E336" s="37"/>
      <c r="F336" s="58"/>
      <c r="G336" s="58"/>
      <c r="H336" s="37"/>
      <c r="I336" s="37"/>
      <c r="J336" s="37"/>
      <c r="K336" s="37"/>
      <c r="L336" s="58"/>
      <c r="M336" s="58"/>
      <c r="N336" s="58"/>
      <c r="O336" s="58"/>
      <c r="P336" s="37"/>
      <c r="Q336" s="49"/>
      <c r="R336" s="49"/>
      <c r="S336" s="49"/>
      <c r="T336" s="49"/>
    </row>
    <row r="337" spans="1:20" s="29" customFormat="1">
      <c r="A337" s="58"/>
      <c r="B337" s="58"/>
      <c r="C337" s="58"/>
      <c r="D337" s="194"/>
      <c r="E337" s="37"/>
      <c r="F337" s="58"/>
      <c r="G337" s="58"/>
      <c r="H337" s="37"/>
      <c r="I337" s="37"/>
      <c r="J337" s="37"/>
      <c r="K337" s="37"/>
      <c r="L337" s="58"/>
      <c r="M337" s="58"/>
      <c r="N337" s="58"/>
      <c r="O337" s="58"/>
      <c r="P337" s="37"/>
      <c r="Q337" s="49"/>
      <c r="R337" s="49"/>
      <c r="S337" s="49"/>
      <c r="T337" s="49"/>
    </row>
    <row r="338" spans="1:20" s="29" customFormat="1">
      <c r="A338" s="58"/>
      <c r="B338" s="58"/>
      <c r="C338" s="58"/>
      <c r="D338" s="194"/>
      <c r="E338" s="37"/>
      <c r="F338" s="58"/>
      <c r="G338" s="58"/>
      <c r="H338" s="37"/>
      <c r="I338" s="37"/>
      <c r="J338" s="37"/>
      <c r="K338" s="37"/>
      <c r="L338" s="58"/>
      <c r="M338" s="58"/>
      <c r="N338" s="58"/>
      <c r="O338" s="58"/>
      <c r="P338" s="37"/>
      <c r="Q338" s="49"/>
      <c r="R338" s="49"/>
      <c r="S338" s="49"/>
      <c r="T338" s="49"/>
    </row>
    <row r="339" spans="1:20" s="29" customFormat="1">
      <c r="A339" s="58"/>
      <c r="B339" s="58"/>
      <c r="C339" s="58"/>
      <c r="D339" s="194"/>
      <c r="E339" s="37"/>
      <c r="F339" s="58"/>
      <c r="G339" s="58"/>
      <c r="H339" s="37"/>
      <c r="I339" s="37"/>
      <c r="J339" s="37"/>
      <c r="K339" s="37"/>
      <c r="L339" s="58"/>
      <c r="M339" s="58"/>
      <c r="N339" s="58"/>
      <c r="O339" s="58"/>
      <c r="P339" s="37"/>
      <c r="Q339" s="49"/>
      <c r="R339" s="49"/>
      <c r="S339" s="49"/>
      <c r="T339" s="49"/>
    </row>
    <row r="340" spans="1:20" s="29" customFormat="1">
      <c r="A340" s="58"/>
      <c r="B340" s="58"/>
      <c r="C340" s="58"/>
      <c r="D340" s="194"/>
      <c r="E340" s="37"/>
      <c r="F340" s="58"/>
      <c r="G340" s="58"/>
      <c r="H340" s="37"/>
      <c r="I340" s="37"/>
      <c r="J340" s="37"/>
      <c r="K340" s="37"/>
      <c r="L340" s="58"/>
      <c r="M340" s="58"/>
      <c r="N340" s="58"/>
      <c r="O340" s="58"/>
      <c r="P340" s="37"/>
      <c r="Q340" s="49"/>
      <c r="R340" s="49"/>
      <c r="S340" s="49"/>
      <c r="T340" s="49"/>
    </row>
    <row r="341" spans="1:20" s="29" customFormat="1">
      <c r="A341" s="58"/>
      <c r="B341" s="58"/>
      <c r="C341" s="58"/>
      <c r="D341" s="194"/>
      <c r="E341" s="37"/>
      <c r="F341" s="58"/>
      <c r="G341" s="58"/>
      <c r="H341" s="37"/>
      <c r="I341" s="37"/>
      <c r="J341" s="37"/>
      <c r="K341" s="37"/>
      <c r="L341" s="58"/>
      <c r="M341" s="58"/>
      <c r="N341" s="58"/>
      <c r="O341" s="58"/>
      <c r="P341" s="37"/>
      <c r="Q341" s="49"/>
      <c r="R341" s="49"/>
      <c r="S341" s="49"/>
      <c r="T341" s="49"/>
    </row>
    <row r="342" spans="1:20" s="29" customFormat="1">
      <c r="A342" s="58"/>
      <c r="B342" s="58"/>
      <c r="C342" s="58"/>
      <c r="D342" s="194"/>
      <c r="E342" s="37"/>
      <c r="F342" s="58"/>
      <c r="G342" s="58"/>
      <c r="H342" s="37"/>
      <c r="I342" s="37"/>
      <c r="J342" s="37"/>
      <c r="K342" s="37"/>
      <c r="L342" s="58"/>
      <c r="M342" s="58"/>
      <c r="N342" s="58"/>
      <c r="O342" s="58"/>
      <c r="P342" s="37"/>
      <c r="Q342" s="49"/>
      <c r="R342" s="49"/>
      <c r="S342" s="49"/>
      <c r="T342" s="49"/>
    </row>
    <row r="343" spans="1:20" s="29" customFormat="1">
      <c r="A343" s="58"/>
      <c r="B343" s="58"/>
      <c r="C343" s="58"/>
      <c r="D343" s="194"/>
      <c r="E343" s="37"/>
      <c r="F343" s="58"/>
      <c r="G343" s="58"/>
      <c r="H343" s="37"/>
      <c r="I343" s="37"/>
      <c r="J343" s="37"/>
      <c r="K343" s="37"/>
      <c r="L343" s="58"/>
      <c r="M343" s="58"/>
      <c r="N343" s="58"/>
      <c r="O343" s="58"/>
      <c r="P343" s="37"/>
      <c r="Q343" s="49"/>
      <c r="R343" s="49"/>
      <c r="S343" s="49"/>
      <c r="T343" s="49"/>
    </row>
    <row r="344" spans="1:20" s="29" customFormat="1">
      <c r="A344" s="58"/>
      <c r="B344" s="58"/>
      <c r="C344" s="58"/>
      <c r="D344" s="194"/>
      <c r="E344" s="37"/>
      <c r="F344" s="58"/>
      <c r="G344" s="58"/>
      <c r="H344" s="37"/>
      <c r="I344" s="37"/>
      <c r="J344" s="37"/>
      <c r="K344" s="37"/>
      <c r="L344" s="58"/>
      <c r="M344" s="58"/>
      <c r="N344" s="58"/>
      <c r="O344" s="58"/>
      <c r="P344" s="37"/>
      <c r="Q344" s="49"/>
      <c r="R344" s="49"/>
      <c r="S344" s="49"/>
      <c r="T344" s="49"/>
    </row>
    <row r="345" spans="1:20" s="29" customFormat="1">
      <c r="A345" s="58"/>
      <c r="B345" s="58"/>
      <c r="C345" s="58"/>
      <c r="D345" s="194"/>
      <c r="E345" s="37"/>
      <c r="F345" s="58"/>
      <c r="G345" s="58"/>
      <c r="H345" s="37"/>
      <c r="I345" s="37"/>
      <c r="J345" s="37"/>
      <c r="K345" s="37"/>
      <c r="L345" s="58"/>
      <c r="M345" s="58"/>
      <c r="N345" s="58"/>
      <c r="O345" s="58"/>
      <c r="P345" s="37"/>
      <c r="Q345" s="49"/>
      <c r="R345" s="49"/>
      <c r="S345" s="49"/>
      <c r="T345" s="49"/>
    </row>
    <row r="346" spans="1:20" s="29" customFormat="1">
      <c r="A346" s="58"/>
      <c r="B346" s="58"/>
      <c r="C346" s="58"/>
      <c r="D346" s="194"/>
      <c r="E346" s="37"/>
      <c r="F346" s="58"/>
      <c r="G346" s="58"/>
      <c r="H346" s="37"/>
      <c r="I346" s="37"/>
      <c r="J346" s="37"/>
      <c r="K346" s="37"/>
      <c r="L346" s="58"/>
      <c r="M346" s="58"/>
      <c r="N346" s="58"/>
      <c r="O346" s="58"/>
      <c r="P346" s="37"/>
      <c r="Q346" s="49"/>
      <c r="R346" s="49"/>
      <c r="S346" s="49"/>
      <c r="T346" s="49"/>
    </row>
    <row r="347" spans="1:20" s="29" customFormat="1">
      <c r="A347" s="58"/>
      <c r="B347" s="58"/>
      <c r="C347" s="58"/>
      <c r="D347" s="194"/>
      <c r="E347" s="37"/>
      <c r="F347" s="58"/>
      <c r="G347" s="58"/>
      <c r="H347" s="37"/>
      <c r="I347" s="37"/>
      <c r="J347" s="37"/>
      <c r="K347" s="37"/>
      <c r="L347" s="58"/>
      <c r="M347" s="58"/>
      <c r="N347" s="58"/>
      <c r="O347" s="58"/>
      <c r="P347" s="37"/>
      <c r="Q347" s="49"/>
      <c r="R347" s="49"/>
      <c r="S347" s="49"/>
      <c r="T347" s="49"/>
    </row>
    <row r="348" spans="1:20" s="29" customFormat="1">
      <c r="A348" s="58"/>
      <c r="B348" s="58"/>
      <c r="C348" s="58"/>
      <c r="D348" s="194"/>
      <c r="E348" s="37"/>
      <c r="F348" s="58"/>
      <c r="G348" s="58"/>
      <c r="H348" s="37"/>
      <c r="I348" s="37"/>
      <c r="J348" s="37"/>
      <c r="K348" s="37"/>
      <c r="L348" s="58"/>
      <c r="M348" s="58"/>
      <c r="N348" s="58"/>
      <c r="O348" s="58"/>
      <c r="P348" s="37"/>
      <c r="Q348" s="49"/>
      <c r="R348" s="49"/>
      <c r="S348" s="49"/>
      <c r="T348" s="49"/>
    </row>
    <row r="349" spans="1:20" s="29" customFormat="1">
      <c r="A349" s="58"/>
      <c r="B349" s="58"/>
      <c r="C349" s="58"/>
      <c r="D349" s="194"/>
      <c r="E349" s="37"/>
      <c r="F349" s="58"/>
      <c r="G349" s="58"/>
      <c r="H349" s="37"/>
      <c r="I349" s="37"/>
      <c r="J349" s="37"/>
      <c r="K349" s="37"/>
      <c r="L349" s="58"/>
      <c r="M349" s="58"/>
      <c r="N349" s="58"/>
      <c r="O349" s="58"/>
      <c r="P349" s="37"/>
      <c r="Q349" s="49"/>
      <c r="R349" s="49"/>
      <c r="S349" s="49"/>
      <c r="T349" s="49"/>
    </row>
    <row r="350" spans="1:20" s="29" customFormat="1">
      <c r="A350" s="58"/>
      <c r="B350" s="58"/>
      <c r="C350" s="58"/>
      <c r="D350" s="194"/>
      <c r="E350" s="37"/>
      <c r="F350" s="58"/>
      <c r="G350" s="58"/>
      <c r="H350" s="37"/>
      <c r="I350" s="37"/>
      <c r="J350" s="37"/>
      <c r="K350" s="37"/>
      <c r="L350" s="58"/>
      <c r="M350" s="58"/>
      <c r="N350" s="58"/>
      <c r="O350" s="58"/>
      <c r="P350" s="37"/>
      <c r="Q350" s="49"/>
      <c r="R350" s="49"/>
      <c r="S350" s="49"/>
      <c r="T350" s="49"/>
    </row>
    <row r="351" spans="1:20" s="29" customFormat="1">
      <c r="A351" s="58"/>
      <c r="B351" s="58"/>
      <c r="C351" s="58"/>
      <c r="D351" s="194"/>
      <c r="E351" s="37"/>
      <c r="F351" s="58"/>
      <c r="G351" s="58"/>
      <c r="H351" s="37"/>
      <c r="I351" s="37"/>
      <c r="J351" s="37"/>
      <c r="K351" s="37"/>
      <c r="L351" s="58"/>
      <c r="M351" s="58"/>
      <c r="N351" s="58"/>
      <c r="O351" s="58"/>
      <c r="P351" s="37"/>
      <c r="Q351" s="49"/>
      <c r="R351" s="49"/>
      <c r="S351" s="49"/>
      <c r="T351" s="49"/>
    </row>
    <row r="352" spans="1:20" s="29" customFormat="1">
      <c r="A352" s="58"/>
      <c r="B352" s="58"/>
      <c r="C352" s="58"/>
      <c r="D352" s="194"/>
      <c r="E352" s="37"/>
      <c r="F352" s="58"/>
      <c r="G352" s="58"/>
      <c r="H352" s="37"/>
      <c r="I352" s="37"/>
      <c r="J352" s="37"/>
      <c r="K352" s="37"/>
      <c r="L352" s="58"/>
      <c r="M352" s="58"/>
      <c r="N352" s="58"/>
      <c r="O352" s="58"/>
      <c r="P352" s="37"/>
      <c r="Q352" s="49"/>
      <c r="R352" s="49"/>
      <c r="S352" s="49"/>
      <c r="T352" s="49"/>
    </row>
    <row r="353" spans="1:20" s="29" customFormat="1">
      <c r="A353" s="58"/>
      <c r="B353" s="58"/>
      <c r="C353" s="58"/>
      <c r="D353" s="194"/>
      <c r="E353" s="37"/>
      <c r="F353" s="58"/>
      <c r="G353" s="58"/>
      <c r="H353" s="37"/>
      <c r="I353" s="37"/>
      <c r="J353" s="37"/>
      <c r="K353" s="37"/>
      <c r="L353" s="58"/>
      <c r="M353" s="58"/>
      <c r="N353" s="58"/>
      <c r="O353" s="58"/>
      <c r="P353" s="37"/>
      <c r="Q353" s="49"/>
      <c r="R353" s="49"/>
      <c r="S353" s="49"/>
      <c r="T353" s="49"/>
    </row>
    <row r="354" spans="1:20" s="29" customFormat="1">
      <c r="A354" s="58"/>
      <c r="B354" s="58"/>
      <c r="C354" s="58"/>
      <c r="D354" s="194"/>
      <c r="E354" s="37"/>
      <c r="F354" s="58"/>
      <c r="G354" s="58"/>
      <c r="H354" s="37"/>
      <c r="I354" s="37"/>
      <c r="J354" s="37"/>
      <c r="K354" s="37"/>
      <c r="L354" s="58"/>
      <c r="M354" s="58"/>
      <c r="N354" s="58"/>
      <c r="O354" s="58"/>
      <c r="P354" s="37"/>
      <c r="Q354" s="49"/>
      <c r="R354" s="49"/>
      <c r="S354" s="49"/>
      <c r="T354" s="49"/>
    </row>
    <row r="355" spans="1:20" s="29" customFormat="1">
      <c r="A355" s="58"/>
      <c r="B355" s="58"/>
      <c r="C355" s="58"/>
      <c r="D355" s="194"/>
      <c r="E355" s="37"/>
      <c r="F355" s="58"/>
      <c r="G355" s="58"/>
      <c r="H355" s="37"/>
      <c r="I355" s="37"/>
      <c r="J355" s="37"/>
      <c r="K355" s="37"/>
      <c r="L355" s="58"/>
      <c r="M355" s="58"/>
      <c r="N355" s="58"/>
      <c r="O355" s="58"/>
      <c r="P355" s="37"/>
      <c r="Q355" s="49"/>
      <c r="R355" s="49"/>
      <c r="S355" s="49"/>
      <c r="T355" s="49"/>
    </row>
    <row r="356" spans="1:20" s="29" customFormat="1">
      <c r="A356" s="58"/>
      <c r="B356" s="58"/>
      <c r="C356" s="58"/>
      <c r="D356" s="194"/>
      <c r="E356" s="37"/>
      <c r="F356" s="58"/>
      <c r="G356" s="58"/>
      <c r="H356" s="37"/>
      <c r="I356" s="37"/>
      <c r="J356" s="37"/>
      <c r="K356" s="37"/>
      <c r="L356" s="58"/>
      <c r="M356" s="58"/>
      <c r="N356" s="58"/>
      <c r="O356" s="58"/>
      <c r="P356" s="37"/>
      <c r="Q356" s="49"/>
      <c r="R356" s="49"/>
      <c r="S356" s="49"/>
      <c r="T356" s="49"/>
    </row>
    <row r="357" spans="1:20" s="29" customFormat="1">
      <c r="A357" s="58"/>
      <c r="B357" s="58"/>
      <c r="C357" s="58"/>
      <c r="D357" s="194"/>
      <c r="E357" s="37"/>
      <c r="F357" s="58"/>
      <c r="G357" s="58"/>
      <c r="H357" s="37"/>
      <c r="I357" s="37"/>
      <c r="J357" s="37"/>
      <c r="K357" s="37"/>
      <c r="L357" s="58"/>
      <c r="M357" s="58"/>
      <c r="N357" s="58"/>
      <c r="O357" s="58"/>
      <c r="P357" s="37"/>
      <c r="Q357" s="49"/>
      <c r="R357" s="49"/>
      <c r="S357" s="49"/>
      <c r="T357" s="49"/>
    </row>
    <row r="358" spans="1:20" s="29" customFormat="1">
      <c r="A358" s="58"/>
      <c r="B358" s="58"/>
      <c r="C358" s="58"/>
      <c r="D358" s="194"/>
      <c r="E358" s="37"/>
      <c r="F358" s="58"/>
      <c r="G358" s="58"/>
      <c r="H358" s="37"/>
      <c r="I358" s="37"/>
      <c r="J358" s="37"/>
      <c r="K358" s="37"/>
      <c r="L358" s="58"/>
      <c r="M358" s="58"/>
      <c r="N358" s="58"/>
      <c r="O358" s="58"/>
      <c r="P358" s="37"/>
      <c r="Q358" s="49"/>
      <c r="R358" s="49"/>
      <c r="S358" s="49"/>
      <c r="T358" s="49"/>
    </row>
    <row r="359" spans="1:20" s="29" customFormat="1">
      <c r="A359" s="58"/>
      <c r="B359" s="58"/>
      <c r="C359" s="58"/>
      <c r="D359" s="194"/>
      <c r="E359" s="37"/>
      <c r="F359" s="58"/>
      <c r="G359" s="58"/>
      <c r="H359" s="37"/>
      <c r="I359" s="37"/>
      <c r="J359" s="37"/>
      <c r="K359" s="37"/>
      <c r="L359" s="58"/>
      <c r="M359" s="58"/>
      <c r="N359" s="58"/>
      <c r="O359" s="58"/>
      <c r="P359" s="37"/>
      <c r="Q359" s="49"/>
      <c r="R359" s="49"/>
      <c r="S359" s="49"/>
      <c r="T359" s="49"/>
    </row>
    <row r="360" spans="1:20" s="29" customFormat="1">
      <c r="A360" s="58"/>
      <c r="B360" s="58"/>
      <c r="C360" s="58"/>
      <c r="D360" s="194"/>
      <c r="E360" s="37"/>
      <c r="F360" s="58"/>
      <c r="G360" s="58"/>
      <c r="H360" s="37"/>
      <c r="I360" s="37"/>
      <c r="J360" s="37"/>
      <c r="K360" s="37"/>
      <c r="L360" s="58"/>
      <c r="M360" s="58"/>
      <c r="N360" s="58"/>
      <c r="O360" s="58"/>
      <c r="P360" s="37"/>
      <c r="Q360" s="49"/>
      <c r="R360" s="49"/>
      <c r="S360" s="49"/>
      <c r="T360" s="49"/>
    </row>
    <row r="361" spans="1:20" s="29" customFormat="1">
      <c r="A361" s="58"/>
      <c r="B361" s="58"/>
      <c r="C361" s="58"/>
      <c r="D361" s="194"/>
      <c r="E361" s="37"/>
      <c r="F361" s="58"/>
      <c r="G361" s="58"/>
      <c r="H361" s="37"/>
      <c r="I361" s="37"/>
      <c r="J361" s="37"/>
      <c r="K361" s="37"/>
      <c r="L361" s="58"/>
      <c r="M361" s="58"/>
      <c r="N361" s="58"/>
      <c r="O361" s="58"/>
      <c r="P361" s="37"/>
      <c r="Q361" s="49"/>
      <c r="R361" s="49"/>
      <c r="S361" s="49"/>
      <c r="T361" s="49"/>
    </row>
    <row r="362" spans="1:20" s="29" customFormat="1">
      <c r="A362" s="58"/>
      <c r="B362" s="58"/>
      <c r="C362" s="58"/>
      <c r="D362" s="194"/>
      <c r="E362" s="37"/>
      <c r="F362" s="58"/>
      <c r="G362" s="58"/>
      <c r="H362" s="37"/>
      <c r="I362" s="37"/>
      <c r="J362" s="37"/>
      <c r="K362" s="37"/>
      <c r="L362" s="58"/>
      <c r="M362" s="58"/>
      <c r="N362" s="58"/>
      <c r="O362" s="58"/>
      <c r="P362" s="37"/>
      <c r="Q362" s="49"/>
      <c r="R362" s="49"/>
      <c r="S362" s="49"/>
      <c r="T362" s="49"/>
    </row>
    <row r="363" spans="1:20" s="29" customFormat="1">
      <c r="A363" s="58"/>
      <c r="B363" s="58"/>
      <c r="C363" s="58"/>
      <c r="D363" s="194"/>
      <c r="E363" s="37"/>
      <c r="F363" s="58"/>
      <c r="G363" s="58"/>
      <c r="H363" s="37"/>
      <c r="I363" s="37"/>
      <c r="J363" s="37"/>
      <c r="K363" s="37"/>
      <c r="L363" s="58"/>
      <c r="M363" s="58"/>
      <c r="N363" s="58"/>
      <c r="O363" s="58"/>
      <c r="P363" s="37"/>
      <c r="Q363" s="49"/>
      <c r="R363" s="49"/>
      <c r="S363" s="49"/>
      <c r="T363" s="49"/>
    </row>
    <row r="364" spans="1:20" s="29" customFormat="1">
      <c r="A364" s="58"/>
      <c r="B364" s="58"/>
      <c r="C364" s="58"/>
      <c r="D364" s="194"/>
      <c r="E364" s="37"/>
      <c r="F364" s="58"/>
      <c r="G364" s="58"/>
      <c r="H364" s="37"/>
      <c r="I364" s="37"/>
      <c r="J364" s="37"/>
      <c r="K364" s="37"/>
      <c r="L364" s="58"/>
      <c r="M364" s="58"/>
      <c r="N364" s="58"/>
      <c r="O364" s="58"/>
      <c r="P364" s="37"/>
      <c r="Q364" s="49"/>
      <c r="R364" s="49"/>
      <c r="S364" s="49"/>
      <c r="T364" s="49"/>
    </row>
    <row r="365" spans="1:20" s="29" customFormat="1">
      <c r="A365" s="58"/>
      <c r="B365" s="58"/>
      <c r="C365" s="58"/>
      <c r="D365" s="194"/>
      <c r="E365" s="37"/>
      <c r="F365" s="58"/>
      <c r="G365" s="58"/>
      <c r="H365" s="37"/>
      <c r="I365" s="37"/>
      <c r="J365" s="37"/>
      <c r="K365" s="37"/>
      <c r="L365" s="58"/>
      <c r="M365" s="58"/>
      <c r="N365" s="58"/>
      <c r="O365" s="58"/>
      <c r="P365" s="37"/>
      <c r="Q365" s="49"/>
      <c r="R365" s="49"/>
      <c r="S365" s="49"/>
      <c r="T365" s="49"/>
    </row>
    <row r="366" spans="1:20" s="29" customFormat="1">
      <c r="A366" s="58"/>
      <c r="B366" s="58"/>
      <c r="C366" s="58"/>
      <c r="D366" s="194"/>
      <c r="E366" s="37"/>
      <c r="F366" s="58"/>
      <c r="G366" s="58"/>
      <c r="H366" s="37"/>
      <c r="I366" s="37"/>
      <c r="J366" s="37"/>
      <c r="K366" s="37"/>
      <c r="L366" s="58"/>
      <c r="M366" s="58"/>
      <c r="N366" s="58"/>
      <c r="O366" s="58"/>
      <c r="P366" s="37"/>
      <c r="Q366" s="49"/>
      <c r="R366" s="49"/>
      <c r="S366" s="49"/>
      <c r="T366" s="49"/>
    </row>
    <row r="367" spans="1:20" s="29" customFormat="1">
      <c r="A367" s="58"/>
      <c r="B367" s="58"/>
      <c r="C367" s="58"/>
      <c r="D367" s="194"/>
      <c r="E367" s="37"/>
      <c r="F367" s="58"/>
      <c r="G367" s="58"/>
      <c r="H367" s="37"/>
      <c r="I367" s="37"/>
      <c r="J367" s="37"/>
      <c r="K367" s="37"/>
      <c r="L367" s="58"/>
      <c r="M367" s="58"/>
      <c r="N367" s="58"/>
      <c r="O367" s="58"/>
      <c r="P367" s="37"/>
      <c r="Q367" s="49"/>
      <c r="R367" s="49"/>
      <c r="S367" s="49"/>
      <c r="T367" s="49"/>
    </row>
    <row r="368" spans="1:20" s="29" customFormat="1">
      <c r="A368" s="58"/>
      <c r="B368" s="58"/>
      <c r="C368" s="58"/>
      <c r="D368" s="194"/>
      <c r="E368" s="37"/>
      <c r="F368" s="58"/>
      <c r="G368" s="58"/>
      <c r="H368" s="37"/>
      <c r="I368" s="37"/>
      <c r="J368" s="37"/>
      <c r="K368" s="37"/>
      <c r="L368" s="58"/>
      <c r="M368" s="58"/>
      <c r="N368" s="58"/>
      <c r="O368" s="58"/>
      <c r="P368" s="37"/>
      <c r="Q368" s="49"/>
      <c r="R368" s="49"/>
      <c r="S368" s="49"/>
      <c r="T368" s="49"/>
    </row>
    <row r="369" spans="1:20" s="29" customFormat="1">
      <c r="A369" s="58"/>
      <c r="B369" s="58"/>
      <c r="C369" s="58"/>
      <c r="D369" s="194"/>
      <c r="E369" s="37"/>
      <c r="F369" s="58"/>
      <c r="G369" s="58"/>
      <c r="H369" s="37"/>
      <c r="I369" s="37"/>
      <c r="J369" s="37"/>
      <c r="K369" s="37"/>
      <c r="L369" s="58"/>
      <c r="M369" s="58"/>
      <c r="N369" s="58"/>
      <c r="O369" s="58"/>
      <c r="P369" s="37"/>
      <c r="Q369" s="49"/>
      <c r="R369" s="49"/>
      <c r="S369" s="49"/>
      <c r="T369" s="49"/>
    </row>
    <row r="370" spans="1:20" s="29" customFormat="1">
      <c r="A370" s="58"/>
      <c r="B370" s="58"/>
      <c r="C370" s="58"/>
      <c r="D370" s="194"/>
      <c r="E370" s="37"/>
      <c r="F370" s="58"/>
      <c r="G370" s="58"/>
      <c r="H370" s="37"/>
      <c r="I370" s="37"/>
      <c r="J370" s="37"/>
      <c r="K370" s="37"/>
      <c r="L370" s="58"/>
      <c r="M370" s="58"/>
      <c r="N370" s="58"/>
      <c r="O370" s="58"/>
      <c r="P370" s="37"/>
      <c r="Q370" s="49"/>
      <c r="R370" s="49"/>
      <c r="S370" s="49"/>
      <c r="T370" s="49"/>
    </row>
    <row r="371" spans="1:20" s="29" customFormat="1">
      <c r="A371" s="58"/>
      <c r="B371" s="58"/>
      <c r="C371" s="58"/>
      <c r="D371" s="194"/>
      <c r="E371" s="37"/>
      <c r="F371" s="58"/>
      <c r="G371" s="58"/>
      <c r="H371" s="37"/>
      <c r="I371" s="37"/>
      <c r="J371" s="37"/>
      <c r="K371" s="37"/>
      <c r="L371" s="58"/>
      <c r="M371" s="58"/>
      <c r="N371" s="58"/>
      <c r="O371" s="58"/>
      <c r="P371" s="37"/>
      <c r="Q371" s="49"/>
      <c r="R371" s="49"/>
      <c r="S371" s="49"/>
      <c r="T371" s="49"/>
    </row>
    <row r="372" spans="1:20" s="29" customFormat="1">
      <c r="A372" s="58"/>
      <c r="B372" s="58"/>
      <c r="C372" s="58"/>
      <c r="D372" s="194"/>
      <c r="E372" s="37"/>
      <c r="F372" s="58"/>
      <c r="G372" s="58"/>
      <c r="H372" s="37"/>
      <c r="I372" s="37"/>
      <c r="J372" s="37"/>
      <c r="K372" s="37"/>
      <c r="L372" s="58"/>
      <c r="M372" s="58"/>
      <c r="N372" s="58"/>
      <c r="O372" s="58"/>
      <c r="P372" s="37"/>
      <c r="Q372" s="49"/>
      <c r="R372" s="49"/>
      <c r="S372" s="49"/>
      <c r="T372" s="49"/>
    </row>
    <row r="373" spans="1:20" s="29" customFormat="1">
      <c r="A373" s="58"/>
      <c r="B373" s="58"/>
      <c r="C373" s="58"/>
      <c r="D373" s="194"/>
      <c r="E373" s="37"/>
      <c r="F373" s="58"/>
      <c r="G373" s="58"/>
      <c r="H373" s="37"/>
      <c r="I373" s="37"/>
      <c r="J373" s="37"/>
      <c r="K373" s="37"/>
      <c r="L373" s="58"/>
      <c r="M373" s="58"/>
      <c r="N373" s="58"/>
      <c r="O373" s="58"/>
      <c r="P373" s="37"/>
      <c r="Q373" s="49"/>
      <c r="R373" s="49"/>
      <c r="S373" s="49"/>
      <c r="T373" s="49"/>
    </row>
    <row r="374" spans="1:20" s="29" customFormat="1">
      <c r="A374" s="58"/>
      <c r="B374" s="58"/>
      <c r="C374" s="58"/>
      <c r="D374" s="194"/>
      <c r="E374" s="37"/>
      <c r="F374" s="58"/>
      <c r="G374" s="58"/>
      <c r="H374" s="37"/>
      <c r="I374" s="37"/>
      <c r="J374" s="37"/>
      <c r="K374" s="37"/>
      <c r="L374" s="58"/>
      <c r="M374" s="58"/>
      <c r="N374" s="58"/>
      <c r="O374" s="58"/>
      <c r="P374" s="37"/>
      <c r="Q374" s="49"/>
      <c r="R374" s="49"/>
      <c r="S374" s="49"/>
      <c r="T374" s="49"/>
    </row>
    <row r="375" spans="1:20" s="29" customFormat="1">
      <c r="A375" s="58"/>
      <c r="B375" s="58"/>
      <c r="C375" s="58"/>
      <c r="D375" s="194"/>
      <c r="E375" s="37"/>
      <c r="F375" s="58"/>
      <c r="G375" s="58"/>
      <c r="H375" s="37"/>
      <c r="I375" s="37"/>
      <c r="J375" s="37"/>
      <c r="K375" s="37"/>
      <c r="L375" s="58"/>
      <c r="M375" s="58"/>
      <c r="N375" s="58"/>
      <c r="O375" s="58"/>
      <c r="P375" s="37"/>
      <c r="Q375" s="49"/>
      <c r="R375" s="49"/>
      <c r="S375" s="49"/>
      <c r="T375" s="49"/>
    </row>
    <row r="376" spans="1:20" s="29" customFormat="1">
      <c r="A376" s="58"/>
      <c r="B376" s="58"/>
      <c r="C376" s="58"/>
      <c r="D376" s="194"/>
      <c r="E376" s="37"/>
      <c r="F376" s="58"/>
      <c r="G376" s="58"/>
      <c r="H376" s="37"/>
      <c r="I376" s="37"/>
      <c r="J376" s="37"/>
      <c r="K376" s="37"/>
      <c r="L376" s="58"/>
      <c r="M376" s="58"/>
      <c r="N376" s="58"/>
      <c r="O376" s="58"/>
      <c r="P376" s="37"/>
      <c r="Q376" s="49"/>
      <c r="R376" s="49"/>
      <c r="S376" s="49"/>
      <c r="T376" s="49"/>
    </row>
    <row r="377" spans="1:20" s="29" customFormat="1">
      <c r="A377" s="58"/>
      <c r="B377" s="58"/>
      <c r="C377" s="58"/>
      <c r="D377" s="194"/>
      <c r="E377" s="37"/>
      <c r="F377" s="58"/>
      <c r="G377" s="58"/>
      <c r="H377" s="37"/>
      <c r="I377" s="37"/>
      <c r="J377" s="37"/>
      <c r="K377" s="37"/>
      <c r="L377" s="58"/>
      <c r="M377" s="58"/>
      <c r="N377" s="58"/>
      <c r="O377" s="58"/>
      <c r="P377" s="37"/>
      <c r="Q377" s="49"/>
      <c r="R377" s="49"/>
      <c r="S377" s="49"/>
      <c r="T377" s="49"/>
    </row>
    <row r="378" spans="1:20" s="29" customFormat="1">
      <c r="A378" s="58"/>
      <c r="B378" s="58"/>
      <c r="C378" s="58"/>
      <c r="D378" s="194"/>
      <c r="E378" s="37"/>
      <c r="F378" s="58"/>
      <c r="G378" s="58"/>
      <c r="H378" s="37"/>
      <c r="I378" s="37"/>
      <c r="J378" s="37"/>
      <c r="K378" s="37"/>
      <c r="L378" s="58"/>
      <c r="M378" s="58"/>
      <c r="N378" s="58"/>
      <c r="O378" s="58"/>
      <c r="P378" s="37"/>
      <c r="Q378" s="49"/>
      <c r="R378" s="49"/>
      <c r="S378" s="49"/>
      <c r="T378" s="49"/>
    </row>
    <row r="379" spans="1:20" s="29" customFormat="1">
      <c r="A379" s="58"/>
      <c r="B379" s="58"/>
      <c r="C379" s="58"/>
      <c r="D379" s="194"/>
      <c r="E379" s="37"/>
      <c r="F379" s="58"/>
      <c r="G379" s="58"/>
      <c r="H379" s="37"/>
      <c r="I379" s="37"/>
      <c r="J379" s="37"/>
      <c r="K379" s="37"/>
      <c r="L379" s="58"/>
      <c r="M379" s="58"/>
      <c r="N379" s="58"/>
      <c r="O379" s="58"/>
      <c r="P379" s="37"/>
      <c r="Q379" s="49"/>
      <c r="R379" s="49"/>
      <c r="S379" s="49"/>
      <c r="T379" s="49"/>
    </row>
    <row r="380" spans="1:20" s="29" customFormat="1">
      <c r="A380" s="58"/>
      <c r="B380" s="58"/>
      <c r="C380" s="58"/>
      <c r="D380" s="194"/>
      <c r="E380" s="37"/>
      <c r="F380" s="58"/>
      <c r="G380" s="58"/>
      <c r="H380" s="37"/>
      <c r="I380" s="37"/>
      <c r="J380" s="37"/>
      <c r="K380" s="37"/>
      <c r="L380" s="58"/>
      <c r="M380" s="58"/>
      <c r="N380" s="58"/>
      <c r="O380" s="58"/>
      <c r="P380" s="37"/>
      <c r="Q380" s="49"/>
      <c r="R380" s="49"/>
      <c r="S380" s="49"/>
      <c r="T380" s="49"/>
    </row>
    <row r="381" spans="1:20" s="29" customFormat="1">
      <c r="A381" s="58"/>
      <c r="B381" s="58"/>
      <c r="C381" s="58"/>
      <c r="D381" s="194"/>
      <c r="E381" s="37"/>
      <c r="F381" s="58"/>
      <c r="G381" s="58"/>
      <c r="H381" s="37"/>
      <c r="I381" s="37"/>
      <c r="J381" s="37"/>
      <c r="K381" s="37"/>
      <c r="L381" s="58"/>
      <c r="M381" s="58"/>
      <c r="N381" s="58"/>
      <c r="O381" s="58"/>
      <c r="P381" s="37"/>
      <c r="Q381" s="49"/>
      <c r="R381" s="49"/>
      <c r="S381" s="49"/>
      <c r="T381" s="49"/>
    </row>
    <row r="382" spans="1:20" s="29" customFormat="1">
      <c r="A382" s="58"/>
      <c r="B382" s="58"/>
      <c r="C382" s="58"/>
      <c r="D382" s="194"/>
      <c r="E382" s="37"/>
      <c r="F382" s="58"/>
      <c r="G382" s="58"/>
      <c r="H382" s="37"/>
      <c r="I382" s="37"/>
      <c r="J382" s="37"/>
      <c r="K382" s="37"/>
      <c r="L382" s="58"/>
      <c r="M382" s="58"/>
      <c r="N382" s="58"/>
      <c r="O382" s="58"/>
      <c r="P382" s="37"/>
      <c r="Q382" s="49"/>
      <c r="R382" s="49"/>
      <c r="S382" s="49"/>
      <c r="T382" s="49"/>
    </row>
    <row r="383" spans="1:20" s="29" customFormat="1">
      <c r="A383" s="58"/>
      <c r="B383" s="58"/>
      <c r="C383" s="58"/>
      <c r="D383" s="194"/>
      <c r="E383" s="37"/>
      <c r="F383" s="58"/>
      <c r="G383" s="58"/>
      <c r="H383" s="37"/>
      <c r="I383" s="37"/>
      <c r="J383" s="37"/>
      <c r="K383" s="37"/>
      <c r="L383" s="58"/>
      <c r="M383" s="58"/>
      <c r="N383" s="58"/>
      <c r="O383" s="58"/>
      <c r="P383" s="37"/>
      <c r="Q383" s="49"/>
      <c r="R383" s="49"/>
      <c r="S383" s="49"/>
      <c r="T383" s="49"/>
    </row>
    <row r="384" spans="1:20" s="29" customFormat="1">
      <c r="A384" s="58"/>
      <c r="B384" s="58"/>
      <c r="C384" s="58"/>
      <c r="D384" s="194"/>
      <c r="E384" s="37"/>
      <c r="F384" s="58"/>
      <c r="G384" s="58"/>
      <c r="H384" s="37"/>
      <c r="I384" s="37"/>
      <c r="J384" s="37"/>
      <c r="K384" s="37"/>
      <c r="L384" s="58"/>
      <c r="M384" s="58"/>
      <c r="N384" s="58"/>
      <c r="O384" s="58"/>
      <c r="P384" s="37"/>
      <c r="Q384" s="49"/>
      <c r="R384" s="49"/>
      <c r="S384" s="49"/>
      <c r="T384" s="49"/>
    </row>
    <row r="385" spans="1:20" s="29" customFormat="1">
      <c r="A385" s="58"/>
      <c r="B385" s="58"/>
      <c r="C385" s="58"/>
      <c r="D385" s="194"/>
      <c r="E385" s="37"/>
      <c r="F385" s="58"/>
      <c r="G385" s="58"/>
      <c r="H385" s="37"/>
      <c r="I385" s="37"/>
      <c r="J385" s="37"/>
      <c r="K385" s="37"/>
      <c r="L385" s="58"/>
      <c r="M385" s="58"/>
      <c r="N385" s="58"/>
      <c r="O385" s="58"/>
      <c r="P385" s="37"/>
      <c r="Q385" s="49"/>
      <c r="R385" s="49"/>
      <c r="S385" s="49"/>
      <c r="T385" s="49"/>
    </row>
    <row r="386" spans="1:20" s="29" customFormat="1">
      <c r="A386" s="58"/>
      <c r="B386" s="58"/>
      <c r="C386" s="58"/>
      <c r="D386" s="194"/>
      <c r="E386" s="37"/>
      <c r="F386" s="58"/>
      <c r="G386" s="58"/>
      <c r="H386" s="37"/>
      <c r="I386" s="37"/>
      <c r="J386" s="37"/>
      <c r="K386" s="37"/>
      <c r="L386" s="58"/>
      <c r="M386" s="58"/>
      <c r="N386" s="58"/>
      <c r="O386" s="58"/>
      <c r="P386" s="37"/>
      <c r="Q386" s="49"/>
      <c r="R386" s="49"/>
      <c r="S386" s="49"/>
      <c r="T386" s="49"/>
    </row>
    <row r="387" spans="1:20" s="29" customFormat="1">
      <c r="A387" s="58"/>
      <c r="B387" s="58"/>
      <c r="C387" s="58"/>
      <c r="D387" s="194"/>
      <c r="E387" s="37"/>
      <c r="F387" s="58"/>
      <c r="G387" s="58"/>
      <c r="H387" s="37"/>
      <c r="I387" s="37"/>
      <c r="J387" s="37"/>
      <c r="K387" s="37"/>
      <c r="L387" s="58"/>
      <c r="M387" s="58"/>
      <c r="N387" s="58"/>
      <c r="O387" s="58"/>
      <c r="P387" s="37"/>
      <c r="Q387" s="49"/>
      <c r="R387" s="49"/>
      <c r="S387" s="49"/>
      <c r="T387" s="49"/>
    </row>
    <row r="388" spans="1:20" s="29" customFormat="1">
      <c r="A388" s="58"/>
      <c r="B388" s="58"/>
      <c r="C388" s="58"/>
      <c r="D388" s="194"/>
      <c r="E388" s="37"/>
      <c r="F388" s="58"/>
      <c r="G388" s="58"/>
      <c r="H388" s="37"/>
      <c r="I388" s="37"/>
      <c r="J388" s="37"/>
      <c r="K388" s="37"/>
      <c r="L388" s="58"/>
      <c r="M388" s="58"/>
      <c r="N388" s="58"/>
      <c r="O388" s="58"/>
      <c r="P388" s="37"/>
      <c r="Q388" s="49"/>
      <c r="R388" s="49"/>
      <c r="S388" s="49"/>
      <c r="T388" s="49"/>
    </row>
    <row r="389" spans="1:20" s="29" customFormat="1">
      <c r="A389" s="58"/>
      <c r="B389" s="58"/>
      <c r="C389" s="58"/>
      <c r="D389" s="194"/>
      <c r="E389" s="37"/>
      <c r="F389" s="58"/>
      <c r="G389" s="58"/>
      <c r="H389" s="37"/>
      <c r="I389" s="37"/>
      <c r="J389" s="37"/>
      <c r="K389" s="37"/>
      <c r="L389" s="58"/>
      <c r="M389" s="58"/>
      <c r="N389" s="58"/>
      <c r="O389" s="58"/>
      <c r="P389" s="37"/>
      <c r="Q389" s="49"/>
      <c r="R389" s="49"/>
      <c r="S389" s="49"/>
      <c r="T389" s="49"/>
    </row>
    <row r="390" spans="1:20" s="29" customFormat="1">
      <c r="A390" s="58"/>
      <c r="B390" s="58"/>
      <c r="C390" s="58"/>
      <c r="D390" s="194"/>
      <c r="E390" s="37"/>
      <c r="F390" s="58"/>
      <c r="G390" s="58"/>
      <c r="H390" s="37"/>
      <c r="I390" s="37"/>
      <c r="J390" s="37"/>
      <c r="K390" s="37"/>
      <c r="L390" s="58"/>
      <c r="M390" s="58"/>
      <c r="N390" s="58"/>
      <c r="O390" s="58"/>
      <c r="P390" s="37"/>
      <c r="Q390" s="49"/>
      <c r="R390" s="49"/>
      <c r="S390" s="49"/>
      <c r="T390" s="49"/>
    </row>
    <row r="391" spans="1:20" s="29" customFormat="1">
      <c r="A391" s="58"/>
      <c r="B391" s="58"/>
      <c r="C391" s="58"/>
      <c r="D391" s="194"/>
      <c r="E391" s="37"/>
      <c r="F391" s="58"/>
      <c r="G391" s="58"/>
      <c r="H391" s="37"/>
      <c r="I391" s="37"/>
      <c r="J391" s="37"/>
      <c r="K391" s="37"/>
      <c r="L391" s="58"/>
      <c r="M391" s="58"/>
      <c r="N391" s="58"/>
      <c r="O391" s="58"/>
      <c r="P391" s="37"/>
      <c r="Q391" s="49"/>
      <c r="R391" s="49"/>
      <c r="S391" s="49"/>
      <c r="T391" s="49"/>
    </row>
    <row r="392" spans="1:20" s="29" customFormat="1">
      <c r="A392" s="58"/>
      <c r="B392" s="58"/>
      <c r="C392" s="58"/>
      <c r="D392" s="194"/>
      <c r="E392" s="37"/>
      <c r="F392" s="58"/>
      <c r="G392" s="58"/>
      <c r="H392" s="37"/>
      <c r="I392" s="37"/>
      <c r="J392" s="37"/>
      <c r="K392" s="37"/>
      <c r="L392" s="58"/>
      <c r="M392" s="58"/>
      <c r="N392" s="58"/>
      <c r="O392" s="58"/>
      <c r="P392" s="37"/>
      <c r="Q392" s="49"/>
      <c r="R392" s="49"/>
      <c r="S392" s="49"/>
      <c r="T392" s="49"/>
    </row>
    <row r="393" spans="1:20" s="29" customFormat="1">
      <c r="A393" s="58"/>
      <c r="B393" s="58"/>
      <c r="C393" s="58"/>
      <c r="D393" s="194"/>
      <c r="E393" s="37"/>
      <c r="F393" s="58"/>
      <c r="G393" s="58"/>
      <c r="H393" s="37"/>
      <c r="I393" s="37"/>
      <c r="J393" s="37"/>
      <c r="K393" s="37"/>
      <c r="L393" s="58"/>
      <c r="M393" s="58"/>
      <c r="N393" s="58"/>
      <c r="O393" s="58"/>
      <c r="P393" s="37"/>
      <c r="Q393" s="49"/>
      <c r="R393" s="49"/>
      <c r="S393" s="49"/>
      <c r="T393" s="49"/>
    </row>
    <row r="394" spans="1:20" s="29" customFormat="1">
      <c r="A394" s="58"/>
      <c r="B394" s="58"/>
      <c r="C394" s="58"/>
      <c r="D394" s="194"/>
      <c r="E394" s="37"/>
      <c r="F394" s="58"/>
      <c r="G394" s="58"/>
      <c r="H394" s="37"/>
      <c r="I394" s="37"/>
      <c r="J394" s="37"/>
      <c r="K394" s="37"/>
      <c r="L394" s="58"/>
      <c r="M394" s="58"/>
      <c r="N394" s="58"/>
      <c r="O394" s="58"/>
      <c r="P394" s="37"/>
      <c r="Q394" s="49"/>
      <c r="R394" s="49"/>
      <c r="S394" s="49"/>
      <c r="T394" s="49"/>
    </row>
    <row r="395" spans="1:20" s="29" customFormat="1">
      <c r="A395" s="58"/>
      <c r="B395" s="58"/>
      <c r="C395" s="58"/>
      <c r="D395" s="194"/>
      <c r="E395" s="37"/>
      <c r="F395" s="58"/>
      <c r="G395" s="58"/>
      <c r="H395" s="37"/>
      <c r="I395" s="37"/>
      <c r="J395" s="37"/>
      <c r="K395" s="37"/>
      <c r="L395" s="58"/>
      <c r="M395" s="58"/>
      <c r="N395" s="58"/>
      <c r="O395" s="58"/>
      <c r="P395" s="37"/>
      <c r="Q395" s="49"/>
      <c r="R395" s="49"/>
      <c r="S395" s="49"/>
      <c r="T395" s="49"/>
    </row>
    <row r="396" spans="1:20" s="29" customFormat="1">
      <c r="A396" s="58"/>
      <c r="B396" s="58"/>
      <c r="C396" s="58"/>
      <c r="D396" s="194"/>
      <c r="E396" s="37"/>
      <c r="F396" s="58"/>
      <c r="G396" s="58"/>
      <c r="H396" s="37"/>
      <c r="I396" s="37"/>
      <c r="J396" s="37"/>
      <c r="K396" s="37"/>
      <c r="L396" s="58"/>
      <c r="M396" s="58"/>
      <c r="N396" s="58"/>
      <c r="O396" s="58"/>
      <c r="P396" s="37"/>
      <c r="Q396" s="49"/>
      <c r="R396" s="49"/>
      <c r="S396" s="49"/>
      <c r="T396" s="49"/>
    </row>
    <row r="397" spans="1:20" s="29" customFormat="1">
      <c r="A397" s="58"/>
      <c r="B397" s="58"/>
      <c r="C397" s="58"/>
      <c r="D397" s="194"/>
      <c r="E397" s="37"/>
      <c r="F397" s="58"/>
      <c r="G397" s="58"/>
      <c r="H397" s="37"/>
      <c r="I397" s="37"/>
      <c r="J397" s="37"/>
      <c r="K397" s="37"/>
      <c r="L397" s="58"/>
      <c r="M397" s="58"/>
      <c r="N397" s="58"/>
      <c r="O397" s="58"/>
      <c r="P397" s="37"/>
      <c r="Q397" s="49"/>
      <c r="R397" s="49"/>
      <c r="S397" s="49"/>
      <c r="T397" s="49"/>
    </row>
    <row r="398" spans="1:20" s="29" customFormat="1">
      <c r="A398" s="58"/>
      <c r="B398" s="58"/>
      <c r="C398" s="58"/>
      <c r="D398" s="194"/>
      <c r="E398" s="37"/>
      <c r="F398" s="58"/>
      <c r="G398" s="58"/>
      <c r="H398" s="37"/>
      <c r="I398" s="37"/>
      <c r="J398" s="37"/>
      <c r="K398" s="37"/>
      <c r="L398" s="58"/>
      <c r="M398" s="58"/>
      <c r="N398" s="58"/>
      <c r="O398" s="58"/>
      <c r="P398" s="37"/>
      <c r="Q398" s="49"/>
      <c r="R398" s="49"/>
      <c r="S398" s="49"/>
      <c r="T398" s="49"/>
    </row>
    <row r="399" spans="1:20" s="29" customFormat="1">
      <c r="A399" s="58"/>
      <c r="B399" s="58"/>
      <c r="C399" s="58"/>
      <c r="D399" s="194"/>
      <c r="E399" s="37"/>
      <c r="F399" s="58"/>
      <c r="G399" s="58"/>
      <c r="H399" s="37"/>
      <c r="I399" s="37"/>
      <c r="J399" s="37"/>
      <c r="K399" s="37"/>
      <c r="L399" s="58"/>
      <c r="M399" s="58"/>
      <c r="N399" s="58"/>
      <c r="O399" s="58"/>
      <c r="P399" s="37"/>
      <c r="Q399" s="49"/>
      <c r="R399" s="49"/>
      <c r="S399" s="49"/>
      <c r="T399" s="49"/>
    </row>
    <row r="400" spans="1:20" s="29" customFormat="1">
      <c r="A400" s="58"/>
      <c r="B400" s="58"/>
      <c r="C400" s="58"/>
      <c r="D400" s="194"/>
      <c r="E400" s="37"/>
      <c r="F400" s="58"/>
      <c r="G400" s="58"/>
      <c r="H400" s="37"/>
      <c r="I400" s="37"/>
      <c r="J400" s="37"/>
      <c r="K400" s="37"/>
      <c r="L400" s="58"/>
      <c r="M400" s="58"/>
      <c r="N400" s="58"/>
      <c r="O400" s="58"/>
      <c r="P400" s="37"/>
      <c r="Q400" s="49"/>
      <c r="R400" s="49"/>
      <c r="S400" s="49"/>
      <c r="T400" s="49"/>
    </row>
    <row r="401" spans="1:20" s="29" customFormat="1">
      <c r="A401" s="58"/>
      <c r="B401" s="58"/>
      <c r="C401" s="58"/>
      <c r="D401" s="194"/>
      <c r="E401" s="37"/>
      <c r="F401" s="58"/>
      <c r="G401" s="58"/>
      <c r="H401" s="37"/>
      <c r="I401" s="37"/>
      <c r="J401" s="37"/>
      <c r="K401" s="37"/>
      <c r="L401" s="58"/>
      <c r="M401" s="58"/>
      <c r="N401" s="58"/>
      <c r="O401" s="58"/>
      <c r="P401" s="37"/>
      <c r="Q401" s="49"/>
      <c r="R401" s="49"/>
      <c r="S401" s="49"/>
      <c r="T401" s="49"/>
    </row>
    <row r="402" spans="1:20" s="29" customFormat="1">
      <c r="A402" s="58"/>
      <c r="B402" s="58"/>
      <c r="C402" s="58"/>
      <c r="D402" s="194"/>
      <c r="E402" s="37"/>
      <c r="F402" s="58"/>
      <c r="G402" s="58"/>
      <c r="H402" s="37"/>
      <c r="I402" s="37"/>
      <c r="J402" s="37"/>
      <c r="K402" s="37"/>
      <c r="L402" s="58"/>
      <c r="M402" s="58"/>
      <c r="N402" s="58"/>
      <c r="O402" s="58"/>
      <c r="P402" s="37"/>
      <c r="Q402" s="49"/>
      <c r="R402" s="49"/>
      <c r="S402" s="49"/>
      <c r="T402" s="49"/>
    </row>
    <row r="403" spans="1:20" s="29" customFormat="1">
      <c r="A403" s="58"/>
      <c r="B403" s="58"/>
      <c r="C403" s="58"/>
      <c r="D403" s="194"/>
      <c r="E403" s="37"/>
      <c r="F403" s="58"/>
      <c r="G403" s="58"/>
      <c r="H403" s="37"/>
      <c r="I403" s="37"/>
      <c r="J403" s="37"/>
      <c r="K403" s="37"/>
      <c r="L403" s="58"/>
      <c r="M403" s="58"/>
      <c r="N403" s="58"/>
      <c r="O403" s="58"/>
      <c r="P403" s="37"/>
      <c r="Q403" s="49"/>
      <c r="R403" s="49"/>
      <c r="S403" s="49"/>
      <c r="T403" s="49"/>
    </row>
    <row r="404" spans="1:20" s="29" customFormat="1">
      <c r="A404" s="58"/>
      <c r="B404" s="58"/>
      <c r="C404" s="58"/>
      <c r="D404" s="194"/>
      <c r="E404" s="37"/>
      <c r="F404" s="58"/>
      <c r="G404" s="58"/>
      <c r="H404" s="37"/>
      <c r="I404" s="37"/>
      <c r="J404" s="37"/>
      <c r="K404" s="37"/>
      <c r="L404" s="58"/>
      <c r="M404" s="58"/>
      <c r="N404" s="58"/>
      <c r="O404" s="58"/>
      <c r="P404" s="37"/>
      <c r="Q404" s="49"/>
      <c r="R404" s="49"/>
      <c r="S404" s="49"/>
      <c r="T404" s="49"/>
    </row>
    <row r="405" spans="1:20" s="29" customFormat="1">
      <c r="A405" s="58"/>
      <c r="B405" s="58"/>
      <c r="C405" s="58"/>
      <c r="D405" s="194"/>
      <c r="E405" s="37"/>
      <c r="F405" s="58"/>
      <c r="G405" s="58"/>
      <c r="H405" s="37"/>
      <c r="I405" s="37"/>
      <c r="J405" s="37"/>
      <c r="K405" s="37"/>
      <c r="L405" s="58"/>
      <c r="M405" s="58"/>
      <c r="N405" s="58"/>
      <c r="O405" s="58"/>
      <c r="P405" s="37"/>
      <c r="Q405" s="49"/>
      <c r="R405" s="49"/>
      <c r="S405" s="49"/>
      <c r="T405" s="49"/>
    </row>
    <row r="406" spans="1:20" s="29" customFormat="1">
      <c r="A406" s="58"/>
      <c r="B406" s="58"/>
      <c r="C406" s="58"/>
      <c r="D406" s="194"/>
      <c r="E406" s="37"/>
      <c r="F406" s="58"/>
      <c r="G406" s="58"/>
      <c r="H406" s="37"/>
      <c r="I406" s="37"/>
      <c r="J406" s="37"/>
      <c r="K406" s="37"/>
      <c r="L406" s="58"/>
      <c r="M406" s="58"/>
      <c r="N406" s="58"/>
      <c r="O406" s="58"/>
      <c r="P406" s="37"/>
      <c r="Q406" s="49"/>
      <c r="R406" s="49"/>
      <c r="S406" s="49"/>
      <c r="T406" s="49"/>
    </row>
    <row r="407" spans="1:20" s="29" customFormat="1">
      <c r="A407" s="58"/>
      <c r="B407" s="58"/>
      <c r="C407" s="58"/>
      <c r="D407" s="194"/>
      <c r="E407" s="37"/>
      <c r="F407" s="58"/>
      <c r="G407" s="58"/>
      <c r="H407" s="37"/>
      <c r="I407" s="37"/>
      <c r="J407" s="37"/>
      <c r="K407" s="37"/>
      <c r="L407" s="58"/>
      <c r="M407" s="58"/>
      <c r="N407" s="58"/>
      <c r="O407" s="58"/>
      <c r="P407" s="37"/>
      <c r="Q407" s="49"/>
      <c r="R407" s="49"/>
      <c r="S407" s="49"/>
      <c r="T407" s="49"/>
    </row>
    <row r="408" spans="1:20" s="29" customFormat="1">
      <c r="A408" s="58"/>
      <c r="B408" s="58"/>
      <c r="C408" s="58"/>
      <c r="D408" s="194"/>
      <c r="E408" s="37"/>
      <c r="F408" s="58"/>
      <c r="G408" s="58"/>
      <c r="H408" s="37"/>
      <c r="I408" s="37"/>
      <c r="J408" s="37"/>
      <c r="K408" s="37"/>
      <c r="L408" s="58"/>
      <c r="M408" s="58"/>
      <c r="N408" s="58"/>
      <c r="O408" s="58"/>
      <c r="P408" s="37"/>
      <c r="Q408" s="49"/>
      <c r="R408" s="49"/>
      <c r="S408" s="49"/>
      <c r="T408" s="49"/>
    </row>
    <row r="409" spans="1:20" s="29" customFormat="1">
      <c r="A409" s="58"/>
      <c r="B409" s="58"/>
      <c r="C409" s="58"/>
      <c r="D409" s="194"/>
      <c r="E409" s="37"/>
      <c r="F409" s="58"/>
      <c r="G409" s="58"/>
      <c r="H409" s="37"/>
      <c r="I409" s="37"/>
      <c r="J409" s="37"/>
      <c r="K409" s="37"/>
      <c r="L409" s="58"/>
      <c r="M409" s="58"/>
      <c r="N409" s="58"/>
      <c r="O409" s="58"/>
      <c r="P409" s="37"/>
      <c r="Q409" s="49"/>
      <c r="R409" s="49"/>
      <c r="S409" s="49"/>
      <c r="T409" s="49"/>
    </row>
    <row r="410" spans="1:20" s="29" customFormat="1">
      <c r="A410" s="58"/>
      <c r="B410" s="58"/>
      <c r="C410" s="58"/>
      <c r="D410" s="194"/>
      <c r="E410" s="37"/>
      <c r="F410" s="58"/>
      <c r="G410" s="58"/>
      <c r="H410" s="37"/>
      <c r="I410" s="37"/>
      <c r="J410" s="37"/>
      <c r="K410" s="37"/>
      <c r="L410" s="58"/>
      <c r="M410" s="58"/>
      <c r="N410" s="58"/>
      <c r="O410" s="58"/>
      <c r="P410" s="37"/>
      <c r="Q410" s="49"/>
      <c r="R410" s="49"/>
      <c r="S410" s="49"/>
      <c r="T410" s="49"/>
    </row>
    <row r="411" spans="1:20" s="29" customFormat="1">
      <c r="A411" s="58"/>
      <c r="B411" s="58"/>
      <c r="C411" s="58"/>
      <c r="D411" s="194"/>
      <c r="E411" s="37"/>
      <c r="F411" s="58"/>
      <c r="G411" s="58"/>
      <c r="H411" s="37"/>
      <c r="I411" s="37"/>
      <c r="J411" s="37"/>
      <c r="K411" s="37"/>
      <c r="L411" s="58"/>
      <c r="M411" s="58"/>
      <c r="N411" s="58"/>
      <c r="O411" s="58"/>
      <c r="P411" s="37"/>
      <c r="Q411" s="49"/>
      <c r="R411" s="49"/>
      <c r="S411" s="49"/>
      <c r="T411" s="49"/>
    </row>
    <row r="412" spans="1:20" s="29" customFormat="1">
      <c r="A412" s="58"/>
      <c r="B412" s="58"/>
      <c r="C412" s="58"/>
      <c r="D412" s="194"/>
      <c r="E412" s="37"/>
      <c r="F412" s="58"/>
      <c r="G412" s="58"/>
      <c r="H412" s="37"/>
      <c r="I412" s="37"/>
      <c r="J412" s="37"/>
      <c r="K412" s="37"/>
      <c r="L412" s="58"/>
      <c r="M412" s="58"/>
      <c r="N412" s="58"/>
      <c r="O412" s="58"/>
      <c r="P412" s="37"/>
      <c r="Q412" s="49"/>
      <c r="R412" s="49"/>
      <c r="S412" s="49"/>
      <c r="T412" s="49"/>
    </row>
    <row r="413" spans="1:20" s="29" customFormat="1">
      <c r="A413" s="58"/>
      <c r="B413" s="58"/>
      <c r="C413" s="58"/>
      <c r="D413" s="194"/>
      <c r="E413" s="37"/>
      <c r="F413" s="58"/>
      <c r="G413" s="58"/>
      <c r="H413" s="37"/>
      <c r="I413" s="37"/>
      <c r="J413" s="37"/>
      <c r="K413" s="37"/>
      <c r="L413" s="58"/>
      <c r="M413" s="58"/>
      <c r="N413" s="58"/>
      <c r="O413" s="58"/>
      <c r="P413" s="37"/>
      <c r="Q413" s="49"/>
      <c r="R413" s="49"/>
      <c r="S413" s="49"/>
      <c r="T413" s="49"/>
    </row>
    <row r="414" spans="1:20" s="29" customFormat="1">
      <c r="A414" s="58"/>
      <c r="B414" s="58"/>
      <c r="C414" s="58"/>
      <c r="D414" s="194"/>
      <c r="E414" s="37"/>
      <c r="F414" s="58"/>
      <c r="G414" s="58"/>
      <c r="H414" s="37"/>
      <c r="I414" s="37"/>
      <c r="J414" s="37"/>
      <c r="K414" s="37"/>
      <c r="L414" s="58"/>
      <c r="M414" s="58"/>
      <c r="N414" s="58"/>
      <c r="O414" s="58"/>
      <c r="P414" s="37"/>
      <c r="Q414" s="49"/>
      <c r="R414" s="49"/>
      <c r="S414" s="49"/>
      <c r="T414" s="49"/>
    </row>
    <row r="415" spans="1:20" s="29" customFormat="1">
      <c r="A415" s="58"/>
      <c r="B415" s="58"/>
      <c r="C415" s="58"/>
      <c r="D415" s="194"/>
      <c r="E415" s="37"/>
      <c r="F415" s="58"/>
      <c r="G415" s="58"/>
      <c r="H415" s="37"/>
      <c r="I415" s="37"/>
      <c r="J415" s="37"/>
      <c r="K415" s="37"/>
      <c r="L415" s="58"/>
      <c r="M415" s="58"/>
      <c r="N415" s="58"/>
      <c r="O415" s="58"/>
      <c r="P415" s="37"/>
      <c r="Q415" s="49"/>
      <c r="R415" s="49"/>
      <c r="S415" s="49"/>
      <c r="T415" s="49"/>
    </row>
    <row r="416" spans="1:20" s="29" customFormat="1">
      <c r="A416" s="58"/>
      <c r="B416" s="58"/>
      <c r="C416" s="58"/>
      <c r="D416" s="194"/>
      <c r="E416" s="37"/>
      <c r="F416" s="58"/>
      <c r="G416" s="58"/>
      <c r="H416" s="37"/>
      <c r="I416" s="37"/>
      <c r="J416" s="37"/>
      <c r="K416" s="37"/>
      <c r="L416" s="58"/>
      <c r="M416" s="58"/>
      <c r="N416" s="58"/>
      <c r="O416" s="58"/>
      <c r="P416" s="37"/>
      <c r="Q416" s="49"/>
      <c r="R416" s="49"/>
      <c r="S416" s="49"/>
      <c r="T416" s="49"/>
    </row>
    <row r="417" spans="1:20" s="29" customFormat="1">
      <c r="A417" s="58"/>
      <c r="B417" s="58"/>
      <c r="C417" s="58"/>
      <c r="D417" s="194"/>
      <c r="E417" s="37"/>
      <c r="F417" s="58"/>
      <c r="G417" s="58"/>
      <c r="H417" s="37"/>
      <c r="I417" s="37"/>
      <c r="J417" s="37"/>
      <c r="K417" s="37"/>
      <c r="L417" s="58"/>
      <c r="M417" s="58"/>
      <c r="N417" s="58"/>
      <c r="O417" s="58"/>
      <c r="P417" s="37"/>
      <c r="Q417" s="49"/>
      <c r="R417" s="49"/>
      <c r="S417" s="49"/>
      <c r="T417" s="49"/>
    </row>
    <row r="418" spans="1:20" s="29" customFormat="1">
      <c r="A418" s="58"/>
      <c r="B418" s="58"/>
      <c r="C418" s="58"/>
      <c r="D418" s="194"/>
      <c r="E418" s="37"/>
      <c r="F418" s="58"/>
      <c r="G418" s="58"/>
      <c r="H418" s="37"/>
      <c r="I418" s="37"/>
      <c r="J418" s="37"/>
      <c r="K418" s="37"/>
      <c r="L418" s="58"/>
      <c r="M418" s="58"/>
      <c r="N418" s="58"/>
      <c r="O418" s="58"/>
      <c r="P418" s="37"/>
      <c r="Q418" s="49"/>
      <c r="R418" s="49"/>
      <c r="S418" s="49"/>
      <c r="T418" s="49"/>
    </row>
    <row r="419" spans="1:20" s="29" customFormat="1">
      <c r="A419" s="58"/>
      <c r="B419" s="58"/>
      <c r="C419" s="58"/>
      <c r="D419" s="194"/>
      <c r="E419" s="37"/>
      <c r="F419" s="58"/>
      <c r="G419" s="58"/>
      <c r="H419" s="37"/>
      <c r="I419" s="37"/>
      <c r="J419" s="37"/>
      <c r="K419" s="37"/>
      <c r="L419" s="58"/>
      <c r="M419" s="58"/>
      <c r="N419" s="58"/>
      <c r="O419" s="58"/>
      <c r="P419" s="37"/>
      <c r="Q419" s="49"/>
      <c r="R419" s="49"/>
      <c r="S419" s="49"/>
      <c r="T419" s="49"/>
    </row>
    <row r="420" spans="1:20" s="29" customFormat="1">
      <c r="A420" s="58"/>
      <c r="B420" s="58"/>
      <c r="C420" s="58"/>
      <c r="D420" s="194"/>
      <c r="E420" s="37"/>
      <c r="F420" s="58"/>
      <c r="G420" s="58"/>
      <c r="H420" s="37"/>
      <c r="I420" s="37"/>
      <c r="J420" s="37"/>
      <c r="K420" s="37"/>
      <c r="L420" s="58"/>
      <c r="M420" s="58"/>
      <c r="N420" s="58"/>
      <c r="O420" s="58"/>
      <c r="P420" s="37"/>
      <c r="Q420" s="49"/>
      <c r="R420" s="49"/>
      <c r="S420" s="49"/>
      <c r="T420" s="49"/>
    </row>
    <row r="421" spans="1:20" s="29" customFormat="1">
      <c r="A421" s="58"/>
      <c r="B421" s="58"/>
      <c r="C421" s="58"/>
      <c r="D421" s="194"/>
      <c r="E421" s="37"/>
      <c r="F421" s="58"/>
      <c r="G421" s="58"/>
      <c r="H421" s="37"/>
      <c r="I421" s="37"/>
      <c r="J421" s="37"/>
      <c r="K421" s="37"/>
      <c r="L421" s="58"/>
      <c r="M421" s="58"/>
      <c r="N421" s="58"/>
      <c r="O421" s="58"/>
      <c r="P421" s="37"/>
      <c r="Q421" s="49"/>
      <c r="R421" s="49"/>
      <c r="S421" s="49"/>
      <c r="T421" s="49"/>
    </row>
    <row r="422" spans="1:20" s="29" customFormat="1">
      <c r="A422" s="58"/>
      <c r="B422" s="58"/>
      <c r="C422" s="58"/>
      <c r="D422" s="194"/>
      <c r="E422" s="37"/>
      <c r="F422" s="58"/>
      <c r="G422" s="58"/>
      <c r="H422" s="37"/>
      <c r="I422" s="37"/>
      <c r="J422" s="37"/>
      <c r="K422" s="37"/>
      <c r="L422" s="58"/>
      <c r="M422" s="58"/>
      <c r="N422" s="58"/>
      <c r="O422" s="58"/>
      <c r="P422" s="37"/>
      <c r="Q422" s="49"/>
      <c r="R422" s="49"/>
      <c r="S422" s="49"/>
      <c r="T422" s="49"/>
    </row>
    <row r="423" spans="1:20" s="29" customFormat="1">
      <c r="A423" s="58"/>
      <c r="B423" s="58"/>
      <c r="C423" s="58"/>
      <c r="D423" s="194"/>
      <c r="E423" s="37"/>
      <c r="F423" s="58"/>
      <c r="G423" s="58"/>
      <c r="H423" s="37"/>
      <c r="I423" s="37"/>
      <c r="J423" s="37"/>
      <c r="K423" s="37"/>
      <c r="L423" s="58"/>
      <c r="M423" s="58"/>
      <c r="N423" s="58"/>
      <c r="O423" s="58"/>
      <c r="P423" s="37"/>
      <c r="Q423" s="49"/>
      <c r="R423" s="49"/>
      <c r="S423" s="49"/>
      <c r="T423" s="49"/>
    </row>
    <row r="424" spans="1:20" s="29" customFormat="1">
      <c r="A424" s="58"/>
      <c r="B424" s="58"/>
      <c r="C424" s="58"/>
      <c r="D424" s="194"/>
      <c r="E424" s="37"/>
      <c r="F424" s="58"/>
      <c r="G424" s="58"/>
      <c r="H424" s="37"/>
      <c r="I424" s="37"/>
      <c r="J424" s="37"/>
      <c r="K424" s="37"/>
      <c r="L424" s="58"/>
      <c r="M424" s="58"/>
      <c r="N424" s="58"/>
      <c r="O424" s="58"/>
      <c r="P424" s="37"/>
      <c r="Q424" s="49"/>
      <c r="R424" s="49"/>
      <c r="S424" s="49"/>
      <c r="T424" s="49"/>
    </row>
    <row r="425" spans="1:20" s="29" customFormat="1">
      <c r="A425" s="58"/>
      <c r="B425" s="58"/>
      <c r="C425" s="58"/>
      <c r="D425" s="194"/>
      <c r="E425" s="37"/>
      <c r="F425" s="58"/>
      <c r="G425" s="58"/>
      <c r="H425" s="37"/>
      <c r="I425" s="37"/>
      <c r="J425" s="37"/>
      <c r="K425" s="37"/>
      <c r="L425" s="58"/>
      <c r="M425" s="58"/>
      <c r="N425" s="58"/>
      <c r="O425" s="58"/>
      <c r="P425" s="37"/>
      <c r="Q425" s="49"/>
      <c r="R425" s="49"/>
      <c r="S425" s="49"/>
      <c r="T425" s="49"/>
    </row>
    <row r="426" spans="1:20" s="29" customFormat="1">
      <c r="A426" s="58"/>
      <c r="B426" s="58"/>
      <c r="C426" s="58"/>
      <c r="D426" s="194"/>
      <c r="E426" s="37"/>
      <c r="F426" s="58"/>
      <c r="G426" s="58"/>
      <c r="H426" s="37"/>
      <c r="I426" s="37"/>
      <c r="J426" s="37"/>
      <c r="K426" s="37"/>
      <c r="L426" s="58"/>
      <c r="M426" s="58"/>
      <c r="N426" s="58"/>
      <c r="O426" s="58"/>
      <c r="P426" s="37"/>
      <c r="Q426" s="49"/>
      <c r="R426" s="49"/>
      <c r="S426" s="49"/>
      <c r="T426" s="49"/>
    </row>
    <row r="427" spans="1:20" s="29" customFormat="1">
      <c r="A427" s="58"/>
      <c r="B427" s="58"/>
      <c r="C427" s="58"/>
      <c r="D427" s="194"/>
      <c r="E427" s="37"/>
      <c r="F427" s="58"/>
      <c r="G427" s="58"/>
      <c r="H427" s="37"/>
      <c r="I427" s="37"/>
      <c r="J427" s="37"/>
      <c r="K427" s="37"/>
      <c r="L427" s="58"/>
      <c r="M427" s="58"/>
      <c r="N427" s="58"/>
      <c r="O427" s="58"/>
      <c r="P427" s="37"/>
      <c r="Q427" s="49"/>
      <c r="R427" s="49"/>
      <c r="S427" s="49"/>
      <c r="T427" s="49"/>
    </row>
    <row r="428" spans="1:20" s="29" customFormat="1">
      <c r="A428" s="58"/>
      <c r="B428" s="58"/>
      <c r="C428" s="58"/>
      <c r="D428" s="194"/>
      <c r="E428" s="37"/>
      <c r="F428" s="58"/>
      <c r="G428" s="58"/>
      <c r="H428" s="37"/>
      <c r="I428" s="37"/>
      <c r="J428" s="37"/>
      <c r="K428" s="37"/>
      <c r="L428" s="58"/>
      <c r="M428" s="58"/>
      <c r="N428" s="58"/>
      <c r="O428" s="58"/>
      <c r="P428" s="37"/>
      <c r="Q428" s="49"/>
      <c r="R428" s="49"/>
      <c r="S428" s="49"/>
      <c r="T428" s="49"/>
    </row>
    <row r="429" spans="1:20" s="29" customFormat="1">
      <c r="A429" s="58"/>
      <c r="B429" s="58"/>
      <c r="C429" s="58"/>
      <c r="D429" s="194"/>
      <c r="E429" s="37"/>
      <c r="F429" s="58"/>
      <c r="G429" s="58"/>
      <c r="H429" s="37"/>
      <c r="I429" s="37"/>
      <c r="J429" s="37"/>
      <c r="K429" s="37"/>
      <c r="L429" s="58"/>
      <c r="M429" s="58"/>
      <c r="N429" s="58"/>
      <c r="O429" s="58"/>
      <c r="P429" s="37"/>
      <c r="Q429" s="49"/>
      <c r="R429" s="49"/>
      <c r="S429" s="49"/>
      <c r="T429" s="49"/>
    </row>
    <row r="430" spans="1:20" s="29" customFormat="1">
      <c r="A430" s="58"/>
      <c r="B430" s="58"/>
      <c r="C430" s="58"/>
      <c r="D430" s="194"/>
      <c r="E430" s="37"/>
      <c r="F430" s="58"/>
      <c r="G430" s="58"/>
      <c r="H430" s="37"/>
      <c r="I430" s="37"/>
      <c r="J430" s="37"/>
      <c r="K430" s="37"/>
      <c r="L430" s="58"/>
      <c r="M430" s="58"/>
      <c r="N430" s="58"/>
      <c r="O430" s="58"/>
      <c r="P430" s="37"/>
      <c r="Q430" s="49"/>
      <c r="R430" s="49"/>
      <c r="S430" s="49"/>
      <c r="T430" s="49"/>
    </row>
    <row r="431" spans="1:20" s="29" customFormat="1">
      <c r="A431" s="58"/>
      <c r="B431" s="58"/>
      <c r="C431" s="58"/>
      <c r="D431" s="194"/>
      <c r="E431" s="37"/>
      <c r="F431" s="58"/>
      <c r="G431" s="58"/>
      <c r="H431" s="37"/>
      <c r="I431" s="37"/>
      <c r="J431" s="37"/>
      <c r="K431" s="37"/>
      <c r="L431" s="58"/>
      <c r="M431" s="58"/>
      <c r="N431" s="58"/>
      <c r="O431" s="58"/>
      <c r="P431" s="37"/>
      <c r="Q431" s="49"/>
      <c r="R431" s="49"/>
      <c r="S431" s="49"/>
      <c r="T431" s="49"/>
    </row>
    <row r="432" spans="1:20" s="29" customFormat="1">
      <c r="A432" s="58"/>
      <c r="B432" s="58"/>
      <c r="C432" s="58"/>
      <c r="D432" s="194"/>
      <c r="E432" s="37"/>
      <c r="F432" s="58"/>
      <c r="G432" s="58"/>
      <c r="H432" s="37"/>
      <c r="I432" s="37"/>
      <c r="J432" s="37"/>
      <c r="K432" s="37"/>
      <c r="L432" s="58"/>
      <c r="M432" s="58"/>
      <c r="N432" s="58"/>
      <c r="O432" s="58"/>
      <c r="P432" s="37"/>
      <c r="Q432" s="49"/>
      <c r="R432" s="49"/>
      <c r="S432" s="49"/>
      <c r="T432" s="49"/>
    </row>
    <row r="433" spans="1:20" s="29" customFormat="1">
      <c r="A433" s="58"/>
      <c r="B433" s="58"/>
      <c r="C433" s="58"/>
      <c r="D433" s="194"/>
      <c r="E433" s="37"/>
      <c r="F433" s="58"/>
      <c r="G433" s="58"/>
      <c r="H433" s="37"/>
      <c r="I433" s="37"/>
      <c r="J433" s="37"/>
      <c r="K433" s="37"/>
      <c r="L433" s="58"/>
      <c r="M433" s="58"/>
      <c r="N433" s="58"/>
      <c r="O433" s="58"/>
      <c r="P433" s="37"/>
      <c r="Q433" s="49"/>
      <c r="R433" s="49"/>
      <c r="S433" s="49"/>
      <c r="T433" s="49"/>
    </row>
    <row r="434" spans="1:20" s="29" customFormat="1">
      <c r="A434" s="58"/>
      <c r="B434" s="58"/>
      <c r="C434" s="58"/>
      <c r="D434" s="194"/>
      <c r="E434" s="37"/>
      <c r="F434" s="58"/>
      <c r="G434" s="58"/>
      <c r="H434" s="37"/>
      <c r="I434" s="37"/>
      <c r="J434" s="37"/>
      <c r="K434" s="37"/>
      <c r="L434" s="58"/>
      <c r="M434" s="58"/>
      <c r="N434" s="58"/>
      <c r="O434" s="58"/>
      <c r="P434" s="37"/>
      <c r="Q434" s="49"/>
      <c r="R434" s="49"/>
      <c r="S434" s="49"/>
      <c r="T434" s="49"/>
    </row>
    <row r="435" spans="1:20" s="29" customFormat="1">
      <c r="A435" s="58"/>
      <c r="B435" s="58"/>
      <c r="C435" s="58"/>
      <c r="D435" s="194"/>
      <c r="E435" s="37"/>
      <c r="F435" s="58"/>
      <c r="G435" s="58"/>
      <c r="H435" s="37"/>
      <c r="I435" s="37"/>
      <c r="J435" s="37"/>
      <c r="K435" s="37"/>
      <c r="L435" s="58"/>
      <c r="M435" s="58"/>
      <c r="N435" s="58"/>
      <c r="O435" s="58"/>
      <c r="P435" s="37"/>
      <c r="Q435" s="49"/>
      <c r="R435" s="49"/>
      <c r="S435" s="49"/>
      <c r="T435" s="49"/>
    </row>
    <row r="436" spans="1:20" s="29" customFormat="1">
      <c r="A436" s="58"/>
      <c r="B436" s="58"/>
      <c r="C436" s="58"/>
      <c r="D436" s="194"/>
      <c r="E436" s="37"/>
      <c r="F436" s="58"/>
      <c r="G436" s="58"/>
      <c r="H436" s="37"/>
      <c r="I436" s="37"/>
      <c r="J436" s="37"/>
      <c r="K436" s="37"/>
      <c r="L436" s="58"/>
      <c r="M436" s="58"/>
      <c r="N436" s="58"/>
      <c r="O436" s="58"/>
      <c r="P436" s="37"/>
      <c r="Q436" s="49"/>
      <c r="R436" s="49"/>
      <c r="S436" s="49"/>
      <c r="T436" s="49"/>
    </row>
    <row r="437" spans="1:20" s="29" customFormat="1">
      <c r="A437" s="58"/>
      <c r="B437" s="58"/>
      <c r="C437" s="58"/>
      <c r="D437" s="194"/>
      <c r="E437" s="37"/>
      <c r="F437" s="58"/>
      <c r="G437" s="58"/>
      <c r="H437" s="37"/>
      <c r="I437" s="37"/>
      <c r="J437" s="37"/>
      <c r="K437" s="37"/>
      <c r="L437" s="58"/>
      <c r="M437" s="58"/>
      <c r="N437" s="58"/>
      <c r="O437" s="58"/>
      <c r="P437" s="37"/>
      <c r="Q437" s="49"/>
      <c r="R437" s="49"/>
      <c r="S437" s="49"/>
      <c r="T437" s="49"/>
    </row>
    <row r="438" spans="1:20" s="29" customFormat="1">
      <c r="A438" s="58"/>
      <c r="B438" s="58"/>
      <c r="C438" s="58"/>
      <c r="D438" s="194"/>
      <c r="E438" s="37"/>
      <c r="F438" s="58"/>
      <c r="G438" s="58"/>
      <c r="H438" s="37"/>
      <c r="I438" s="37"/>
      <c r="J438" s="37"/>
      <c r="K438" s="37"/>
      <c r="L438" s="58"/>
      <c r="M438" s="58"/>
      <c r="N438" s="58"/>
      <c r="O438" s="58"/>
      <c r="P438" s="37"/>
      <c r="Q438" s="49"/>
      <c r="R438" s="49"/>
      <c r="S438" s="49"/>
      <c r="T438" s="49"/>
    </row>
    <row r="439" spans="1:20" s="29" customFormat="1">
      <c r="A439" s="58"/>
      <c r="B439" s="58"/>
      <c r="C439" s="58"/>
      <c r="D439" s="194"/>
      <c r="E439" s="37"/>
      <c r="F439" s="58"/>
      <c r="G439" s="58"/>
      <c r="H439" s="37"/>
      <c r="I439" s="37"/>
      <c r="J439" s="37"/>
      <c r="K439" s="37"/>
      <c r="L439" s="58"/>
      <c r="M439" s="58"/>
      <c r="N439" s="58"/>
      <c r="O439" s="58"/>
      <c r="P439" s="37"/>
      <c r="Q439" s="49"/>
      <c r="R439" s="49"/>
      <c r="S439" s="49"/>
      <c r="T439" s="49"/>
    </row>
    <row r="440" spans="1:20" s="29" customFormat="1">
      <c r="A440" s="58"/>
      <c r="B440" s="58"/>
      <c r="C440" s="58"/>
      <c r="D440" s="194"/>
      <c r="E440" s="37"/>
      <c r="F440" s="58"/>
      <c r="G440" s="58"/>
      <c r="H440" s="37"/>
      <c r="I440" s="37"/>
      <c r="J440" s="37"/>
      <c r="K440" s="37"/>
      <c r="L440" s="58"/>
      <c r="M440" s="58"/>
      <c r="N440" s="58"/>
      <c r="O440" s="58"/>
      <c r="P440" s="37"/>
      <c r="Q440" s="49"/>
      <c r="R440" s="49"/>
      <c r="S440" s="49"/>
      <c r="T440" s="49"/>
    </row>
    <row r="441" spans="1:20" s="29" customFormat="1">
      <c r="A441" s="58"/>
      <c r="B441" s="58"/>
      <c r="C441" s="58"/>
      <c r="D441" s="194"/>
      <c r="E441" s="37"/>
      <c r="F441" s="58"/>
      <c r="G441" s="58"/>
      <c r="H441" s="37"/>
      <c r="I441" s="37"/>
      <c r="J441" s="37"/>
      <c r="K441" s="37"/>
      <c r="L441" s="58"/>
      <c r="M441" s="58"/>
      <c r="N441" s="58"/>
      <c r="O441" s="58"/>
      <c r="P441" s="37"/>
      <c r="Q441" s="49"/>
      <c r="R441" s="49"/>
      <c r="S441" s="49"/>
      <c r="T441" s="49"/>
    </row>
    <row r="442" spans="1:20" s="29" customFormat="1">
      <c r="A442" s="58"/>
      <c r="B442" s="58"/>
      <c r="C442" s="58"/>
      <c r="D442" s="194"/>
      <c r="E442" s="37"/>
      <c r="F442" s="58"/>
      <c r="G442" s="58"/>
      <c r="H442" s="37"/>
      <c r="I442" s="37"/>
      <c r="J442" s="37"/>
      <c r="K442" s="37"/>
      <c r="L442" s="58"/>
      <c r="M442" s="58"/>
      <c r="N442" s="58"/>
      <c r="O442" s="58"/>
      <c r="P442" s="37"/>
      <c r="Q442" s="49"/>
      <c r="R442" s="49"/>
      <c r="S442" s="49"/>
      <c r="T442" s="49"/>
    </row>
    <row r="443" spans="1:20" s="29" customFormat="1">
      <c r="A443" s="58"/>
      <c r="B443" s="58"/>
      <c r="C443" s="58"/>
      <c r="D443" s="194"/>
      <c r="E443" s="37"/>
      <c r="F443" s="58"/>
      <c r="G443" s="58"/>
      <c r="H443" s="37"/>
      <c r="I443" s="37"/>
      <c r="J443" s="37"/>
      <c r="K443" s="37"/>
      <c r="L443" s="58"/>
      <c r="M443" s="58"/>
      <c r="N443" s="58"/>
      <c r="O443" s="58"/>
      <c r="P443" s="37"/>
      <c r="Q443" s="49"/>
      <c r="R443" s="49"/>
      <c r="S443" s="49"/>
      <c r="T443" s="49"/>
    </row>
    <row r="444" spans="1:20" s="29" customFormat="1">
      <c r="A444" s="58"/>
      <c r="B444" s="58"/>
      <c r="C444" s="58"/>
      <c r="D444" s="194"/>
      <c r="E444" s="37"/>
      <c r="F444" s="58"/>
      <c r="G444" s="58"/>
      <c r="H444" s="37"/>
      <c r="I444" s="37"/>
      <c r="J444" s="37"/>
      <c r="K444" s="37"/>
      <c r="L444" s="58"/>
      <c r="M444" s="58"/>
      <c r="N444" s="58"/>
      <c r="O444" s="58"/>
      <c r="P444" s="37"/>
      <c r="Q444" s="49"/>
      <c r="R444" s="49"/>
      <c r="S444" s="49"/>
      <c r="T444" s="49"/>
    </row>
    <row r="445" spans="1:20" s="29" customFormat="1">
      <c r="A445" s="58"/>
      <c r="B445" s="58"/>
      <c r="C445" s="58"/>
      <c r="D445" s="194"/>
      <c r="E445" s="37"/>
      <c r="F445" s="58"/>
      <c r="G445" s="58"/>
      <c r="H445" s="37"/>
      <c r="I445" s="37"/>
      <c r="J445" s="37"/>
      <c r="K445" s="37"/>
      <c r="L445" s="58"/>
      <c r="M445" s="58"/>
      <c r="N445" s="58"/>
      <c r="O445" s="58"/>
      <c r="P445" s="37"/>
      <c r="Q445" s="49"/>
      <c r="R445" s="49"/>
      <c r="S445" s="49"/>
      <c r="T445" s="49"/>
    </row>
    <row r="446" spans="1:20" s="29" customFormat="1">
      <c r="A446" s="58"/>
      <c r="B446" s="58"/>
      <c r="C446" s="58"/>
      <c r="D446" s="194"/>
      <c r="E446" s="37"/>
      <c r="F446" s="58"/>
      <c r="G446" s="58"/>
      <c r="H446" s="37"/>
      <c r="I446" s="37"/>
      <c r="J446" s="37"/>
      <c r="K446" s="37"/>
      <c r="L446" s="58"/>
      <c r="M446" s="58"/>
      <c r="N446" s="58"/>
      <c r="O446" s="58"/>
      <c r="P446" s="37"/>
      <c r="Q446" s="49"/>
      <c r="R446" s="49"/>
      <c r="S446" s="49"/>
      <c r="T446" s="49"/>
    </row>
    <row r="447" spans="1:20" s="29" customFormat="1">
      <c r="A447" s="58"/>
      <c r="B447" s="58"/>
      <c r="C447" s="58"/>
      <c r="D447" s="194"/>
      <c r="E447" s="37"/>
      <c r="F447" s="58"/>
      <c r="G447" s="58"/>
      <c r="H447" s="37"/>
      <c r="I447" s="37"/>
      <c r="J447" s="37"/>
      <c r="K447" s="37"/>
      <c r="L447" s="58"/>
      <c r="M447" s="58"/>
      <c r="N447" s="58"/>
      <c r="O447" s="58"/>
      <c r="P447" s="37"/>
      <c r="Q447" s="49"/>
      <c r="R447" s="49"/>
      <c r="S447" s="49"/>
      <c r="T447" s="49"/>
    </row>
    <row r="448" spans="1:20" s="29" customFormat="1">
      <c r="A448" s="58"/>
      <c r="B448" s="58"/>
      <c r="C448" s="58"/>
      <c r="D448" s="194"/>
      <c r="E448" s="37"/>
      <c r="F448" s="58"/>
      <c r="G448" s="58"/>
      <c r="H448" s="37"/>
      <c r="I448" s="37"/>
      <c r="J448" s="37"/>
      <c r="K448" s="37"/>
      <c r="L448" s="58"/>
      <c r="M448" s="58"/>
      <c r="N448" s="58"/>
      <c r="O448" s="58"/>
      <c r="P448" s="37"/>
      <c r="Q448" s="49"/>
      <c r="R448" s="49"/>
      <c r="S448" s="49"/>
      <c r="T448" s="49"/>
    </row>
    <row r="449" spans="1:20" s="29" customFormat="1">
      <c r="A449" s="58"/>
      <c r="B449" s="58"/>
      <c r="C449" s="58"/>
      <c r="D449" s="194"/>
      <c r="E449" s="37"/>
      <c r="F449" s="58"/>
      <c r="G449" s="58"/>
      <c r="H449" s="37"/>
      <c r="I449" s="37"/>
      <c r="J449" s="37"/>
      <c r="K449" s="37"/>
      <c r="L449" s="58"/>
      <c r="M449" s="58"/>
      <c r="N449" s="58"/>
      <c r="O449" s="58"/>
      <c r="P449" s="37"/>
      <c r="Q449" s="49"/>
      <c r="R449" s="49"/>
      <c r="S449" s="49"/>
      <c r="T449" s="49"/>
    </row>
    <row r="450" spans="1:20" s="29" customFormat="1">
      <c r="A450" s="58"/>
      <c r="B450" s="58"/>
      <c r="C450" s="58"/>
      <c r="D450" s="194"/>
      <c r="E450" s="37"/>
      <c r="F450" s="58"/>
      <c r="G450" s="58"/>
      <c r="H450" s="37"/>
      <c r="I450" s="37"/>
      <c r="J450" s="37"/>
      <c r="K450" s="37"/>
      <c r="L450" s="58"/>
      <c r="M450" s="58"/>
      <c r="N450" s="58"/>
      <c r="O450" s="58"/>
      <c r="P450" s="37"/>
      <c r="Q450" s="49"/>
      <c r="R450" s="49"/>
      <c r="S450" s="49"/>
      <c r="T450" s="49"/>
    </row>
    <row r="451" spans="1:20" s="29" customFormat="1">
      <c r="A451" s="58"/>
      <c r="B451" s="58"/>
      <c r="C451" s="58"/>
      <c r="D451" s="194"/>
      <c r="E451" s="37"/>
      <c r="F451" s="58"/>
      <c r="G451" s="58"/>
      <c r="H451" s="37"/>
      <c r="I451" s="37"/>
      <c r="J451" s="37"/>
      <c r="K451" s="37"/>
      <c r="L451" s="58"/>
      <c r="M451" s="58"/>
      <c r="N451" s="58"/>
      <c r="O451" s="58"/>
      <c r="P451" s="37"/>
      <c r="Q451" s="49"/>
      <c r="R451" s="49"/>
      <c r="S451" s="49"/>
      <c r="T451" s="49"/>
    </row>
    <row r="452" spans="1:20" s="29" customFormat="1">
      <c r="A452" s="58"/>
      <c r="B452" s="58"/>
      <c r="C452" s="58"/>
      <c r="D452" s="194"/>
      <c r="E452" s="37"/>
      <c r="F452" s="58"/>
      <c r="G452" s="58"/>
      <c r="H452" s="37"/>
      <c r="I452" s="37"/>
      <c r="J452" s="37"/>
      <c r="K452" s="37"/>
      <c r="L452" s="58"/>
      <c r="M452" s="58"/>
      <c r="N452" s="58"/>
      <c r="O452" s="58"/>
      <c r="P452" s="37"/>
      <c r="Q452" s="49"/>
      <c r="R452" s="49"/>
      <c r="S452" s="49"/>
      <c r="T452" s="49"/>
    </row>
    <row r="453" spans="1:20" s="29" customFormat="1">
      <c r="A453" s="58"/>
      <c r="B453" s="58"/>
      <c r="C453" s="58"/>
      <c r="D453" s="194"/>
      <c r="E453" s="37"/>
      <c r="F453" s="58"/>
      <c r="G453" s="58"/>
      <c r="H453" s="37"/>
      <c r="I453" s="37"/>
      <c r="J453" s="37"/>
      <c r="K453" s="37"/>
      <c r="L453" s="58"/>
      <c r="M453" s="58"/>
      <c r="N453" s="58"/>
      <c r="O453" s="58"/>
      <c r="P453" s="37"/>
      <c r="Q453" s="49"/>
      <c r="R453" s="49"/>
      <c r="S453" s="49"/>
      <c r="T453" s="49"/>
    </row>
    <row r="454" spans="1:20" s="29" customFormat="1">
      <c r="A454" s="58"/>
      <c r="B454" s="58"/>
      <c r="C454" s="58"/>
      <c r="D454" s="194"/>
      <c r="E454" s="37"/>
      <c r="F454" s="58"/>
      <c r="G454" s="58"/>
      <c r="H454" s="37"/>
      <c r="I454" s="37"/>
      <c r="J454" s="37"/>
      <c r="K454" s="37"/>
      <c r="L454" s="58"/>
      <c r="M454" s="58"/>
      <c r="N454" s="58"/>
      <c r="O454" s="58"/>
      <c r="P454" s="37"/>
      <c r="Q454" s="49"/>
      <c r="R454" s="49"/>
      <c r="S454" s="49"/>
      <c r="T454" s="49"/>
    </row>
    <row r="455" spans="1:20" s="29" customFormat="1">
      <c r="A455" s="58"/>
      <c r="B455" s="58"/>
      <c r="C455" s="58"/>
      <c r="D455" s="194"/>
      <c r="E455" s="37"/>
      <c r="F455" s="58"/>
      <c r="G455" s="58"/>
      <c r="H455" s="37"/>
      <c r="I455" s="37"/>
      <c r="J455" s="37"/>
      <c r="K455" s="37"/>
      <c r="L455" s="58"/>
      <c r="M455" s="58"/>
      <c r="N455" s="58"/>
      <c r="O455" s="58"/>
      <c r="P455" s="37"/>
      <c r="Q455" s="49"/>
      <c r="R455" s="49"/>
      <c r="S455" s="49"/>
      <c r="T455" s="49"/>
    </row>
    <row r="456" spans="1:20" s="29" customFormat="1">
      <c r="A456" s="58"/>
      <c r="B456" s="58"/>
      <c r="C456" s="58"/>
      <c r="D456" s="194"/>
      <c r="E456" s="37"/>
      <c r="F456" s="58"/>
      <c r="G456" s="58"/>
      <c r="H456" s="37"/>
      <c r="I456" s="37"/>
      <c r="J456" s="37"/>
      <c r="K456" s="37"/>
      <c r="L456" s="58"/>
      <c r="M456" s="58"/>
      <c r="N456" s="58"/>
      <c r="O456" s="58"/>
      <c r="P456" s="37"/>
      <c r="Q456" s="49"/>
      <c r="R456" s="49"/>
      <c r="S456" s="49"/>
      <c r="T456" s="49"/>
    </row>
    <row r="457" spans="1:20" s="29" customFormat="1">
      <c r="A457" s="58"/>
      <c r="B457" s="58"/>
      <c r="C457" s="58"/>
      <c r="D457" s="194"/>
      <c r="E457" s="37"/>
      <c r="F457" s="58"/>
      <c r="G457" s="58"/>
      <c r="H457" s="37"/>
      <c r="I457" s="37"/>
      <c r="J457" s="37"/>
      <c r="K457" s="37"/>
      <c r="L457" s="58"/>
      <c r="M457" s="58"/>
      <c r="N457" s="58"/>
      <c r="O457" s="58"/>
      <c r="P457" s="37"/>
      <c r="Q457" s="49"/>
      <c r="R457" s="49"/>
      <c r="S457" s="49"/>
      <c r="T457" s="49"/>
    </row>
    <row r="458" spans="1:20" s="29" customFormat="1">
      <c r="A458" s="58"/>
      <c r="B458" s="58"/>
      <c r="C458" s="58"/>
      <c r="D458" s="194"/>
      <c r="E458" s="37"/>
      <c r="F458" s="58"/>
      <c r="G458" s="58"/>
      <c r="H458" s="37"/>
      <c r="I458" s="37"/>
      <c r="J458" s="37"/>
      <c r="K458" s="37"/>
      <c r="L458" s="58"/>
      <c r="M458" s="58"/>
      <c r="N458" s="58"/>
      <c r="O458" s="58"/>
      <c r="P458" s="37"/>
      <c r="Q458" s="49"/>
      <c r="R458" s="49"/>
      <c r="S458" s="49"/>
      <c r="T458" s="49"/>
    </row>
    <row r="459" spans="1:20" s="29" customFormat="1">
      <c r="A459" s="58"/>
      <c r="B459" s="58"/>
      <c r="C459" s="58"/>
      <c r="D459" s="194"/>
      <c r="E459" s="37"/>
      <c r="F459" s="58"/>
      <c r="G459" s="58"/>
      <c r="H459" s="37"/>
      <c r="I459" s="37"/>
      <c r="J459" s="37"/>
      <c r="K459" s="37"/>
      <c r="L459" s="58"/>
      <c r="M459" s="58"/>
      <c r="N459" s="58"/>
      <c r="O459" s="58"/>
      <c r="P459" s="37"/>
      <c r="Q459" s="49"/>
      <c r="R459" s="49"/>
      <c r="S459" s="49"/>
      <c r="T459" s="49"/>
    </row>
    <row r="460" spans="1:20" s="29" customFormat="1">
      <c r="A460" s="58"/>
      <c r="B460" s="58"/>
      <c r="C460" s="58"/>
      <c r="D460" s="194"/>
      <c r="E460" s="37"/>
      <c r="F460" s="58"/>
      <c r="G460" s="58"/>
      <c r="H460" s="37"/>
      <c r="I460" s="37"/>
      <c r="J460" s="37"/>
      <c r="K460" s="37"/>
      <c r="L460" s="58"/>
      <c r="M460" s="58"/>
      <c r="N460" s="58"/>
      <c r="O460" s="58"/>
      <c r="P460" s="37"/>
      <c r="Q460" s="49"/>
      <c r="R460" s="49"/>
      <c r="S460" s="49"/>
      <c r="T460" s="49"/>
    </row>
    <row r="461" spans="1:20" s="29" customFormat="1">
      <c r="A461" s="58"/>
      <c r="B461" s="58"/>
      <c r="C461" s="58"/>
      <c r="D461" s="194"/>
      <c r="E461" s="37"/>
      <c r="F461" s="58"/>
      <c r="G461" s="58"/>
      <c r="H461" s="37"/>
      <c r="I461" s="37"/>
      <c r="J461" s="37"/>
      <c r="K461" s="37"/>
      <c r="L461" s="58"/>
      <c r="M461" s="58"/>
      <c r="N461" s="58"/>
      <c r="O461" s="58"/>
      <c r="P461" s="37"/>
      <c r="Q461" s="49"/>
      <c r="R461" s="49"/>
      <c r="S461" s="49"/>
      <c r="T461" s="49"/>
    </row>
    <row r="462" spans="1:20" s="29" customFormat="1">
      <c r="A462" s="58"/>
      <c r="B462" s="58"/>
      <c r="C462" s="58"/>
      <c r="D462" s="194"/>
      <c r="E462" s="37"/>
      <c r="F462" s="58"/>
      <c r="G462" s="58"/>
      <c r="H462" s="37"/>
      <c r="I462" s="37"/>
      <c r="J462" s="37"/>
      <c r="K462" s="37"/>
      <c r="L462" s="58"/>
      <c r="M462" s="58"/>
      <c r="N462" s="58"/>
      <c r="O462" s="58"/>
      <c r="P462" s="37"/>
      <c r="Q462" s="49"/>
      <c r="R462" s="49"/>
      <c r="S462" s="49"/>
      <c r="T462" s="49"/>
    </row>
    <row r="463" spans="1:20" s="29" customFormat="1">
      <c r="A463" s="58"/>
      <c r="B463" s="58"/>
      <c r="C463" s="58"/>
      <c r="D463" s="194"/>
      <c r="E463" s="37"/>
      <c r="F463" s="58"/>
      <c r="G463" s="58"/>
      <c r="H463" s="37"/>
      <c r="I463" s="37"/>
      <c r="J463" s="37"/>
      <c r="K463" s="37"/>
      <c r="L463" s="58"/>
      <c r="M463" s="58"/>
      <c r="N463" s="58"/>
      <c r="O463" s="58"/>
      <c r="P463" s="37"/>
      <c r="Q463" s="49"/>
      <c r="R463" s="49"/>
      <c r="S463" s="49"/>
      <c r="T463" s="49"/>
    </row>
    <row r="464" spans="1:20" s="29" customFormat="1">
      <c r="A464" s="58"/>
      <c r="B464" s="58"/>
      <c r="C464" s="58"/>
      <c r="D464" s="194"/>
      <c r="E464" s="37"/>
      <c r="F464" s="58"/>
      <c r="G464" s="58"/>
      <c r="H464" s="37"/>
      <c r="I464" s="37"/>
      <c r="J464" s="37"/>
      <c r="K464" s="37"/>
      <c r="L464" s="58"/>
      <c r="M464" s="58"/>
      <c r="N464" s="58"/>
      <c r="O464" s="58"/>
      <c r="P464" s="37"/>
      <c r="Q464" s="49"/>
      <c r="R464" s="49"/>
      <c r="S464" s="49"/>
      <c r="T464" s="49"/>
    </row>
    <row r="465" spans="1:20" s="29" customFormat="1">
      <c r="A465" s="58"/>
      <c r="B465" s="58"/>
      <c r="C465" s="58"/>
      <c r="D465" s="194"/>
      <c r="E465" s="37"/>
      <c r="F465" s="58"/>
      <c r="G465" s="58"/>
      <c r="H465" s="37"/>
      <c r="I465" s="37"/>
      <c r="J465" s="37"/>
      <c r="K465" s="37"/>
      <c r="L465" s="58"/>
      <c r="M465" s="58"/>
      <c r="N465" s="58"/>
      <c r="O465" s="58"/>
      <c r="P465" s="37"/>
      <c r="Q465" s="49"/>
      <c r="R465" s="49"/>
      <c r="S465" s="49"/>
      <c r="T465" s="49"/>
    </row>
    <row r="466" spans="1:20" s="29" customFormat="1">
      <c r="A466" s="58"/>
      <c r="B466" s="58"/>
      <c r="C466" s="58"/>
      <c r="D466" s="194"/>
      <c r="E466" s="37"/>
      <c r="F466" s="58"/>
      <c r="G466" s="58"/>
      <c r="H466" s="37"/>
      <c r="I466" s="37"/>
      <c r="J466" s="37"/>
      <c r="K466" s="37"/>
      <c r="L466" s="58"/>
      <c r="M466" s="58"/>
      <c r="N466" s="58"/>
      <c r="O466" s="58"/>
      <c r="P466" s="37"/>
      <c r="Q466" s="49"/>
      <c r="R466" s="49"/>
      <c r="S466" s="49"/>
      <c r="T466" s="49"/>
    </row>
    <row r="467" spans="1:20" s="29" customFormat="1">
      <c r="A467" s="58"/>
      <c r="B467" s="58"/>
      <c r="C467" s="58"/>
      <c r="D467" s="194"/>
      <c r="E467" s="37"/>
      <c r="F467" s="58"/>
      <c r="G467" s="58"/>
      <c r="H467" s="37"/>
      <c r="I467" s="37"/>
      <c r="J467" s="37"/>
      <c r="K467" s="37"/>
      <c r="L467" s="58"/>
      <c r="M467" s="58"/>
      <c r="N467" s="58"/>
      <c r="O467" s="58"/>
      <c r="P467" s="37"/>
      <c r="Q467" s="49"/>
      <c r="R467" s="49"/>
      <c r="S467" s="49"/>
      <c r="T467" s="49"/>
    </row>
    <row r="468" spans="1:20" s="29" customFormat="1">
      <c r="A468" s="58"/>
      <c r="B468" s="58"/>
      <c r="C468" s="58"/>
      <c r="D468" s="194"/>
      <c r="E468" s="37"/>
      <c r="F468" s="58"/>
      <c r="G468" s="58"/>
      <c r="H468" s="37"/>
      <c r="I468" s="37"/>
      <c r="J468" s="37"/>
      <c r="K468" s="37"/>
      <c r="L468" s="58"/>
      <c r="M468" s="58"/>
      <c r="N468" s="58"/>
      <c r="O468" s="58"/>
      <c r="P468" s="37"/>
      <c r="Q468" s="49"/>
      <c r="R468" s="49"/>
      <c r="S468" s="49"/>
      <c r="T468" s="49"/>
    </row>
    <row r="469" spans="1:20" s="29" customFormat="1">
      <c r="A469" s="58"/>
      <c r="B469" s="58"/>
      <c r="C469" s="58"/>
      <c r="D469" s="194"/>
      <c r="E469" s="37"/>
      <c r="F469" s="58"/>
      <c r="G469" s="58"/>
      <c r="H469" s="37"/>
      <c r="I469" s="37"/>
      <c r="J469" s="37"/>
      <c r="K469" s="37"/>
      <c r="L469" s="58"/>
      <c r="M469" s="58"/>
      <c r="N469" s="58"/>
      <c r="O469" s="58"/>
      <c r="P469" s="37"/>
      <c r="Q469" s="49"/>
      <c r="R469" s="49"/>
      <c r="S469" s="49"/>
      <c r="T469" s="49"/>
    </row>
    <row r="470" spans="1:20" s="29" customFormat="1">
      <c r="A470" s="58"/>
      <c r="B470" s="58"/>
      <c r="C470" s="58"/>
      <c r="D470" s="194"/>
      <c r="E470" s="37"/>
      <c r="F470" s="58"/>
      <c r="G470" s="58"/>
      <c r="H470" s="37"/>
      <c r="I470" s="37"/>
      <c r="J470" s="37"/>
      <c r="K470" s="37"/>
      <c r="L470" s="58"/>
      <c r="M470" s="58"/>
      <c r="N470" s="58"/>
      <c r="O470" s="58"/>
      <c r="P470" s="37"/>
      <c r="Q470" s="49"/>
      <c r="R470" s="49"/>
      <c r="S470" s="49"/>
      <c r="T470" s="49"/>
    </row>
    <row r="471" spans="1:20" s="29" customFormat="1">
      <c r="A471" s="58"/>
      <c r="B471" s="58"/>
      <c r="C471" s="58"/>
      <c r="D471" s="194"/>
      <c r="E471" s="37"/>
      <c r="F471" s="58"/>
      <c r="G471" s="58"/>
      <c r="H471" s="37"/>
      <c r="I471" s="37"/>
      <c r="J471" s="37"/>
      <c r="K471" s="37"/>
      <c r="L471" s="58"/>
      <c r="M471" s="58"/>
      <c r="N471" s="58"/>
      <c r="O471" s="58"/>
      <c r="P471" s="37"/>
      <c r="Q471" s="49"/>
      <c r="R471" s="49"/>
      <c r="S471" s="49"/>
      <c r="T471" s="49"/>
    </row>
    <row r="472" spans="1:20" s="29" customFormat="1">
      <c r="A472" s="58"/>
      <c r="B472" s="58"/>
      <c r="C472" s="58"/>
      <c r="D472" s="194"/>
      <c r="E472" s="37"/>
      <c r="F472" s="58"/>
      <c r="G472" s="58"/>
      <c r="H472" s="37"/>
      <c r="I472" s="37"/>
      <c r="J472" s="37"/>
      <c r="K472" s="37"/>
      <c r="L472" s="58"/>
      <c r="M472" s="58"/>
      <c r="N472" s="58"/>
      <c r="O472" s="58"/>
      <c r="P472" s="37"/>
      <c r="Q472" s="49"/>
      <c r="R472" s="49"/>
      <c r="S472" s="49"/>
      <c r="T472" s="49"/>
    </row>
    <row r="473" spans="1:20" s="29" customFormat="1">
      <c r="A473" s="58"/>
      <c r="B473" s="58"/>
      <c r="C473" s="58"/>
      <c r="D473" s="194"/>
      <c r="E473" s="37"/>
      <c r="F473" s="58"/>
      <c r="G473" s="58"/>
      <c r="H473" s="37"/>
      <c r="I473" s="37"/>
      <c r="J473" s="37"/>
      <c r="K473" s="37"/>
      <c r="L473" s="58"/>
      <c r="M473" s="58"/>
      <c r="N473" s="58"/>
      <c r="O473" s="58"/>
      <c r="P473" s="37"/>
      <c r="Q473" s="49"/>
      <c r="R473" s="49"/>
      <c r="S473" s="49"/>
      <c r="T473" s="49"/>
    </row>
    <row r="474" spans="1:20" s="29" customFormat="1">
      <c r="A474" s="58"/>
      <c r="B474" s="58"/>
      <c r="C474" s="58"/>
      <c r="D474" s="194"/>
      <c r="E474" s="37"/>
      <c r="F474" s="58"/>
      <c r="G474" s="58"/>
      <c r="H474" s="37"/>
      <c r="I474" s="37"/>
      <c r="J474" s="37"/>
      <c r="K474" s="37"/>
      <c r="L474" s="58"/>
      <c r="M474" s="58"/>
      <c r="N474" s="58"/>
      <c r="O474" s="58"/>
      <c r="P474" s="37"/>
      <c r="Q474" s="49"/>
      <c r="R474" s="49"/>
      <c r="S474" s="49"/>
      <c r="T474" s="49"/>
    </row>
    <row r="475" spans="1:20" s="29" customFormat="1">
      <c r="A475" s="58"/>
      <c r="B475" s="58"/>
      <c r="C475" s="58"/>
      <c r="D475" s="194"/>
      <c r="E475" s="37"/>
      <c r="F475" s="58"/>
      <c r="G475" s="58"/>
      <c r="H475" s="37"/>
      <c r="I475" s="37"/>
      <c r="J475" s="37"/>
      <c r="K475" s="37"/>
      <c r="L475" s="58"/>
      <c r="M475" s="58"/>
      <c r="N475" s="58"/>
      <c r="O475" s="58"/>
      <c r="P475" s="37"/>
      <c r="Q475" s="49"/>
      <c r="R475" s="49"/>
      <c r="S475" s="49"/>
      <c r="T475" s="49"/>
    </row>
    <row r="476" spans="1:20" s="29" customFormat="1">
      <c r="A476" s="58"/>
      <c r="B476" s="58"/>
      <c r="C476" s="58"/>
      <c r="D476" s="194"/>
      <c r="E476" s="37"/>
      <c r="F476" s="58"/>
      <c r="G476" s="58"/>
      <c r="H476" s="37"/>
      <c r="I476" s="37"/>
      <c r="J476" s="37"/>
      <c r="K476" s="37"/>
      <c r="L476" s="58"/>
      <c r="M476" s="58"/>
      <c r="N476" s="58"/>
      <c r="O476" s="58"/>
      <c r="P476" s="37"/>
      <c r="Q476" s="49"/>
      <c r="R476" s="49"/>
      <c r="S476" s="49"/>
      <c r="T476" s="49"/>
    </row>
    <row r="477" spans="1:20" s="29" customFormat="1">
      <c r="A477" s="58"/>
      <c r="B477" s="58"/>
      <c r="C477" s="58"/>
      <c r="D477" s="194"/>
      <c r="E477" s="37"/>
      <c r="F477" s="58"/>
      <c r="G477" s="58"/>
      <c r="H477" s="37"/>
      <c r="I477" s="37"/>
      <c r="J477" s="37"/>
      <c r="K477" s="37"/>
      <c r="L477" s="58"/>
      <c r="M477" s="58"/>
      <c r="N477" s="58"/>
      <c r="O477" s="58"/>
      <c r="P477" s="37"/>
      <c r="Q477" s="49"/>
      <c r="R477" s="49"/>
      <c r="S477" s="49"/>
      <c r="T477" s="49"/>
    </row>
    <row r="478" spans="1:20" s="29" customFormat="1">
      <c r="A478" s="58"/>
      <c r="B478" s="58"/>
      <c r="C478" s="58"/>
      <c r="D478" s="194"/>
      <c r="E478" s="37"/>
      <c r="F478" s="58"/>
      <c r="G478" s="58"/>
      <c r="H478" s="37"/>
      <c r="I478" s="37"/>
      <c r="J478" s="37"/>
      <c r="K478" s="37"/>
      <c r="L478" s="58"/>
      <c r="M478" s="58"/>
      <c r="N478" s="58"/>
      <c r="O478" s="58"/>
      <c r="P478" s="37"/>
      <c r="Q478" s="49"/>
      <c r="R478" s="49"/>
      <c r="S478" s="49"/>
      <c r="T478" s="49"/>
    </row>
    <row r="479" spans="1:20" s="29" customFormat="1">
      <c r="A479" s="58"/>
      <c r="B479" s="58"/>
      <c r="C479" s="58"/>
      <c r="D479" s="194"/>
      <c r="E479" s="37"/>
      <c r="F479" s="58"/>
      <c r="G479" s="58"/>
      <c r="H479" s="37"/>
      <c r="I479" s="37"/>
      <c r="J479" s="37"/>
      <c r="K479" s="37"/>
      <c r="L479" s="58"/>
      <c r="M479" s="58"/>
      <c r="N479" s="58"/>
      <c r="O479" s="58"/>
      <c r="P479" s="37"/>
      <c r="Q479" s="49"/>
      <c r="R479" s="49"/>
      <c r="S479" s="49"/>
      <c r="T479" s="49"/>
    </row>
    <row r="480" spans="1:20" s="29" customFormat="1">
      <c r="A480" s="58"/>
      <c r="B480" s="58"/>
      <c r="C480" s="58"/>
      <c r="D480" s="194"/>
      <c r="E480" s="37"/>
      <c r="F480" s="58"/>
      <c r="G480" s="58"/>
      <c r="H480" s="37"/>
      <c r="I480" s="37"/>
      <c r="J480" s="37"/>
      <c r="K480" s="37"/>
      <c r="L480" s="58"/>
      <c r="M480" s="58"/>
      <c r="N480" s="58"/>
      <c r="O480" s="58"/>
      <c r="P480" s="37"/>
      <c r="Q480" s="49"/>
      <c r="R480" s="49"/>
      <c r="S480" s="49"/>
      <c r="T480" s="49"/>
    </row>
    <row r="481" spans="1:20" s="29" customFormat="1">
      <c r="A481" s="58"/>
      <c r="B481" s="58"/>
      <c r="C481" s="58"/>
      <c r="D481" s="194"/>
      <c r="E481" s="37"/>
      <c r="F481" s="58"/>
      <c r="G481" s="58"/>
      <c r="H481" s="37"/>
      <c r="I481" s="37"/>
      <c r="J481" s="37"/>
      <c r="K481" s="37"/>
      <c r="L481" s="58"/>
      <c r="M481" s="58"/>
      <c r="N481" s="58"/>
      <c r="O481" s="58"/>
      <c r="P481" s="37"/>
      <c r="Q481" s="49"/>
      <c r="R481" s="49"/>
      <c r="S481" s="49"/>
      <c r="T481" s="49"/>
    </row>
    <row r="482" spans="1:20" s="29" customFormat="1">
      <c r="A482" s="58"/>
      <c r="B482" s="58"/>
      <c r="C482" s="58"/>
      <c r="D482" s="194"/>
      <c r="E482" s="37"/>
      <c r="F482" s="58"/>
      <c r="G482" s="58"/>
      <c r="H482" s="37"/>
      <c r="I482" s="37"/>
      <c r="J482" s="37"/>
      <c r="K482" s="37"/>
      <c r="L482" s="58"/>
      <c r="M482" s="58"/>
      <c r="N482" s="58"/>
      <c r="O482" s="58"/>
      <c r="P482" s="37"/>
      <c r="Q482" s="49"/>
      <c r="R482" s="49"/>
      <c r="S482" s="49"/>
      <c r="T482" s="49"/>
    </row>
    <row r="483" spans="1:20" s="29" customFormat="1">
      <c r="A483" s="58"/>
      <c r="B483" s="58"/>
      <c r="C483" s="58"/>
      <c r="D483" s="194"/>
      <c r="E483" s="37"/>
      <c r="F483" s="58"/>
      <c r="G483" s="58"/>
      <c r="H483" s="37"/>
      <c r="I483" s="37"/>
      <c r="J483" s="37"/>
      <c r="K483" s="37"/>
      <c r="L483" s="58"/>
      <c r="M483" s="58"/>
      <c r="N483" s="58"/>
      <c r="O483" s="58"/>
      <c r="P483" s="37"/>
      <c r="Q483" s="49"/>
      <c r="R483" s="49"/>
      <c r="S483" s="49"/>
      <c r="T483" s="49"/>
    </row>
    <row r="484" spans="1:20" s="29" customFormat="1">
      <c r="A484" s="58"/>
      <c r="B484" s="58"/>
      <c r="C484" s="58"/>
      <c r="D484" s="194"/>
      <c r="E484" s="37"/>
      <c r="F484" s="58"/>
      <c r="G484" s="58"/>
      <c r="H484" s="37"/>
      <c r="I484" s="37"/>
      <c r="J484" s="37"/>
      <c r="K484" s="37"/>
      <c r="L484" s="58"/>
      <c r="M484" s="58"/>
      <c r="N484" s="58"/>
      <c r="O484" s="58"/>
      <c r="P484" s="37"/>
      <c r="Q484" s="49"/>
      <c r="R484" s="49"/>
      <c r="S484" s="49"/>
      <c r="T484" s="49"/>
    </row>
    <row r="485" spans="1:20" s="29" customFormat="1">
      <c r="A485" s="58"/>
      <c r="B485" s="58"/>
      <c r="C485" s="58"/>
      <c r="D485" s="194"/>
      <c r="E485" s="37"/>
      <c r="F485" s="58"/>
      <c r="G485" s="58"/>
      <c r="H485" s="37"/>
      <c r="I485" s="37"/>
      <c r="J485" s="37"/>
      <c r="K485" s="37"/>
      <c r="L485" s="58"/>
      <c r="M485" s="58"/>
      <c r="N485" s="58"/>
      <c r="O485" s="58"/>
      <c r="P485" s="37"/>
      <c r="Q485" s="49"/>
      <c r="R485" s="49"/>
      <c r="S485" s="49"/>
      <c r="T485" s="49"/>
    </row>
    <row r="486" spans="1:20" s="29" customFormat="1">
      <c r="A486" s="58"/>
      <c r="B486" s="58"/>
      <c r="C486" s="58"/>
      <c r="D486" s="194"/>
      <c r="E486" s="37"/>
      <c r="F486" s="58"/>
      <c r="G486" s="58"/>
      <c r="H486" s="37"/>
      <c r="I486" s="37"/>
      <c r="J486" s="37"/>
      <c r="K486" s="37"/>
      <c r="L486" s="58"/>
      <c r="M486" s="58"/>
      <c r="N486" s="58"/>
      <c r="O486" s="58"/>
      <c r="P486" s="37"/>
      <c r="Q486" s="49"/>
      <c r="R486" s="49"/>
      <c r="S486" s="49"/>
      <c r="T486" s="49"/>
    </row>
    <row r="487" spans="1:20" s="29" customFormat="1">
      <c r="A487" s="58"/>
      <c r="B487" s="58"/>
      <c r="C487" s="58"/>
      <c r="D487" s="194"/>
      <c r="E487" s="37"/>
      <c r="F487" s="58"/>
      <c r="G487" s="58"/>
      <c r="H487" s="37"/>
      <c r="I487" s="37"/>
      <c r="J487" s="37"/>
      <c r="K487" s="37"/>
      <c r="L487" s="58"/>
      <c r="M487" s="58"/>
      <c r="N487" s="58"/>
      <c r="O487" s="58"/>
      <c r="P487" s="37"/>
      <c r="Q487" s="49"/>
      <c r="R487" s="49"/>
      <c r="S487" s="49"/>
      <c r="T487" s="49"/>
    </row>
    <row r="488" spans="1:20" s="29" customFormat="1">
      <c r="A488" s="58"/>
      <c r="B488" s="58"/>
      <c r="C488" s="58"/>
      <c r="D488" s="194"/>
      <c r="E488" s="37"/>
      <c r="F488" s="58"/>
      <c r="G488" s="58"/>
      <c r="H488" s="37"/>
      <c r="I488" s="37"/>
      <c r="J488" s="37"/>
      <c r="K488" s="37"/>
      <c r="L488" s="58"/>
      <c r="M488" s="58"/>
      <c r="N488" s="58"/>
      <c r="O488" s="58"/>
      <c r="P488" s="37"/>
      <c r="Q488" s="49"/>
      <c r="R488" s="49"/>
      <c r="S488" s="49"/>
      <c r="T488" s="49"/>
    </row>
    <row r="489" spans="1:20" s="29" customFormat="1">
      <c r="A489" s="58"/>
      <c r="B489" s="58"/>
      <c r="C489" s="58"/>
      <c r="D489" s="194"/>
      <c r="E489" s="37"/>
      <c r="F489" s="58"/>
      <c r="G489" s="58"/>
      <c r="H489" s="37"/>
      <c r="I489" s="37"/>
      <c r="J489" s="37"/>
      <c r="K489" s="37"/>
      <c r="L489" s="58"/>
      <c r="M489" s="58"/>
      <c r="N489" s="58"/>
      <c r="O489" s="58"/>
      <c r="P489" s="37"/>
      <c r="Q489" s="49"/>
      <c r="R489" s="49"/>
      <c r="S489" s="49"/>
      <c r="T489" s="49"/>
    </row>
    <row r="490" spans="1:20" s="29" customFormat="1">
      <c r="A490" s="58"/>
      <c r="B490" s="58"/>
      <c r="C490" s="58"/>
      <c r="D490" s="194"/>
      <c r="E490" s="37"/>
      <c r="F490" s="58"/>
      <c r="G490" s="58"/>
      <c r="H490" s="37"/>
      <c r="I490" s="37"/>
      <c r="J490" s="37"/>
      <c r="K490" s="37"/>
      <c r="L490" s="58"/>
      <c r="M490" s="58"/>
      <c r="N490" s="58"/>
      <c r="O490" s="58"/>
      <c r="P490" s="37"/>
      <c r="Q490" s="49"/>
      <c r="R490" s="49"/>
      <c r="S490" s="49"/>
      <c r="T490" s="49"/>
    </row>
    <row r="491" spans="1:20" s="29" customFormat="1">
      <c r="A491" s="58"/>
      <c r="B491" s="58"/>
      <c r="C491" s="58"/>
      <c r="D491" s="194"/>
      <c r="E491" s="37"/>
      <c r="F491" s="58"/>
      <c r="G491" s="58"/>
      <c r="H491" s="37"/>
      <c r="I491" s="37"/>
      <c r="J491" s="37"/>
      <c r="K491" s="37"/>
      <c r="L491" s="58"/>
      <c r="M491" s="58"/>
      <c r="N491" s="58"/>
      <c r="O491" s="58"/>
      <c r="P491" s="37"/>
      <c r="Q491" s="49"/>
      <c r="R491" s="49"/>
      <c r="S491" s="49"/>
      <c r="T491" s="49"/>
    </row>
    <row r="492" spans="1:20" s="29" customFormat="1">
      <c r="A492" s="58"/>
      <c r="B492" s="58"/>
      <c r="C492" s="58"/>
      <c r="D492" s="194"/>
      <c r="E492" s="37"/>
      <c r="F492" s="58"/>
      <c r="G492" s="58"/>
      <c r="H492" s="37"/>
      <c r="I492" s="37"/>
      <c r="J492" s="37"/>
      <c r="K492" s="37"/>
      <c r="L492" s="58"/>
      <c r="M492" s="58"/>
      <c r="N492" s="58"/>
      <c r="O492" s="58"/>
      <c r="P492" s="37"/>
      <c r="Q492" s="49"/>
      <c r="R492" s="49"/>
      <c r="S492" s="49"/>
      <c r="T492" s="49"/>
    </row>
    <row r="493" spans="1:20" s="29" customFormat="1">
      <c r="A493" s="58"/>
      <c r="B493" s="58"/>
      <c r="C493" s="58"/>
      <c r="D493" s="194"/>
      <c r="E493" s="37"/>
      <c r="F493" s="58"/>
      <c r="G493" s="58"/>
      <c r="H493" s="37"/>
      <c r="I493" s="37"/>
      <c r="J493" s="37"/>
      <c r="K493" s="37"/>
      <c r="L493" s="58"/>
      <c r="M493" s="58"/>
      <c r="N493" s="58"/>
      <c r="O493" s="58"/>
      <c r="P493" s="37"/>
      <c r="Q493" s="49"/>
      <c r="R493" s="49"/>
      <c r="S493" s="49"/>
      <c r="T493" s="49"/>
    </row>
    <row r="494" spans="1:20" s="29" customFormat="1">
      <c r="A494" s="58"/>
      <c r="B494" s="58"/>
      <c r="C494" s="58"/>
      <c r="D494" s="194"/>
      <c r="E494" s="37"/>
      <c r="F494" s="58"/>
      <c r="G494" s="58"/>
      <c r="H494" s="37"/>
      <c r="I494" s="37"/>
      <c r="J494" s="37"/>
      <c r="K494" s="37"/>
      <c r="L494" s="58"/>
      <c r="M494" s="58"/>
      <c r="N494" s="58"/>
      <c r="O494" s="58"/>
      <c r="P494" s="37"/>
      <c r="Q494" s="49"/>
      <c r="R494" s="49"/>
      <c r="S494" s="49"/>
      <c r="T494" s="49"/>
    </row>
    <row r="495" spans="1:20" s="29" customFormat="1">
      <c r="A495" s="58"/>
      <c r="B495" s="58"/>
      <c r="C495" s="58"/>
      <c r="D495" s="194"/>
      <c r="E495" s="37"/>
      <c r="F495" s="58"/>
      <c r="G495" s="58"/>
      <c r="H495" s="37"/>
      <c r="I495" s="37"/>
      <c r="J495" s="37"/>
      <c r="K495" s="37"/>
      <c r="L495" s="58"/>
      <c r="M495" s="58"/>
      <c r="N495" s="58"/>
      <c r="O495" s="58"/>
      <c r="P495" s="37"/>
      <c r="Q495" s="49"/>
      <c r="R495" s="49"/>
      <c r="S495" s="49"/>
      <c r="T495" s="49"/>
    </row>
    <row r="496" spans="1:20" s="29" customFormat="1">
      <c r="A496" s="58"/>
      <c r="B496" s="58"/>
      <c r="C496" s="58"/>
      <c r="D496" s="194"/>
      <c r="E496" s="37"/>
      <c r="F496" s="58"/>
      <c r="G496" s="58"/>
      <c r="H496" s="37"/>
      <c r="I496" s="37"/>
      <c r="J496" s="37"/>
      <c r="K496" s="37"/>
      <c r="L496" s="58"/>
      <c r="M496" s="58"/>
      <c r="N496" s="58"/>
      <c r="O496" s="58"/>
      <c r="P496" s="37"/>
      <c r="Q496" s="49"/>
      <c r="R496" s="49"/>
      <c r="S496" s="49"/>
      <c r="T496" s="49"/>
    </row>
    <row r="497" spans="1:20" s="29" customFormat="1">
      <c r="A497" s="58"/>
      <c r="B497" s="58"/>
      <c r="C497" s="58"/>
      <c r="D497" s="194"/>
      <c r="E497" s="37"/>
      <c r="F497" s="58"/>
      <c r="G497" s="58"/>
      <c r="H497" s="37"/>
      <c r="I497" s="37"/>
      <c r="J497" s="37"/>
      <c r="K497" s="37"/>
      <c r="L497" s="58"/>
      <c r="M497" s="58"/>
      <c r="N497" s="58"/>
      <c r="O497" s="58"/>
      <c r="P497" s="37"/>
      <c r="Q497" s="49"/>
      <c r="R497" s="49"/>
      <c r="S497" s="49"/>
      <c r="T497" s="49"/>
    </row>
    <row r="498" spans="1:20" s="29" customFormat="1">
      <c r="A498" s="58"/>
      <c r="B498" s="58"/>
      <c r="C498" s="58"/>
      <c r="D498" s="194"/>
      <c r="E498" s="37"/>
      <c r="F498" s="58"/>
      <c r="G498" s="58"/>
      <c r="H498" s="37"/>
      <c r="I498" s="37"/>
      <c r="J498" s="37"/>
      <c r="K498" s="37"/>
      <c r="L498" s="58"/>
      <c r="M498" s="58"/>
      <c r="N498" s="58"/>
      <c r="O498" s="58"/>
      <c r="P498" s="37"/>
      <c r="Q498" s="49"/>
      <c r="R498" s="49"/>
      <c r="S498" s="49"/>
      <c r="T498" s="49"/>
    </row>
    <row r="499" spans="1:20" s="29" customFormat="1">
      <c r="A499" s="58"/>
      <c r="B499" s="58"/>
      <c r="C499" s="58"/>
      <c r="D499" s="194"/>
      <c r="E499" s="37"/>
      <c r="F499" s="58"/>
      <c r="G499" s="58"/>
      <c r="H499" s="37"/>
      <c r="I499" s="37"/>
      <c r="J499" s="37"/>
      <c r="K499" s="37"/>
      <c r="L499" s="58"/>
      <c r="M499" s="58"/>
      <c r="N499" s="58"/>
      <c r="O499" s="58"/>
      <c r="P499" s="37"/>
      <c r="Q499" s="49"/>
      <c r="R499" s="49"/>
      <c r="S499" s="49"/>
      <c r="T499" s="49"/>
    </row>
    <row r="500" spans="1:20" s="29" customFormat="1">
      <c r="A500" s="58"/>
      <c r="B500" s="58"/>
      <c r="C500" s="58"/>
      <c r="D500" s="194"/>
      <c r="E500" s="37"/>
      <c r="F500" s="58"/>
      <c r="G500" s="58"/>
      <c r="H500" s="37"/>
      <c r="I500" s="37"/>
      <c r="J500" s="37"/>
      <c r="K500" s="37"/>
      <c r="L500" s="58"/>
      <c r="M500" s="58"/>
      <c r="N500" s="58"/>
      <c r="O500" s="58"/>
      <c r="P500" s="37"/>
      <c r="Q500" s="49"/>
      <c r="R500" s="49"/>
      <c r="S500" s="49"/>
      <c r="T500" s="49"/>
    </row>
    <row r="501" spans="1:20" s="29" customFormat="1">
      <c r="A501" s="58"/>
      <c r="B501" s="58"/>
      <c r="C501" s="58"/>
      <c r="D501" s="194"/>
      <c r="E501" s="37"/>
      <c r="F501" s="58"/>
      <c r="G501" s="58"/>
      <c r="H501" s="37"/>
      <c r="I501" s="37"/>
      <c r="J501" s="37"/>
      <c r="K501" s="37"/>
      <c r="L501" s="58"/>
      <c r="M501" s="58"/>
      <c r="N501" s="58"/>
      <c r="O501" s="58"/>
      <c r="P501" s="37"/>
      <c r="Q501" s="49"/>
      <c r="R501" s="49"/>
      <c r="S501" s="49"/>
      <c r="T501" s="49"/>
    </row>
    <row r="502" spans="1:20" s="29" customFormat="1">
      <c r="A502" s="58"/>
      <c r="B502" s="58"/>
      <c r="C502" s="58"/>
      <c r="D502" s="194"/>
      <c r="E502" s="37"/>
      <c r="F502" s="58"/>
      <c r="G502" s="58"/>
      <c r="H502" s="37"/>
      <c r="I502" s="37"/>
      <c r="J502" s="37"/>
      <c r="K502" s="37"/>
      <c r="L502" s="58"/>
      <c r="M502" s="58"/>
      <c r="N502" s="58"/>
      <c r="O502" s="58"/>
      <c r="P502" s="37"/>
      <c r="Q502" s="49"/>
      <c r="R502" s="49"/>
      <c r="S502" s="49"/>
      <c r="T502" s="49"/>
    </row>
    <row r="503" spans="1:20" s="29" customFormat="1">
      <c r="A503" s="58"/>
      <c r="B503" s="58"/>
      <c r="C503" s="58"/>
      <c r="D503" s="194"/>
      <c r="E503" s="37"/>
      <c r="F503" s="58"/>
      <c r="G503" s="58"/>
      <c r="H503" s="37"/>
      <c r="I503" s="37"/>
      <c r="J503" s="37"/>
      <c r="K503" s="37"/>
      <c r="L503" s="58"/>
      <c r="M503" s="58"/>
      <c r="N503" s="58"/>
      <c r="O503" s="58"/>
      <c r="P503" s="37"/>
      <c r="Q503" s="49"/>
      <c r="R503" s="49"/>
      <c r="S503" s="49"/>
      <c r="T503" s="49"/>
    </row>
    <row r="504" spans="1:20" s="29" customFormat="1">
      <c r="A504" s="58"/>
      <c r="B504" s="58"/>
      <c r="C504" s="58"/>
      <c r="D504" s="194"/>
      <c r="E504" s="37"/>
      <c r="F504" s="58"/>
      <c r="G504" s="58"/>
      <c r="H504" s="37"/>
      <c r="I504" s="37"/>
      <c r="J504" s="37"/>
      <c r="K504" s="37"/>
      <c r="L504" s="58"/>
      <c r="M504" s="58"/>
      <c r="N504" s="58"/>
      <c r="O504" s="58"/>
      <c r="P504" s="37"/>
      <c r="Q504" s="49"/>
      <c r="R504" s="49"/>
      <c r="S504" s="49"/>
      <c r="T504" s="49"/>
    </row>
    <row r="505" spans="1:20" s="29" customFormat="1">
      <c r="A505" s="58"/>
      <c r="B505" s="58"/>
      <c r="C505" s="58"/>
      <c r="D505" s="194"/>
      <c r="E505" s="37"/>
      <c r="F505" s="58"/>
      <c r="G505" s="58"/>
      <c r="H505" s="37"/>
      <c r="I505" s="37"/>
      <c r="J505" s="37"/>
      <c r="K505" s="37"/>
      <c r="L505" s="58"/>
      <c r="M505" s="58"/>
      <c r="N505" s="58"/>
      <c r="O505" s="58"/>
      <c r="P505" s="37"/>
      <c r="Q505" s="49"/>
      <c r="R505" s="49"/>
      <c r="S505" s="49"/>
      <c r="T505" s="49"/>
    </row>
    <row r="506" spans="1:20" s="29" customFormat="1">
      <c r="A506" s="58"/>
      <c r="B506" s="58"/>
      <c r="C506" s="58"/>
      <c r="D506" s="194"/>
      <c r="E506" s="37"/>
      <c r="F506" s="58"/>
      <c r="G506" s="58"/>
      <c r="H506" s="37"/>
      <c r="I506" s="37"/>
      <c r="J506" s="37"/>
      <c r="K506" s="37"/>
      <c r="L506" s="58"/>
      <c r="M506" s="58"/>
      <c r="N506" s="58"/>
      <c r="O506" s="58"/>
      <c r="P506" s="37"/>
      <c r="Q506" s="49"/>
      <c r="R506" s="49"/>
      <c r="S506" s="49"/>
      <c r="T506" s="49"/>
    </row>
    <row r="507" spans="1:20" s="29" customFormat="1">
      <c r="A507" s="58"/>
      <c r="B507" s="58"/>
      <c r="C507" s="58"/>
      <c r="D507" s="194"/>
      <c r="E507" s="37"/>
      <c r="F507" s="58"/>
      <c r="G507" s="58"/>
      <c r="H507" s="37"/>
      <c r="I507" s="37"/>
      <c r="J507" s="37"/>
      <c r="K507" s="37"/>
      <c r="L507" s="58"/>
      <c r="M507" s="58"/>
      <c r="N507" s="58"/>
      <c r="O507" s="58"/>
      <c r="P507" s="37"/>
      <c r="Q507" s="49"/>
      <c r="R507" s="49"/>
      <c r="S507" s="49"/>
      <c r="T507" s="49"/>
    </row>
    <row r="508" spans="1:20" s="29" customFormat="1">
      <c r="A508" s="58"/>
      <c r="B508" s="58"/>
      <c r="C508" s="58"/>
      <c r="D508" s="194"/>
      <c r="E508" s="37"/>
      <c r="F508" s="58"/>
      <c r="G508" s="58"/>
      <c r="H508" s="37"/>
      <c r="I508" s="37"/>
      <c r="J508" s="37"/>
      <c r="K508" s="37"/>
      <c r="L508" s="58"/>
      <c r="M508" s="58"/>
      <c r="N508" s="58"/>
      <c r="O508" s="58"/>
      <c r="P508" s="37"/>
      <c r="Q508" s="49"/>
      <c r="R508" s="49"/>
      <c r="S508" s="49"/>
      <c r="T508" s="49"/>
    </row>
    <row r="509" spans="1:20" s="29" customFormat="1">
      <c r="A509" s="58"/>
      <c r="B509" s="58"/>
      <c r="C509" s="58"/>
      <c r="D509" s="194"/>
      <c r="E509" s="37"/>
      <c r="F509" s="58"/>
      <c r="G509" s="58"/>
      <c r="H509" s="37"/>
      <c r="I509" s="37"/>
      <c r="J509" s="37"/>
      <c r="K509" s="37"/>
      <c r="L509" s="58"/>
      <c r="M509" s="58"/>
      <c r="N509" s="58"/>
      <c r="O509" s="58"/>
      <c r="P509" s="37"/>
      <c r="Q509" s="49"/>
      <c r="R509" s="49"/>
      <c r="S509" s="49"/>
      <c r="T509" s="49"/>
    </row>
    <row r="510" spans="1:20" s="29" customFormat="1">
      <c r="A510" s="58"/>
      <c r="B510" s="58"/>
      <c r="C510" s="58"/>
      <c r="D510" s="194"/>
      <c r="E510" s="37"/>
      <c r="F510" s="58"/>
      <c r="G510" s="58"/>
      <c r="H510" s="37"/>
      <c r="I510" s="37"/>
      <c r="J510" s="37"/>
      <c r="K510" s="37"/>
      <c r="L510" s="58"/>
      <c r="M510" s="58"/>
      <c r="N510" s="58"/>
      <c r="O510" s="58"/>
      <c r="P510" s="37"/>
      <c r="Q510" s="49"/>
      <c r="R510" s="49"/>
      <c r="S510" s="49"/>
      <c r="T510" s="49"/>
    </row>
    <row r="511" spans="1:20" s="29" customFormat="1">
      <c r="A511" s="58"/>
      <c r="B511" s="58"/>
      <c r="C511" s="58"/>
      <c r="D511" s="194"/>
      <c r="E511" s="37"/>
      <c r="F511" s="58"/>
      <c r="G511" s="58"/>
      <c r="H511" s="37"/>
      <c r="I511" s="37"/>
      <c r="J511" s="37"/>
      <c r="K511" s="37"/>
      <c r="L511" s="58"/>
      <c r="M511" s="58"/>
      <c r="N511" s="58"/>
      <c r="O511" s="58"/>
      <c r="P511" s="37"/>
      <c r="Q511" s="49"/>
      <c r="R511" s="49"/>
      <c r="S511" s="49"/>
      <c r="T511" s="49"/>
    </row>
    <row r="512" spans="1:20" s="29" customFormat="1">
      <c r="A512" s="58"/>
      <c r="B512" s="58"/>
      <c r="C512" s="58"/>
      <c r="D512" s="194"/>
      <c r="E512" s="37"/>
      <c r="F512" s="58"/>
      <c r="G512" s="58"/>
      <c r="H512" s="37"/>
      <c r="I512" s="37"/>
      <c r="J512" s="37"/>
      <c r="K512" s="37"/>
      <c r="L512" s="58"/>
      <c r="M512" s="58"/>
      <c r="N512" s="58"/>
      <c r="O512" s="58"/>
      <c r="P512" s="37"/>
      <c r="Q512" s="49"/>
      <c r="R512" s="49"/>
      <c r="S512" s="49"/>
      <c r="T512" s="49"/>
    </row>
    <row r="513" spans="1:20" s="29" customFormat="1">
      <c r="A513" s="58"/>
      <c r="B513" s="58"/>
      <c r="C513" s="58"/>
      <c r="D513" s="194"/>
      <c r="E513" s="37"/>
      <c r="F513" s="58"/>
      <c r="G513" s="58"/>
      <c r="H513" s="37"/>
      <c r="I513" s="37"/>
      <c r="J513" s="37"/>
      <c r="K513" s="37"/>
      <c r="L513" s="58"/>
      <c r="M513" s="58"/>
      <c r="N513" s="58"/>
      <c r="O513" s="58"/>
      <c r="P513" s="37"/>
      <c r="Q513" s="49"/>
      <c r="R513" s="49"/>
      <c r="S513" s="49"/>
      <c r="T513" s="49"/>
    </row>
    <row r="514" spans="1:20" s="29" customFormat="1">
      <c r="A514" s="58"/>
      <c r="B514" s="58"/>
      <c r="C514" s="58"/>
      <c r="D514" s="194"/>
      <c r="E514" s="37"/>
      <c r="F514" s="58"/>
      <c r="G514" s="58"/>
      <c r="H514" s="37"/>
      <c r="I514" s="37"/>
      <c r="J514" s="37"/>
      <c r="K514" s="37"/>
      <c r="L514" s="58"/>
      <c r="M514" s="58"/>
      <c r="N514" s="58"/>
      <c r="O514" s="58"/>
      <c r="P514" s="37"/>
      <c r="Q514" s="49"/>
      <c r="R514" s="49"/>
      <c r="S514" s="49"/>
      <c r="T514" s="49"/>
    </row>
    <row r="515" spans="1:20" s="29" customFormat="1">
      <c r="A515" s="58"/>
      <c r="B515" s="58"/>
      <c r="C515" s="58"/>
      <c r="D515" s="194"/>
      <c r="E515" s="37"/>
      <c r="F515" s="58"/>
      <c r="G515" s="58"/>
      <c r="H515" s="37"/>
      <c r="I515" s="37"/>
      <c r="J515" s="37"/>
      <c r="K515" s="37"/>
      <c r="L515" s="58"/>
      <c r="M515" s="58"/>
      <c r="N515" s="58"/>
      <c r="O515" s="58"/>
      <c r="P515" s="37"/>
      <c r="Q515" s="49"/>
      <c r="R515" s="49"/>
      <c r="S515" s="49"/>
      <c r="T515" s="49"/>
    </row>
    <row r="516" spans="1:20" s="29" customFormat="1">
      <c r="A516" s="58"/>
      <c r="B516" s="58"/>
      <c r="C516" s="58"/>
      <c r="D516" s="194"/>
      <c r="E516" s="37"/>
      <c r="F516" s="58"/>
      <c r="G516" s="58"/>
      <c r="H516" s="37"/>
      <c r="I516" s="37"/>
      <c r="J516" s="37"/>
      <c r="K516" s="37"/>
      <c r="L516" s="58"/>
      <c r="M516" s="58"/>
      <c r="N516" s="58"/>
      <c r="O516" s="58"/>
      <c r="P516" s="37"/>
      <c r="Q516" s="49"/>
      <c r="R516" s="49"/>
      <c r="S516" s="49"/>
      <c r="T516" s="49"/>
    </row>
    <row r="517" spans="1:20" s="29" customFormat="1">
      <c r="A517" s="58"/>
      <c r="B517" s="58"/>
      <c r="C517" s="58"/>
      <c r="D517" s="194"/>
      <c r="E517" s="37"/>
      <c r="F517" s="58"/>
      <c r="G517" s="58"/>
      <c r="H517" s="37"/>
      <c r="I517" s="37"/>
      <c r="J517" s="37"/>
      <c r="K517" s="37"/>
      <c r="L517" s="58"/>
      <c r="M517" s="58"/>
      <c r="N517" s="58"/>
      <c r="O517" s="58"/>
      <c r="P517" s="37"/>
      <c r="Q517" s="49"/>
      <c r="R517" s="49"/>
      <c r="S517" s="49"/>
      <c r="T517" s="49"/>
    </row>
    <row r="518" spans="1:20" s="29" customFormat="1">
      <c r="A518" s="58"/>
      <c r="B518" s="58"/>
      <c r="C518" s="58"/>
      <c r="D518" s="194"/>
      <c r="E518" s="37"/>
      <c r="F518" s="58"/>
      <c r="G518" s="58"/>
      <c r="H518" s="37"/>
      <c r="I518" s="37"/>
      <c r="J518" s="37"/>
      <c r="K518" s="37"/>
      <c r="L518" s="58"/>
      <c r="M518" s="58"/>
      <c r="N518" s="58"/>
      <c r="O518" s="58"/>
      <c r="P518" s="37"/>
      <c r="Q518" s="49"/>
      <c r="R518" s="49"/>
      <c r="S518" s="49"/>
      <c r="T518" s="49"/>
    </row>
    <row r="519" spans="1:20" s="29" customFormat="1">
      <c r="A519" s="58"/>
      <c r="B519" s="58"/>
      <c r="C519" s="58"/>
      <c r="D519" s="194"/>
      <c r="E519" s="37"/>
      <c r="F519" s="58"/>
      <c r="G519" s="58"/>
      <c r="H519" s="37"/>
      <c r="I519" s="37"/>
      <c r="J519" s="37"/>
      <c r="K519" s="37"/>
      <c r="L519" s="58"/>
      <c r="M519" s="58"/>
      <c r="N519" s="58"/>
      <c r="O519" s="58"/>
      <c r="P519" s="37"/>
      <c r="Q519" s="49"/>
      <c r="R519" s="49"/>
      <c r="S519" s="49"/>
      <c r="T519" s="49"/>
    </row>
    <row r="520" spans="1:20" s="29" customFormat="1">
      <c r="A520" s="58"/>
      <c r="B520" s="58"/>
      <c r="C520" s="58"/>
      <c r="D520" s="194"/>
      <c r="E520" s="37"/>
      <c r="F520" s="58"/>
      <c r="G520" s="58"/>
      <c r="H520" s="37"/>
      <c r="I520" s="37"/>
      <c r="J520" s="37"/>
      <c r="K520" s="37"/>
      <c r="L520" s="58"/>
      <c r="M520" s="58"/>
      <c r="N520" s="58"/>
      <c r="O520" s="58"/>
      <c r="P520" s="37"/>
      <c r="Q520" s="49"/>
      <c r="R520" s="49"/>
      <c r="S520" s="49"/>
      <c r="T520" s="49"/>
    </row>
    <row r="521" spans="1:20" s="29" customFormat="1">
      <c r="A521" s="58"/>
      <c r="B521" s="58"/>
      <c r="C521" s="58"/>
      <c r="D521" s="194"/>
      <c r="E521" s="37"/>
      <c r="F521" s="58"/>
      <c r="G521" s="58"/>
      <c r="H521" s="37"/>
      <c r="I521" s="37"/>
      <c r="J521" s="37"/>
      <c r="K521" s="37"/>
      <c r="L521" s="58"/>
      <c r="M521" s="58"/>
      <c r="N521" s="58"/>
      <c r="O521" s="58"/>
      <c r="P521" s="37"/>
      <c r="Q521" s="49"/>
      <c r="R521" s="49"/>
      <c r="S521" s="49"/>
      <c r="T521" s="49"/>
    </row>
    <row r="522" spans="1:20" s="29" customFormat="1">
      <c r="A522" s="58"/>
      <c r="B522" s="58"/>
      <c r="C522" s="58"/>
      <c r="D522" s="194"/>
      <c r="E522" s="37"/>
      <c r="F522" s="58"/>
      <c r="G522" s="58"/>
      <c r="H522" s="37"/>
      <c r="I522" s="37"/>
      <c r="J522" s="37"/>
      <c r="K522" s="37"/>
      <c r="L522" s="58"/>
      <c r="M522" s="58"/>
      <c r="N522" s="58"/>
      <c r="O522" s="58"/>
      <c r="P522" s="37"/>
      <c r="Q522" s="49"/>
      <c r="R522" s="49"/>
      <c r="S522" s="49"/>
      <c r="T522" s="49"/>
    </row>
    <row r="523" spans="1:20" s="29" customFormat="1">
      <c r="A523" s="58"/>
      <c r="B523" s="58"/>
      <c r="C523" s="58"/>
      <c r="D523" s="194"/>
      <c r="E523" s="37"/>
      <c r="F523" s="58"/>
      <c r="G523" s="58"/>
      <c r="H523" s="37"/>
      <c r="I523" s="37"/>
      <c r="J523" s="37"/>
      <c r="K523" s="37"/>
      <c r="L523" s="58"/>
      <c r="M523" s="58"/>
      <c r="N523" s="58"/>
      <c r="O523" s="58"/>
      <c r="P523" s="37"/>
      <c r="Q523" s="49"/>
      <c r="R523" s="49"/>
      <c r="S523" s="49"/>
      <c r="T523" s="49"/>
    </row>
    <row r="524" spans="1:20" s="29" customFormat="1">
      <c r="A524" s="58"/>
      <c r="B524" s="58"/>
      <c r="C524" s="58"/>
      <c r="D524" s="194"/>
      <c r="E524" s="37"/>
      <c r="F524" s="58"/>
      <c r="G524" s="58"/>
      <c r="H524" s="37"/>
      <c r="I524" s="37"/>
      <c r="J524" s="37"/>
      <c r="K524" s="37"/>
      <c r="L524" s="58"/>
      <c r="M524" s="58"/>
      <c r="N524" s="58"/>
      <c r="O524" s="58"/>
      <c r="P524" s="37"/>
      <c r="Q524" s="49"/>
      <c r="R524" s="49"/>
      <c r="S524" s="49"/>
      <c r="T524" s="49"/>
    </row>
    <row r="525" spans="1:20" s="29" customFormat="1">
      <c r="A525" s="58"/>
      <c r="B525" s="58"/>
      <c r="C525" s="58"/>
      <c r="D525" s="194"/>
      <c r="E525" s="37"/>
      <c r="F525" s="58"/>
      <c r="G525" s="58"/>
      <c r="H525" s="37"/>
      <c r="I525" s="37"/>
      <c r="J525" s="37"/>
      <c r="K525" s="37"/>
      <c r="L525" s="58"/>
      <c r="M525" s="58"/>
      <c r="N525" s="58"/>
      <c r="O525" s="58"/>
      <c r="P525" s="37"/>
      <c r="Q525" s="49"/>
      <c r="R525" s="49"/>
      <c r="S525" s="49"/>
      <c r="T525" s="49"/>
    </row>
    <row r="526" spans="1:20" s="29" customFormat="1">
      <c r="A526" s="58"/>
      <c r="B526" s="58"/>
      <c r="C526" s="58"/>
      <c r="D526" s="194"/>
      <c r="E526" s="37"/>
      <c r="F526" s="58"/>
      <c r="G526" s="58"/>
      <c r="H526" s="37"/>
      <c r="I526" s="37"/>
      <c r="J526" s="37"/>
      <c r="K526" s="37"/>
      <c r="L526" s="58"/>
      <c r="M526" s="58"/>
      <c r="N526" s="58"/>
      <c r="O526" s="58"/>
      <c r="P526" s="37"/>
      <c r="Q526" s="49"/>
      <c r="R526" s="49"/>
      <c r="S526" s="49"/>
      <c r="T526" s="49"/>
    </row>
    <row r="527" spans="1:20" s="29" customFormat="1">
      <c r="A527" s="58"/>
      <c r="B527" s="58"/>
      <c r="C527" s="58"/>
      <c r="D527" s="194"/>
      <c r="E527" s="37"/>
      <c r="F527" s="58"/>
      <c r="G527" s="58"/>
      <c r="H527" s="37"/>
      <c r="I527" s="37"/>
      <c r="J527" s="37"/>
      <c r="K527" s="37"/>
      <c r="L527" s="58"/>
      <c r="M527" s="58"/>
      <c r="N527" s="58"/>
      <c r="O527" s="58"/>
      <c r="P527" s="37"/>
      <c r="Q527" s="49"/>
      <c r="R527" s="49"/>
      <c r="S527" s="49"/>
      <c r="T527" s="49"/>
    </row>
    <row r="528" spans="1:20" s="29" customFormat="1">
      <c r="A528" s="58"/>
      <c r="B528" s="58"/>
      <c r="C528" s="58"/>
      <c r="D528" s="194"/>
      <c r="E528" s="37"/>
      <c r="F528" s="58"/>
      <c r="G528" s="58"/>
      <c r="H528" s="37"/>
      <c r="I528" s="37"/>
      <c r="J528" s="37"/>
      <c r="K528" s="37"/>
      <c r="L528" s="58"/>
      <c r="M528" s="58"/>
      <c r="N528" s="58"/>
      <c r="O528" s="58"/>
      <c r="P528" s="37"/>
      <c r="Q528" s="49"/>
      <c r="R528" s="49"/>
      <c r="S528" s="49"/>
      <c r="T528" s="49"/>
    </row>
    <row r="529" spans="1:20" s="29" customFormat="1">
      <c r="A529" s="58"/>
      <c r="B529" s="58"/>
      <c r="C529" s="58"/>
      <c r="D529" s="194"/>
      <c r="E529" s="37"/>
      <c r="F529" s="58"/>
      <c r="G529" s="58"/>
      <c r="H529" s="37"/>
      <c r="I529" s="37"/>
      <c r="J529" s="37"/>
      <c r="K529" s="37"/>
      <c r="L529" s="58"/>
      <c r="M529" s="58"/>
      <c r="N529" s="58"/>
      <c r="O529" s="58"/>
      <c r="P529" s="37"/>
      <c r="Q529" s="49"/>
      <c r="R529" s="49"/>
      <c r="S529" s="49"/>
      <c r="T529" s="49"/>
    </row>
    <row r="530" spans="1:20" s="29" customFormat="1">
      <c r="A530" s="58"/>
      <c r="B530" s="58"/>
      <c r="C530" s="58"/>
      <c r="D530" s="194"/>
      <c r="E530" s="37"/>
      <c r="F530" s="58"/>
      <c r="G530" s="58"/>
      <c r="H530" s="37"/>
      <c r="I530" s="37"/>
      <c r="J530" s="37"/>
      <c r="K530" s="37"/>
      <c r="L530" s="58"/>
      <c r="M530" s="58"/>
      <c r="N530" s="58"/>
      <c r="O530" s="58"/>
      <c r="P530" s="37"/>
      <c r="Q530" s="49"/>
      <c r="R530" s="49"/>
      <c r="S530" s="49"/>
      <c r="T530" s="49"/>
    </row>
    <row r="531" spans="1:20" s="29" customFormat="1">
      <c r="A531" s="58"/>
      <c r="B531" s="58"/>
      <c r="C531" s="58"/>
      <c r="D531" s="194"/>
      <c r="E531" s="37"/>
      <c r="F531" s="58"/>
      <c r="G531" s="58"/>
      <c r="H531" s="37"/>
      <c r="I531" s="37"/>
      <c r="J531" s="37"/>
      <c r="K531" s="37"/>
      <c r="L531" s="58"/>
      <c r="M531" s="58"/>
      <c r="N531" s="58"/>
      <c r="O531" s="58"/>
      <c r="P531" s="37"/>
      <c r="Q531" s="49"/>
      <c r="R531" s="49"/>
      <c r="S531" s="49"/>
      <c r="T531" s="49"/>
    </row>
    <row r="532" spans="1:20" s="29" customFormat="1">
      <c r="A532" s="58"/>
      <c r="B532" s="58"/>
      <c r="C532" s="58"/>
      <c r="D532" s="194"/>
      <c r="E532" s="37"/>
      <c r="F532" s="58"/>
      <c r="G532" s="58"/>
      <c r="H532" s="37"/>
      <c r="I532" s="37"/>
      <c r="J532" s="37"/>
      <c r="K532" s="37"/>
      <c r="L532" s="58"/>
      <c r="M532" s="58"/>
      <c r="N532" s="58"/>
      <c r="O532" s="58"/>
      <c r="P532" s="37"/>
      <c r="Q532" s="49"/>
      <c r="R532" s="49"/>
      <c r="S532" s="49"/>
      <c r="T532" s="49"/>
    </row>
    <row r="533" spans="1:20" s="29" customFormat="1">
      <c r="A533" s="58"/>
      <c r="B533" s="58"/>
      <c r="C533" s="58"/>
      <c r="D533" s="194"/>
      <c r="E533" s="37"/>
      <c r="F533" s="58"/>
      <c r="G533" s="58"/>
      <c r="H533" s="37"/>
      <c r="I533" s="37"/>
      <c r="J533" s="37"/>
      <c r="K533" s="37"/>
      <c r="L533" s="58"/>
      <c r="M533" s="58"/>
      <c r="N533" s="58"/>
      <c r="O533" s="58"/>
      <c r="P533" s="37"/>
      <c r="Q533" s="49"/>
      <c r="R533" s="49"/>
      <c r="S533" s="49"/>
      <c r="T533" s="49"/>
    </row>
    <row r="534" spans="1:20" s="29" customFormat="1">
      <c r="A534" s="58"/>
      <c r="B534" s="58"/>
      <c r="C534" s="58"/>
      <c r="D534" s="194"/>
      <c r="E534" s="37"/>
      <c r="F534" s="58"/>
      <c r="G534" s="58"/>
      <c r="H534" s="37"/>
      <c r="I534" s="37"/>
      <c r="J534" s="37"/>
      <c r="K534" s="37"/>
      <c r="L534" s="58"/>
      <c r="M534" s="58"/>
      <c r="N534" s="58"/>
      <c r="O534" s="58"/>
      <c r="P534" s="37"/>
      <c r="Q534" s="49"/>
      <c r="R534" s="49"/>
      <c r="S534" s="49"/>
      <c r="T534" s="49"/>
    </row>
    <row r="535" spans="1:20" s="29" customFormat="1">
      <c r="A535" s="58"/>
      <c r="B535" s="58"/>
      <c r="C535" s="58"/>
      <c r="D535" s="194"/>
      <c r="E535" s="37"/>
      <c r="F535" s="58"/>
      <c r="G535" s="58"/>
      <c r="H535" s="37"/>
      <c r="I535" s="37"/>
      <c r="J535" s="37"/>
      <c r="K535" s="37"/>
      <c r="L535" s="58"/>
      <c r="M535" s="58"/>
      <c r="N535" s="58"/>
      <c r="O535" s="58"/>
      <c r="P535" s="37"/>
      <c r="Q535" s="49"/>
      <c r="R535" s="49"/>
      <c r="S535" s="49"/>
      <c r="T535" s="49"/>
    </row>
    <row r="536" spans="1:20" s="29" customFormat="1">
      <c r="A536" s="58"/>
      <c r="B536" s="58"/>
      <c r="C536" s="58"/>
      <c r="D536" s="194"/>
      <c r="E536" s="37"/>
      <c r="F536" s="58"/>
      <c r="G536" s="58"/>
      <c r="H536" s="37"/>
      <c r="I536" s="37"/>
      <c r="J536" s="37"/>
      <c r="K536" s="37"/>
      <c r="L536" s="58"/>
      <c r="M536" s="58"/>
      <c r="N536" s="58"/>
      <c r="O536" s="58"/>
      <c r="P536" s="37"/>
      <c r="Q536" s="49"/>
      <c r="R536" s="49"/>
      <c r="S536" s="49"/>
      <c r="T536" s="49"/>
    </row>
    <row r="537" spans="1:20" s="29" customFormat="1">
      <c r="A537" s="58"/>
      <c r="B537" s="58"/>
      <c r="C537" s="58"/>
      <c r="D537" s="194"/>
      <c r="E537" s="37"/>
      <c r="F537" s="58"/>
      <c r="G537" s="58"/>
      <c r="H537" s="37"/>
      <c r="I537" s="37"/>
      <c r="J537" s="37"/>
      <c r="K537" s="37"/>
      <c r="L537" s="58"/>
      <c r="M537" s="58"/>
      <c r="N537" s="58"/>
      <c r="O537" s="58"/>
      <c r="P537" s="37"/>
      <c r="Q537" s="49"/>
      <c r="R537" s="49"/>
      <c r="S537" s="49"/>
      <c r="T537" s="49"/>
    </row>
    <row r="538" spans="1:20" s="29" customFormat="1">
      <c r="A538" s="58"/>
      <c r="B538" s="58"/>
      <c r="C538" s="58"/>
      <c r="D538" s="194"/>
      <c r="E538" s="37"/>
      <c r="F538" s="58"/>
      <c r="G538" s="58"/>
      <c r="H538" s="37"/>
      <c r="I538" s="37"/>
      <c r="J538" s="37"/>
      <c r="K538" s="37"/>
      <c r="L538" s="58"/>
      <c r="M538" s="58"/>
      <c r="N538" s="58"/>
      <c r="O538" s="58"/>
      <c r="P538" s="37"/>
      <c r="Q538" s="49"/>
      <c r="R538" s="49"/>
      <c r="S538" s="49"/>
      <c r="T538" s="49"/>
    </row>
    <row r="539" spans="1:20" s="29" customFormat="1">
      <c r="A539" s="58"/>
      <c r="B539" s="58"/>
      <c r="C539" s="58"/>
      <c r="D539" s="194"/>
      <c r="E539" s="37"/>
      <c r="F539" s="58"/>
      <c r="G539" s="58"/>
      <c r="H539" s="37"/>
      <c r="I539" s="37"/>
      <c r="J539" s="37"/>
      <c r="K539" s="37"/>
      <c r="L539" s="58"/>
      <c r="M539" s="58"/>
      <c r="N539" s="58"/>
      <c r="O539" s="58"/>
      <c r="P539" s="37"/>
      <c r="Q539" s="49"/>
      <c r="R539" s="49"/>
      <c r="S539" s="49"/>
      <c r="T539" s="49"/>
    </row>
    <row r="540" spans="1:20" s="29" customFormat="1">
      <c r="A540" s="58"/>
      <c r="B540" s="58"/>
      <c r="C540" s="58"/>
      <c r="D540" s="194"/>
      <c r="E540" s="37"/>
      <c r="F540" s="58"/>
      <c r="G540" s="58"/>
      <c r="H540" s="37"/>
      <c r="I540" s="37"/>
      <c r="J540" s="37"/>
      <c r="K540" s="37"/>
      <c r="L540" s="58"/>
      <c r="M540" s="58"/>
      <c r="N540" s="58"/>
      <c r="O540" s="58"/>
      <c r="P540" s="37"/>
      <c r="Q540" s="49"/>
      <c r="R540" s="49"/>
      <c r="S540" s="49"/>
      <c r="T540" s="49"/>
    </row>
    <row r="541" spans="1:20" s="29" customFormat="1">
      <c r="A541" s="58"/>
      <c r="B541" s="58"/>
      <c r="C541" s="58"/>
      <c r="D541" s="194"/>
      <c r="E541" s="37"/>
      <c r="F541" s="58"/>
      <c r="G541" s="58"/>
      <c r="H541" s="37"/>
      <c r="I541" s="37"/>
      <c r="J541" s="37"/>
      <c r="K541" s="37"/>
      <c r="L541" s="58"/>
      <c r="M541" s="58"/>
      <c r="N541" s="58"/>
      <c r="O541" s="58"/>
      <c r="P541" s="37"/>
      <c r="Q541" s="49"/>
      <c r="R541" s="49"/>
      <c r="S541" s="49"/>
      <c r="T541" s="49"/>
    </row>
    <row r="542" spans="1:20" s="29" customFormat="1">
      <c r="A542" s="58"/>
      <c r="B542" s="58"/>
      <c r="C542" s="58"/>
      <c r="D542" s="194"/>
      <c r="E542" s="37"/>
      <c r="F542" s="58"/>
      <c r="G542" s="58"/>
      <c r="H542" s="37"/>
      <c r="I542" s="37"/>
      <c r="J542" s="37"/>
      <c r="K542" s="37"/>
      <c r="L542" s="58"/>
      <c r="M542" s="58"/>
      <c r="N542" s="58"/>
      <c r="O542" s="58"/>
      <c r="P542" s="37"/>
      <c r="Q542" s="49"/>
      <c r="R542" s="49"/>
      <c r="S542" s="49"/>
      <c r="T542" s="49"/>
    </row>
    <row r="543" spans="1:20" s="29" customFormat="1">
      <c r="A543" s="58"/>
      <c r="B543" s="58"/>
      <c r="C543" s="58"/>
      <c r="D543" s="194"/>
      <c r="E543" s="37"/>
      <c r="F543" s="58"/>
      <c r="G543" s="58"/>
      <c r="H543" s="37"/>
      <c r="I543" s="37"/>
      <c r="J543" s="37"/>
      <c r="K543" s="37"/>
      <c r="L543" s="58"/>
      <c r="M543" s="58"/>
      <c r="N543" s="58"/>
      <c r="O543" s="58"/>
      <c r="P543" s="37"/>
      <c r="Q543" s="49"/>
      <c r="R543" s="49"/>
      <c r="S543" s="49"/>
      <c r="T543" s="49"/>
    </row>
    <row r="544" spans="1:20" s="29" customFormat="1">
      <c r="A544" s="58"/>
      <c r="B544" s="58"/>
      <c r="C544" s="58"/>
      <c r="D544" s="194"/>
      <c r="E544" s="37"/>
      <c r="F544" s="58"/>
      <c r="G544" s="58"/>
      <c r="H544" s="37"/>
      <c r="I544" s="37"/>
      <c r="J544" s="37"/>
      <c r="K544" s="37"/>
      <c r="L544" s="58"/>
      <c r="M544" s="58"/>
      <c r="N544" s="58"/>
      <c r="O544" s="58"/>
      <c r="P544" s="37"/>
      <c r="Q544" s="49"/>
      <c r="R544" s="49"/>
      <c r="S544" s="49"/>
      <c r="T544" s="49"/>
    </row>
    <row r="545" spans="1:20" s="29" customFormat="1">
      <c r="A545" s="58"/>
      <c r="B545" s="58"/>
      <c r="C545" s="58"/>
      <c r="D545" s="194"/>
      <c r="E545" s="37"/>
      <c r="F545" s="58"/>
      <c r="G545" s="58"/>
      <c r="H545" s="37"/>
      <c r="I545" s="37"/>
      <c r="J545" s="37"/>
      <c r="K545" s="37"/>
      <c r="L545" s="58"/>
      <c r="M545" s="58"/>
      <c r="N545" s="58"/>
      <c r="O545" s="58"/>
      <c r="P545" s="37"/>
      <c r="Q545" s="49"/>
      <c r="R545" s="49"/>
      <c r="S545" s="49"/>
      <c r="T545" s="49"/>
    </row>
    <row r="546" spans="1:20" s="29" customFormat="1">
      <c r="A546" s="58"/>
      <c r="B546" s="58"/>
      <c r="C546" s="58"/>
      <c r="D546" s="194"/>
      <c r="E546" s="37"/>
      <c r="F546" s="58"/>
      <c r="G546" s="58"/>
      <c r="H546" s="37"/>
      <c r="I546" s="37"/>
      <c r="J546" s="37"/>
      <c r="K546" s="37"/>
      <c r="L546" s="58"/>
      <c r="M546" s="58"/>
      <c r="N546" s="58"/>
      <c r="O546" s="58"/>
      <c r="P546" s="37"/>
      <c r="Q546" s="49"/>
      <c r="R546" s="49"/>
      <c r="S546" s="49"/>
      <c r="T546" s="49"/>
    </row>
    <row r="547" spans="1:20" s="29" customFormat="1">
      <c r="A547" s="58"/>
      <c r="B547" s="58"/>
      <c r="C547" s="58"/>
      <c r="D547" s="194"/>
      <c r="E547" s="37"/>
      <c r="F547" s="58"/>
      <c r="G547" s="58"/>
      <c r="H547" s="37"/>
      <c r="I547" s="37"/>
      <c r="J547" s="37"/>
      <c r="K547" s="37"/>
      <c r="L547" s="58"/>
      <c r="M547" s="58"/>
      <c r="N547" s="58"/>
      <c r="O547" s="58"/>
      <c r="P547" s="37"/>
      <c r="Q547" s="49"/>
      <c r="R547" s="49"/>
      <c r="S547" s="49"/>
      <c r="T547" s="49"/>
    </row>
    <row r="548" spans="1:20" s="29" customFormat="1">
      <c r="A548" s="58"/>
      <c r="B548" s="58"/>
      <c r="C548" s="58"/>
      <c r="D548" s="194"/>
      <c r="E548" s="37"/>
      <c r="F548" s="58"/>
      <c r="G548" s="58"/>
      <c r="H548" s="37"/>
      <c r="I548" s="37"/>
      <c r="J548" s="37"/>
      <c r="K548" s="37"/>
      <c r="L548" s="58"/>
      <c r="M548" s="58"/>
      <c r="N548" s="58"/>
      <c r="O548" s="58"/>
      <c r="P548" s="37"/>
      <c r="Q548" s="49"/>
      <c r="R548" s="49"/>
      <c r="S548" s="49"/>
      <c r="T548" s="49"/>
    </row>
    <row r="549" spans="1:20" s="29" customFormat="1">
      <c r="A549" s="58"/>
      <c r="B549" s="58"/>
      <c r="C549" s="58"/>
      <c r="D549" s="194"/>
      <c r="E549" s="37"/>
      <c r="F549" s="58"/>
      <c r="G549" s="58"/>
      <c r="H549" s="37"/>
      <c r="I549" s="37"/>
      <c r="J549" s="37"/>
      <c r="K549" s="37"/>
      <c r="L549" s="58"/>
      <c r="M549" s="58"/>
      <c r="N549" s="58"/>
      <c r="O549" s="58"/>
      <c r="P549" s="37"/>
      <c r="Q549" s="49"/>
      <c r="R549" s="49"/>
      <c r="S549" s="49"/>
      <c r="T549" s="49"/>
    </row>
    <row r="550" spans="1:20" s="29" customFormat="1">
      <c r="A550" s="58"/>
      <c r="B550" s="58"/>
      <c r="C550" s="58"/>
      <c r="D550" s="194"/>
      <c r="E550" s="37"/>
      <c r="F550" s="58"/>
      <c r="G550" s="58"/>
      <c r="H550" s="37"/>
      <c r="I550" s="37"/>
      <c r="J550" s="37"/>
      <c r="K550" s="37"/>
      <c r="L550" s="58"/>
      <c r="M550" s="58"/>
      <c r="N550" s="58"/>
      <c r="O550" s="58"/>
      <c r="P550" s="37"/>
      <c r="Q550" s="49"/>
      <c r="R550" s="49"/>
      <c r="S550" s="49"/>
      <c r="T550" s="49"/>
    </row>
    <row r="551" spans="1:20" s="29" customFormat="1">
      <c r="A551" s="58"/>
      <c r="B551" s="58"/>
      <c r="C551" s="58"/>
      <c r="D551" s="194"/>
      <c r="E551" s="37"/>
      <c r="F551" s="58"/>
      <c r="G551" s="58"/>
      <c r="H551" s="37"/>
      <c r="I551" s="37"/>
      <c r="J551" s="37"/>
      <c r="K551" s="37"/>
      <c r="L551" s="58"/>
      <c r="M551" s="58"/>
      <c r="N551" s="58"/>
      <c r="O551" s="58"/>
      <c r="P551" s="37"/>
      <c r="Q551" s="49"/>
      <c r="R551" s="49"/>
      <c r="S551" s="49"/>
      <c r="T551" s="49"/>
    </row>
    <row r="552" spans="1:20" s="29" customFormat="1">
      <c r="A552" s="58"/>
      <c r="B552" s="58"/>
      <c r="C552" s="58"/>
      <c r="D552" s="194"/>
      <c r="E552" s="37"/>
      <c r="F552" s="58"/>
      <c r="G552" s="58"/>
      <c r="H552" s="37"/>
      <c r="I552" s="37"/>
      <c r="J552" s="37"/>
      <c r="K552" s="37"/>
      <c r="L552" s="58"/>
      <c r="M552" s="58"/>
      <c r="N552" s="58"/>
      <c r="O552" s="58"/>
      <c r="P552" s="37"/>
      <c r="Q552" s="49"/>
      <c r="R552" s="49"/>
      <c r="S552" s="49"/>
      <c r="T552" s="49"/>
    </row>
    <row r="553" spans="1:20" s="29" customFormat="1">
      <c r="A553" s="58"/>
      <c r="B553" s="58"/>
      <c r="C553" s="58"/>
      <c r="D553" s="194"/>
      <c r="E553" s="37"/>
      <c r="F553" s="58"/>
      <c r="G553" s="58"/>
      <c r="H553" s="37"/>
      <c r="I553" s="37"/>
      <c r="J553" s="37"/>
      <c r="K553" s="37"/>
      <c r="L553" s="58"/>
      <c r="M553" s="58"/>
      <c r="N553" s="58"/>
      <c r="O553" s="58"/>
      <c r="P553" s="37"/>
      <c r="Q553" s="49"/>
      <c r="R553" s="49"/>
      <c r="S553" s="49"/>
      <c r="T553" s="49"/>
    </row>
    <row r="554" spans="1:20" s="29" customFormat="1">
      <c r="A554" s="58"/>
      <c r="B554" s="58"/>
      <c r="C554" s="58"/>
      <c r="D554" s="194"/>
      <c r="E554" s="37"/>
      <c r="F554" s="58"/>
      <c r="G554" s="58"/>
      <c r="H554" s="37"/>
      <c r="I554" s="37"/>
      <c r="J554" s="37"/>
      <c r="K554" s="37"/>
      <c r="L554" s="58"/>
      <c r="M554" s="58"/>
      <c r="N554" s="58"/>
      <c r="O554" s="58"/>
      <c r="P554" s="37"/>
      <c r="Q554" s="49"/>
      <c r="R554" s="49"/>
      <c r="S554" s="49"/>
      <c r="T554" s="49"/>
    </row>
    <row r="555" spans="1:20" s="29" customFormat="1">
      <c r="A555" s="58"/>
      <c r="B555" s="58"/>
      <c r="C555" s="58"/>
      <c r="D555" s="194"/>
      <c r="E555" s="37"/>
      <c r="F555" s="58"/>
      <c r="G555" s="58"/>
      <c r="H555" s="37"/>
      <c r="I555" s="37"/>
      <c r="J555" s="37"/>
      <c r="K555" s="37"/>
      <c r="L555" s="58"/>
      <c r="M555" s="58"/>
      <c r="N555" s="58"/>
      <c r="O555" s="58"/>
      <c r="P555" s="37"/>
      <c r="Q555" s="49"/>
      <c r="R555" s="49"/>
      <c r="S555" s="49"/>
      <c r="T555" s="49"/>
    </row>
    <row r="556" spans="1:20" s="29" customFormat="1">
      <c r="A556" s="58"/>
      <c r="B556" s="58"/>
      <c r="C556" s="58"/>
      <c r="D556" s="194"/>
      <c r="E556" s="37"/>
      <c r="F556" s="58"/>
      <c r="G556" s="58"/>
      <c r="H556" s="37"/>
      <c r="I556" s="37"/>
      <c r="J556" s="37"/>
      <c r="K556" s="37"/>
      <c r="L556" s="58"/>
      <c r="M556" s="58"/>
      <c r="N556" s="58"/>
      <c r="O556" s="58"/>
      <c r="P556" s="37"/>
      <c r="Q556" s="49"/>
      <c r="R556" s="49"/>
      <c r="S556" s="49"/>
      <c r="T556" s="49"/>
    </row>
    <row r="557" spans="1:20" s="29" customFormat="1">
      <c r="A557" s="58"/>
      <c r="B557" s="58"/>
      <c r="C557" s="58"/>
      <c r="D557" s="194"/>
      <c r="E557" s="37"/>
      <c r="F557" s="58"/>
      <c r="G557" s="58"/>
      <c r="H557" s="37"/>
      <c r="I557" s="37"/>
      <c r="J557" s="37"/>
      <c r="K557" s="37"/>
      <c r="L557" s="58"/>
      <c r="M557" s="58"/>
      <c r="N557" s="58"/>
      <c r="O557" s="58"/>
      <c r="P557" s="37"/>
      <c r="Q557" s="49"/>
      <c r="R557" s="49"/>
      <c r="S557" s="49"/>
      <c r="T557" s="49"/>
    </row>
    <row r="558" spans="1:20" s="29" customFormat="1">
      <c r="A558" s="58"/>
      <c r="B558" s="58"/>
      <c r="C558" s="58"/>
      <c r="D558" s="194"/>
      <c r="E558" s="37"/>
      <c r="F558" s="58"/>
      <c r="G558" s="58"/>
      <c r="H558" s="37"/>
      <c r="I558" s="37"/>
      <c r="J558" s="37"/>
      <c r="K558" s="37"/>
      <c r="L558" s="58"/>
      <c r="M558" s="58"/>
      <c r="N558" s="58"/>
      <c r="O558" s="58"/>
      <c r="P558" s="37"/>
      <c r="Q558" s="49"/>
      <c r="R558" s="49"/>
      <c r="S558" s="49"/>
      <c r="T558" s="49"/>
    </row>
    <row r="559" spans="1:20" s="29" customFormat="1">
      <c r="A559" s="58"/>
      <c r="B559" s="58"/>
      <c r="C559" s="58"/>
      <c r="D559" s="194"/>
      <c r="E559" s="37"/>
      <c r="F559" s="58"/>
      <c r="G559" s="58"/>
      <c r="H559" s="37"/>
      <c r="I559" s="37"/>
      <c r="J559" s="37"/>
      <c r="K559" s="37"/>
      <c r="L559" s="58"/>
      <c r="M559" s="58"/>
      <c r="N559" s="58"/>
      <c r="O559" s="58"/>
      <c r="P559" s="37"/>
      <c r="Q559" s="49"/>
      <c r="R559" s="49"/>
      <c r="S559" s="49"/>
      <c r="T559" s="49"/>
    </row>
    <row r="560" spans="1:20" s="29" customFormat="1">
      <c r="A560" s="58"/>
      <c r="B560" s="58"/>
      <c r="C560" s="58"/>
      <c r="D560" s="194"/>
      <c r="E560" s="37"/>
      <c r="F560" s="58"/>
      <c r="G560" s="58"/>
      <c r="H560" s="37"/>
      <c r="I560" s="37"/>
      <c r="J560" s="37"/>
      <c r="K560" s="37"/>
      <c r="L560" s="58"/>
      <c r="M560" s="58"/>
      <c r="N560" s="58"/>
      <c r="O560" s="58"/>
      <c r="P560" s="37"/>
      <c r="Q560" s="49"/>
      <c r="R560" s="49"/>
      <c r="S560" s="49"/>
      <c r="T560" s="49"/>
    </row>
    <row r="561" spans="1:20" s="29" customFormat="1">
      <c r="A561" s="58"/>
      <c r="B561" s="58"/>
      <c r="C561" s="58"/>
      <c r="D561" s="194"/>
      <c r="E561" s="37"/>
      <c r="F561" s="58"/>
      <c r="G561" s="58"/>
      <c r="H561" s="37"/>
      <c r="I561" s="37"/>
      <c r="J561" s="37"/>
      <c r="K561" s="37"/>
      <c r="L561" s="58"/>
      <c r="M561" s="58"/>
      <c r="N561" s="58"/>
      <c r="O561" s="58"/>
      <c r="P561" s="37"/>
      <c r="Q561" s="49"/>
      <c r="R561" s="49"/>
      <c r="S561" s="49"/>
      <c r="T561" s="49"/>
    </row>
    <row r="562" spans="1:20" s="29" customFormat="1">
      <c r="A562" s="58"/>
      <c r="B562" s="58"/>
      <c r="C562" s="58"/>
      <c r="D562" s="194"/>
      <c r="E562" s="37"/>
      <c r="F562" s="58"/>
      <c r="G562" s="58"/>
      <c r="H562" s="37"/>
      <c r="I562" s="37"/>
      <c r="J562" s="37"/>
      <c r="K562" s="37"/>
      <c r="L562" s="58"/>
      <c r="M562" s="58"/>
      <c r="N562" s="58"/>
      <c r="O562" s="58"/>
      <c r="P562" s="37"/>
      <c r="Q562" s="49"/>
      <c r="R562" s="49"/>
      <c r="S562" s="49"/>
      <c r="T562" s="49"/>
    </row>
    <row r="563" spans="1:20" s="29" customFormat="1">
      <c r="A563" s="58"/>
      <c r="B563" s="58"/>
      <c r="C563" s="58"/>
      <c r="D563" s="194"/>
      <c r="E563" s="37"/>
      <c r="F563" s="58"/>
      <c r="G563" s="58"/>
      <c r="H563" s="37"/>
      <c r="I563" s="37"/>
      <c r="J563" s="37"/>
      <c r="K563" s="37"/>
      <c r="L563" s="58"/>
      <c r="M563" s="58"/>
      <c r="N563" s="58"/>
      <c r="O563" s="58"/>
      <c r="P563" s="37"/>
      <c r="Q563" s="49"/>
      <c r="R563" s="49"/>
      <c r="S563" s="49"/>
      <c r="T563" s="49"/>
    </row>
    <row r="564" spans="1:20" s="29" customFormat="1">
      <c r="A564" s="58"/>
      <c r="B564" s="58"/>
      <c r="C564" s="58"/>
      <c r="D564" s="194"/>
      <c r="E564" s="37"/>
      <c r="F564" s="58"/>
      <c r="G564" s="58"/>
      <c r="H564" s="37"/>
      <c r="I564" s="37"/>
      <c r="J564" s="37"/>
      <c r="K564" s="37"/>
      <c r="L564" s="58"/>
      <c r="M564" s="58"/>
      <c r="N564" s="58"/>
      <c r="O564" s="58"/>
      <c r="P564" s="37"/>
      <c r="Q564" s="49"/>
      <c r="R564" s="49"/>
      <c r="S564" s="49"/>
      <c r="T564" s="49"/>
    </row>
    <row r="565" spans="1:20" s="29" customFormat="1">
      <c r="A565" s="58"/>
      <c r="B565" s="58"/>
      <c r="C565" s="58"/>
      <c r="D565" s="194"/>
      <c r="E565" s="37"/>
      <c r="F565" s="58"/>
      <c r="G565" s="58"/>
      <c r="H565" s="37"/>
      <c r="I565" s="37"/>
      <c r="J565" s="37"/>
      <c r="K565" s="37"/>
      <c r="L565" s="58"/>
      <c r="M565" s="58"/>
      <c r="N565" s="58"/>
      <c r="O565" s="58"/>
      <c r="P565" s="37"/>
      <c r="Q565" s="49"/>
      <c r="R565" s="49"/>
      <c r="S565" s="49"/>
      <c r="T565" s="49"/>
    </row>
    <row r="566" spans="1:20" s="29" customFormat="1">
      <c r="A566" s="58"/>
      <c r="B566" s="58"/>
      <c r="C566" s="58"/>
      <c r="D566" s="194"/>
      <c r="E566" s="37"/>
      <c r="F566" s="58"/>
      <c r="G566" s="58"/>
      <c r="H566" s="37"/>
      <c r="I566" s="37"/>
      <c r="J566" s="37"/>
      <c r="K566" s="37"/>
      <c r="L566" s="58"/>
      <c r="M566" s="58"/>
      <c r="N566" s="58"/>
      <c r="O566" s="58"/>
      <c r="P566" s="37"/>
      <c r="Q566" s="49"/>
      <c r="R566" s="49"/>
      <c r="S566" s="49"/>
      <c r="T566" s="49"/>
    </row>
    <row r="567" spans="1:20" s="29" customFormat="1">
      <c r="A567" s="58"/>
      <c r="B567" s="58"/>
      <c r="C567" s="58"/>
      <c r="D567" s="194"/>
      <c r="E567" s="37"/>
      <c r="F567" s="58"/>
      <c r="G567" s="58"/>
      <c r="H567" s="37"/>
      <c r="I567" s="37"/>
      <c r="J567" s="37"/>
      <c r="K567" s="37"/>
      <c r="L567" s="58"/>
      <c r="M567" s="58"/>
      <c r="N567" s="58"/>
      <c r="O567" s="58"/>
      <c r="P567" s="37"/>
      <c r="Q567" s="49"/>
      <c r="R567" s="49"/>
      <c r="S567" s="49"/>
      <c r="T567" s="49"/>
    </row>
    <row r="568" spans="1:20" s="29" customFormat="1">
      <c r="A568" s="58"/>
      <c r="B568" s="58"/>
      <c r="C568" s="58"/>
      <c r="D568" s="194"/>
      <c r="E568" s="37"/>
      <c r="F568" s="58"/>
      <c r="G568" s="58"/>
      <c r="H568" s="37"/>
      <c r="I568" s="37"/>
      <c r="J568" s="37"/>
      <c r="K568" s="37"/>
      <c r="L568" s="58"/>
      <c r="M568" s="58"/>
      <c r="N568" s="58"/>
      <c r="O568" s="58"/>
      <c r="P568" s="37"/>
      <c r="Q568" s="49"/>
      <c r="R568" s="49"/>
      <c r="S568" s="49"/>
      <c r="T568" s="49"/>
    </row>
    <row r="569" spans="1:20" s="29" customFormat="1">
      <c r="A569" s="58"/>
      <c r="B569" s="58"/>
      <c r="C569" s="58"/>
      <c r="D569" s="194"/>
      <c r="E569" s="37"/>
      <c r="F569" s="58"/>
      <c r="G569" s="58"/>
      <c r="H569" s="37"/>
      <c r="I569" s="37"/>
      <c r="J569" s="37"/>
      <c r="K569" s="37"/>
      <c r="L569" s="58"/>
      <c r="M569" s="58"/>
      <c r="N569" s="58"/>
      <c r="O569" s="58"/>
      <c r="P569" s="37"/>
      <c r="Q569" s="49"/>
      <c r="R569" s="49"/>
      <c r="S569" s="49"/>
      <c r="T569" s="49"/>
    </row>
    <row r="570" spans="1:20" s="29" customFormat="1">
      <c r="A570" s="58"/>
      <c r="B570" s="58"/>
      <c r="C570" s="58"/>
      <c r="D570" s="194"/>
      <c r="E570" s="37"/>
      <c r="F570" s="58"/>
      <c r="G570" s="58"/>
      <c r="H570" s="37"/>
      <c r="I570" s="37"/>
      <c r="J570" s="37"/>
      <c r="K570" s="37"/>
      <c r="L570" s="58"/>
      <c r="M570" s="58"/>
      <c r="N570" s="58"/>
      <c r="O570" s="58"/>
      <c r="P570" s="37"/>
      <c r="Q570" s="49"/>
      <c r="R570" s="49"/>
      <c r="S570" s="49"/>
      <c r="T570" s="49"/>
    </row>
    <row r="571" spans="1:20" s="29" customFormat="1">
      <c r="A571" s="58"/>
      <c r="B571" s="58"/>
      <c r="C571" s="58"/>
      <c r="D571" s="194"/>
      <c r="E571" s="37"/>
      <c r="F571" s="58"/>
      <c r="G571" s="58"/>
      <c r="H571" s="37"/>
      <c r="I571" s="37"/>
      <c r="J571" s="37"/>
      <c r="K571" s="37"/>
      <c r="L571" s="58"/>
      <c r="M571" s="58"/>
      <c r="N571" s="58"/>
      <c r="O571" s="58"/>
      <c r="P571" s="37"/>
      <c r="Q571" s="49"/>
      <c r="R571" s="49"/>
      <c r="S571" s="49"/>
      <c r="T571" s="49"/>
    </row>
    <row r="572" spans="1:20" s="29" customFormat="1">
      <c r="A572" s="58"/>
      <c r="B572" s="58"/>
      <c r="C572" s="58"/>
      <c r="D572" s="194"/>
      <c r="E572" s="37"/>
      <c r="F572" s="58"/>
      <c r="G572" s="58"/>
      <c r="H572" s="37"/>
      <c r="I572" s="37"/>
      <c r="J572" s="37"/>
      <c r="K572" s="37"/>
      <c r="L572" s="58"/>
      <c r="M572" s="58"/>
      <c r="N572" s="58"/>
      <c r="O572" s="58"/>
      <c r="P572" s="37"/>
      <c r="Q572" s="49"/>
      <c r="R572" s="49"/>
      <c r="S572" s="49"/>
      <c r="T572" s="49"/>
    </row>
    <row r="573" spans="1:20" s="29" customFormat="1">
      <c r="A573" s="58"/>
      <c r="B573" s="58"/>
      <c r="C573" s="58"/>
      <c r="D573" s="194"/>
      <c r="E573" s="37"/>
      <c r="F573" s="58"/>
      <c r="G573" s="58"/>
      <c r="H573" s="37"/>
      <c r="I573" s="37"/>
      <c r="J573" s="37"/>
      <c r="K573" s="37"/>
      <c r="L573" s="58"/>
      <c r="M573" s="58"/>
      <c r="N573" s="58"/>
      <c r="O573" s="58"/>
      <c r="P573" s="37"/>
      <c r="Q573" s="49"/>
      <c r="R573" s="49"/>
      <c r="S573" s="49"/>
      <c r="T573" s="49"/>
    </row>
    <row r="574" spans="1:20" s="29" customFormat="1">
      <c r="A574" s="58"/>
      <c r="B574" s="58"/>
      <c r="C574" s="58"/>
      <c r="D574" s="194"/>
      <c r="E574" s="37"/>
      <c r="F574" s="58"/>
      <c r="G574" s="58"/>
      <c r="H574" s="37"/>
      <c r="I574" s="37"/>
      <c r="J574" s="37"/>
      <c r="K574" s="37"/>
      <c r="L574" s="58"/>
      <c r="M574" s="58"/>
      <c r="N574" s="58"/>
      <c r="O574" s="58"/>
      <c r="P574" s="37"/>
      <c r="Q574" s="49"/>
      <c r="R574" s="49"/>
      <c r="S574" s="49"/>
      <c r="T574" s="49"/>
    </row>
    <row r="575" spans="1:20" s="29" customFormat="1">
      <c r="A575" s="58"/>
      <c r="B575" s="58"/>
      <c r="C575" s="58"/>
      <c r="D575" s="194"/>
      <c r="E575" s="37"/>
      <c r="F575" s="58"/>
      <c r="G575" s="58"/>
      <c r="H575" s="37"/>
      <c r="I575" s="37"/>
      <c r="J575" s="37"/>
      <c r="K575" s="37"/>
      <c r="L575" s="58"/>
      <c r="M575" s="58"/>
      <c r="N575" s="58"/>
      <c r="O575" s="58"/>
      <c r="P575" s="37"/>
      <c r="Q575" s="49"/>
      <c r="R575" s="49"/>
      <c r="S575" s="49"/>
      <c r="T575" s="49"/>
    </row>
    <row r="576" spans="1:20" s="29" customFormat="1">
      <c r="A576" s="58"/>
      <c r="B576" s="58"/>
      <c r="C576" s="58"/>
      <c r="D576" s="194"/>
      <c r="E576" s="37"/>
      <c r="F576" s="58"/>
      <c r="G576" s="58"/>
      <c r="H576" s="37"/>
      <c r="I576" s="37"/>
      <c r="J576" s="37"/>
      <c r="K576" s="37"/>
      <c r="L576" s="58"/>
      <c r="M576" s="58"/>
      <c r="N576" s="58"/>
      <c r="O576" s="58"/>
      <c r="P576" s="37"/>
      <c r="Q576" s="49"/>
      <c r="R576" s="49"/>
      <c r="S576" s="49"/>
      <c r="T576" s="49"/>
    </row>
    <row r="577" spans="1:20" s="29" customFormat="1">
      <c r="A577" s="58"/>
      <c r="B577" s="58"/>
      <c r="C577" s="58"/>
      <c r="D577" s="194"/>
      <c r="E577" s="37"/>
      <c r="F577" s="58"/>
      <c r="G577" s="58"/>
      <c r="H577" s="37"/>
      <c r="I577" s="37"/>
      <c r="J577" s="37"/>
      <c r="K577" s="37"/>
      <c r="L577" s="58"/>
      <c r="M577" s="58"/>
      <c r="N577" s="58"/>
      <c r="O577" s="58"/>
      <c r="P577" s="37"/>
      <c r="Q577" s="49"/>
      <c r="R577" s="49"/>
      <c r="S577" s="49"/>
      <c r="T577" s="49"/>
    </row>
    <row r="578" spans="1:20" s="29" customFormat="1">
      <c r="A578" s="58"/>
      <c r="B578" s="58"/>
      <c r="C578" s="58"/>
      <c r="D578" s="194"/>
      <c r="E578" s="37"/>
      <c r="F578" s="58"/>
      <c r="G578" s="58"/>
      <c r="H578" s="37"/>
      <c r="I578" s="37"/>
      <c r="J578" s="37"/>
      <c r="K578" s="37"/>
      <c r="L578" s="58"/>
      <c r="M578" s="58"/>
      <c r="N578" s="58"/>
      <c r="O578" s="58"/>
      <c r="P578" s="37"/>
      <c r="Q578" s="49"/>
      <c r="R578" s="49"/>
      <c r="S578" s="49"/>
      <c r="T578" s="49"/>
    </row>
    <row r="579" spans="1:20" s="29" customFormat="1">
      <c r="A579" s="58"/>
      <c r="B579" s="58"/>
      <c r="C579" s="58"/>
      <c r="D579" s="194"/>
      <c r="E579" s="37"/>
      <c r="F579" s="58"/>
      <c r="G579" s="58"/>
      <c r="H579" s="37"/>
      <c r="I579" s="37"/>
      <c r="J579" s="37"/>
      <c r="K579" s="37"/>
      <c r="L579" s="58"/>
      <c r="M579" s="58"/>
      <c r="N579" s="58"/>
      <c r="O579" s="58"/>
      <c r="P579" s="37"/>
      <c r="Q579" s="49"/>
      <c r="R579" s="49"/>
      <c r="S579" s="49"/>
      <c r="T579" s="49"/>
    </row>
    <row r="580" spans="1:20" s="29" customFormat="1">
      <c r="A580" s="58"/>
      <c r="B580" s="58"/>
      <c r="C580" s="58"/>
      <c r="D580" s="194"/>
      <c r="E580" s="37"/>
      <c r="F580" s="58"/>
      <c r="G580" s="58"/>
      <c r="H580" s="37"/>
      <c r="I580" s="37"/>
      <c r="J580" s="37"/>
      <c r="K580" s="37"/>
      <c r="L580" s="58"/>
      <c r="M580" s="58"/>
      <c r="N580" s="58"/>
      <c r="O580" s="58"/>
      <c r="P580" s="37"/>
      <c r="Q580" s="49"/>
      <c r="R580" s="49"/>
      <c r="S580" s="49"/>
      <c r="T580" s="49"/>
    </row>
    <row r="581" spans="1:20" s="29" customFormat="1">
      <c r="A581" s="58"/>
      <c r="B581" s="58"/>
      <c r="C581" s="58"/>
      <c r="D581" s="194"/>
      <c r="E581" s="37"/>
      <c r="F581" s="58"/>
      <c r="G581" s="58"/>
      <c r="H581" s="37"/>
      <c r="I581" s="37"/>
      <c r="J581" s="37"/>
      <c r="K581" s="37"/>
      <c r="L581" s="58"/>
      <c r="M581" s="58"/>
      <c r="N581" s="58"/>
      <c r="O581" s="58"/>
      <c r="P581" s="37"/>
      <c r="Q581" s="49"/>
      <c r="R581" s="49"/>
      <c r="S581" s="49"/>
      <c r="T581" s="49"/>
    </row>
    <row r="582" spans="1:20" s="29" customFormat="1">
      <c r="A582" s="58"/>
      <c r="B582" s="58"/>
      <c r="C582" s="58"/>
      <c r="D582" s="194"/>
      <c r="E582" s="37"/>
      <c r="F582" s="58"/>
      <c r="G582" s="58"/>
      <c r="H582" s="37"/>
      <c r="I582" s="37"/>
      <c r="J582" s="37"/>
      <c r="K582" s="37"/>
      <c r="L582" s="58"/>
      <c r="M582" s="58"/>
      <c r="N582" s="58"/>
      <c r="O582" s="58"/>
      <c r="P582" s="37"/>
      <c r="Q582" s="49"/>
      <c r="R582" s="49"/>
      <c r="S582" s="49"/>
      <c r="T582" s="49"/>
    </row>
    <row r="583" spans="1:20" s="29" customFormat="1">
      <c r="A583" s="58"/>
      <c r="B583" s="58"/>
      <c r="C583" s="58"/>
      <c r="D583" s="194"/>
      <c r="E583" s="37"/>
      <c r="F583" s="58"/>
      <c r="G583" s="58"/>
      <c r="H583" s="37"/>
      <c r="I583" s="37"/>
      <c r="J583" s="37"/>
      <c r="K583" s="37"/>
      <c r="L583" s="58"/>
      <c r="M583" s="58"/>
      <c r="N583" s="58"/>
      <c r="O583" s="58"/>
      <c r="P583" s="37"/>
      <c r="Q583" s="49"/>
      <c r="R583" s="49"/>
      <c r="S583" s="49"/>
      <c r="T583" s="49"/>
    </row>
    <row r="584" spans="1:20" s="29" customFormat="1">
      <c r="A584" s="58"/>
      <c r="B584" s="58"/>
      <c r="C584" s="58"/>
      <c r="D584" s="194"/>
      <c r="E584" s="37"/>
      <c r="F584" s="58"/>
      <c r="G584" s="58"/>
      <c r="H584" s="37"/>
      <c r="I584" s="37"/>
      <c r="J584" s="37"/>
      <c r="K584" s="37"/>
      <c r="L584" s="58"/>
      <c r="M584" s="58"/>
      <c r="N584" s="58"/>
      <c r="O584" s="58"/>
      <c r="P584" s="37"/>
      <c r="Q584" s="49"/>
      <c r="R584" s="49"/>
      <c r="S584" s="49"/>
      <c r="T584" s="49"/>
    </row>
    <row r="585" spans="1:20" s="29" customFormat="1">
      <c r="A585" s="58"/>
      <c r="B585" s="58"/>
      <c r="C585" s="58"/>
      <c r="D585" s="194"/>
      <c r="E585" s="37"/>
      <c r="F585" s="58"/>
      <c r="G585" s="58"/>
      <c r="H585" s="37"/>
      <c r="I585" s="37"/>
      <c r="J585" s="37"/>
      <c r="K585" s="37"/>
      <c r="L585" s="58"/>
      <c r="M585" s="58"/>
      <c r="N585" s="58"/>
      <c r="O585" s="58"/>
      <c r="P585" s="37"/>
      <c r="Q585" s="49"/>
      <c r="R585" s="49"/>
      <c r="S585" s="49"/>
      <c r="T585" s="49"/>
    </row>
    <row r="586" spans="1:20" s="29" customFormat="1">
      <c r="A586" s="58"/>
      <c r="B586" s="58"/>
      <c r="C586" s="58"/>
      <c r="D586" s="194"/>
      <c r="E586" s="37"/>
      <c r="F586" s="58"/>
      <c r="G586" s="58"/>
      <c r="H586" s="37"/>
      <c r="I586" s="37"/>
      <c r="J586" s="37"/>
      <c r="K586" s="37"/>
      <c r="L586" s="58"/>
      <c r="M586" s="58"/>
      <c r="N586" s="58"/>
      <c r="O586" s="58"/>
      <c r="P586" s="37"/>
      <c r="Q586" s="49"/>
      <c r="R586" s="49"/>
      <c r="S586" s="49"/>
      <c r="T586" s="49"/>
    </row>
    <row r="587" spans="1:20" s="29" customFormat="1">
      <c r="A587" s="58"/>
      <c r="B587" s="58"/>
      <c r="C587" s="58"/>
      <c r="D587" s="194"/>
      <c r="E587" s="37"/>
      <c r="F587" s="58"/>
      <c r="G587" s="58"/>
      <c r="H587" s="37"/>
      <c r="I587" s="37"/>
      <c r="J587" s="37"/>
      <c r="K587" s="37"/>
      <c r="L587" s="58"/>
      <c r="M587" s="58"/>
      <c r="N587" s="58"/>
      <c r="O587" s="58"/>
      <c r="P587" s="37"/>
      <c r="Q587" s="49"/>
      <c r="R587" s="49"/>
      <c r="S587" s="49"/>
      <c r="T587" s="49"/>
    </row>
    <row r="588" spans="1:20" s="29" customFormat="1">
      <c r="A588" s="58"/>
      <c r="B588" s="58"/>
      <c r="C588" s="58"/>
      <c r="D588" s="194"/>
      <c r="E588" s="37"/>
      <c r="F588" s="58"/>
      <c r="G588" s="58"/>
      <c r="H588" s="37"/>
      <c r="I588" s="37"/>
      <c r="J588" s="37"/>
      <c r="K588" s="37"/>
      <c r="L588" s="58"/>
      <c r="M588" s="58"/>
      <c r="N588" s="58"/>
      <c r="O588" s="58"/>
      <c r="P588" s="37"/>
      <c r="Q588" s="49"/>
      <c r="R588" s="49"/>
      <c r="S588" s="49"/>
      <c r="T588" s="49"/>
    </row>
    <row r="589" spans="1:20" s="29" customFormat="1">
      <c r="A589" s="58"/>
      <c r="B589" s="58"/>
      <c r="C589" s="58"/>
      <c r="D589" s="194"/>
      <c r="E589" s="37"/>
      <c r="F589" s="58"/>
      <c r="G589" s="58"/>
      <c r="H589" s="37"/>
      <c r="I589" s="37"/>
      <c r="J589" s="37"/>
      <c r="K589" s="37"/>
      <c r="L589" s="58"/>
      <c r="M589" s="58"/>
      <c r="N589" s="58"/>
      <c r="O589" s="58"/>
      <c r="P589" s="37"/>
      <c r="Q589" s="49"/>
      <c r="R589" s="49"/>
      <c r="S589" s="49"/>
      <c r="T589" s="49"/>
    </row>
    <row r="590" spans="1:20" s="29" customFormat="1">
      <c r="A590" s="58"/>
      <c r="B590" s="58"/>
      <c r="C590" s="58"/>
      <c r="D590" s="194"/>
      <c r="E590" s="37"/>
      <c r="F590" s="58"/>
      <c r="G590" s="58"/>
      <c r="H590" s="37"/>
      <c r="I590" s="37"/>
      <c r="J590" s="37"/>
      <c r="K590" s="37"/>
      <c r="L590" s="58"/>
      <c r="M590" s="58"/>
      <c r="N590" s="58"/>
      <c r="O590" s="58"/>
      <c r="P590" s="37"/>
      <c r="Q590" s="49"/>
      <c r="R590" s="49"/>
      <c r="S590" s="49"/>
      <c r="T590" s="49"/>
    </row>
    <row r="591" spans="1:20" s="29" customFormat="1">
      <c r="A591" s="58"/>
      <c r="B591" s="58"/>
      <c r="C591" s="58"/>
      <c r="D591" s="194"/>
      <c r="E591" s="37"/>
      <c r="F591" s="58"/>
      <c r="G591" s="58"/>
      <c r="H591" s="37"/>
      <c r="I591" s="37"/>
      <c r="J591" s="37"/>
      <c r="K591" s="37"/>
      <c r="L591" s="58"/>
      <c r="M591" s="58"/>
      <c r="N591" s="58"/>
      <c r="O591" s="58"/>
      <c r="P591" s="37"/>
      <c r="Q591" s="49"/>
      <c r="R591" s="49"/>
      <c r="S591" s="49"/>
      <c r="T591" s="49"/>
    </row>
    <row r="592" spans="1:20" s="29" customFormat="1">
      <c r="A592" s="58"/>
      <c r="B592" s="58"/>
      <c r="C592" s="58"/>
      <c r="D592" s="194"/>
      <c r="E592" s="37"/>
      <c r="F592" s="58"/>
      <c r="G592" s="58"/>
      <c r="H592" s="37"/>
      <c r="I592" s="37"/>
      <c r="J592" s="37"/>
      <c r="K592" s="37"/>
      <c r="L592" s="58"/>
      <c r="M592" s="58"/>
      <c r="N592" s="58"/>
      <c r="O592" s="58"/>
      <c r="P592" s="37"/>
      <c r="Q592" s="49"/>
      <c r="R592" s="49"/>
      <c r="S592" s="49"/>
      <c r="T592" s="49"/>
    </row>
    <row r="593" spans="1:20" s="29" customFormat="1">
      <c r="A593" s="58"/>
      <c r="B593" s="58"/>
      <c r="C593" s="58"/>
      <c r="D593" s="194"/>
      <c r="E593" s="37"/>
      <c r="F593" s="58"/>
      <c r="G593" s="58"/>
      <c r="H593" s="37"/>
      <c r="I593" s="37"/>
      <c r="J593" s="37"/>
      <c r="K593" s="37"/>
      <c r="L593" s="58"/>
      <c r="M593" s="58"/>
      <c r="N593" s="58"/>
      <c r="O593" s="58"/>
      <c r="P593" s="37"/>
      <c r="Q593" s="49"/>
      <c r="R593" s="49"/>
      <c r="S593" s="49"/>
      <c r="T593" s="49"/>
    </row>
    <row r="594" spans="1:20" s="29" customFormat="1">
      <c r="A594" s="58"/>
      <c r="B594" s="58"/>
      <c r="C594" s="58"/>
      <c r="D594" s="194"/>
      <c r="E594" s="37"/>
      <c r="F594" s="58"/>
      <c r="G594" s="58"/>
      <c r="H594" s="37"/>
      <c r="I594" s="37"/>
      <c r="J594" s="37"/>
      <c r="K594" s="37"/>
      <c r="L594" s="58"/>
      <c r="M594" s="58"/>
      <c r="N594" s="58"/>
      <c r="O594" s="58"/>
      <c r="P594" s="37"/>
      <c r="Q594" s="49"/>
      <c r="R594" s="49"/>
      <c r="S594" s="49"/>
      <c r="T594" s="49"/>
    </row>
    <row r="595" spans="1:20" s="29" customFormat="1">
      <c r="A595" s="58"/>
      <c r="B595" s="58"/>
      <c r="C595" s="58"/>
      <c r="D595" s="194"/>
      <c r="E595" s="37"/>
      <c r="F595" s="58"/>
      <c r="G595" s="58"/>
      <c r="H595" s="37"/>
      <c r="I595" s="37"/>
      <c r="J595" s="37"/>
      <c r="K595" s="37"/>
      <c r="L595" s="58"/>
      <c r="M595" s="58"/>
      <c r="N595" s="58"/>
      <c r="O595" s="58"/>
      <c r="P595" s="37"/>
      <c r="Q595" s="49"/>
      <c r="R595" s="49"/>
      <c r="S595" s="49"/>
      <c r="T595" s="49"/>
    </row>
    <row r="596" spans="1:20" s="29" customFormat="1">
      <c r="A596" s="58"/>
      <c r="B596" s="58"/>
      <c r="C596" s="58"/>
      <c r="D596" s="194"/>
      <c r="E596" s="37"/>
      <c r="F596" s="58"/>
      <c r="G596" s="58"/>
      <c r="H596" s="37"/>
      <c r="I596" s="37"/>
      <c r="J596" s="37"/>
      <c r="K596" s="37"/>
      <c r="L596" s="58"/>
      <c r="M596" s="58"/>
      <c r="N596" s="58"/>
      <c r="O596" s="58"/>
      <c r="P596" s="37"/>
      <c r="Q596" s="49"/>
      <c r="R596" s="49"/>
      <c r="S596" s="49"/>
      <c r="T596" s="49"/>
    </row>
    <row r="597" spans="1:20" s="29" customFormat="1">
      <c r="A597" s="58"/>
      <c r="B597" s="58"/>
      <c r="C597" s="58"/>
      <c r="D597" s="194"/>
      <c r="E597" s="37"/>
      <c r="F597" s="58"/>
      <c r="G597" s="58"/>
      <c r="H597" s="37"/>
      <c r="I597" s="37"/>
      <c r="J597" s="37"/>
      <c r="K597" s="37"/>
      <c r="L597" s="58"/>
      <c r="M597" s="58"/>
      <c r="N597" s="58"/>
      <c r="O597" s="58"/>
      <c r="P597" s="37"/>
      <c r="Q597" s="49"/>
      <c r="R597" s="49"/>
      <c r="S597" s="49"/>
      <c r="T597" s="49"/>
    </row>
    <row r="598" spans="1:20" s="29" customFormat="1">
      <c r="A598" s="58"/>
      <c r="B598" s="58"/>
      <c r="C598" s="58"/>
      <c r="D598" s="194"/>
      <c r="E598" s="37"/>
      <c r="F598" s="58"/>
      <c r="G598" s="58"/>
      <c r="H598" s="37"/>
      <c r="I598" s="37"/>
      <c r="J598" s="37"/>
      <c r="K598" s="37"/>
      <c r="L598" s="58"/>
      <c r="M598" s="58"/>
      <c r="N598" s="58"/>
      <c r="O598" s="58"/>
      <c r="P598" s="37"/>
      <c r="Q598" s="49"/>
      <c r="R598" s="49"/>
      <c r="S598" s="49"/>
      <c r="T598" s="49"/>
    </row>
    <row r="599" spans="1:20" s="29" customFormat="1">
      <c r="A599" s="58"/>
      <c r="B599" s="58"/>
      <c r="C599" s="58"/>
      <c r="D599" s="194"/>
      <c r="E599" s="37"/>
      <c r="F599" s="58"/>
      <c r="G599" s="58"/>
      <c r="H599" s="37"/>
      <c r="I599" s="37"/>
      <c r="J599" s="37"/>
      <c r="K599" s="37"/>
      <c r="L599" s="58"/>
      <c r="M599" s="58"/>
      <c r="N599" s="58"/>
      <c r="O599" s="58"/>
      <c r="P599" s="37"/>
      <c r="Q599" s="49"/>
      <c r="R599" s="49"/>
      <c r="S599" s="49"/>
      <c r="T599" s="49"/>
    </row>
    <row r="600" spans="1:20" s="29" customFormat="1">
      <c r="A600" s="58"/>
      <c r="B600" s="58"/>
      <c r="C600" s="58"/>
      <c r="D600" s="194"/>
      <c r="E600" s="37"/>
      <c r="F600" s="58"/>
      <c r="G600" s="58"/>
      <c r="H600" s="37"/>
      <c r="I600" s="37"/>
      <c r="J600" s="37"/>
      <c r="K600" s="37"/>
      <c r="L600" s="58"/>
      <c r="M600" s="58"/>
      <c r="N600" s="58"/>
      <c r="O600" s="58"/>
      <c r="P600" s="37"/>
      <c r="Q600" s="49"/>
      <c r="R600" s="49"/>
      <c r="S600" s="49"/>
      <c r="T600" s="49"/>
    </row>
    <row r="601" spans="1:20" s="29" customFormat="1">
      <c r="A601" s="58"/>
      <c r="B601" s="58"/>
      <c r="C601" s="58"/>
      <c r="D601" s="194"/>
      <c r="E601" s="37"/>
      <c r="F601" s="58"/>
      <c r="G601" s="58"/>
      <c r="H601" s="37"/>
      <c r="I601" s="37"/>
      <c r="J601" s="37"/>
      <c r="K601" s="37"/>
      <c r="L601" s="58"/>
      <c r="M601" s="58"/>
      <c r="N601" s="58"/>
      <c r="O601" s="58"/>
      <c r="P601" s="37"/>
      <c r="Q601" s="49"/>
      <c r="R601" s="49"/>
      <c r="S601" s="49"/>
      <c r="T601" s="49"/>
    </row>
    <row r="602" spans="1:20" s="29" customFormat="1">
      <c r="A602" s="58"/>
      <c r="B602" s="58"/>
      <c r="C602" s="58"/>
      <c r="D602" s="194"/>
      <c r="E602" s="37"/>
      <c r="F602" s="58"/>
      <c r="G602" s="58"/>
      <c r="H602" s="37"/>
      <c r="I602" s="37"/>
      <c r="J602" s="37"/>
      <c r="K602" s="37"/>
      <c r="L602" s="58"/>
      <c r="M602" s="58"/>
      <c r="N602" s="58"/>
      <c r="O602" s="58"/>
      <c r="P602" s="37"/>
      <c r="Q602" s="49"/>
      <c r="R602" s="49"/>
      <c r="S602" s="49"/>
      <c r="T602" s="49"/>
    </row>
    <row r="603" spans="1:20" s="29" customFormat="1">
      <c r="A603" s="58"/>
      <c r="B603" s="58"/>
      <c r="C603" s="58"/>
      <c r="D603" s="194"/>
      <c r="E603" s="37"/>
      <c r="F603" s="58"/>
      <c r="G603" s="58"/>
      <c r="H603" s="37"/>
      <c r="I603" s="37"/>
      <c r="J603" s="37"/>
      <c r="K603" s="37"/>
      <c r="L603" s="58"/>
      <c r="M603" s="58"/>
      <c r="N603" s="58"/>
      <c r="O603" s="58"/>
      <c r="P603" s="37"/>
      <c r="Q603" s="49"/>
      <c r="R603" s="49"/>
      <c r="S603" s="49"/>
      <c r="T603" s="49"/>
    </row>
    <row r="604" spans="1:20" s="29" customFormat="1">
      <c r="A604" s="58"/>
      <c r="B604" s="58"/>
      <c r="C604" s="58"/>
      <c r="D604" s="194"/>
      <c r="E604" s="37"/>
      <c r="F604" s="58"/>
      <c r="G604" s="58"/>
      <c r="H604" s="37"/>
      <c r="I604" s="37"/>
      <c r="J604" s="37"/>
      <c r="K604" s="37"/>
      <c r="L604" s="58"/>
      <c r="M604" s="58"/>
      <c r="N604" s="58"/>
      <c r="O604" s="58"/>
      <c r="P604" s="37"/>
      <c r="Q604" s="49"/>
      <c r="R604" s="49"/>
      <c r="S604" s="49"/>
      <c r="T604" s="49"/>
    </row>
    <row r="605" spans="1:20" s="29" customFormat="1">
      <c r="A605" s="58"/>
      <c r="B605" s="58"/>
      <c r="C605" s="58"/>
      <c r="D605" s="194"/>
      <c r="E605" s="37"/>
      <c r="F605" s="58"/>
      <c r="G605" s="58"/>
      <c r="H605" s="37"/>
      <c r="I605" s="37"/>
      <c r="J605" s="37"/>
      <c r="K605" s="37"/>
      <c r="L605" s="58"/>
      <c r="M605" s="58"/>
      <c r="N605" s="58"/>
      <c r="O605" s="58"/>
      <c r="P605" s="37"/>
      <c r="Q605" s="49"/>
      <c r="R605" s="49"/>
      <c r="S605" s="49"/>
      <c r="T605" s="49"/>
    </row>
    <row r="606" spans="1:20" s="29" customFormat="1">
      <c r="A606" s="58"/>
      <c r="B606" s="58"/>
      <c r="C606" s="58"/>
      <c r="D606" s="194"/>
      <c r="E606" s="37"/>
      <c r="F606" s="58"/>
      <c r="G606" s="58"/>
      <c r="H606" s="37"/>
      <c r="I606" s="37"/>
      <c r="J606" s="37"/>
      <c r="K606" s="37"/>
      <c r="L606" s="58"/>
      <c r="M606" s="58"/>
      <c r="N606" s="58"/>
      <c r="O606" s="58"/>
      <c r="P606" s="37"/>
      <c r="Q606" s="49"/>
      <c r="R606" s="49"/>
      <c r="S606" s="49"/>
      <c r="T606" s="49"/>
    </row>
    <row r="607" spans="1:20" s="29" customFormat="1">
      <c r="A607" s="58"/>
      <c r="B607" s="58"/>
      <c r="C607" s="58"/>
      <c r="D607" s="194"/>
      <c r="E607" s="37"/>
      <c r="F607" s="58"/>
      <c r="G607" s="58"/>
      <c r="H607" s="37"/>
      <c r="I607" s="37"/>
      <c r="J607" s="37"/>
      <c r="K607" s="37"/>
      <c r="L607" s="58"/>
      <c r="M607" s="58"/>
      <c r="N607" s="58"/>
      <c r="O607" s="58"/>
      <c r="P607" s="37"/>
      <c r="Q607" s="49"/>
      <c r="R607" s="49"/>
      <c r="S607" s="49"/>
      <c r="T607" s="49"/>
    </row>
    <row r="608" spans="1:20" s="29" customFormat="1">
      <c r="A608" s="58"/>
      <c r="B608" s="58"/>
      <c r="C608" s="58"/>
      <c r="D608" s="194"/>
      <c r="E608" s="37"/>
      <c r="F608" s="58"/>
      <c r="G608" s="58"/>
      <c r="H608" s="37"/>
      <c r="I608" s="37"/>
      <c r="J608" s="37"/>
      <c r="K608" s="37"/>
      <c r="L608" s="58"/>
      <c r="M608" s="58"/>
      <c r="N608" s="58"/>
      <c r="O608" s="58"/>
      <c r="P608" s="37"/>
      <c r="Q608" s="49"/>
      <c r="R608" s="49"/>
      <c r="S608" s="49"/>
      <c r="T608" s="49"/>
    </row>
    <row r="609" spans="1:20" s="29" customFormat="1">
      <c r="A609" s="58"/>
      <c r="B609" s="58"/>
      <c r="C609" s="58"/>
      <c r="D609" s="194"/>
      <c r="E609" s="37"/>
      <c r="F609" s="58"/>
      <c r="G609" s="58"/>
      <c r="H609" s="37"/>
      <c r="I609" s="37"/>
      <c r="J609" s="37"/>
      <c r="K609" s="37"/>
      <c r="L609" s="58"/>
      <c r="M609" s="58"/>
      <c r="N609" s="58"/>
      <c r="O609" s="58"/>
      <c r="P609" s="37"/>
      <c r="Q609" s="49"/>
      <c r="R609" s="49"/>
      <c r="S609" s="49"/>
      <c r="T609" s="49"/>
    </row>
    <row r="610" spans="1:20" s="29" customFormat="1">
      <c r="A610" s="58"/>
      <c r="B610" s="58"/>
      <c r="C610" s="58"/>
      <c r="D610" s="194"/>
      <c r="E610" s="37"/>
      <c r="F610" s="58"/>
      <c r="G610" s="58"/>
      <c r="H610" s="37"/>
      <c r="I610" s="37"/>
      <c r="J610" s="37"/>
      <c r="K610" s="37"/>
      <c r="L610" s="58"/>
      <c r="M610" s="58"/>
      <c r="N610" s="58"/>
      <c r="O610" s="58"/>
      <c r="P610" s="37"/>
      <c r="Q610" s="49"/>
      <c r="R610" s="49"/>
      <c r="S610" s="49"/>
      <c r="T610" s="49"/>
    </row>
    <row r="611" spans="1:20" s="29" customFormat="1">
      <c r="A611" s="58"/>
      <c r="B611" s="58"/>
      <c r="C611" s="58"/>
      <c r="D611" s="194"/>
      <c r="E611" s="37"/>
      <c r="F611" s="58"/>
      <c r="G611" s="58"/>
      <c r="H611" s="37"/>
      <c r="I611" s="37"/>
      <c r="J611" s="37"/>
      <c r="K611" s="37"/>
      <c r="L611" s="58"/>
      <c r="M611" s="58"/>
      <c r="N611" s="58"/>
      <c r="O611" s="58"/>
      <c r="P611" s="37"/>
      <c r="Q611" s="49"/>
      <c r="R611" s="49"/>
      <c r="S611" s="49"/>
      <c r="T611" s="49"/>
    </row>
    <row r="612" spans="1:20" s="29" customFormat="1">
      <c r="A612" s="58"/>
      <c r="B612" s="58"/>
      <c r="C612" s="58"/>
      <c r="D612" s="194"/>
      <c r="E612" s="37"/>
      <c r="F612" s="58"/>
      <c r="G612" s="58"/>
      <c r="H612" s="37"/>
      <c r="I612" s="37"/>
      <c r="J612" s="37"/>
      <c r="K612" s="37"/>
      <c r="L612" s="58"/>
      <c r="M612" s="58"/>
      <c r="N612" s="58"/>
      <c r="O612" s="58"/>
      <c r="P612" s="37"/>
      <c r="Q612" s="49"/>
      <c r="R612" s="49"/>
      <c r="S612" s="49"/>
      <c r="T612" s="49"/>
    </row>
    <row r="613" spans="1:20" s="29" customFormat="1">
      <c r="A613" s="58"/>
      <c r="B613" s="58"/>
      <c r="C613" s="58"/>
      <c r="D613" s="194"/>
      <c r="E613" s="37"/>
      <c r="F613" s="58"/>
      <c r="G613" s="58"/>
      <c r="H613" s="37"/>
      <c r="I613" s="37"/>
      <c r="J613" s="37"/>
      <c r="K613" s="37"/>
      <c r="L613" s="58"/>
      <c r="M613" s="58"/>
      <c r="N613" s="58"/>
      <c r="O613" s="58"/>
      <c r="P613" s="37"/>
      <c r="Q613" s="49"/>
      <c r="R613" s="49"/>
      <c r="S613" s="49"/>
      <c r="T613" s="49"/>
    </row>
    <row r="614" spans="1:20" s="29" customFormat="1">
      <c r="A614" s="58"/>
      <c r="B614" s="58"/>
      <c r="C614" s="58"/>
      <c r="D614" s="194"/>
      <c r="E614" s="37"/>
      <c r="F614" s="58"/>
      <c r="G614" s="58"/>
      <c r="H614" s="37"/>
      <c r="I614" s="37"/>
      <c r="J614" s="37"/>
      <c r="K614" s="37"/>
      <c r="L614" s="58"/>
      <c r="M614" s="58"/>
      <c r="N614" s="58"/>
      <c r="O614" s="58"/>
      <c r="P614" s="37"/>
      <c r="Q614" s="49"/>
      <c r="R614" s="49"/>
      <c r="S614" s="49"/>
      <c r="T614" s="49"/>
    </row>
    <row r="615" spans="1:20" s="29" customFormat="1">
      <c r="A615" s="58"/>
      <c r="B615" s="58"/>
      <c r="C615" s="58"/>
      <c r="D615" s="194"/>
      <c r="E615" s="37"/>
      <c r="F615" s="58"/>
      <c r="G615" s="58"/>
      <c r="H615" s="37"/>
      <c r="I615" s="37"/>
      <c r="J615" s="37"/>
      <c r="K615" s="37"/>
      <c r="L615" s="58"/>
      <c r="M615" s="58"/>
      <c r="N615" s="58"/>
      <c r="O615" s="58"/>
      <c r="P615" s="37"/>
      <c r="Q615" s="49"/>
      <c r="R615" s="49"/>
      <c r="S615" s="49"/>
      <c r="T615" s="49"/>
    </row>
    <row r="616" spans="1:20" s="29" customFormat="1">
      <c r="A616" s="58"/>
      <c r="B616" s="58"/>
      <c r="C616" s="58"/>
      <c r="D616" s="194"/>
      <c r="E616" s="37"/>
      <c r="F616" s="58"/>
      <c r="G616" s="58"/>
      <c r="H616" s="37"/>
      <c r="I616" s="37"/>
      <c r="J616" s="37"/>
      <c r="K616" s="37"/>
      <c r="L616" s="58"/>
      <c r="M616" s="58"/>
      <c r="N616" s="58"/>
      <c r="O616" s="58"/>
      <c r="P616" s="37"/>
      <c r="Q616" s="49"/>
      <c r="R616" s="49"/>
      <c r="S616" s="49"/>
      <c r="T616" s="49"/>
    </row>
    <row r="617" spans="1:20" s="29" customFormat="1">
      <c r="A617" s="58"/>
      <c r="B617" s="58"/>
      <c r="C617" s="58"/>
      <c r="D617" s="194"/>
      <c r="E617" s="37"/>
      <c r="F617" s="58"/>
      <c r="G617" s="58"/>
      <c r="H617" s="37"/>
      <c r="I617" s="37"/>
      <c r="J617" s="37"/>
      <c r="K617" s="37"/>
      <c r="L617" s="58"/>
      <c r="M617" s="58"/>
      <c r="N617" s="58"/>
      <c r="O617" s="58"/>
      <c r="P617" s="37"/>
      <c r="Q617" s="49"/>
      <c r="R617" s="49"/>
      <c r="S617" s="49"/>
      <c r="T617" s="49"/>
    </row>
    <row r="618" spans="1:20" s="29" customFormat="1">
      <c r="A618" s="58"/>
      <c r="B618" s="58"/>
      <c r="C618" s="58"/>
      <c r="D618" s="194"/>
      <c r="E618" s="37"/>
      <c r="F618" s="58"/>
      <c r="G618" s="58"/>
      <c r="H618" s="37"/>
      <c r="I618" s="37"/>
      <c r="J618" s="37"/>
      <c r="K618" s="37"/>
      <c r="L618" s="58"/>
      <c r="M618" s="58"/>
      <c r="N618" s="58"/>
      <c r="O618" s="58"/>
      <c r="P618" s="37"/>
      <c r="Q618" s="49"/>
      <c r="R618" s="49"/>
      <c r="S618" s="49"/>
      <c r="T618" s="49"/>
    </row>
    <row r="619" spans="1:20" s="29" customFormat="1">
      <c r="A619" s="58"/>
      <c r="B619" s="58"/>
      <c r="C619" s="58"/>
      <c r="D619" s="194"/>
      <c r="E619" s="37"/>
      <c r="F619" s="58"/>
      <c r="G619" s="58"/>
      <c r="H619" s="37"/>
      <c r="I619" s="37"/>
      <c r="J619" s="37"/>
      <c r="K619" s="37"/>
      <c r="L619" s="58"/>
      <c r="M619" s="58"/>
      <c r="N619" s="58"/>
      <c r="O619" s="58"/>
      <c r="P619" s="37"/>
      <c r="Q619" s="49"/>
      <c r="R619" s="49"/>
      <c r="S619" s="49"/>
      <c r="T619" s="49"/>
    </row>
    <row r="620" spans="1:20" s="29" customFormat="1">
      <c r="A620" s="58"/>
      <c r="B620" s="58"/>
      <c r="C620" s="58"/>
      <c r="D620" s="194"/>
      <c r="E620" s="37"/>
      <c r="F620" s="58"/>
      <c r="G620" s="58"/>
      <c r="H620" s="37"/>
      <c r="I620" s="37"/>
      <c r="J620" s="37"/>
      <c r="K620" s="37"/>
      <c r="L620" s="58"/>
      <c r="M620" s="58"/>
      <c r="N620" s="58"/>
      <c r="O620" s="58"/>
      <c r="P620" s="37"/>
      <c r="Q620" s="49"/>
      <c r="R620" s="49"/>
      <c r="S620" s="49"/>
      <c r="T620" s="49"/>
    </row>
    <row r="621" spans="1:20" s="29" customFormat="1">
      <c r="A621" s="58"/>
      <c r="B621" s="58"/>
      <c r="C621" s="58"/>
      <c r="D621" s="194"/>
      <c r="E621" s="37"/>
      <c r="F621" s="58"/>
      <c r="G621" s="58"/>
      <c r="H621" s="37"/>
      <c r="I621" s="37"/>
      <c r="J621" s="37"/>
      <c r="K621" s="37"/>
      <c r="L621" s="58"/>
      <c r="M621" s="58"/>
      <c r="N621" s="58"/>
      <c r="O621" s="58"/>
      <c r="P621" s="37"/>
      <c r="Q621" s="49"/>
      <c r="R621" s="49"/>
      <c r="S621" s="49"/>
      <c r="T621" s="49"/>
    </row>
    <row r="622" spans="1:20" s="29" customFormat="1">
      <c r="A622" s="58"/>
      <c r="B622" s="58"/>
      <c r="C622" s="58"/>
      <c r="D622" s="194"/>
      <c r="E622" s="37"/>
      <c r="F622" s="58"/>
      <c r="G622" s="58"/>
      <c r="H622" s="37"/>
      <c r="I622" s="37"/>
      <c r="J622" s="37"/>
      <c r="K622" s="37"/>
      <c r="L622" s="58"/>
      <c r="M622" s="58"/>
      <c r="N622" s="58"/>
      <c r="O622" s="58"/>
      <c r="P622" s="37"/>
      <c r="Q622" s="49"/>
      <c r="R622" s="49"/>
      <c r="S622" s="49"/>
      <c r="T622" s="49"/>
    </row>
    <row r="623" spans="1:20" s="29" customFormat="1">
      <c r="A623" s="58"/>
      <c r="B623" s="58"/>
      <c r="C623" s="58"/>
      <c r="D623" s="194"/>
      <c r="E623" s="37"/>
      <c r="F623" s="58"/>
      <c r="G623" s="58"/>
      <c r="H623" s="37"/>
      <c r="I623" s="37"/>
      <c r="J623" s="37"/>
      <c r="K623" s="37"/>
      <c r="L623" s="58"/>
      <c r="M623" s="58"/>
      <c r="N623" s="58"/>
      <c r="O623" s="58"/>
      <c r="P623" s="37"/>
      <c r="Q623" s="49"/>
      <c r="R623" s="49"/>
      <c r="S623" s="49"/>
      <c r="T623" s="49"/>
    </row>
    <row r="624" spans="1:20" s="29" customFormat="1">
      <c r="A624" s="58"/>
      <c r="B624" s="58"/>
      <c r="C624" s="58"/>
      <c r="D624" s="194"/>
      <c r="E624" s="37"/>
      <c r="F624" s="58"/>
      <c r="G624" s="58"/>
      <c r="H624" s="37"/>
      <c r="I624" s="37"/>
      <c r="J624" s="37"/>
      <c r="K624" s="37"/>
      <c r="L624" s="58"/>
      <c r="M624" s="58"/>
      <c r="N624" s="58"/>
      <c r="O624" s="58"/>
      <c r="P624" s="37"/>
      <c r="Q624" s="49"/>
      <c r="R624" s="49"/>
      <c r="S624" s="49"/>
      <c r="T624" s="49"/>
    </row>
    <row r="625" spans="1:20" s="29" customFormat="1">
      <c r="A625" s="58"/>
      <c r="B625" s="58"/>
      <c r="C625" s="58"/>
      <c r="D625" s="194"/>
      <c r="E625" s="37"/>
      <c r="F625" s="58"/>
      <c r="G625" s="58"/>
      <c r="H625" s="37"/>
      <c r="I625" s="37"/>
      <c r="J625" s="37"/>
      <c r="K625" s="37"/>
      <c r="L625" s="58"/>
      <c r="M625" s="58"/>
      <c r="N625" s="58"/>
      <c r="O625" s="58"/>
      <c r="P625" s="37"/>
      <c r="Q625" s="49"/>
      <c r="R625" s="49"/>
      <c r="S625" s="49"/>
      <c r="T625" s="49"/>
    </row>
    <row r="626" spans="1:20" s="29" customFormat="1">
      <c r="A626" s="58"/>
      <c r="B626" s="58"/>
      <c r="C626" s="58"/>
      <c r="D626" s="194"/>
      <c r="E626" s="37"/>
      <c r="F626" s="58"/>
      <c r="G626" s="58"/>
      <c r="H626" s="37"/>
      <c r="I626" s="37"/>
      <c r="J626" s="37"/>
      <c r="K626" s="37"/>
      <c r="L626" s="58"/>
      <c r="M626" s="58"/>
      <c r="N626" s="58"/>
      <c r="O626" s="58"/>
      <c r="P626" s="37"/>
      <c r="Q626" s="49"/>
      <c r="R626" s="49"/>
      <c r="S626" s="49"/>
      <c r="T626" s="49"/>
    </row>
    <row r="627" spans="1:20" s="29" customFormat="1">
      <c r="A627" s="58"/>
      <c r="B627" s="58"/>
      <c r="C627" s="58"/>
      <c r="D627" s="194"/>
      <c r="E627" s="37"/>
      <c r="F627" s="58"/>
      <c r="G627" s="58"/>
      <c r="H627" s="37"/>
      <c r="I627" s="37"/>
      <c r="J627" s="37"/>
      <c r="K627" s="37"/>
      <c r="L627" s="58"/>
      <c r="M627" s="58"/>
      <c r="N627" s="58"/>
      <c r="O627" s="58"/>
      <c r="P627" s="37"/>
      <c r="Q627" s="49"/>
      <c r="R627" s="49"/>
      <c r="S627" s="49"/>
      <c r="T627" s="49"/>
    </row>
    <row r="628" spans="1:20" s="29" customFormat="1">
      <c r="A628" s="58"/>
      <c r="B628" s="58"/>
      <c r="C628" s="58"/>
      <c r="D628" s="194"/>
      <c r="E628" s="37"/>
      <c r="F628" s="58"/>
      <c r="G628" s="58"/>
      <c r="H628" s="37"/>
      <c r="I628" s="37"/>
      <c r="J628" s="37"/>
      <c r="K628" s="37"/>
      <c r="L628" s="58"/>
      <c r="M628" s="58"/>
      <c r="N628" s="58"/>
      <c r="O628" s="58"/>
      <c r="P628" s="37"/>
      <c r="Q628" s="49"/>
      <c r="R628" s="49"/>
      <c r="S628" s="49"/>
      <c r="T628" s="49"/>
    </row>
    <row r="629" spans="1:20" s="29" customFormat="1">
      <c r="A629" s="58"/>
      <c r="B629" s="58"/>
      <c r="C629" s="58"/>
      <c r="D629" s="194"/>
      <c r="E629" s="37"/>
      <c r="F629" s="58"/>
      <c r="G629" s="58"/>
      <c r="H629" s="37"/>
      <c r="I629" s="37"/>
      <c r="J629" s="37"/>
      <c r="K629" s="37"/>
      <c r="L629" s="58"/>
      <c r="M629" s="58"/>
      <c r="N629" s="58"/>
      <c r="O629" s="58"/>
      <c r="P629" s="37"/>
      <c r="Q629" s="49"/>
      <c r="R629" s="49"/>
      <c r="S629" s="49"/>
      <c r="T629" s="49"/>
    </row>
    <row r="630" spans="1:20" s="29" customFormat="1">
      <c r="A630" s="58"/>
      <c r="B630" s="58"/>
      <c r="C630" s="58"/>
      <c r="D630" s="194"/>
      <c r="E630" s="37"/>
      <c r="F630" s="58"/>
      <c r="G630" s="58"/>
      <c r="H630" s="37"/>
      <c r="I630" s="37"/>
      <c r="J630" s="37"/>
      <c r="K630" s="37"/>
      <c r="L630" s="58"/>
      <c r="M630" s="58"/>
      <c r="N630" s="58"/>
      <c r="O630" s="58"/>
      <c r="P630" s="37"/>
      <c r="Q630" s="49"/>
      <c r="R630" s="49"/>
      <c r="S630" s="49"/>
      <c r="T630" s="49"/>
    </row>
    <row r="631" spans="1:20" s="29" customFormat="1">
      <c r="A631" s="58"/>
      <c r="B631" s="58"/>
      <c r="C631" s="58"/>
      <c r="D631" s="194"/>
      <c r="E631" s="37"/>
      <c r="F631" s="58"/>
      <c r="G631" s="58"/>
      <c r="H631" s="37"/>
      <c r="I631" s="37"/>
      <c r="J631" s="37"/>
      <c r="K631" s="37"/>
      <c r="L631" s="58"/>
      <c r="M631" s="58"/>
      <c r="N631" s="58"/>
      <c r="O631" s="58"/>
      <c r="P631" s="37"/>
      <c r="Q631" s="49"/>
      <c r="R631" s="49"/>
      <c r="S631" s="49"/>
      <c r="T631" s="49"/>
    </row>
    <row r="632" spans="1:20" s="29" customFormat="1">
      <c r="A632" s="58"/>
      <c r="B632" s="58"/>
      <c r="C632" s="58"/>
      <c r="D632" s="194"/>
      <c r="E632" s="37"/>
      <c r="F632" s="58"/>
      <c r="G632" s="58"/>
      <c r="H632" s="37"/>
      <c r="I632" s="37"/>
      <c r="J632" s="37"/>
      <c r="K632" s="37"/>
      <c r="L632" s="58"/>
      <c r="M632" s="58"/>
      <c r="N632" s="58"/>
      <c r="O632" s="58"/>
      <c r="P632" s="37"/>
      <c r="Q632" s="49"/>
      <c r="R632" s="49"/>
      <c r="S632" s="49"/>
      <c r="T632" s="49"/>
    </row>
    <row r="633" spans="1:20" s="29" customFormat="1">
      <c r="A633" s="58"/>
      <c r="B633" s="58"/>
      <c r="C633" s="58"/>
      <c r="D633" s="194"/>
      <c r="E633" s="37"/>
      <c r="F633" s="58"/>
      <c r="G633" s="58"/>
      <c r="H633" s="37"/>
      <c r="I633" s="37"/>
      <c r="J633" s="37"/>
      <c r="K633" s="37"/>
      <c r="L633" s="58"/>
      <c r="M633" s="58"/>
      <c r="N633" s="58"/>
      <c r="O633" s="58"/>
      <c r="P633" s="37"/>
      <c r="Q633" s="49"/>
      <c r="R633" s="49"/>
      <c r="S633" s="49"/>
      <c r="T633" s="49"/>
    </row>
    <row r="634" spans="1:20" s="29" customFormat="1">
      <c r="A634" s="58"/>
      <c r="B634" s="58"/>
      <c r="C634" s="58"/>
      <c r="D634" s="194"/>
      <c r="E634" s="37"/>
      <c r="F634" s="58"/>
      <c r="G634" s="58"/>
      <c r="H634" s="37"/>
      <c r="I634" s="37"/>
      <c r="J634" s="37"/>
      <c r="K634" s="37"/>
      <c r="L634" s="58"/>
      <c r="M634" s="58"/>
      <c r="N634" s="58"/>
      <c r="O634" s="58"/>
      <c r="P634" s="37"/>
      <c r="Q634" s="49"/>
      <c r="R634" s="49"/>
      <c r="S634" s="49"/>
      <c r="T634" s="49"/>
    </row>
    <row r="635" spans="1:20" s="29" customFormat="1">
      <c r="A635" s="58"/>
      <c r="B635" s="58"/>
      <c r="C635" s="58"/>
      <c r="D635" s="194"/>
      <c r="E635" s="37"/>
      <c r="F635" s="58"/>
      <c r="G635" s="58"/>
      <c r="H635" s="37"/>
      <c r="I635" s="37"/>
      <c r="J635" s="37"/>
      <c r="K635" s="37"/>
      <c r="L635" s="58"/>
      <c r="M635" s="58"/>
      <c r="N635" s="58"/>
      <c r="O635" s="58"/>
      <c r="P635" s="37"/>
      <c r="Q635" s="49"/>
      <c r="R635" s="49"/>
      <c r="S635" s="49"/>
      <c r="T635" s="49"/>
    </row>
    <row r="636" spans="1:20" s="29" customFormat="1">
      <c r="A636" s="58"/>
      <c r="B636" s="58"/>
      <c r="C636" s="58"/>
      <c r="D636" s="194"/>
      <c r="E636" s="37"/>
      <c r="F636" s="58"/>
      <c r="G636" s="58"/>
      <c r="H636" s="37"/>
      <c r="I636" s="37"/>
      <c r="J636" s="37"/>
      <c r="K636" s="37"/>
      <c r="L636" s="58"/>
      <c r="M636" s="58"/>
      <c r="N636" s="58"/>
      <c r="O636" s="58"/>
      <c r="P636" s="37"/>
      <c r="Q636" s="49"/>
      <c r="R636" s="49"/>
      <c r="S636" s="49"/>
      <c r="T636" s="49"/>
    </row>
    <row r="637" spans="1:20" s="29" customFormat="1">
      <c r="A637" s="58"/>
      <c r="B637" s="58"/>
      <c r="C637" s="58"/>
      <c r="D637" s="194"/>
      <c r="E637" s="37"/>
      <c r="F637" s="58"/>
      <c r="G637" s="58"/>
      <c r="H637" s="37"/>
      <c r="I637" s="37"/>
      <c r="J637" s="37"/>
      <c r="K637" s="37"/>
      <c r="L637" s="58"/>
      <c r="M637" s="58"/>
      <c r="N637" s="58"/>
      <c r="O637" s="58"/>
      <c r="P637" s="37"/>
      <c r="Q637" s="49"/>
      <c r="R637" s="49"/>
      <c r="S637" s="49"/>
      <c r="T637" s="49"/>
    </row>
    <row r="638" spans="1:20" s="29" customFormat="1">
      <c r="A638" s="58"/>
      <c r="B638" s="58"/>
      <c r="C638" s="58"/>
      <c r="D638" s="194"/>
      <c r="E638" s="37"/>
      <c r="F638" s="58"/>
      <c r="G638" s="58"/>
      <c r="H638" s="37"/>
      <c r="I638" s="37"/>
      <c r="J638" s="37"/>
      <c r="K638" s="37"/>
      <c r="L638" s="58"/>
      <c r="M638" s="58"/>
      <c r="N638" s="58"/>
      <c r="O638" s="58"/>
      <c r="P638" s="37"/>
      <c r="Q638" s="49"/>
      <c r="R638" s="49"/>
      <c r="S638" s="49"/>
      <c r="T638" s="49"/>
    </row>
    <row r="639" spans="1:20" s="29" customFormat="1">
      <c r="A639" s="58"/>
      <c r="B639" s="58"/>
      <c r="C639" s="58"/>
      <c r="D639" s="194"/>
      <c r="E639" s="37"/>
      <c r="F639" s="58"/>
      <c r="G639" s="58"/>
      <c r="H639" s="37"/>
      <c r="I639" s="37"/>
      <c r="J639" s="37"/>
      <c r="K639" s="37"/>
      <c r="L639" s="58"/>
      <c r="M639" s="58"/>
      <c r="N639" s="58"/>
      <c r="O639" s="58"/>
      <c r="P639" s="37"/>
      <c r="Q639" s="49"/>
      <c r="R639" s="49"/>
      <c r="S639" s="49"/>
      <c r="T639" s="49"/>
    </row>
    <row r="640" spans="1:20" s="29" customFormat="1">
      <c r="A640" s="58"/>
      <c r="B640" s="58"/>
      <c r="C640" s="58"/>
      <c r="D640" s="194"/>
      <c r="E640" s="37"/>
      <c r="F640" s="58"/>
      <c r="G640" s="58"/>
      <c r="H640" s="37"/>
      <c r="I640" s="37"/>
      <c r="J640" s="37"/>
      <c r="K640" s="37"/>
      <c r="L640" s="58"/>
      <c r="M640" s="58"/>
      <c r="N640" s="58"/>
      <c r="O640" s="58"/>
      <c r="P640" s="37"/>
      <c r="Q640" s="49"/>
      <c r="R640" s="49"/>
      <c r="S640" s="49"/>
      <c r="T640" s="49"/>
    </row>
    <row r="641" spans="1:20" s="29" customFormat="1">
      <c r="A641" s="58"/>
      <c r="B641" s="58"/>
      <c r="C641" s="58"/>
      <c r="D641" s="194"/>
      <c r="E641" s="37"/>
      <c r="F641" s="58"/>
      <c r="G641" s="58"/>
      <c r="H641" s="37"/>
      <c r="I641" s="37"/>
      <c r="J641" s="37"/>
      <c r="K641" s="37"/>
      <c r="L641" s="58"/>
      <c r="M641" s="58"/>
      <c r="N641" s="58"/>
      <c r="O641" s="58"/>
      <c r="P641" s="37"/>
      <c r="Q641" s="49"/>
      <c r="R641" s="49"/>
      <c r="S641" s="49"/>
      <c r="T641" s="49"/>
    </row>
    <row r="642" spans="1:20" s="29" customFormat="1">
      <c r="A642" s="58"/>
      <c r="B642" s="58"/>
      <c r="C642" s="58"/>
      <c r="D642" s="194"/>
      <c r="E642" s="37"/>
      <c r="F642" s="58"/>
      <c r="G642" s="58"/>
      <c r="H642" s="37"/>
      <c r="I642" s="37"/>
      <c r="J642" s="37"/>
      <c r="K642" s="37"/>
      <c r="L642" s="58"/>
      <c r="M642" s="58"/>
      <c r="N642" s="58"/>
      <c r="O642" s="58"/>
      <c r="P642" s="37"/>
      <c r="Q642" s="49"/>
      <c r="R642" s="49"/>
      <c r="S642" s="49"/>
      <c r="T642" s="49"/>
    </row>
    <row r="643" spans="1:20" s="29" customFormat="1">
      <c r="A643" s="58"/>
      <c r="B643" s="58"/>
      <c r="C643" s="58"/>
      <c r="D643" s="194"/>
      <c r="E643" s="37"/>
      <c r="F643" s="58"/>
      <c r="G643" s="58"/>
      <c r="H643" s="37"/>
      <c r="I643" s="37"/>
      <c r="J643" s="37"/>
      <c r="K643" s="37"/>
      <c r="L643" s="58"/>
      <c r="M643" s="58"/>
      <c r="N643" s="58"/>
      <c r="O643" s="58"/>
      <c r="P643" s="37"/>
      <c r="Q643" s="49"/>
      <c r="R643" s="49"/>
      <c r="S643" s="49"/>
      <c r="T643" s="49"/>
    </row>
    <row r="644" spans="1:20" s="29" customFormat="1">
      <c r="A644" s="58"/>
      <c r="B644" s="58"/>
      <c r="C644" s="58"/>
      <c r="D644" s="194"/>
      <c r="E644" s="37"/>
      <c r="F644" s="58"/>
      <c r="G644" s="58"/>
      <c r="H644" s="37"/>
      <c r="I644" s="37"/>
      <c r="J644" s="37"/>
      <c r="K644" s="37"/>
      <c r="L644" s="58"/>
      <c r="M644" s="58"/>
      <c r="N644" s="58"/>
      <c r="O644" s="58"/>
      <c r="P644" s="37"/>
      <c r="Q644" s="49"/>
      <c r="R644" s="49"/>
      <c r="S644" s="49"/>
      <c r="T644" s="49"/>
    </row>
    <row r="645" spans="1:20" s="29" customFormat="1">
      <c r="A645" s="58"/>
      <c r="B645" s="58"/>
      <c r="C645" s="58"/>
      <c r="D645" s="194"/>
      <c r="E645" s="37"/>
      <c r="F645" s="58"/>
      <c r="G645" s="58"/>
      <c r="H645" s="37"/>
      <c r="I645" s="37"/>
      <c r="J645" s="37"/>
      <c r="K645" s="37"/>
      <c r="L645" s="58"/>
      <c r="M645" s="58"/>
      <c r="N645" s="58"/>
      <c r="O645" s="58"/>
      <c r="P645" s="37"/>
      <c r="Q645" s="49"/>
      <c r="R645" s="49"/>
      <c r="S645" s="49"/>
      <c r="T645" s="49"/>
    </row>
    <row r="646" spans="1:20" s="29" customFormat="1">
      <c r="A646" s="58"/>
      <c r="B646" s="58"/>
      <c r="C646" s="58"/>
      <c r="D646" s="194"/>
      <c r="E646" s="37"/>
      <c r="F646" s="58"/>
      <c r="G646" s="58"/>
      <c r="H646" s="37"/>
      <c r="I646" s="37"/>
      <c r="J646" s="37"/>
      <c r="K646" s="37"/>
      <c r="L646" s="58"/>
      <c r="M646" s="58"/>
      <c r="N646" s="58"/>
      <c r="O646" s="58"/>
      <c r="P646" s="37"/>
      <c r="Q646" s="49"/>
      <c r="R646" s="49"/>
      <c r="S646" s="49"/>
      <c r="T646" s="49"/>
    </row>
    <row r="647" spans="1:20" s="29" customFormat="1">
      <c r="A647" s="58"/>
      <c r="B647" s="58"/>
      <c r="C647" s="58"/>
      <c r="D647" s="194"/>
      <c r="E647" s="37"/>
      <c r="F647" s="58"/>
      <c r="G647" s="58"/>
      <c r="H647" s="37"/>
      <c r="I647" s="37"/>
      <c r="J647" s="37"/>
      <c r="K647" s="37"/>
      <c r="L647" s="58"/>
      <c r="M647" s="58"/>
      <c r="N647" s="58"/>
      <c r="O647" s="58"/>
      <c r="P647" s="37"/>
      <c r="Q647" s="49"/>
      <c r="R647" s="49"/>
      <c r="S647" s="49"/>
      <c r="T647" s="49"/>
    </row>
    <row r="648" spans="1:20" s="29" customFormat="1">
      <c r="A648" s="58"/>
      <c r="B648" s="58"/>
      <c r="C648" s="58"/>
      <c r="D648" s="194"/>
      <c r="E648" s="37"/>
      <c r="F648" s="58"/>
      <c r="G648" s="58"/>
      <c r="H648" s="37"/>
      <c r="I648" s="37"/>
      <c r="J648" s="37"/>
      <c r="K648" s="37"/>
      <c r="L648" s="58"/>
      <c r="M648" s="58"/>
      <c r="N648" s="58"/>
      <c r="O648" s="58"/>
      <c r="P648" s="37"/>
      <c r="Q648" s="49"/>
      <c r="R648" s="49"/>
      <c r="S648" s="49"/>
      <c r="T648" s="49"/>
    </row>
    <row r="649" spans="1:20" s="29" customFormat="1">
      <c r="A649" s="58"/>
      <c r="B649" s="58"/>
      <c r="C649" s="58"/>
      <c r="D649" s="194"/>
      <c r="E649" s="37"/>
      <c r="F649" s="58"/>
      <c r="G649" s="58"/>
      <c r="H649" s="37"/>
      <c r="I649" s="37"/>
      <c r="J649" s="37"/>
      <c r="K649" s="37"/>
      <c r="L649" s="58"/>
      <c r="M649" s="58"/>
      <c r="N649" s="58"/>
      <c r="O649" s="58"/>
      <c r="P649" s="37"/>
      <c r="Q649" s="49"/>
      <c r="R649" s="49"/>
      <c r="S649" s="49"/>
      <c r="T649" s="49"/>
    </row>
    <row r="650" spans="1:20" s="29" customFormat="1">
      <c r="A650" s="58"/>
      <c r="B650" s="58"/>
      <c r="C650" s="58"/>
      <c r="D650" s="194"/>
      <c r="E650" s="37"/>
      <c r="F650" s="58"/>
      <c r="G650" s="58"/>
      <c r="H650" s="37"/>
      <c r="I650" s="37"/>
      <c r="J650" s="37"/>
      <c r="K650" s="37"/>
      <c r="L650" s="58"/>
      <c r="M650" s="58"/>
      <c r="N650" s="58"/>
      <c r="O650" s="58"/>
      <c r="P650" s="37"/>
      <c r="Q650" s="49"/>
      <c r="R650" s="49"/>
      <c r="S650" s="49"/>
      <c r="T650" s="49"/>
    </row>
    <row r="651" spans="1:20" s="29" customFormat="1">
      <c r="A651" s="58"/>
      <c r="B651" s="58"/>
      <c r="C651" s="58"/>
      <c r="D651" s="194"/>
      <c r="E651" s="37"/>
      <c r="F651" s="58"/>
      <c r="G651" s="58"/>
      <c r="H651" s="37"/>
      <c r="I651" s="37"/>
      <c r="J651" s="37"/>
      <c r="K651" s="37"/>
      <c r="L651" s="58"/>
      <c r="M651" s="58"/>
      <c r="N651" s="58"/>
      <c r="O651" s="58"/>
      <c r="P651" s="37"/>
      <c r="Q651" s="49"/>
      <c r="R651" s="49"/>
      <c r="S651" s="49"/>
      <c r="T651" s="49"/>
    </row>
    <row r="652" spans="1:20" s="29" customFormat="1">
      <c r="A652" s="58"/>
      <c r="B652" s="58"/>
      <c r="C652" s="58"/>
      <c r="D652" s="194"/>
      <c r="E652" s="37"/>
      <c r="F652" s="58"/>
      <c r="G652" s="58"/>
      <c r="H652" s="37"/>
      <c r="I652" s="37"/>
      <c r="J652" s="37"/>
      <c r="K652" s="37"/>
      <c r="L652" s="58"/>
      <c r="M652" s="58"/>
      <c r="N652" s="58"/>
      <c r="O652" s="58"/>
      <c r="P652" s="37"/>
      <c r="Q652" s="49"/>
      <c r="R652" s="49"/>
      <c r="S652" s="49"/>
      <c r="T652" s="49"/>
    </row>
    <row r="653" spans="1:20" s="29" customFormat="1">
      <c r="A653" s="58"/>
      <c r="B653" s="58"/>
      <c r="C653" s="58"/>
      <c r="D653" s="194"/>
      <c r="E653" s="37"/>
      <c r="F653" s="58"/>
      <c r="G653" s="58"/>
      <c r="H653" s="37"/>
      <c r="I653" s="37"/>
      <c r="J653" s="37"/>
      <c r="K653" s="37"/>
      <c r="L653" s="58"/>
      <c r="M653" s="58"/>
      <c r="N653" s="58"/>
      <c r="O653" s="58"/>
      <c r="P653" s="37"/>
      <c r="Q653" s="49"/>
      <c r="R653" s="49"/>
      <c r="S653" s="49"/>
      <c r="T653" s="49"/>
    </row>
    <row r="654" spans="1:20" s="29" customFormat="1">
      <c r="A654" s="58"/>
      <c r="B654" s="58"/>
      <c r="C654" s="58"/>
      <c r="D654" s="194"/>
      <c r="E654" s="37"/>
      <c r="F654" s="58"/>
      <c r="G654" s="58"/>
      <c r="H654" s="37"/>
      <c r="I654" s="37"/>
      <c r="J654" s="37"/>
      <c r="K654" s="37"/>
      <c r="L654" s="58"/>
      <c r="M654" s="58"/>
      <c r="N654" s="58"/>
      <c r="O654" s="58"/>
      <c r="P654" s="37"/>
      <c r="Q654" s="49"/>
      <c r="R654" s="49"/>
      <c r="S654" s="49"/>
      <c r="T654" s="49"/>
    </row>
    <row r="655" spans="1:20" s="29" customFormat="1">
      <c r="A655" s="58"/>
      <c r="B655" s="58"/>
      <c r="C655" s="58"/>
      <c r="D655" s="194"/>
      <c r="E655" s="37"/>
      <c r="F655" s="58"/>
      <c r="G655" s="58"/>
      <c r="H655" s="37"/>
      <c r="I655" s="37"/>
      <c r="J655" s="37"/>
      <c r="K655" s="37"/>
      <c r="L655" s="58"/>
      <c r="M655" s="58"/>
      <c r="N655" s="58"/>
      <c r="O655" s="58"/>
      <c r="P655" s="37"/>
      <c r="Q655" s="49"/>
      <c r="R655" s="49"/>
      <c r="S655" s="49"/>
      <c r="T655" s="49"/>
    </row>
    <row r="656" spans="1:20" s="29" customFormat="1">
      <c r="A656" s="58"/>
      <c r="B656" s="58"/>
      <c r="C656" s="58"/>
      <c r="D656" s="194"/>
      <c r="E656" s="37"/>
      <c r="F656" s="58"/>
      <c r="G656" s="58"/>
      <c r="H656" s="37"/>
      <c r="I656" s="37"/>
      <c r="J656" s="37"/>
      <c r="K656" s="37"/>
      <c r="L656" s="58"/>
      <c r="M656" s="58"/>
      <c r="N656" s="58"/>
      <c r="O656" s="58"/>
      <c r="P656" s="37"/>
      <c r="Q656" s="49"/>
      <c r="R656" s="49"/>
      <c r="S656" s="49"/>
      <c r="T656" s="49"/>
    </row>
    <row r="657" spans="1:20" s="29" customFormat="1">
      <c r="A657" s="58"/>
      <c r="B657" s="58"/>
      <c r="C657" s="58"/>
      <c r="D657" s="194"/>
      <c r="E657" s="37"/>
      <c r="F657" s="58"/>
      <c r="G657" s="58"/>
      <c r="H657" s="37"/>
      <c r="I657" s="37"/>
      <c r="J657" s="37"/>
      <c r="K657" s="37"/>
      <c r="L657" s="58"/>
      <c r="M657" s="58"/>
      <c r="N657" s="58"/>
      <c r="O657" s="58"/>
      <c r="P657" s="37"/>
      <c r="Q657" s="49"/>
      <c r="R657" s="49"/>
      <c r="S657" s="49"/>
      <c r="T657" s="49"/>
    </row>
    <row r="658" spans="1:20" s="29" customFormat="1">
      <c r="A658" s="58"/>
      <c r="B658" s="58"/>
      <c r="C658" s="58"/>
      <c r="D658" s="194"/>
      <c r="E658" s="37"/>
      <c r="F658" s="58"/>
      <c r="G658" s="58"/>
      <c r="H658" s="37"/>
      <c r="I658" s="37"/>
      <c r="J658" s="37"/>
      <c r="K658" s="37"/>
      <c r="L658" s="58"/>
      <c r="M658" s="58"/>
      <c r="N658" s="58"/>
      <c r="O658" s="58"/>
      <c r="P658" s="37"/>
      <c r="Q658" s="49"/>
      <c r="R658" s="49"/>
      <c r="S658" s="49"/>
      <c r="T658" s="49"/>
    </row>
    <row r="659" spans="1:20" s="29" customFormat="1">
      <c r="A659" s="58"/>
      <c r="B659" s="58"/>
      <c r="C659" s="58"/>
      <c r="D659" s="194"/>
      <c r="E659" s="37"/>
      <c r="F659" s="58"/>
      <c r="G659" s="58"/>
      <c r="H659" s="37"/>
      <c r="I659" s="37"/>
      <c r="J659" s="37"/>
      <c r="K659" s="37"/>
      <c r="L659" s="58"/>
      <c r="M659" s="58"/>
      <c r="N659" s="58"/>
      <c r="O659" s="58"/>
      <c r="P659" s="37"/>
      <c r="Q659" s="49"/>
      <c r="R659" s="49"/>
      <c r="S659" s="49"/>
      <c r="T659" s="49"/>
    </row>
    <row r="660" spans="1:20" s="29" customFormat="1">
      <c r="A660" s="58"/>
      <c r="B660" s="58"/>
      <c r="C660" s="58"/>
      <c r="D660" s="194"/>
      <c r="E660" s="37"/>
      <c r="F660" s="58"/>
      <c r="G660" s="58"/>
      <c r="H660" s="37"/>
      <c r="I660" s="37"/>
      <c r="J660" s="37"/>
      <c r="K660" s="37"/>
      <c r="L660" s="58"/>
      <c r="M660" s="58"/>
      <c r="N660" s="58"/>
      <c r="O660" s="58"/>
      <c r="P660" s="37"/>
      <c r="Q660" s="49"/>
      <c r="R660" s="49"/>
      <c r="S660" s="49"/>
      <c r="T660" s="49"/>
    </row>
    <row r="661" spans="1:20" s="29" customFormat="1">
      <c r="A661" s="58"/>
      <c r="B661" s="58"/>
      <c r="C661" s="58"/>
      <c r="D661" s="194"/>
      <c r="E661" s="37"/>
      <c r="F661" s="58"/>
      <c r="G661" s="58"/>
      <c r="H661" s="37"/>
      <c r="I661" s="37"/>
      <c r="J661" s="37"/>
      <c r="K661" s="37"/>
      <c r="L661" s="58"/>
      <c r="M661" s="58"/>
      <c r="N661" s="58"/>
      <c r="O661" s="58"/>
      <c r="P661" s="37"/>
      <c r="Q661" s="49"/>
      <c r="R661" s="49"/>
      <c r="S661" s="49"/>
      <c r="T661" s="49"/>
    </row>
    <row r="662" spans="1:20" s="29" customFormat="1">
      <c r="A662" s="58"/>
      <c r="B662" s="58"/>
      <c r="C662" s="58"/>
      <c r="D662" s="194"/>
      <c r="E662" s="37"/>
      <c r="F662" s="58"/>
      <c r="G662" s="58"/>
      <c r="H662" s="37"/>
      <c r="I662" s="37"/>
      <c r="J662" s="37"/>
      <c r="K662" s="37"/>
      <c r="L662" s="58"/>
      <c r="M662" s="58"/>
      <c r="N662" s="58"/>
      <c r="O662" s="58"/>
      <c r="P662" s="37"/>
      <c r="Q662" s="49"/>
      <c r="R662" s="49"/>
      <c r="S662" s="49"/>
      <c r="T662" s="49"/>
    </row>
    <row r="663" spans="1:20" s="29" customFormat="1">
      <c r="A663" s="58"/>
      <c r="B663" s="58"/>
      <c r="C663" s="58"/>
      <c r="D663" s="194"/>
      <c r="E663" s="37"/>
      <c r="F663" s="58"/>
      <c r="G663" s="58"/>
      <c r="H663" s="37"/>
      <c r="I663" s="37"/>
      <c r="J663" s="37"/>
      <c r="K663" s="37"/>
      <c r="L663" s="58"/>
      <c r="M663" s="58"/>
      <c r="N663" s="58"/>
      <c r="O663" s="58"/>
      <c r="P663" s="37"/>
      <c r="Q663" s="49"/>
      <c r="R663" s="49"/>
      <c r="S663" s="49"/>
      <c r="T663" s="49"/>
    </row>
    <row r="664" spans="1:20" s="29" customFormat="1">
      <c r="A664" s="58"/>
      <c r="B664" s="58"/>
      <c r="C664" s="58"/>
      <c r="D664" s="194"/>
      <c r="E664" s="37"/>
      <c r="F664" s="58"/>
      <c r="G664" s="58"/>
      <c r="H664" s="37"/>
      <c r="I664" s="37"/>
      <c r="J664" s="37"/>
      <c r="K664" s="37"/>
      <c r="L664" s="58"/>
      <c r="M664" s="58"/>
      <c r="N664" s="58"/>
      <c r="O664" s="58"/>
      <c r="P664" s="37"/>
      <c r="Q664" s="49"/>
      <c r="R664" s="49"/>
      <c r="S664" s="49"/>
      <c r="T664" s="49"/>
    </row>
    <row r="665" spans="1:20" s="29" customFormat="1">
      <c r="A665" s="58"/>
      <c r="B665" s="58"/>
      <c r="C665" s="58"/>
      <c r="D665" s="194"/>
      <c r="E665" s="37"/>
      <c r="F665" s="58"/>
      <c r="G665" s="58"/>
      <c r="H665" s="37"/>
      <c r="I665" s="37"/>
      <c r="J665" s="37"/>
      <c r="K665" s="37"/>
      <c r="L665" s="58"/>
      <c r="M665" s="58"/>
      <c r="N665" s="58"/>
      <c r="O665" s="58"/>
      <c r="P665" s="37"/>
      <c r="Q665" s="49"/>
      <c r="R665" s="49"/>
      <c r="S665" s="49"/>
      <c r="T665" s="49"/>
    </row>
    <row r="666" spans="1:20" s="29" customFormat="1">
      <c r="A666" s="58"/>
      <c r="B666" s="58"/>
      <c r="C666" s="58"/>
      <c r="D666" s="194"/>
      <c r="E666" s="37"/>
      <c r="F666" s="58"/>
      <c r="G666" s="58"/>
      <c r="H666" s="37"/>
      <c r="I666" s="37"/>
      <c r="J666" s="37"/>
      <c r="K666" s="37"/>
      <c r="L666" s="58"/>
      <c r="M666" s="58"/>
      <c r="N666" s="58"/>
      <c r="O666" s="58"/>
      <c r="P666" s="37"/>
      <c r="Q666" s="49"/>
      <c r="R666" s="49"/>
      <c r="S666" s="49"/>
      <c r="T666" s="49"/>
    </row>
    <row r="667" spans="1:20" s="29" customFormat="1">
      <c r="A667" s="58"/>
      <c r="B667" s="58"/>
      <c r="C667" s="58"/>
      <c r="D667" s="194"/>
      <c r="E667" s="37"/>
      <c r="F667" s="58"/>
      <c r="G667" s="58"/>
      <c r="H667" s="37"/>
      <c r="I667" s="37"/>
      <c r="J667" s="37"/>
      <c r="K667" s="37"/>
      <c r="L667" s="58"/>
      <c r="M667" s="58"/>
      <c r="N667" s="58"/>
      <c r="O667" s="58"/>
      <c r="P667" s="37"/>
      <c r="Q667" s="49"/>
      <c r="R667" s="49"/>
      <c r="S667" s="49"/>
      <c r="T667" s="49"/>
    </row>
    <row r="668" spans="1:20" s="29" customFormat="1">
      <c r="A668" s="58"/>
      <c r="B668" s="58"/>
      <c r="C668" s="58"/>
      <c r="D668" s="194"/>
      <c r="E668" s="37"/>
      <c r="F668" s="58"/>
      <c r="G668" s="58"/>
      <c r="H668" s="37"/>
      <c r="I668" s="37"/>
      <c r="J668" s="37"/>
      <c r="K668" s="37"/>
      <c r="L668" s="58"/>
      <c r="M668" s="58"/>
      <c r="N668" s="58"/>
      <c r="O668" s="58"/>
      <c r="P668" s="37"/>
      <c r="Q668" s="49"/>
      <c r="R668" s="49"/>
      <c r="S668" s="49"/>
      <c r="T668" s="49"/>
    </row>
    <row r="669" spans="1:20" s="29" customFormat="1">
      <c r="A669" s="58"/>
      <c r="B669" s="58"/>
      <c r="C669" s="58"/>
      <c r="D669" s="194"/>
      <c r="E669" s="37"/>
      <c r="F669" s="58"/>
      <c r="G669" s="58"/>
      <c r="H669" s="37"/>
      <c r="I669" s="37"/>
      <c r="J669" s="37"/>
      <c r="K669" s="37"/>
      <c r="L669" s="58"/>
      <c r="M669" s="58"/>
      <c r="N669" s="58"/>
      <c r="O669" s="58"/>
      <c r="P669" s="37"/>
      <c r="Q669" s="49"/>
      <c r="R669" s="49"/>
      <c r="S669" s="49"/>
      <c r="T669" s="49"/>
    </row>
    <row r="670" spans="1:20" s="29" customFormat="1">
      <c r="A670" s="58"/>
      <c r="B670" s="58"/>
      <c r="C670" s="58"/>
      <c r="D670" s="194"/>
      <c r="E670" s="37"/>
      <c r="F670" s="58"/>
      <c r="G670" s="58"/>
      <c r="H670" s="37"/>
      <c r="I670" s="37"/>
      <c r="J670" s="37"/>
      <c r="K670" s="37"/>
      <c r="L670" s="58"/>
      <c r="M670" s="58"/>
      <c r="N670" s="58"/>
      <c r="O670" s="58"/>
      <c r="P670" s="37"/>
      <c r="Q670" s="49"/>
      <c r="R670" s="49"/>
      <c r="S670" s="49"/>
      <c r="T670" s="49"/>
    </row>
    <row r="671" spans="1:20" s="29" customFormat="1">
      <c r="A671" s="58"/>
      <c r="B671" s="58"/>
      <c r="C671" s="58"/>
      <c r="D671" s="194"/>
      <c r="E671" s="37"/>
      <c r="F671" s="58"/>
      <c r="G671" s="58"/>
      <c r="H671" s="37"/>
      <c r="I671" s="37"/>
      <c r="J671" s="37"/>
      <c r="K671" s="37"/>
      <c r="L671" s="58"/>
      <c r="M671" s="58"/>
      <c r="N671" s="58"/>
      <c r="O671" s="58"/>
      <c r="P671" s="37"/>
      <c r="Q671" s="49"/>
      <c r="R671" s="49"/>
      <c r="S671" s="49"/>
      <c r="T671" s="49"/>
    </row>
    <row r="672" spans="1:20" s="29" customFormat="1">
      <c r="A672" s="58"/>
      <c r="B672" s="58"/>
      <c r="C672" s="58"/>
      <c r="D672" s="194"/>
      <c r="E672" s="37"/>
      <c r="F672" s="58"/>
      <c r="G672" s="58"/>
      <c r="H672" s="37"/>
      <c r="I672" s="37"/>
      <c r="J672" s="37"/>
      <c r="K672" s="37"/>
      <c r="L672" s="58"/>
      <c r="M672" s="58"/>
      <c r="N672" s="58"/>
      <c r="O672" s="58"/>
      <c r="P672" s="37"/>
      <c r="Q672" s="49"/>
      <c r="R672" s="49"/>
      <c r="S672" s="49"/>
      <c r="T672" s="49"/>
    </row>
    <row r="673" spans="1:20" s="29" customFormat="1">
      <c r="A673" s="58"/>
      <c r="B673" s="58"/>
      <c r="C673" s="58"/>
      <c r="D673" s="194"/>
      <c r="E673" s="37"/>
      <c r="F673" s="58"/>
      <c r="G673" s="58"/>
      <c r="H673" s="37"/>
      <c r="I673" s="37"/>
      <c r="J673" s="37"/>
      <c r="K673" s="37"/>
      <c r="L673" s="58"/>
      <c r="M673" s="58"/>
      <c r="N673" s="58"/>
      <c r="O673" s="58"/>
      <c r="P673" s="37"/>
      <c r="Q673" s="49"/>
      <c r="R673" s="49"/>
      <c r="S673" s="49"/>
      <c r="T673" s="49"/>
    </row>
    <row r="674" spans="1:20" s="29" customFormat="1">
      <c r="A674" s="58"/>
      <c r="B674" s="58"/>
      <c r="C674" s="58"/>
      <c r="D674" s="194"/>
      <c r="E674" s="37"/>
      <c r="F674" s="58"/>
      <c r="G674" s="58"/>
      <c r="H674" s="37"/>
      <c r="I674" s="37"/>
      <c r="J674" s="37"/>
      <c r="K674" s="37"/>
      <c r="L674" s="58"/>
      <c r="M674" s="58"/>
      <c r="N674" s="58"/>
      <c r="O674" s="58"/>
      <c r="P674" s="37"/>
      <c r="Q674" s="49"/>
      <c r="R674" s="49"/>
      <c r="S674" s="49"/>
      <c r="T674" s="49"/>
    </row>
    <row r="675" spans="1:20" s="29" customFormat="1">
      <c r="A675" s="58"/>
      <c r="B675" s="58"/>
      <c r="C675" s="58"/>
      <c r="D675" s="194"/>
      <c r="E675" s="37"/>
      <c r="F675" s="58"/>
      <c r="G675" s="58"/>
      <c r="H675" s="37"/>
      <c r="I675" s="37"/>
      <c r="J675" s="37"/>
      <c r="K675" s="37"/>
      <c r="L675" s="58"/>
      <c r="M675" s="58"/>
      <c r="N675" s="58"/>
      <c r="O675" s="58"/>
      <c r="P675" s="37"/>
      <c r="Q675" s="49"/>
      <c r="R675" s="49"/>
      <c r="S675" s="49"/>
      <c r="T675" s="49"/>
    </row>
    <row r="676" spans="1:20" s="29" customFormat="1">
      <c r="A676" s="58"/>
      <c r="B676" s="58"/>
      <c r="C676" s="58"/>
      <c r="D676" s="194"/>
      <c r="E676" s="37"/>
      <c r="F676" s="58"/>
      <c r="G676" s="58"/>
      <c r="H676" s="37"/>
      <c r="I676" s="37"/>
      <c r="J676" s="37"/>
      <c r="K676" s="37"/>
      <c r="L676" s="58"/>
      <c r="M676" s="58"/>
      <c r="N676" s="58"/>
      <c r="O676" s="58"/>
      <c r="P676" s="37"/>
      <c r="Q676" s="49"/>
      <c r="R676" s="49"/>
      <c r="S676" s="49"/>
      <c r="T676" s="49"/>
    </row>
    <row r="677" spans="1:20" s="29" customFormat="1">
      <c r="A677" s="58"/>
      <c r="B677" s="58"/>
      <c r="C677" s="58"/>
      <c r="D677" s="194"/>
      <c r="E677" s="37"/>
      <c r="F677" s="58"/>
      <c r="G677" s="58"/>
      <c r="H677" s="37"/>
      <c r="I677" s="37"/>
      <c r="J677" s="37"/>
      <c r="K677" s="37"/>
      <c r="L677" s="58"/>
      <c r="M677" s="58"/>
      <c r="N677" s="58"/>
      <c r="O677" s="58"/>
      <c r="P677" s="37"/>
      <c r="Q677" s="49"/>
      <c r="R677" s="49"/>
      <c r="S677" s="49"/>
      <c r="T677" s="49"/>
    </row>
    <row r="678" spans="1:20" s="29" customFormat="1">
      <c r="A678" s="58"/>
      <c r="B678" s="58"/>
      <c r="C678" s="58"/>
      <c r="D678" s="194"/>
      <c r="E678" s="37"/>
      <c r="F678" s="58"/>
      <c r="G678" s="58"/>
      <c r="H678" s="37"/>
      <c r="I678" s="37"/>
      <c r="J678" s="37"/>
      <c r="K678" s="37"/>
      <c r="L678" s="58"/>
      <c r="M678" s="58"/>
      <c r="N678" s="58"/>
      <c r="O678" s="58"/>
      <c r="P678" s="37"/>
      <c r="Q678" s="49"/>
      <c r="R678" s="49"/>
      <c r="S678" s="49"/>
      <c r="T678" s="49"/>
    </row>
    <row r="679" spans="1:20" s="29" customFormat="1">
      <c r="A679" s="58"/>
      <c r="B679" s="58"/>
      <c r="C679" s="58"/>
      <c r="D679" s="194"/>
      <c r="E679" s="37"/>
      <c r="F679" s="58"/>
      <c r="G679" s="58"/>
      <c r="H679" s="37"/>
      <c r="I679" s="37"/>
      <c r="J679" s="37"/>
      <c r="K679" s="37"/>
      <c r="L679" s="58"/>
      <c r="M679" s="58"/>
      <c r="N679" s="58"/>
      <c r="O679" s="58"/>
      <c r="P679" s="37"/>
      <c r="Q679" s="49"/>
      <c r="R679" s="49"/>
      <c r="S679" s="49"/>
      <c r="T679" s="49"/>
    </row>
    <row r="680" spans="1:20" s="29" customFormat="1">
      <c r="A680" s="58"/>
      <c r="B680" s="58"/>
      <c r="C680" s="58"/>
      <c r="D680" s="194"/>
      <c r="E680" s="37"/>
      <c r="F680" s="58"/>
      <c r="G680" s="58"/>
      <c r="H680" s="37"/>
      <c r="I680" s="37"/>
      <c r="J680" s="37"/>
      <c r="K680" s="37"/>
      <c r="L680" s="58"/>
      <c r="M680" s="58"/>
      <c r="N680" s="58"/>
      <c r="O680" s="58"/>
      <c r="P680" s="37"/>
      <c r="Q680" s="49"/>
      <c r="R680" s="49"/>
      <c r="S680" s="49"/>
      <c r="T680" s="49"/>
    </row>
    <row r="681" spans="1:20" s="29" customFormat="1">
      <c r="A681" s="58"/>
      <c r="B681" s="58"/>
      <c r="C681" s="58"/>
      <c r="D681" s="194"/>
      <c r="E681" s="37"/>
      <c r="F681" s="58"/>
      <c r="G681" s="58"/>
      <c r="H681" s="37"/>
      <c r="I681" s="37"/>
      <c r="J681" s="37"/>
      <c r="K681" s="37"/>
      <c r="L681" s="58"/>
      <c r="M681" s="58"/>
      <c r="N681" s="58"/>
      <c r="O681" s="58"/>
      <c r="P681" s="37"/>
      <c r="Q681" s="49"/>
      <c r="R681" s="49"/>
      <c r="S681" s="49"/>
      <c r="T681" s="49"/>
    </row>
    <row r="682" spans="1:20" s="29" customFormat="1">
      <c r="A682" s="58"/>
      <c r="B682" s="58"/>
      <c r="C682" s="58"/>
      <c r="D682" s="194"/>
      <c r="E682" s="37"/>
      <c r="F682" s="58"/>
      <c r="G682" s="58"/>
      <c r="H682" s="37"/>
      <c r="I682" s="37"/>
      <c r="J682" s="37"/>
      <c r="K682" s="37"/>
      <c r="L682" s="58"/>
      <c r="M682" s="58"/>
      <c r="N682" s="58"/>
      <c r="O682" s="58"/>
      <c r="P682" s="37"/>
      <c r="Q682" s="49"/>
      <c r="R682" s="49"/>
      <c r="S682" s="49"/>
      <c r="T682" s="49"/>
    </row>
    <row r="683" spans="1:20" s="29" customFormat="1">
      <c r="A683" s="58"/>
      <c r="B683" s="58"/>
      <c r="C683" s="58"/>
      <c r="D683" s="194"/>
      <c r="E683" s="37"/>
      <c r="F683" s="58"/>
      <c r="G683" s="58"/>
      <c r="H683" s="37"/>
      <c r="I683" s="37"/>
      <c r="J683" s="37"/>
      <c r="K683" s="37"/>
      <c r="L683" s="58"/>
      <c r="M683" s="58"/>
      <c r="N683" s="58"/>
      <c r="O683" s="58"/>
      <c r="P683" s="37"/>
      <c r="Q683" s="49"/>
      <c r="R683" s="49"/>
      <c r="S683" s="49"/>
      <c r="T683" s="49"/>
    </row>
    <row r="684" spans="1:20" s="29" customFormat="1">
      <c r="A684" s="58"/>
      <c r="B684" s="58"/>
      <c r="C684" s="58"/>
      <c r="D684" s="194"/>
      <c r="E684" s="37"/>
      <c r="F684" s="58"/>
      <c r="G684" s="58"/>
      <c r="H684" s="37"/>
      <c r="I684" s="37"/>
      <c r="J684" s="37"/>
      <c r="K684" s="37"/>
      <c r="L684" s="58"/>
      <c r="M684" s="58"/>
      <c r="N684" s="58"/>
      <c r="O684" s="58"/>
      <c r="P684" s="37"/>
      <c r="Q684" s="49"/>
      <c r="R684" s="49"/>
      <c r="S684" s="49"/>
      <c r="T684" s="49"/>
    </row>
    <row r="685" spans="1:20" s="29" customFormat="1">
      <c r="A685" s="58"/>
      <c r="B685" s="58"/>
      <c r="C685" s="58"/>
      <c r="D685" s="194"/>
      <c r="E685" s="37"/>
      <c r="F685" s="58"/>
      <c r="G685" s="58"/>
      <c r="H685" s="37"/>
      <c r="I685" s="37"/>
      <c r="J685" s="37"/>
      <c r="K685" s="37"/>
      <c r="L685" s="58"/>
      <c r="M685" s="58"/>
      <c r="N685" s="58"/>
      <c r="O685" s="58"/>
      <c r="P685" s="37"/>
      <c r="Q685" s="49"/>
      <c r="R685" s="49"/>
      <c r="S685" s="49"/>
      <c r="T685" s="49"/>
    </row>
    <row r="686" spans="1:20" s="29" customFormat="1">
      <c r="A686" s="58"/>
      <c r="B686" s="58"/>
      <c r="C686" s="58"/>
      <c r="D686" s="194"/>
      <c r="E686" s="37"/>
      <c r="F686" s="58"/>
      <c r="G686" s="58"/>
      <c r="H686" s="37"/>
      <c r="I686" s="37"/>
      <c r="J686" s="37"/>
      <c r="K686" s="37"/>
      <c r="L686" s="58"/>
      <c r="M686" s="58"/>
      <c r="N686" s="58"/>
      <c r="O686" s="58"/>
      <c r="P686" s="37"/>
      <c r="Q686" s="49"/>
      <c r="R686" s="49"/>
      <c r="S686" s="49"/>
      <c r="T686" s="49"/>
    </row>
    <row r="687" spans="1:20" s="29" customFormat="1">
      <c r="A687" s="58"/>
      <c r="B687" s="58"/>
      <c r="C687" s="58"/>
      <c r="D687" s="194"/>
      <c r="E687" s="37"/>
      <c r="F687" s="58"/>
      <c r="G687" s="58"/>
      <c r="H687" s="37"/>
      <c r="I687" s="37"/>
      <c r="J687" s="37"/>
      <c r="K687" s="37"/>
      <c r="L687" s="58"/>
      <c r="M687" s="58"/>
      <c r="N687" s="58"/>
      <c r="O687" s="58"/>
      <c r="P687" s="37"/>
      <c r="Q687" s="49"/>
      <c r="R687" s="49"/>
      <c r="S687" s="49"/>
      <c r="T687" s="49"/>
    </row>
    <row r="688" spans="1:20" s="29" customFormat="1">
      <c r="A688" s="58"/>
      <c r="B688" s="58"/>
      <c r="C688" s="58"/>
      <c r="D688" s="194"/>
      <c r="E688" s="37"/>
      <c r="F688" s="58"/>
      <c r="G688" s="58"/>
      <c r="H688" s="37"/>
      <c r="I688" s="37"/>
      <c r="J688" s="37"/>
      <c r="K688" s="37"/>
      <c r="L688" s="58"/>
      <c r="M688" s="58"/>
      <c r="N688" s="58"/>
      <c r="O688" s="58"/>
      <c r="P688" s="37"/>
      <c r="Q688" s="49"/>
      <c r="R688" s="49"/>
      <c r="S688" s="49"/>
      <c r="T688" s="49"/>
    </row>
    <row r="689" spans="1:20" s="29" customFormat="1">
      <c r="A689" s="58"/>
      <c r="B689" s="58"/>
      <c r="C689" s="58"/>
      <c r="D689" s="194"/>
      <c r="E689" s="37"/>
      <c r="F689" s="58"/>
      <c r="G689" s="58"/>
      <c r="H689" s="37"/>
      <c r="I689" s="37"/>
      <c r="J689" s="37"/>
      <c r="K689" s="37"/>
      <c r="L689" s="58"/>
      <c r="M689" s="58"/>
      <c r="N689" s="58"/>
      <c r="O689" s="58"/>
      <c r="P689" s="37"/>
      <c r="Q689" s="49"/>
      <c r="R689" s="49"/>
      <c r="S689" s="49"/>
      <c r="T689" s="49"/>
    </row>
    <row r="690" spans="1:20" s="29" customFormat="1">
      <c r="A690" s="58"/>
      <c r="B690" s="58"/>
      <c r="C690" s="58"/>
      <c r="D690" s="194"/>
      <c r="E690" s="37"/>
      <c r="F690" s="58"/>
      <c r="G690" s="58"/>
      <c r="H690" s="37"/>
      <c r="I690" s="37"/>
      <c r="J690" s="37"/>
      <c r="K690" s="37"/>
      <c r="L690" s="58"/>
      <c r="M690" s="58"/>
      <c r="N690" s="58"/>
      <c r="O690" s="58"/>
      <c r="P690" s="37"/>
      <c r="Q690" s="49"/>
      <c r="R690" s="49"/>
      <c r="S690" s="49"/>
      <c r="T690" s="49"/>
    </row>
    <row r="691" spans="1:20" s="29" customFormat="1">
      <c r="A691" s="58"/>
      <c r="B691" s="58"/>
      <c r="C691" s="58"/>
      <c r="D691" s="194"/>
      <c r="E691" s="37"/>
      <c r="F691" s="58"/>
      <c r="G691" s="58"/>
      <c r="H691" s="37"/>
      <c r="I691" s="37"/>
      <c r="J691" s="37"/>
      <c r="K691" s="37"/>
      <c r="L691" s="58"/>
      <c r="M691" s="58"/>
      <c r="N691" s="58"/>
      <c r="O691" s="58"/>
      <c r="P691" s="37"/>
      <c r="Q691" s="49"/>
      <c r="R691" s="49"/>
      <c r="S691" s="49"/>
      <c r="T691" s="49"/>
    </row>
    <row r="692" spans="1:20" s="29" customFormat="1">
      <c r="A692" s="58"/>
      <c r="B692" s="58"/>
      <c r="C692" s="58"/>
      <c r="D692" s="194"/>
      <c r="E692" s="37"/>
      <c r="F692" s="58"/>
      <c r="G692" s="58"/>
      <c r="H692" s="37"/>
      <c r="I692" s="37"/>
      <c r="J692" s="37"/>
      <c r="K692" s="37"/>
      <c r="L692" s="58"/>
      <c r="M692" s="58"/>
      <c r="N692" s="58"/>
      <c r="O692" s="58"/>
      <c r="P692" s="37"/>
      <c r="Q692" s="49"/>
      <c r="R692" s="49"/>
      <c r="S692" s="49"/>
      <c r="T692" s="49"/>
    </row>
    <row r="693" spans="1:20" s="29" customFormat="1">
      <c r="A693" s="58"/>
      <c r="B693" s="58"/>
      <c r="C693" s="58"/>
      <c r="D693" s="194"/>
      <c r="E693" s="37"/>
      <c r="F693" s="58"/>
      <c r="G693" s="58"/>
      <c r="H693" s="37"/>
      <c r="I693" s="37"/>
      <c r="J693" s="37"/>
      <c r="K693" s="37"/>
      <c r="L693" s="58"/>
      <c r="M693" s="58"/>
      <c r="N693" s="58"/>
      <c r="O693" s="58"/>
      <c r="P693" s="37"/>
      <c r="Q693" s="49"/>
      <c r="R693" s="49"/>
      <c r="S693" s="49"/>
      <c r="T693" s="49"/>
    </row>
    <row r="694" spans="1:20" s="29" customFormat="1">
      <c r="A694" s="58"/>
      <c r="B694" s="58"/>
      <c r="C694" s="58"/>
      <c r="D694" s="194"/>
      <c r="E694" s="37"/>
      <c r="F694" s="58"/>
      <c r="G694" s="58"/>
      <c r="H694" s="37"/>
      <c r="I694" s="37"/>
      <c r="J694" s="37"/>
      <c r="K694" s="37"/>
      <c r="L694" s="58"/>
      <c r="M694" s="58"/>
      <c r="N694" s="58"/>
      <c r="O694" s="58"/>
      <c r="P694" s="37"/>
      <c r="Q694" s="49"/>
      <c r="R694" s="49"/>
      <c r="S694" s="49"/>
      <c r="T694" s="49"/>
    </row>
    <row r="695" spans="1:20" s="29" customFormat="1">
      <c r="A695" s="58"/>
      <c r="B695" s="58"/>
      <c r="C695" s="58"/>
      <c r="D695" s="194"/>
      <c r="E695" s="37"/>
      <c r="F695" s="58"/>
      <c r="G695" s="58"/>
      <c r="H695" s="37"/>
      <c r="I695" s="37"/>
      <c r="J695" s="37"/>
      <c r="K695" s="37"/>
      <c r="L695" s="58"/>
      <c r="M695" s="58"/>
      <c r="N695" s="58"/>
      <c r="O695" s="58"/>
      <c r="P695" s="37"/>
      <c r="Q695" s="49"/>
      <c r="R695" s="49"/>
      <c r="S695" s="49"/>
      <c r="T695" s="49"/>
    </row>
    <row r="696" spans="1:20" s="29" customFormat="1">
      <c r="A696" s="58"/>
      <c r="B696" s="58"/>
      <c r="C696" s="58"/>
      <c r="D696" s="194"/>
      <c r="E696" s="37"/>
      <c r="F696" s="58"/>
      <c r="G696" s="58"/>
      <c r="H696" s="37"/>
      <c r="I696" s="37"/>
      <c r="J696" s="37"/>
      <c r="K696" s="37"/>
      <c r="L696" s="58"/>
      <c r="M696" s="58"/>
      <c r="N696" s="58"/>
      <c r="O696" s="58"/>
      <c r="P696" s="37"/>
      <c r="Q696" s="49"/>
      <c r="R696" s="49"/>
      <c r="S696" s="49"/>
      <c r="T696" s="49"/>
    </row>
    <row r="697" spans="1:20" s="29" customFormat="1">
      <c r="A697" s="58"/>
      <c r="B697" s="58"/>
      <c r="C697" s="58"/>
      <c r="D697" s="194"/>
      <c r="E697" s="37"/>
      <c r="F697" s="58"/>
      <c r="G697" s="58"/>
      <c r="H697" s="37"/>
      <c r="I697" s="37"/>
      <c r="J697" s="37"/>
      <c r="K697" s="37"/>
      <c r="L697" s="58"/>
      <c r="M697" s="58"/>
      <c r="N697" s="58"/>
      <c r="O697" s="58"/>
      <c r="P697" s="37"/>
      <c r="Q697" s="49"/>
      <c r="R697" s="49"/>
      <c r="S697" s="49"/>
      <c r="T697" s="49"/>
    </row>
    <row r="698" spans="1:20" s="29" customFormat="1">
      <c r="A698" s="58"/>
      <c r="B698" s="58"/>
      <c r="C698" s="58"/>
      <c r="D698" s="194"/>
      <c r="E698" s="37"/>
      <c r="F698" s="58"/>
      <c r="G698" s="58"/>
      <c r="H698" s="37"/>
      <c r="I698" s="37"/>
      <c r="J698" s="37"/>
      <c r="K698" s="37"/>
      <c r="L698" s="58"/>
      <c r="M698" s="58"/>
      <c r="N698" s="58"/>
      <c r="O698" s="58"/>
      <c r="P698" s="37"/>
      <c r="Q698" s="49"/>
      <c r="R698" s="49"/>
      <c r="S698" s="49"/>
      <c r="T698" s="49"/>
    </row>
    <row r="699" spans="1:20" s="29" customFormat="1">
      <c r="A699" s="58"/>
      <c r="B699" s="58"/>
      <c r="C699" s="58"/>
      <c r="D699" s="194"/>
      <c r="E699" s="37"/>
      <c r="F699" s="58"/>
      <c r="G699" s="58"/>
      <c r="H699" s="37"/>
      <c r="I699" s="37"/>
      <c r="J699" s="37"/>
      <c r="K699" s="37"/>
      <c r="L699" s="58"/>
      <c r="M699" s="58"/>
      <c r="N699" s="58"/>
      <c r="O699" s="58"/>
      <c r="P699" s="37"/>
      <c r="Q699" s="49"/>
      <c r="R699" s="49"/>
      <c r="S699" s="49"/>
      <c r="T699" s="49"/>
    </row>
    <row r="700" spans="1:20" s="29" customFormat="1">
      <c r="A700" s="58"/>
      <c r="B700" s="58"/>
      <c r="C700" s="58"/>
      <c r="D700" s="194"/>
      <c r="E700" s="37"/>
      <c r="F700" s="58"/>
      <c r="G700" s="58"/>
      <c r="H700" s="37"/>
      <c r="I700" s="37"/>
      <c r="J700" s="37"/>
      <c r="K700" s="37"/>
      <c r="L700" s="58"/>
      <c r="M700" s="58"/>
      <c r="N700" s="58"/>
      <c r="O700" s="58"/>
      <c r="P700" s="37"/>
      <c r="Q700" s="49"/>
      <c r="R700" s="49"/>
      <c r="S700" s="49"/>
      <c r="T700" s="49"/>
    </row>
    <row r="701" spans="1:20" s="29" customFormat="1">
      <c r="A701" s="58"/>
      <c r="B701" s="58"/>
      <c r="C701" s="58"/>
      <c r="D701" s="194"/>
      <c r="E701" s="37"/>
      <c r="F701" s="58"/>
      <c r="G701" s="58"/>
      <c r="H701" s="37"/>
      <c r="I701" s="37"/>
      <c r="J701" s="37"/>
      <c r="K701" s="37"/>
      <c r="L701" s="58"/>
      <c r="M701" s="58"/>
      <c r="N701" s="58"/>
      <c r="O701" s="58"/>
      <c r="P701" s="37"/>
      <c r="Q701" s="49"/>
      <c r="R701" s="49"/>
      <c r="S701" s="49"/>
      <c r="T701" s="49"/>
    </row>
    <row r="702" spans="1:20" s="29" customFormat="1">
      <c r="A702" s="58"/>
      <c r="B702" s="58"/>
      <c r="C702" s="58"/>
      <c r="D702" s="194"/>
      <c r="E702" s="37"/>
      <c r="F702" s="58"/>
      <c r="G702" s="58"/>
      <c r="H702" s="37"/>
      <c r="I702" s="37"/>
      <c r="J702" s="37"/>
      <c r="K702" s="37"/>
      <c r="L702" s="58"/>
      <c r="M702" s="58"/>
      <c r="N702" s="58"/>
      <c r="O702" s="58"/>
      <c r="P702" s="37"/>
      <c r="Q702" s="49"/>
      <c r="R702" s="49"/>
      <c r="S702" s="49"/>
      <c r="T702" s="49"/>
    </row>
    <row r="703" spans="1:20" s="29" customFormat="1">
      <c r="A703" s="58"/>
      <c r="B703" s="58"/>
      <c r="C703" s="58"/>
      <c r="D703" s="194"/>
      <c r="E703" s="37"/>
      <c r="F703" s="58"/>
      <c r="G703" s="58"/>
      <c r="H703" s="37"/>
      <c r="I703" s="37"/>
      <c r="J703" s="37"/>
      <c r="K703" s="37"/>
      <c r="L703" s="58"/>
      <c r="M703" s="58"/>
      <c r="N703" s="58"/>
      <c r="O703" s="58"/>
      <c r="P703" s="37"/>
      <c r="Q703" s="49"/>
      <c r="R703" s="49"/>
      <c r="S703" s="49"/>
      <c r="T703" s="49"/>
    </row>
    <row r="704" spans="1:20" s="29" customFormat="1">
      <c r="A704" s="58"/>
      <c r="B704" s="58"/>
      <c r="C704" s="58"/>
      <c r="D704" s="194"/>
      <c r="E704" s="37"/>
      <c r="F704" s="58"/>
      <c r="G704" s="58"/>
      <c r="H704" s="37"/>
      <c r="I704" s="37"/>
      <c r="J704" s="37"/>
      <c r="K704" s="37"/>
      <c r="L704" s="58"/>
      <c r="M704" s="58"/>
      <c r="N704" s="58"/>
      <c r="O704" s="58"/>
      <c r="P704" s="37"/>
      <c r="Q704" s="49"/>
      <c r="R704" s="49"/>
      <c r="S704" s="49"/>
      <c r="T704" s="49"/>
    </row>
    <row r="705" spans="1:20" s="29" customFormat="1">
      <c r="A705" s="58"/>
      <c r="B705" s="58"/>
      <c r="C705" s="58"/>
      <c r="D705" s="194"/>
      <c r="E705" s="37"/>
      <c r="F705" s="58"/>
      <c r="G705" s="58"/>
      <c r="H705" s="37"/>
      <c r="I705" s="37"/>
      <c r="J705" s="37"/>
      <c r="K705" s="37"/>
      <c r="L705" s="58"/>
      <c r="M705" s="58"/>
      <c r="N705" s="58"/>
      <c r="O705" s="58"/>
      <c r="P705" s="37"/>
      <c r="Q705" s="49"/>
      <c r="R705" s="49"/>
      <c r="S705" s="49"/>
      <c r="T705" s="49"/>
    </row>
    <row r="706" spans="1:20" s="29" customFormat="1">
      <c r="A706" s="58"/>
      <c r="B706" s="58"/>
      <c r="C706" s="58"/>
      <c r="D706" s="194"/>
      <c r="E706" s="37"/>
      <c r="F706" s="58"/>
      <c r="G706" s="58"/>
      <c r="H706" s="37"/>
      <c r="I706" s="37"/>
      <c r="J706" s="37"/>
      <c r="K706" s="37"/>
      <c r="L706" s="58"/>
      <c r="M706" s="58"/>
      <c r="N706" s="58"/>
      <c r="O706" s="58"/>
      <c r="P706" s="37"/>
      <c r="Q706" s="49"/>
      <c r="R706" s="49"/>
      <c r="S706" s="49"/>
      <c r="T706" s="49"/>
    </row>
    <row r="707" spans="1:20" s="29" customFormat="1">
      <c r="A707" s="58"/>
      <c r="B707" s="58"/>
      <c r="C707" s="58"/>
      <c r="D707" s="194"/>
      <c r="E707" s="37"/>
      <c r="F707" s="58"/>
      <c r="G707" s="58"/>
      <c r="H707" s="37"/>
      <c r="I707" s="37"/>
      <c r="J707" s="37"/>
      <c r="K707" s="37"/>
      <c r="L707" s="58"/>
      <c r="M707" s="58"/>
      <c r="N707" s="58"/>
      <c r="O707" s="58"/>
      <c r="P707" s="37"/>
      <c r="Q707" s="49"/>
      <c r="R707" s="49"/>
      <c r="S707" s="49"/>
      <c r="T707" s="49"/>
    </row>
    <row r="708" spans="1:20" s="29" customFormat="1">
      <c r="A708" s="58"/>
      <c r="B708" s="58"/>
      <c r="C708" s="58"/>
      <c r="D708" s="194"/>
      <c r="E708" s="37"/>
      <c r="F708" s="58"/>
      <c r="G708" s="58"/>
      <c r="H708" s="37"/>
      <c r="I708" s="37"/>
      <c r="J708" s="37"/>
      <c r="K708" s="37"/>
      <c r="L708" s="58"/>
      <c r="M708" s="58"/>
      <c r="N708" s="58"/>
      <c r="O708" s="58"/>
      <c r="P708" s="37"/>
      <c r="Q708" s="49"/>
      <c r="R708" s="49"/>
      <c r="S708" s="49"/>
      <c r="T708" s="49"/>
    </row>
    <row r="709" spans="1:20" s="29" customFormat="1">
      <c r="A709" s="58"/>
      <c r="B709" s="58"/>
      <c r="C709" s="58"/>
      <c r="D709" s="194"/>
      <c r="E709" s="37"/>
      <c r="F709" s="58"/>
      <c r="G709" s="58"/>
      <c r="H709" s="37"/>
      <c r="I709" s="37"/>
      <c r="J709" s="37"/>
      <c r="K709" s="37"/>
      <c r="L709" s="58"/>
      <c r="M709" s="58"/>
      <c r="N709" s="58"/>
      <c r="O709" s="58"/>
      <c r="P709" s="37"/>
      <c r="Q709" s="49"/>
      <c r="R709" s="49"/>
      <c r="S709" s="49"/>
      <c r="T709" s="49"/>
    </row>
    <row r="710" spans="1:20" s="29" customFormat="1">
      <c r="A710" s="58"/>
      <c r="B710" s="58"/>
      <c r="C710" s="58"/>
      <c r="D710" s="194"/>
      <c r="E710" s="37"/>
      <c r="F710" s="58"/>
      <c r="G710" s="58"/>
      <c r="H710" s="37"/>
      <c r="I710" s="37"/>
      <c r="J710" s="37"/>
      <c r="K710" s="37"/>
      <c r="L710" s="58"/>
      <c r="M710" s="58"/>
      <c r="N710" s="58"/>
      <c r="O710" s="58"/>
      <c r="P710" s="37"/>
      <c r="Q710" s="49"/>
      <c r="R710" s="49"/>
      <c r="S710" s="49"/>
      <c r="T710" s="49"/>
    </row>
    <row r="711" spans="1:20" s="29" customFormat="1">
      <c r="A711" s="58"/>
      <c r="B711" s="58"/>
      <c r="C711" s="58"/>
      <c r="D711" s="194"/>
      <c r="E711" s="37"/>
      <c r="F711" s="58"/>
      <c r="G711" s="58"/>
      <c r="H711" s="37"/>
      <c r="I711" s="37"/>
      <c r="J711" s="37"/>
      <c r="K711" s="37"/>
      <c r="L711" s="58"/>
      <c r="M711" s="58"/>
      <c r="N711" s="58"/>
      <c r="O711" s="58"/>
      <c r="P711" s="37"/>
      <c r="Q711" s="49"/>
      <c r="R711" s="49"/>
      <c r="S711" s="49"/>
      <c r="T711" s="49"/>
    </row>
    <row r="712" spans="1:20" s="29" customFormat="1">
      <c r="A712" s="58"/>
      <c r="B712" s="58"/>
      <c r="C712" s="58"/>
      <c r="D712" s="194"/>
      <c r="E712" s="37"/>
      <c r="F712" s="58"/>
      <c r="G712" s="58"/>
      <c r="H712" s="37"/>
      <c r="I712" s="37"/>
      <c r="J712" s="37"/>
      <c r="K712" s="37"/>
      <c r="L712" s="58"/>
      <c r="M712" s="58"/>
      <c r="N712" s="58"/>
      <c r="O712" s="58"/>
      <c r="P712" s="37"/>
      <c r="Q712" s="49"/>
      <c r="R712" s="49"/>
      <c r="S712" s="49"/>
      <c r="T712" s="49"/>
    </row>
    <row r="713" spans="1:20" s="29" customFormat="1">
      <c r="A713" s="58"/>
      <c r="B713" s="58"/>
      <c r="C713" s="58"/>
      <c r="D713" s="194"/>
      <c r="E713" s="37"/>
      <c r="F713" s="58"/>
      <c r="G713" s="58"/>
      <c r="H713" s="37"/>
      <c r="I713" s="37"/>
      <c r="J713" s="37"/>
      <c r="K713" s="37"/>
      <c r="L713" s="58"/>
      <c r="M713" s="58"/>
      <c r="N713" s="58"/>
      <c r="O713" s="58"/>
      <c r="P713" s="37"/>
      <c r="Q713" s="49"/>
      <c r="R713" s="49"/>
      <c r="S713" s="49"/>
      <c r="T713" s="49"/>
    </row>
    <row r="714" spans="1:20" s="29" customFormat="1">
      <c r="A714" s="58"/>
      <c r="B714" s="58"/>
      <c r="C714" s="58"/>
      <c r="D714" s="194"/>
      <c r="E714" s="37"/>
      <c r="F714" s="58"/>
      <c r="G714" s="58"/>
      <c r="H714" s="37"/>
      <c r="I714" s="37"/>
      <c r="J714" s="37"/>
      <c r="K714" s="37"/>
      <c r="L714" s="58"/>
      <c r="M714" s="58"/>
      <c r="N714" s="58"/>
      <c r="O714" s="58"/>
      <c r="P714" s="37"/>
      <c r="Q714" s="49"/>
      <c r="R714" s="49"/>
      <c r="S714" s="49"/>
      <c r="T714" s="49"/>
    </row>
    <row r="715" spans="1:20" s="29" customFormat="1">
      <c r="A715" s="58"/>
      <c r="B715" s="58"/>
      <c r="C715" s="58"/>
      <c r="D715" s="194"/>
      <c r="E715" s="37"/>
      <c r="F715" s="58"/>
      <c r="G715" s="58"/>
      <c r="H715" s="37"/>
      <c r="I715" s="37"/>
      <c r="J715" s="37"/>
      <c r="K715" s="37"/>
      <c r="L715" s="58"/>
      <c r="M715" s="58"/>
      <c r="N715" s="58"/>
      <c r="O715" s="58"/>
      <c r="P715" s="37"/>
      <c r="Q715" s="49"/>
      <c r="R715" s="49"/>
      <c r="S715" s="49"/>
      <c r="T715" s="49"/>
    </row>
    <row r="716" spans="1:20" s="29" customFormat="1">
      <c r="A716" s="58"/>
      <c r="B716" s="58"/>
      <c r="C716" s="58"/>
      <c r="D716" s="194"/>
      <c r="E716" s="37"/>
      <c r="F716" s="58"/>
      <c r="G716" s="58"/>
      <c r="H716" s="37"/>
      <c r="I716" s="37"/>
      <c r="J716" s="37"/>
      <c r="K716" s="37"/>
      <c r="L716" s="58"/>
      <c r="M716" s="58"/>
      <c r="N716" s="58"/>
      <c r="O716" s="58"/>
      <c r="P716" s="37"/>
      <c r="Q716" s="49"/>
      <c r="R716" s="49"/>
      <c r="S716" s="49"/>
      <c r="T716" s="49"/>
    </row>
    <row r="717" spans="1:20" s="29" customFormat="1">
      <c r="A717" s="58"/>
      <c r="B717" s="58"/>
      <c r="C717" s="58"/>
      <c r="D717" s="194"/>
      <c r="E717" s="37"/>
      <c r="F717" s="58"/>
      <c r="G717" s="58"/>
      <c r="H717" s="37"/>
      <c r="I717" s="37"/>
      <c r="J717" s="37"/>
      <c r="K717" s="37"/>
      <c r="L717" s="58"/>
      <c r="M717" s="58"/>
      <c r="N717" s="58"/>
      <c r="O717" s="58"/>
      <c r="P717" s="37"/>
      <c r="Q717" s="49"/>
      <c r="R717" s="49"/>
      <c r="S717" s="49"/>
      <c r="T717" s="49"/>
    </row>
    <row r="718" spans="1:20" s="29" customFormat="1">
      <c r="A718" s="58"/>
      <c r="B718" s="58"/>
      <c r="C718" s="58"/>
      <c r="D718" s="194"/>
      <c r="E718" s="37"/>
      <c r="F718" s="58"/>
      <c r="G718" s="58"/>
      <c r="H718" s="37"/>
      <c r="I718" s="37"/>
      <c r="J718" s="37"/>
      <c r="K718" s="37"/>
      <c r="L718" s="58"/>
      <c r="M718" s="58"/>
      <c r="N718" s="58"/>
      <c r="O718" s="58"/>
      <c r="P718" s="37"/>
      <c r="Q718" s="49"/>
      <c r="R718" s="49"/>
      <c r="S718" s="49"/>
      <c r="T718" s="49"/>
    </row>
    <row r="719" spans="1:20" s="29" customFormat="1">
      <c r="A719" s="58"/>
      <c r="B719" s="58"/>
      <c r="C719" s="58"/>
      <c r="D719" s="194"/>
      <c r="E719" s="37"/>
      <c r="F719" s="58"/>
      <c r="G719" s="58"/>
      <c r="H719" s="37"/>
      <c r="I719" s="37"/>
      <c r="J719" s="37"/>
      <c r="K719" s="37"/>
      <c r="L719" s="58"/>
      <c r="M719" s="58"/>
      <c r="N719" s="58"/>
      <c r="O719" s="58"/>
      <c r="P719" s="37"/>
      <c r="Q719" s="49"/>
      <c r="R719" s="49"/>
      <c r="S719" s="49"/>
      <c r="T719" s="49"/>
    </row>
    <row r="720" spans="1:20" s="29" customFormat="1">
      <c r="A720" s="58"/>
      <c r="B720" s="58"/>
      <c r="C720" s="58"/>
      <c r="D720" s="194"/>
      <c r="E720" s="37"/>
      <c r="F720" s="58"/>
      <c r="G720" s="58"/>
      <c r="H720" s="37"/>
      <c r="I720" s="37"/>
      <c r="J720" s="37"/>
      <c r="K720" s="37"/>
      <c r="L720" s="58"/>
      <c r="M720" s="58"/>
      <c r="N720" s="58"/>
      <c r="O720" s="58"/>
      <c r="P720" s="37"/>
      <c r="Q720" s="49"/>
      <c r="R720" s="49"/>
      <c r="S720" s="49"/>
      <c r="T720" s="49"/>
    </row>
    <row r="721" spans="1:20" s="29" customFormat="1">
      <c r="A721" s="58"/>
      <c r="B721" s="58"/>
      <c r="C721" s="58"/>
      <c r="D721" s="194"/>
      <c r="E721" s="37"/>
      <c r="F721" s="58"/>
      <c r="G721" s="58"/>
      <c r="H721" s="37"/>
      <c r="I721" s="37"/>
      <c r="J721" s="37"/>
      <c r="K721" s="37"/>
      <c r="L721" s="58"/>
      <c r="M721" s="58"/>
      <c r="N721" s="58"/>
      <c r="O721" s="58"/>
      <c r="P721" s="37"/>
      <c r="Q721" s="49"/>
      <c r="R721" s="49"/>
      <c r="S721" s="49"/>
      <c r="T721" s="49"/>
    </row>
    <row r="722" spans="1:20" s="29" customFormat="1">
      <c r="A722" s="58"/>
      <c r="B722" s="58"/>
      <c r="C722" s="58"/>
      <c r="D722" s="194"/>
      <c r="E722" s="37"/>
      <c r="F722" s="58"/>
      <c r="G722" s="58"/>
      <c r="H722" s="37"/>
      <c r="I722" s="37"/>
      <c r="J722" s="37"/>
      <c r="K722" s="37"/>
      <c r="L722" s="58"/>
      <c r="M722" s="58"/>
      <c r="N722" s="58"/>
      <c r="O722" s="58"/>
      <c r="P722" s="37"/>
      <c r="Q722" s="49"/>
      <c r="R722" s="49"/>
      <c r="S722" s="49"/>
      <c r="T722" s="49"/>
    </row>
    <row r="723" spans="1:20" s="29" customFormat="1">
      <c r="A723" s="58"/>
      <c r="B723" s="58"/>
      <c r="C723" s="58"/>
      <c r="D723" s="194"/>
      <c r="E723" s="37"/>
      <c r="F723" s="58"/>
      <c r="G723" s="58"/>
      <c r="H723" s="37"/>
      <c r="I723" s="37"/>
      <c r="J723" s="37"/>
      <c r="K723" s="37"/>
      <c r="L723" s="58"/>
      <c r="M723" s="58"/>
      <c r="N723" s="58"/>
      <c r="O723" s="58"/>
      <c r="P723" s="37"/>
      <c r="Q723" s="49"/>
      <c r="R723" s="49"/>
      <c r="S723" s="49"/>
      <c r="T723" s="49"/>
    </row>
    <row r="724" spans="1:20" s="29" customFormat="1">
      <c r="A724" s="58"/>
      <c r="B724" s="58"/>
      <c r="C724" s="58"/>
      <c r="D724" s="194"/>
      <c r="E724" s="37"/>
      <c r="F724" s="58"/>
      <c r="G724" s="58"/>
      <c r="H724" s="37"/>
      <c r="I724" s="37"/>
      <c r="J724" s="37"/>
      <c r="K724" s="37"/>
      <c r="L724" s="58"/>
      <c r="M724" s="58"/>
      <c r="N724" s="58"/>
      <c r="O724" s="58"/>
      <c r="P724" s="37"/>
      <c r="Q724" s="49"/>
      <c r="R724" s="49"/>
      <c r="S724" s="49"/>
      <c r="T724" s="49"/>
    </row>
    <row r="725" spans="1:20" s="29" customFormat="1">
      <c r="A725" s="58"/>
      <c r="B725" s="58"/>
      <c r="C725" s="58"/>
      <c r="D725" s="194"/>
      <c r="E725" s="37"/>
      <c r="F725" s="58"/>
      <c r="G725" s="58"/>
      <c r="H725" s="37"/>
      <c r="I725" s="37"/>
      <c r="J725" s="37"/>
      <c r="K725" s="37"/>
      <c r="L725" s="58"/>
      <c r="M725" s="58"/>
      <c r="N725" s="58"/>
      <c r="O725" s="58"/>
      <c r="P725" s="37"/>
      <c r="Q725" s="49"/>
      <c r="R725" s="49"/>
      <c r="S725" s="49"/>
      <c r="T725" s="49"/>
    </row>
    <row r="726" spans="1:20" s="29" customFormat="1">
      <c r="A726" s="58"/>
      <c r="B726" s="58"/>
      <c r="C726" s="58"/>
      <c r="D726" s="194"/>
      <c r="E726" s="37"/>
      <c r="F726" s="58"/>
      <c r="G726" s="58"/>
      <c r="H726" s="37"/>
      <c r="I726" s="37"/>
      <c r="J726" s="37"/>
      <c r="K726" s="37"/>
      <c r="L726" s="58"/>
      <c r="M726" s="58"/>
      <c r="N726" s="58"/>
      <c r="O726" s="58"/>
      <c r="P726" s="37"/>
      <c r="Q726" s="49"/>
      <c r="R726" s="49"/>
      <c r="S726" s="49"/>
      <c r="T726" s="49"/>
    </row>
    <row r="727" spans="1:20" s="29" customFormat="1">
      <c r="A727" s="58"/>
      <c r="B727" s="58"/>
      <c r="C727" s="58"/>
      <c r="D727" s="194"/>
      <c r="E727" s="37"/>
      <c r="F727" s="58"/>
      <c r="G727" s="58"/>
      <c r="H727" s="37"/>
      <c r="I727" s="37"/>
      <c r="J727" s="37"/>
      <c r="K727" s="37"/>
      <c r="L727" s="58"/>
      <c r="M727" s="58"/>
      <c r="N727" s="58"/>
      <c r="O727" s="58"/>
      <c r="P727" s="37"/>
      <c r="Q727" s="49"/>
      <c r="R727" s="49"/>
      <c r="S727" s="49"/>
      <c r="T727" s="49"/>
    </row>
    <row r="728" spans="1:20" s="29" customFormat="1">
      <c r="A728" s="58"/>
      <c r="B728" s="58"/>
      <c r="C728" s="58"/>
      <c r="D728" s="194"/>
      <c r="E728" s="37"/>
      <c r="F728" s="58"/>
      <c r="G728" s="58"/>
      <c r="H728" s="37"/>
      <c r="I728" s="37"/>
      <c r="J728" s="37"/>
      <c r="K728" s="37"/>
      <c r="L728" s="58"/>
      <c r="M728" s="58"/>
      <c r="N728" s="58"/>
      <c r="O728" s="58"/>
      <c r="P728" s="37"/>
      <c r="Q728" s="49"/>
      <c r="R728" s="49"/>
      <c r="S728" s="49"/>
      <c r="T728" s="49"/>
    </row>
    <row r="729" spans="1:20" s="29" customFormat="1">
      <c r="A729" s="58"/>
      <c r="B729" s="58"/>
      <c r="C729" s="58"/>
      <c r="D729" s="194"/>
      <c r="E729" s="37"/>
      <c r="F729" s="58"/>
      <c r="G729" s="58"/>
      <c r="H729" s="37"/>
      <c r="I729" s="37"/>
      <c r="J729" s="37"/>
      <c r="K729" s="37"/>
      <c r="L729" s="58"/>
      <c r="M729" s="58"/>
      <c r="N729" s="58"/>
      <c r="O729" s="58"/>
      <c r="P729" s="37"/>
      <c r="Q729" s="49"/>
      <c r="R729" s="49"/>
      <c r="S729" s="49"/>
      <c r="T729" s="49"/>
    </row>
    <row r="730" spans="1:20" s="29" customFormat="1">
      <c r="A730" s="58"/>
      <c r="B730" s="58"/>
      <c r="C730" s="58"/>
      <c r="D730" s="194"/>
      <c r="E730" s="37"/>
      <c r="F730" s="58"/>
      <c r="G730" s="58"/>
      <c r="H730" s="37"/>
      <c r="I730" s="37"/>
      <c r="J730" s="37"/>
      <c r="K730" s="37"/>
      <c r="L730" s="58"/>
      <c r="M730" s="58"/>
      <c r="N730" s="58"/>
      <c r="O730" s="58"/>
      <c r="P730" s="37"/>
      <c r="Q730" s="49"/>
      <c r="R730" s="49"/>
      <c r="S730" s="49"/>
      <c r="T730" s="49"/>
    </row>
    <row r="731" spans="1:20" s="29" customFormat="1">
      <c r="A731" s="58"/>
      <c r="B731" s="58"/>
      <c r="C731" s="58"/>
      <c r="D731" s="194"/>
      <c r="E731" s="37"/>
      <c r="F731" s="58"/>
      <c r="G731" s="58"/>
      <c r="H731" s="37"/>
      <c r="I731" s="37"/>
      <c r="J731" s="37"/>
      <c r="K731" s="37"/>
      <c r="L731" s="58"/>
      <c r="M731" s="58"/>
      <c r="N731" s="58"/>
      <c r="O731" s="58"/>
      <c r="P731" s="37"/>
      <c r="Q731" s="49"/>
      <c r="R731" s="49"/>
      <c r="S731" s="49"/>
      <c r="T731" s="49"/>
    </row>
    <row r="732" spans="1:20" s="29" customFormat="1">
      <c r="A732" s="58"/>
      <c r="B732" s="58"/>
      <c r="C732" s="58"/>
      <c r="D732" s="194"/>
      <c r="E732" s="37"/>
      <c r="F732" s="58"/>
      <c r="G732" s="58"/>
      <c r="H732" s="37"/>
      <c r="I732" s="37"/>
      <c r="J732" s="37"/>
      <c r="K732" s="37"/>
      <c r="L732" s="58"/>
      <c r="M732" s="58"/>
      <c r="N732" s="58"/>
      <c r="O732" s="58"/>
      <c r="P732" s="37"/>
      <c r="Q732" s="49"/>
      <c r="R732" s="49"/>
      <c r="S732" s="49"/>
      <c r="T732" s="49"/>
    </row>
    <row r="733" spans="1:20" s="29" customFormat="1">
      <c r="A733" s="58"/>
      <c r="B733" s="58"/>
      <c r="C733" s="58"/>
      <c r="D733" s="194"/>
      <c r="E733" s="37"/>
      <c r="F733" s="58"/>
      <c r="G733" s="58"/>
      <c r="H733" s="37"/>
      <c r="I733" s="37"/>
      <c r="J733" s="37"/>
      <c r="K733" s="37"/>
      <c r="L733" s="58"/>
      <c r="M733" s="58"/>
      <c r="N733" s="58"/>
      <c r="O733" s="58"/>
      <c r="P733" s="37"/>
      <c r="Q733" s="49"/>
      <c r="R733" s="49"/>
      <c r="S733" s="49"/>
      <c r="T733" s="49"/>
    </row>
    <row r="734" spans="1:20" s="29" customFormat="1">
      <c r="A734" s="58"/>
      <c r="B734" s="58"/>
      <c r="C734" s="58"/>
      <c r="D734" s="194"/>
      <c r="E734" s="37"/>
      <c r="F734" s="58"/>
      <c r="G734" s="58"/>
      <c r="H734" s="37"/>
      <c r="I734" s="37"/>
      <c r="J734" s="37"/>
      <c r="K734" s="37"/>
      <c r="L734" s="58"/>
      <c r="M734" s="58"/>
      <c r="N734" s="58"/>
      <c r="O734" s="58"/>
      <c r="P734" s="37"/>
      <c r="Q734" s="49"/>
      <c r="R734" s="49"/>
      <c r="S734" s="49"/>
      <c r="T734" s="49"/>
    </row>
    <row r="735" spans="1:20" s="29" customFormat="1">
      <c r="A735" s="58"/>
      <c r="B735" s="58"/>
      <c r="C735" s="58"/>
      <c r="D735" s="194"/>
      <c r="E735" s="37"/>
      <c r="F735" s="58"/>
      <c r="G735" s="58"/>
      <c r="H735" s="37"/>
      <c r="I735" s="37"/>
      <c r="J735" s="37"/>
      <c r="K735" s="37"/>
      <c r="L735" s="58"/>
      <c r="M735" s="58"/>
      <c r="N735" s="58"/>
      <c r="O735" s="58"/>
      <c r="P735" s="37"/>
      <c r="Q735" s="49"/>
      <c r="R735" s="49"/>
      <c r="S735" s="49"/>
      <c r="T735" s="49"/>
    </row>
    <row r="736" spans="1:20" s="29" customFormat="1">
      <c r="A736" s="58"/>
      <c r="B736" s="58"/>
      <c r="C736" s="58"/>
      <c r="D736" s="194"/>
      <c r="E736" s="37"/>
      <c r="F736" s="58"/>
      <c r="G736" s="58"/>
      <c r="H736" s="37"/>
      <c r="I736" s="37"/>
      <c r="J736" s="37"/>
      <c r="K736" s="37"/>
      <c r="L736" s="58"/>
      <c r="M736" s="58"/>
      <c r="N736" s="58"/>
      <c r="O736" s="58"/>
      <c r="P736" s="37"/>
      <c r="Q736" s="49"/>
      <c r="R736" s="49"/>
      <c r="S736" s="49"/>
      <c r="T736" s="49"/>
    </row>
    <row r="737" spans="1:20" s="29" customFormat="1">
      <c r="A737" s="58"/>
      <c r="B737" s="58"/>
      <c r="C737" s="58"/>
      <c r="D737" s="194"/>
      <c r="E737" s="37"/>
      <c r="F737" s="58"/>
      <c r="G737" s="58"/>
      <c r="H737" s="37"/>
      <c r="I737" s="37"/>
      <c r="J737" s="37"/>
      <c r="K737" s="37"/>
      <c r="L737" s="58"/>
      <c r="M737" s="58"/>
      <c r="N737" s="58"/>
      <c r="O737" s="58"/>
      <c r="P737" s="37"/>
      <c r="Q737" s="49"/>
      <c r="R737" s="49"/>
      <c r="S737" s="49"/>
      <c r="T737" s="49"/>
    </row>
    <row r="738" spans="1:20" s="29" customFormat="1">
      <c r="A738" s="58"/>
      <c r="B738" s="58"/>
      <c r="C738" s="58"/>
      <c r="D738" s="194"/>
      <c r="E738" s="37"/>
      <c r="F738" s="58"/>
      <c r="G738" s="58"/>
      <c r="H738" s="37"/>
      <c r="I738" s="37"/>
      <c r="J738" s="37"/>
      <c r="K738" s="37"/>
      <c r="L738" s="58"/>
      <c r="M738" s="58"/>
      <c r="N738" s="58"/>
      <c r="O738" s="58"/>
      <c r="P738" s="37"/>
      <c r="Q738" s="49"/>
      <c r="R738" s="49"/>
      <c r="S738" s="49"/>
      <c r="T738" s="49"/>
    </row>
    <row r="739" spans="1:20" s="29" customFormat="1">
      <c r="A739" s="58"/>
      <c r="B739" s="58"/>
      <c r="C739" s="58"/>
      <c r="D739" s="194"/>
      <c r="E739" s="37"/>
      <c r="F739" s="58"/>
      <c r="G739" s="58"/>
      <c r="H739" s="37"/>
      <c r="I739" s="37"/>
      <c r="J739" s="37"/>
      <c r="K739" s="37"/>
      <c r="L739" s="58"/>
      <c r="M739" s="58"/>
      <c r="N739" s="58"/>
      <c r="O739" s="58"/>
      <c r="P739" s="37"/>
      <c r="Q739" s="49"/>
      <c r="R739" s="49"/>
      <c r="S739" s="49"/>
      <c r="T739" s="49"/>
    </row>
    <row r="740" spans="1:20" s="29" customFormat="1">
      <c r="A740" s="58"/>
      <c r="B740" s="58"/>
      <c r="C740" s="58"/>
      <c r="D740" s="194"/>
      <c r="E740" s="37"/>
      <c r="F740" s="58"/>
      <c r="G740" s="58"/>
      <c r="H740" s="37"/>
      <c r="I740" s="37"/>
      <c r="J740" s="37"/>
      <c r="K740" s="37"/>
      <c r="L740" s="58"/>
      <c r="M740" s="58"/>
      <c r="N740" s="58"/>
      <c r="O740" s="58"/>
      <c r="P740" s="37"/>
      <c r="Q740" s="49"/>
      <c r="R740" s="49"/>
      <c r="S740" s="49"/>
      <c r="T740" s="49"/>
    </row>
    <row r="741" spans="1:20" s="29" customFormat="1">
      <c r="A741" s="58"/>
      <c r="B741" s="58"/>
      <c r="C741" s="58"/>
      <c r="D741" s="194"/>
      <c r="E741" s="37"/>
      <c r="F741" s="58"/>
      <c r="G741" s="58"/>
      <c r="H741" s="37"/>
      <c r="I741" s="37"/>
      <c r="J741" s="37"/>
      <c r="K741" s="37"/>
      <c r="L741" s="58"/>
      <c r="M741" s="58"/>
      <c r="N741" s="58"/>
      <c r="O741" s="58"/>
      <c r="P741" s="37"/>
      <c r="Q741" s="49"/>
      <c r="R741" s="49"/>
      <c r="S741" s="49"/>
      <c r="T741" s="49"/>
    </row>
    <row r="742" spans="1:20" s="29" customFormat="1">
      <c r="A742" s="58"/>
      <c r="B742" s="58"/>
      <c r="C742" s="58"/>
      <c r="D742" s="194"/>
      <c r="E742" s="37"/>
      <c r="F742" s="58"/>
      <c r="G742" s="58"/>
      <c r="H742" s="37"/>
      <c r="I742" s="37"/>
      <c r="J742" s="37"/>
      <c r="K742" s="37"/>
      <c r="L742" s="58"/>
      <c r="M742" s="58"/>
      <c r="N742" s="58"/>
      <c r="O742" s="58"/>
      <c r="P742" s="37"/>
      <c r="Q742" s="49"/>
      <c r="R742" s="49"/>
      <c r="S742" s="49"/>
      <c r="T742" s="49"/>
    </row>
    <row r="743" spans="1:20" s="29" customFormat="1">
      <c r="A743" s="58"/>
      <c r="B743" s="58"/>
      <c r="C743" s="58"/>
      <c r="D743" s="194"/>
      <c r="E743" s="37"/>
      <c r="F743" s="58"/>
      <c r="G743" s="58"/>
      <c r="H743" s="37"/>
      <c r="I743" s="37"/>
      <c r="J743" s="37"/>
      <c r="K743" s="37"/>
      <c r="L743" s="58"/>
      <c r="M743" s="58"/>
      <c r="N743" s="58"/>
      <c r="O743" s="58"/>
      <c r="P743" s="37"/>
      <c r="Q743" s="49"/>
      <c r="R743" s="49"/>
      <c r="S743" s="49"/>
      <c r="T743" s="49"/>
    </row>
    <row r="744" spans="1:20" s="29" customFormat="1">
      <c r="A744" s="58"/>
      <c r="B744" s="58"/>
      <c r="C744" s="58"/>
      <c r="D744" s="194"/>
      <c r="E744" s="37"/>
      <c r="F744" s="58"/>
      <c r="G744" s="58"/>
      <c r="H744" s="37"/>
      <c r="I744" s="37"/>
      <c r="J744" s="37"/>
      <c r="K744" s="37"/>
      <c r="L744" s="58"/>
      <c r="M744" s="58"/>
      <c r="N744" s="58"/>
      <c r="O744" s="58"/>
      <c r="P744" s="37"/>
      <c r="Q744" s="49"/>
      <c r="R744" s="49"/>
      <c r="S744" s="49"/>
      <c r="T744" s="49"/>
    </row>
    <row r="745" spans="1:20" s="29" customFormat="1">
      <c r="A745" s="58"/>
      <c r="B745" s="58"/>
      <c r="C745" s="58"/>
      <c r="D745" s="194"/>
      <c r="E745" s="37"/>
      <c r="F745" s="58"/>
      <c r="G745" s="58"/>
      <c r="H745" s="37"/>
      <c r="I745" s="37"/>
      <c r="J745" s="37"/>
      <c r="K745" s="37"/>
      <c r="L745" s="58"/>
      <c r="M745" s="58"/>
      <c r="N745" s="58"/>
      <c r="O745" s="58"/>
      <c r="P745" s="37"/>
      <c r="Q745" s="49"/>
      <c r="R745" s="49"/>
      <c r="S745" s="49"/>
      <c r="T745" s="49"/>
    </row>
    <row r="746" spans="1:20" s="29" customFormat="1">
      <c r="A746" s="58"/>
      <c r="B746" s="58"/>
      <c r="C746" s="58"/>
      <c r="D746" s="194"/>
      <c r="E746" s="37"/>
      <c r="F746" s="58"/>
      <c r="G746" s="58"/>
      <c r="H746" s="37"/>
      <c r="I746" s="37"/>
      <c r="J746" s="37"/>
      <c r="K746" s="37"/>
      <c r="L746" s="58"/>
      <c r="M746" s="58"/>
      <c r="N746" s="58"/>
      <c r="O746" s="58"/>
      <c r="P746" s="37"/>
      <c r="Q746" s="49"/>
      <c r="R746" s="49"/>
      <c r="S746" s="49"/>
      <c r="T746" s="49"/>
    </row>
    <row r="747" spans="1:20" s="29" customFormat="1">
      <c r="A747" s="58"/>
      <c r="B747" s="58"/>
      <c r="C747" s="58"/>
      <c r="D747" s="194"/>
      <c r="E747" s="37"/>
      <c r="F747" s="58"/>
      <c r="G747" s="58"/>
      <c r="H747" s="37"/>
      <c r="I747" s="37"/>
      <c r="J747" s="37"/>
      <c r="K747" s="37"/>
      <c r="L747" s="58"/>
      <c r="M747" s="58"/>
      <c r="N747" s="58"/>
      <c r="O747" s="58"/>
      <c r="P747" s="37"/>
      <c r="Q747" s="49"/>
      <c r="R747" s="49"/>
      <c r="S747" s="49"/>
      <c r="T747" s="49"/>
    </row>
    <row r="748" spans="1:20" s="29" customFormat="1">
      <c r="A748" s="58"/>
      <c r="B748" s="58"/>
      <c r="C748" s="58"/>
      <c r="D748" s="194"/>
      <c r="E748" s="37"/>
      <c r="F748" s="58"/>
      <c r="G748" s="58"/>
      <c r="H748" s="37"/>
      <c r="I748" s="37"/>
      <c r="J748" s="37"/>
      <c r="K748" s="37"/>
      <c r="L748" s="58"/>
      <c r="M748" s="58"/>
      <c r="N748" s="58"/>
      <c r="O748" s="58"/>
      <c r="P748" s="37"/>
      <c r="Q748" s="49"/>
      <c r="R748" s="49"/>
      <c r="S748" s="49"/>
      <c r="T748" s="49"/>
    </row>
    <row r="749" spans="1:20" s="29" customFormat="1">
      <c r="A749" s="58"/>
      <c r="B749" s="58"/>
      <c r="C749" s="58"/>
      <c r="D749" s="194"/>
      <c r="E749" s="37"/>
      <c r="F749" s="58"/>
      <c r="G749" s="58"/>
      <c r="H749" s="37"/>
      <c r="I749" s="37"/>
      <c r="J749" s="37"/>
      <c r="K749" s="37"/>
      <c r="L749" s="58"/>
      <c r="M749" s="58"/>
      <c r="N749" s="58"/>
      <c r="O749" s="58"/>
      <c r="P749" s="37"/>
      <c r="Q749" s="49"/>
      <c r="R749" s="49"/>
      <c r="S749" s="49"/>
      <c r="T749" s="49"/>
    </row>
    <row r="750" spans="1:20" s="29" customFormat="1">
      <c r="A750" s="58"/>
      <c r="B750" s="58"/>
      <c r="C750" s="58"/>
      <c r="D750" s="194"/>
      <c r="E750" s="37"/>
      <c r="F750" s="58"/>
      <c r="G750" s="58"/>
      <c r="H750" s="37"/>
      <c r="I750" s="37"/>
      <c r="J750" s="37"/>
      <c r="K750" s="37"/>
      <c r="L750" s="58"/>
      <c r="M750" s="58"/>
      <c r="N750" s="58"/>
      <c r="O750" s="58"/>
      <c r="P750" s="37"/>
      <c r="Q750" s="49"/>
      <c r="R750" s="49"/>
      <c r="S750" s="49"/>
      <c r="T750" s="49"/>
    </row>
    <row r="751" spans="1:20" s="29" customFormat="1">
      <c r="A751" s="58"/>
      <c r="B751" s="58"/>
      <c r="C751" s="58"/>
      <c r="D751" s="194"/>
      <c r="E751" s="37"/>
      <c r="F751" s="58"/>
      <c r="G751" s="58"/>
      <c r="H751" s="37"/>
      <c r="I751" s="37"/>
      <c r="J751" s="37"/>
      <c r="K751" s="37"/>
      <c r="L751" s="58"/>
      <c r="M751" s="58"/>
      <c r="N751" s="58"/>
      <c r="O751" s="58"/>
      <c r="P751" s="37"/>
      <c r="Q751" s="49"/>
      <c r="R751" s="49"/>
      <c r="S751" s="49"/>
      <c r="T751" s="49"/>
    </row>
    <row r="752" spans="1:20" s="29" customFormat="1">
      <c r="A752" s="58"/>
      <c r="B752" s="58"/>
      <c r="C752" s="58"/>
      <c r="D752" s="194"/>
      <c r="E752" s="37"/>
      <c r="F752" s="58"/>
      <c r="G752" s="58"/>
      <c r="H752" s="37"/>
      <c r="I752" s="37"/>
      <c r="J752" s="37"/>
      <c r="K752" s="37"/>
      <c r="L752" s="58"/>
      <c r="M752" s="58"/>
      <c r="N752" s="58"/>
      <c r="O752" s="58"/>
      <c r="P752" s="37"/>
      <c r="Q752" s="49"/>
      <c r="R752" s="49"/>
      <c r="S752" s="49"/>
      <c r="T752" s="49"/>
    </row>
    <row r="753" spans="1:20" s="29" customFormat="1">
      <c r="A753" s="58"/>
      <c r="B753" s="58"/>
      <c r="C753" s="58"/>
      <c r="D753" s="194"/>
      <c r="E753" s="37"/>
      <c r="F753" s="58"/>
      <c r="G753" s="58"/>
      <c r="H753" s="37"/>
      <c r="I753" s="37"/>
      <c r="J753" s="37"/>
      <c r="K753" s="37"/>
      <c r="L753" s="58"/>
      <c r="M753" s="58"/>
      <c r="N753" s="58"/>
      <c r="O753" s="58"/>
      <c r="P753" s="37"/>
      <c r="Q753" s="49"/>
      <c r="R753" s="49"/>
      <c r="S753" s="49"/>
      <c r="T753" s="49"/>
    </row>
    <row r="754" spans="1:20" s="29" customFormat="1">
      <c r="A754" s="58"/>
      <c r="B754" s="58"/>
      <c r="C754" s="58"/>
      <c r="D754" s="194"/>
      <c r="E754" s="37"/>
      <c r="F754" s="58"/>
      <c r="G754" s="58"/>
      <c r="H754" s="37"/>
      <c r="I754" s="37"/>
      <c r="J754" s="37"/>
      <c r="K754" s="37"/>
      <c r="L754" s="58"/>
      <c r="M754" s="58"/>
      <c r="N754" s="58"/>
      <c r="O754" s="58"/>
      <c r="P754" s="37"/>
      <c r="Q754" s="49"/>
      <c r="R754" s="49"/>
      <c r="S754" s="49"/>
      <c r="T754" s="49"/>
    </row>
    <row r="755" spans="1:20" s="29" customFormat="1">
      <c r="A755" s="58"/>
      <c r="B755" s="58"/>
      <c r="C755" s="58"/>
      <c r="D755" s="194"/>
      <c r="E755" s="37"/>
      <c r="F755" s="58"/>
      <c r="G755" s="58"/>
      <c r="H755" s="37"/>
      <c r="I755" s="37"/>
      <c r="J755" s="37"/>
      <c r="K755" s="37"/>
      <c r="L755" s="58"/>
      <c r="M755" s="58"/>
      <c r="N755" s="58"/>
      <c r="O755" s="58"/>
      <c r="P755" s="37"/>
      <c r="Q755" s="49"/>
      <c r="R755" s="49"/>
      <c r="S755" s="49"/>
      <c r="T755" s="49"/>
    </row>
    <row r="756" spans="1:20" s="29" customFormat="1">
      <c r="A756" s="58"/>
      <c r="B756" s="58"/>
      <c r="C756" s="58"/>
      <c r="D756" s="194"/>
      <c r="E756" s="37"/>
      <c r="F756" s="58"/>
      <c r="G756" s="58"/>
      <c r="H756" s="37"/>
      <c r="I756" s="37"/>
      <c r="J756" s="37"/>
      <c r="K756" s="37"/>
      <c r="L756" s="58"/>
      <c r="M756" s="58"/>
      <c r="N756" s="58"/>
      <c r="O756" s="58"/>
      <c r="P756" s="37"/>
      <c r="Q756" s="49"/>
      <c r="R756" s="49"/>
      <c r="S756" s="49"/>
      <c r="T756" s="49"/>
    </row>
    <row r="757" spans="1:20" s="29" customFormat="1">
      <c r="A757" s="58"/>
      <c r="B757" s="58"/>
      <c r="C757" s="58"/>
      <c r="D757" s="194"/>
      <c r="E757" s="37"/>
      <c r="F757" s="58"/>
      <c r="G757" s="58"/>
      <c r="H757" s="37"/>
      <c r="I757" s="37"/>
      <c r="J757" s="37"/>
      <c r="K757" s="37"/>
      <c r="L757" s="58"/>
      <c r="M757" s="58"/>
      <c r="N757" s="58"/>
      <c r="O757" s="58"/>
      <c r="P757" s="37"/>
      <c r="Q757" s="49"/>
      <c r="R757" s="49"/>
      <c r="S757" s="49"/>
      <c r="T757" s="49"/>
    </row>
    <row r="758" spans="1:20" s="29" customFormat="1">
      <c r="A758" s="58"/>
      <c r="B758" s="58"/>
      <c r="C758" s="58"/>
      <c r="D758" s="194"/>
      <c r="E758" s="37"/>
      <c r="F758" s="58"/>
      <c r="G758" s="58"/>
      <c r="H758" s="37"/>
      <c r="I758" s="37"/>
      <c r="J758" s="37"/>
      <c r="K758" s="37"/>
      <c r="L758" s="58"/>
      <c r="M758" s="58"/>
      <c r="N758" s="58"/>
      <c r="O758" s="58"/>
      <c r="P758" s="37"/>
      <c r="Q758" s="49"/>
      <c r="R758" s="49"/>
      <c r="S758" s="49"/>
      <c r="T758" s="49"/>
    </row>
    <row r="759" spans="1:20" s="29" customFormat="1">
      <c r="A759" s="58"/>
      <c r="B759" s="58"/>
      <c r="C759" s="58"/>
      <c r="D759" s="194"/>
      <c r="E759" s="37"/>
      <c r="F759" s="58"/>
      <c r="G759" s="58"/>
      <c r="H759" s="37"/>
      <c r="I759" s="37"/>
      <c r="J759" s="37"/>
      <c r="K759" s="37"/>
      <c r="L759" s="58"/>
      <c r="M759" s="58"/>
      <c r="N759" s="58"/>
      <c r="O759" s="58"/>
      <c r="P759" s="37"/>
      <c r="Q759" s="49"/>
      <c r="R759" s="49"/>
      <c r="S759" s="49"/>
      <c r="T759" s="49"/>
    </row>
    <row r="760" spans="1:20" s="29" customFormat="1">
      <c r="A760" s="58"/>
      <c r="B760" s="58"/>
      <c r="C760" s="58"/>
      <c r="D760" s="194"/>
      <c r="E760" s="37"/>
      <c r="F760" s="58"/>
      <c r="G760" s="58"/>
      <c r="H760" s="37"/>
      <c r="I760" s="37"/>
      <c r="J760" s="37"/>
      <c r="K760" s="37"/>
      <c r="L760" s="58"/>
      <c r="M760" s="58"/>
      <c r="N760" s="58"/>
      <c r="O760" s="58"/>
      <c r="P760" s="37"/>
      <c r="Q760" s="49"/>
      <c r="R760" s="49"/>
      <c r="S760" s="49"/>
      <c r="T760" s="49"/>
    </row>
    <row r="761" spans="1:20" s="29" customFormat="1">
      <c r="A761" s="58"/>
      <c r="B761" s="58"/>
      <c r="C761" s="58"/>
      <c r="D761" s="194"/>
      <c r="E761" s="37"/>
      <c r="F761" s="58"/>
      <c r="G761" s="58"/>
      <c r="H761" s="37"/>
      <c r="I761" s="37"/>
      <c r="J761" s="37"/>
      <c r="K761" s="37"/>
      <c r="L761" s="58"/>
      <c r="M761" s="58"/>
      <c r="N761" s="58"/>
      <c r="O761" s="58"/>
      <c r="P761" s="37"/>
      <c r="Q761" s="49"/>
      <c r="R761" s="49"/>
      <c r="S761" s="49"/>
      <c r="T761" s="49"/>
    </row>
    <row r="762" spans="1:20" s="29" customFormat="1">
      <c r="A762" s="58"/>
      <c r="B762" s="58"/>
      <c r="C762" s="58"/>
      <c r="D762" s="194"/>
      <c r="E762" s="37"/>
      <c r="F762" s="58"/>
      <c r="G762" s="58"/>
      <c r="H762" s="37"/>
      <c r="I762" s="37"/>
      <c r="J762" s="37"/>
      <c r="K762" s="37"/>
      <c r="L762" s="58"/>
      <c r="M762" s="58"/>
      <c r="N762" s="58"/>
      <c r="O762" s="58"/>
      <c r="P762" s="37"/>
      <c r="Q762" s="49"/>
      <c r="R762" s="49"/>
      <c r="S762" s="49"/>
      <c r="T762" s="49"/>
    </row>
    <row r="763" spans="1:20" s="29" customFormat="1">
      <c r="A763" s="58"/>
      <c r="B763" s="58"/>
      <c r="C763" s="58"/>
      <c r="D763" s="194"/>
      <c r="E763" s="37"/>
      <c r="F763" s="58"/>
      <c r="G763" s="58"/>
      <c r="H763" s="37"/>
      <c r="I763" s="37"/>
      <c r="J763" s="37"/>
      <c r="K763" s="37"/>
      <c r="L763" s="58"/>
      <c r="M763" s="58"/>
      <c r="N763" s="58"/>
      <c r="O763" s="58"/>
      <c r="P763" s="37"/>
      <c r="Q763" s="49"/>
      <c r="R763" s="49"/>
      <c r="S763" s="49"/>
      <c r="T763" s="49"/>
    </row>
    <row r="764" spans="1:20" s="29" customFormat="1">
      <c r="A764" s="58"/>
      <c r="B764" s="58"/>
      <c r="C764" s="58"/>
      <c r="D764" s="194"/>
      <c r="E764" s="37"/>
      <c r="F764" s="58"/>
      <c r="G764" s="58"/>
      <c r="H764" s="37"/>
      <c r="I764" s="37"/>
      <c r="J764" s="37"/>
      <c r="K764" s="37"/>
      <c r="L764" s="58"/>
      <c r="M764" s="58"/>
      <c r="N764" s="58"/>
      <c r="O764" s="58"/>
      <c r="P764" s="37"/>
      <c r="Q764" s="49"/>
      <c r="R764" s="49"/>
      <c r="S764" s="49"/>
      <c r="T764" s="49"/>
    </row>
    <row r="765" spans="1:20" s="29" customFormat="1">
      <c r="A765" s="58"/>
      <c r="B765" s="58"/>
      <c r="C765" s="58"/>
      <c r="D765" s="194"/>
      <c r="E765" s="37"/>
      <c r="F765" s="58"/>
      <c r="G765" s="58"/>
      <c r="H765" s="37"/>
      <c r="I765" s="37"/>
      <c r="J765" s="37"/>
      <c r="K765" s="37"/>
      <c r="L765" s="58"/>
      <c r="M765" s="58"/>
      <c r="N765" s="58"/>
      <c r="O765" s="58"/>
      <c r="P765" s="37"/>
      <c r="Q765" s="49"/>
      <c r="R765" s="49"/>
      <c r="S765" s="49"/>
      <c r="T765" s="49"/>
    </row>
    <row r="766" spans="1:20" s="29" customFormat="1">
      <c r="A766" s="58"/>
      <c r="B766" s="58"/>
      <c r="C766" s="58"/>
      <c r="D766" s="194"/>
      <c r="E766" s="37"/>
      <c r="F766" s="58"/>
      <c r="G766" s="58"/>
      <c r="H766" s="37"/>
      <c r="I766" s="37"/>
      <c r="J766" s="37"/>
      <c r="K766" s="37"/>
      <c r="L766" s="58"/>
      <c r="M766" s="58"/>
      <c r="N766" s="58"/>
      <c r="O766" s="58"/>
      <c r="P766" s="37"/>
      <c r="Q766" s="49"/>
      <c r="R766" s="49"/>
      <c r="S766" s="49"/>
      <c r="T766" s="49"/>
    </row>
    <row r="767" spans="1:20" s="29" customFormat="1">
      <c r="A767" s="58"/>
      <c r="B767" s="58"/>
      <c r="C767" s="58"/>
      <c r="D767" s="194"/>
      <c r="E767" s="37"/>
      <c r="F767" s="58"/>
      <c r="G767" s="58"/>
      <c r="H767" s="37"/>
      <c r="I767" s="37"/>
      <c r="J767" s="37"/>
      <c r="K767" s="37"/>
      <c r="L767" s="58"/>
      <c r="M767" s="58"/>
      <c r="N767" s="58"/>
      <c r="O767" s="58"/>
      <c r="P767" s="37"/>
      <c r="Q767" s="49"/>
      <c r="R767" s="49"/>
      <c r="S767" s="49"/>
      <c r="T767" s="49"/>
    </row>
    <row r="768" spans="1:20" s="29" customFormat="1">
      <c r="A768" s="58"/>
      <c r="B768" s="58"/>
      <c r="C768" s="58"/>
      <c r="D768" s="194"/>
      <c r="E768" s="37"/>
      <c r="F768" s="58"/>
      <c r="G768" s="58"/>
      <c r="H768" s="37"/>
      <c r="I768" s="37"/>
      <c r="J768" s="37"/>
      <c r="K768" s="37"/>
      <c r="L768" s="58"/>
      <c r="M768" s="58"/>
      <c r="N768" s="58"/>
      <c r="O768" s="58"/>
      <c r="P768" s="37"/>
      <c r="Q768" s="49"/>
      <c r="R768" s="49"/>
      <c r="S768" s="49"/>
      <c r="T768" s="49"/>
    </row>
    <row r="769" spans="1:20" s="29" customFormat="1">
      <c r="A769" s="58"/>
      <c r="B769" s="58"/>
      <c r="C769" s="58"/>
      <c r="D769" s="194"/>
      <c r="E769" s="37"/>
      <c r="F769" s="58"/>
      <c r="G769" s="58"/>
      <c r="H769" s="37"/>
      <c r="I769" s="37"/>
      <c r="J769" s="37"/>
      <c r="K769" s="37"/>
      <c r="L769" s="58"/>
      <c r="M769" s="58"/>
      <c r="N769" s="58"/>
      <c r="O769" s="58"/>
      <c r="P769" s="37"/>
      <c r="Q769" s="49"/>
      <c r="R769" s="49"/>
      <c r="S769" s="49"/>
      <c r="T769" s="49"/>
    </row>
    <row r="770" spans="1:20" s="29" customFormat="1">
      <c r="A770" s="58"/>
      <c r="B770" s="58"/>
      <c r="C770" s="58"/>
      <c r="D770" s="194"/>
      <c r="E770" s="37"/>
      <c r="F770" s="58"/>
      <c r="G770" s="58"/>
      <c r="H770" s="37"/>
      <c r="I770" s="37"/>
      <c r="J770" s="37"/>
      <c r="K770" s="37"/>
      <c r="L770" s="58"/>
      <c r="M770" s="58"/>
      <c r="N770" s="58"/>
      <c r="O770" s="58"/>
      <c r="P770" s="37"/>
      <c r="Q770" s="49"/>
      <c r="R770" s="49"/>
      <c r="S770" s="49"/>
      <c r="T770" s="49"/>
    </row>
    <row r="771" spans="1:20" s="29" customFormat="1">
      <c r="A771" s="58"/>
      <c r="B771" s="58"/>
      <c r="C771" s="58"/>
      <c r="D771" s="194"/>
      <c r="E771" s="37"/>
      <c r="F771" s="58"/>
      <c r="G771" s="58"/>
      <c r="H771" s="37"/>
      <c r="I771" s="37"/>
      <c r="J771" s="37"/>
      <c r="K771" s="37"/>
      <c r="L771" s="58"/>
      <c r="M771" s="58"/>
      <c r="N771" s="58"/>
      <c r="O771" s="58"/>
      <c r="P771" s="37"/>
      <c r="Q771" s="49"/>
      <c r="R771" s="49"/>
      <c r="S771" s="49"/>
      <c r="T771" s="49"/>
    </row>
    <row r="772" spans="1:20" s="29" customFormat="1">
      <c r="A772" s="58"/>
      <c r="B772" s="58"/>
      <c r="C772" s="58"/>
      <c r="D772" s="194"/>
      <c r="E772" s="37"/>
      <c r="F772" s="58"/>
      <c r="G772" s="58"/>
      <c r="H772" s="37"/>
      <c r="I772" s="37"/>
      <c r="J772" s="37"/>
      <c r="K772" s="37"/>
      <c r="L772" s="58"/>
      <c r="M772" s="58"/>
      <c r="N772" s="58"/>
      <c r="O772" s="58"/>
      <c r="P772" s="37"/>
      <c r="Q772" s="49"/>
      <c r="R772" s="49"/>
      <c r="S772" s="49"/>
      <c r="T772" s="49"/>
    </row>
    <row r="773" spans="1:20" s="29" customFormat="1">
      <c r="A773" s="58"/>
      <c r="B773" s="58"/>
      <c r="C773" s="58"/>
      <c r="D773" s="194"/>
      <c r="E773" s="37"/>
      <c r="F773" s="58"/>
      <c r="G773" s="58"/>
      <c r="H773" s="37"/>
      <c r="I773" s="37"/>
      <c r="J773" s="37"/>
      <c r="K773" s="37"/>
      <c r="L773" s="58"/>
      <c r="M773" s="58"/>
      <c r="N773" s="58"/>
      <c r="O773" s="58"/>
      <c r="P773" s="37"/>
      <c r="Q773" s="49"/>
      <c r="R773" s="49"/>
      <c r="S773" s="49"/>
      <c r="T773" s="49"/>
    </row>
    <row r="774" spans="1:20" s="29" customFormat="1">
      <c r="A774" s="58"/>
      <c r="B774" s="58"/>
      <c r="C774" s="58"/>
      <c r="D774" s="194"/>
      <c r="E774" s="37"/>
      <c r="F774" s="58"/>
      <c r="G774" s="58"/>
      <c r="H774" s="37"/>
      <c r="I774" s="37"/>
      <c r="J774" s="37"/>
      <c r="K774" s="37"/>
      <c r="L774" s="58"/>
      <c r="M774" s="58"/>
      <c r="N774" s="58"/>
      <c r="O774" s="58"/>
      <c r="P774" s="37"/>
      <c r="Q774" s="49"/>
      <c r="R774" s="49"/>
      <c r="S774" s="49"/>
      <c r="T774" s="49"/>
    </row>
    <row r="775" spans="1:20" s="29" customFormat="1">
      <c r="A775" s="58"/>
      <c r="B775" s="58"/>
      <c r="C775" s="58"/>
      <c r="D775" s="194"/>
      <c r="E775" s="37"/>
      <c r="F775" s="58"/>
      <c r="G775" s="58"/>
      <c r="H775" s="37"/>
      <c r="I775" s="37"/>
      <c r="J775" s="37"/>
      <c r="K775" s="37"/>
      <c r="L775" s="58"/>
      <c r="M775" s="58"/>
      <c r="N775" s="58"/>
      <c r="O775" s="58"/>
      <c r="P775" s="37"/>
      <c r="Q775" s="49"/>
      <c r="R775" s="49"/>
      <c r="S775" s="49"/>
      <c r="T775" s="49"/>
    </row>
    <row r="776" spans="1:20" s="29" customFormat="1">
      <c r="A776" s="58"/>
      <c r="B776" s="58"/>
      <c r="C776" s="58"/>
      <c r="D776" s="194"/>
      <c r="E776" s="37"/>
      <c r="F776" s="58"/>
      <c r="G776" s="58"/>
      <c r="H776" s="37"/>
      <c r="I776" s="37"/>
      <c r="J776" s="37"/>
      <c r="K776" s="37"/>
      <c r="L776" s="58"/>
      <c r="M776" s="58"/>
      <c r="N776" s="58"/>
      <c r="O776" s="58"/>
      <c r="P776" s="37"/>
      <c r="Q776" s="49"/>
      <c r="R776" s="49"/>
      <c r="S776" s="49"/>
      <c r="T776" s="49"/>
    </row>
    <row r="777" spans="1:20" s="29" customFormat="1">
      <c r="A777" s="58"/>
      <c r="B777" s="58"/>
      <c r="C777" s="58"/>
      <c r="D777" s="194"/>
      <c r="E777" s="37"/>
      <c r="F777" s="58"/>
      <c r="G777" s="58"/>
      <c r="H777" s="37"/>
      <c r="I777" s="37"/>
      <c r="J777" s="37"/>
      <c r="K777" s="37"/>
      <c r="L777" s="58"/>
      <c r="M777" s="58"/>
      <c r="N777" s="58"/>
      <c r="O777" s="58"/>
      <c r="P777" s="37"/>
      <c r="Q777" s="49"/>
      <c r="R777" s="49"/>
      <c r="S777" s="49"/>
      <c r="T777" s="49"/>
    </row>
    <row r="778" spans="1:20" s="29" customFormat="1">
      <c r="A778" s="58"/>
      <c r="B778" s="58"/>
      <c r="C778" s="58"/>
      <c r="D778" s="194"/>
      <c r="E778" s="37"/>
      <c r="F778" s="58"/>
      <c r="G778" s="58"/>
      <c r="H778" s="37"/>
      <c r="I778" s="37"/>
      <c r="J778" s="37"/>
      <c r="K778" s="37"/>
      <c r="L778" s="58"/>
      <c r="M778" s="58"/>
      <c r="N778" s="58"/>
      <c r="O778" s="58"/>
      <c r="P778" s="37"/>
      <c r="Q778" s="49"/>
      <c r="R778" s="49"/>
      <c r="S778" s="49"/>
      <c r="T778" s="49"/>
    </row>
    <row r="779" spans="1:20" s="29" customFormat="1">
      <c r="A779" s="58"/>
      <c r="B779" s="58"/>
      <c r="C779" s="58"/>
      <c r="D779" s="194"/>
      <c r="E779" s="37"/>
      <c r="F779" s="58"/>
      <c r="G779" s="58"/>
      <c r="H779" s="37"/>
      <c r="I779" s="37"/>
      <c r="J779" s="37"/>
      <c r="K779" s="37"/>
      <c r="L779" s="58"/>
      <c r="M779" s="58"/>
      <c r="N779" s="58"/>
      <c r="O779" s="58"/>
      <c r="P779" s="37"/>
      <c r="Q779" s="49"/>
      <c r="R779" s="49"/>
      <c r="S779" s="49"/>
      <c r="T779" s="49"/>
    </row>
    <row r="780" spans="1:20" s="29" customFormat="1">
      <c r="A780" s="58"/>
      <c r="B780" s="58"/>
      <c r="C780" s="58"/>
      <c r="D780" s="194"/>
      <c r="E780" s="37"/>
      <c r="F780" s="58"/>
      <c r="G780" s="58"/>
      <c r="H780" s="37"/>
      <c r="I780" s="37"/>
      <c r="J780" s="37"/>
      <c r="K780" s="37"/>
      <c r="L780" s="58"/>
      <c r="M780" s="58"/>
      <c r="N780" s="58"/>
      <c r="O780" s="58"/>
      <c r="P780" s="37"/>
      <c r="Q780" s="49"/>
      <c r="R780" s="49"/>
      <c r="S780" s="49"/>
      <c r="T780" s="49"/>
    </row>
    <row r="781" spans="1:20" s="29" customFormat="1">
      <c r="A781" s="58"/>
      <c r="B781" s="58"/>
      <c r="C781" s="58"/>
      <c r="D781" s="194"/>
      <c r="E781" s="37"/>
      <c r="F781" s="58"/>
      <c r="G781" s="58"/>
      <c r="H781" s="37"/>
      <c r="I781" s="37"/>
      <c r="J781" s="37"/>
      <c r="K781" s="37"/>
      <c r="L781" s="58"/>
      <c r="M781" s="58"/>
      <c r="N781" s="58"/>
      <c r="O781" s="58"/>
      <c r="P781" s="37"/>
      <c r="Q781" s="49"/>
      <c r="R781" s="49"/>
      <c r="S781" s="49"/>
      <c r="T781" s="49"/>
    </row>
    <row r="782" spans="1:20" s="29" customFormat="1">
      <c r="A782" s="58"/>
      <c r="B782" s="58"/>
      <c r="C782" s="58"/>
      <c r="D782" s="194"/>
      <c r="E782" s="37"/>
      <c r="F782" s="58"/>
      <c r="G782" s="58"/>
      <c r="H782" s="37"/>
      <c r="I782" s="37"/>
      <c r="J782" s="37"/>
      <c r="K782" s="37"/>
      <c r="L782" s="58"/>
      <c r="M782" s="58"/>
      <c r="N782" s="58"/>
      <c r="O782" s="58"/>
      <c r="P782" s="37"/>
      <c r="Q782" s="49"/>
      <c r="R782" s="49"/>
      <c r="S782" s="49"/>
      <c r="T782" s="49"/>
    </row>
    <row r="783" spans="1:20" s="29" customFormat="1">
      <c r="A783" s="58"/>
      <c r="B783" s="58"/>
      <c r="C783" s="58"/>
      <c r="D783" s="194"/>
      <c r="E783" s="37"/>
      <c r="F783" s="58"/>
      <c r="G783" s="58"/>
      <c r="H783" s="37"/>
      <c r="I783" s="37"/>
      <c r="J783" s="37"/>
      <c r="K783" s="37"/>
      <c r="L783" s="58"/>
      <c r="M783" s="58"/>
      <c r="N783" s="58"/>
      <c r="O783" s="58"/>
      <c r="P783" s="37"/>
      <c r="Q783" s="49"/>
      <c r="R783" s="49"/>
      <c r="S783" s="49"/>
      <c r="T783" s="49"/>
    </row>
    <row r="784" spans="1:20" s="29" customFormat="1">
      <c r="A784" s="58"/>
      <c r="B784" s="58"/>
      <c r="C784" s="58"/>
      <c r="D784" s="194"/>
      <c r="E784" s="37"/>
      <c r="F784" s="58"/>
      <c r="G784" s="58"/>
      <c r="H784" s="37"/>
      <c r="I784" s="37"/>
      <c r="J784" s="37"/>
      <c r="K784" s="37"/>
      <c r="L784" s="58"/>
      <c r="M784" s="58"/>
      <c r="N784" s="58"/>
      <c r="O784" s="58"/>
      <c r="P784" s="37"/>
      <c r="Q784" s="49"/>
      <c r="R784" s="49"/>
      <c r="S784" s="49"/>
      <c r="T784" s="49"/>
    </row>
    <row r="785" spans="1:20" s="29" customFormat="1">
      <c r="A785" s="58"/>
      <c r="B785" s="58"/>
      <c r="C785" s="58"/>
      <c r="D785" s="194"/>
      <c r="E785" s="37"/>
      <c r="F785" s="58"/>
      <c r="G785" s="58"/>
      <c r="H785" s="37"/>
      <c r="I785" s="37"/>
      <c r="J785" s="37"/>
      <c r="K785" s="37"/>
      <c r="L785" s="58"/>
      <c r="M785" s="58"/>
      <c r="N785" s="58"/>
      <c r="O785" s="58"/>
      <c r="P785" s="37"/>
      <c r="Q785" s="49"/>
      <c r="R785" s="49"/>
      <c r="S785" s="49"/>
      <c r="T785" s="49"/>
    </row>
    <row r="786" spans="1:20" s="29" customFormat="1">
      <c r="A786" s="58"/>
      <c r="B786" s="58"/>
      <c r="C786" s="58"/>
      <c r="D786" s="194"/>
      <c r="E786" s="37"/>
      <c r="F786" s="58"/>
      <c r="G786" s="58"/>
      <c r="H786" s="37"/>
      <c r="I786" s="37"/>
      <c r="J786" s="37"/>
      <c r="K786" s="37"/>
      <c r="L786" s="58"/>
      <c r="M786" s="58"/>
      <c r="N786" s="58"/>
      <c r="O786" s="58"/>
      <c r="P786" s="37"/>
      <c r="Q786" s="49"/>
      <c r="R786" s="49"/>
      <c r="S786" s="49"/>
      <c r="T786" s="49"/>
    </row>
    <row r="787" spans="1:20" s="29" customFormat="1">
      <c r="A787" s="58"/>
      <c r="B787" s="58"/>
      <c r="C787" s="58"/>
      <c r="D787" s="194"/>
      <c r="E787" s="37"/>
      <c r="F787" s="58"/>
      <c r="G787" s="58"/>
      <c r="H787" s="37"/>
      <c r="I787" s="37"/>
      <c r="J787" s="37"/>
      <c r="K787" s="37"/>
      <c r="L787" s="58"/>
      <c r="M787" s="58"/>
      <c r="N787" s="58"/>
      <c r="O787" s="58"/>
      <c r="P787" s="37"/>
      <c r="Q787" s="49"/>
      <c r="R787" s="49"/>
      <c r="S787" s="49"/>
      <c r="T787" s="49"/>
    </row>
    <row r="788" spans="1:20" s="29" customFormat="1">
      <c r="A788" s="58"/>
      <c r="B788" s="58"/>
      <c r="C788" s="58"/>
      <c r="D788" s="194"/>
      <c r="E788" s="37"/>
      <c r="F788" s="58"/>
      <c r="G788" s="58"/>
      <c r="H788" s="37"/>
      <c r="I788" s="37"/>
      <c r="J788" s="37"/>
      <c r="K788" s="37"/>
      <c r="L788" s="58"/>
      <c r="M788" s="58"/>
      <c r="N788" s="58"/>
      <c r="O788" s="58"/>
      <c r="P788" s="37"/>
      <c r="Q788" s="49"/>
      <c r="R788" s="49"/>
      <c r="S788" s="49"/>
      <c r="T788" s="49"/>
    </row>
    <row r="789" spans="1:20" s="29" customFormat="1">
      <c r="A789" s="58"/>
      <c r="B789" s="58"/>
      <c r="C789" s="58"/>
      <c r="D789" s="194"/>
      <c r="E789" s="37"/>
      <c r="F789" s="58"/>
      <c r="G789" s="58"/>
      <c r="H789" s="37"/>
      <c r="I789" s="37"/>
      <c r="J789" s="37"/>
      <c r="K789" s="37"/>
      <c r="L789" s="58"/>
      <c r="M789" s="58"/>
      <c r="N789" s="58"/>
      <c r="O789" s="58"/>
      <c r="P789" s="37"/>
      <c r="Q789" s="49"/>
      <c r="R789" s="49"/>
      <c r="S789" s="49"/>
      <c r="T789" s="49"/>
    </row>
    <row r="790" spans="1:20" s="29" customFormat="1">
      <c r="A790" s="58"/>
      <c r="B790" s="58"/>
      <c r="C790" s="58"/>
      <c r="D790" s="194"/>
      <c r="E790" s="37"/>
      <c r="F790" s="58"/>
      <c r="G790" s="58"/>
      <c r="H790" s="37"/>
      <c r="I790" s="37"/>
      <c r="J790" s="37"/>
      <c r="K790" s="37"/>
      <c r="L790" s="58"/>
      <c r="M790" s="58"/>
      <c r="N790" s="58"/>
      <c r="O790" s="58"/>
      <c r="P790" s="37"/>
      <c r="Q790" s="49"/>
      <c r="R790" s="49"/>
      <c r="S790" s="49"/>
      <c r="T790" s="49"/>
    </row>
    <row r="791" spans="1:20" s="29" customFormat="1">
      <c r="A791" s="58"/>
      <c r="B791" s="58"/>
      <c r="C791" s="58"/>
      <c r="D791" s="194"/>
      <c r="E791" s="37"/>
      <c r="F791" s="58"/>
      <c r="G791" s="58"/>
      <c r="H791" s="37"/>
      <c r="I791" s="37"/>
      <c r="J791" s="37"/>
      <c r="K791" s="37"/>
      <c r="L791" s="58"/>
      <c r="M791" s="58"/>
      <c r="N791" s="58"/>
      <c r="O791" s="58"/>
      <c r="P791" s="37"/>
      <c r="Q791" s="49"/>
      <c r="R791" s="49"/>
      <c r="S791" s="49"/>
      <c r="T791" s="49"/>
    </row>
    <row r="792" spans="1:20" s="29" customFormat="1">
      <c r="A792" s="58"/>
      <c r="B792" s="58"/>
      <c r="C792" s="58"/>
      <c r="D792" s="194"/>
      <c r="E792" s="37"/>
      <c r="F792" s="58"/>
      <c r="G792" s="58"/>
      <c r="H792" s="37"/>
      <c r="I792" s="37"/>
      <c r="J792" s="37"/>
      <c r="K792" s="37"/>
      <c r="L792" s="58"/>
      <c r="M792" s="58"/>
      <c r="N792" s="58"/>
      <c r="O792" s="58"/>
      <c r="P792" s="37"/>
      <c r="Q792" s="49"/>
      <c r="R792" s="49"/>
      <c r="S792" s="49"/>
      <c r="T792" s="49"/>
    </row>
    <row r="793" spans="1:20" s="29" customFormat="1">
      <c r="A793" s="58"/>
      <c r="B793" s="58"/>
      <c r="C793" s="58"/>
      <c r="D793" s="194"/>
      <c r="E793" s="37"/>
      <c r="F793" s="58"/>
      <c r="G793" s="58"/>
      <c r="H793" s="37"/>
      <c r="I793" s="37"/>
      <c r="J793" s="37"/>
      <c r="K793" s="37"/>
      <c r="L793" s="58"/>
      <c r="M793" s="58"/>
      <c r="N793" s="58"/>
      <c r="O793" s="58"/>
      <c r="P793" s="37"/>
      <c r="Q793" s="49"/>
      <c r="R793" s="49"/>
      <c r="S793" s="49"/>
      <c r="T793" s="49"/>
    </row>
    <row r="794" spans="1:20" s="29" customFormat="1">
      <c r="A794" s="58"/>
      <c r="B794" s="58"/>
      <c r="C794" s="58"/>
      <c r="D794" s="194"/>
      <c r="E794" s="37"/>
      <c r="F794" s="58"/>
      <c r="G794" s="58"/>
      <c r="H794" s="37"/>
      <c r="I794" s="37"/>
      <c r="J794" s="37"/>
      <c r="K794" s="37"/>
      <c r="L794" s="58"/>
      <c r="M794" s="58"/>
      <c r="N794" s="58"/>
      <c r="O794" s="58"/>
      <c r="P794" s="37"/>
      <c r="Q794" s="49"/>
      <c r="R794" s="49"/>
      <c r="S794" s="49"/>
      <c r="T794" s="49"/>
    </row>
    <row r="795" spans="1:20" s="29" customFormat="1">
      <c r="A795" s="58"/>
      <c r="B795" s="58"/>
      <c r="C795" s="58"/>
      <c r="D795" s="194"/>
      <c r="E795" s="37"/>
      <c r="F795" s="58"/>
      <c r="G795" s="58"/>
      <c r="H795" s="37"/>
      <c r="I795" s="37"/>
      <c r="J795" s="37"/>
      <c r="K795" s="37"/>
      <c r="L795" s="58"/>
      <c r="M795" s="58"/>
      <c r="N795" s="58"/>
      <c r="O795" s="58"/>
      <c r="P795" s="37"/>
      <c r="Q795" s="49"/>
      <c r="R795" s="49"/>
      <c r="S795" s="49"/>
      <c r="T795" s="49"/>
    </row>
    <row r="796" spans="1:20" s="29" customFormat="1">
      <c r="A796" s="58"/>
      <c r="B796" s="58"/>
      <c r="C796" s="58"/>
      <c r="D796" s="194"/>
      <c r="E796" s="37"/>
      <c r="F796" s="58"/>
      <c r="G796" s="58"/>
      <c r="H796" s="37"/>
      <c r="I796" s="37"/>
      <c r="J796" s="37"/>
      <c r="K796" s="37"/>
      <c r="L796" s="58"/>
      <c r="M796" s="58"/>
      <c r="N796" s="58"/>
      <c r="O796" s="58"/>
      <c r="P796" s="37"/>
      <c r="Q796" s="49"/>
      <c r="R796" s="49"/>
      <c r="S796" s="49"/>
      <c r="T796" s="49"/>
    </row>
    <row r="797" spans="1:20" s="29" customFormat="1">
      <c r="A797" s="58"/>
      <c r="B797" s="58"/>
      <c r="C797" s="58"/>
      <c r="D797" s="194"/>
      <c r="E797" s="37"/>
      <c r="F797" s="58"/>
      <c r="G797" s="58"/>
      <c r="H797" s="37"/>
      <c r="I797" s="37"/>
      <c r="J797" s="37"/>
      <c r="K797" s="37"/>
      <c r="L797" s="58"/>
      <c r="M797" s="58"/>
      <c r="N797" s="58"/>
      <c r="O797" s="58"/>
      <c r="P797" s="37"/>
      <c r="Q797" s="49"/>
      <c r="R797" s="49"/>
      <c r="S797" s="49"/>
      <c r="T797" s="49"/>
    </row>
    <row r="798" spans="1:20" s="29" customFormat="1">
      <c r="A798" s="58"/>
      <c r="B798" s="58"/>
      <c r="C798" s="58"/>
      <c r="D798" s="194"/>
      <c r="E798" s="37"/>
      <c r="F798" s="58"/>
      <c r="G798" s="58"/>
      <c r="H798" s="37"/>
      <c r="I798" s="37"/>
      <c r="J798" s="37"/>
      <c r="K798" s="37"/>
      <c r="L798" s="58"/>
      <c r="M798" s="58"/>
      <c r="N798" s="58"/>
      <c r="O798" s="58"/>
      <c r="P798" s="37"/>
      <c r="Q798" s="49"/>
      <c r="R798" s="49"/>
      <c r="S798" s="49"/>
      <c r="T798" s="49"/>
    </row>
    <row r="799" spans="1:20" s="29" customFormat="1">
      <c r="A799" s="58"/>
      <c r="B799" s="58"/>
      <c r="C799" s="58"/>
      <c r="D799" s="194"/>
      <c r="E799" s="37"/>
      <c r="F799" s="58"/>
      <c r="G799" s="58"/>
      <c r="H799" s="37"/>
      <c r="I799" s="37"/>
      <c r="J799" s="37"/>
      <c r="K799" s="37"/>
      <c r="L799" s="58"/>
      <c r="M799" s="58"/>
      <c r="N799" s="58"/>
      <c r="O799" s="58"/>
      <c r="P799" s="37"/>
      <c r="Q799" s="49"/>
      <c r="R799" s="49"/>
      <c r="S799" s="49"/>
      <c r="T799" s="49"/>
    </row>
    <row r="800" spans="1:20" s="29" customFormat="1">
      <c r="A800" s="58"/>
      <c r="B800" s="58"/>
      <c r="C800" s="58"/>
      <c r="D800" s="194"/>
      <c r="E800" s="37"/>
      <c r="F800" s="58"/>
      <c r="G800" s="58"/>
      <c r="H800" s="37"/>
      <c r="I800" s="37"/>
      <c r="J800" s="37"/>
      <c r="K800" s="37"/>
      <c r="L800" s="58"/>
      <c r="M800" s="58"/>
      <c r="N800" s="58"/>
      <c r="O800" s="58"/>
      <c r="P800" s="37"/>
      <c r="Q800" s="49"/>
      <c r="R800" s="49"/>
      <c r="S800" s="49"/>
      <c r="T800" s="49"/>
    </row>
    <row r="801" spans="1:20" s="29" customFormat="1">
      <c r="A801" s="58"/>
      <c r="B801" s="58"/>
      <c r="C801" s="58"/>
      <c r="D801" s="194"/>
      <c r="E801" s="37"/>
      <c r="F801" s="58"/>
      <c r="G801" s="58"/>
      <c r="H801" s="37"/>
      <c r="I801" s="37"/>
      <c r="J801" s="37"/>
      <c r="K801" s="37"/>
      <c r="L801" s="58"/>
      <c r="M801" s="58"/>
      <c r="N801" s="58"/>
      <c r="O801" s="58"/>
      <c r="P801" s="37"/>
      <c r="Q801" s="49"/>
      <c r="R801" s="49"/>
      <c r="S801" s="49"/>
      <c r="T801" s="49"/>
    </row>
    <row r="802" spans="1:20" s="29" customFormat="1">
      <c r="A802" s="58"/>
      <c r="B802" s="58"/>
      <c r="C802" s="58"/>
      <c r="D802" s="194"/>
      <c r="E802" s="37"/>
      <c r="F802" s="58"/>
      <c r="G802" s="58"/>
      <c r="H802" s="37"/>
      <c r="I802" s="37"/>
      <c r="J802" s="37"/>
      <c r="K802" s="37"/>
      <c r="L802" s="58"/>
      <c r="M802" s="58"/>
      <c r="N802" s="58"/>
      <c r="O802" s="58"/>
      <c r="P802" s="37"/>
      <c r="Q802" s="49"/>
      <c r="R802" s="49"/>
      <c r="S802" s="49"/>
      <c r="T802" s="49"/>
    </row>
    <row r="803" spans="1:20" s="29" customFormat="1">
      <c r="A803" s="58"/>
      <c r="B803" s="58"/>
      <c r="C803" s="58"/>
      <c r="D803" s="194"/>
      <c r="E803" s="37"/>
      <c r="F803" s="58"/>
      <c r="G803" s="58"/>
      <c r="H803" s="37"/>
      <c r="I803" s="37"/>
      <c r="J803" s="37"/>
      <c r="K803" s="37"/>
      <c r="L803" s="58"/>
      <c r="M803" s="58"/>
      <c r="N803" s="58"/>
      <c r="O803" s="58"/>
      <c r="P803" s="37"/>
      <c r="Q803" s="49"/>
      <c r="R803" s="49"/>
      <c r="S803" s="49"/>
      <c r="T803" s="49"/>
    </row>
    <row r="804" spans="1:20" s="29" customFormat="1">
      <c r="A804" s="58"/>
      <c r="B804" s="58"/>
      <c r="C804" s="58"/>
      <c r="D804" s="194"/>
      <c r="E804" s="37"/>
      <c r="F804" s="58"/>
      <c r="G804" s="58"/>
      <c r="H804" s="37"/>
      <c r="I804" s="37"/>
      <c r="J804" s="37"/>
      <c r="K804" s="37"/>
      <c r="L804" s="58"/>
      <c r="M804" s="58"/>
      <c r="N804" s="58"/>
      <c r="O804" s="58"/>
      <c r="P804" s="37"/>
      <c r="Q804" s="49"/>
      <c r="R804" s="49"/>
      <c r="S804" s="49"/>
      <c r="T804" s="49"/>
    </row>
    <row r="805" spans="1:20" s="29" customFormat="1">
      <c r="A805" s="58"/>
      <c r="B805" s="58"/>
      <c r="C805" s="58"/>
      <c r="D805" s="194"/>
      <c r="E805" s="37"/>
      <c r="F805" s="58"/>
      <c r="G805" s="58"/>
      <c r="H805" s="37"/>
      <c r="I805" s="37"/>
      <c r="J805" s="37"/>
      <c r="K805" s="37"/>
      <c r="L805" s="58"/>
      <c r="M805" s="58"/>
      <c r="N805" s="58"/>
      <c r="O805" s="58"/>
      <c r="P805" s="37"/>
      <c r="Q805" s="49"/>
      <c r="R805" s="49"/>
      <c r="S805" s="49"/>
      <c r="T805" s="49"/>
    </row>
    <row r="806" spans="1:20" s="29" customFormat="1">
      <c r="A806" s="58"/>
      <c r="B806" s="58"/>
      <c r="C806" s="58"/>
      <c r="D806" s="194"/>
      <c r="E806" s="37"/>
      <c r="F806" s="58"/>
      <c r="G806" s="58"/>
      <c r="H806" s="37"/>
      <c r="I806" s="37"/>
      <c r="J806" s="37"/>
      <c r="K806" s="37"/>
      <c r="L806" s="58"/>
      <c r="M806" s="58"/>
      <c r="N806" s="58"/>
      <c r="O806" s="58"/>
      <c r="P806" s="37"/>
      <c r="Q806" s="49"/>
      <c r="R806" s="49"/>
      <c r="S806" s="49"/>
      <c r="T806" s="49"/>
    </row>
    <row r="807" spans="1:20" s="29" customFormat="1">
      <c r="A807" s="58"/>
      <c r="B807" s="58"/>
      <c r="C807" s="58"/>
      <c r="D807" s="194"/>
      <c r="E807" s="37"/>
      <c r="F807" s="58"/>
      <c r="G807" s="58"/>
      <c r="H807" s="37"/>
      <c r="I807" s="37"/>
      <c r="J807" s="37"/>
      <c r="K807" s="37"/>
      <c r="L807" s="58"/>
      <c r="M807" s="58"/>
      <c r="N807" s="58"/>
      <c r="O807" s="58"/>
      <c r="P807" s="37"/>
      <c r="Q807" s="49"/>
      <c r="R807" s="49"/>
      <c r="S807" s="49"/>
      <c r="T807" s="49"/>
    </row>
    <row r="808" spans="1:20" s="29" customFormat="1">
      <c r="A808" s="58"/>
      <c r="B808" s="58"/>
      <c r="C808" s="58"/>
      <c r="D808" s="194"/>
      <c r="E808" s="37"/>
      <c r="F808" s="58"/>
      <c r="G808" s="58"/>
      <c r="H808" s="37"/>
      <c r="I808" s="37"/>
      <c r="J808" s="37"/>
      <c r="K808" s="37"/>
      <c r="L808" s="58"/>
      <c r="M808" s="58"/>
      <c r="N808" s="58"/>
      <c r="O808" s="58"/>
      <c r="P808" s="37"/>
      <c r="Q808" s="49"/>
      <c r="R808" s="49"/>
      <c r="S808" s="49"/>
      <c r="T808" s="49"/>
    </row>
    <row r="809" spans="1:20" s="29" customFormat="1">
      <c r="A809" s="58"/>
      <c r="B809" s="58"/>
      <c r="C809" s="58"/>
      <c r="D809" s="194"/>
      <c r="E809" s="37"/>
      <c r="F809" s="58"/>
      <c r="G809" s="58"/>
      <c r="H809" s="37"/>
      <c r="I809" s="37"/>
      <c r="J809" s="37"/>
      <c r="K809" s="37"/>
      <c r="L809" s="58"/>
      <c r="M809" s="58"/>
      <c r="N809" s="58"/>
      <c r="O809" s="58"/>
      <c r="P809" s="37"/>
      <c r="Q809" s="49"/>
      <c r="R809" s="49"/>
      <c r="S809" s="49"/>
      <c r="T809" s="49"/>
    </row>
    <row r="810" spans="1:20" s="29" customFormat="1">
      <c r="A810" s="58"/>
      <c r="B810" s="58"/>
      <c r="C810" s="58"/>
      <c r="D810" s="194"/>
      <c r="E810" s="37"/>
      <c r="F810" s="58"/>
      <c r="G810" s="58"/>
      <c r="H810" s="37"/>
      <c r="I810" s="37"/>
      <c r="J810" s="37"/>
      <c r="K810" s="37"/>
      <c r="L810" s="58"/>
      <c r="M810" s="58"/>
      <c r="N810" s="58"/>
      <c r="O810" s="58"/>
      <c r="P810" s="37"/>
      <c r="Q810" s="49"/>
      <c r="R810" s="49"/>
      <c r="S810" s="49"/>
      <c r="T810" s="49"/>
    </row>
    <row r="811" spans="1:20" s="29" customFormat="1">
      <c r="A811" s="58"/>
      <c r="B811" s="58"/>
      <c r="C811" s="58"/>
      <c r="D811" s="194"/>
      <c r="E811" s="37"/>
      <c r="F811" s="58"/>
      <c r="G811" s="58"/>
      <c r="H811" s="37"/>
      <c r="I811" s="37"/>
      <c r="J811" s="37"/>
      <c r="K811" s="37"/>
      <c r="L811" s="58"/>
      <c r="M811" s="58"/>
      <c r="N811" s="58"/>
      <c r="O811" s="58"/>
      <c r="P811" s="37"/>
      <c r="Q811" s="49"/>
      <c r="R811" s="49"/>
      <c r="S811" s="49"/>
      <c r="T811" s="49"/>
    </row>
    <row r="812" spans="1:20" s="29" customFormat="1">
      <c r="A812" s="58"/>
      <c r="B812" s="58"/>
      <c r="C812" s="58"/>
      <c r="D812" s="194"/>
      <c r="E812" s="37"/>
      <c r="F812" s="58"/>
      <c r="G812" s="58"/>
      <c r="H812" s="37"/>
      <c r="I812" s="37"/>
      <c r="J812" s="37"/>
      <c r="K812" s="37"/>
      <c r="L812" s="58"/>
      <c r="M812" s="58"/>
      <c r="N812" s="58"/>
      <c r="O812" s="58"/>
      <c r="P812" s="37"/>
      <c r="Q812" s="49"/>
      <c r="R812" s="49"/>
      <c r="S812" s="49"/>
      <c r="T812" s="49"/>
    </row>
    <row r="813" spans="1:20" s="29" customFormat="1">
      <c r="A813" s="58"/>
      <c r="B813" s="58"/>
      <c r="C813" s="58"/>
      <c r="D813" s="194"/>
      <c r="E813" s="37"/>
      <c r="F813" s="58"/>
      <c r="G813" s="58"/>
      <c r="H813" s="37"/>
      <c r="I813" s="37"/>
      <c r="J813" s="37"/>
      <c r="K813" s="37"/>
      <c r="L813" s="58"/>
      <c r="M813" s="58"/>
      <c r="N813" s="58"/>
      <c r="O813" s="58"/>
      <c r="P813" s="37"/>
      <c r="Q813" s="49"/>
      <c r="R813" s="49"/>
      <c r="S813" s="49"/>
      <c r="T813" s="49"/>
    </row>
    <row r="814" spans="1:20" s="29" customFormat="1">
      <c r="A814" s="58"/>
      <c r="B814" s="58"/>
      <c r="C814" s="58"/>
      <c r="D814" s="194"/>
      <c r="E814" s="37"/>
      <c r="F814" s="58"/>
      <c r="G814" s="58"/>
      <c r="H814" s="37"/>
      <c r="I814" s="37"/>
      <c r="J814" s="37"/>
      <c r="K814" s="37"/>
      <c r="L814" s="58"/>
      <c r="M814" s="58"/>
      <c r="N814" s="58"/>
      <c r="O814" s="58"/>
      <c r="P814" s="37"/>
      <c r="Q814" s="49"/>
      <c r="R814" s="49"/>
      <c r="S814" s="49"/>
      <c r="T814" s="49"/>
    </row>
    <row r="815" spans="1:20" s="29" customFormat="1">
      <c r="A815" s="58"/>
      <c r="B815" s="58"/>
      <c r="C815" s="58"/>
      <c r="D815" s="194"/>
      <c r="E815" s="37"/>
      <c r="F815" s="58"/>
      <c r="G815" s="58"/>
      <c r="H815" s="37"/>
      <c r="I815" s="37"/>
      <c r="J815" s="37"/>
      <c r="K815" s="37"/>
      <c r="L815" s="58"/>
      <c r="M815" s="58"/>
      <c r="N815" s="58"/>
      <c r="O815" s="58"/>
      <c r="P815" s="37"/>
      <c r="Q815" s="49"/>
      <c r="R815" s="49"/>
      <c r="S815" s="49"/>
      <c r="T815" s="49"/>
    </row>
    <row r="816" spans="1:20" s="29" customFormat="1">
      <c r="A816" s="58"/>
      <c r="B816" s="58"/>
      <c r="C816" s="58"/>
      <c r="D816" s="194"/>
      <c r="E816" s="37"/>
      <c r="F816" s="58"/>
      <c r="G816" s="58"/>
      <c r="H816" s="37"/>
      <c r="I816" s="37"/>
      <c r="J816" s="37"/>
      <c r="K816" s="37"/>
      <c r="L816" s="58"/>
      <c r="M816" s="58"/>
      <c r="N816" s="58"/>
      <c r="O816" s="58"/>
      <c r="P816" s="37"/>
      <c r="Q816" s="49"/>
      <c r="R816" s="49"/>
      <c r="S816" s="49"/>
      <c r="T816" s="49"/>
    </row>
    <row r="817" spans="1:20" s="29" customFormat="1">
      <c r="A817" s="58"/>
      <c r="B817" s="58"/>
      <c r="C817" s="58"/>
      <c r="D817" s="194"/>
      <c r="E817" s="37"/>
      <c r="F817" s="58"/>
      <c r="G817" s="58"/>
      <c r="H817" s="37"/>
      <c r="I817" s="37"/>
      <c r="J817" s="37"/>
      <c r="K817" s="37"/>
      <c r="L817" s="58"/>
      <c r="M817" s="58"/>
      <c r="N817" s="58"/>
      <c r="O817" s="58"/>
      <c r="P817" s="37"/>
      <c r="Q817" s="49"/>
      <c r="R817" s="49"/>
      <c r="S817" s="49"/>
      <c r="T817" s="49"/>
    </row>
    <row r="818" spans="1:20" s="29" customFormat="1">
      <c r="A818" s="58"/>
      <c r="B818" s="58"/>
      <c r="C818" s="58"/>
      <c r="D818" s="194"/>
      <c r="E818" s="37"/>
      <c r="F818" s="58"/>
      <c r="G818" s="58"/>
      <c r="H818" s="37"/>
      <c r="I818" s="37"/>
      <c r="J818" s="37"/>
      <c r="K818" s="37"/>
      <c r="L818" s="58"/>
      <c r="M818" s="58"/>
      <c r="N818" s="58"/>
      <c r="O818" s="58"/>
      <c r="P818" s="37"/>
      <c r="Q818" s="49"/>
      <c r="R818" s="49"/>
      <c r="S818" s="49"/>
      <c r="T818" s="49"/>
    </row>
    <row r="819" spans="1:20" s="29" customFormat="1">
      <c r="A819" s="58"/>
      <c r="B819" s="58"/>
      <c r="C819" s="58"/>
      <c r="D819" s="194"/>
      <c r="E819" s="37"/>
      <c r="F819" s="58"/>
      <c r="G819" s="58"/>
      <c r="H819" s="37"/>
      <c r="I819" s="37"/>
      <c r="J819" s="37"/>
      <c r="K819" s="37"/>
      <c r="L819" s="58"/>
      <c r="M819" s="58"/>
      <c r="N819" s="58"/>
      <c r="O819" s="58"/>
      <c r="P819" s="37"/>
      <c r="Q819" s="49"/>
      <c r="R819" s="49"/>
      <c r="S819" s="49"/>
      <c r="T819" s="49"/>
    </row>
    <row r="820" spans="1:20" s="29" customFormat="1">
      <c r="A820" s="58"/>
      <c r="B820" s="58"/>
      <c r="C820" s="58"/>
      <c r="D820" s="194"/>
      <c r="E820" s="37"/>
      <c r="F820" s="58"/>
      <c r="G820" s="58"/>
      <c r="H820" s="37"/>
      <c r="I820" s="37"/>
      <c r="J820" s="37"/>
      <c r="K820" s="37"/>
      <c r="L820" s="58"/>
      <c r="M820" s="58"/>
      <c r="N820" s="58"/>
      <c r="O820" s="58"/>
      <c r="P820" s="37"/>
      <c r="Q820" s="49"/>
      <c r="R820" s="49"/>
      <c r="S820" s="49"/>
      <c r="T820" s="49"/>
    </row>
    <row r="821" spans="1:20" s="29" customFormat="1">
      <c r="A821" s="58"/>
      <c r="B821" s="58"/>
      <c r="C821" s="58"/>
      <c r="D821" s="194"/>
      <c r="E821" s="37"/>
      <c r="F821" s="58"/>
      <c r="G821" s="58"/>
      <c r="H821" s="37"/>
      <c r="I821" s="37"/>
      <c r="J821" s="37"/>
      <c r="K821" s="37"/>
      <c r="L821" s="58"/>
      <c r="M821" s="58"/>
      <c r="N821" s="58"/>
      <c r="O821" s="58"/>
      <c r="P821" s="37"/>
      <c r="Q821" s="49"/>
      <c r="R821" s="49"/>
      <c r="S821" s="49"/>
      <c r="T821" s="49"/>
    </row>
    <row r="822" spans="1:20" s="29" customFormat="1">
      <c r="A822" s="58"/>
      <c r="B822" s="58"/>
      <c r="C822" s="58"/>
      <c r="D822" s="194"/>
      <c r="E822" s="37"/>
      <c r="F822" s="58"/>
      <c r="G822" s="58"/>
      <c r="H822" s="37"/>
      <c r="I822" s="37"/>
      <c r="J822" s="37"/>
      <c r="K822" s="37"/>
      <c r="L822" s="58"/>
      <c r="M822" s="58"/>
      <c r="N822" s="58"/>
      <c r="O822" s="58"/>
      <c r="P822" s="37"/>
      <c r="Q822" s="49"/>
      <c r="R822" s="49"/>
      <c r="S822" s="49"/>
      <c r="T822" s="49"/>
    </row>
    <row r="823" spans="1:20" s="29" customFormat="1">
      <c r="A823" s="58"/>
      <c r="B823" s="58"/>
      <c r="C823" s="58"/>
      <c r="D823" s="194"/>
      <c r="E823" s="37"/>
      <c r="F823" s="58"/>
      <c r="G823" s="58"/>
      <c r="H823" s="37"/>
      <c r="I823" s="37"/>
      <c r="J823" s="37"/>
      <c r="K823" s="37"/>
      <c r="L823" s="58"/>
      <c r="M823" s="58"/>
      <c r="N823" s="58"/>
      <c r="O823" s="58"/>
      <c r="P823" s="37"/>
      <c r="Q823" s="49"/>
      <c r="R823" s="49"/>
      <c r="S823" s="49"/>
      <c r="T823" s="49"/>
    </row>
    <row r="824" spans="1:20" s="29" customFormat="1">
      <c r="A824" s="58"/>
      <c r="B824" s="58"/>
      <c r="C824" s="58"/>
      <c r="D824" s="194"/>
      <c r="E824" s="37"/>
      <c r="F824" s="58"/>
      <c r="G824" s="58"/>
      <c r="H824" s="37"/>
      <c r="I824" s="37"/>
      <c r="J824" s="37"/>
      <c r="K824" s="37"/>
      <c r="L824" s="58"/>
      <c r="M824" s="58"/>
      <c r="N824" s="58"/>
      <c r="O824" s="58"/>
      <c r="P824" s="37"/>
      <c r="Q824" s="49"/>
      <c r="R824" s="49"/>
      <c r="S824" s="49"/>
      <c r="T824" s="49"/>
    </row>
    <row r="825" spans="1:20" s="29" customFormat="1">
      <c r="A825" s="58"/>
      <c r="B825" s="58"/>
      <c r="C825" s="58"/>
      <c r="D825" s="194"/>
      <c r="E825" s="37"/>
      <c r="F825" s="58"/>
      <c r="G825" s="58"/>
      <c r="H825" s="37"/>
      <c r="I825" s="37"/>
      <c r="J825" s="37"/>
      <c r="K825" s="37"/>
      <c r="L825" s="58"/>
      <c r="M825" s="58"/>
      <c r="N825" s="58"/>
      <c r="O825" s="58"/>
      <c r="P825" s="37"/>
      <c r="Q825" s="49"/>
      <c r="R825" s="49"/>
      <c r="S825" s="49"/>
      <c r="T825" s="49"/>
    </row>
    <row r="826" spans="1:20" s="29" customFormat="1">
      <c r="A826" s="58"/>
      <c r="B826" s="58"/>
      <c r="C826" s="58"/>
      <c r="D826" s="194"/>
      <c r="E826" s="37"/>
      <c r="F826" s="58"/>
      <c r="G826" s="58"/>
      <c r="H826" s="37"/>
      <c r="I826" s="37"/>
      <c r="J826" s="37"/>
      <c r="K826" s="37"/>
      <c r="L826" s="58"/>
      <c r="M826" s="58"/>
      <c r="N826" s="58"/>
      <c r="O826" s="58"/>
      <c r="P826" s="37"/>
      <c r="Q826" s="49"/>
      <c r="R826" s="49"/>
      <c r="S826" s="49"/>
      <c r="T826" s="49"/>
    </row>
    <row r="827" spans="1:20" s="29" customFormat="1">
      <c r="A827" s="58"/>
      <c r="B827" s="58"/>
      <c r="C827" s="58"/>
      <c r="D827" s="194"/>
      <c r="E827" s="37"/>
      <c r="F827" s="58"/>
      <c r="G827" s="58"/>
      <c r="H827" s="37"/>
      <c r="I827" s="37"/>
      <c r="J827" s="37"/>
      <c r="K827" s="37"/>
      <c r="L827" s="58"/>
      <c r="M827" s="58"/>
      <c r="N827" s="58"/>
      <c r="O827" s="58"/>
      <c r="P827" s="37"/>
      <c r="Q827" s="49"/>
      <c r="R827" s="49"/>
      <c r="S827" s="49"/>
      <c r="T827" s="49"/>
    </row>
    <row r="828" spans="1:20" s="29" customFormat="1">
      <c r="A828" s="58"/>
      <c r="B828" s="58"/>
      <c r="C828" s="58"/>
      <c r="D828" s="194"/>
      <c r="E828" s="37"/>
      <c r="F828" s="58"/>
      <c r="G828" s="58"/>
      <c r="H828" s="37"/>
      <c r="I828" s="37"/>
      <c r="J828" s="37"/>
      <c r="K828" s="37"/>
      <c r="L828" s="58"/>
      <c r="M828" s="58"/>
      <c r="N828" s="58"/>
      <c r="O828" s="58"/>
      <c r="P828" s="37"/>
      <c r="Q828" s="49"/>
      <c r="R828" s="49"/>
      <c r="S828" s="49"/>
      <c r="T828" s="49"/>
    </row>
    <row r="829" spans="1:20" s="29" customFormat="1">
      <c r="A829" s="58"/>
      <c r="B829" s="58"/>
      <c r="C829" s="58"/>
      <c r="D829" s="194"/>
      <c r="E829" s="37"/>
      <c r="F829" s="58"/>
      <c r="G829" s="58"/>
      <c r="H829" s="37"/>
      <c r="I829" s="37"/>
      <c r="J829" s="37"/>
      <c r="K829" s="37"/>
      <c r="L829" s="58"/>
      <c r="M829" s="58"/>
      <c r="N829" s="58"/>
      <c r="O829" s="58"/>
      <c r="P829" s="37"/>
      <c r="Q829" s="49"/>
      <c r="R829" s="49"/>
      <c r="S829" s="49"/>
      <c r="T829" s="49"/>
    </row>
    <row r="830" spans="1:20" s="29" customFormat="1">
      <c r="A830" s="58"/>
      <c r="B830" s="58"/>
      <c r="C830" s="58"/>
      <c r="D830" s="194"/>
      <c r="E830" s="37"/>
      <c r="F830" s="58"/>
      <c r="G830" s="58"/>
      <c r="H830" s="37"/>
      <c r="I830" s="37"/>
      <c r="J830" s="37"/>
      <c r="K830" s="37"/>
      <c r="L830" s="58"/>
      <c r="M830" s="58"/>
      <c r="N830" s="58"/>
      <c r="O830" s="58"/>
      <c r="P830" s="37"/>
      <c r="Q830" s="49"/>
      <c r="R830" s="49"/>
      <c r="S830" s="49"/>
      <c r="T830" s="49"/>
    </row>
    <row r="831" spans="1:20" s="29" customFormat="1">
      <c r="A831" s="58"/>
      <c r="B831" s="58"/>
      <c r="C831" s="58"/>
      <c r="D831" s="194"/>
      <c r="E831" s="37"/>
      <c r="F831" s="58"/>
      <c r="G831" s="58"/>
      <c r="H831" s="37"/>
      <c r="I831" s="37"/>
      <c r="J831" s="37"/>
      <c r="K831" s="37"/>
      <c r="L831" s="58"/>
      <c r="M831" s="58"/>
      <c r="N831" s="58"/>
      <c r="O831" s="58"/>
      <c r="P831" s="37"/>
      <c r="Q831" s="49"/>
      <c r="R831" s="49"/>
      <c r="S831" s="49"/>
      <c r="T831" s="49"/>
    </row>
    <row r="832" spans="1:20" s="29" customFormat="1">
      <c r="A832" s="58"/>
      <c r="B832" s="58"/>
      <c r="C832" s="58"/>
      <c r="D832" s="194"/>
      <c r="E832" s="37"/>
      <c r="F832" s="58"/>
      <c r="G832" s="58"/>
      <c r="H832" s="37"/>
      <c r="I832" s="37"/>
      <c r="J832" s="37"/>
      <c r="K832" s="37"/>
      <c r="L832" s="58"/>
      <c r="M832" s="58"/>
      <c r="N832" s="58"/>
      <c r="O832" s="58"/>
      <c r="P832" s="37"/>
      <c r="Q832" s="49"/>
      <c r="R832" s="49"/>
      <c r="S832" s="49"/>
      <c r="T832" s="49"/>
    </row>
    <row r="833" spans="1:20" s="29" customFormat="1">
      <c r="A833" s="58"/>
      <c r="B833" s="58"/>
      <c r="C833" s="58"/>
      <c r="D833" s="194"/>
      <c r="E833" s="37"/>
      <c r="F833" s="58"/>
      <c r="G833" s="58"/>
      <c r="H833" s="37"/>
      <c r="I833" s="37"/>
      <c r="J833" s="37"/>
      <c r="K833" s="37"/>
      <c r="L833" s="58"/>
      <c r="M833" s="58"/>
      <c r="N833" s="58"/>
      <c r="O833" s="58"/>
      <c r="P833" s="37"/>
      <c r="Q833" s="49"/>
      <c r="R833" s="49"/>
      <c r="S833" s="49"/>
      <c r="T833" s="49"/>
    </row>
    <row r="834" spans="1:20" s="29" customFormat="1">
      <c r="A834" s="58"/>
      <c r="B834" s="58"/>
      <c r="C834" s="58"/>
      <c r="D834" s="194"/>
      <c r="E834" s="37"/>
      <c r="F834" s="58"/>
      <c r="G834" s="58"/>
      <c r="H834" s="37"/>
      <c r="I834" s="37"/>
      <c r="J834" s="37"/>
      <c r="K834" s="37"/>
      <c r="L834" s="58"/>
      <c r="M834" s="58"/>
      <c r="N834" s="58"/>
      <c r="O834" s="58"/>
      <c r="P834" s="37"/>
      <c r="Q834" s="49"/>
      <c r="R834" s="49"/>
      <c r="S834" s="49"/>
      <c r="T834" s="49"/>
    </row>
    <row r="835" spans="1:20" s="29" customFormat="1">
      <c r="A835" s="58"/>
      <c r="B835" s="58"/>
      <c r="C835" s="58"/>
      <c r="D835" s="194"/>
      <c r="E835" s="37"/>
      <c r="F835" s="58"/>
      <c r="G835" s="58"/>
      <c r="H835" s="37"/>
      <c r="I835" s="37"/>
      <c r="J835" s="37"/>
      <c r="K835" s="37"/>
      <c r="L835" s="58"/>
      <c r="M835" s="58"/>
      <c r="N835" s="58"/>
      <c r="O835" s="58"/>
      <c r="P835" s="37"/>
      <c r="Q835" s="49"/>
      <c r="R835" s="49"/>
      <c r="S835" s="49"/>
      <c r="T835" s="49"/>
    </row>
    <row r="836" spans="1:20" s="29" customFormat="1">
      <c r="A836" s="58"/>
      <c r="B836" s="58"/>
      <c r="C836" s="58"/>
      <c r="D836" s="194"/>
      <c r="E836" s="37"/>
      <c r="F836" s="58"/>
      <c r="G836" s="58"/>
      <c r="H836" s="37"/>
      <c r="I836" s="37"/>
      <c r="J836" s="37"/>
      <c r="K836" s="37"/>
      <c r="L836" s="58"/>
      <c r="M836" s="58"/>
      <c r="N836" s="58"/>
      <c r="O836" s="58"/>
      <c r="P836" s="37"/>
      <c r="Q836" s="49"/>
      <c r="R836" s="49"/>
      <c r="S836" s="49"/>
      <c r="T836" s="49"/>
    </row>
    <row r="837" spans="1:20" s="29" customFormat="1">
      <c r="A837" s="58"/>
      <c r="B837" s="58"/>
      <c r="C837" s="58"/>
      <c r="D837" s="194"/>
      <c r="E837" s="37"/>
      <c r="F837" s="58"/>
      <c r="G837" s="58"/>
      <c r="H837" s="37"/>
      <c r="I837" s="37"/>
      <c r="J837" s="37"/>
      <c r="K837" s="37"/>
      <c r="L837" s="58"/>
      <c r="M837" s="58"/>
      <c r="N837" s="58"/>
      <c r="O837" s="58"/>
      <c r="P837" s="37"/>
      <c r="Q837" s="49"/>
      <c r="R837" s="49"/>
      <c r="S837" s="49"/>
      <c r="T837" s="49"/>
    </row>
    <row r="838" spans="1:20" s="29" customFormat="1">
      <c r="A838" s="58"/>
      <c r="B838" s="58"/>
      <c r="C838" s="58"/>
      <c r="D838" s="194"/>
      <c r="E838" s="37"/>
      <c r="F838" s="58"/>
      <c r="G838" s="58"/>
      <c r="H838" s="37"/>
      <c r="I838" s="37"/>
      <c r="J838" s="37"/>
      <c r="K838" s="37"/>
      <c r="L838" s="58"/>
      <c r="M838" s="58"/>
      <c r="N838" s="58"/>
      <c r="O838" s="58"/>
      <c r="P838" s="37"/>
      <c r="Q838" s="49"/>
      <c r="R838" s="49"/>
      <c r="S838" s="49"/>
      <c r="T838" s="49"/>
    </row>
    <row r="839" spans="1:20" s="29" customFormat="1">
      <c r="A839" s="58"/>
      <c r="B839" s="58"/>
      <c r="C839" s="58"/>
      <c r="D839" s="194"/>
      <c r="E839" s="37"/>
      <c r="F839" s="58"/>
      <c r="G839" s="58"/>
      <c r="H839" s="37"/>
      <c r="I839" s="37"/>
      <c r="J839" s="37"/>
      <c r="K839" s="37"/>
      <c r="L839" s="58"/>
      <c r="M839" s="58"/>
      <c r="N839" s="58"/>
      <c r="O839" s="58"/>
      <c r="P839" s="37"/>
      <c r="Q839" s="49"/>
      <c r="R839" s="49"/>
      <c r="S839" s="49"/>
      <c r="T839" s="49"/>
    </row>
    <row r="840" spans="1:20" s="29" customFormat="1">
      <c r="A840" s="58"/>
      <c r="B840" s="58"/>
      <c r="C840" s="58"/>
      <c r="D840" s="194"/>
      <c r="E840" s="37"/>
      <c r="F840" s="58"/>
      <c r="G840" s="58"/>
      <c r="H840" s="37"/>
      <c r="I840" s="37"/>
      <c r="J840" s="37"/>
      <c r="K840" s="37"/>
      <c r="L840" s="58"/>
      <c r="M840" s="58"/>
      <c r="N840" s="58"/>
      <c r="O840" s="58"/>
      <c r="P840" s="37"/>
      <c r="Q840" s="49"/>
      <c r="R840" s="49"/>
      <c r="S840" s="49"/>
      <c r="T840" s="49"/>
    </row>
    <row r="841" spans="1:20" s="29" customFormat="1">
      <c r="A841" s="58"/>
      <c r="B841" s="58"/>
      <c r="C841" s="58"/>
      <c r="D841" s="194"/>
      <c r="E841" s="37"/>
      <c r="F841" s="58"/>
      <c r="G841" s="58"/>
      <c r="H841" s="37"/>
      <c r="I841" s="37"/>
      <c r="J841" s="37"/>
      <c r="K841" s="37"/>
      <c r="L841" s="58"/>
      <c r="M841" s="58"/>
      <c r="N841" s="58"/>
      <c r="O841" s="58"/>
      <c r="P841" s="37"/>
      <c r="Q841" s="49"/>
      <c r="R841" s="49"/>
      <c r="S841" s="49"/>
      <c r="T841" s="49"/>
    </row>
    <row r="842" spans="1:20" s="29" customFormat="1">
      <c r="A842" s="58"/>
      <c r="B842" s="58"/>
      <c r="C842" s="58"/>
      <c r="D842" s="194"/>
      <c r="E842" s="37"/>
      <c r="F842" s="58"/>
      <c r="G842" s="58"/>
      <c r="H842" s="37"/>
      <c r="I842" s="37"/>
      <c r="J842" s="37"/>
      <c r="K842" s="37"/>
      <c r="L842" s="58"/>
      <c r="M842" s="58"/>
      <c r="N842" s="58"/>
      <c r="O842" s="58"/>
      <c r="P842" s="37"/>
      <c r="Q842" s="49"/>
      <c r="R842" s="49"/>
      <c r="S842" s="49"/>
      <c r="T842" s="49"/>
    </row>
    <row r="843" spans="1:20" s="29" customFormat="1">
      <c r="A843" s="58"/>
      <c r="B843" s="58"/>
      <c r="C843" s="58"/>
      <c r="D843" s="194"/>
      <c r="E843" s="37"/>
      <c r="F843" s="58"/>
      <c r="G843" s="58"/>
      <c r="H843" s="37"/>
      <c r="I843" s="37"/>
      <c r="J843" s="37"/>
      <c r="K843" s="37"/>
      <c r="L843" s="58"/>
      <c r="M843" s="58"/>
      <c r="N843" s="58"/>
      <c r="O843" s="58"/>
      <c r="P843" s="37"/>
      <c r="Q843" s="49"/>
      <c r="R843" s="49"/>
      <c r="S843" s="49"/>
      <c r="T843" s="49"/>
    </row>
    <row r="844" spans="1:20" s="29" customFormat="1">
      <c r="A844" s="58"/>
      <c r="B844" s="58"/>
      <c r="C844" s="58"/>
      <c r="D844" s="194"/>
      <c r="E844" s="37"/>
      <c r="F844" s="58"/>
      <c r="G844" s="58"/>
      <c r="H844" s="37"/>
      <c r="I844" s="37"/>
      <c r="J844" s="37"/>
      <c r="K844" s="37"/>
      <c r="L844" s="58"/>
      <c r="M844" s="58"/>
      <c r="N844" s="58"/>
      <c r="O844" s="58"/>
      <c r="P844" s="37"/>
      <c r="Q844" s="49"/>
      <c r="R844" s="49"/>
      <c r="S844" s="49"/>
      <c r="T844" s="49"/>
    </row>
    <row r="845" spans="1:20" s="29" customFormat="1">
      <c r="A845" s="58"/>
      <c r="B845" s="58"/>
      <c r="C845" s="58"/>
      <c r="D845" s="194"/>
      <c r="E845" s="37"/>
      <c r="F845" s="58"/>
      <c r="G845" s="58"/>
      <c r="H845" s="37"/>
      <c r="I845" s="37"/>
      <c r="J845" s="37"/>
      <c r="K845" s="37"/>
      <c r="L845" s="58"/>
      <c r="M845" s="58"/>
      <c r="N845" s="58"/>
      <c r="O845" s="58"/>
      <c r="P845" s="37"/>
      <c r="Q845" s="49"/>
      <c r="R845" s="49"/>
      <c r="S845" s="49"/>
      <c r="T845" s="49"/>
    </row>
    <row r="846" spans="1:20" s="29" customFormat="1">
      <c r="A846" s="58"/>
      <c r="B846" s="58"/>
      <c r="C846" s="58"/>
      <c r="D846" s="194"/>
      <c r="E846" s="37"/>
      <c r="F846" s="58"/>
      <c r="G846" s="58"/>
      <c r="H846" s="37"/>
      <c r="I846" s="37"/>
      <c r="J846" s="37"/>
      <c r="K846" s="37"/>
      <c r="L846" s="58"/>
      <c r="M846" s="58"/>
      <c r="N846" s="58"/>
      <c r="O846" s="58"/>
      <c r="P846" s="37"/>
      <c r="Q846" s="49"/>
      <c r="R846" s="49"/>
      <c r="S846" s="49"/>
      <c r="T846" s="49"/>
    </row>
    <row r="847" spans="1:20" s="29" customFormat="1">
      <c r="A847" s="58"/>
      <c r="B847" s="58"/>
      <c r="C847" s="58"/>
      <c r="D847" s="194"/>
      <c r="E847" s="37"/>
      <c r="F847" s="58"/>
      <c r="G847" s="58"/>
      <c r="H847" s="37"/>
      <c r="I847" s="37"/>
      <c r="J847" s="37"/>
      <c r="K847" s="37"/>
      <c r="L847" s="58"/>
      <c r="M847" s="58"/>
      <c r="N847" s="58"/>
      <c r="O847" s="58"/>
      <c r="P847" s="37"/>
      <c r="Q847" s="49"/>
      <c r="R847" s="49"/>
      <c r="S847" s="49"/>
      <c r="T847" s="49"/>
    </row>
    <row r="848" spans="1:20" s="29" customFormat="1">
      <c r="A848" s="58"/>
      <c r="B848" s="58"/>
      <c r="C848" s="58"/>
      <c r="D848" s="194"/>
      <c r="E848" s="37"/>
      <c r="F848" s="58"/>
      <c r="G848" s="58"/>
      <c r="H848" s="37"/>
      <c r="I848" s="37"/>
      <c r="J848" s="37"/>
      <c r="K848" s="37"/>
      <c r="L848" s="58"/>
      <c r="M848" s="58"/>
      <c r="N848" s="58"/>
      <c r="O848" s="58"/>
      <c r="P848" s="37"/>
      <c r="Q848" s="49"/>
      <c r="R848" s="49"/>
      <c r="S848" s="49"/>
      <c r="T848" s="49"/>
    </row>
    <row r="849" spans="1:20" s="29" customFormat="1">
      <c r="A849" s="58"/>
      <c r="B849" s="58"/>
      <c r="C849" s="58"/>
      <c r="D849" s="194"/>
      <c r="E849" s="37"/>
      <c r="F849" s="58"/>
      <c r="G849" s="58"/>
      <c r="H849" s="37"/>
      <c r="I849" s="37"/>
      <c r="J849" s="37"/>
      <c r="K849" s="37"/>
      <c r="L849" s="58"/>
      <c r="M849" s="58"/>
      <c r="N849" s="58"/>
      <c r="O849" s="58"/>
      <c r="P849" s="37"/>
      <c r="Q849" s="49"/>
      <c r="R849" s="49"/>
      <c r="S849" s="49"/>
      <c r="T849" s="49"/>
    </row>
    <row r="850" spans="1:20" s="29" customFormat="1">
      <c r="A850" s="58"/>
      <c r="B850" s="58"/>
      <c r="C850" s="58"/>
      <c r="D850" s="194"/>
      <c r="E850" s="37"/>
      <c r="F850" s="58"/>
      <c r="G850" s="58"/>
      <c r="H850" s="37"/>
      <c r="I850" s="37"/>
      <c r="J850" s="37"/>
      <c r="K850" s="37"/>
      <c r="L850" s="58"/>
      <c r="M850" s="58"/>
      <c r="N850" s="58"/>
      <c r="O850" s="58"/>
      <c r="P850" s="37"/>
      <c r="Q850" s="49"/>
      <c r="R850" s="49"/>
      <c r="S850" s="49"/>
      <c r="T850" s="49"/>
    </row>
    <row r="851" spans="1:20" s="29" customFormat="1">
      <c r="A851" s="58"/>
      <c r="B851" s="58"/>
      <c r="C851" s="58"/>
      <c r="D851" s="194"/>
      <c r="E851" s="37"/>
      <c r="F851" s="58"/>
      <c r="G851" s="58"/>
      <c r="H851" s="37"/>
      <c r="I851" s="37"/>
      <c r="J851" s="37"/>
      <c r="K851" s="37"/>
      <c r="L851" s="58"/>
      <c r="M851" s="58"/>
      <c r="N851" s="58"/>
      <c r="O851" s="58"/>
      <c r="P851" s="37"/>
      <c r="Q851" s="49"/>
      <c r="R851" s="49"/>
      <c r="S851" s="49"/>
      <c r="T851" s="49"/>
    </row>
    <row r="852" spans="1:20" s="29" customFormat="1">
      <c r="A852" s="58"/>
      <c r="B852" s="58"/>
      <c r="C852" s="58"/>
      <c r="D852" s="194"/>
      <c r="E852" s="37"/>
      <c r="F852" s="58"/>
      <c r="G852" s="58"/>
      <c r="H852" s="37"/>
      <c r="I852" s="37"/>
      <c r="J852" s="37"/>
      <c r="K852" s="37"/>
      <c r="L852" s="58"/>
      <c r="M852" s="58"/>
      <c r="N852" s="58"/>
      <c r="O852" s="58"/>
      <c r="P852" s="37"/>
      <c r="Q852" s="49"/>
      <c r="R852" s="49"/>
      <c r="S852" s="49"/>
      <c r="T852" s="49"/>
    </row>
    <row r="853" spans="1:20" s="29" customFormat="1">
      <c r="A853" s="58"/>
      <c r="B853" s="58"/>
      <c r="C853" s="58"/>
      <c r="D853" s="194"/>
      <c r="E853" s="37"/>
      <c r="F853" s="58"/>
      <c r="G853" s="58"/>
      <c r="H853" s="37"/>
      <c r="I853" s="37"/>
      <c r="J853" s="37"/>
      <c r="K853" s="37"/>
      <c r="L853" s="58"/>
      <c r="M853" s="58"/>
      <c r="N853" s="58"/>
      <c r="O853" s="58"/>
      <c r="P853" s="37"/>
      <c r="Q853" s="49"/>
      <c r="R853" s="49"/>
      <c r="S853" s="49"/>
      <c r="T853" s="49"/>
    </row>
    <row r="854" spans="1:20" s="29" customFormat="1">
      <c r="A854" s="58"/>
      <c r="B854" s="58"/>
      <c r="C854" s="58"/>
      <c r="D854" s="194"/>
      <c r="E854" s="37"/>
      <c r="F854" s="58"/>
      <c r="G854" s="58"/>
      <c r="H854" s="37"/>
      <c r="I854" s="37"/>
      <c r="J854" s="37"/>
      <c r="K854" s="37"/>
      <c r="L854" s="58"/>
      <c r="M854" s="58"/>
      <c r="N854" s="58"/>
      <c r="O854" s="58"/>
      <c r="P854" s="37"/>
      <c r="Q854" s="49"/>
      <c r="R854" s="49"/>
      <c r="S854" s="49"/>
      <c r="T854" s="49"/>
    </row>
    <row r="855" spans="1:20" s="29" customFormat="1">
      <c r="A855" s="58"/>
      <c r="B855" s="58"/>
      <c r="C855" s="58"/>
      <c r="D855" s="194"/>
      <c r="E855" s="37"/>
      <c r="F855" s="58"/>
      <c r="G855" s="58"/>
      <c r="H855" s="37"/>
      <c r="I855" s="37"/>
      <c r="J855" s="37"/>
      <c r="K855" s="37"/>
      <c r="L855" s="58"/>
      <c r="M855" s="58"/>
      <c r="N855" s="58"/>
      <c r="O855" s="58"/>
      <c r="P855" s="37"/>
      <c r="Q855" s="49"/>
      <c r="R855" s="49"/>
      <c r="S855" s="49"/>
      <c r="T855" s="49"/>
    </row>
    <row r="856" spans="1:20" s="29" customFormat="1">
      <c r="A856" s="58"/>
      <c r="B856" s="58"/>
      <c r="C856" s="58"/>
      <c r="D856" s="194"/>
      <c r="E856" s="37"/>
      <c r="F856" s="58"/>
      <c r="G856" s="58"/>
      <c r="H856" s="37"/>
      <c r="I856" s="37"/>
      <c r="J856" s="37"/>
      <c r="K856" s="37"/>
      <c r="L856" s="58"/>
      <c r="M856" s="58"/>
      <c r="N856" s="58"/>
      <c r="O856" s="58"/>
      <c r="P856" s="37"/>
      <c r="Q856" s="49"/>
      <c r="R856" s="49"/>
      <c r="S856" s="49"/>
      <c r="T856" s="49"/>
    </row>
    <row r="857" spans="1:20" s="29" customFormat="1">
      <c r="A857" s="58"/>
      <c r="B857" s="58"/>
      <c r="C857" s="58"/>
      <c r="D857" s="194"/>
      <c r="E857" s="37"/>
      <c r="F857" s="58"/>
      <c r="G857" s="58"/>
      <c r="H857" s="37"/>
      <c r="I857" s="37"/>
      <c r="J857" s="37"/>
      <c r="K857" s="37"/>
      <c r="L857" s="58"/>
      <c r="M857" s="58"/>
      <c r="N857" s="58"/>
      <c r="O857" s="58"/>
      <c r="P857" s="37"/>
      <c r="Q857" s="49"/>
      <c r="R857" s="49"/>
      <c r="S857" s="49"/>
      <c r="T857" s="49"/>
    </row>
    <row r="858" spans="1:20" s="29" customFormat="1">
      <c r="A858" s="58"/>
      <c r="B858" s="58"/>
      <c r="C858" s="58"/>
      <c r="D858" s="194"/>
      <c r="E858" s="37"/>
      <c r="F858" s="58"/>
      <c r="G858" s="58"/>
      <c r="H858" s="37"/>
      <c r="I858" s="37"/>
      <c r="J858" s="37"/>
      <c r="K858" s="37"/>
      <c r="L858" s="58"/>
      <c r="M858" s="58"/>
      <c r="N858" s="58"/>
      <c r="O858" s="58"/>
      <c r="P858" s="37"/>
      <c r="Q858" s="49"/>
      <c r="R858" s="49"/>
      <c r="S858" s="49"/>
      <c r="T858" s="49"/>
    </row>
    <row r="859" spans="1:20" s="29" customFormat="1">
      <c r="A859" s="58"/>
      <c r="B859" s="58"/>
      <c r="C859" s="58"/>
      <c r="D859" s="194"/>
      <c r="E859" s="37"/>
      <c r="F859" s="58"/>
      <c r="G859" s="58"/>
      <c r="H859" s="37"/>
      <c r="I859" s="37"/>
      <c r="J859" s="37"/>
      <c r="K859" s="37"/>
      <c r="L859" s="58"/>
      <c r="M859" s="58"/>
      <c r="N859" s="58"/>
      <c r="O859" s="58"/>
      <c r="P859" s="37"/>
      <c r="Q859" s="49"/>
      <c r="R859" s="49"/>
      <c r="S859" s="49"/>
      <c r="T859" s="49"/>
    </row>
    <row r="860" spans="1:20" s="29" customFormat="1">
      <c r="A860" s="58"/>
      <c r="B860" s="58"/>
      <c r="C860" s="58"/>
      <c r="D860" s="194"/>
      <c r="E860" s="37"/>
      <c r="F860" s="58"/>
      <c r="G860" s="58"/>
      <c r="H860" s="37"/>
      <c r="I860" s="37"/>
      <c r="J860" s="37"/>
      <c r="K860" s="37"/>
      <c r="L860" s="58"/>
      <c r="M860" s="58"/>
      <c r="N860" s="58"/>
      <c r="O860" s="58"/>
      <c r="P860" s="37"/>
      <c r="Q860" s="49"/>
      <c r="R860" s="49"/>
      <c r="S860" s="49"/>
      <c r="T860" s="49"/>
    </row>
    <row r="861" spans="1:20" s="29" customFormat="1">
      <c r="A861" s="58"/>
      <c r="B861" s="58"/>
      <c r="C861" s="58"/>
      <c r="D861" s="194"/>
      <c r="E861" s="37"/>
      <c r="F861" s="58"/>
      <c r="G861" s="58"/>
      <c r="H861" s="37"/>
      <c r="I861" s="37"/>
      <c r="J861" s="37"/>
      <c r="K861" s="37"/>
      <c r="L861" s="58"/>
      <c r="M861" s="58"/>
      <c r="N861" s="58"/>
      <c r="O861" s="58"/>
      <c r="P861" s="37"/>
      <c r="Q861" s="49"/>
      <c r="R861" s="49"/>
      <c r="S861" s="49"/>
      <c r="T861" s="49"/>
    </row>
    <row r="862" spans="1:20" s="29" customFormat="1">
      <c r="A862" s="58"/>
      <c r="B862" s="58"/>
      <c r="C862" s="58"/>
      <c r="D862" s="194"/>
      <c r="E862" s="37"/>
      <c r="F862" s="58"/>
      <c r="G862" s="58"/>
      <c r="H862" s="37"/>
      <c r="I862" s="37"/>
      <c r="J862" s="37"/>
      <c r="K862" s="37"/>
      <c r="L862" s="58"/>
      <c r="M862" s="58"/>
      <c r="N862" s="58"/>
      <c r="O862" s="58"/>
      <c r="P862" s="37"/>
      <c r="Q862" s="49"/>
      <c r="R862" s="49"/>
      <c r="S862" s="49"/>
      <c r="T862" s="49"/>
    </row>
    <row r="863" spans="1:20" s="29" customFormat="1">
      <c r="A863" s="58"/>
      <c r="B863" s="58"/>
      <c r="C863" s="58"/>
      <c r="D863" s="194"/>
      <c r="E863" s="37"/>
      <c r="F863" s="58"/>
      <c r="G863" s="58"/>
      <c r="H863" s="37"/>
      <c r="I863" s="37"/>
      <c r="J863" s="37"/>
      <c r="K863" s="37"/>
      <c r="L863" s="58"/>
      <c r="M863" s="58"/>
      <c r="N863" s="58"/>
      <c r="O863" s="58"/>
      <c r="P863" s="37"/>
      <c r="Q863" s="49"/>
      <c r="R863" s="49"/>
      <c r="S863" s="49"/>
      <c r="T863" s="49"/>
    </row>
    <row r="864" spans="1:20" s="29" customFormat="1">
      <c r="A864" s="58"/>
      <c r="B864" s="58"/>
      <c r="C864" s="58"/>
      <c r="D864" s="194"/>
      <c r="E864" s="37"/>
      <c r="F864" s="58"/>
      <c r="G864" s="58"/>
      <c r="H864" s="37"/>
      <c r="I864" s="37"/>
      <c r="J864" s="37"/>
      <c r="K864" s="37"/>
      <c r="L864" s="58"/>
      <c r="M864" s="58"/>
      <c r="N864" s="58"/>
      <c r="O864" s="58"/>
      <c r="P864" s="37"/>
      <c r="Q864" s="49"/>
      <c r="R864" s="49"/>
      <c r="S864" s="49"/>
      <c r="T864" s="49"/>
    </row>
    <row r="865" spans="1:20" s="29" customFormat="1">
      <c r="A865" s="58"/>
      <c r="B865" s="58"/>
      <c r="C865" s="58"/>
      <c r="D865" s="194"/>
      <c r="E865" s="37"/>
      <c r="F865" s="58"/>
      <c r="G865" s="58"/>
      <c r="H865" s="37"/>
      <c r="I865" s="37"/>
      <c r="J865" s="37"/>
      <c r="K865" s="37"/>
      <c r="L865" s="58"/>
      <c r="M865" s="58"/>
      <c r="N865" s="58"/>
      <c r="O865" s="58"/>
      <c r="P865" s="37"/>
      <c r="Q865" s="49"/>
      <c r="R865" s="49"/>
      <c r="S865" s="49"/>
      <c r="T865" s="49"/>
    </row>
    <row r="866" spans="1:20" s="29" customFormat="1">
      <c r="A866" s="58"/>
      <c r="B866" s="58"/>
      <c r="C866" s="58"/>
      <c r="D866" s="194"/>
      <c r="E866" s="37"/>
      <c r="F866" s="58"/>
      <c r="G866" s="58"/>
      <c r="H866" s="37"/>
      <c r="I866" s="37"/>
      <c r="J866" s="37"/>
      <c r="K866" s="37"/>
      <c r="L866" s="58"/>
      <c r="M866" s="58"/>
      <c r="N866" s="58"/>
      <c r="O866" s="58"/>
      <c r="P866" s="37"/>
      <c r="Q866" s="49"/>
      <c r="R866" s="49"/>
      <c r="S866" s="49"/>
      <c r="T866" s="49"/>
    </row>
    <row r="867" spans="1:20" s="29" customFormat="1">
      <c r="A867" s="58"/>
      <c r="B867" s="58"/>
      <c r="C867" s="58"/>
      <c r="D867" s="194"/>
      <c r="E867" s="37"/>
      <c r="F867" s="58"/>
      <c r="G867" s="58"/>
      <c r="H867" s="37"/>
      <c r="I867" s="37"/>
      <c r="J867" s="37"/>
      <c r="K867" s="37"/>
      <c r="L867" s="58"/>
      <c r="M867" s="58"/>
      <c r="N867" s="58"/>
      <c r="O867" s="58"/>
      <c r="P867" s="37"/>
      <c r="Q867" s="49"/>
      <c r="R867" s="49"/>
      <c r="S867" s="49"/>
      <c r="T867" s="49"/>
    </row>
    <row r="868" spans="1:20" s="29" customFormat="1">
      <c r="A868" s="58"/>
      <c r="B868" s="58"/>
      <c r="C868" s="58"/>
      <c r="D868" s="194"/>
      <c r="E868" s="37"/>
      <c r="F868" s="58"/>
      <c r="G868" s="58"/>
      <c r="H868" s="37"/>
      <c r="I868" s="37"/>
      <c r="J868" s="37"/>
      <c r="K868" s="37"/>
      <c r="L868" s="58"/>
      <c r="M868" s="58"/>
      <c r="N868" s="58"/>
      <c r="O868" s="58"/>
      <c r="P868" s="37"/>
      <c r="Q868" s="49"/>
      <c r="R868" s="49"/>
      <c r="S868" s="49"/>
      <c r="T868" s="49"/>
    </row>
    <row r="869" spans="1:20" s="29" customFormat="1">
      <c r="A869" s="58"/>
      <c r="B869" s="58"/>
      <c r="C869" s="58"/>
      <c r="D869" s="194"/>
      <c r="E869" s="37"/>
      <c r="F869" s="58"/>
      <c r="G869" s="58"/>
      <c r="H869" s="37"/>
      <c r="I869" s="37"/>
      <c r="J869" s="37"/>
      <c r="K869" s="37"/>
      <c r="L869" s="58"/>
      <c r="M869" s="58"/>
      <c r="N869" s="58"/>
      <c r="O869" s="58"/>
      <c r="P869" s="37"/>
      <c r="Q869" s="49"/>
      <c r="R869" s="49"/>
      <c r="S869" s="49"/>
      <c r="T869" s="49"/>
    </row>
    <row r="870" spans="1:20" s="29" customFormat="1">
      <c r="A870" s="58"/>
      <c r="B870" s="58"/>
      <c r="C870" s="58"/>
      <c r="D870" s="194"/>
      <c r="E870" s="37"/>
      <c r="F870" s="58"/>
      <c r="G870" s="58"/>
      <c r="H870" s="37"/>
      <c r="I870" s="37"/>
      <c r="J870" s="37"/>
      <c r="K870" s="37"/>
      <c r="L870" s="58"/>
      <c r="M870" s="58"/>
      <c r="N870" s="58"/>
      <c r="O870" s="58"/>
      <c r="P870" s="37"/>
      <c r="Q870" s="49"/>
      <c r="R870" s="49"/>
      <c r="S870" s="49"/>
      <c r="T870" s="49"/>
    </row>
    <row r="871" spans="1:20" s="29" customFormat="1">
      <c r="A871" s="58"/>
      <c r="B871" s="58"/>
      <c r="C871" s="58"/>
      <c r="D871" s="194"/>
      <c r="E871" s="37"/>
      <c r="F871" s="58"/>
      <c r="G871" s="58"/>
      <c r="H871" s="37"/>
      <c r="I871" s="37"/>
      <c r="J871" s="37"/>
      <c r="K871" s="37"/>
      <c r="L871" s="58"/>
      <c r="M871" s="58"/>
      <c r="N871" s="58"/>
      <c r="O871" s="58"/>
      <c r="P871" s="37"/>
      <c r="Q871" s="49"/>
      <c r="R871" s="49"/>
      <c r="S871" s="49"/>
      <c r="T871" s="49"/>
    </row>
    <row r="872" spans="1:20" s="29" customFormat="1">
      <c r="A872" s="58"/>
      <c r="B872" s="58"/>
      <c r="C872" s="58"/>
      <c r="D872" s="194"/>
      <c r="E872" s="37"/>
      <c r="F872" s="58"/>
      <c r="G872" s="58"/>
      <c r="H872" s="37"/>
      <c r="I872" s="37"/>
      <c r="J872" s="37"/>
      <c r="K872" s="37"/>
      <c r="L872" s="58"/>
      <c r="M872" s="58"/>
      <c r="N872" s="58"/>
      <c r="O872" s="58"/>
      <c r="P872" s="37"/>
      <c r="Q872" s="49"/>
      <c r="R872" s="49"/>
      <c r="S872" s="49"/>
      <c r="T872" s="49"/>
    </row>
    <row r="873" spans="1:20" s="29" customFormat="1">
      <c r="A873" s="58"/>
      <c r="B873" s="58"/>
      <c r="C873" s="58"/>
      <c r="D873" s="194"/>
      <c r="E873" s="37"/>
      <c r="F873" s="58"/>
      <c r="G873" s="58"/>
      <c r="H873" s="37"/>
      <c r="I873" s="37"/>
      <c r="J873" s="37"/>
      <c r="K873" s="37"/>
      <c r="L873" s="58"/>
      <c r="M873" s="58"/>
      <c r="N873" s="58"/>
      <c r="O873" s="58"/>
      <c r="P873" s="37"/>
      <c r="Q873" s="49"/>
      <c r="R873" s="49"/>
      <c r="S873" s="49"/>
      <c r="T873" s="49"/>
    </row>
    <row r="874" spans="1:20" s="29" customFormat="1">
      <c r="A874" s="58"/>
      <c r="B874" s="58"/>
      <c r="C874" s="58"/>
      <c r="D874" s="194"/>
      <c r="E874" s="37"/>
      <c r="F874" s="58"/>
      <c r="G874" s="58"/>
      <c r="H874" s="37"/>
      <c r="I874" s="37"/>
      <c r="J874" s="37"/>
      <c r="K874" s="37"/>
      <c r="L874" s="58"/>
      <c r="M874" s="58"/>
      <c r="N874" s="58"/>
      <c r="O874" s="58"/>
      <c r="P874" s="37"/>
      <c r="Q874" s="49"/>
      <c r="R874" s="49"/>
      <c r="S874" s="49"/>
      <c r="T874" s="49"/>
    </row>
    <row r="875" spans="1:20" s="29" customFormat="1">
      <c r="A875" s="58"/>
      <c r="B875" s="58"/>
      <c r="C875" s="58"/>
      <c r="D875" s="194"/>
      <c r="E875" s="37"/>
      <c r="F875" s="58"/>
      <c r="G875" s="58"/>
      <c r="H875" s="37"/>
      <c r="I875" s="37"/>
      <c r="J875" s="37"/>
      <c r="K875" s="37"/>
      <c r="L875" s="58"/>
      <c r="M875" s="58"/>
      <c r="N875" s="58"/>
      <c r="O875" s="58"/>
      <c r="P875" s="37"/>
      <c r="Q875" s="49"/>
      <c r="R875" s="49"/>
      <c r="S875" s="49"/>
      <c r="T875" s="49"/>
    </row>
    <row r="876" spans="1:20" s="29" customFormat="1">
      <c r="A876" s="58"/>
      <c r="B876" s="58"/>
      <c r="C876" s="58"/>
      <c r="D876" s="194"/>
      <c r="E876" s="37"/>
      <c r="F876" s="58"/>
      <c r="G876" s="58"/>
      <c r="H876" s="37"/>
      <c r="I876" s="37"/>
      <c r="J876" s="37"/>
      <c r="K876" s="37"/>
      <c r="L876" s="58"/>
      <c r="M876" s="58"/>
      <c r="N876" s="58"/>
      <c r="O876" s="58"/>
      <c r="P876" s="37"/>
      <c r="Q876" s="49"/>
      <c r="R876" s="49"/>
      <c r="S876" s="49"/>
      <c r="T876" s="49"/>
    </row>
    <row r="877" spans="1:20" s="29" customFormat="1">
      <c r="A877" s="58"/>
      <c r="B877" s="58"/>
      <c r="C877" s="58"/>
      <c r="D877" s="194"/>
      <c r="E877" s="37"/>
      <c r="F877" s="58"/>
      <c r="G877" s="58"/>
      <c r="H877" s="37"/>
      <c r="I877" s="37"/>
      <c r="J877" s="37"/>
      <c r="K877" s="37"/>
      <c r="L877" s="58"/>
      <c r="M877" s="58"/>
      <c r="N877" s="58"/>
      <c r="O877" s="58"/>
      <c r="P877" s="37"/>
      <c r="Q877" s="49"/>
      <c r="R877" s="49"/>
      <c r="S877" s="49"/>
      <c r="T877" s="49"/>
    </row>
    <row r="878" spans="1:20" s="29" customFormat="1">
      <c r="A878" s="58"/>
      <c r="B878" s="58"/>
      <c r="C878" s="58"/>
      <c r="D878" s="194"/>
      <c r="E878" s="37"/>
      <c r="F878" s="58"/>
      <c r="G878" s="58"/>
      <c r="H878" s="37"/>
      <c r="I878" s="37"/>
      <c r="J878" s="37"/>
      <c r="K878" s="37"/>
      <c r="L878" s="58"/>
      <c r="M878" s="58"/>
      <c r="N878" s="58"/>
      <c r="O878" s="58"/>
      <c r="P878" s="37"/>
      <c r="Q878" s="49"/>
      <c r="R878" s="49"/>
      <c r="S878" s="49"/>
      <c r="T878" s="49"/>
    </row>
    <row r="879" spans="1:20" s="29" customFormat="1">
      <c r="A879" s="58"/>
      <c r="B879" s="58"/>
      <c r="C879" s="58"/>
      <c r="D879" s="194"/>
      <c r="E879" s="37"/>
      <c r="F879" s="58"/>
      <c r="G879" s="58"/>
      <c r="H879" s="37"/>
      <c r="I879" s="37"/>
      <c r="J879" s="37"/>
      <c r="K879" s="37"/>
      <c r="L879" s="58"/>
      <c r="M879" s="58"/>
      <c r="N879" s="58"/>
      <c r="O879" s="58"/>
      <c r="P879" s="37"/>
      <c r="Q879" s="49"/>
      <c r="R879" s="49"/>
      <c r="S879" s="49"/>
      <c r="T879" s="49"/>
    </row>
    <row r="880" spans="1:20" s="29" customFormat="1">
      <c r="A880" s="58"/>
      <c r="B880" s="58"/>
      <c r="C880" s="58"/>
      <c r="D880" s="194"/>
      <c r="E880" s="37"/>
      <c r="F880" s="58"/>
      <c r="G880" s="58"/>
      <c r="H880" s="37"/>
      <c r="I880" s="37"/>
      <c r="J880" s="37"/>
      <c r="K880" s="37"/>
      <c r="L880" s="58"/>
      <c r="M880" s="58"/>
      <c r="N880" s="58"/>
      <c r="O880" s="58"/>
      <c r="P880" s="37"/>
      <c r="Q880" s="49"/>
      <c r="R880" s="49"/>
      <c r="S880" s="49"/>
      <c r="T880" s="49"/>
    </row>
    <row r="881" spans="1:20" s="29" customFormat="1">
      <c r="A881" s="58"/>
      <c r="B881" s="58"/>
      <c r="C881" s="58"/>
      <c r="D881" s="194"/>
      <c r="E881" s="37"/>
      <c r="F881" s="58"/>
      <c r="G881" s="58"/>
      <c r="H881" s="37"/>
      <c r="I881" s="37"/>
      <c r="J881" s="37"/>
      <c r="K881" s="37"/>
      <c r="L881" s="58"/>
      <c r="M881" s="58"/>
      <c r="N881" s="58"/>
      <c r="O881" s="58"/>
      <c r="P881" s="37"/>
      <c r="Q881" s="49"/>
      <c r="R881" s="49"/>
      <c r="S881" s="49"/>
      <c r="T881" s="49"/>
    </row>
    <row r="882" spans="1:20" s="29" customFormat="1">
      <c r="A882" s="58"/>
      <c r="B882" s="58"/>
      <c r="C882" s="58"/>
      <c r="D882" s="194"/>
      <c r="E882" s="37"/>
      <c r="F882" s="58"/>
      <c r="G882" s="58"/>
      <c r="H882" s="37"/>
      <c r="I882" s="37"/>
      <c r="J882" s="37"/>
      <c r="K882" s="37"/>
      <c r="L882" s="58"/>
      <c r="M882" s="58"/>
      <c r="N882" s="58"/>
      <c r="O882" s="58"/>
      <c r="P882" s="37"/>
      <c r="Q882" s="49"/>
      <c r="R882" s="49"/>
      <c r="S882" s="49"/>
      <c r="T882" s="49"/>
    </row>
    <row r="883" spans="1:20" s="29" customFormat="1">
      <c r="A883" s="58"/>
      <c r="B883" s="58"/>
      <c r="C883" s="58"/>
      <c r="D883" s="194"/>
      <c r="E883" s="37"/>
      <c r="F883" s="58"/>
      <c r="G883" s="58"/>
      <c r="H883" s="37"/>
      <c r="I883" s="37"/>
      <c r="J883" s="37"/>
      <c r="K883" s="37"/>
      <c r="L883" s="58"/>
      <c r="M883" s="58"/>
      <c r="N883" s="58"/>
      <c r="O883" s="58"/>
      <c r="P883" s="37"/>
      <c r="Q883" s="49"/>
      <c r="R883" s="49"/>
      <c r="S883" s="49"/>
      <c r="T883" s="49"/>
    </row>
    <row r="884" spans="1:20" s="29" customFormat="1">
      <c r="A884" s="58"/>
      <c r="B884" s="58"/>
      <c r="C884" s="58"/>
      <c r="D884" s="194"/>
      <c r="E884" s="37"/>
      <c r="F884" s="58"/>
      <c r="G884" s="58"/>
      <c r="H884" s="37"/>
      <c r="I884" s="37"/>
      <c r="J884" s="37"/>
      <c r="K884" s="37"/>
      <c r="L884" s="58"/>
      <c r="M884" s="58"/>
      <c r="N884" s="58"/>
      <c r="O884" s="58"/>
      <c r="P884" s="37"/>
      <c r="Q884" s="49"/>
      <c r="R884" s="49"/>
      <c r="S884" s="49"/>
      <c r="T884" s="49"/>
    </row>
    <row r="885" spans="1:20" s="29" customFormat="1">
      <c r="A885" s="58"/>
      <c r="B885" s="58"/>
      <c r="C885" s="58"/>
      <c r="D885" s="194"/>
      <c r="E885" s="37"/>
      <c r="F885" s="58"/>
      <c r="G885" s="58"/>
      <c r="H885" s="37"/>
      <c r="I885" s="37"/>
      <c r="J885" s="37"/>
      <c r="K885" s="37"/>
      <c r="L885" s="58"/>
      <c r="M885" s="58"/>
      <c r="N885" s="58"/>
      <c r="O885" s="58"/>
      <c r="P885" s="37"/>
      <c r="Q885" s="49"/>
      <c r="R885" s="49"/>
      <c r="S885" s="49"/>
      <c r="T885" s="49"/>
    </row>
    <row r="886" spans="1:20" s="29" customFormat="1">
      <c r="A886" s="58"/>
      <c r="B886" s="58"/>
      <c r="C886" s="58"/>
      <c r="D886" s="194"/>
      <c r="E886" s="37"/>
      <c r="F886" s="58"/>
      <c r="G886" s="58"/>
      <c r="H886" s="37"/>
      <c r="I886" s="37"/>
      <c r="J886" s="37"/>
      <c r="K886" s="37"/>
      <c r="L886" s="58"/>
      <c r="M886" s="58"/>
      <c r="N886" s="58"/>
      <c r="O886" s="58"/>
      <c r="P886" s="37"/>
      <c r="Q886" s="49"/>
      <c r="R886" s="49"/>
      <c r="S886" s="49"/>
      <c r="T886" s="49"/>
    </row>
    <row r="887" spans="1:20" s="29" customFormat="1">
      <c r="A887" s="58"/>
      <c r="B887" s="58"/>
      <c r="C887" s="58"/>
      <c r="D887" s="194"/>
      <c r="E887" s="37"/>
      <c r="F887" s="58"/>
      <c r="G887" s="58"/>
      <c r="H887" s="37"/>
      <c r="I887" s="37"/>
      <c r="J887" s="37"/>
      <c r="K887" s="37"/>
      <c r="L887" s="58"/>
      <c r="M887" s="58"/>
      <c r="N887" s="58"/>
      <c r="O887" s="58"/>
      <c r="P887" s="37"/>
      <c r="Q887" s="49"/>
      <c r="R887" s="49"/>
      <c r="S887" s="49"/>
      <c r="T887" s="49"/>
    </row>
    <row r="888" spans="1:20" s="29" customFormat="1">
      <c r="A888" s="58"/>
      <c r="B888" s="58"/>
      <c r="C888" s="58"/>
      <c r="D888" s="194"/>
      <c r="E888" s="37"/>
      <c r="F888" s="58"/>
      <c r="G888" s="58"/>
      <c r="H888" s="37"/>
      <c r="I888" s="37"/>
      <c r="J888" s="37"/>
      <c r="K888" s="37"/>
      <c r="L888" s="58"/>
      <c r="M888" s="58"/>
      <c r="N888" s="58"/>
      <c r="O888" s="58"/>
      <c r="P888" s="37"/>
      <c r="Q888" s="49"/>
      <c r="R888" s="49"/>
      <c r="S888" s="49"/>
      <c r="T888" s="49"/>
    </row>
    <row r="889" spans="1:20" s="29" customFormat="1">
      <c r="A889" s="58"/>
      <c r="B889" s="58"/>
      <c r="C889" s="58"/>
      <c r="D889" s="194"/>
      <c r="E889" s="37"/>
      <c r="F889" s="58"/>
      <c r="G889" s="58"/>
      <c r="H889" s="37"/>
      <c r="I889" s="37"/>
      <c r="J889" s="37"/>
      <c r="K889" s="37"/>
      <c r="L889" s="58"/>
      <c r="M889" s="58"/>
      <c r="N889" s="58"/>
      <c r="O889" s="58"/>
      <c r="P889" s="37"/>
      <c r="Q889" s="49"/>
      <c r="R889" s="49"/>
      <c r="S889" s="49"/>
      <c r="T889" s="49"/>
    </row>
    <row r="890" spans="1:20" s="29" customFormat="1">
      <c r="A890" s="58"/>
      <c r="B890" s="58"/>
      <c r="C890" s="58"/>
      <c r="D890" s="194"/>
      <c r="E890" s="37"/>
      <c r="F890" s="58"/>
      <c r="G890" s="58"/>
      <c r="H890" s="37"/>
      <c r="I890" s="37"/>
      <c r="J890" s="37"/>
      <c r="K890" s="37"/>
      <c r="L890" s="58"/>
      <c r="M890" s="58"/>
      <c r="N890" s="58"/>
      <c r="O890" s="58"/>
      <c r="P890" s="37"/>
      <c r="Q890" s="49"/>
      <c r="R890" s="49"/>
      <c r="S890" s="49"/>
      <c r="T890" s="49"/>
    </row>
    <row r="891" spans="1:20" s="29" customFormat="1">
      <c r="A891" s="58"/>
      <c r="B891" s="58"/>
      <c r="C891" s="58"/>
      <c r="D891" s="194"/>
      <c r="E891" s="37"/>
      <c r="F891" s="58"/>
      <c r="G891" s="58"/>
      <c r="H891" s="37"/>
      <c r="I891" s="37"/>
      <c r="J891" s="37"/>
      <c r="K891" s="37"/>
      <c r="L891" s="58"/>
      <c r="M891" s="58"/>
      <c r="N891" s="58"/>
      <c r="O891" s="58"/>
      <c r="P891" s="37"/>
      <c r="Q891" s="49"/>
      <c r="R891" s="49"/>
      <c r="S891" s="49"/>
      <c r="T891" s="49"/>
    </row>
    <row r="892" spans="1:20" s="29" customFormat="1">
      <c r="A892" s="58"/>
      <c r="B892" s="58"/>
      <c r="C892" s="58"/>
      <c r="D892" s="194"/>
      <c r="E892" s="37"/>
      <c r="F892" s="58"/>
      <c r="G892" s="58"/>
      <c r="H892" s="37"/>
      <c r="I892" s="37"/>
      <c r="J892" s="37"/>
      <c r="K892" s="37"/>
      <c r="L892" s="58"/>
      <c r="M892" s="58"/>
      <c r="N892" s="58"/>
      <c r="O892" s="58"/>
      <c r="P892" s="37"/>
      <c r="Q892" s="49"/>
      <c r="R892" s="49"/>
      <c r="S892" s="49"/>
      <c r="T892" s="49"/>
    </row>
    <row r="893" spans="1:20" s="29" customFormat="1">
      <c r="A893" s="58"/>
      <c r="B893" s="58"/>
      <c r="C893" s="58"/>
      <c r="D893" s="194"/>
      <c r="E893" s="37"/>
      <c r="F893" s="58"/>
      <c r="G893" s="58"/>
      <c r="H893" s="37"/>
      <c r="I893" s="37"/>
      <c r="J893" s="37"/>
      <c r="K893" s="37"/>
      <c r="L893" s="58"/>
      <c r="M893" s="58"/>
      <c r="N893" s="58"/>
      <c r="O893" s="58"/>
      <c r="P893" s="37"/>
      <c r="Q893" s="49"/>
      <c r="R893" s="49"/>
      <c r="S893" s="49"/>
      <c r="T893" s="49"/>
    </row>
    <row r="894" spans="1:20" s="29" customFormat="1">
      <c r="A894" s="58"/>
      <c r="B894" s="58"/>
      <c r="C894" s="58"/>
      <c r="D894" s="194"/>
      <c r="E894" s="37"/>
      <c r="F894" s="58"/>
      <c r="G894" s="58"/>
      <c r="H894" s="37"/>
      <c r="I894" s="37"/>
      <c r="J894" s="37"/>
      <c r="K894" s="37"/>
      <c r="L894" s="58"/>
      <c r="M894" s="58"/>
      <c r="N894" s="58"/>
      <c r="O894" s="58"/>
      <c r="P894" s="37"/>
      <c r="Q894" s="49"/>
      <c r="R894" s="49"/>
      <c r="S894" s="49"/>
      <c r="T894" s="49"/>
    </row>
    <row r="895" spans="1:20" s="29" customFormat="1">
      <c r="A895" s="58"/>
      <c r="B895" s="58"/>
      <c r="C895" s="58"/>
      <c r="D895" s="194"/>
      <c r="E895" s="37"/>
      <c r="F895" s="58"/>
      <c r="G895" s="58"/>
      <c r="H895" s="37"/>
      <c r="I895" s="37"/>
      <c r="J895" s="37"/>
      <c r="K895" s="37"/>
      <c r="L895" s="58"/>
      <c r="M895" s="58"/>
      <c r="N895" s="58"/>
      <c r="O895" s="58"/>
      <c r="P895" s="37"/>
      <c r="Q895" s="49"/>
      <c r="R895" s="49"/>
      <c r="S895" s="49"/>
      <c r="T895" s="49"/>
    </row>
    <row r="896" spans="1:20" s="29" customFormat="1">
      <c r="A896" s="58"/>
      <c r="B896" s="58"/>
      <c r="C896" s="58"/>
      <c r="D896" s="194"/>
      <c r="E896" s="37"/>
      <c r="F896" s="58"/>
      <c r="G896" s="58"/>
      <c r="H896" s="37"/>
      <c r="I896" s="37"/>
      <c r="J896" s="37"/>
      <c r="K896" s="37"/>
      <c r="L896" s="58"/>
      <c r="M896" s="58"/>
      <c r="N896" s="58"/>
      <c r="O896" s="58"/>
      <c r="P896" s="37"/>
      <c r="Q896" s="49"/>
      <c r="R896" s="49"/>
      <c r="S896" s="49"/>
      <c r="T896" s="49"/>
    </row>
    <row r="897" spans="1:20" s="29" customFormat="1">
      <c r="A897" s="58"/>
      <c r="B897" s="58"/>
      <c r="C897" s="58"/>
      <c r="D897" s="194"/>
      <c r="E897" s="37"/>
      <c r="F897" s="58"/>
      <c r="G897" s="58"/>
      <c r="H897" s="37"/>
      <c r="I897" s="37"/>
      <c r="J897" s="37"/>
      <c r="K897" s="37"/>
      <c r="L897" s="58"/>
      <c r="M897" s="58"/>
      <c r="N897" s="58"/>
      <c r="O897" s="58"/>
      <c r="P897" s="37"/>
      <c r="Q897" s="49"/>
      <c r="R897" s="49"/>
      <c r="S897" s="49"/>
      <c r="T897" s="49"/>
    </row>
    <row r="898" spans="1:20" s="29" customFormat="1">
      <c r="A898" s="58"/>
      <c r="B898" s="58"/>
      <c r="C898" s="58"/>
      <c r="D898" s="194"/>
      <c r="E898" s="37"/>
      <c r="F898" s="58"/>
      <c r="G898" s="58"/>
      <c r="H898" s="37"/>
      <c r="I898" s="37"/>
      <c r="J898" s="37"/>
      <c r="K898" s="37"/>
      <c r="L898" s="58"/>
      <c r="M898" s="58"/>
      <c r="N898" s="58"/>
      <c r="O898" s="58"/>
      <c r="P898" s="37"/>
      <c r="Q898" s="49"/>
      <c r="R898" s="49"/>
      <c r="S898" s="49"/>
      <c r="T898" s="49"/>
    </row>
    <row r="899" spans="1:20" s="29" customFormat="1">
      <c r="A899" s="58"/>
      <c r="B899" s="58"/>
      <c r="C899" s="58"/>
      <c r="D899" s="194"/>
      <c r="E899" s="37"/>
      <c r="F899" s="58"/>
      <c r="G899" s="58"/>
      <c r="H899" s="37"/>
      <c r="I899" s="37"/>
      <c r="J899" s="37"/>
      <c r="K899" s="37"/>
      <c r="L899" s="58"/>
      <c r="M899" s="58"/>
      <c r="N899" s="58"/>
      <c r="O899" s="58"/>
      <c r="P899" s="37"/>
      <c r="Q899" s="49"/>
      <c r="R899" s="49"/>
      <c r="S899" s="49"/>
      <c r="T899" s="49"/>
    </row>
    <row r="900" spans="1:20" s="29" customFormat="1">
      <c r="A900" s="58"/>
      <c r="B900" s="58"/>
      <c r="C900" s="58"/>
      <c r="D900" s="194"/>
      <c r="E900" s="37"/>
      <c r="F900" s="58"/>
      <c r="G900" s="58"/>
      <c r="H900" s="37"/>
      <c r="I900" s="37"/>
      <c r="J900" s="37"/>
      <c r="K900" s="37"/>
      <c r="L900" s="58"/>
      <c r="M900" s="58"/>
      <c r="N900" s="58"/>
      <c r="O900" s="58"/>
      <c r="P900" s="37"/>
      <c r="Q900" s="49"/>
      <c r="R900" s="49"/>
      <c r="S900" s="49"/>
      <c r="T900" s="49"/>
    </row>
    <row r="901" spans="1:20" s="29" customFormat="1">
      <c r="A901" s="58"/>
      <c r="B901" s="58"/>
      <c r="C901" s="58"/>
      <c r="D901" s="194"/>
      <c r="E901" s="37"/>
      <c r="F901" s="58"/>
      <c r="G901" s="58"/>
      <c r="H901" s="37"/>
      <c r="I901" s="37"/>
      <c r="J901" s="37"/>
      <c r="K901" s="37"/>
      <c r="L901" s="58"/>
      <c r="M901" s="58"/>
      <c r="N901" s="58"/>
      <c r="O901" s="58"/>
      <c r="P901" s="37"/>
      <c r="Q901" s="49"/>
      <c r="R901" s="49"/>
      <c r="S901" s="49"/>
      <c r="T901" s="49"/>
    </row>
    <row r="902" spans="1:20" s="29" customFormat="1">
      <c r="A902" s="58"/>
      <c r="B902" s="58"/>
      <c r="C902" s="58"/>
      <c r="D902" s="194"/>
      <c r="E902" s="37"/>
      <c r="F902" s="58"/>
      <c r="G902" s="58"/>
      <c r="H902" s="37"/>
      <c r="I902" s="37"/>
      <c r="J902" s="37"/>
      <c r="K902" s="37"/>
      <c r="L902" s="58"/>
      <c r="M902" s="58"/>
      <c r="N902" s="58"/>
      <c r="O902" s="58"/>
      <c r="P902" s="37"/>
      <c r="Q902" s="49"/>
      <c r="R902" s="49"/>
      <c r="S902" s="49"/>
      <c r="T902" s="49"/>
    </row>
    <row r="903" spans="1:20" s="29" customFormat="1">
      <c r="A903" s="58"/>
      <c r="B903" s="58"/>
      <c r="C903" s="58"/>
      <c r="D903" s="194"/>
      <c r="E903" s="37"/>
      <c r="F903" s="58"/>
      <c r="G903" s="58"/>
      <c r="H903" s="37"/>
      <c r="I903" s="37"/>
      <c r="J903" s="37"/>
      <c r="K903" s="37"/>
      <c r="L903" s="58"/>
      <c r="M903" s="58"/>
      <c r="N903" s="58"/>
      <c r="O903" s="58"/>
      <c r="P903" s="37"/>
      <c r="Q903" s="49"/>
      <c r="R903" s="49"/>
      <c r="S903" s="49"/>
      <c r="T903" s="49"/>
    </row>
    <row r="904" spans="1:20" s="29" customFormat="1">
      <c r="A904" s="58"/>
      <c r="B904" s="58"/>
      <c r="C904" s="58"/>
      <c r="D904" s="194"/>
      <c r="E904" s="37"/>
      <c r="F904" s="58"/>
      <c r="G904" s="58"/>
      <c r="H904" s="37"/>
      <c r="I904" s="37"/>
      <c r="J904" s="37"/>
      <c r="K904" s="37"/>
      <c r="L904" s="58"/>
      <c r="M904" s="58"/>
      <c r="N904" s="58"/>
      <c r="O904" s="58"/>
      <c r="P904" s="37"/>
      <c r="Q904" s="49"/>
      <c r="R904" s="49"/>
      <c r="S904" s="49"/>
      <c r="T904" s="49"/>
    </row>
    <row r="905" spans="1:20" s="29" customFormat="1">
      <c r="A905" s="58"/>
      <c r="B905" s="58"/>
      <c r="C905" s="58"/>
      <c r="D905" s="194"/>
      <c r="E905" s="37"/>
      <c r="F905" s="58"/>
      <c r="G905" s="58"/>
      <c r="H905" s="37"/>
      <c r="I905" s="37"/>
      <c r="J905" s="37"/>
      <c r="K905" s="37"/>
      <c r="L905" s="58"/>
      <c r="M905" s="58"/>
      <c r="N905" s="58"/>
      <c r="O905" s="58"/>
      <c r="P905" s="37"/>
      <c r="Q905" s="49"/>
      <c r="R905" s="49"/>
      <c r="S905" s="49"/>
      <c r="T905" s="49"/>
    </row>
    <row r="906" spans="1:20" s="29" customFormat="1">
      <c r="A906" s="58"/>
      <c r="B906" s="58"/>
      <c r="C906" s="58"/>
      <c r="D906" s="194"/>
      <c r="E906" s="37"/>
      <c r="F906" s="58"/>
      <c r="G906" s="58"/>
      <c r="H906" s="37"/>
      <c r="I906" s="37"/>
      <c r="J906" s="37"/>
      <c r="K906" s="37"/>
      <c r="L906" s="58"/>
      <c r="M906" s="58"/>
      <c r="N906" s="58"/>
      <c r="O906" s="58"/>
      <c r="P906" s="37"/>
      <c r="Q906" s="49"/>
      <c r="R906" s="49"/>
      <c r="S906" s="49"/>
      <c r="T906" s="49"/>
    </row>
    <row r="907" spans="1:20" s="29" customFormat="1">
      <c r="A907" s="58"/>
      <c r="B907" s="58"/>
      <c r="C907" s="58"/>
      <c r="D907" s="194"/>
      <c r="E907" s="37"/>
      <c r="F907" s="58"/>
      <c r="G907" s="58"/>
      <c r="H907" s="37"/>
      <c r="I907" s="37"/>
      <c r="J907" s="37"/>
      <c r="K907" s="37"/>
      <c r="L907" s="58"/>
      <c r="M907" s="58"/>
      <c r="N907" s="58"/>
      <c r="O907" s="58"/>
      <c r="P907" s="37"/>
      <c r="Q907" s="49"/>
      <c r="R907" s="49"/>
      <c r="S907" s="49"/>
      <c r="T907" s="49"/>
    </row>
    <row r="908" spans="1:20" s="29" customFormat="1">
      <c r="A908" s="58"/>
      <c r="B908" s="58"/>
      <c r="C908" s="58"/>
      <c r="D908" s="194"/>
      <c r="E908" s="37"/>
      <c r="F908" s="58"/>
      <c r="G908" s="58"/>
      <c r="H908" s="37"/>
      <c r="I908" s="37"/>
      <c r="J908" s="37"/>
      <c r="K908" s="37"/>
      <c r="L908" s="58"/>
      <c r="M908" s="58"/>
      <c r="N908" s="58"/>
      <c r="O908" s="58"/>
      <c r="P908" s="37"/>
      <c r="Q908" s="49"/>
      <c r="R908" s="49"/>
      <c r="S908" s="49"/>
      <c r="T908" s="49"/>
    </row>
    <row r="909" spans="1:20" s="29" customFormat="1">
      <c r="A909" s="58"/>
      <c r="B909" s="58"/>
      <c r="C909" s="58"/>
      <c r="D909" s="194"/>
      <c r="E909" s="37"/>
      <c r="F909" s="58"/>
      <c r="G909" s="58"/>
      <c r="H909" s="37"/>
      <c r="I909" s="37"/>
      <c r="J909" s="37"/>
      <c r="K909" s="37"/>
      <c r="L909" s="58"/>
      <c r="M909" s="58"/>
      <c r="N909" s="58"/>
      <c r="O909" s="58"/>
      <c r="P909" s="37"/>
      <c r="Q909" s="49"/>
      <c r="R909" s="49"/>
      <c r="S909" s="49"/>
      <c r="T909" s="49"/>
    </row>
    <row r="910" spans="1:20" s="29" customFormat="1">
      <c r="A910" s="58"/>
      <c r="B910" s="58"/>
      <c r="C910" s="58"/>
      <c r="D910" s="194"/>
      <c r="E910" s="37"/>
      <c r="F910" s="58"/>
      <c r="G910" s="58"/>
      <c r="H910" s="37"/>
      <c r="I910" s="37"/>
      <c r="J910" s="37"/>
      <c r="K910" s="37"/>
      <c r="L910" s="58"/>
      <c r="M910" s="58"/>
      <c r="N910" s="58"/>
      <c r="O910" s="58"/>
      <c r="P910" s="37"/>
      <c r="Q910" s="49"/>
      <c r="R910" s="49"/>
      <c r="S910" s="49"/>
      <c r="T910" s="49"/>
    </row>
    <row r="911" spans="1:20" s="29" customFormat="1">
      <c r="A911" s="58"/>
      <c r="B911" s="58"/>
      <c r="C911" s="58"/>
      <c r="D911" s="194"/>
      <c r="E911" s="37"/>
      <c r="F911" s="58"/>
      <c r="G911" s="58"/>
      <c r="H911" s="37"/>
      <c r="I911" s="37"/>
      <c r="J911" s="37"/>
      <c r="K911" s="37"/>
      <c r="L911" s="58"/>
      <c r="M911" s="58"/>
      <c r="N911" s="58"/>
      <c r="O911" s="58"/>
      <c r="P911" s="37"/>
      <c r="Q911" s="49"/>
      <c r="R911" s="49"/>
      <c r="S911" s="49"/>
      <c r="T911" s="49"/>
    </row>
    <row r="912" spans="1:20" s="29" customFormat="1">
      <c r="A912" s="58"/>
      <c r="B912" s="58"/>
      <c r="C912" s="58"/>
      <c r="D912" s="194"/>
      <c r="E912" s="37"/>
      <c r="F912" s="58"/>
      <c r="G912" s="58"/>
      <c r="H912" s="37"/>
      <c r="I912" s="37"/>
      <c r="J912" s="37"/>
      <c r="K912" s="37"/>
      <c r="L912" s="58"/>
      <c r="M912" s="58"/>
      <c r="N912" s="58"/>
      <c r="O912" s="58"/>
      <c r="P912" s="37"/>
      <c r="Q912" s="49"/>
      <c r="R912" s="49"/>
      <c r="S912" s="49"/>
      <c r="T912" s="49"/>
    </row>
    <row r="913" spans="1:20" s="29" customFormat="1">
      <c r="A913" s="58"/>
      <c r="B913" s="58"/>
      <c r="C913" s="58"/>
      <c r="D913" s="194"/>
      <c r="E913" s="37"/>
      <c r="F913" s="58"/>
      <c r="G913" s="58"/>
      <c r="H913" s="37"/>
      <c r="I913" s="37"/>
      <c r="J913" s="37"/>
      <c r="K913" s="37"/>
      <c r="L913" s="58"/>
      <c r="M913" s="58"/>
      <c r="N913" s="58"/>
      <c r="O913" s="58"/>
      <c r="P913" s="37"/>
      <c r="Q913" s="49"/>
      <c r="R913" s="49"/>
      <c r="S913" s="49"/>
      <c r="T913" s="49"/>
    </row>
    <row r="914" spans="1:20" s="29" customFormat="1">
      <c r="A914" s="58"/>
      <c r="B914" s="58"/>
      <c r="C914" s="58"/>
      <c r="D914" s="194"/>
      <c r="E914" s="37"/>
      <c r="F914" s="58"/>
      <c r="G914" s="58"/>
      <c r="H914" s="37"/>
      <c r="I914" s="37"/>
      <c r="J914" s="37"/>
      <c r="K914" s="37"/>
      <c r="L914" s="58"/>
      <c r="M914" s="58"/>
      <c r="N914" s="58"/>
      <c r="O914" s="58"/>
      <c r="P914" s="37"/>
      <c r="Q914" s="49"/>
      <c r="R914" s="49"/>
      <c r="S914" s="49"/>
      <c r="T914" s="49"/>
    </row>
    <row r="915" spans="1:20" s="29" customFormat="1">
      <c r="A915" s="58"/>
      <c r="B915" s="58"/>
      <c r="C915" s="58"/>
      <c r="D915" s="194"/>
      <c r="E915" s="37"/>
      <c r="F915" s="58"/>
      <c r="G915" s="58"/>
      <c r="H915" s="37"/>
      <c r="I915" s="37"/>
      <c r="J915" s="37"/>
      <c r="K915" s="37"/>
      <c r="L915" s="58"/>
      <c r="M915" s="58"/>
      <c r="N915" s="58"/>
      <c r="O915" s="58"/>
      <c r="P915" s="37"/>
      <c r="Q915" s="49"/>
      <c r="R915" s="49"/>
      <c r="S915" s="49"/>
      <c r="T915" s="49"/>
    </row>
    <row r="916" spans="1:20" s="29" customFormat="1">
      <c r="A916" s="58"/>
      <c r="B916" s="58"/>
      <c r="C916" s="58"/>
      <c r="D916" s="194"/>
      <c r="E916" s="37"/>
      <c r="F916" s="58"/>
      <c r="G916" s="58"/>
      <c r="H916" s="37"/>
      <c r="I916" s="37"/>
      <c r="J916" s="37"/>
      <c r="K916" s="37"/>
      <c r="L916" s="58"/>
      <c r="M916" s="58"/>
      <c r="N916" s="58"/>
      <c r="O916" s="58"/>
      <c r="P916" s="37"/>
      <c r="Q916" s="49"/>
      <c r="R916" s="49"/>
      <c r="S916" s="49"/>
      <c r="T916" s="49"/>
    </row>
    <row r="917" spans="1:20" s="29" customFormat="1">
      <c r="A917" s="58"/>
      <c r="B917" s="58"/>
      <c r="C917" s="58"/>
      <c r="D917" s="194"/>
      <c r="E917" s="37"/>
      <c r="F917" s="58"/>
      <c r="G917" s="58"/>
      <c r="H917" s="37"/>
      <c r="I917" s="37"/>
      <c r="J917" s="37"/>
      <c r="K917" s="37"/>
      <c r="L917" s="58"/>
      <c r="M917" s="58"/>
      <c r="N917" s="58"/>
      <c r="O917" s="58"/>
      <c r="P917" s="37"/>
      <c r="Q917" s="49"/>
      <c r="R917" s="49"/>
      <c r="S917" s="49"/>
      <c r="T917" s="49"/>
    </row>
    <row r="918" spans="1:20" s="29" customFormat="1">
      <c r="A918" s="58"/>
      <c r="B918" s="58"/>
      <c r="C918" s="58"/>
      <c r="D918" s="194"/>
      <c r="E918" s="37"/>
      <c r="F918" s="58"/>
      <c r="G918" s="58"/>
      <c r="H918" s="37"/>
      <c r="I918" s="37"/>
      <c r="J918" s="37"/>
      <c r="K918" s="37"/>
      <c r="L918" s="58"/>
      <c r="M918" s="58"/>
      <c r="N918" s="58"/>
      <c r="O918" s="58"/>
      <c r="P918" s="37"/>
      <c r="Q918" s="49"/>
      <c r="R918" s="49"/>
      <c r="S918" s="49"/>
      <c r="T918" s="49"/>
    </row>
    <row r="919" spans="1:20" s="29" customFormat="1">
      <c r="A919" s="58"/>
      <c r="B919" s="58"/>
      <c r="C919" s="58"/>
      <c r="D919" s="194"/>
      <c r="E919" s="37"/>
      <c r="F919" s="58"/>
      <c r="G919" s="58"/>
      <c r="H919" s="37"/>
      <c r="I919" s="37"/>
      <c r="J919" s="37"/>
      <c r="K919" s="37"/>
      <c r="L919" s="58"/>
      <c r="M919" s="58"/>
      <c r="N919" s="58"/>
      <c r="O919" s="58"/>
      <c r="P919" s="37"/>
      <c r="Q919" s="49"/>
      <c r="R919" s="49"/>
      <c r="S919" s="49"/>
      <c r="T919" s="49"/>
    </row>
    <row r="920" spans="1:20" s="29" customFormat="1">
      <c r="A920" s="58"/>
      <c r="B920" s="58"/>
      <c r="C920" s="58"/>
      <c r="D920" s="194"/>
      <c r="E920" s="37"/>
      <c r="F920" s="58"/>
      <c r="G920" s="58"/>
      <c r="H920" s="37"/>
      <c r="I920" s="37"/>
      <c r="J920" s="37"/>
      <c r="K920" s="37"/>
      <c r="L920" s="58"/>
      <c r="M920" s="58"/>
      <c r="N920" s="58"/>
      <c r="O920" s="58"/>
      <c r="P920" s="37"/>
      <c r="Q920" s="49"/>
      <c r="R920" s="49"/>
      <c r="S920" s="49"/>
      <c r="T920" s="49"/>
    </row>
    <row r="921" spans="1:20" s="29" customFormat="1">
      <c r="A921" s="58"/>
      <c r="B921" s="58"/>
      <c r="C921" s="58"/>
      <c r="D921" s="194"/>
      <c r="E921" s="37"/>
      <c r="F921" s="58"/>
      <c r="G921" s="58"/>
      <c r="H921" s="37"/>
      <c r="I921" s="37"/>
      <c r="J921" s="37"/>
      <c r="K921" s="37"/>
      <c r="L921" s="58"/>
      <c r="M921" s="58"/>
      <c r="N921" s="58"/>
      <c r="O921" s="58"/>
      <c r="P921" s="37"/>
      <c r="Q921" s="49"/>
      <c r="R921" s="49"/>
      <c r="S921" s="49"/>
      <c r="T921" s="49"/>
    </row>
    <row r="922" spans="1:20" s="29" customFormat="1">
      <c r="A922" s="58"/>
      <c r="B922" s="58"/>
      <c r="C922" s="58"/>
      <c r="D922" s="194"/>
      <c r="E922" s="37"/>
      <c r="F922" s="58"/>
      <c r="G922" s="58"/>
      <c r="H922" s="37"/>
      <c r="I922" s="37"/>
      <c r="J922" s="37"/>
      <c r="K922" s="37"/>
      <c r="L922" s="58"/>
      <c r="M922" s="58"/>
      <c r="N922" s="58"/>
      <c r="O922" s="58"/>
      <c r="P922" s="37"/>
      <c r="Q922" s="49"/>
      <c r="R922" s="49"/>
      <c r="S922" s="49"/>
      <c r="T922" s="49"/>
    </row>
    <row r="923" spans="1:20" s="29" customFormat="1">
      <c r="A923" s="58"/>
      <c r="B923" s="58"/>
      <c r="C923" s="58"/>
      <c r="D923" s="194"/>
      <c r="E923" s="37"/>
      <c r="F923" s="58"/>
      <c r="G923" s="58"/>
      <c r="H923" s="37"/>
      <c r="I923" s="37"/>
      <c r="J923" s="37"/>
      <c r="K923" s="37"/>
      <c r="L923" s="58"/>
      <c r="M923" s="58"/>
      <c r="N923" s="58"/>
      <c r="O923" s="58"/>
      <c r="P923" s="37"/>
      <c r="Q923" s="49"/>
      <c r="R923" s="49"/>
      <c r="S923" s="49"/>
      <c r="T923" s="49"/>
    </row>
    <row r="924" spans="1:20" s="29" customFormat="1">
      <c r="A924" s="58"/>
      <c r="B924" s="58"/>
      <c r="C924" s="58"/>
      <c r="D924" s="194"/>
      <c r="E924" s="37"/>
      <c r="F924" s="58"/>
      <c r="G924" s="58"/>
      <c r="H924" s="37"/>
      <c r="I924" s="37"/>
      <c r="J924" s="37"/>
      <c r="K924" s="37"/>
      <c r="L924" s="58"/>
      <c r="M924" s="58"/>
      <c r="N924" s="58"/>
      <c r="O924" s="58"/>
      <c r="P924" s="37"/>
      <c r="Q924" s="49"/>
      <c r="R924" s="49"/>
      <c r="S924" s="49"/>
      <c r="T924" s="49"/>
    </row>
    <row r="925" spans="1:20" s="29" customFormat="1">
      <c r="A925" s="58"/>
      <c r="B925" s="58"/>
      <c r="C925" s="58"/>
      <c r="D925" s="194"/>
      <c r="E925" s="37"/>
      <c r="F925" s="58"/>
      <c r="G925" s="58"/>
      <c r="H925" s="37"/>
      <c r="I925" s="37"/>
      <c r="J925" s="37"/>
      <c r="K925" s="37"/>
      <c r="L925" s="58"/>
      <c r="M925" s="58"/>
      <c r="N925" s="58"/>
      <c r="O925" s="58"/>
      <c r="P925" s="37"/>
      <c r="Q925" s="49"/>
      <c r="R925" s="49"/>
      <c r="S925" s="49"/>
      <c r="T925" s="49"/>
    </row>
    <row r="926" spans="1:20" s="29" customFormat="1">
      <c r="A926" s="58"/>
      <c r="B926" s="58"/>
      <c r="C926" s="58"/>
      <c r="D926" s="194"/>
      <c r="E926" s="37"/>
      <c r="F926" s="58"/>
      <c r="G926" s="58"/>
      <c r="H926" s="37"/>
      <c r="I926" s="37"/>
      <c r="J926" s="37"/>
      <c r="K926" s="37"/>
      <c r="L926" s="58"/>
      <c r="M926" s="58"/>
      <c r="N926" s="58"/>
      <c r="O926" s="58"/>
      <c r="P926" s="37"/>
      <c r="Q926" s="49"/>
      <c r="R926" s="49"/>
      <c r="S926" s="49"/>
      <c r="T926" s="49"/>
    </row>
    <row r="927" spans="1:20" s="29" customFormat="1">
      <c r="A927" s="58"/>
      <c r="B927" s="58"/>
      <c r="C927" s="58"/>
      <c r="D927" s="194"/>
      <c r="E927" s="37"/>
      <c r="F927" s="58"/>
      <c r="G927" s="58"/>
      <c r="H927" s="37"/>
      <c r="I927" s="37"/>
      <c r="J927" s="37"/>
      <c r="K927" s="37"/>
      <c r="L927" s="58"/>
      <c r="M927" s="58"/>
      <c r="N927" s="58"/>
      <c r="O927" s="58"/>
      <c r="P927" s="37"/>
      <c r="Q927" s="49"/>
      <c r="R927" s="49"/>
      <c r="S927" s="49"/>
      <c r="T927" s="49"/>
    </row>
    <row r="928" spans="1:20" s="29" customFormat="1">
      <c r="A928" s="58"/>
      <c r="B928" s="58"/>
      <c r="C928" s="58"/>
      <c r="D928" s="194"/>
      <c r="E928" s="37"/>
      <c r="F928" s="58"/>
      <c r="G928" s="58"/>
      <c r="H928" s="37"/>
      <c r="I928" s="37"/>
      <c r="J928" s="37"/>
      <c r="K928" s="37"/>
      <c r="L928" s="58"/>
      <c r="M928" s="58"/>
      <c r="N928" s="58"/>
      <c r="O928" s="58"/>
      <c r="P928" s="37"/>
      <c r="Q928" s="49"/>
      <c r="R928" s="49"/>
      <c r="S928" s="49"/>
      <c r="T928" s="49"/>
    </row>
    <row r="929" spans="1:20" s="29" customFormat="1">
      <c r="A929" s="58"/>
      <c r="B929" s="58"/>
      <c r="C929" s="58"/>
      <c r="D929" s="194"/>
      <c r="E929" s="37"/>
      <c r="F929" s="58"/>
      <c r="G929" s="58"/>
      <c r="H929" s="37"/>
      <c r="I929" s="37"/>
      <c r="J929" s="37"/>
      <c r="K929" s="37"/>
      <c r="L929" s="58"/>
      <c r="M929" s="58"/>
      <c r="N929" s="58"/>
      <c r="O929" s="58"/>
      <c r="P929" s="37"/>
      <c r="Q929" s="49"/>
      <c r="R929" s="49"/>
      <c r="S929" s="49"/>
      <c r="T929" s="49"/>
    </row>
    <row r="930" spans="1:20" s="29" customFormat="1">
      <c r="A930" s="58"/>
      <c r="B930" s="58"/>
      <c r="C930" s="58"/>
      <c r="D930" s="194"/>
      <c r="E930" s="37"/>
      <c r="F930" s="58"/>
      <c r="G930" s="58"/>
      <c r="H930" s="37"/>
      <c r="I930" s="37"/>
      <c r="J930" s="37"/>
      <c r="K930" s="37"/>
      <c r="L930" s="58"/>
      <c r="M930" s="58"/>
      <c r="N930" s="58"/>
      <c r="O930" s="58"/>
      <c r="P930" s="37"/>
      <c r="Q930" s="49"/>
      <c r="R930" s="49"/>
      <c r="S930" s="49"/>
      <c r="T930" s="49"/>
    </row>
    <row r="931" spans="1:20" s="29" customFormat="1">
      <c r="A931" s="58"/>
      <c r="B931" s="58"/>
      <c r="C931" s="58"/>
      <c r="D931" s="194"/>
      <c r="E931" s="37"/>
      <c r="F931" s="58"/>
      <c r="G931" s="58"/>
      <c r="H931" s="37"/>
      <c r="I931" s="37"/>
      <c r="J931" s="37"/>
      <c r="K931" s="37"/>
      <c r="L931" s="58"/>
      <c r="M931" s="58"/>
      <c r="N931" s="58"/>
      <c r="O931" s="58"/>
      <c r="P931" s="37"/>
      <c r="Q931" s="49"/>
      <c r="R931" s="49"/>
      <c r="S931" s="49"/>
      <c r="T931" s="49"/>
    </row>
    <row r="932" spans="1:20" s="29" customFormat="1">
      <c r="A932" s="58"/>
      <c r="B932" s="58"/>
      <c r="C932" s="58"/>
      <c r="D932" s="194"/>
      <c r="E932" s="37"/>
      <c r="F932" s="58"/>
      <c r="G932" s="58"/>
      <c r="H932" s="37"/>
      <c r="I932" s="37"/>
      <c r="J932" s="37"/>
      <c r="K932" s="37"/>
      <c r="L932" s="58"/>
      <c r="M932" s="58"/>
      <c r="N932" s="58"/>
      <c r="O932" s="58"/>
      <c r="P932" s="37"/>
      <c r="Q932" s="49"/>
      <c r="R932" s="49"/>
      <c r="S932" s="49"/>
      <c r="T932" s="49"/>
    </row>
    <row r="933" spans="1:20" s="29" customFormat="1">
      <c r="A933" s="58"/>
      <c r="B933" s="58"/>
      <c r="C933" s="58"/>
      <c r="D933" s="194"/>
      <c r="E933" s="37"/>
      <c r="F933" s="58"/>
      <c r="G933" s="58"/>
      <c r="H933" s="37"/>
      <c r="I933" s="37"/>
      <c r="J933" s="37"/>
      <c r="K933" s="37"/>
      <c r="L933" s="58"/>
      <c r="M933" s="58"/>
      <c r="N933" s="58"/>
      <c r="O933" s="58"/>
      <c r="P933" s="37"/>
      <c r="Q933" s="49"/>
      <c r="R933" s="49"/>
      <c r="S933" s="49"/>
      <c r="T933" s="49"/>
    </row>
    <row r="934" spans="1:20" s="29" customFormat="1">
      <c r="A934" s="58"/>
      <c r="B934" s="58"/>
      <c r="C934" s="58"/>
      <c r="D934" s="194"/>
      <c r="E934" s="37"/>
      <c r="F934" s="58"/>
      <c r="G934" s="58"/>
      <c r="H934" s="37"/>
      <c r="I934" s="37"/>
      <c r="J934" s="37"/>
      <c r="K934" s="37"/>
      <c r="L934" s="58"/>
      <c r="M934" s="58"/>
      <c r="N934" s="58"/>
      <c r="O934" s="58"/>
      <c r="P934" s="37"/>
      <c r="Q934" s="49"/>
      <c r="R934" s="49"/>
      <c r="S934" s="49"/>
      <c r="T934" s="49"/>
    </row>
    <row r="935" spans="1:20" s="29" customFormat="1">
      <c r="A935" s="58"/>
      <c r="B935" s="58"/>
      <c r="C935" s="58"/>
      <c r="D935" s="194"/>
      <c r="E935" s="37"/>
      <c r="F935" s="58"/>
      <c r="G935" s="58"/>
      <c r="H935" s="37"/>
      <c r="I935" s="37"/>
      <c r="J935" s="37"/>
      <c r="K935" s="37"/>
      <c r="L935" s="58"/>
      <c r="M935" s="58"/>
      <c r="N935" s="58"/>
      <c r="O935" s="58"/>
      <c r="P935" s="37"/>
      <c r="Q935" s="49"/>
      <c r="R935" s="49"/>
      <c r="S935" s="49"/>
      <c r="T935" s="49"/>
    </row>
    <row r="936" spans="1:20" s="29" customFormat="1">
      <c r="A936" s="58"/>
      <c r="B936" s="58"/>
      <c r="C936" s="58"/>
      <c r="D936" s="194"/>
      <c r="E936" s="37"/>
      <c r="F936" s="58"/>
      <c r="G936" s="58"/>
      <c r="H936" s="37"/>
      <c r="I936" s="37"/>
      <c r="J936" s="37"/>
      <c r="K936" s="37"/>
      <c r="L936" s="58"/>
      <c r="M936" s="58"/>
      <c r="N936" s="58"/>
      <c r="O936" s="58"/>
      <c r="P936" s="37"/>
      <c r="Q936" s="49"/>
      <c r="R936" s="49"/>
      <c r="S936" s="49"/>
      <c r="T936" s="49"/>
    </row>
    <row r="937" spans="1:20" s="29" customFormat="1">
      <c r="A937" s="58"/>
      <c r="B937" s="58"/>
      <c r="C937" s="58"/>
      <c r="D937" s="194"/>
      <c r="E937" s="37"/>
      <c r="F937" s="58"/>
      <c r="G937" s="58"/>
      <c r="H937" s="37"/>
      <c r="I937" s="37"/>
      <c r="J937" s="37"/>
      <c r="K937" s="37"/>
      <c r="L937" s="58"/>
      <c r="M937" s="58"/>
      <c r="N937" s="58"/>
      <c r="O937" s="58"/>
      <c r="P937" s="37"/>
      <c r="Q937" s="49"/>
      <c r="R937" s="49"/>
      <c r="S937" s="49"/>
      <c r="T937" s="49"/>
    </row>
    <row r="938" spans="1:20" s="29" customFormat="1">
      <c r="A938" s="58"/>
      <c r="B938" s="58"/>
      <c r="C938" s="58"/>
      <c r="D938" s="194"/>
      <c r="E938" s="37"/>
      <c r="F938" s="58"/>
      <c r="G938" s="58"/>
      <c r="H938" s="37"/>
      <c r="I938" s="37"/>
      <c r="J938" s="37"/>
      <c r="K938" s="37"/>
      <c r="L938" s="58"/>
      <c r="M938" s="58"/>
      <c r="N938" s="58"/>
      <c r="O938" s="58"/>
      <c r="P938" s="37"/>
      <c r="Q938" s="49"/>
      <c r="R938" s="49"/>
      <c r="S938" s="49"/>
      <c r="T938" s="49"/>
    </row>
    <row r="939" spans="1:20" s="29" customFormat="1">
      <c r="A939" s="58"/>
      <c r="B939" s="58"/>
      <c r="C939" s="58"/>
      <c r="D939" s="194"/>
      <c r="E939" s="37"/>
      <c r="F939" s="58"/>
      <c r="G939" s="58"/>
      <c r="H939" s="37"/>
      <c r="I939" s="37"/>
      <c r="J939" s="37"/>
      <c r="K939" s="37"/>
      <c r="L939" s="58"/>
      <c r="M939" s="58"/>
      <c r="N939" s="58"/>
      <c r="O939" s="58"/>
      <c r="P939" s="37"/>
      <c r="Q939" s="49"/>
      <c r="R939" s="49"/>
      <c r="S939" s="49"/>
      <c r="T939" s="49"/>
    </row>
    <row r="940" spans="1:20" s="29" customFormat="1">
      <c r="A940" s="58"/>
      <c r="B940" s="58"/>
      <c r="C940" s="58"/>
      <c r="D940" s="194"/>
      <c r="E940" s="37"/>
      <c r="F940" s="58"/>
      <c r="G940" s="58"/>
      <c r="H940" s="37"/>
      <c r="I940" s="37"/>
      <c r="J940" s="37"/>
      <c r="K940" s="37"/>
      <c r="L940" s="58"/>
      <c r="M940" s="58"/>
      <c r="N940" s="58"/>
      <c r="O940" s="58"/>
      <c r="P940" s="37"/>
      <c r="Q940" s="49"/>
      <c r="R940" s="49"/>
      <c r="S940" s="49"/>
      <c r="T940" s="49"/>
    </row>
    <row r="941" spans="1:20" s="29" customFormat="1">
      <c r="A941" s="58"/>
      <c r="B941" s="58"/>
      <c r="C941" s="58"/>
      <c r="D941" s="194"/>
      <c r="E941" s="37"/>
      <c r="F941" s="58"/>
      <c r="G941" s="58"/>
      <c r="H941" s="37"/>
      <c r="I941" s="37"/>
      <c r="J941" s="37"/>
      <c r="K941" s="37"/>
      <c r="L941" s="58"/>
      <c r="M941" s="58"/>
      <c r="N941" s="58"/>
      <c r="O941" s="58"/>
      <c r="P941" s="37"/>
      <c r="Q941" s="49"/>
      <c r="R941" s="49"/>
      <c r="S941" s="49"/>
      <c r="T941" s="49"/>
    </row>
    <row r="942" spans="1:20" s="29" customFormat="1">
      <c r="A942" s="58"/>
      <c r="B942" s="58"/>
      <c r="C942" s="58"/>
      <c r="D942" s="194"/>
      <c r="E942" s="37"/>
      <c r="F942" s="58"/>
      <c r="G942" s="58"/>
      <c r="H942" s="37"/>
      <c r="I942" s="37"/>
      <c r="J942" s="37"/>
      <c r="K942" s="37"/>
      <c r="L942" s="58"/>
      <c r="M942" s="58"/>
      <c r="N942" s="58"/>
      <c r="O942" s="58"/>
      <c r="P942" s="37"/>
      <c r="Q942" s="49"/>
      <c r="R942" s="49"/>
      <c r="S942" s="49"/>
      <c r="T942" s="49"/>
    </row>
    <row r="943" spans="1:20" s="29" customFormat="1">
      <c r="A943" s="58"/>
      <c r="B943" s="58"/>
      <c r="C943" s="58"/>
      <c r="D943" s="194"/>
      <c r="E943" s="37"/>
      <c r="F943" s="58"/>
      <c r="G943" s="58"/>
      <c r="H943" s="37"/>
      <c r="I943" s="37"/>
      <c r="J943" s="37"/>
      <c r="K943" s="37"/>
      <c r="L943" s="58"/>
      <c r="M943" s="58"/>
      <c r="N943" s="58"/>
      <c r="O943" s="58"/>
      <c r="P943" s="37"/>
      <c r="Q943" s="49"/>
      <c r="R943" s="49"/>
      <c r="S943" s="49"/>
      <c r="T943" s="49"/>
    </row>
    <row r="944" spans="1:20" s="29" customFormat="1">
      <c r="A944" s="58"/>
      <c r="B944" s="58"/>
      <c r="C944" s="58"/>
      <c r="D944" s="194"/>
      <c r="E944" s="37"/>
      <c r="F944" s="58"/>
      <c r="G944" s="58"/>
      <c r="H944" s="37"/>
      <c r="I944" s="37"/>
      <c r="J944" s="37"/>
      <c r="K944" s="37"/>
      <c r="L944" s="58"/>
      <c r="M944" s="58"/>
      <c r="N944" s="58"/>
      <c r="O944" s="58"/>
      <c r="P944" s="37"/>
      <c r="Q944" s="49"/>
      <c r="R944" s="49"/>
      <c r="S944" s="49"/>
      <c r="T944" s="49"/>
    </row>
    <row r="945" spans="1:20" s="29" customFormat="1">
      <c r="A945" s="58"/>
      <c r="B945" s="58"/>
      <c r="C945" s="58"/>
      <c r="D945" s="194"/>
      <c r="E945" s="37"/>
      <c r="F945" s="58"/>
      <c r="G945" s="58"/>
      <c r="H945" s="37"/>
      <c r="I945" s="37"/>
      <c r="J945" s="37"/>
      <c r="K945" s="37"/>
      <c r="L945" s="58"/>
      <c r="M945" s="58"/>
      <c r="N945" s="58"/>
      <c r="O945" s="58"/>
      <c r="P945" s="37"/>
      <c r="Q945" s="49"/>
      <c r="R945" s="49"/>
      <c r="S945" s="49"/>
      <c r="T945" s="49"/>
    </row>
    <row r="946" spans="1:20" s="29" customFormat="1">
      <c r="A946" s="58"/>
      <c r="B946" s="58"/>
      <c r="C946" s="58"/>
      <c r="D946" s="194"/>
      <c r="E946" s="37"/>
      <c r="F946" s="58"/>
      <c r="G946" s="58"/>
      <c r="H946" s="37"/>
      <c r="I946" s="37"/>
      <c r="J946" s="37"/>
      <c r="K946" s="37"/>
      <c r="L946" s="58"/>
      <c r="M946" s="58"/>
      <c r="N946" s="58"/>
      <c r="O946" s="58"/>
      <c r="P946" s="37"/>
      <c r="Q946" s="49"/>
      <c r="R946" s="49"/>
      <c r="S946" s="49"/>
      <c r="T946" s="49"/>
    </row>
    <row r="947" spans="1:20" s="29" customFormat="1">
      <c r="A947" s="58"/>
      <c r="B947" s="58"/>
      <c r="C947" s="58"/>
      <c r="D947" s="194"/>
      <c r="E947" s="37"/>
      <c r="F947" s="58"/>
      <c r="G947" s="58"/>
      <c r="H947" s="37"/>
      <c r="I947" s="37"/>
      <c r="J947" s="37"/>
      <c r="K947" s="37"/>
      <c r="L947" s="58"/>
      <c r="M947" s="58"/>
      <c r="N947" s="58"/>
      <c r="O947" s="58"/>
      <c r="P947" s="37"/>
      <c r="Q947" s="49"/>
      <c r="R947" s="49"/>
      <c r="S947" s="49"/>
      <c r="T947" s="49"/>
    </row>
    <row r="948" spans="1:20" s="29" customFormat="1">
      <c r="A948" s="58"/>
      <c r="B948" s="58"/>
      <c r="C948" s="58"/>
      <c r="D948" s="194"/>
      <c r="E948" s="37"/>
      <c r="F948" s="58"/>
      <c r="G948" s="58"/>
      <c r="H948" s="37"/>
      <c r="I948" s="37"/>
      <c r="J948" s="37"/>
      <c r="K948" s="37"/>
      <c r="L948" s="58"/>
      <c r="M948" s="58"/>
      <c r="N948" s="58"/>
      <c r="O948" s="58"/>
      <c r="P948" s="37"/>
      <c r="Q948" s="49"/>
      <c r="R948" s="49"/>
      <c r="S948" s="49"/>
      <c r="T948" s="49"/>
    </row>
    <row r="949" spans="1:20" s="29" customFormat="1">
      <c r="A949" s="58"/>
      <c r="B949" s="58"/>
      <c r="C949" s="58"/>
      <c r="D949" s="194"/>
      <c r="E949" s="37"/>
      <c r="F949" s="58"/>
      <c r="G949" s="58"/>
      <c r="H949" s="37"/>
      <c r="I949" s="37"/>
      <c r="J949" s="37"/>
      <c r="K949" s="37"/>
      <c r="L949" s="58"/>
      <c r="M949" s="58"/>
      <c r="N949" s="58"/>
      <c r="O949" s="58"/>
      <c r="P949" s="37"/>
      <c r="Q949" s="49"/>
      <c r="R949" s="49"/>
      <c r="S949" s="49"/>
      <c r="T949" s="49"/>
    </row>
    <row r="950" spans="1:20" s="29" customFormat="1">
      <c r="A950" s="58"/>
      <c r="B950" s="58"/>
      <c r="C950" s="58"/>
      <c r="D950" s="194"/>
      <c r="E950" s="37"/>
      <c r="F950" s="58"/>
      <c r="G950" s="58"/>
      <c r="H950" s="37"/>
      <c r="I950" s="37"/>
      <c r="J950" s="37"/>
      <c r="K950" s="37"/>
      <c r="L950" s="58"/>
      <c r="M950" s="58"/>
      <c r="N950" s="58"/>
      <c r="O950" s="58"/>
      <c r="P950" s="37"/>
      <c r="Q950" s="49"/>
      <c r="R950" s="49"/>
      <c r="S950" s="49"/>
      <c r="T950" s="49"/>
    </row>
    <row r="951" spans="1:20" s="29" customFormat="1">
      <c r="A951" s="58"/>
      <c r="B951" s="58"/>
      <c r="C951" s="58"/>
      <c r="D951" s="194"/>
      <c r="E951" s="37"/>
      <c r="F951" s="58"/>
      <c r="G951" s="58"/>
      <c r="H951" s="37"/>
      <c r="I951" s="37"/>
      <c r="J951" s="37"/>
      <c r="K951" s="37"/>
      <c r="L951" s="58"/>
      <c r="M951" s="58"/>
      <c r="N951" s="58"/>
      <c r="O951" s="58"/>
      <c r="P951" s="37"/>
      <c r="Q951" s="49"/>
      <c r="R951" s="49"/>
      <c r="S951" s="49"/>
      <c r="T951" s="49"/>
    </row>
    <row r="952" spans="1:20" s="29" customFormat="1">
      <c r="A952" s="58"/>
      <c r="B952" s="58"/>
      <c r="C952" s="58"/>
      <c r="D952" s="194"/>
      <c r="E952" s="37"/>
      <c r="F952" s="58"/>
      <c r="G952" s="58"/>
      <c r="H952" s="37"/>
      <c r="I952" s="37"/>
      <c r="J952" s="37"/>
      <c r="K952" s="37"/>
      <c r="L952" s="58"/>
      <c r="M952" s="58"/>
      <c r="N952" s="58"/>
      <c r="O952" s="58"/>
      <c r="P952" s="37"/>
      <c r="Q952" s="49"/>
      <c r="R952" s="49"/>
      <c r="S952" s="49"/>
      <c r="T952" s="49"/>
    </row>
    <row r="953" spans="1:20" s="29" customFormat="1">
      <c r="A953" s="58"/>
      <c r="B953" s="58"/>
      <c r="C953" s="58"/>
      <c r="D953" s="194"/>
      <c r="E953" s="37"/>
      <c r="F953" s="58"/>
      <c r="G953" s="58"/>
      <c r="H953" s="37"/>
      <c r="I953" s="37"/>
      <c r="J953" s="37"/>
      <c r="K953" s="37"/>
      <c r="L953" s="58"/>
      <c r="M953" s="58"/>
      <c r="N953" s="58"/>
      <c r="O953" s="58"/>
      <c r="P953" s="37"/>
      <c r="Q953" s="49"/>
      <c r="R953" s="49"/>
      <c r="S953" s="49"/>
      <c r="T953" s="49"/>
    </row>
    <row r="954" spans="1:20" s="29" customFormat="1">
      <c r="A954" s="58"/>
      <c r="B954" s="58"/>
      <c r="C954" s="58"/>
      <c r="D954" s="194"/>
      <c r="E954" s="37"/>
      <c r="F954" s="58"/>
      <c r="G954" s="58"/>
      <c r="H954" s="37"/>
      <c r="I954" s="37"/>
      <c r="J954" s="37"/>
      <c r="K954" s="37"/>
      <c r="L954" s="58"/>
      <c r="M954" s="58"/>
      <c r="N954" s="58"/>
      <c r="O954" s="58"/>
      <c r="P954" s="37"/>
      <c r="Q954" s="49"/>
      <c r="R954" s="49"/>
      <c r="S954" s="49"/>
      <c r="T954" s="49"/>
    </row>
    <row r="955" spans="1:20" s="29" customFormat="1">
      <c r="A955" s="58"/>
      <c r="B955" s="58"/>
      <c r="C955" s="58"/>
      <c r="D955" s="194"/>
      <c r="E955" s="37"/>
      <c r="F955" s="58"/>
      <c r="G955" s="58"/>
      <c r="H955" s="37"/>
      <c r="I955" s="37"/>
      <c r="J955" s="37"/>
      <c r="K955" s="37"/>
      <c r="L955" s="58"/>
      <c r="M955" s="58"/>
      <c r="N955" s="58"/>
      <c r="O955" s="58"/>
      <c r="P955" s="37"/>
      <c r="Q955" s="49"/>
      <c r="R955" s="49"/>
      <c r="S955" s="49"/>
      <c r="T955" s="49"/>
    </row>
    <row r="956" spans="1:20" s="29" customFormat="1">
      <c r="A956" s="58"/>
      <c r="B956" s="58"/>
      <c r="C956" s="58"/>
      <c r="D956" s="194"/>
      <c r="E956" s="37"/>
      <c r="F956" s="58"/>
      <c r="G956" s="58"/>
      <c r="H956" s="37"/>
      <c r="I956" s="37"/>
      <c r="J956" s="37"/>
      <c r="K956" s="37"/>
      <c r="L956" s="58"/>
      <c r="M956" s="58"/>
      <c r="N956" s="58"/>
      <c r="O956" s="58"/>
      <c r="P956" s="37"/>
      <c r="Q956" s="49"/>
      <c r="R956" s="49"/>
      <c r="S956" s="49"/>
      <c r="T956" s="49"/>
    </row>
    <row r="957" spans="1:20" s="29" customFormat="1">
      <c r="A957" s="58"/>
      <c r="B957" s="58"/>
      <c r="C957" s="58"/>
      <c r="D957" s="194"/>
      <c r="E957" s="37"/>
      <c r="F957" s="58"/>
      <c r="G957" s="58"/>
      <c r="H957" s="37"/>
      <c r="I957" s="37"/>
      <c r="J957" s="37"/>
      <c r="K957" s="37"/>
      <c r="L957" s="58"/>
      <c r="M957" s="58"/>
      <c r="N957" s="58"/>
      <c r="O957" s="58"/>
      <c r="P957" s="37"/>
      <c r="Q957" s="49"/>
      <c r="R957" s="49"/>
      <c r="S957" s="49"/>
      <c r="T957" s="49"/>
    </row>
    <row r="958" spans="1:20" s="29" customFormat="1">
      <c r="A958" s="58"/>
      <c r="B958" s="58"/>
      <c r="C958" s="58"/>
      <c r="D958" s="194"/>
      <c r="E958" s="37"/>
      <c r="F958" s="58"/>
      <c r="G958" s="58"/>
      <c r="H958" s="37"/>
      <c r="I958" s="37"/>
      <c r="J958" s="37"/>
      <c r="K958" s="37"/>
      <c r="L958" s="58"/>
      <c r="M958" s="58"/>
      <c r="N958" s="58"/>
      <c r="O958" s="58"/>
      <c r="P958" s="37"/>
      <c r="Q958" s="49"/>
      <c r="R958" s="49"/>
      <c r="S958" s="49"/>
      <c r="T958" s="49"/>
    </row>
    <row r="959" spans="1:20" s="29" customFormat="1">
      <c r="A959" s="58"/>
      <c r="B959" s="58"/>
      <c r="C959" s="58"/>
      <c r="D959" s="194"/>
      <c r="E959" s="37"/>
      <c r="F959" s="58"/>
      <c r="G959" s="58"/>
      <c r="H959" s="37"/>
      <c r="I959" s="37"/>
      <c r="J959" s="37"/>
      <c r="K959" s="37"/>
      <c r="L959" s="58"/>
      <c r="M959" s="58"/>
      <c r="N959" s="58"/>
      <c r="O959" s="58"/>
      <c r="P959" s="37"/>
      <c r="Q959" s="49"/>
      <c r="R959" s="49"/>
      <c r="S959" s="49"/>
      <c r="T959" s="49"/>
    </row>
    <row r="960" spans="1:20" s="29" customFormat="1">
      <c r="A960" s="58"/>
      <c r="B960" s="58"/>
      <c r="C960" s="58"/>
      <c r="D960" s="194"/>
      <c r="E960" s="37"/>
      <c r="F960" s="58"/>
      <c r="G960" s="58"/>
      <c r="H960" s="37"/>
      <c r="I960" s="37"/>
      <c r="J960" s="37"/>
      <c r="K960" s="37"/>
      <c r="L960" s="58"/>
      <c r="M960" s="58"/>
      <c r="N960" s="58"/>
      <c r="O960" s="58"/>
      <c r="P960" s="37"/>
      <c r="Q960" s="49"/>
      <c r="R960" s="49"/>
      <c r="S960" s="49"/>
      <c r="T960" s="49"/>
    </row>
    <row r="961" spans="1:20" s="29" customFormat="1">
      <c r="A961" s="58"/>
      <c r="B961" s="58"/>
      <c r="C961" s="58"/>
      <c r="D961" s="194"/>
      <c r="E961" s="37"/>
      <c r="F961" s="58"/>
      <c r="G961" s="58"/>
      <c r="H961" s="37"/>
      <c r="I961" s="37"/>
      <c r="J961" s="37"/>
      <c r="K961" s="37"/>
      <c r="L961" s="58"/>
      <c r="M961" s="58"/>
      <c r="N961" s="58"/>
      <c r="O961" s="58"/>
      <c r="P961" s="37"/>
      <c r="Q961" s="49"/>
      <c r="R961" s="49"/>
      <c r="S961" s="49"/>
      <c r="T961" s="49"/>
    </row>
    <row r="962" spans="1:20" s="29" customFormat="1">
      <c r="A962" s="58"/>
      <c r="B962" s="58"/>
      <c r="C962" s="58"/>
      <c r="D962" s="194"/>
      <c r="E962" s="37"/>
      <c r="F962" s="58"/>
      <c r="G962" s="58"/>
      <c r="H962" s="37"/>
      <c r="I962" s="37"/>
      <c r="J962" s="37"/>
      <c r="K962" s="37"/>
      <c r="L962" s="58"/>
      <c r="M962" s="58"/>
      <c r="N962" s="58"/>
      <c r="O962" s="58"/>
      <c r="P962" s="37"/>
      <c r="Q962" s="49"/>
      <c r="R962" s="49"/>
      <c r="S962" s="49"/>
      <c r="T962" s="49"/>
    </row>
    <row r="963" spans="1:20" s="29" customFormat="1">
      <c r="A963" s="58"/>
      <c r="B963" s="58"/>
      <c r="C963" s="58"/>
      <c r="D963" s="194"/>
      <c r="E963" s="37"/>
      <c r="F963" s="58"/>
      <c r="G963" s="58"/>
      <c r="H963" s="37"/>
      <c r="I963" s="37"/>
      <c r="J963" s="37"/>
      <c r="K963" s="37"/>
      <c r="L963" s="58"/>
      <c r="M963" s="58"/>
      <c r="N963" s="58"/>
      <c r="O963" s="58"/>
      <c r="P963" s="37"/>
      <c r="Q963" s="49"/>
      <c r="R963" s="49"/>
      <c r="S963" s="49"/>
      <c r="T963" s="49"/>
    </row>
    <row r="964" spans="1:20" s="29" customFormat="1">
      <c r="A964" s="58"/>
      <c r="B964" s="58"/>
      <c r="C964" s="58"/>
      <c r="D964" s="194"/>
      <c r="E964" s="37"/>
      <c r="F964" s="58"/>
      <c r="G964" s="58"/>
      <c r="H964" s="37"/>
      <c r="I964" s="37"/>
      <c r="J964" s="37"/>
      <c r="K964" s="37"/>
      <c r="L964" s="58"/>
      <c r="M964" s="58"/>
      <c r="N964" s="58"/>
      <c r="O964" s="58"/>
      <c r="P964" s="37"/>
      <c r="Q964" s="49"/>
      <c r="R964" s="49"/>
      <c r="S964" s="49"/>
      <c r="T964" s="49"/>
    </row>
    <row r="965" spans="1:20" s="29" customFormat="1">
      <c r="A965" s="58"/>
      <c r="B965" s="58"/>
      <c r="C965" s="58"/>
      <c r="D965" s="194"/>
      <c r="E965" s="37"/>
      <c r="F965" s="58"/>
      <c r="G965" s="58"/>
      <c r="H965" s="37"/>
      <c r="I965" s="37"/>
      <c r="J965" s="37"/>
      <c r="K965" s="37"/>
      <c r="L965" s="58"/>
      <c r="M965" s="58"/>
      <c r="N965" s="58"/>
      <c r="O965" s="58"/>
      <c r="P965" s="37"/>
      <c r="Q965" s="49"/>
      <c r="R965" s="49"/>
      <c r="S965" s="49"/>
      <c r="T965" s="49"/>
    </row>
    <row r="966" spans="1:20" s="29" customFormat="1">
      <c r="A966" s="58"/>
      <c r="B966" s="58"/>
      <c r="C966" s="58"/>
      <c r="D966" s="194"/>
      <c r="E966" s="37"/>
      <c r="F966" s="58"/>
      <c r="G966" s="58"/>
      <c r="H966" s="37"/>
      <c r="I966" s="37"/>
      <c r="J966" s="37"/>
      <c r="K966" s="37"/>
      <c r="L966" s="58"/>
      <c r="M966" s="58"/>
      <c r="N966" s="58"/>
      <c r="O966" s="58"/>
      <c r="P966" s="37"/>
      <c r="Q966" s="49"/>
      <c r="R966" s="49"/>
      <c r="S966" s="49"/>
      <c r="T966" s="49"/>
    </row>
    <row r="967" spans="1:20" s="29" customFormat="1">
      <c r="A967" s="58"/>
      <c r="B967" s="58"/>
      <c r="C967" s="58"/>
      <c r="D967" s="194"/>
      <c r="E967" s="37"/>
      <c r="F967" s="58"/>
      <c r="G967" s="58"/>
      <c r="H967" s="37"/>
      <c r="I967" s="37"/>
      <c r="J967" s="37"/>
      <c r="K967" s="37"/>
      <c r="L967" s="58"/>
      <c r="M967" s="58"/>
      <c r="N967" s="58"/>
      <c r="O967" s="58"/>
      <c r="P967" s="37"/>
      <c r="Q967" s="49"/>
      <c r="R967" s="49"/>
      <c r="S967" s="49"/>
      <c r="T967" s="49"/>
    </row>
    <row r="968" spans="1:20" s="29" customFormat="1">
      <c r="A968" s="58"/>
      <c r="B968" s="58"/>
      <c r="C968" s="58"/>
      <c r="D968" s="194"/>
      <c r="E968" s="37"/>
      <c r="F968" s="58"/>
      <c r="G968" s="58"/>
      <c r="H968" s="37"/>
      <c r="I968" s="37"/>
      <c r="J968" s="37"/>
      <c r="K968" s="37"/>
      <c r="L968" s="58"/>
      <c r="M968" s="58"/>
      <c r="N968" s="58"/>
      <c r="O968" s="58"/>
      <c r="P968" s="37"/>
      <c r="Q968" s="49"/>
      <c r="R968" s="49"/>
      <c r="S968" s="49"/>
      <c r="T968" s="49"/>
    </row>
    <row r="969" spans="1:20" s="29" customFormat="1">
      <c r="A969" s="58"/>
      <c r="B969" s="58"/>
      <c r="C969" s="58"/>
      <c r="D969" s="194"/>
      <c r="E969" s="37"/>
      <c r="F969" s="58"/>
      <c r="G969" s="58"/>
      <c r="H969" s="37"/>
      <c r="I969" s="37"/>
      <c r="J969" s="37"/>
      <c r="K969" s="37"/>
      <c r="L969" s="58"/>
      <c r="M969" s="58"/>
      <c r="N969" s="58"/>
      <c r="O969" s="58"/>
      <c r="P969" s="37"/>
      <c r="Q969" s="49"/>
      <c r="R969" s="49"/>
      <c r="S969" s="49"/>
      <c r="T969" s="49"/>
    </row>
    <row r="970" spans="1:20" s="29" customFormat="1">
      <c r="A970" s="58"/>
      <c r="B970" s="58"/>
      <c r="C970" s="58"/>
      <c r="D970" s="194"/>
      <c r="E970" s="37"/>
      <c r="F970" s="58"/>
      <c r="G970" s="58"/>
      <c r="H970" s="37"/>
      <c r="I970" s="37"/>
      <c r="J970" s="37"/>
      <c r="K970" s="37"/>
      <c r="L970" s="58"/>
      <c r="M970" s="58"/>
      <c r="N970" s="58"/>
      <c r="O970" s="58"/>
      <c r="P970" s="37"/>
      <c r="Q970" s="49"/>
      <c r="R970" s="49"/>
      <c r="S970" s="49"/>
      <c r="T970" s="49"/>
    </row>
    <row r="971" spans="1:20" s="29" customFormat="1">
      <c r="A971" s="58"/>
      <c r="B971" s="58"/>
      <c r="C971" s="58"/>
      <c r="D971" s="194"/>
      <c r="E971" s="37"/>
      <c r="F971" s="58"/>
      <c r="G971" s="58"/>
      <c r="H971" s="37"/>
      <c r="I971" s="37"/>
      <c r="J971" s="37"/>
      <c r="K971" s="37"/>
      <c r="L971" s="58"/>
      <c r="M971" s="58"/>
      <c r="N971" s="58"/>
      <c r="O971" s="58"/>
      <c r="P971" s="37"/>
      <c r="Q971" s="49"/>
      <c r="R971" s="49"/>
      <c r="S971" s="49"/>
      <c r="T971" s="49"/>
    </row>
    <row r="972" spans="1:20" s="29" customFormat="1">
      <c r="A972" s="58"/>
      <c r="B972" s="58"/>
      <c r="C972" s="58"/>
      <c r="D972" s="194"/>
      <c r="E972" s="37"/>
      <c r="F972" s="58"/>
      <c r="G972" s="58"/>
      <c r="H972" s="37"/>
      <c r="I972" s="37"/>
      <c r="J972" s="37"/>
      <c r="K972" s="37"/>
      <c r="L972" s="58"/>
      <c r="M972" s="58"/>
      <c r="N972" s="58"/>
      <c r="O972" s="58"/>
      <c r="P972" s="37"/>
      <c r="Q972" s="49"/>
      <c r="R972" s="49"/>
      <c r="S972" s="49"/>
      <c r="T972" s="49"/>
    </row>
    <row r="973" spans="1:20" s="29" customFormat="1">
      <c r="A973" s="58"/>
      <c r="B973" s="58"/>
      <c r="C973" s="58"/>
      <c r="D973" s="194"/>
      <c r="E973" s="37"/>
      <c r="F973" s="58"/>
      <c r="G973" s="58"/>
      <c r="H973" s="37"/>
      <c r="I973" s="37"/>
      <c r="J973" s="37"/>
      <c r="K973" s="37"/>
      <c r="L973" s="58"/>
      <c r="M973" s="58"/>
      <c r="N973" s="58"/>
      <c r="O973" s="58"/>
      <c r="P973" s="37"/>
      <c r="Q973" s="49"/>
      <c r="R973" s="49"/>
      <c r="S973" s="49"/>
      <c r="T973" s="49"/>
    </row>
    <row r="974" spans="1:20" s="29" customFormat="1">
      <c r="A974" s="58"/>
      <c r="B974" s="58"/>
      <c r="C974" s="58"/>
      <c r="D974" s="194"/>
      <c r="E974" s="37"/>
      <c r="F974" s="58"/>
      <c r="G974" s="58"/>
      <c r="H974" s="37"/>
      <c r="I974" s="37"/>
      <c r="J974" s="37"/>
      <c r="K974" s="37"/>
      <c r="L974" s="58"/>
      <c r="M974" s="58"/>
      <c r="N974" s="58"/>
      <c r="O974" s="58"/>
      <c r="P974" s="37"/>
      <c r="Q974" s="49"/>
      <c r="R974" s="49"/>
      <c r="S974" s="49"/>
      <c r="T974" s="49"/>
    </row>
    <row r="975" spans="1:20" s="29" customFormat="1">
      <c r="A975" s="58"/>
      <c r="B975" s="58"/>
      <c r="C975" s="58"/>
      <c r="D975" s="194"/>
      <c r="E975" s="37"/>
      <c r="F975" s="58"/>
      <c r="G975" s="58"/>
      <c r="H975" s="37"/>
      <c r="I975" s="37"/>
      <c r="J975" s="37"/>
      <c r="K975" s="37"/>
      <c r="L975" s="58"/>
      <c r="M975" s="58"/>
      <c r="N975" s="58"/>
      <c r="O975" s="58"/>
      <c r="P975" s="37"/>
      <c r="Q975" s="49"/>
      <c r="R975" s="49"/>
      <c r="S975" s="49"/>
      <c r="T975" s="49"/>
    </row>
    <row r="976" spans="1:20" s="29" customFormat="1">
      <c r="A976" s="58"/>
      <c r="B976" s="58"/>
      <c r="C976" s="58"/>
      <c r="D976" s="194"/>
      <c r="E976" s="37"/>
      <c r="F976" s="58"/>
      <c r="G976" s="58"/>
      <c r="H976" s="37"/>
      <c r="I976" s="37"/>
      <c r="J976" s="37"/>
      <c r="K976" s="37"/>
      <c r="L976" s="58"/>
      <c r="M976" s="58"/>
      <c r="N976" s="58"/>
      <c r="O976" s="58"/>
      <c r="P976" s="37"/>
      <c r="Q976" s="49"/>
      <c r="R976" s="49"/>
      <c r="S976" s="49"/>
      <c r="T976" s="49"/>
    </row>
    <row r="977" spans="1:20" s="29" customFormat="1">
      <c r="A977" s="58"/>
      <c r="B977" s="58"/>
      <c r="C977" s="58"/>
      <c r="D977" s="194"/>
      <c r="E977" s="37"/>
      <c r="F977" s="58"/>
      <c r="G977" s="58"/>
      <c r="H977" s="37"/>
      <c r="I977" s="37"/>
      <c r="J977" s="37"/>
      <c r="K977" s="37"/>
      <c r="L977" s="58"/>
      <c r="M977" s="58"/>
      <c r="N977" s="58"/>
      <c r="O977" s="58"/>
      <c r="P977" s="37"/>
      <c r="Q977" s="49"/>
      <c r="R977" s="49"/>
      <c r="S977" s="49"/>
      <c r="T977" s="49"/>
    </row>
    <row r="978" spans="1:20" s="29" customFormat="1">
      <c r="A978" s="58"/>
      <c r="B978" s="58"/>
      <c r="C978" s="58"/>
      <c r="D978" s="194"/>
      <c r="E978" s="37"/>
      <c r="F978" s="58"/>
      <c r="G978" s="58"/>
      <c r="H978" s="37"/>
      <c r="I978" s="37"/>
      <c r="J978" s="37"/>
      <c r="K978" s="37"/>
      <c r="L978" s="58"/>
      <c r="M978" s="58"/>
      <c r="N978" s="58"/>
      <c r="O978" s="58"/>
      <c r="P978" s="37"/>
      <c r="Q978" s="49"/>
      <c r="R978" s="49"/>
      <c r="S978" s="49"/>
      <c r="T978" s="49"/>
    </row>
    <row r="979" spans="1:20" s="29" customFormat="1">
      <c r="A979" s="58"/>
      <c r="B979" s="58"/>
      <c r="C979" s="58"/>
      <c r="D979" s="194"/>
      <c r="E979" s="37"/>
      <c r="F979" s="58"/>
      <c r="G979" s="58"/>
      <c r="H979" s="37"/>
      <c r="I979" s="37"/>
      <c r="J979" s="37"/>
      <c r="K979" s="37"/>
      <c r="L979" s="58"/>
      <c r="M979" s="58"/>
      <c r="N979" s="58"/>
      <c r="O979" s="58"/>
      <c r="P979" s="37"/>
      <c r="Q979" s="49"/>
      <c r="R979" s="49"/>
      <c r="S979" s="49"/>
      <c r="T979" s="49"/>
    </row>
    <row r="980" spans="1:20" s="29" customFormat="1">
      <c r="A980" s="58"/>
      <c r="B980" s="58"/>
      <c r="C980" s="58"/>
      <c r="D980" s="194"/>
      <c r="E980" s="37"/>
      <c r="F980" s="58"/>
      <c r="G980" s="58"/>
      <c r="H980" s="37"/>
      <c r="I980" s="37"/>
      <c r="J980" s="37"/>
      <c r="K980" s="37"/>
      <c r="L980" s="58"/>
      <c r="M980" s="58"/>
      <c r="N980" s="58"/>
      <c r="O980" s="58"/>
      <c r="P980" s="37"/>
      <c r="Q980" s="49"/>
      <c r="R980" s="49"/>
      <c r="S980" s="49"/>
      <c r="T980" s="49"/>
    </row>
    <row r="981" spans="1:20" s="29" customFormat="1">
      <c r="A981" s="58"/>
      <c r="B981" s="58"/>
      <c r="C981" s="58"/>
      <c r="D981" s="194"/>
      <c r="E981" s="37"/>
      <c r="F981" s="58"/>
      <c r="G981" s="58"/>
      <c r="H981" s="37"/>
      <c r="I981" s="37"/>
      <c r="J981" s="37"/>
      <c r="K981" s="37"/>
      <c r="L981" s="58"/>
      <c r="M981" s="58"/>
      <c r="N981" s="58"/>
      <c r="O981" s="58"/>
      <c r="P981" s="37"/>
      <c r="Q981" s="49"/>
      <c r="R981" s="49"/>
      <c r="S981" s="49"/>
      <c r="T981" s="49"/>
    </row>
    <row r="982" spans="1:20" s="29" customFormat="1">
      <c r="A982" s="58"/>
      <c r="B982" s="58"/>
      <c r="C982" s="58"/>
      <c r="D982" s="194"/>
      <c r="E982" s="37"/>
      <c r="F982" s="58"/>
      <c r="G982" s="58"/>
      <c r="H982" s="37"/>
      <c r="I982" s="37"/>
      <c r="J982" s="37"/>
      <c r="K982" s="37"/>
      <c r="L982" s="58"/>
      <c r="M982" s="58"/>
      <c r="N982" s="58"/>
      <c r="O982" s="58"/>
      <c r="P982" s="37"/>
      <c r="Q982" s="49"/>
      <c r="R982" s="49"/>
      <c r="S982" s="49"/>
      <c r="T982" s="49"/>
    </row>
    <row r="983" spans="1:20" s="29" customFormat="1">
      <c r="A983" s="58"/>
      <c r="B983" s="58"/>
      <c r="C983" s="58"/>
      <c r="D983" s="194"/>
      <c r="E983" s="37"/>
      <c r="F983" s="58"/>
      <c r="G983" s="58"/>
      <c r="H983" s="37"/>
      <c r="I983" s="37"/>
      <c r="J983" s="37"/>
      <c r="K983" s="37"/>
      <c r="L983" s="58"/>
      <c r="M983" s="58"/>
      <c r="N983" s="58"/>
      <c r="O983" s="58"/>
      <c r="P983" s="37"/>
      <c r="Q983" s="49"/>
      <c r="R983" s="49"/>
      <c r="S983" s="49"/>
      <c r="T983" s="49"/>
    </row>
    <row r="984" spans="1:20" s="29" customFormat="1">
      <c r="A984" s="58"/>
      <c r="B984" s="58"/>
      <c r="C984" s="58"/>
      <c r="D984" s="194"/>
      <c r="E984" s="37"/>
      <c r="F984" s="58"/>
      <c r="G984" s="58"/>
      <c r="H984" s="37"/>
      <c r="I984" s="37"/>
      <c r="J984" s="37"/>
      <c r="K984" s="37"/>
      <c r="L984" s="58"/>
      <c r="M984" s="58"/>
      <c r="N984" s="58"/>
      <c r="O984" s="58"/>
      <c r="P984" s="37"/>
      <c r="Q984" s="49"/>
      <c r="R984" s="49"/>
      <c r="S984" s="49"/>
      <c r="T984" s="49"/>
    </row>
    <row r="985" spans="1:20" s="29" customFormat="1">
      <c r="A985" s="58"/>
      <c r="B985" s="58"/>
      <c r="C985" s="58"/>
      <c r="D985" s="194"/>
      <c r="E985" s="37"/>
      <c r="F985" s="58"/>
      <c r="G985" s="58"/>
      <c r="H985" s="37"/>
      <c r="I985" s="37"/>
      <c r="J985" s="37"/>
      <c r="K985" s="37"/>
      <c r="L985" s="58"/>
      <c r="M985" s="58"/>
      <c r="N985" s="58"/>
      <c r="O985" s="58"/>
      <c r="P985" s="37"/>
      <c r="Q985" s="49"/>
      <c r="R985" s="49"/>
      <c r="S985" s="49"/>
      <c r="T985" s="49"/>
    </row>
    <row r="986" spans="1:20" s="29" customFormat="1">
      <c r="A986" s="58"/>
      <c r="B986" s="58"/>
      <c r="C986" s="58"/>
      <c r="D986" s="194"/>
      <c r="E986" s="37"/>
      <c r="F986" s="58"/>
      <c r="G986" s="58"/>
      <c r="H986" s="37"/>
      <c r="I986" s="37"/>
      <c r="J986" s="37"/>
      <c r="K986" s="37"/>
      <c r="L986" s="58"/>
      <c r="M986" s="58"/>
      <c r="N986" s="58"/>
      <c r="O986" s="58"/>
      <c r="P986" s="37"/>
      <c r="Q986" s="49"/>
      <c r="R986" s="49"/>
      <c r="S986" s="49"/>
      <c r="T986" s="49"/>
    </row>
    <row r="987" spans="1:20" s="29" customFormat="1">
      <c r="A987" s="58"/>
      <c r="B987" s="58"/>
      <c r="C987" s="58"/>
      <c r="D987" s="194"/>
      <c r="E987" s="37"/>
      <c r="F987" s="58"/>
      <c r="G987" s="58"/>
      <c r="H987" s="37"/>
      <c r="I987" s="37"/>
      <c r="J987" s="37"/>
      <c r="K987" s="37"/>
      <c r="L987" s="58"/>
      <c r="M987" s="58"/>
      <c r="N987" s="58"/>
      <c r="O987" s="58"/>
      <c r="P987" s="37"/>
      <c r="Q987" s="49"/>
      <c r="R987" s="49"/>
      <c r="S987" s="49"/>
      <c r="T987" s="49"/>
    </row>
    <row r="988" spans="1:20" s="29" customFormat="1">
      <c r="A988" s="58"/>
      <c r="B988" s="58"/>
      <c r="C988" s="58"/>
      <c r="D988" s="194"/>
      <c r="E988" s="37"/>
      <c r="F988" s="58"/>
      <c r="G988" s="58"/>
      <c r="H988" s="37"/>
      <c r="I988" s="37"/>
      <c r="J988" s="37"/>
      <c r="K988" s="37"/>
      <c r="L988" s="58"/>
      <c r="M988" s="58"/>
      <c r="N988" s="58"/>
      <c r="O988" s="58"/>
      <c r="P988" s="37"/>
      <c r="Q988" s="49"/>
      <c r="R988" s="49"/>
      <c r="S988" s="49"/>
      <c r="T988" s="49"/>
    </row>
    <row r="989" spans="1:20" s="29" customFormat="1">
      <c r="A989" s="58"/>
      <c r="B989" s="58"/>
      <c r="C989" s="58"/>
      <c r="D989" s="194"/>
      <c r="E989" s="37"/>
      <c r="F989" s="58"/>
      <c r="G989" s="58"/>
      <c r="H989" s="37"/>
      <c r="I989" s="37"/>
      <c r="J989" s="37"/>
      <c r="K989" s="37"/>
      <c r="L989" s="58"/>
      <c r="M989" s="58"/>
      <c r="N989" s="58"/>
      <c r="O989" s="58"/>
      <c r="P989" s="37"/>
      <c r="Q989" s="49"/>
      <c r="R989" s="49"/>
      <c r="S989" s="49"/>
      <c r="T989" s="49"/>
    </row>
    <row r="990" spans="1:20" s="29" customFormat="1">
      <c r="A990" s="58"/>
      <c r="B990" s="58"/>
      <c r="C990" s="58"/>
      <c r="D990" s="194"/>
      <c r="E990" s="37"/>
      <c r="F990" s="58"/>
      <c r="G990" s="58"/>
      <c r="H990" s="37"/>
      <c r="I990" s="37"/>
      <c r="J990" s="37"/>
      <c r="K990" s="37"/>
      <c r="L990" s="58"/>
      <c r="M990" s="58"/>
      <c r="N990" s="58"/>
      <c r="O990" s="58"/>
      <c r="P990" s="37"/>
      <c r="Q990" s="49"/>
      <c r="R990" s="49"/>
      <c r="S990" s="49"/>
      <c r="T990" s="49"/>
    </row>
    <row r="991" spans="1:20" s="29" customFormat="1">
      <c r="A991" s="58"/>
      <c r="B991" s="58"/>
      <c r="C991" s="58"/>
      <c r="D991" s="194"/>
      <c r="E991" s="37"/>
      <c r="F991" s="58"/>
      <c r="G991" s="58"/>
      <c r="H991" s="37"/>
      <c r="I991" s="37"/>
      <c r="J991" s="37"/>
      <c r="K991" s="37"/>
      <c r="L991" s="58"/>
      <c r="M991" s="58"/>
      <c r="N991" s="58"/>
      <c r="O991" s="58"/>
      <c r="P991" s="37"/>
      <c r="Q991" s="49"/>
      <c r="R991" s="49"/>
      <c r="S991" s="49"/>
      <c r="T991" s="49"/>
    </row>
    <row r="992" spans="1:20" s="29" customFormat="1">
      <c r="A992" s="58"/>
      <c r="B992" s="58"/>
      <c r="C992" s="58"/>
      <c r="D992" s="194"/>
      <c r="E992" s="37"/>
      <c r="F992" s="58"/>
      <c r="G992" s="58"/>
      <c r="H992" s="37"/>
      <c r="I992" s="37"/>
      <c r="J992" s="37"/>
      <c r="K992" s="37"/>
      <c r="L992" s="58"/>
      <c r="M992" s="58"/>
      <c r="N992" s="58"/>
      <c r="O992" s="58"/>
      <c r="P992" s="37"/>
      <c r="Q992" s="49"/>
      <c r="R992" s="49"/>
      <c r="S992" s="49"/>
      <c r="T992" s="49"/>
    </row>
    <row r="993" spans="1:20" s="29" customFormat="1">
      <c r="A993" s="58"/>
      <c r="B993" s="58"/>
      <c r="C993" s="58"/>
      <c r="D993" s="194"/>
      <c r="E993" s="37"/>
      <c r="F993" s="58"/>
      <c r="G993" s="58"/>
      <c r="H993" s="37"/>
      <c r="I993" s="37"/>
      <c r="J993" s="37"/>
      <c r="K993" s="37"/>
      <c r="L993" s="58"/>
      <c r="M993" s="58"/>
      <c r="N993" s="58"/>
      <c r="O993" s="58"/>
      <c r="P993" s="37"/>
      <c r="Q993" s="49"/>
      <c r="R993" s="49"/>
      <c r="S993" s="49"/>
      <c r="T993" s="49"/>
    </row>
    <row r="994" spans="1:20" s="29" customFormat="1">
      <c r="A994" s="58"/>
      <c r="B994" s="58"/>
      <c r="C994" s="58"/>
      <c r="D994" s="194"/>
      <c r="E994" s="37"/>
      <c r="F994" s="58"/>
      <c r="G994" s="58"/>
      <c r="H994" s="37"/>
      <c r="I994" s="37"/>
      <c r="J994" s="37"/>
      <c r="K994" s="37"/>
      <c r="L994" s="58"/>
      <c r="M994" s="58"/>
      <c r="N994" s="58"/>
      <c r="O994" s="58"/>
      <c r="P994" s="37"/>
      <c r="Q994" s="49"/>
      <c r="R994" s="49"/>
      <c r="S994" s="49"/>
      <c r="T994" s="49"/>
    </row>
    <row r="995" spans="1:20" s="29" customFormat="1">
      <c r="A995" s="58"/>
      <c r="B995" s="58"/>
      <c r="C995" s="58"/>
      <c r="D995" s="194"/>
      <c r="E995" s="37"/>
      <c r="F995" s="58"/>
      <c r="G995" s="58"/>
      <c r="H995" s="37"/>
      <c r="I995" s="37"/>
      <c r="J995" s="37"/>
      <c r="K995" s="37"/>
      <c r="L995" s="58"/>
      <c r="M995" s="58"/>
      <c r="N995" s="58"/>
      <c r="O995" s="58"/>
      <c r="P995" s="37"/>
      <c r="Q995" s="49"/>
      <c r="R995" s="49"/>
      <c r="S995" s="49"/>
      <c r="T995" s="49"/>
    </row>
    <row r="996" spans="1:20" s="29" customFormat="1">
      <c r="A996" s="58"/>
      <c r="B996" s="58"/>
      <c r="C996" s="58"/>
      <c r="D996" s="194"/>
      <c r="E996" s="37"/>
      <c r="F996" s="58"/>
      <c r="G996" s="58"/>
      <c r="H996" s="37"/>
      <c r="I996" s="37"/>
      <c r="J996" s="37"/>
      <c r="K996" s="37"/>
      <c r="L996" s="58"/>
      <c r="M996" s="58"/>
      <c r="N996" s="58"/>
      <c r="O996" s="58"/>
      <c r="P996" s="37"/>
      <c r="Q996" s="49"/>
      <c r="R996" s="49"/>
      <c r="S996" s="49"/>
      <c r="T996" s="49"/>
    </row>
    <row r="997" spans="1:20" s="29" customFormat="1">
      <c r="A997" s="58"/>
      <c r="B997" s="58"/>
      <c r="C997" s="58"/>
      <c r="D997" s="194"/>
      <c r="E997" s="37"/>
      <c r="F997" s="58"/>
      <c r="G997" s="58"/>
      <c r="H997" s="37"/>
      <c r="I997" s="37"/>
      <c r="J997" s="37"/>
      <c r="K997" s="37"/>
      <c r="L997" s="58"/>
      <c r="M997" s="58"/>
      <c r="N997" s="58"/>
      <c r="O997" s="58"/>
      <c r="P997" s="37"/>
      <c r="Q997" s="49"/>
      <c r="R997" s="49"/>
      <c r="S997" s="49"/>
      <c r="T997" s="49"/>
    </row>
    <row r="998" spans="1:20" s="29" customFormat="1">
      <c r="A998" s="58"/>
      <c r="B998" s="58"/>
      <c r="C998" s="58"/>
      <c r="D998" s="194"/>
      <c r="E998" s="37"/>
      <c r="F998" s="58"/>
      <c r="G998" s="58"/>
      <c r="H998" s="37"/>
      <c r="I998" s="37"/>
      <c r="J998" s="37"/>
      <c r="K998" s="37"/>
      <c r="L998" s="58"/>
      <c r="M998" s="58"/>
      <c r="N998" s="58"/>
      <c r="O998" s="58"/>
      <c r="P998" s="37"/>
      <c r="Q998" s="49"/>
      <c r="R998" s="49"/>
      <c r="S998" s="49"/>
      <c r="T998" s="49"/>
    </row>
    <row r="999" spans="1:20" s="29" customFormat="1">
      <c r="A999" s="58"/>
      <c r="B999" s="58"/>
      <c r="C999" s="58"/>
      <c r="D999" s="194"/>
      <c r="E999" s="37"/>
      <c r="F999" s="58"/>
      <c r="G999" s="58"/>
      <c r="H999" s="37"/>
      <c r="I999" s="37"/>
      <c r="J999" s="37"/>
      <c r="K999" s="37"/>
      <c r="L999" s="58"/>
      <c r="M999" s="58"/>
      <c r="N999" s="58"/>
      <c r="O999" s="58"/>
      <c r="P999" s="37"/>
      <c r="Q999" s="49"/>
      <c r="R999" s="49"/>
      <c r="S999" s="49"/>
      <c r="T999" s="49"/>
    </row>
    <row r="1000" spans="1:20" s="29" customFormat="1">
      <c r="A1000" s="58"/>
      <c r="B1000" s="58"/>
      <c r="C1000" s="58"/>
      <c r="D1000" s="194"/>
      <c r="E1000" s="37"/>
      <c r="F1000" s="58"/>
      <c r="G1000" s="58"/>
      <c r="H1000" s="37"/>
      <c r="I1000" s="37"/>
      <c r="J1000" s="37"/>
      <c r="K1000" s="37"/>
      <c r="L1000" s="58"/>
      <c r="M1000" s="58"/>
      <c r="N1000" s="58"/>
      <c r="O1000" s="58"/>
      <c r="P1000" s="37"/>
      <c r="Q1000" s="49"/>
      <c r="R1000" s="49"/>
      <c r="S1000" s="49"/>
      <c r="T1000" s="49"/>
    </row>
    <row r="1001" spans="1:20" s="29" customFormat="1">
      <c r="A1001" s="58"/>
      <c r="B1001" s="58"/>
      <c r="C1001" s="58"/>
      <c r="D1001" s="194"/>
      <c r="E1001" s="37"/>
      <c r="F1001" s="58"/>
      <c r="G1001" s="58"/>
      <c r="H1001" s="37"/>
      <c r="I1001" s="37"/>
      <c r="J1001" s="37"/>
      <c r="K1001" s="37"/>
      <c r="L1001" s="58"/>
      <c r="M1001" s="58"/>
      <c r="N1001" s="58"/>
      <c r="O1001" s="58"/>
      <c r="P1001" s="37"/>
      <c r="Q1001" s="49"/>
      <c r="R1001" s="49"/>
      <c r="S1001" s="49"/>
      <c r="T1001" s="49"/>
    </row>
    <row r="1002" spans="1:20" s="29" customFormat="1">
      <c r="A1002" s="58"/>
      <c r="B1002" s="58"/>
      <c r="C1002" s="58"/>
      <c r="D1002" s="194"/>
      <c r="E1002" s="37"/>
      <c r="F1002" s="58"/>
      <c r="G1002" s="58"/>
      <c r="H1002" s="37"/>
      <c r="I1002" s="37"/>
      <c r="J1002" s="37"/>
      <c r="K1002" s="37"/>
      <c r="L1002" s="58"/>
      <c r="M1002" s="58"/>
      <c r="N1002" s="58"/>
      <c r="O1002" s="58"/>
      <c r="P1002" s="37"/>
      <c r="Q1002" s="49"/>
      <c r="R1002" s="49"/>
      <c r="S1002" s="49"/>
      <c r="T1002" s="49"/>
    </row>
    <row r="1003" spans="1:20" s="29" customFormat="1">
      <c r="A1003" s="58"/>
      <c r="B1003" s="58"/>
      <c r="C1003" s="58"/>
      <c r="D1003" s="194"/>
      <c r="E1003" s="37"/>
      <c r="F1003" s="58"/>
      <c r="G1003" s="58"/>
      <c r="H1003" s="37"/>
      <c r="I1003" s="37"/>
      <c r="J1003" s="37"/>
      <c r="K1003" s="37"/>
      <c r="L1003" s="58"/>
      <c r="M1003" s="58"/>
      <c r="N1003" s="58"/>
      <c r="O1003" s="58"/>
      <c r="P1003" s="37"/>
      <c r="Q1003" s="49"/>
      <c r="R1003" s="49"/>
      <c r="S1003" s="49"/>
      <c r="T1003" s="49"/>
    </row>
    <row r="1004" spans="1:20" s="29" customFormat="1">
      <c r="A1004" s="58"/>
      <c r="B1004" s="58"/>
      <c r="C1004" s="58"/>
      <c r="D1004" s="194"/>
      <c r="E1004" s="37"/>
      <c r="F1004" s="58"/>
      <c r="G1004" s="58"/>
      <c r="H1004" s="37"/>
      <c r="I1004" s="37"/>
      <c r="J1004" s="37"/>
      <c r="K1004" s="37"/>
      <c r="L1004" s="58"/>
      <c r="M1004" s="58"/>
      <c r="N1004" s="58"/>
      <c r="O1004" s="58"/>
      <c r="P1004" s="37"/>
      <c r="Q1004" s="49"/>
      <c r="R1004" s="49"/>
      <c r="S1004" s="49"/>
      <c r="T1004" s="49"/>
    </row>
    <row r="1005" spans="1:20" s="29" customFormat="1">
      <c r="A1005" s="58"/>
      <c r="B1005" s="58"/>
      <c r="C1005" s="58"/>
      <c r="D1005" s="194"/>
      <c r="E1005" s="37"/>
      <c r="F1005" s="58"/>
      <c r="G1005" s="58"/>
      <c r="H1005" s="37"/>
      <c r="I1005" s="37"/>
      <c r="J1005" s="37"/>
      <c r="K1005" s="37"/>
      <c r="L1005" s="58"/>
      <c r="M1005" s="58"/>
      <c r="N1005" s="58"/>
      <c r="O1005" s="58"/>
      <c r="P1005" s="37"/>
      <c r="Q1005" s="49"/>
      <c r="R1005" s="49"/>
      <c r="S1005" s="49"/>
      <c r="T1005" s="49"/>
    </row>
    <row r="1006" spans="1:20" s="29" customFormat="1">
      <c r="A1006" s="58"/>
      <c r="B1006" s="58"/>
      <c r="C1006" s="58"/>
      <c r="D1006" s="194"/>
      <c r="E1006" s="37"/>
      <c r="F1006" s="58"/>
      <c r="G1006" s="58"/>
      <c r="H1006" s="37"/>
      <c r="I1006" s="37"/>
      <c r="J1006" s="37"/>
      <c r="K1006" s="37"/>
      <c r="L1006" s="58"/>
      <c r="M1006" s="58"/>
      <c r="N1006" s="58"/>
      <c r="O1006" s="58"/>
      <c r="P1006" s="37"/>
      <c r="Q1006" s="49"/>
      <c r="R1006" s="49"/>
      <c r="S1006" s="49"/>
      <c r="T1006" s="49"/>
    </row>
    <row r="1007" spans="1:20" s="29" customFormat="1">
      <c r="A1007" s="58"/>
      <c r="B1007" s="58"/>
      <c r="C1007" s="58"/>
      <c r="D1007" s="194"/>
      <c r="E1007" s="37"/>
      <c r="F1007" s="58"/>
      <c r="G1007" s="58"/>
      <c r="H1007" s="37"/>
      <c r="I1007" s="37"/>
      <c r="J1007" s="37"/>
      <c r="K1007" s="37"/>
      <c r="L1007" s="58"/>
      <c r="M1007" s="58"/>
      <c r="N1007" s="58"/>
      <c r="O1007" s="58"/>
      <c r="P1007" s="37"/>
      <c r="Q1007" s="49"/>
      <c r="R1007" s="49"/>
      <c r="S1007" s="49"/>
      <c r="T1007" s="49"/>
    </row>
    <row r="1008" spans="1:20" s="29" customFormat="1">
      <c r="A1008" s="58"/>
      <c r="B1008" s="58"/>
      <c r="C1008" s="58"/>
      <c r="D1008" s="194"/>
      <c r="E1008" s="37"/>
      <c r="F1008" s="58"/>
      <c r="G1008" s="58"/>
      <c r="H1008" s="37"/>
      <c r="I1008" s="37"/>
      <c r="J1008" s="37"/>
      <c r="K1008" s="37"/>
      <c r="L1008" s="58"/>
      <c r="M1008" s="58"/>
      <c r="N1008" s="58"/>
      <c r="O1008" s="58"/>
      <c r="P1008" s="37"/>
      <c r="Q1008" s="49"/>
      <c r="R1008" s="49"/>
      <c r="S1008" s="49"/>
      <c r="T1008" s="49"/>
    </row>
    <row r="1009" spans="1:20" s="29" customFormat="1">
      <c r="A1009" s="58"/>
      <c r="B1009" s="58"/>
      <c r="C1009" s="58"/>
      <c r="D1009" s="194"/>
      <c r="E1009" s="37"/>
      <c r="F1009" s="58"/>
      <c r="G1009" s="58"/>
      <c r="H1009" s="37"/>
      <c r="I1009" s="37"/>
      <c r="J1009" s="37"/>
      <c r="K1009" s="37"/>
      <c r="L1009" s="58"/>
      <c r="M1009" s="58"/>
      <c r="N1009" s="58"/>
      <c r="O1009" s="58"/>
      <c r="P1009" s="37"/>
      <c r="Q1009" s="49"/>
      <c r="R1009" s="49"/>
      <c r="S1009" s="49"/>
      <c r="T1009" s="49"/>
    </row>
    <row r="1010" spans="1:20" s="29" customFormat="1">
      <c r="A1010" s="58"/>
      <c r="B1010" s="58"/>
      <c r="C1010" s="58"/>
      <c r="D1010" s="194"/>
      <c r="E1010" s="37"/>
      <c r="F1010" s="58"/>
      <c r="G1010" s="58"/>
      <c r="H1010" s="37"/>
      <c r="I1010" s="37"/>
      <c r="J1010" s="37"/>
      <c r="K1010" s="37"/>
      <c r="L1010" s="58"/>
      <c r="M1010" s="58"/>
      <c r="N1010" s="58"/>
      <c r="O1010" s="58"/>
      <c r="P1010" s="37"/>
      <c r="Q1010" s="49"/>
      <c r="R1010" s="49"/>
      <c r="S1010" s="49"/>
      <c r="T1010" s="49"/>
    </row>
    <row r="1011" spans="1:20" s="29" customFormat="1">
      <c r="A1011" s="58"/>
      <c r="B1011" s="58"/>
      <c r="C1011" s="58"/>
      <c r="D1011" s="194"/>
      <c r="E1011" s="37"/>
      <c r="F1011" s="58"/>
      <c r="G1011" s="58"/>
      <c r="H1011" s="37"/>
      <c r="I1011" s="37"/>
      <c r="J1011" s="37"/>
      <c r="K1011" s="37"/>
      <c r="L1011" s="58"/>
      <c r="M1011" s="58"/>
      <c r="N1011" s="58"/>
      <c r="O1011" s="58"/>
      <c r="P1011" s="37"/>
      <c r="Q1011" s="49"/>
      <c r="R1011" s="49"/>
      <c r="S1011" s="49"/>
      <c r="T1011" s="49"/>
    </row>
    <row r="1012" spans="1:20" s="29" customFormat="1">
      <c r="A1012" s="58"/>
      <c r="B1012" s="58"/>
      <c r="C1012" s="58"/>
      <c r="D1012" s="194"/>
      <c r="E1012" s="37"/>
      <c r="F1012" s="58"/>
      <c r="G1012" s="58"/>
      <c r="H1012" s="37"/>
      <c r="I1012" s="37"/>
      <c r="J1012" s="37"/>
      <c r="K1012" s="37"/>
      <c r="L1012" s="58"/>
      <c r="M1012" s="58"/>
      <c r="N1012" s="58"/>
      <c r="O1012" s="58"/>
      <c r="P1012" s="37"/>
      <c r="Q1012" s="49"/>
      <c r="R1012" s="49"/>
      <c r="S1012" s="49"/>
      <c r="T1012" s="49"/>
    </row>
    <row r="1013" spans="1:20" s="29" customFormat="1">
      <c r="A1013" s="58"/>
      <c r="B1013" s="58"/>
      <c r="C1013" s="58"/>
      <c r="D1013" s="194"/>
      <c r="E1013" s="37"/>
      <c r="F1013" s="58"/>
      <c r="G1013" s="58"/>
      <c r="H1013" s="37"/>
      <c r="I1013" s="37"/>
      <c r="J1013" s="37"/>
      <c r="K1013" s="37"/>
      <c r="L1013" s="58"/>
      <c r="M1013" s="58"/>
      <c r="N1013" s="58"/>
      <c r="O1013" s="58"/>
      <c r="P1013" s="37"/>
      <c r="Q1013" s="49"/>
      <c r="R1013" s="49"/>
      <c r="S1013" s="49"/>
      <c r="T1013" s="49"/>
    </row>
    <row r="1014" spans="1:20" s="29" customFormat="1">
      <c r="A1014" s="58"/>
      <c r="B1014" s="58"/>
      <c r="C1014" s="58"/>
      <c r="D1014" s="194"/>
      <c r="E1014" s="37"/>
      <c r="F1014" s="58"/>
      <c r="G1014" s="58"/>
      <c r="H1014" s="37"/>
      <c r="I1014" s="37"/>
      <c r="J1014" s="37"/>
      <c r="K1014" s="37"/>
      <c r="L1014" s="58"/>
      <c r="M1014" s="58"/>
      <c r="N1014" s="58"/>
      <c r="O1014" s="58"/>
      <c r="P1014" s="37"/>
      <c r="Q1014" s="49"/>
      <c r="R1014" s="49"/>
      <c r="S1014" s="49"/>
      <c r="T1014" s="49"/>
    </row>
    <row r="1015" spans="1:20" s="29" customFormat="1">
      <c r="A1015" s="58"/>
      <c r="B1015" s="58"/>
      <c r="C1015" s="58"/>
      <c r="D1015" s="194"/>
      <c r="E1015" s="37"/>
      <c r="F1015" s="58"/>
      <c r="G1015" s="58"/>
      <c r="H1015" s="37"/>
      <c r="I1015" s="37"/>
      <c r="J1015" s="37"/>
      <c r="K1015" s="37"/>
      <c r="L1015" s="58"/>
      <c r="M1015" s="58"/>
      <c r="N1015" s="58"/>
      <c r="O1015" s="58"/>
      <c r="P1015" s="37"/>
      <c r="Q1015" s="49"/>
      <c r="R1015" s="49"/>
      <c r="S1015" s="49"/>
      <c r="T1015" s="49"/>
    </row>
    <row r="1016" spans="1:20" s="29" customFormat="1">
      <c r="A1016" s="58"/>
      <c r="B1016" s="58"/>
      <c r="C1016" s="58"/>
      <c r="D1016" s="194"/>
      <c r="E1016" s="37"/>
      <c r="F1016" s="58"/>
      <c r="G1016" s="58"/>
      <c r="H1016" s="37"/>
      <c r="I1016" s="37"/>
      <c r="J1016" s="37"/>
      <c r="K1016" s="37"/>
      <c r="L1016" s="58"/>
      <c r="M1016" s="58"/>
      <c r="N1016" s="58"/>
      <c r="O1016" s="58"/>
      <c r="P1016" s="37"/>
      <c r="Q1016" s="49"/>
      <c r="R1016" s="49"/>
      <c r="S1016" s="49"/>
      <c r="T1016" s="49"/>
    </row>
    <row r="1017" spans="1:20" s="29" customFormat="1">
      <c r="A1017" s="58"/>
      <c r="B1017" s="58"/>
      <c r="C1017" s="58"/>
      <c r="D1017" s="194"/>
      <c r="E1017" s="37"/>
      <c r="F1017" s="58"/>
      <c r="G1017" s="58"/>
      <c r="H1017" s="37"/>
      <c r="I1017" s="37"/>
      <c r="J1017" s="37"/>
      <c r="K1017" s="37"/>
      <c r="L1017" s="58"/>
      <c r="M1017" s="58"/>
      <c r="N1017" s="58"/>
      <c r="O1017" s="58"/>
      <c r="P1017" s="37"/>
      <c r="Q1017" s="49"/>
      <c r="R1017" s="49"/>
      <c r="S1017" s="49"/>
      <c r="T1017" s="49"/>
    </row>
    <row r="1018" spans="1:20" s="29" customFormat="1">
      <c r="A1018" s="58"/>
      <c r="B1018" s="58"/>
      <c r="C1018" s="58"/>
      <c r="D1018" s="194"/>
      <c r="E1018" s="37"/>
      <c r="F1018" s="58"/>
      <c r="G1018" s="58"/>
      <c r="H1018" s="37"/>
      <c r="I1018" s="37"/>
      <c r="J1018" s="37"/>
      <c r="K1018" s="37"/>
      <c r="L1018" s="58"/>
      <c r="M1018" s="58"/>
      <c r="N1018" s="58"/>
      <c r="O1018" s="58"/>
      <c r="P1018" s="37"/>
      <c r="Q1018" s="49"/>
      <c r="R1018" s="49"/>
      <c r="S1018" s="49"/>
      <c r="T1018" s="49"/>
    </row>
    <row r="1019" spans="1:20" s="29" customFormat="1">
      <c r="A1019" s="58"/>
      <c r="B1019" s="58"/>
      <c r="C1019" s="58"/>
      <c r="D1019" s="194"/>
      <c r="E1019" s="37"/>
      <c r="F1019" s="58"/>
      <c r="G1019" s="58"/>
      <c r="H1019" s="37"/>
      <c r="I1019" s="37"/>
      <c r="J1019" s="37"/>
      <c r="K1019" s="37"/>
      <c r="L1019" s="58"/>
      <c r="M1019" s="58"/>
      <c r="N1019" s="58"/>
      <c r="O1019" s="58"/>
      <c r="P1019" s="37"/>
      <c r="Q1019" s="49"/>
      <c r="R1019" s="49"/>
      <c r="S1019" s="49"/>
      <c r="T1019" s="49"/>
    </row>
    <row r="1020" spans="1:20" s="29" customFormat="1">
      <c r="A1020" s="58"/>
      <c r="B1020" s="58"/>
      <c r="C1020" s="58"/>
      <c r="D1020" s="194"/>
      <c r="E1020" s="37"/>
      <c r="F1020" s="58"/>
      <c r="G1020" s="58"/>
      <c r="H1020" s="37"/>
      <c r="I1020" s="37"/>
      <c r="J1020" s="37"/>
      <c r="K1020" s="37"/>
      <c r="L1020" s="58"/>
      <c r="M1020" s="58"/>
      <c r="N1020" s="58"/>
      <c r="O1020" s="58"/>
      <c r="P1020" s="37"/>
      <c r="Q1020" s="49"/>
      <c r="R1020" s="49"/>
      <c r="S1020" s="49"/>
      <c r="T1020" s="49"/>
    </row>
    <row r="1021" spans="1:20" s="29" customFormat="1">
      <c r="A1021" s="58"/>
      <c r="B1021" s="58"/>
      <c r="C1021" s="58"/>
      <c r="D1021" s="194"/>
      <c r="E1021" s="37"/>
      <c r="F1021" s="58"/>
      <c r="G1021" s="58"/>
      <c r="H1021" s="37"/>
      <c r="I1021" s="37"/>
      <c r="J1021" s="37"/>
      <c r="K1021" s="37"/>
      <c r="L1021" s="58"/>
      <c r="M1021" s="58"/>
      <c r="N1021" s="58"/>
      <c r="O1021" s="58"/>
      <c r="P1021" s="37"/>
      <c r="Q1021" s="49"/>
      <c r="R1021" s="49"/>
      <c r="S1021" s="49"/>
      <c r="T1021" s="49"/>
    </row>
    <row r="1022" spans="1:20" s="29" customFormat="1">
      <c r="A1022" s="58"/>
      <c r="B1022" s="58"/>
      <c r="C1022" s="58"/>
      <c r="D1022" s="194"/>
      <c r="E1022" s="37"/>
      <c r="F1022" s="58"/>
      <c r="G1022" s="58"/>
      <c r="H1022" s="37"/>
      <c r="I1022" s="37"/>
      <c r="J1022" s="37"/>
      <c r="K1022" s="37"/>
      <c r="L1022" s="58"/>
      <c r="M1022" s="58"/>
      <c r="N1022" s="58"/>
      <c r="O1022" s="58"/>
      <c r="P1022" s="37"/>
      <c r="Q1022" s="49"/>
      <c r="R1022" s="49"/>
      <c r="S1022" s="49"/>
      <c r="T1022" s="49"/>
    </row>
    <row r="1023" spans="1:20" s="29" customFormat="1">
      <c r="A1023" s="58"/>
      <c r="B1023" s="58"/>
      <c r="C1023" s="58"/>
      <c r="D1023" s="194"/>
      <c r="E1023" s="37"/>
      <c r="F1023" s="58"/>
      <c r="G1023" s="58"/>
      <c r="H1023" s="37"/>
      <c r="I1023" s="37"/>
      <c r="J1023" s="37"/>
      <c r="K1023" s="37"/>
      <c r="L1023" s="58"/>
      <c r="M1023" s="58"/>
      <c r="N1023" s="58"/>
      <c r="O1023" s="58"/>
      <c r="P1023" s="37"/>
      <c r="Q1023" s="49"/>
      <c r="R1023" s="49"/>
      <c r="S1023" s="49"/>
      <c r="T1023" s="49"/>
    </row>
    <row r="1024" spans="1:20" s="29" customFormat="1">
      <c r="A1024" s="58"/>
      <c r="B1024" s="58"/>
      <c r="C1024" s="58"/>
      <c r="D1024" s="194"/>
      <c r="E1024" s="37"/>
      <c r="F1024" s="58"/>
      <c r="G1024" s="58"/>
      <c r="H1024" s="37"/>
      <c r="I1024" s="37"/>
      <c r="J1024" s="37"/>
      <c r="K1024" s="37"/>
      <c r="L1024" s="58"/>
      <c r="M1024" s="58"/>
      <c r="N1024" s="58"/>
      <c r="O1024" s="58"/>
      <c r="P1024" s="37"/>
      <c r="Q1024" s="49"/>
      <c r="R1024" s="49"/>
      <c r="S1024" s="49"/>
      <c r="T1024" s="49"/>
    </row>
    <row r="1025" spans="1:20" s="29" customFormat="1">
      <c r="A1025" s="58"/>
      <c r="B1025" s="58"/>
      <c r="C1025" s="58"/>
      <c r="D1025" s="194"/>
      <c r="E1025" s="37"/>
      <c r="F1025" s="58"/>
      <c r="G1025" s="58"/>
      <c r="H1025" s="37"/>
      <c r="I1025" s="37"/>
      <c r="J1025" s="37"/>
      <c r="K1025" s="37"/>
      <c r="L1025" s="58"/>
      <c r="M1025" s="58"/>
      <c r="N1025" s="58"/>
      <c r="O1025" s="58"/>
      <c r="P1025" s="37"/>
      <c r="Q1025" s="49"/>
      <c r="R1025" s="49"/>
      <c r="S1025" s="49"/>
      <c r="T1025" s="49"/>
    </row>
    <row r="1026" spans="1:20" s="29" customFormat="1">
      <c r="A1026" s="58"/>
      <c r="B1026" s="58"/>
      <c r="C1026" s="58"/>
      <c r="D1026" s="194"/>
      <c r="E1026" s="37"/>
      <c r="F1026" s="58"/>
      <c r="G1026" s="58"/>
      <c r="H1026" s="37"/>
      <c r="I1026" s="37"/>
      <c r="J1026" s="37"/>
      <c r="K1026" s="37"/>
      <c r="L1026" s="58"/>
      <c r="M1026" s="58"/>
      <c r="N1026" s="58"/>
      <c r="O1026" s="58"/>
      <c r="P1026" s="37"/>
      <c r="Q1026" s="49"/>
      <c r="R1026" s="49"/>
      <c r="S1026" s="49"/>
      <c r="T1026" s="49"/>
    </row>
    <row r="1027" spans="1:20" s="29" customFormat="1">
      <c r="A1027" s="58"/>
      <c r="B1027" s="58"/>
      <c r="C1027" s="58"/>
      <c r="D1027" s="194"/>
      <c r="E1027" s="37"/>
      <c r="F1027" s="58"/>
      <c r="G1027" s="58"/>
      <c r="H1027" s="37"/>
      <c r="I1027" s="37"/>
      <c r="J1027" s="37"/>
      <c r="K1027" s="37"/>
      <c r="L1027" s="58"/>
      <c r="M1027" s="58"/>
      <c r="N1027" s="58"/>
      <c r="O1027" s="58"/>
      <c r="P1027" s="37"/>
      <c r="Q1027" s="49"/>
      <c r="R1027" s="49"/>
      <c r="S1027" s="49"/>
      <c r="T1027" s="49"/>
    </row>
    <row r="1028" spans="1:20" s="29" customFormat="1">
      <c r="A1028" s="58"/>
      <c r="B1028" s="58"/>
      <c r="C1028" s="58"/>
      <c r="D1028" s="194"/>
      <c r="E1028" s="37"/>
      <c r="F1028" s="58"/>
      <c r="G1028" s="58"/>
      <c r="H1028" s="37"/>
      <c r="I1028" s="37"/>
      <c r="J1028" s="37"/>
      <c r="K1028" s="37"/>
      <c r="L1028" s="58"/>
      <c r="M1028" s="58"/>
      <c r="N1028" s="58"/>
      <c r="O1028" s="58"/>
      <c r="P1028" s="37"/>
      <c r="Q1028" s="49"/>
      <c r="R1028" s="49"/>
      <c r="S1028" s="49"/>
      <c r="T1028" s="49"/>
    </row>
    <row r="1029" spans="1:20" s="29" customFormat="1">
      <c r="A1029" s="58"/>
      <c r="B1029" s="58"/>
      <c r="C1029" s="58"/>
      <c r="D1029" s="194"/>
      <c r="E1029" s="37"/>
      <c r="F1029" s="58"/>
      <c r="G1029" s="58"/>
      <c r="H1029" s="37"/>
      <c r="I1029" s="37"/>
      <c r="J1029" s="37"/>
      <c r="K1029" s="37"/>
      <c r="L1029" s="58"/>
      <c r="M1029" s="58"/>
      <c r="N1029" s="58"/>
      <c r="O1029" s="58"/>
      <c r="P1029" s="37"/>
      <c r="Q1029" s="49"/>
      <c r="R1029" s="49"/>
      <c r="S1029" s="49"/>
      <c r="T1029" s="49"/>
    </row>
    <row r="1030" spans="1:20" s="29" customFormat="1">
      <c r="A1030" s="58"/>
      <c r="B1030" s="58"/>
      <c r="C1030" s="58"/>
      <c r="D1030" s="194"/>
      <c r="E1030" s="37"/>
      <c r="F1030" s="58"/>
      <c r="G1030" s="58"/>
      <c r="H1030" s="37"/>
      <c r="I1030" s="37"/>
      <c r="J1030" s="37"/>
      <c r="K1030" s="37"/>
      <c r="L1030" s="58"/>
      <c r="M1030" s="58"/>
      <c r="N1030" s="58"/>
      <c r="O1030" s="58"/>
      <c r="P1030" s="37"/>
      <c r="Q1030" s="49"/>
      <c r="R1030" s="49"/>
      <c r="S1030" s="49"/>
      <c r="T1030" s="49"/>
    </row>
    <row r="1031" spans="1:20" s="29" customFormat="1">
      <c r="A1031" s="58"/>
      <c r="B1031" s="58"/>
      <c r="C1031" s="58"/>
      <c r="D1031" s="194"/>
      <c r="E1031" s="37"/>
      <c r="F1031" s="58"/>
      <c r="G1031" s="58"/>
      <c r="H1031" s="37"/>
      <c r="I1031" s="37"/>
      <c r="J1031" s="37"/>
      <c r="K1031" s="37"/>
      <c r="L1031" s="58"/>
      <c r="M1031" s="58"/>
      <c r="N1031" s="58"/>
      <c r="O1031" s="58"/>
      <c r="P1031" s="37"/>
      <c r="Q1031" s="49"/>
      <c r="R1031" s="49"/>
      <c r="S1031" s="49"/>
      <c r="T1031" s="49"/>
    </row>
    <row r="1032" spans="1:20" s="29" customFormat="1">
      <c r="A1032" s="58"/>
      <c r="B1032" s="58"/>
      <c r="C1032" s="58"/>
      <c r="D1032" s="194"/>
      <c r="E1032" s="37"/>
      <c r="F1032" s="58"/>
      <c r="G1032" s="58"/>
      <c r="H1032" s="37"/>
      <c r="I1032" s="37"/>
      <c r="J1032" s="37"/>
      <c r="K1032" s="37"/>
      <c r="L1032" s="58"/>
      <c r="M1032" s="58"/>
      <c r="N1032" s="58"/>
      <c r="O1032" s="58"/>
      <c r="P1032" s="37"/>
      <c r="Q1032" s="49"/>
      <c r="R1032" s="49"/>
      <c r="S1032" s="49"/>
      <c r="T1032" s="49"/>
    </row>
    <row r="1033" spans="1:20" s="29" customFormat="1">
      <c r="A1033" s="58"/>
      <c r="B1033" s="58"/>
      <c r="C1033" s="58"/>
      <c r="D1033" s="194"/>
      <c r="E1033" s="37"/>
      <c r="F1033" s="58"/>
      <c r="G1033" s="58"/>
      <c r="H1033" s="37"/>
      <c r="I1033" s="37"/>
      <c r="J1033" s="37"/>
      <c r="K1033" s="37"/>
      <c r="L1033" s="58"/>
      <c r="M1033" s="58"/>
      <c r="N1033" s="58"/>
      <c r="O1033" s="58"/>
      <c r="P1033" s="37"/>
      <c r="Q1033" s="49"/>
      <c r="R1033" s="49"/>
      <c r="S1033" s="49"/>
      <c r="T1033" s="49"/>
    </row>
    <row r="1034" spans="1:20" s="29" customFormat="1">
      <c r="A1034" s="58"/>
      <c r="B1034" s="58"/>
      <c r="C1034" s="58"/>
      <c r="D1034" s="194"/>
      <c r="E1034" s="37"/>
      <c r="F1034" s="58"/>
      <c r="G1034" s="58"/>
      <c r="H1034" s="37"/>
      <c r="I1034" s="37"/>
      <c r="J1034" s="37"/>
      <c r="K1034" s="37"/>
      <c r="L1034" s="58"/>
      <c r="M1034" s="58"/>
      <c r="N1034" s="58"/>
      <c r="O1034" s="58"/>
      <c r="P1034" s="37"/>
      <c r="Q1034" s="49"/>
      <c r="R1034" s="49"/>
      <c r="S1034" s="49"/>
      <c r="T1034" s="49"/>
    </row>
    <row r="1035" spans="1:20" s="29" customFormat="1">
      <c r="A1035" s="58"/>
      <c r="B1035" s="58"/>
      <c r="C1035" s="58"/>
      <c r="D1035" s="194"/>
      <c r="E1035" s="37"/>
      <c r="F1035" s="58"/>
      <c r="G1035" s="58"/>
      <c r="H1035" s="37"/>
      <c r="I1035" s="37"/>
      <c r="J1035" s="37"/>
      <c r="K1035" s="37"/>
      <c r="L1035" s="58"/>
      <c r="M1035" s="58"/>
      <c r="N1035" s="58"/>
      <c r="O1035" s="58"/>
      <c r="P1035" s="37"/>
      <c r="Q1035" s="49"/>
      <c r="R1035" s="49"/>
      <c r="S1035" s="49"/>
      <c r="T1035" s="49"/>
    </row>
    <row r="1036" spans="1:20" s="29" customFormat="1">
      <c r="A1036" s="58"/>
      <c r="B1036" s="58"/>
      <c r="C1036" s="58"/>
      <c r="D1036" s="194"/>
      <c r="E1036" s="37"/>
      <c r="F1036" s="58"/>
      <c r="G1036" s="58"/>
      <c r="H1036" s="37"/>
      <c r="I1036" s="37"/>
      <c r="J1036" s="37"/>
      <c r="K1036" s="37"/>
      <c r="L1036" s="58"/>
      <c r="M1036" s="58"/>
      <c r="N1036" s="58"/>
      <c r="O1036" s="58"/>
      <c r="P1036" s="37"/>
      <c r="Q1036" s="49"/>
      <c r="R1036" s="49"/>
      <c r="S1036" s="49"/>
      <c r="T1036" s="49"/>
    </row>
    <row r="1037" spans="1:20" s="29" customFormat="1">
      <c r="A1037" s="58"/>
      <c r="B1037" s="58"/>
      <c r="C1037" s="58"/>
      <c r="D1037" s="194"/>
      <c r="E1037" s="37"/>
      <c r="F1037" s="58"/>
      <c r="G1037" s="58"/>
      <c r="H1037" s="37"/>
      <c r="I1037" s="37"/>
      <c r="J1037" s="37"/>
      <c r="K1037" s="37"/>
      <c r="L1037" s="58"/>
      <c r="M1037" s="58"/>
      <c r="N1037" s="58"/>
      <c r="O1037" s="58"/>
      <c r="P1037" s="37"/>
      <c r="Q1037" s="49"/>
      <c r="R1037" s="49"/>
      <c r="S1037" s="49"/>
      <c r="T1037" s="49"/>
    </row>
    <row r="1038" spans="1:20" s="29" customFormat="1">
      <c r="A1038" s="58"/>
      <c r="B1038" s="58"/>
      <c r="C1038" s="58"/>
      <c r="D1038" s="194"/>
      <c r="E1038" s="37"/>
      <c r="F1038" s="58"/>
      <c r="G1038" s="58"/>
      <c r="H1038" s="37"/>
      <c r="I1038" s="37"/>
      <c r="J1038" s="37"/>
      <c r="K1038" s="37"/>
      <c r="L1038" s="58"/>
      <c r="M1038" s="58"/>
      <c r="N1038" s="58"/>
      <c r="O1038" s="58"/>
      <c r="P1038" s="37"/>
      <c r="Q1038" s="49"/>
      <c r="R1038" s="49"/>
      <c r="S1038" s="49"/>
      <c r="T1038" s="49"/>
    </row>
    <row r="1039" spans="1:20" s="29" customFormat="1">
      <c r="A1039" s="58"/>
      <c r="B1039" s="58"/>
      <c r="C1039" s="58"/>
      <c r="D1039" s="194"/>
      <c r="E1039" s="37"/>
      <c r="F1039" s="58"/>
      <c r="G1039" s="58"/>
      <c r="H1039" s="37"/>
      <c r="I1039" s="37"/>
      <c r="J1039" s="37"/>
      <c r="K1039" s="37"/>
      <c r="L1039" s="58"/>
      <c r="M1039" s="58"/>
      <c r="N1039" s="58"/>
      <c r="O1039" s="58"/>
      <c r="P1039" s="37"/>
      <c r="Q1039" s="49"/>
      <c r="R1039" s="49"/>
      <c r="S1039" s="49"/>
      <c r="T1039" s="49"/>
    </row>
    <row r="1040" spans="1:20" s="29" customFormat="1">
      <c r="A1040" s="58"/>
      <c r="B1040" s="58"/>
      <c r="C1040" s="58"/>
      <c r="D1040" s="194"/>
      <c r="E1040" s="37"/>
      <c r="F1040" s="58"/>
      <c r="G1040" s="58"/>
      <c r="H1040" s="37"/>
      <c r="I1040" s="37"/>
      <c r="J1040" s="37"/>
      <c r="K1040" s="37"/>
      <c r="L1040" s="58"/>
      <c r="M1040" s="58"/>
      <c r="N1040" s="58"/>
      <c r="O1040" s="58"/>
      <c r="P1040" s="37"/>
      <c r="Q1040" s="49"/>
      <c r="R1040" s="49"/>
      <c r="S1040" s="49"/>
      <c r="T1040" s="49"/>
    </row>
    <row r="1041" spans="1:20" s="29" customFormat="1">
      <c r="A1041" s="58"/>
      <c r="B1041" s="58"/>
      <c r="C1041" s="58"/>
      <c r="D1041" s="194"/>
      <c r="E1041" s="37"/>
      <c r="F1041" s="58"/>
      <c r="G1041" s="58"/>
      <c r="H1041" s="37"/>
      <c r="I1041" s="37"/>
      <c r="J1041" s="37"/>
      <c r="K1041" s="37"/>
      <c r="L1041" s="58"/>
      <c r="M1041" s="58"/>
      <c r="N1041" s="58"/>
      <c r="O1041" s="58"/>
      <c r="P1041" s="37"/>
      <c r="Q1041" s="49"/>
      <c r="R1041" s="49"/>
      <c r="S1041" s="49"/>
      <c r="T1041" s="49"/>
    </row>
    <row r="1042" spans="1:20" s="29" customFormat="1">
      <c r="A1042" s="58"/>
      <c r="B1042" s="58"/>
      <c r="C1042" s="58"/>
      <c r="D1042" s="194"/>
      <c r="E1042" s="37"/>
      <c r="F1042" s="58"/>
      <c r="G1042" s="58"/>
      <c r="H1042" s="37"/>
      <c r="I1042" s="37"/>
      <c r="J1042" s="37"/>
      <c r="K1042" s="37"/>
      <c r="L1042" s="58"/>
      <c r="M1042" s="58"/>
      <c r="N1042" s="58"/>
      <c r="O1042" s="58"/>
      <c r="P1042" s="37"/>
      <c r="Q1042" s="49"/>
      <c r="R1042" s="49"/>
      <c r="S1042" s="49"/>
      <c r="T1042" s="49"/>
    </row>
    <row r="1043" spans="1:20" s="29" customFormat="1">
      <c r="A1043" s="58"/>
      <c r="B1043" s="58"/>
      <c r="C1043" s="58"/>
      <c r="D1043" s="194"/>
      <c r="E1043" s="37"/>
      <c r="F1043" s="58"/>
      <c r="G1043" s="58"/>
      <c r="H1043" s="37"/>
      <c r="I1043" s="37"/>
      <c r="J1043" s="37"/>
      <c r="K1043" s="37"/>
      <c r="L1043" s="58"/>
      <c r="M1043" s="58"/>
      <c r="N1043" s="58"/>
      <c r="O1043" s="58"/>
      <c r="P1043" s="37"/>
      <c r="Q1043" s="49"/>
      <c r="R1043" s="49"/>
      <c r="S1043" s="49"/>
      <c r="T1043" s="49"/>
    </row>
    <row r="1044" spans="1:20" s="29" customFormat="1">
      <c r="A1044" s="58"/>
      <c r="B1044" s="58"/>
      <c r="C1044" s="58"/>
      <c r="D1044" s="194"/>
      <c r="E1044" s="37"/>
      <c r="F1044" s="58"/>
      <c r="G1044" s="58"/>
      <c r="H1044" s="37"/>
      <c r="I1044" s="37"/>
      <c r="J1044" s="37"/>
      <c r="K1044" s="37"/>
      <c r="L1044" s="58"/>
      <c r="M1044" s="58"/>
      <c r="N1044" s="58"/>
      <c r="O1044" s="58"/>
      <c r="P1044" s="37"/>
      <c r="Q1044" s="49"/>
      <c r="R1044" s="49"/>
      <c r="S1044" s="49"/>
      <c r="T1044" s="49"/>
    </row>
    <row r="1045" spans="1:20" s="29" customFormat="1">
      <c r="A1045" s="58"/>
      <c r="B1045" s="58"/>
      <c r="C1045" s="58"/>
      <c r="D1045" s="194"/>
      <c r="E1045" s="37"/>
      <c r="F1045" s="58"/>
      <c r="G1045" s="58"/>
      <c r="H1045" s="37"/>
      <c r="I1045" s="37"/>
      <c r="J1045" s="37"/>
      <c r="K1045" s="37"/>
      <c r="L1045" s="58"/>
      <c r="M1045" s="58"/>
      <c r="N1045" s="58"/>
      <c r="O1045" s="58"/>
      <c r="P1045" s="37"/>
      <c r="Q1045" s="49"/>
      <c r="R1045" s="49"/>
      <c r="S1045" s="49"/>
      <c r="T1045" s="49"/>
    </row>
    <row r="1046" spans="1:20" s="29" customFormat="1">
      <c r="A1046" s="58"/>
      <c r="B1046" s="58"/>
      <c r="C1046" s="58"/>
      <c r="D1046" s="194"/>
      <c r="E1046" s="37"/>
      <c r="F1046" s="58"/>
      <c r="G1046" s="58"/>
      <c r="H1046" s="37"/>
      <c r="I1046" s="37"/>
      <c r="J1046" s="37"/>
      <c r="K1046" s="37"/>
      <c r="L1046" s="58"/>
      <c r="M1046" s="58"/>
      <c r="N1046" s="58"/>
      <c r="O1046" s="58"/>
      <c r="P1046" s="37"/>
      <c r="Q1046" s="49"/>
      <c r="R1046" s="49"/>
      <c r="S1046" s="49"/>
      <c r="T1046" s="49"/>
    </row>
    <row r="1047" spans="1:20" s="29" customFormat="1">
      <c r="A1047" s="58"/>
      <c r="B1047" s="58"/>
      <c r="C1047" s="58"/>
      <c r="D1047" s="194"/>
      <c r="E1047" s="37"/>
      <c r="F1047" s="58"/>
      <c r="G1047" s="58"/>
      <c r="H1047" s="37"/>
      <c r="I1047" s="37"/>
      <c r="J1047" s="37"/>
      <c r="K1047" s="37"/>
      <c r="L1047" s="58"/>
      <c r="M1047" s="58"/>
      <c r="N1047" s="58"/>
      <c r="O1047" s="58"/>
      <c r="P1047" s="37"/>
      <c r="Q1047" s="49"/>
      <c r="R1047" s="49"/>
      <c r="S1047" s="49"/>
      <c r="T1047" s="49"/>
    </row>
    <row r="1048" spans="1:20" s="29" customFormat="1">
      <c r="A1048" s="58"/>
      <c r="B1048" s="58"/>
      <c r="C1048" s="58"/>
      <c r="D1048" s="194"/>
      <c r="E1048" s="37"/>
      <c r="F1048" s="58"/>
      <c r="G1048" s="58"/>
      <c r="H1048" s="37"/>
      <c r="I1048" s="37"/>
      <c r="J1048" s="37"/>
      <c r="K1048" s="37"/>
      <c r="L1048" s="58"/>
      <c r="M1048" s="58"/>
      <c r="N1048" s="58"/>
      <c r="O1048" s="58"/>
      <c r="P1048" s="37"/>
      <c r="Q1048" s="49"/>
      <c r="R1048" s="49"/>
      <c r="S1048" s="49"/>
      <c r="T1048" s="49"/>
    </row>
    <row r="1049" spans="1:20" s="29" customFormat="1">
      <c r="A1049" s="58"/>
      <c r="B1049" s="58"/>
      <c r="C1049" s="58"/>
      <c r="D1049" s="194"/>
      <c r="E1049" s="37"/>
      <c r="F1049" s="58"/>
      <c r="G1049" s="58"/>
      <c r="H1049" s="37"/>
      <c r="I1049" s="37"/>
      <c r="J1049" s="37"/>
      <c r="K1049" s="37"/>
      <c r="L1049" s="58"/>
      <c r="M1049" s="58"/>
      <c r="N1049" s="58"/>
      <c r="O1049" s="58"/>
      <c r="P1049" s="37"/>
      <c r="Q1049" s="49"/>
      <c r="R1049" s="49"/>
      <c r="S1049" s="49"/>
      <c r="T1049" s="49"/>
    </row>
    <row r="1050" spans="1:20" s="29" customFormat="1">
      <c r="A1050" s="58"/>
      <c r="B1050" s="58"/>
      <c r="C1050" s="58"/>
      <c r="D1050" s="194"/>
      <c r="E1050" s="37"/>
      <c r="F1050" s="58"/>
      <c r="G1050" s="58"/>
      <c r="H1050" s="37"/>
      <c r="I1050" s="37"/>
      <c r="J1050" s="37"/>
      <c r="K1050" s="37"/>
      <c r="L1050" s="58"/>
      <c r="M1050" s="58"/>
      <c r="N1050" s="58"/>
      <c r="O1050" s="58"/>
      <c r="P1050" s="37"/>
      <c r="Q1050" s="49"/>
      <c r="R1050" s="49"/>
      <c r="S1050" s="49"/>
      <c r="T1050" s="49"/>
    </row>
    <row r="1051" spans="1:20" s="29" customFormat="1">
      <c r="A1051" s="58"/>
      <c r="B1051" s="58"/>
      <c r="C1051" s="58"/>
      <c r="D1051" s="194"/>
      <c r="E1051" s="37"/>
      <c r="F1051" s="58"/>
      <c r="G1051" s="58"/>
      <c r="H1051" s="37"/>
      <c r="I1051" s="37"/>
      <c r="J1051" s="37"/>
      <c r="K1051" s="37"/>
      <c r="L1051" s="58"/>
      <c r="M1051" s="58"/>
      <c r="N1051" s="58"/>
      <c r="O1051" s="58"/>
      <c r="P1051" s="37"/>
      <c r="Q1051" s="49"/>
      <c r="R1051" s="49"/>
      <c r="S1051" s="49"/>
      <c r="T1051" s="49"/>
    </row>
    <row r="1052" spans="1:20" s="29" customFormat="1">
      <c r="A1052" s="58"/>
      <c r="B1052" s="58"/>
      <c r="C1052" s="58"/>
      <c r="D1052" s="194"/>
      <c r="E1052" s="37"/>
      <c r="F1052" s="58"/>
      <c r="G1052" s="58"/>
      <c r="H1052" s="37"/>
      <c r="I1052" s="37"/>
      <c r="J1052" s="37"/>
      <c r="K1052" s="37"/>
      <c r="L1052" s="58"/>
      <c r="M1052" s="58"/>
      <c r="N1052" s="58"/>
      <c r="O1052" s="58"/>
      <c r="P1052" s="37"/>
      <c r="Q1052" s="49"/>
      <c r="R1052" s="49"/>
      <c r="S1052" s="49"/>
      <c r="T1052" s="49"/>
    </row>
    <row r="1053" spans="1:20" s="29" customFormat="1">
      <c r="A1053" s="58"/>
      <c r="B1053" s="58"/>
      <c r="C1053" s="58"/>
      <c r="D1053" s="194"/>
      <c r="E1053" s="37"/>
      <c r="F1053" s="58"/>
      <c r="G1053" s="58"/>
      <c r="H1053" s="37"/>
      <c r="I1053" s="37"/>
      <c r="J1053" s="37"/>
      <c r="K1053" s="37"/>
      <c r="L1053" s="58"/>
      <c r="M1053" s="58"/>
      <c r="N1053" s="58"/>
      <c r="O1053" s="58"/>
      <c r="P1053" s="37"/>
      <c r="Q1053" s="49"/>
      <c r="R1053" s="49"/>
      <c r="S1053" s="49"/>
      <c r="T1053" s="49"/>
    </row>
    <row r="1054" spans="1:20" s="29" customFormat="1">
      <c r="A1054" s="58"/>
      <c r="B1054" s="58"/>
      <c r="C1054" s="58"/>
      <c r="D1054" s="194"/>
      <c r="E1054" s="37"/>
      <c r="F1054" s="58"/>
      <c r="G1054" s="58"/>
      <c r="H1054" s="37"/>
      <c r="I1054" s="37"/>
      <c r="J1054" s="37"/>
      <c r="K1054" s="37"/>
      <c r="L1054" s="58"/>
      <c r="M1054" s="58"/>
      <c r="N1054" s="58"/>
      <c r="O1054" s="58"/>
      <c r="P1054" s="37"/>
      <c r="Q1054" s="49"/>
      <c r="R1054" s="49"/>
      <c r="S1054" s="49"/>
      <c r="T1054" s="49"/>
    </row>
    <row r="1055" spans="1:20" s="29" customFormat="1">
      <c r="A1055" s="58"/>
      <c r="B1055" s="58"/>
      <c r="C1055" s="58"/>
      <c r="D1055" s="194"/>
      <c r="E1055" s="37"/>
      <c r="F1055" s="58"/>
      <c r="G1055" s="58"/>
      <c r="H1055" s="37"/>
      <c r="I1055" s="37"/>
      <c r="J1055" s="37"/>
      <c r="K1055" s="37"/>
      <c r="L1055" s="58"/>
      <c r="M1055" s="58"/>
      <c r="N1055" s="58"/>
      <c r="O1055" s="58"/>
      <c r="P1055" s="37"/>
      <c r="Q1055" s="49"/>
      <c r="R1055" s="49"/>
      <c r="S1055" s="49"/>
      <c r="T1055" s="49"/>
    </row>
    <row r="1056" spans="1:20" s="29" customFormat="1">
      <c r="A1056" s="58"/>
      <c r="B1056" s="58"/>
      <c r="C1056" s="58"/>
      <c r="D1056" s="194"/>
      <c r="E1056" s="37"/>
      <c r="F1056" s="58"/>
      <c r="G1056" s="58"/>
      <c r="H1056" s="37"/>
      <c r="I1056" s="37"/>
      <c r="J1056" s="37"/>
      <c r="K1056" s="37"/>
      <c r="L1056" s="58"/>
      <c r="M1056" s="58"/>
      <c r="N1056" s="58"/>
      <c r="O1056" s="58"/>
      <c r="P1056" s="37"/>
      <c r="Q1056" s="49"/>
      <c r="R1056" s="49"/>
      <c r="S1056" s="49"/>
      <c r="T1056" s="49"/>
    </row>
    <row r="1057" spans="1:20" s="29" customFormat="1">
      <c r="A1057" s="58"/>
      <c r="B1057" s="58"/>
      <c r="C1057" s="58"/>
      <c r="D1057" s="194"/>
      <c r="E1057" s="37"/>
      <c r="F1057" s="58"/>
      <c r="G1057" s="58"/>
      <c r="H1057" s="37"/>
      <c r="I1057" s="37"/>
      <c r="J1057" s="37"/>
      <c r="K1057" s="37"/>
      <c r="L1057" s="58"/>
      <c r="M1057" s="58"/>
      <c r="N1057" s="58"/>
      <c r="O1057" s="58"/>
      <c r="P1057" s="37"/>
      <c r="Q1057" s="49"/>
      <c r="R1057" s="49"/>
      <c r="S1057" s="49"/>
      <c r="T1057" s="49"/>
    </row>
    <row r="1058" spans="1:20" s="29" customFormat="1">
      <c r="A1058" s="58"/>
      <c r="B1058" s="58"/>
      <c r="C1058" s="58"/>
      <c r="D1058" s="194"/>
      <c r="E1058" s="37"/>
      <c r="F1058" s="58"/>
      <c r="G1058" s="58"/>
      <c r="H1058" s="37"/>
      <c r="I1058" s="37"/>
      <c r="J1058" s="37"/>
      <c r="K1058" s="37"/>
      <c r="L1058" s="58"/>
      <c r="M1058" s="58"/>
      <c r="N1058" s="58"/>
      <c r="O1058" s="58"/>
      <c r="P1058" s="37"/>
      <c r="Q1058" s="49"/>
      <c r="R1058" s="49"/>
      <c r="S1058" s="49"/>
      <c r="T1058" s="49"/>
    </row>
    <row r="1059" spans="1:20" s="29" customFormat="1">
      <c r="A1059" s="58"/>
      <c r="B1059" s="58"/>
      <c r="C1059" s="58"/>
      <c r="D1059" s="194"/>
      <c r="E1059" s="37"/>
      <c r="F1059" s="58"/>
      <c r="G1059" s="58"/>
      <c r="H1059" s="37"/>
      <c r="I1059" s="37"/>
      <c r="J1059" s="37"/>
      <c r="K1059" s="37"/>
      <c r="L1059" s="58"/>
      <c r="M1059" s="58"/>
      <c r="N1059" s="58"/>
      <c r="O1059" s="58"/>
      <c r="P1059" s="37"/>
      <c r="Q1059" s="49"/>
      <c r="R1059" s="49"/>
      <c r="S1059" s="49"/>
      <c r="T1059" s="49"/>
    </row>
    <row r="1060" spans="1:20" s="29" customFormat="1">
      <c r="A1060" s="58"/>
      <c r="B1060" s="58"/>
      <c r="C1060" s="58"/>
      <c r="D1060" s="194"/>
      <c r="E1060" s="37"/>
      <c r="F1060" s="58"/>
      <c r="G1060" s="58"/>
      <c r="H1060" s="37"/>
      <c r="I1060" s="37"/>
      <c r="J1060" s="37"/>
      <c r="K1060" s="37"/>
      <c r="L1060" s="58"/>
      <c r="M1060" s="58"/>
      <c r="N1060" s="58"/>
      <c r="O1060" s="58"/>
      <c r="P1060" s="37"/>
      <c r="Q1060" s="49"/>
      <c r="R1060" s="49"/>
      <c r="S1060" s="49"/>
      <c r="T1060" s="49"/>
    </row>
    <row r="1061" spans="1:20" s="29" customFormat="1">
      <c r="A1061" s="58"/>
      <c r="B1061" s="58"/>
      <c r="C1061" s="58"/>
      <c r="D1061" s="194"/>
      <c r="E1061" s="37"/>
      <c r="F1061" s="58"/>
      <c r="G1061" s="58"/>
      <c r="H1061" s="37"/>
      <c r="I1061" s="37"/>
      <c r="J1061" s="37"/>
      <c r="K1061" s="37"/>
      <c r="L1061" s="58"/>
      <c r="M1061" s="58"/>
      <c r="N1061" s="58"/>
      <c r="O1061" s="58"/>
      <c r="P1061" s="37"/>
      <c r="Q1061" s="49"/>
      <c r="R1061" s="49"/>
      <c r="S1061" s="49"/>
      <c r="T1061" s="49"/>
    </row>
    <row r="1062" spans="1:20" s="29" customFormat="1">
      <c r="A1062" s="58"/>
      <c r="B1062" s="58"/>
      <c r="C1062" s="58"/>
      <c r="D1062" s="194"/>
      <c r="E1062" s="37"/>
      <c r="F1062" s="58"/>
      <c r="G1062" s="58"/>
      <c r="H1062" s="37"/>
      <c r="I1062" s="37"/>
      <c r="J1062" s="37"/>
      <c r="K1062" s="37"/>
      <c r="L1062" s="58"/>
      <c r="M1062" s="58"/>
      <c r="N1062" s="58"/>
      <c r="O1062" s="58"/>
      <c r="P1062" s="37"/>
      <c r="Q1062" s="49"/>
      <c r="R1062" s="49"/>
      <c r="S1062" s="49"/>
      <c r="T1062" s="49"/>
    </row>
    <row r="1063" spans="1:20" s="29" customFormat="1">
      <c r="A1063" s="58"/>
      <c r="B1063" s="58"/>
      <c r="C1063" s="58"/>
      <c r="D1063" s="194"/>
      <c r="E1063" s="37"/>
      <c r="F1063" s="58"/>
      <c r="G1063" s="58"/>
      <c r="H1063" s="37"/>
      <c r="I1063" s="37"/>
      <c r="J1063" s="37"/>
      <c r="K1063" s="37"/>
      <c r="L1063" s="58"/>
      <c r="M1063" s="58"/>
      <c r="N1063" s="58"/>
      <c r="O1063" s="58"/>
      <c r="P1063" s="37"/>
      <c r="Q1063" s="49"/>
      <c r="R1063" s="49"/>
      <c r="S1063" s="49"/>
      <c r="T1063" s="49"/>
    </row>
    <row r="1064" spans="1:20" s="29" customFormat="1">
      <c r="A1064" s="58"/>
      <c r="B1064" s="58"/>
      <c r="C1064" s="58"/>
      <c r="D1064" s="194"/>
      <c r="E1064" s="37"/>
      <c r="F1064" s="58"/>
      <c r="G1064" s="58"/>
      <c r="H1064" s="37"/>
      <c r="I1064" s="37"/>
      <c r="J1064" s="37"/>
      <c r="K1064" s="37"/>
      <c r="L1064" s="58"/>
      <c r="M1064" s="58"/>
      <c r="N1064" s="58"/>
      <c r="O1064" s="58"/>
      <c r="P1064" s="37"/>
      <c r="Q1064" s="49"/>
      <c r="R1064" s="49"/>
      <c r="S1064" s="49"/>
      <c r="T1064" s="49"/>
    </row>
    <row r="1065" spans="1:20" s="29" customFormat="1">
      <c r="A1065" s="58"/>
      <c r="B1065" s="58"/>
      <c r="C1065" s="58"/>
      <c r="D1065" s="194"/>
      <c r="E1065" s="37"/>
      <c r="F1065" s="58"/>
      <c r="G1065" s="58"/>
      <c r="H1065" s="37"/>
      <c r="I1065" s="37"/>
      <c r="J1065" s="37"/>
      <c r="K1065" s="37"/>
      <c r="L1065" s="58"/>
      <c r="M1065" s="58"/>
      <c r="N1065" s="58"/>
      <c r="O1065" s="58"/>
      <c r="P1065" s="37"/>
      <c r="Q1065" s="49"/>
      <c r="R1065" s="49"/>
      <c r="S1065" s="49"/>
      <c r="T1065" s="49"/>
    </row>
    <row r="1066" spans="1:20" s="29" customFormat="1">
      <c r="A1066" s="58"/>
      <c r="B1066" s="58"/>
      <c r="C1066" s="58"/>
      <c r="D1066" s="194"/>
      <c r="E1066" s="37"/>
      <c r="F1066" s="58"/>
      <c r="G1066" s="58"/>
      <c r="H1066" s="37"/>
      <c r="I1066" s="37"/>
      <c r="J1066" s="37"/>
      <c r="K1066" s="37"/>
      <c r="L1066" s="58"/>
      <c r="M1066" s="58"/>
      <c r="N1066" s="58"/>
      <c r="O1066" s="58"/>
      <c r="P1066" s="37"/>
      <c r="Q1066" s="49"/>
      <c r="R1066" s="49"/>
      <c r="S1066" s="49"/>
      <c r="T1066" s="49"/>
    </row>
    <row r="1067" spans="1:20" s="29" customFormat="1">
      <c r="A1067" s="58"/>
      <c r="B1067" s="58"/>
      <c r="C1067" s="58"/>
      <c r="D1067" s="194"/>
      <c r="E1067" s="37"/>
      <c r="F1067" s="58"/>
      <c r="G1067" s="58"/>
      <c r="H1067" s="37"/>
      <c r="I1067" s="37"/>
      <c r="J1067" s="37"/>
      <c r="K1067" s="37"/>
      <c r="L1067" s="58"/>
      <c r="M1067" s="58"/>
      <c r="N1067" s="58"/>
      <c r="O1067" s="58"/>
      <c r="P1067" s="37"/>
      <c r="Q1067" s="49"/>
      <c r="R1067" s="49"/>
      <c r="S1067" s="49"/>
      <c r="T1067" s="49"/>
    </row>
    <row r="1068" spans="1:20" s="29" customFormat="1">
      <c r="A1068" s="58"/>
      <c r="B1068" s="58"/>
      <c r="C1068" s="58"/>
      <c r="D1068" s="194"/>
      <c r="E1068" s="37"/>
      <c r="F1068" s="58"/>
      <c r="G1068" s="58"/>
      <c r="H1068" s="37"/>
      <c r="I1068" s="37"/>
      <c r="J1068" s="37"/>
      <c r="K1068" s="37"/>
      <c r="L1068" s="58"/>
      <c r="M1068" s="58"/>
      <c r="N1068" s="58"/>
      <c r="O1068" s="58"/>
      <c r="P1068" s="37"/>
      <c r="Q1068" s="49"/>
      <c r="R1068" s="49"/>
      <c r="S1068" s="49"/>
      <c r="T1068" s="49"/>
    </row>
    <row r="1069" spans="1:20" s="29" customFormat="1">
      <c r="A1069" s="58"/>
      <c r="B1069" s="58"/>
      <c r="C1069" s="58"/>
      <c r="D1069" s="194"/>
      <c r="E1069" s="37"/>
      <c r="F1069" s="58"/>
      <c r="G1069" s="58"/>
      <c r="H1069" s="37"/>
      <c r="I1069" s="37"/>
      <c r="J1069" s="37"/>
      <c r="K1069" s="37"/>
      <c r="L1069" s="58"/>
      <c r="M1069" s="58"/>
      <c r="N1069" s="58"/>
      <c r="O1069" s="58"/>
      <c r="P1069" s="37"/>
      <c r="Q1069" s="49"/>
      <c r="R1069" s="49"/>
      <c r="S1069" s="49"/>
      <c r="T1069" s="49"/>
    </row>
    <row r="1070" spans="1:20" s="29" customFormat="1">
      <c r="A1070" s="58"/>
      <c r="B1070" s="58"/>
      <c r="C1070" s="58"/>
      <c r="D1070" s="194"/>
      <c r="E1070" s="37"/>
      <c r="F1070" s="58"/>
      <c r="G1070" s="58"/>
      <c r="H1070" s="37"/>
      <c r="I1070" s="37"/>
      <c r="J1070" s="37"/>
      <c r="K1070" s="37"/>
      <c r="L1070" s="58"/>
      <c r="M1070" s="58"/>
      <c r="N1070" s="58"/>
      <c r="O1070" s="58"/>
      <c r="P1070" s="37"/>
      <c r="Q1070" s="49"/>
      <c r="R1070" s="49"/>
      <c r="S1070" s="49"/>
      <c r="T1070" s="49"/>
    </row>
    <row r="1071" spans="1:20" s="29" customFormat="1">
      <c r="A1071" s="58"/>
      <c r="B1071" s="58"/>
      <c r="C1071" s="58"/>
      <c r="D1071" s="194"/>
      <c r="E1071" s="37"/>
      <c r="F1071" s="58"/>
      <c r="G1071" s="58"/>
      <c r="H1071" s="37"/>
      <c r="I1071" s="37"/>
      <c r="J1071" s="37"/>
      <c r="K1071" s="37"/>
      <c r="L1071" s="58"/>
      <c r="M1071" s="58"/>
      <c r="N1071" s="58"/>
      <c r="O1071" s="58"/>
      <c r="P1071" s="37"/>
      <c r="Q1071" s="49"/>
      <c r="R1071" s="49"/>
      <c r="S1071" s="49"/>
      <c r="T1071" s="49"/>
    </row>
    <row r="1072" spans="1:20" s="29" customFormat="1">
      <c r="A1072" s="58"/>
      <c r="B1072" s="58"/>
      <c r="C1072" s="58"/>
      <c r="D1072" s="194"/>
      <c r="E1072" s="37"/>
      <c r="F1072" s="58"/>
      <c r="G1072" s="58"/>
      <c r="H1072" s="37"/>
      <c r="I1072" s="37"/>
      <c r="J1072" s="37"/>
      <c r="K1072" s="37"/>
      <c r="L1072" s="58"/>
      <c r="M1072" s="58"/>
      <c r="N1072" s="58"/>
      <c r="O1072" s="58"/>
      <c r="P1072" s="37"/>
      <c r="Q1072" s="49"/>
      <c r="R1072" s="49"/>
      <c r="S1072" s="49"/>
      <c r="T1072" s="49"/>
    </row>
    <row r="1073" spans="1:20" s="29" customFormat="1">
      <c r="A1073" s="58"/>
      <c r="B1073" s="58"/>
      <c r="C1073" s="58"/>
      <c r="D1073" s="194"/>
      <c r="E1073" s="37"/>
      <c r="F1073" s="58"/>
      <c r="G1073" s="58"/>
      <c r="H1073" s="37"/>
      <c r="I1073" s="37"/>
      <c r="J1073" s="37"/>
      <c r="K1073" s="37"/>
      <c r="L1073" s="58"/>
      <c r="M1073" s="58"/>
      <c r="N1073" s="58"/>
      <c r="O1073" s="58"/>
      <c r="P1073" s="37"/>
      <c r="Q1073" s="49"/>
      <c r="R1073" s="49"/>
      <c r="S1073" s="49"/>
      <c r="T1073" s="49"/>
    </row>
    <row r="1074" spans="1:20" s="29" customFormat="1">
      <c r="A1074" s="58"/>
      <c r="B1074" s="58"/>
      <c r="C1074" s="58"/>
      <c r="D1074" s="194"/>
      <c r="E1074" s="37"/>
      <c r="F1074" s="58"/>
      <c r="G1074" s="58"/>
      <c r="H1074" s="37"/>
      <c r="I1074" s="37"/>
      <c r="J1074" s="37"/>
      <c r="K1074" s="37"/>
      <c r="L1074" s="58"/>
      <c r="M1074" s="58"/>
      <c r="N1074" s="58"/>
      <c r="O1074" s="58"/>
      <c r="P1074" s="37"/>
      <c r="Q1074" s="49"/>
      <c r="R1074" s="49"/>
      <c r="S1074" s="49"/>
      <c r="T1074" s="49"/>
    </row>
    <row r="1075" spans="1:20" s="29" customFormat="1">
      <c r="A1075" s="58"/>
      <c r="B1075" s="58"/>
      <c r="C1075" s="58"/>
      <c r="D1075" s="194"/>
      <c r="E1075" s="37"/>
      <c r="F1075" s="58"/>
      <c r="G1075" s="58"/>
      <c r="H1075" s="37"/>
      <c r="I1075" s="37"/>
      <c r="J1075" s="37"/>
      <c r="K1075" s="37"/>
      <c r="L1075" s="58"/>
      <c r="M1075" s="58"/>
      <c r="N1075" s="58"/>
      <c r="O1075" s="58"/>
      <c r="P1075" s="37"/>
      <c r="Q1075" s="49"/>
      <c r="R1075" s="49"/>
      <c r="S1075" s="49"/>
      <c r="T1075" s="49"/>
    </row>
    <row r="1076" spans="1:20" s="29" customFormat="1">
      <c r="A1076" s="58"/>
      <c r="B1076" s="58"/>
      <c r="C1076" s="58"/>
      <c r="D1076" s="194"/>
      <c r="E1076" s="37"/>
      <c r="F1076" s="58"/>
      <c r="G1076" s="58"/>
      <c r="H1076" s="37"/>
      <c r="I1076" s="37"/>
      <c r="J1076" s="37"/>
      <c r="K1076" s="37"/>
      <c r="L1076" s="58"/>
      <c r="M1076" s="58"/>
      <c r="N1076" s="58"/>
      <c r="O1076" s="58"/>
      <c r="P1076" s="37"/>
      <c r="Q1076" s="49"/>
      <c r="R1076" s="49"/>
      <c r="S1076" s="49"/>
      <c r="T1076" s="49"/>
    </row>
    <row r="1077" spans="1:20" s="29" customFormat="1">
      <c r="A1077" s="58"/>
      <c r="B1077" s="58"/>
      <c r="C1077" s="58"/>
      <c r="D1077" s="194"/>
      <c r="E1077" s="37"/>
      <c r="F1077" s="58"/>
      <c r="G1077" s="58"/>
      <c r="H1077" s="37"/>
      <c r="I1077" s="37"/>
      <c r="J1077" s="37"/>
      <c r="K1077" s="37"/>
      <c r="L1077" s="58"/>
      <c r="M1077" s="58"/>
      <c r="N1077" s="58"/>
      <c r="O1077" s="58"/>
      <c r="P1077" s="37"/>
      <c r="Q1077" s="49"/>
      <c r="R1077" s="49"/>
      <c r="S1077" s="49"/>
      <c r="T1077" s="49"/>
    </row>
    <row r="1078" spans="1:20" s="29" customFormat="1">
      <c r="A1078" s="58"/>
      <c r="B1078" s="58"/>
      <c r="C1078" s="58"/>
      <c r="D1078" s="194"/>
      <c r="E1078" s="37"/>
      <c r="F1078" s="58"/>
      <c r="G1078" s="58"/>
      <c r="H1078" s="37"/>
      <c r="I1078" s="37"/>
      <c r="J1078" s="37"/>
      <c r="K1078" s="37"/>
      <c r="L1078" s="58"/>
      <c r="M1078" s="58"/>
      <c r="N1078" s="58"/>
      <c r="O1078" s="58"/>
      <c r="P1078" s="37"/>
      <c r="Q1078" s="49"/>
      <c r="R1078" s="49"/>
      <c r="S1078" s="49"/>
      <c r="T1078" s="49"/>
    </row>
    <row r="1079" spans="1:20" s="29" customFormat="1">
      <c r="A1079" s="58"/>
      <c r="B1079" s="58"/>
      <c r="C1079" s="58"/>
      <c r="D1079" s="194"/>
      <c r="E1079" s="37"/>
      <c r="F1079" s="58"/>
      <c r="G1079" s="58"/>
      <c r="H1079" s="37"/>
      <c r="I1079" s="37"/>
      <c r="J1079" s="37"/>
      <c r="K1079" s="37"/>
      <c r="L1079" s="58"/>
      <c r="M1079" s="58"/>
      <c r="N1079" s="58"/>
      <c r="O1079" s="58"/>
      <c r="P1079" s="37"/>
      <c r="Q1079" s="49"/>
      <c r="R1079" s="49"/>
      <c r="S1079" s="49"/>
      <c r="T1079" s="49"/>
    </row>
    <row r="1080" spans="1:20" s="29" customFormat="1">
      <c r="A1080" s="58"/>
      <c r="B1080" s="58"/>
      <c r="C1080" s="58"/>
      <c r="D1080" s="194"/>
      <c r="E1080" s="37"/>
      <c r="F1080" s="58"/>
      <c r="G1080" s="58"/>
      <c r="H1080" s="37"/>
      <c r="I1080" s="37"/>
      <c r="J1080" s="37"/>
      <c r="K1080" s="37"/>
      <c r="L1080" s="58"/>
      <c r="M1080" s="58"/>
      <c r="N1080" s="58"/>
      <c r="O1080" s="58"/>
      <c r="P1080" s="37"/>
      <c r="Q1080" s="49"/>
      <c r="R1080" s="49"/>
      <c r="S1080" s="49"/>
      <c r="T1080" s="49"/>
    </row>
    <row r="1081" spans="1:20" s="29" customFormat="1">
      <c r="A1081" s="58"/>
      <c r="B1081" s="58"/>
      <c r="C1081" s="58"/>
      <c r="D1081" s="194"/>
      <c r="E1081" s="37"/>
      <c r="F1081" s="58"/>
      <c r="G1081" s="58"/>
      <c r="H1081" s="37"/>
      <c r="I1081" s="37"/>
      <c r="J1081" s="37"/>
      <c r="K1081" s="37"/>
      <c r="L1081" s="58"/>
      <c r="M1081" s="58"/>
      <c r="N1081" s="58"/>
      <c r="O1081" s="58"/>
      <c r="P1081" s="37"/>
      <c r="Q1081" s="49"/>
      <c r="R1081" s="49"/>
      <c r="S1081" s="49"/>
      <c r="T1081" s="49"/>
    </row>
    <row r="1082" spans="1:20" s="29" customFormat="1">
      <c r="A1082" s="58"/>
      <c r="B1082" s="58"/>
      <c r="C1082" s="58"/>
      <c r="D1082" s="194"/>
      <c r="E1082" s="37"/>
      <c r="F1082" s="58"/>
      <c r="G1082" s="58"/>
      <c r="H1082" s="37"/>
      <c r="I1082" s="37"/>
      <c r="J1082" s="37"/>
      <c r="K1082" s="37"/>
      <c r="L1082" s="58"/>
      <c r="M1082" s="58"/>
      <c r="N1082" s="58"/>
      <c r="O1082" s="58"/>
      <c r="P1082" s="37"/>
      <c r="Q1082" s="49"/>
      <c r="R1082" s="49"/>
      <c r="S1082" s="49"/>
      <c r="T1082" s="49"/>
    </row>
    <row r="1083" spans="1:20" s="29" customFormat="1">
      <c r="A1083" s="58"/>
      <c r="B1083" s="58"/>
      <c r="C1083" s="58"/>
      <c r="D1083" s="194"/>
      <c r="E1083" s="37"/>
      <c r="F1083" s="58"/>
      <c r="G1083" s="58"/>
      <c r="H1083" s="37"/>
      <c r="I1083" s="37"/>
      <c r="J1083" s="37"/>
      <c r="K1083" s="37"/>
      <c r="L1083" s="58"/>
      <c r="M1083" s="58"/>
      <c r="N1083" s="58"/>
      <c r="O1083" s="58"/>
      <c r="P1083" s="37"/>
      <c r="Q1083" s="49"/>
      <c r="R1083" s="49"/>
      <c r="S1083" s="49"/>
      <c r="T1083" s="49"/>
    </row>
    <row r="1084" spans="1:20" s="29" customFormat="1">
      <c r="A1084" s="58"/>
      <c r="B1084" s="58"/>
      <c r="C1084" s="58"/>
      <c r="D1084" s="194"/>
      <c r="E1084" s="37"/>
      <c r="F1084" s="58"/>
      <c r="G1084" s="58"/>
      <c r="H1084" s="37"/>
      <c r="I1084" s="37"/>
      <c r="J1084" s="37"/>
      <c r="K1084" s="37"/>
      <c r="L1084" s="58"/>
      <c r="M1084" s="58"/>
      <c r="N1084" s="58"/>
      <c r="O1084" s="58"/>
      <c r="P1084" s="37"/>
      <c r="Q1084" s="49"/>
      <c r="R1084" s="49"/>
      <c r="S1084" s="49"/>
      <c r="T1084" s="49"/>
    </row>
    <row r="1085" spans="1:20" s="29" customFormat="1">
      <c r="A1085" s="58"/>
      <c r="B1085" s="58"/>
      <c r="C1085" s="58"/>
      <c r="D1085" s="194"/>
      <c r="E1085" s="37"/>
      <c r="F1085" s="58"/>
      <c r="G1085" s="58"/>
      <c r="H1085" s="37"/>
      <c r="I1085" s="37"/>
      <c r="J1085" s="37"/>
      <c r="K1085" s="37"/>
      <c r="L1085" s="58"/>
      <c r="M1085" s="58"/>
      <c r="N1085" s="58"/>
      <c r="O1085" s="58"/>
      <c r="P1085" s="37"/>
      <c r="Q1085" s="49"/>
      <c r="R1085" s="49"/>
      <c r="S1085" s="49"/>
      <c r="T1085" s="49"/>
    </row>
    <row r="1086" spans="1:20" s="29" customFormat="1">
      <c r="A1086" s="58"/>
      <c r="B1086" s="58"/>
      <c r="C1086" s="58"/>
      <c r="D1086" s="194"/>
      <c r="E1086" s="37"/>
      <c r="F1086" s="58"/>
      <c r="G1086" s="58"/>
      <c r="H1086" s="37"/>
      <c r="I1086" s="37"/>
      <c r="J1086" s="37"/>
      <c r="K1086" s="37"/>
      <c r="L1086" s="58"/>
      <c r="M1086" s="58"/>
      <c r="N1086" s="58"/>
      <c r="O1086" s="58"/>
      <c r="P1086" s="37"/>
      <c r="Q1086" s="49"/>
      <c r="R1086" s="49"/>
      <c r="S1086" s="49"/>
      <c r="T1086" s="49"/>
    </row>
    <row r="1087" spans="1:20" s="29" customFormat="1">
      <c r="A1087" s="58"/>
      <c r="B1087" s="58"/>
      <c r="C1087" s="58"/>
      <c r="D1087" s="194"/>
      <c r="E1087" s="37"/>
      <c r="F1087" s="58"/>
      <c r="G1087" s="58"/>
      <c r="H1087" s="37"/>
      <c r="I1087" s="37"/>
      <c r="J1087" s="37"/>
      <c r="K1087" s="37"/>
      <c r="L1087" s="58"/>
      <c r="M1087" s="58"/>
      <c r="N1087" s="58"/>
      <c r="O1087" s="58"/>
      <c r="P1087" s="37"/>
      <c r="Q1087" s="49"/>
      <c r="R1087" s="49"/>
      <c r="S1087" s="49"/>
      <c r="T1087" s="49"/>
    </row>
    <row r="1088" spans="1:20" s="29" customFormat="1">
      <c r="A1088" s="58"/>
      <c r="B1088" s="58"/>
      <c r="C1088" s="58"/>
      <c r="D1088" s="194"/>
      <c r="E1088" s="37"/>
      <c r="F1088" s="58"/>
      <c r="G1088" s="58"/>
      <c r="H1088" s="37"/>
      <c r="I1088" s="37"/>
      <c r="J1088" s="37"/>
      <c r="K1088" s="37"/>
      <c r="L1088" s="58"/>
      <c r="M1088" s="58"/>
      <c r="N1088" s="58"/>
      <c r="O1088" s="58"/>
      <c r="P1088" s="37"/>
      <c r="Q1088" s="49"/>
      <c r="R1088" s="49"/>
      <c r="S1088" s="49"/>
      <c r="T1088" s="49"/>
    </row>
    <row r="1089" spans="1:20" s="29" customFormat="1">
      <c r="A1089" s="58"/>
      <c r="B1089" s="58"/>
      <c r="C1089" s="58"/>
      <c r="D1089" s="194"/>
      <c r="E1089" s="37"/>
      <c r="F1089" s="58"/>
      <c r="G1089" s="58"/>
      <c r="H1089" s="37"/>
      <c r="I1089" s="37"/>
      <c r="J1089" s="37"/>
      <c r="K1089" s="37"/>
      <c r="L1089" s="58"/>
      <c r="M1089" s="58"/>
      <c r="N1089" s="58"/>
      <c r="O1089" s="58"/>
      <c r="P1089" s="37"/>
      <c r="Q1089" s="49"/>
      <c r="R1089" s="49"/>
      <c r="S1089" s="49"/>
      <c r="T1089" s="49"/>
    </row>
    <row r="1090" spans="1:20" s="29" customFormat="1">
      <c r="A1090" s="58"/>
      <c r="B1090" s="58"/>
      <c r="C1090" s="58"/>
      <c r="D1090" s="194"/>
      <c r="E1090" s="37"/>
      <c r="F1090" s="58"/>
      <c r="G1090" s="58"/>
      <c r="H1090" s="37"/>
      <c r="I1090" s="37"/>
      <c r="J1090" s="37"/>
      <c r="K1090" s="37"/>
      <c r="L1090" s="58"/>
      <c r="M1090" s="58"/>
      <c r="N1090" s="58"/>
      <c r="O1090" s="58"/>
      <c r="P1090" s="37"/>
      <c r="Q1090" s="49"/>
      <c r="R1090" s="49"/>
      <c r="S1090" s="49"/>
      <c r="T1090" s="49"/>
    </row>
    <row r="1091" spans="1:20" s="29" customFormat="1">
      <c r="A1091" s="58"/>
      <c r="B1091" s="58"/>
      <c r="C1091" s="58"/>
      <c r="D1091" s="194"/>
      <c r="E1091" s="37"/>
      <c r="F1091" s="58"/>
      <c r="G1091" s="58"/>
      <c r="H1091" s="37"/>
      <c r="I1091" s="37"/>
      <c r="J1091" s="37"/>
      <c r="K1091" s="37"/>
      <c r="L1091" s="58"/>
      <c r="M1091" s="58"/>
      <c r="N1091" s="58"/>
      <c r="O1091" s="58"/>
      <c r="P1091" s="37"/>
      <c r="Q1091" s="49"/>
      <c r="R1091" s="49"/>
      <c r="S1091" s="49"/>
      <c r="T1091" s="49"/>
    </row>
    <row r="1092" spans="1:20" s="29" customFormat="1">
      <c r="A1092" s="58"/>
      <c r="B1092" s="58"/>
      <c r="C1092" s="58"/>
      <c r="D1092" s="194"/>
      <c r="E1092" s="37"/>
      <c r="F1092" s="58"/>
      <c r="G1092" s="58"/>
      <c r="H1092" s="37"/>
      <c r="I1092" s="37"/>
      <c r="J1092" s="37"/>
      <c r="K1092" s="37"/>
      <c r="L1092" s="58"/>
      <c r="M1092" s="58"/>
      <c r="N1092" s="58"/>
      <c r="O1092" s="58"/>
      <c r="P1092" s="37"/>
      <c r="Q1092" s="49"/>
      <c r="R1092" s="49"/>
      <c r="S1092" s="49"/>
      <c r="T1092" s="49"/>
    </row>
    <row r="1093" spans="1:20" s="29" customFormat="1">
      <c r="A1093" s="58"/>
      <c r="B1093" s="58"/>
      <c r="C1093" s="58"/>
      <c r="D1093" s="194"/>
      <c r="E1093" s="37"/>
      <c r="F1093" s="58"/>
      <c r="G1093" s="58"/>
      <c r="H1093" s="37"/>
      <c r="I1093" s="37"/>
      <c r="J1093" s="37"/>
      <c r="K1093" s="37"/>
      <c r="L1093" s="58"/>
      <c r="M1093" s="58"/>
      <c r="N1093" s="58"/>
      <c r="O1093" s="58"/>
      <c r="P1093" s="37"/>
      <c r="Q1093" s="49"/>
      <c r="R1093" s="49"/>
      <c r="S1093" s="49"/>
      <c r="T1093" s="49"/>
    </row>
    <row r="1094" spans="1:20" s="29" customFormat="1">
      <c r="A1094" s="58"/>
      <c r="B1094" s="58"/>
      <c r="C1094" s="58"/>
      <c r="D1094" s="194"/>
      <c r="E1094" s="37"/>
      <c r="F1094" s="58"/>
      <c r="G1094" s="58"/>
      <c r="H1094" s="37"/>
      <c r="I1094" s="37"/>
      <c r="J1094" s="37"/>
      <c r="K1094" s="37"/>
      <c r="L1094" s="58"/>
      <c r="M1094" s="58"/>
      <c r="N1094" s="58"/>
      <c r="O1094" s="58"/>
      <c r="P1094" s="37"/>
      <c r="Q1094" s="49"/>
      <c r="R1094" s="49"/>
      <c r="S1094" s="49"/>
      <c r="T1094" s="49"/>
    </row>
    <row r="1095" spans="1:20" s="29" customFormat="1">
      <c r="A1095" s="58"/>
      <c r="B1095" s="58"/>
      <c r="C1095" s="58"/>
      <c r="D1095" s="194"/>
      <c r="E1095" s="37"/>
      <c r="F1095" s="58"/>
      <c r="G1095" s="58"/>
      <c r="H1095" s="37"/>
      <c r="I1095" s="37"/>
      <c r="J1095" s="37"/>
      <c r="K1095" s="37"/>
      <c r="L1095" s="58"/>
      <c r="M1095" s="58"/>
      <c r="N1095" s="58"/>
      <c r="O1095" s="58"/>
      <c r="P1095" s="37"/>
      <c r="Q1095" s="49"/>
      <c r="R1095" s="49"/>
      <c r="S1095" s="49"/>
      <c r="T1095" s="49"/>
    </row>
    <row r="1096" spans="1:20" s="29" customFormat="1">
      <c r="A1096" s="58"/>
      <c r="B1096" s="58"/>
      <c r="C1096" s="58"/>
      <c r="D1096" s="194"/>
      <c r="E1096" s="37"/>
      <c r="F1096" s="58"/>
      <c r="G1096" s="58"/>
      <c r="H1096" s="37"/>
      <c r="I1096" s="37"/>
      <c r="J1096" s="37"/>
      <c r="K1096" s="37"/>
      <c r="L1096" s="58"/>
      <c r="M1096" s="58"/>
      <c r="N1096" s="58"/>
      <c r="O1096" s="58"/>
      <c r="P1096" s="37"/>
      <c r="Q1096" s="49"/>
      <c r="R1096" s="49"/>
      <c r="S1096" s="49"/>
      <c r="T1096" s="49"/>
    </row>
    <row r="1097" spans="1:20" s="29" customFormat="1">
      <c r="A1097" s="58"/>
      <c r="B1097" s="58"/>
      <c r="C1097" s="58"/>
      <c r="D1097" s="194"/>
      <c r="E1097" s="37"/>
      <c r="F1097" s="58"/>
      <c r="G1097" s="58"/>
      <c r="H1097" s="37"/>
      <c r="I1097" s="37"/>
      <c r="J1097" s="37"/>
      <c r="K1097" s="37"/>
      <c r="L1097" s="58"/>
      <c r="M1097" s="58"/>
      <c r="N1097" s="58"/>
      <c r="O1097" s="58"/>
      <c r="P1097" s="37"/>
      <c r="Q1097" s="49"/>
      <c r="R1097" s="49"/>
      <c r="S1097" s="49"/>
      <c r="T1097" s="49"/>
    </row>
    <row r="1098" spans="1:20" s="29" customFormat="1">
      <c r="A1098" s="58"/>
      <c r="B1098" s="58"/>
      <c r="C1098" s="58"/>
      <c r="D1098" s="194"/>
      <c r="E1098" s="37"/>
      <c r="F1098" s="58"/>
      <c r="G1098" s="58"/>
      <c r="H1098" s="37"/>
      <c r="I1098" s="37"/>
      <c r="J1098" s="37"/>
      <c r="K1098" s="37"/>
      <c r="L1098" s="58"/>
      <c r="M1098" s="58"/>
      <c r="N1098" s="58"/>
      <c r="O1098" s="58"/>
      <c r="P1098" s="37"/>
      <c r="Q1098" s="49"/>
      <c r="R1098" s="49"/>
      <c r="S1098" s="49"/>
      <c r="T1098" s="49"/>
    </row>
    <row r="1099" spans="1:20" s="29" customFormat="1">
      <c r="A1099" s="58"/>
      <c r="B1099" s="58"/>
      <c r="C1099" s="58"/>
      <c r="D1099" s="194"/>
      <c r="E1099" s="37"/>
      <c r="F1099" s="58"/>
      <c r="G1099" s="58"/>
      <c r="H1099" s="37"/>
      <c r="I1099" s="37"/>
      <c r="J1099" s="37"/>
      <c r="K1099" s="37"/>
      <c r="L1099" s="58"/>
      <c r="M1099" s="58"/>
      <c r="N1099" s="58"/>
      <c r="O1099" s="58"/>
      <c r="P1099" s="37"/>
      <c r="Q1099" s="49"/>
      <c r="R1099" s="49"/>
      <c r="S1099" s="49"/>
      <c r="T1099" s="49"/>
    </row>
    <row r="1100" spans="1:20" s="29" customFormat="1">
      <c r="A1100" s="58"/>
      <c r="B1100" s="58"/>
      <c r="C1100" s="58"/>
      <c r="D1100" s="194"/>
      <c r="E1100" s="37"/>
      <c r="F1100" s="58"/>
      <c r="G1100" s="58"/>
      <c r="H1100" s="37"/>
      <c r="I1100" s="37"/>
      <c r="J1100" s="37"/>
      <c r="K1100" s="37"/>
      <c r="L1100" s="58"/>
      <c r="M1100" s="58"/>
      <c r="N1100" s="58"/>
      <c r="O1100" s="58"/>
      <c r="P1100" s="37"/>
      <c r="Q1100" s="49"/>
      <c r="R1100" s="49"/>
      <c r="S1100" s="49"/>
      <c r="T1100" s="49"/>
    </row>
    <row r="1101" spans="1:20" s="29" customFormat="1">
      <c r="A1101" s="58"/>
      <c r="B1101" s="58"/>
      <c r="C1101" s="58"/>
      <c r="D1101" s="194"/>
      <c r="E1101" s="37"/>
      <c r="F1101" s="58"/>
      <c r="G1101" s="58"/>
      <c r="H1101" s="37"/>
      <c r="I1101" s="37"/>
      <c r="J1101" s="37"/>
      <c r="K1101" s="37"/>
      <c r="L1101" s="58"/>
      <c r="M1101" s="58"/>
      <c r="N1101" s="58"/>
      <c r="O1101" s="58"/>
      <c r="P1101" s="37"/>
      <c r="Q1101" s="49"/>
      <c r="R1101" s="49"/>
      <c r="S1101" s="49"/>
      <c r="T1101" s="49"/>
    </row>
    <row r="1102" spans="1:20" s="29" customFormat="1">
      <c r="A1102" s="58"/>
      <c r="B1102" s="58"/>
      <c r="C1102" s="58"/>
      <c r="D1102" s="194"/>
      <c r="E1102" s="37"/>
      <c r="F1102" s="58"/>
      <c r="G1102" s="58"/>
      <c r="H1102" s="37"/>
      <c r="I1102" s="37"/>
      <c r="J1102" s="37"/>
      <c r="K1102" s="37"/>
      <c r="L1102" s="58"/>
      <c r="M1102" s="58"/>
      <c r="N1102" s="58"/>
      <c r="O1102" s="58"/>
      <c r="P1102" s="37"/>
      <c r="Q1102" s="49"/>
      <c r="R1102" s="49"/>
      <c r="S1102" s="49"/>
      <c r="T1102" s="49"/>
    </row>
    <row r="1103" spans="1:20" s="29" customFormat="1">
      <c r="A1103" s="58"/>
      <c r="B1103" s="58"/>
      <c r="C1103" s="58"/>
      <c r="D1103" s="194"/>
      <c r="E1103" s="37"/>
      <c r="F1103" s="58"/>
      <c r="G1103" s="58"/>
      <c r="H1103" s="37"/>
      <c r="I1103" s="37"/>
      <c r="J1103" s="37"/>
      <c r="K1103" s="37"/>
      <c r="L1103" s="58"/>
      <c r="M1103" s="58"/>
      <c r="N1103" s="58"/>
      <c r="O1103" s="58"/>
      <c r="P1103" s="37"/>
      <c r="Q1103" s="49"/>
      <c r="R1103" s="49"/>
      <c r="S1103" s="49"/>
      <c r="T1103" s="49"/>
    </row>
    <row r="1104" spans="1:20" s="29" customFormat="1">
      <c r="A1104" s="58"/>
      <c r="B1104" s="58"/>
      <c r="C1104" s="58"/>
      <c r="D1104" s="194"/>
      <c r="E1104" s="37"/>
      <c r="F1104" s="58"/>
      <c r="G1104" s="58"/>
      <c r="H1104" s="37"/>
      <c r="I1104" s="37"/>
      <c r="J1104" s="37"/>
      <c r="K1104" s="37"/>
      <c r="L1104" s="58"/>
      <c r="M1104" s="58"/>
      <c r="N1104" s="58"/>
      <c r="O1104" s="58"/>
      <c r="P1104" s="37"/>
      <c r="Q1104" s="49"/>
      <c r="R1104" s="49"/>
      <c r="S1104" s="49"/>
      <c r="T1104" s="49"/>
    </row>
    <row r="1105" spans="1:20" s="29" customFormat="1">
      <c r="A1105" s="58"/>
      <c r="B1105" s="58"/>
      <c r="C1105" s="58"/>
      <c r="D1105" s="194"/>
      <c r="E1105" s="37"/>
      <c r="F1105" s="58"/>
      <c r="G1105" s="58"/>
      <c r="H1105" s="37"/>
      <c r="I1105" s="37"/>
      <c r="J1105" s="37"/>
      <c r="K1105" s="37"/>
      <c r="L1105" s="58"/>
      <c r="M1105" s="58"/>
      <c r="N1105" s="58"/>
      <c r="O1105" s="58"/>
      <c r="P1105" s="37"/>
      <c r="Q1105" s="49"/>
      <c r="R1105" s="49"/>
      <c r="S1105" s="49"/>
      <c r="T1105" s="49"/>
    </row>
    <row r="1106" spans="1:20" s="29" customFormat="1">
      <c r="A1106" s="58"/>
      <c r="B1106" s="58"/>
      <c r="C1106" s="58"/>
      <c r="D1106" s="194"/>
      <c r="E1106" s="37"/>
      <c r="F1106" s="58"/>
      <c r="G1106" s="58"/>
      <c r="H1106" s="37"/>
      <c r="I1106" s="37"/>
      <c r="J1106" s="37"/>
      <c r="K1106" s="37"/>
      <c r="L1106" s="58"/>
      <c r="M1106" s="58"/>
      <c r="N1106" s="58"/>
      <c r="O1106" s="58"/>
      <c r="P1106" s="37"/>
      <c r="Q1106" s="49"/>
      <c r="R1106" s="49"/>
      <c r="S1106" s="49"/>
      <c r="T1106" s="49"/>
    </row>
    <row r="1107" spans="1:20" s="29" customFormat="1">
      <c r="A1107" s="58"/>
      <c r="B1107" s="58"/>
      <c r="C1107" s="58"/>
      <c r="D1107" s="194"/>
      <c r="E1107" s="37"/>
      <c r="F1107" s="58"/>
      <c r="G1107" s="58"/>
      <c r="H1107" s="37"/>
      <c r="I1107" s="37"/>
      <c r="J1107" s="37"/>
      <c r="K1107" s="37"/>
      <c r="L1107" s="58"/>
      <c r="M1107" s="58"/>
      <c r="N1107" s="58"/>
      <c r="O1107" s="58"/>
      <c r="P1107" s="37"/>
      <c r="Q1107" s="49"/>
      <c r="R1107" s="49"/>
      <c r="S1107" s="49"/>
      <c r="T1107" s="49"/>
    </row>
    <row r="1108" spans="1:20" s="29" customFormat="1">
      <c r="A1108" s="58"/>
      <c r="B1108" s="58"/>
      <c r="C1108" s="58"/>
      <c r="D1108" s="194"/>
      <c r="E1108" s="37"/>
      <c r="F1108" s="58"/>
      <c r="G1108" s="58"/>
      <c r="H1108" s="37"/>
      <c r="I1108" s="37"/>
      <c r="J1108" s="37"/>
      <c r="K1108" s="37"/>
      <c r="L1108" s="58"/>
      <c r="M1108" s="58"/>
      <c r="N1108" s="58"/>
      <c r="O1108" s="58"/>
      <c r="P1108" s="37"/>
      <c r="Q1108" s="49"/>
      <c r="R1108" s="49"/>
      <c r="S1108" s="49"/>
      <c r="T1108" s="49"/>
    </row>
    <row r="1109" spans="1:20" s="29" customFormat="1">
      <c r="A1109" s="58"/>
      <c r="B1109" s="58"/>
      <c r="C1109" s="58"/>
      <c r="D1109" s="194"/>
      <c r="E1109" s="37"/>
      <c r="F1109" s="58"/>
      <c r="G1109" s="58"/>
      <c r="H1109" s="37"/>
      <c r="I1109" s="37"/>
      <c r="J1109" s="37"/>
      <c r="K1109" s="37"/>
      <c r="L1109" s="58"/>
      <c r="M1109" s="58"/>
      <c r="N1109" s="58"/>
      <c r="O1109" s="58"/>
      <c r="P1109" s="37"/>
      <c r="Q1109" s="49"/>
      <c r="R1109" s="49"/>
      <c r="S1109" s="49"/>
      <c r="T1109" s="49"/>
    </row>
    <row r="1110" spans="1:20" s="29" customFormat="1">
      <c r="A1110" s="58"/>
      <c r="B1110" s="58"/>
      <c r="C1110" s="58"/>
      <c r="D1110" s="194"/>
      <c r="E1110" s="37"/>
      <c r="F1110" s="58"/>
      <c r="G1110" s="58"/>
      <c r="H1110" s="37"/>
      <c r="I1110" s="37"/>
      <c r="J1110" s="37"/>
      <c r="K1110" s="37"/>
      <c r="L1110" s="58"/>
      <c r="M1110" s="58"/>
      <c r="N1110" s="58"/>
      <c r="O1110" s="58"/>
      <c r="P1110" s="37"/>
      <c r="Q1110" s="49"/>
      <c r="R1110" s="49"/>
      <c r="S1110" s="49"/>
      <c r="T1110" s="49"/>
    </row>
    <row r="1111" spans="1:20" s="29" customFormat="1">
      <c r="A1111" s="58"/>
      <c r="B1111" s="58"/>
      <c r="C1111" s="58"/>
      <c r="D1111" s="194"/>
      <c r="E1111" s="37"/>
      <c r="F1111" s="58"/>
      <c r="G1111" s="58"/>
      <c r="H1111" s="37"/>
      <c r="I1111" s="37"/>
      <c r="J1111" s="37"/>
      <c r="K1111" s="37"/>
      <c r="L1111" s="58"/>
      <c r="M1111" s="58"/>
      <c r="N1111" s="58"/>
      <c r="O1111" s="58"/>
      <c r="P1111" s="37"/>
      <c r="Q1111" s="49"/>
      <c r="R1111" s="49"/>
      <c r="S1111" s="49"/>
      <c r="T1111" s="49"/>
    </row>
    <row r="1112" spans="1:20" s="29" customFormat="1">
      <c r="A1112" s="58"/>
      <c r="B1112" s="58"/>
      <c r="C1112" s="58"/>
      <c r="D1112" s="194"/>
      <c r="E1112" s="37"/>
      <c r="F1112" s="58"/>
      <c r="G1112" s="58"/>
      <c r="H1112" s="37"/>
      <c r="I1112" s="37"/>
      <c r="J1112" s="37"/>
      <c r="K1112" s="37"/>
      <c r="L1112" s="58"/>
      <c r="M1112" s="58"/>
      <c r="N1112" s="58"/>
      <c r="O1112" s="58"/>
      <c r="P1112" s="37"/>
      <c r="Q1112" s="49"/>
      <c r="R1112" s="49"/>
      <c r="S1112" s="49"/>
      <c r="T1112" s="49"/>
    </row>
    <row r="1113" spans="1:20" s="29" customFormat="1">
      <c r="A1113" s="58"/>
      <c r="B1113" s="58"/>
      <c r="C1113" s="58"/>
      <c r="D1113" s="194"/>
      <c r="E1113" s="37"/>
      <c r="F1113" s="58"/>
      <c r="G1113" s="58"/>
      <c r="H1113" s="37"/>
      <c r="I1113" s="37"/>
      <c r="J1113" s="37"/>
      <c r="K1113" s="37"/>
      <c r="L1113" s="58"/>
      <c r="M1113" s="58"/>
      <c r="N1113" s="58"/>
      <c r="O1113" s="58"/>
      <c r="P1113" s="37"/>
      <c r="Q1113" s="49"/>
      <c r="R1113" s="49"/>
      <c r="S1113" s="49"/>
      <c r="T1113" s="49"/>
    </row>
    <row r="1114" spans="1:20" s="29" customFormat="1">
      <c r="A1114" s="58"/>
      <c r="B1114" s="58"/>
      <c r="C1114" s="58"/>
      <c r="D1114" s="194"/>
      <c r="E1114" s="37"/>
      <c r="F1114" s="58"/>
      <c r="G1114" s="58"/>
      <c r="H1114" s="37"/>
      <c r="I1114" s="37"/>
      <c r="J1114" s="37"/>
      <c r="K1114" s="37"/>
      <c r="L1114" s="58"/>
      <c r="M1114" s="58"/>
      <c r="N1114" s="58"/>
      <c r="O1114" s="58"/>
      <c r="P1114" s="37"/>
      <c r="Q1114" s="49"/>
      <c r="R1114" s="49"/>
      <c r="S1114" s="49"/>
      <c r="T1114" s="49"/>
    </row>
    <row r="1115" spans="1:20" s="29" customFormat="1">
      <c r="A1115" s="58"/>
      <c r="B1115" s="58"/>
      <c r="C1115" s="58"/>
      <c r="D1115" s="194"/>
      <c r="E1115" s="37"/>
      <c r="F1115" s="58"/>
      <c r="G1115" s="58"/>
      <c r="H1115" s="37"/>
      <c r="I1115" s="37"/>
      <c r="J1115" s="37"/>
      <c r="K1115" s="37"/>
      <c r="L1115" s="58"/>
      <c r="M1115" s="58"/>
      <c r="N1115" s="58"/>
      <c r="O1115" s="58"/>
      <c r="P1115" s="37"/>
      <c r="Q1115" s="49"/>
      <c r="R1115" s="49"/>
      <c r="S1115" s="49"/>
      <c r="T1115" s="49"/>
    </row>
    <row r="1116" spans="1:20" s="29" customFormat="1">
      <c r="A1116" s="58"/>
      <c r="B1116" s="58"/>
      <c r="C1116" s="58"/>
      <c r="D1116" s="194"/>
      <c r="E1116" s="37"/>
      <c r="F1116" s="58"/>
      <c r="G1116" s="58"/>
      <c r="H1116" s="37"/>
      <c r="I1116" s="37"/>
      <c r="J1116" s="37"/>
      <c r="K1116" s="37"/>
      <c r="L1116" s="58"/>
      <c r="M1116" s="58"/>
      <c r="N1116" s="58"/>
      <c r="O1116" s="58"/>
      <c r="P1116" s="37"/>
      <c r="Q1116" s="49"/>
      <c r="R1116" s="49"/>
      <c r="S1116" s="49"/>
      <c r="T1116" s="49"/>
    </row>
    <row r="1117" spans="1:20" s="29" customFormat="1">
      <c r="A1117" s="58"/>
      <c r="B1117" s="58"/>
      <c r="C1117" s="58"/>
      <c r="D1117" s="194"/>
      <c r="E1117" s="37"/>
      <c r="F1117" s="58"/>
      <c r="G1117" s="58"/>
      <c r="H1117" s="37"/>
      <c r="I1117" s="37"/>
      <c r="J1117" s="37"/>
      <c r="K1117" s="37"/>
      <c r="L1117" s="58"/>
      <c r="M1117" s="58"/>
      <c r="N1117" s="58"/>
      <c r="O1117" s="58"/>
      <c r="P1117" s="37"/>
      <c r="Q1117" s="49"/>
      <c r="R1117" s="49"/>
      <c r="S1117" s="49"/>
      <c r="T1117" s="49"/>
    </row>
    <row r="1118" spans="1:20" s="29" customFormat="1">
      <c r="A1118" s="58"/>
      <c r="B1118" s="58"/>
      <c r="C1118" s="58"/>
      <c r="D1118" s="194"/>
      <c r="E1118" s="37"/>
      <c r="F1118" s="58"/>
      <c r="G1118" s="58"/>
      <c r="H1118" s="37"/>
      <c r="I1118" s="37"/>
      <c r="J1118" s="37"/>
      <c r="K1118" s="37"/>
      <c r="L1118" s="58"/>
      <c r="M1118" s="58"/>
      <c r="N1118" s="58"/>
      <c r="O1118" s="58"/>
      <c r="P1118" s="37"/>
      <c r="Q1118" s="49"/>
      <c r="R1118" s="49"/>
      <c r="S1118" s="49"/>
      <c r="T1118" s="49"/>
    </row>
    <row r="1119" spans="1:20" s="29" customFormat="1">
      <c r="A1119" s="58"/>
      <c r="B1119" s="58"/>
      <c r="C1119" s="58"/>
      <c r="D1119" s="194"/>
      <c r="E1119" s="37"/>
      <c r="F1119" s="58"/>
      <c r="G1119" s="58"/>
      <c r="H1119" s="37"/>
      <c r="I1119" s="37"/>
      <c r="J1119" s="37"/>
      <c r="K1119" s="37"/>
      <c r="L1119" s="58"/>
      <c r="M1119" s="58"/>
      <c r="N1119" s="58"/>
      <c r="O1119" s="58"/>
      <c r="P1119" s="37"/>
      <c r="Q1119" s="49"/>
      <c r="R1119" s="49"/>
      <c r="S1119" s="49"/>
      <c r="T1119" s="49"/>
    </row>
    <row r="1120" spans="1:20" s="29" customFormat="1">
      <c r="A1120" s="58"/>
      <c r="B1120" s="58"/>
      <c r="C1120" s="58"/>
      <c r="D1120" s="194"/>
      <c r="E1120" s="37"/>
      <c r="F1120" s="58"/>
      <c r="G1120" s="58"/>
      <c r="H1120" s="37"/>
      <c r="I1120" s="37"/>
      <c r="J1120" s="37"/>
      <c r="K1120" s="37"/>
      <c r="L1120" s="58"/>
      <c r="M1120" s="58"/>
      <c r="N1120" s="58"/>
      <c r="O1120" s="58"/>
      <c r="P1120" s="37"/>
      <c r="Q1120" s="49"/>
      <c r="R1120" s="49"/>
      <c r="S1120" s="49"/>
      <c r="T1120" s="49"/>
    </row>
    <row r="1121" spans="1:20" s="29" customFormat="1">
      <c r="A1121" s="58"/>
      <c r="B1121" s="58"/>
      <c r="C1121" s="58"/>
      <c r="D1121" s="194"/>
      <c r="E1121" s="37"/>
      <c r="F1121" s="58"/>
      <c r="G1121" s="58"/>
      <c r="H1121" s="37"/>
      <c r="I1121" s="37"/>
      <c r="J1121" s="37"/>
      <c r="K1121" s="37"/>
      <c r="L1121" s="58"/>
      <c r="M1121" s="58"/>
      <c r="N1121" s="58"/>
      <c r="O1121" s="58"/>
      <c r="P1121" s="37"/>
      <c r="Q1121" s="49"/>
      <c r="R1121" s="49"/>
      <c r="S1121" s="49"/>
      <c r="T1121" s="49"/>
    </row>
    <row r="1122" spans="1:20" s="29" customFormat="1">
      <c r="A1122" s="58"/>
      <c r="B1122" s="58"/>
      <c r="C1122" s="58"/>
      <c r="D1122" s="194"/>
      <c r="E1122" s="37"/>
      <c r="F1122" s="58"/>
      <c r="G1122" s="58"/>
      <c r="H1122" s="37"/>
      <c r="I1122" s="37"/>
      <c r="J1122" s="37"/>
      <c r="K1122" s="37"/>
      <c r="L1122" s="58"/>
      <c r="M1122" s="58"/>
      <c r="N1122" s="58"/>
      <c r="O1122" s="58"/>
      <c r="P1122" s="37"/>
      <c r="Q1122" s="49"/>
      <c r="R1122" s="49"/>
      <c r="S1122" s="49"/>
      <c r="T1122" s="49"/>
    </row>
    <row r="1123" spans="1:20" s="29" customFormat="1">
      <c r="A1123" s="58"/>
      <c r="B1123" s="58"/>
      <c r="C1123" s="58"/>
      <c r="D1123" s="194"/>
      <c r="E1123" s="37"/>
      <c r="F1123" s="58"/>
      <c r="G1123" s="58"/>
      <c r="H1123" s="37"/>
      <c r="I1123" s="37"/>
      <c r="J1123" s="37"/>
      <c r="K1123" s="37"/>
      <c r="L1123" s="58"/>
      <c r="M1123" s="58"/>
      <c r="N1123" s="58"/>
      <c r="O1123" s="58"/>
      <c r="P1123" s="37"/>
      <c r="Q1123" s="49"/>
      <c r="R1123" s="49"/>
      <c r="S1123" s="49"/>
      <c r="T1123" s="49"/>
    </row>
    <row r="1124" spans="1:20" s="29" customFormat="1">
      <c r="A1124" s="58"/>
      <c r="B1124" s="58"/>
      <c r="C1124" s="58"/>
      <c r="D1124" s="194"/>
      <c r="E1124" s="37"/>
      <c r="F1124" s="58"/>
      <c r="G1124" s="58"/>
      <c r="H1124" s="37"/>
      <c r="I1124" s="37"/>
      <c r="J1124" s="37"/>
      <c r="K1124" s="37"/>
      <c r="L1124" s="58"/>
      <c r="M1124" s="58"/>
      <c r="N1124" s="58"/>
      <c r="O1124" s="58"/>
      <c r="P1124" s="37"/>
      <c r="Q1124" s="49"/>
      <c r="R1124" s="49"/>
      <c r="S1124" s="49"/>
      <c r="T1124" s="49"/>
    </row>
    <row r="1125" spans="1:20" s="29" customFormat="1">
      <c r="A1125" s="58"/>
      <c r="B1125" s="58"/>
      <c r="C1125" s="58"/>
      <c r="D1125" s="194"/>
      <c r="E1125" s="37"/>
      <c r="F1125" s="58"/>
      <c r="G1125" s="58"/>
      <c r="H1125" s="37"/>
      <c r="I1125" s="37"/>
      <c r="J1125" s="37"/>
      <c r="K1125" s="37"/>
      <c r="L1125" s="58"/>
      <c r="M1125" s="58"/>
      <c r="N1125" s="58"/>
      <c r="O1125" s="58"/>
      <c r="P1125" s="37"/>
      <c r="Q1125" s="49"/>
      <c r="R1125" s="49"/>
      <c r="S1125" s="49"/>
      <c r="T1125" s="49"/>
    </row>
    <row r="1126" spans="1:20" s="29" customFormat="1">
      <c r="A1126" s="58"/>
      <c r="B1126" s="58"/>
      <c r="C1126" s="58"/>
      <c r="D1126" s="194"/>
      <c r="E1126" s="37"/>
      <c r="F1126" s="58"/>
      <c r="G1126" s="58"/>
      <c r="H1126" s="37"/>
      <c r="I1126" s="37"/>
      <c r="J1126" s="37"/>
      <c r="K1126" s="37"/>
      <c r="L1126" s="58"/>
      <c r="M1126" s="58"/>
      <c r="N1126" s="58"/>
      <c r="O1126" s="58"/>
      <c r="P1126" s="37"/>
      <c r="Q1126" s="49"/>
      <c r="R1126" s="49"/>
      <c r="S1126" s="49"/>
      <c r="T1126" s="49"/>
    </row>
    <row r="1127" spans="1:20" s="29" customFormat="1">
      <c r="A1127" s="58"/>
      <c r="B1127" s="58"/>
      <c r="C1127" s="58"/>
      <c r="D1127" s="194"/>
      <c r="E1127" s="37"/>
      <c r="F1127" s="58"/>
      <c r="G1127" s="58"/>
      <c r="H1127" s="37"/>
      <c r="I1127" s="37"/>
      <c r="J1127" s="37"/>
      <c r="K1127" s="37"/>
      <c r="L1127" s="58"/>
      <c r="M1127" s="58"/>
      <c r="N1127" s="58"/>
      <c r="O1127" s="58"/>
      <c r="P1127" s="37"/>
      <c r="Q1127" s="49"/>
      <c r="R1127" s="49"/>
      <c r="S1127" s="49"/>
      <c r="T1127" s="49"/>
    </row>
    <row r="1128" spans="1:20" s="29" customFormat="1">
      <c r="A1128" s="58"/>
      <c r="B1128" s="58"/>
      <c r="C1128" s="58"/>
      <c r="D1128" s="194"/>
      <c r="E1128" s="37"/>
      <c r="F1128" s="58"/>
      <c r="G1128" s="58"/>
      <c r="H1128" s="37"/>
      <c r="I1128" s="37"/>
      <c r="J1128" s="37"/>
      <c r="K1128" s="37"/>
      <c r="L1128" s="58"/>
      <c r="M1128" s="58"/>
      <c r="N1128" s="58"/>
      <c r="O1128" s="58"/>
      <c r="P1128" s="37"/>
      <c r="Q1128" s="49"/>
      <c r="R1128" s="49"/>
      <c r="S1128" s="49"/>
      <c r="T1128" s="49"/>
    </row>
    <row r="1129" spans="1:20" s="29" customFormat="1">
      <c r="A1129" s="58"/>
      <c r="B1129" s="58"/>
      <c r="C1129" s="58"/>
      <c r="D1129" s="194"/>
      <c r="E1129" s="37"/>
      <c r="F1129" s="58"/>
      <c r="G1129" s="58"/>
      <c r="H1129" s="37"/>
      <c r="I1129" s="37"/>
      <c r="J1129" s="37"/>
      <c r="K1129" s="37"/>
      <c r="L1129" s="58"/>
      <c r="M1129" s="58"/>
      <c r="N1129" s="58"/>
      <c r="O1129" s="58"/>
      <c r="P1129" s="37"/>
      <c r="Q1129" s="49"/>
      <c r="R1129" s="49"/>
      <c r="S1129" s="49"/>
      <c r="T1129" s="49"/>
    </row>
    <row r="1130" spans="1:20" s="29" customFormat="1">
      <c r="A1130" s="58"/>
      <c r="B1130" s="58"/>
      <c r="C1130" s="58"/>
      <c r="D1130" s="194"/>
      <c r="E1130" s="37"/>
      <c r="F1130" s="58"/>
      <c r="G1130" s="58"/>
      <c r="H1130" s="37"/>
      <c r="I1130" s="37"/>
      <c r="J1130" s="37"/>
      <c r="K1130" s="37"/>
      <c r="L1130" s="58"/>
      <c r="M1130" s="58"/>
      <c r="N1130" s="58"/>
      <c r="O1130" s="58"/>
      <c r="P1130" s="37"/>
      <c r="Q1130" s="49"/>
      <c r="R1130" s="49"/>
      <c r="S1130" s="49"/>
      <c r="T1130" s="49"/>
    </row>
    <row r="1131" spans="1:20" s="29" customFormat="1">
      <c r="A1131" s="58"/>
      <c r="B1131" s="58"/>
      <c r="C1131" s="58"/>
      <c r="D1131" s="194"/>
      <c r="E1131" s="37"/>
      <c r="F1131" s="58"/>
      <c r="G1131" s="58"/>
      <c r="H1131" s="37"/>
      <c r="I1131" s="37"/>
      <c r="J1131" s="37"/>
      <c r="K1131" s="37"/>
      <c r="L1131" s="58"/>
      <c r="M1131" s="58"/>
      <c r="N1131" s="58"/>
      <c r="O1131" s="58"/>
      <c r="P1131" s="37"/>
      <c r="Q1131" s="49"/>
      <c r="R1131" s="49"/>
      <c r="S1131" s="49"/>
      <c r="T1131" s="49"/>
    </row>
    <row r="1132" spans="1:20" s="29" customFormat="1">
      <c r="A1132" s="58"/>
      <c r="B1132" s="58"/>
      <c r="C1132" s="58"/>
      <c r="D1132" s="194"/>
      <c r="E1132" s="37"/>
      <c r="F1132" s="58"/>
      <c r="G1132" s="58"/>
      <c r="H1132" s="37"/>
      <c r="I1132" s="37"/>
      <c r="J1132" s="37"/>
      <c r="K1132" s="37"/>
      <c r="L1132" s="58"/>
      <c r="M1132" s="58"/>
      <c r="N1132" s="58"/>
      <c r="O1132" s="58"/>
      <c r="P1132" s="37"/>
      <c r="Q1132" s="49"/>
      <c r="R1132" s="49"/>
      <c r="S1132" s="49"/>
      <c r="T1132" s="49"/>
    </row>
    <row r="1133" spans="1:20" s="29" customFormat="1">
      <c r="A1133" s="58"/>
      <c r="B1133" s="58"/>
      <c r="C1133" s="58"/>
      <c r="D1133" s="194"/>
      <c r="E1133" s="37"/>
      <c r="F1133" s="58"/>
      <c r="G1133" s="58"/>
      <c r="H1133" s="37"/>
      <c r="I1133" s="37"/>
      <c r="J1133" s="37"/>
      <c r="K1133" s="37"/>
      <c r="L1133" s="58"/>
      <c r="M1133" s="58"/>
      <c r="N1133" s="58"/>
      <c r="O1133" s="58"/>
      <c r="P1133" s="37"/>
      <c r="Q1133" s="49"/>
      <c r="R1133" s="49"/>
      <c r="S1133" s="49"/>
      <c r="T1133" s="49"/>
    </row>
    <row r="1134" spans="1:20" s="29" customFormat="1">
      <c r="A1134" s="58"/>
      <c r="B1134" s="58"/>
      <c r="C1134" s="58"/>
      <c r="D1134" s="194"/>
      <c r="E1134" s="37"/>
      <c r="F1134" s="58"/>
      <c r="G1134" s="58"/>
      <c r="H1134" s="37"/>
      <c r="I1134" s="37"/>
      <c r="J1134" s="37"/>
      <c r="K1134" s="37"/>
      <c r="L1134" s="58"/>
      <c r="M1134" s="58"/>
      <c r="N1134" s="58"/>
      <c r="O1134" s="58"/>
      <c r="P1134" s="37"/>
      <c r="Q1134" s="49"/>
      <c r="R1134" s="49"/>
      <c r="S1134" s="49"/>
      <c r="T1134" s="49"/>
    </row>
    <row r="1135" spans="1:20" s="29" customFormat="1">
      <c r="A1135" s="58"/>
      <c r="B1135" s="58"/>
      <c r="C1135" s="58"/>
      <c r="D1135" s="194"/>
      <c r="E1135" s="37"/>
      <c r="F1135" s="58"/>
      <c r="G1135" s="58"/>
      <c r="H1135" s="37"/>
      <c r="I1135" s="37"/>
      <c r="J1135" s="37"/>
      <c r="K1135" s="37"/>
      <c r="L1135" s="58"/>
      <c r="M1135" s="58"/>
      <c r="N1135" s="58"/>
      <c r="O1135" s="58"/>
      <c r="P1135" s="37"/>
      <c r="Q1135" s="49"/>
      <c r="R1135" s="49"/>
      <c r="S1135" s="49"/>
      <c r="T1135" s="49"/>
    </row>
    <row r="1136" spans="1:20" s="29" customFormat="1">
      <c r="A1136" s="58"/>
      <c r="B1136" s="58"/>
      <c r="C1136" s="58"/>
      <c r="D1136" s="194"/>
      <c r="E1136" s="37"/>
      <c r="F1136" s="58"/>
      <c r="G1136" s="58"/>
      <c r="H1136" s="37"/>
      <c r="I1136" s="37"/>
      <c r="J1136" s="37"/>
      <c r="K1136" s="37"/>
      <c r="L1136" s="58"/>
      <c r="M1136" s="58"/>
      <c r="N1136" s="58"/>
      <c r="O1136" s="58"/>
      <c r="P1136" s="37"/>
      <c r="Q1136" s="49"/>
      <c r="R1136" s="49"/>
      <c r="S1136" s="49"/>
      <c r="T1136" s="49"/>
    </row>
    <row r="1137" spans="1:20" s="29" customFormat="1">
      <c r="A1137" s="58"/>
      <c r="B1137" s="58"/>
      <c r="C1137" s="58"/>
      <c r="D1137" s="194"/>
      <c r="E1137" s="37"/>
      <c r="F1137" s="58"/>
      <c r="G1137" s="58"/>
      <c r="H1137" s="37"/>
      <c r="I1137" s="37"/>
      <c r="J1137" s="37"/>
      <c r="K1137" s="37"/>
      <c r="L1137" s="58"/>
      <c r="M1137" s="58"/>
      <c r="N1137" s="58"/>
      <c r="O1137" s="58"/>
      <c r="P1137" s="37"/>
      <c r="Q1137" s="49"/>
      <c r="R1137" s="49"/>
      <c r="S1137" s="49"/>
      <c r="T1137" s="49"/>
    </row>
    <row r="1138" spans="1:20" s="29" customFormat="1">
      <c r="A1138" s="58"/>
      <c r="B1138" s="58"/>
      <c r="C1138" s="58"/>
      <c r="D1138" s="194"/>
      <c r="E1138" s="37"/>
      <c r="F1138" s="58"/>
      <c r="G1138" s="58"/>
      <c r="H1138" s="37"/>
      <c r="I1138" s="37"/>
      <c r="J1138" s="37"/>
      <c r="K1138" s="37"/>
      <c r="L1138" s="58"/>
      <c r="M1138" s="58"/>
      <c r="N1138" s="58"/>
      <c r="O1138" s="58"/>
      <c r="P1138" s="37"/>
      <c r="Q1138" s="49"/>
      <c r="R1138" s="49"/>
      <c r="S1138" s="49"/>
      <c r="T1138" s="49"/>
    </row>
    <row r="1139" spans="1:20" s="29" customFormat="1">
      <c r="A1139" s="58"/>
      <c r="B1139" s="58"/>
      <c r="C1139" s="58"/>
      <c r="D1139" s="194"/>
      <c r="E1139" s="37"/>
      <c r="F1139" s="58"/>
      <c r="G1139" s="58"/>
      <c r="H1139" s="37"/>
      <c r="I1139" s="37"/>
      <c r="J1139" s="37"/>
      <c r="K1139" s="37"/>
      <c r="L1139" s="58"/>
      <c r="M1139" s="58"/>
      <c r="N1139" s="58"/>
      <c r="O1139" s="58"/>
      <c r="P1139" s="37"/>
      <c r="Q1139" s="49"/>
      <c r="R1139" s="49"/>
      <c r="S1139" s="49"/>
      <c r="T1139" s="49"/>
    </row>
    <row r="1140" spans="1:20" s="29" customFormat="1">
      <c r="A1140" s="58"/>
      <c r="B1140" s="58"/>
      <c r="C1140" s="58"/>
      <c r="D1140" s="194"/>
      <c r="E1140" s="37"/>
      <c r="F1140" s="58"/>
      <c r="G1140" s="58"/>
      <c r="H1140" s="37"/>
      <c r="I1140" s="37"/>
      <c r="J1140" s="37"/>
      <c r="K1140" s="37"/>
      <c r="L1140" s="58"/>
      <c r="M1140" s="58"/>
      <c r="N1140" s="58"/>
      <c r="O1140" s="58"/>
      <c r="P1140" s="37"/>
      <c r="Q1140" s="49"/>
      <c r="R1140" s="49"/>
      <c r="S1140" s="49"/>
      <c r="T1140" s="49"/>
    </row>
    <row r="1141" spans="1:20" s="29" customFormat="1">
      <c r="A1141" s="58"/>
      <c r="B1141" s="58"/>
      <c r="C1141" s="58"/>
      <c r="D1141" s="194"/>
      <c r="E1141" s="37"/>
      <c r="F1141" s="58"/>
      <c r="G1141" s="58"/>
      <c r="H1141" s="37"/>
      <c r="I1141" s="37"/>
      <c r="J1141" s="37"/>
      <c r="K1141" s="37"/>
      <c r="L1141" s="58"/>
      <c r="M1141" s="58"/>
      <c r="N1141" s="58"/>
      <c r="O1141" s="58"/>
      <c r="P1141" s="37"/>
      <c r="Q1141" s="49"/>
      <c r="R1141" s="49"/>
      <c r="S1141" s="49"/>
      <c r="T1141" s="49"/>
    </row>
    <row r="1142" spans="1:20" s="29" customFormat="1">
      <c r="A1142" s="58"/>
      <c r="B1142" s="58"/>
      <c r="C1142" s="58"/>
      <c r="D1142" s="194"/>
      <c r="E1142" s="37"/>
      <c r="F1142" s="58"/>
      <c r="G1142" s="58"/>
      <c r="H1142" s="37"/>
      <c r="I1142" s="37"/>
      <c r="J1142" s="37"/>
      <c r="K1142" s="37"/>
      <c r="L1142" s="58"/>
      <c r="M1142" s="58"/>
      <c r="N1142" s="58"/>
      <c r="O1142" s="58"/>
      <c r="P1142" s="37"/>
      <c r="Q1142" s="49"/>
      <c r="R1142" s="49"/>
      <c r="S1142" s="49"/>
      <c r="T1142" s="49"/>
    </row>
    <row r="1143" spans="1:20" s="29" customFormat="1">
      <c r="A1143" s="58"/>
      <c r="B1143" s="58"/>
      <c r="C1143" s="58"/>
      <c r="D1143" s="194"/>
      <c r="E1143" s="37"/>
      <c r="F1143" s="58"/>
      <c r="G1143" s="58"/>
      <c r="H1143" s="37"/>
      <c r="I1143" s="37"/>
      <c r="J1143" s="37"/>
      <c r="K1143" s="37"/>
      <c r="L1143" s="58"/>
      <c r="M1143" s="58"/>
      <c r="N1143" s="58"/>
      <c r="O1143" s="58"/>
      <c r="P1143" s="37"/>
      <c r="Q1143" s="49"/>
      <c r="R1143" s="49"/>
      <c r="S1143" s="49"/>
      <c r="T1143" s="49"/>
    </row>
    <row r="1144" spans="1:20" s="29" customFormat="1">
      <c r="A1144" s="58"/>
      <c r="B1144" s="58"/>
      <c r="C1144" s="58"/>
      <c r="D1144" s="194"/>
      <c r="E1144" s="37"/>
      <c r="F1144" s="58"/>
      <c r="G1144" s="58"/>
      <c r="H1144" s="37"/>
      <c r="I1144" s="37"/>
      <c r="J1144" s="37"/>
      <c r="K1144" s="37"/>
      <c r="L1144" s="58"/>
      <c r="M1144" s="58"/>
      <c r="N1144" s="58"/>
      <c r="O1144" s="58"/>
      <c r="P1144" s="37"/>
      <c r="Q1144" s="49"/>
      <c r="R1144" s="49"/>
      <c r="S1144" s="49"/>
      <c r="T1144" s="49"/>
    </row>
    <row r="1145" spans="1:20" s="29" customFormat="1">
      <c r="A1145" s="58"/>
      <c r="B1145" s="58"/>
      <c r="C1145" s="58"/>
      <c r="D1145" s="194"/>
      <c r="E1145" s="37"/>
      <c r="F1145" s="58"/>
      <c r="G1145" s="58"/>
      <c r="H1145" s="37"/>
      <c r="I1145" s="37"/>
      <c r="J1145" s="37"/>
      <c r="K1145" s="37"/>
      <c r="L1145" s="58"/>
      <c r="M1145" s="58"/>
      <c r="N1145" s="58"/>
      <c r="O1145" s="58"/>
      <c r="P1145" s="37"/>
      <c r="Q1145" s="49"/>
      <c r="R1145" s="49"/>
      <c r="S1145" s="49"/>
      <c r="T1145" s="49"/>
    </row>
    <row r="1146" spans="1:20" s="29" customFormat="1">
      <c r="A1146" s="58"/>
      <c r="B1146" s="58"/>
      <c r="C1146" s="58"/>
      <c r="D1146" s="194"/>
      <c r="E1146" s="37"/>
      <c r="F1146" s="58"/>
      <c r="G1146" s="58"/>
      <c r="H1146" s="37"/>
      <c r="I1146" s="37"/>
      <c r="J1146" s="37"/>
      <c r="K1146" s="37"/>
      <c r="L1146" s="58"/>
      <c r="M1146" s="58"/>
      <c r="N1146" s="58"/>
      <c r="O1146" s="58"/>
      <c r="P1146" s="37"/>
      <c r="Q1146" s="49"/>
      <c r="R1146" s="49"/>
      <c r="S1146" s="49"/>
      <c r="T1146" s="49"/>
    </row>
    <row r="1147" spans="1:20" s="29" customFormat="1">
      <c r="A1147" s="58"/>
      <c r="B1147" s="58"/>
      <c r="C1147" s="58"/>
      <c r="D1147" s="194"/>
      <c r="E1147" s="37"/>
      <c r="F1147" s="58"/>
      <c r="G1147" s="58"/>
      <c r="H1147" s="37"/>
      <c r="I1147" s="37"/>
      <c r="J1147" s="37"/>
      <c r="K1147" s="37"/>
      <c r="L1147" s="58"/>
      <c r="M1147" s="58"/>
      <c r="N1147" s="58"/>
      <c r="O1147" s="58"/>
      <c r="P1147" s="37"/>
      <c r="Q1147" s="49"/>
      <c r="R1147" s="49"/>
      <c r="S1147" s="49"/>
      <c r="T1147" s="49"/>
    </row>
    <row r="1148" spans="1:20" s="29" customFormat="1">
      <c r="A1148" s="58"/>
      <c r="B1148" s="58"/>
      <c r="C1148" s="58"/>
      <c r="D1148" s="194"/>
      <c r="E1148" s="37"/>
      <c r="F1148" s="58"/>
      <c r="G1148" s="58"/>
      <c r="H1148" s="37"/>
      <c r="I1148" s="37"/>
      <c r="J1148" s="37"/>
      <c r="K1148" s="37"/>
      <c r="L1148" s="58"/>
      <c r="M1148" s="58"/>
      <c r="N1148" s="58"/>
      <c r="O1148" s="58"/>
      <c r="P1148" s="37"/>
      <c r="Q1148" s="49"/>
      <c r="R1148" s="49"/>
      <c r="S1148" s="49"/>
      <c r="T1148" s="49"/>
    </row>
    <row r="1149" spans="1:20" s="29" customFormat="1">
      <c r="A1149" s="58"/>
      <c r="B1149" s="58"/>
      <c r="C1149" s="58"/>
      <c r="D1149" s="194"/>
      <c r="E1149" s="37"/>
      <c r="F1149" s="58"/>
      <c r="G1149" s="58"/>
      <c r="H1149" s="37"/>
      <c r="I1149" s="37"/>
      <c r="J1149" s="37"/>
      <c r="K1149" s="37"/>
      <c r="L1149" s="58"/>
      <c r="M1149" s="58"/>
      <c r="N1149" s="58"/>
      <c r="O1149" s="58"/>
      <c r="P1149" s="37"/>
      <c r="Q1149" s="49"/>
      <c r="R1149" s="49"/>
      <c r="S1149" s="49"/>
      <c r="T1149" s="49"/>
    </row>
    <row r="1150" spans="1:20" s="29" customFormat="1">
      <c r="A1150" s="58"/>
      <c r="B1150" s="58"/>
      <c r="C1150" s="58"/>
      <c r="D1150" s="194"/>
      <c r="E1150" s="37"/>
      <c r="F1150" s="58"/>
      <c r="G1150" s="58"/>
      <c r="H1150" s="37"/>
      <c r="I1150" s="37"/>
      <c r="J1150" s="37"/>
      <c r="K1150" s="37"/>
      <c r="L1150" s="58"/>
      <c r="M1150" s="58"/>
      <c r="N1150" s="58"/>
      <c r="O1150" s="58"/>
      <c r="P1150" s="37"/>
      <c r="Q1150" s="49"/>
      <c r="R1150" s="49"/>
      <c r="S1150" s="49"/>
      <c r="T1150" s="49"/>
    </row>
    <row r="1151" spans="1:20" s="29" customFormat="1">
      <c r="A1151" s="58"/>
      <c r="B1151" s="58"/>
      <c r="C1151" s="58"/>
      <c r="D1151" s="194"/>
      <c r="E1151" s="37"/>
      <c r="F1151" s="58"/>
      <c r="G1151" s="58"/>
      <c r="H1151" s="37"/>
      <c r="I1151" s="37"/>
      <c r="J1151" s="37"/>
      <c r="K1151" s="37"/>
      <c r="L1151" s="58"/>
      <c r="M1151" s="58"/>
      <c r="N1151" s="58"/>
      <c r="O1151" s="58"/>
      <c r="P1151" s="37"/>
      <c r="Q1151" s="49"/>
      <c r="R1151" s="49"/>
      <c r="S1151" s="49"/>
      <c r="T1151" s="49"/>
    </row>
    <row r="1152" spans="1:20" s="29" customFormat="1">
      <c r="A1152" s="58"/>
      <c r="B1152" s="58"/>
      <c r="C1152" s="58"/>
      <c r="D1152" s="194"/>
      <c r="E1152" s="37"/>
      <c r="F1152" s="58"/>
      <c r="G1152" s="58"/>
      <c r="H1152" s="37"/>
      <c r="I1152" s="37"/>
      <c r="J1152" s="37"/>
      <c r="K1152" s="37"/>
      <c r="L1152" s="58"/>
      <c r="M1152" s="58"/>
      <c r="N1152" s="58"/>
      <c r="O1152" s="58"/>
      <c r="P1152" s="37"/>
      <c r="Q1152" s="49"/>
      <c r="R1152" s="49"/>
      <c r="S1152" s="49"/>
      <c r="T1152" s="49"/>
    </row>
    <row r="1153" spans="1:20" s="29" customFormat="1">
      <c r="A1153" s="58"/>
      <c r="B1153" s="58"/>
      <c r="C1153" s="58"/>
      <c r="D1153" s="194"/>
      <c r="E1153" s="37"/>
      <c r="F1153" s="58"/>
      <c r="G1153" s="58"/>
      <c r="H1153" s="37"/>
      <c r="I1153" s="37"/>
      <c r="J1153" s="37"/>
      <c r="K1153" s="37"/>
      <c r="L1153" s="58"/>
      <c r="M1153" s="58"/>
      <c r="N1153" s="58"/>
      <c r="O1153" s="58"/>
      <c r="P1153" s="37"/>
      <c r="Q1153" s="49"/>
      <c r="R1153" s="49"/>
      <c r="S1153" s="49"/>
      <c r="T1153" s="49"/>
    </row>
    <row r="1154" spans="1:20" s="29" customFormat="1">
      <c r="A1154" s="58"/>
      <c r="B1154" s="58"/>
      <c r="C1154" s="58"/>
      <c r="D1154" s="194"/>
      <c r="E1154" s="37"/>
      <c r="F1154" s="58"/>
      <c r="G1154" s="58"/>
      <c r="H1154" s="37"/>
      <c r="I1154" s="37"/>
      <c r="J1154" s="37"/>
      <c r="K1154" s="37"/>
      <c r="L1154" s="58"/>
      <c r="M1154" s="58"/>
      <c r="N1154" s="58"/>
      <c r="O1154" s="58"/>
      <c r="P1154" s="37"/>
      <c r="Q1154" s="49"/>
      <c r="R1154" s="49"/>
      <c r="S1154" s="49"/>
      <c r="T1154" s="49"/>
    </row>
    <row r="1155" spans="1:20" s="29" customFormat="1">
      <c r="A1155" s="58"/>
      <c r="B1155" s="58"/>
      <c r="C1155" s="58"/>
      <c r="D1155" s="194"/>
      <c r="E1155" s="37"/>
      <c r="F1155" s="58"/>
      <c r="G1155" s="58"/>
      <c r="H1155" s="37"/>
      <c r="I1155" s="37"/>
      <c r="J1155" s="37"/>
      <c r="K1155" s="37"/>
      <c r="L1155" s="58"/>
      <c r="M1155" s="58"/>
      <c r="N1155" s="58"/>
      <c r="O1155" s="58"/>
      <c r="P1155" s="37"/>
      <c r="Q1155" s="49"/>
      <c r="R1155" s="49"/>
      <c r="S1155" s="49"/>
      <c r="T1155" s="49"/>
    </row>
    <row r="1156" spans="1:20" s="29" customFormat="1">
      <c r="A1156" s="58"/>
      <c r="B1156" s="58"/>
      <c r="C1156" s="58"/>
      <c r="D1156" s="194"/>
      <c r="E1156" s="37"/>
      <c r="F1156" s="58"/>
      <c r="G1156" s="58"/>
      <c r="H1156" s="37"/>
      <c r="I1156" s="37"/>
      <c r="J1156" s="37"/>
      <c r="K1156" s="37"/>
      <c r="L1156" s="58"/>
      <c r="M1156" s="58"/>
      <c r="N1156" s="58"/>
      <c r="O1156" s="58"/>
      <c r="P1156" s="37"/>
      <c r="Q1156" s="49"/>
      <c r="R1156" s="49"/>
      <c r="S1156" s="49"/>
      <c r="T1156" s="49"/>
    </row>
    <row r="1157" spans="1:20" s="29" customFormat="1">
      <c r="A1157" s="58"/>
      <c r="B1157" s="58"/>
      <c r="C1157" s="58"/>
      <c r="D1157" s="194"/>
      <c r="E1157" s="37"/>
      <c r="F1157" s="58"/>
      <c r="G1157" s="58"/>
      <c r="H1157" s="37"/>
      <c r="I1157" s="37"/>
      <c r="J1157" s="37"/>
      <c r="K1157" s="37"/>
      <c r="L1157" s="58"/>
      <c r="M1157" s="58"/>
      <c r="N1157" s="58"/>
      <c r="O1157" s="58"/>
      <c r="P1157" s="37"/>
      <c r="Q1157" s="49"/>
      <c r="R1157" s="49"/>
      <c r="S1157" s="49"/>
      <c r="T1157" s="49"/>
    </row>
    <row r="1158" spans="1:20" s="29" customFormat="1">
      <c r="A1158" s="58"/>
      <c r="B1158" s="58"/>
      <c r="C1158" s="58"/>
      <c r="D1158" s="194"/>
      <c r="E1158" s="37"/>
      <c r="F1158" s="58"/>
      <c r="G1158" s="58"/>
      <c r="H1158" s="37"/>
      <c r="I1158" s="37"/>
      <c r="J1158" s="37"/>
      <c r="K1158" s="37"/>
      <c r="L1158" s="58"/>
      <c r="M1158" s="58"/>
      <c r="N1158" s="58"/>
      <c r="O1158" s="58"/>
      <c r="P1158" s="37"/>
      <c r="Q1158" s="49"/>
      <c r="R1158" s="49"/>
      <c r="S1158" s="49"/>
      <c r="T1158" s="49"/>
    </row>
    <row r="1159" spans="1:20" s="29" customFormat="1">
      <c r="A1159" s="58"/>
      <c r="B1159" s="58"/>
      <c r="C1159" s="58"/>
      <c r="D1159" s="194"/>
      <c r="E1159" s="37"/>
      <c r="F1159" s="58"/>
      <c r="G1159" s="58"/>
      <c r="H1159" s="37"/>
      <c r="I1159" s="37"/>
      <c r="J1159" s="37"/>
      <c r="K1159" s="37"/>
      <c r="L1159" s="58"/>
      <c r="M1159" s="58"/>
      <c r="N1159" s="58"/>
      <c r="O1159" s="58"/>
      <c r="P1159" s="37"/>
      <c r="Q1159" s="49"/>
      <c r="R1159" s="49"/>
      <c r="S1159" s="49"/>
      <c r="T1159" s="49"/>
    </row>
    <row r="1160" spans="1:20" s="29" customFormat="1">
      <c r="A1160" s="58"/>
      <c r="B1160" s="58"/>
      <c r="C1160" s="58"/>
      <c r="D1160" s="194"/>
      <c r="E1160" s="37"/>
      <c r="F1160" s="58"/>
      <c r="G1160" s="58"/>
      <c r="H1160" s="37"/>
      <c r="I1160" s="37"/>
      <c r="J1160" s="37"/>
      <c r="K1160" s="37"/>
      <c r="L1160" s="58"/>
      <c r="M1160" s="58"/>
      <c r="N1160" s="58"/>
      <c r="O1160" s="58"/>
      <c r="P1160" s="37"/>
      <c r="Q1160" s="49"/>
      <c r="R1160" s="49"/>
      <c r="S1160" s="49"/>
      <c r="T1160" s="49"/>
    </row>
    <row r="1161" spans="1:20" s="29" customFormat="1">
      <c r="A1161" s="58"/>
      <c r="B1161" s="58"/>
      <c r="C1161" s="58"/>
      <c r="D1161" s="194"/>
      <c r="E1161" s="37"/>
      <c r="F1161" s="58"/>
      <c r="G1161" s="58"/>
      <c r="H1161" s="37"/>
      <c r="I1161" s="37"/>
      <c r="J1161" s="37"/>
      <c r="K1161" s="37"/>
      <c r="L1161" s="58"/>
      <c r="M1161" s="58"/>
      <c r="N1161" s="58"/>
      <c r="O1161" s="58"/>
      <c r="P1161" s="37"/>
      <c r="Q1161" s="49"/>
      <c r="R1161" s="49"/>
      <c r="S1161" s="49"/>
      <c r="T1161" s="49"/>
    </row>
    <row r="1162" spans="1:20" s="29" customFormat="1">
      <c r="A1162" s="58"/>
      <c r="B1162" s="58"/>
      <c r="C1162" s="58"/>
      <c r="D1162" s="194"/>
      <c r="E1162" s="37"/>
      <c r="F1162" s="58"/>
      <c r="G1162" s="58"/>
      <c r="H1162" s="37"/>
      <c r="I1162" s="37"/>
      <c r="J1162" s="37"/>
      <c r="K1162" s="37"/>
      <c r="L1162" s="58"/>
      <c r="M1162" s="58"/>
      <c r="N1162" s="58"/>
      <c r="O1162" s="58"/>
      <c r="P1162" s="37"/>
      <c r="Q1162" s="49"/>
      <c r="R1162" s="49"/>
      <c r="S1162" s="49"/>
      <c r="T1162" s="49"/>
    </row>
    <row r="1163" spans="1:20" s="29" customFormat="1">
      <c r="A1163" s="58"/>
      <c r="B1163" s="58"/>
      <c r="C1163" s="58"/>
      <c r="D1163" s="194"/>
      <c r="E1163" s="37"/>
      <c r="F1163" s="58"/>
      <c r="G1163" s="58"/>
      <c r="H1163" s="37"/>
      <c r="I1163" s="37"/>
      <c r="J1163" s="37"/>
      <c r="K1163" s="37"/>
      <c r="L1163" s="58"/>
      <c r="M1163" s="58"/>
      <c r="N1163" s="58"/>
      <c r="O1163" s="58"/>
      <c r="P1163" s="37"/>
      <c r="Q1163" s="49"/>
      <c r="R1163" s="49"/>
      <c r="S1163" s="49"/>
      <c r="T1163" s="49"/>
    </row>
    <row r="1164" spans="1:20" s="29" customFormat="1">
      <c r="A1164" s="58"/>
      <c r="B1164" s="58"/>
      <c r="C1164" s="58"/>
      <c r="D1164" s="194"/>
      <c r="E1164" s="37"/>
      <c r="F1164" s="58"/>
      <c r="G1164" s="58"/>
      <c r="H1164" s="37"/>
      <c r="I1164" s="37"/>
      <c r="J1164" s="37"/>
      <c r="K1164" s="37"/>
      <c r="L1164" s="58"/>
      <c r="M1164" s="58"/>
      <c r="N1164" s="58"/>
      <c r="O1164" s="58"/>
      <c r="P1164" s="37"/>
      <c r="Q1164" s="49"/>
      <c r="R1164" s="49"/>
      <c r="S1164" s="49"/>
      <c r="T1164" s="49"/>
    </row>
    <row r="1165" spans="1:20" s="29" customFormat="1">
      <c r="A1165" s="58"/>
      <c r="B1165" s="58"/>
      <c r="C1165" s="58"/>
      <c r="D1165" s="194"/>
      <c r="E1165" s="37"/>
      <c r="F1165" s="58"/>
      <c r="G1165" s="58"/>
      <c r="H1165" s="37"/>
      <c r="I1165" s="37"/>
      <c r="J1165" s="37"/>
      <c r="K1165" s="37"/>
      <c r="L1165" s="58"/>
      <c r="M1165" s="58"/>
      <c r="N1165" s="58"/>
      <c r="O1165" s="58"/>
      <c r="P1165" s="37"/>
      <c r="Q1165" s="49"/>
      <c r="R1165" s="49"/>
      <c r="S1165" s="49"/>
      <c r="T1165" s="49"/>
    </row>
    <row r="1166" spans="1:20" s="29" customFormat="1">
      <c r="A1166" s="58"/>
      <c r="B1166" s="58"/>
      <c r="C1166" s="58"/>
      <c r="D1166" s="194"/>
      <c r="E1166" s="37"/>
      <c r="F1166" s="58"/>
      <c r="G1166" s="58"/>
      <c r="H1166" s="37"/>
      <c r="I1166" s="37"/>
      <c r="J1166" s="37"/>
      <c r="K1166" s="37"/>
      <c r="L1166" s="58"/>
      <c r="M1166" s="58"/>
      <c r="N1166" s="58"/>
      <c r="O1166" s="58"/>
      <c r="P1166" s="37"/>
      <c r="Q1166" s="49"/>
      <c r="R1166" s="49"/>
      <c r="S1166" s="49"/>
      <c r="T1166" s="49"/>
    </row>
    <row r="1167" spans="1:20" s="29" customFormat="1">
      <c r="A1167" s="58"/>
      <c r="B1167" s="58"/>
      <c r="C1167" s="58"/>
      <c r="D1167" s="194"/>
      <c r="E1167" s="37"/>
      <c r="F1167" s="58"/>
      <c r="G1167" s="58"/>
      <c r="H1167" s="37"/>
      <c r="I1167" s="37"/>
      <c r="J1167" s="37"/>
      <c r="K1167" s="37"/>
      <c r="L1167" s="58"/>
      <c r="M1167" s="58"/>
      <c r="N1167" s="58"/>
      <c r="O1167" s="58"/>
      <c r="P1167" s="37"/>
      <c r="Q1167" s="49"/>
      <c r="R1167" s="49"/>
      <c r="S1167" s="49"/>
      <c r="T1167" s="49"/>
    </row>
    <row r="1168" spans="1:20" s="29" customFormat="1">
      <c r="A1168" s="58"/>
      <c r="B1168" s="58"/>
      <c r="C1168" s="58"/>
      <c r="D1168" s="194"/>
      <c r="E1168" s="37"/>
      <c r="F1168" s="58"/>
      <c r="G1168" s="58"/>
      <c r="H1168" s="37"/>
      <c r="I1168" s="37"/>
      <c r="J1168" s="37"/>
      <c r="K1168" s="37"/>
      <c r="L1168" s="58"/>
      <c r="M1168" s="58"/>
      <c r="N1168" s="58"/>
      <c r="O1168" s="58"/>
      <c r="P1168" s="37"/>
      <c r="Q1168" s="49"/>
      <c r="R1168" s="49"/>
      <c r="S1168" s="49"/>
      <c r="T1168" s="49"/>
    </row>
    <row r="1169" spans="1:20" s="29" customFormat="1">
      <c r="A1169" s="58"/>
      <c r="B1169" s="58"/>
      <c r="C1169" s="58"/>
      <c r="D1169" s="194"/>
      <c r="E1169" s="37"/>
      <c r="F1169" s="58"/>
      <c r="G1169" s="58"/>
      <c r="H1169" s="37"/>
      <c r="I1169" s="37"/>
      <c r="J1169" s="37"/>
      <c r="K1169" s="37"/>
      <c r="L1169" s="58"/>
      <c r="M1169" s="58"/>
      <c r="N1169" s="58"/>
      <c r="O1169" s="58"/>
      <c r="P1169" s="37"/>
      <c r="Q1169" s="49"/>
      <c r="R1169" s="49"/>
      <c r="S1169" s="49"/>
      <c r="T1169" s="49"/>
    </row>
    <row r="1170" spans="1:20" s="29" customFormat="1">
      <c r="A1170" s="58"/>
      <c r="B1170" s="58"/>
      <c r="C1170" s="58"/>
      <c r="D1170" s="194"/>
      <c r="E1170" s="37"/>
      <c r="F1170" s="58"/>
      <c r="G1170" s="58"/>
      <c r="H1170" s="37"/>
      <c r="I1170" s="37"/>
      <c r="J1170" s="37"/>
      <c r="K1170" s="37"/>
      <c r="L1170" s="58"/>
      <c r="M1170" s="58"/>
      <c r="N1170" s="58"/>
      <c r="O1170" s="58"/>
      <c r="P1170" s="37"/>
      <c r="Q1170" s="49"/>
      <c r="R1170" s="49"/>
      <c r="S1170" s="49"/>
      <c r="T1170" s="49"/>
    </row>
    <row r="1171" spans="1:20" s="29" customFormat="1">
      <c r="A1171" s="58"/>
      <c r="B1171" s="58"/>
      <c r="C1171" s="58"/>
      <c r="D1171" s="194"/>
      <c r="E1171" s="37"/>
      <c r="F1171" s="58"/>
      <c r="G1171" s="58"/>
      <c r="H1171" s="37"/>
      <c r="I1171" s="37"/>
      <c r="J1171" s="37"/>
      <c r="K1171" s="37"/>
      <c r="L1171" s="58"/>
      <c r="M1171" s="58"/>
      <c r="N1171" s="58"/>
      <c r="O1171" s="58"/>
      <c r="P1171" s="37"/>
      <c r="Q1171" s="49"/>
      <c r="R1171" s="49"/>
      <c r="S1171" s="49"/>
      <c r="T1171" s="49"/>
    </row>
    <row r="1172" spans="1:20" s="29" customFormat="1">
      <c r="A1172" s="58"/>
      <c r="B1172" s="58"/>
      <c r="C1172" s="58"/>
      <c r="D1172" s="194"/>
      <c r="E1172" s="37"/>
      <c r="F1172" s="58"/>
      <c r="G1172" s="58"/>
      <c r="H1172" s="37"/>
      <c r="I1172" s="37"/>
      <c r="J1172" s="37"/>
      <c r="K1172" s="37"/>
      <c r="L1172" s="58"/>
      <c r="M1172" s="58"/>
      <c r="N1172" s="58"/>
      <c r="O1172" s="58"/>
      <c r="P1172" s="37"/>
      <c r="Q1172" s="49"/>
      <c r="R1172" s="49"/>
      <c r="S1172" s="49"/>
      <c r="T1172" s="49"/>
    </row>
    <row r="1173" spans="1:20" s="29" customFormat="1">
      <c r="A1173" s="58"/>
      <c r="B1173" s="58"/>
      <c r="C1173" s="58"/>
      <c r="D1173" s="194"/>
      <c r="E1173" s="37"/>
      <c r="F1173" s="58"/>
      <c r="G1173" s="58"/>
      <c r="H1173" s="37"/>
      <c r="I1173" s="37"/>
      <c r="J1173" s="37"/>
      <c r="K1173" s="37"/>
      <c r="L1173" s="58"/>
      <c r="M1173" s="58"/>
      <c r="N1173" s="58"/>
      <c r="O1173" s="58"/>
      <c r="P1173" s="37"/>
      <c r="Q1173" s="49"/>
      <c r="R1173" s="49"/>
      <c r="S1173" s="49"/>
      <c r="T1173" s="49"/>
    </row>
    <row r="1174" spans="1:20" s="29" customFormat="1">
      <c r="A1174" s="58"/>
      <c r="B1174" s="58"/>
      <c r="C1174" s="58"/>
      <c r="D1174" s="194"/>
      <c r="E1174" s="37"/>
      <c r="F1174" s="58"/>
      <c r="G1174" s="58"/>
      <c r="H1174" s="37"/>
      <c r="I1174" s="37"/>
      <c r="J1174" s="37"/>
      <c r="K1174" s="37"/>
      <c r="L1174" s="58"/>
      <c r="M1174" s="58"/>
      <c r="N1174" s="58"/>
      <c r="O1174" s="58"/>
      <c r="P1174" s="37"/>
      <c r="Q1174" s="49"/>
      <c r="R1174" s="49"/>
      <c r="S1174" s="49"/>
      <c r="T1174" s="49"/>
    </row>
    <row r="1175" spans="1:20" s="29" customFormat="1">
      <c r="A1175" s="58"/>
      <c r="B1175" s="58"/>
      <c r="C1175" s="58"/>
      <c r="D1175" s="194"/>
      <c r="E1175" s="37"/>
      <c r="F1175" s="58"/>
      <c r="G1175" s="58"/>
      <c r="H1175" s="37"/>
      <c r="I1175" s="37"/>
      <c r="J1175" s="37"/>
      <c r="K1175" s="37"/>
      <c r="L1175" s="58"/>
      <c r="M1175" s="58"/>
      <c r="N1175" s="58"/>
      <c r="O1175" s="58"/>
      <c r="P1175" s="37"/>
      <c r="Q1175" s="49"/>
      <c r="R1175" s="49"/>
      <c r="S1175" s="49"/>
      <c r="T1175" s="49"/>
    </row>
    <row r="1176" spans="1:20" s="29" customFormat="1">
      <c r="A1176" s="58"/>
      <c r="B1176" s="58"/>
      <c r="C1176" s="58"/>
      <c r="D1176" s="194"/>
      <c r="E1176" s="37"/>
      <c r="F1176" s="58"/>
      <c r="G1176" s="58"/>
      <c r="H1176" s="37"/>
      <c r="I1176" s="37"/>
      <c r="J1176" s="37"/>
      <c r="K1176" s="37"/>
      <c r="L1176" s="58"/>
      <c r="M1176" s="58"/>
      <c r="N1176" s="58"/>
      <c r="O1176" s="58"/>
      <c r="P1176" s="37"/>
      <c r="Q1176" s="49"/>
      <c r="R1176" s="49"/>
      <c r="S1176" s="49"/>
      <c r="T1176" s="49"/>
    </row>
    <row r="1177" spans="1:20" s="29" customFormat="1">
      <c r="A1177" s="58"/>
      <c r="B1177" s="58"/>
      <c r="C1177" s="58"/>
      <c r="D1177" s="194"/>
      <c r="E1177" s="37"/>
      <c r="F1177" s="58"/>
      <c r="G1177" s="58"/>
      <c r="H1177" s="37"/>
      <c r="I1177" s="37"/>
      <c r="J1177" s="37"/>
      <c r="K1177" s="37"/>
      <c r="L1177" s="58"/>
      <c r="M1177" s="58"/>
      <c r="N1177" s="58"/>
      <c r="O1177" s="58"/>
      <c r="P1177" s="37"/>
      <c r="Q1177" s="49"/>
      <c r="R1177" s="49"/>
      <c r="S1177" s="49"/>
      <c r="T1177" s="49"/>
    </row>
    <row r="1178" spans="1:20" s="29" customFormat="1">
      <c r="A1178" s="58"/>
      <c r="B1178" s="58"/>
      <c r="C1178" s="58"/>
      <c r="D1178" s="194"/>
      <c r="E1178" s="37"/>
      <c r="F1178" s="58"/>
      <c r="G1178" s="58"/>
      <c r="H1178" s="37"/>
      <c r="I1178" s="37"/>
      <c r="J1178" s="37"/>
      <c r="K1178" s="37"/>
      <c r="L1178" s="58"/>
      <c r="M1178" s="58"/>
      <c r="N1178" s="58"/>
      <c r="O1178" s="58"/>
      <c r="P1178" s="37"/>
      <c r="Q1178" s="49"/>
      <c r="R1178" s="49"/>
      <c r="S1178" s="49"/>
      <c r="T1178" s="49"/>
    </row>
    <row r="1179" spans="1:20" s="29" customFormat="1">
      <c r="A1179" s="58"/>
      <c r="B1179" s="58"/>
      <c r="C1179" s="58"/>
      <c r="D1179" s="194"/>
      <c r="E1179" s="37"/>
      <c r="F1179" s="58"/>
      <c r="G1179" s="58"/>
      <c r="H1179" s="37"/>
      <c r="I1179" s="37"/>
      <c r="J1179" s="37"/>
      <c r="K1179" s="37"/>
      <c r="L1179" s="58"/>
      <c r="M1179" s="58"/>
      <c r="N1179" s="58"/>
      <c r="O1179" s="58"/>
      <c r="P1179" s="37"/>
      <c r="Q1179" s="49"/>
      <c r="R1179" s="49"/>
      <c r="S1179" s="49"/>
      <c r="T1179" s="49"/>
    </row>
    <row r="1180" spans="1:20" s="29" customFormat="1">
      <c r="A1180" s="58"/>
      <c r="B1180" s="58"/>
      <c r="C1180" s="58"/>
      <c r="D1180" s="194"/>
      <c r="E1180" s="37"/>
      <c r="F1180" s="58"/>
      <c r="G1180" s="58"/>
      <c r="H1180" s="37"/>
      <c r="I1180" s="37"/>
      <c r="J1180" s="37"/>
      <c r="K1180" s="37"/>
      <c r="L1180" s="58"/>
      <c r="M1180" s="58"/>
      <c r="N1180" s="58"/>
      <c r="O1180" s="58"/>
      <c r="P1180" s="37"/>
      <c r="Q1180" s="49"/>
      <c r="R1180" s="49"/>
      <c r="S1180" s="49"/>
      <c r="T1180" s="49"/>
    </row>
    <row r="1181" spans="1:20" s="29" customFormat="1">
      <c r="A1181" s="58"/>
      <c r="B1181" s="58"/>
      <c r="C1181" s="58"/>
      <c r="D1181" s="194"/>
      <c r="E1181" s="37"/>
      <c r="F1181" s="58"/>
      <c r="G1181" s="58"/>
      <c r="H1181" s="37"/>
      <c r="I1181" s="37"/>
      <c r="J1181" s="37"/>
      <c r="K1181" s="37"/>
      <c r="L1181" s="58"/>
      <c r="M1181" s="58"/>
      <c r="N1181" s="58"/>
      <c r="O1181" s="58"/>
      <c r="P1181" s="37"/>
      <c r="Q1181" s="49"/>
      <c r="R1181" s="49"/>
      <c r="S1181" s="49"/>
      <c r="T1181" s="49"/>
    </row>
    <row r="1182" spans="1:20" s="29" customFormat="1">
      <c r="A1182" s="58"/>
      <c r="B1182" s="58"/>
      <c r="C1182" s="58"/>
      <c r="D1182" s="194"/>
      <c r="E1182" s="37"/>
      <c r="F1182" s="58"/>
      <c r="G1182" s="58"/>
      <c r="H1182" s="37"/>
      <c r="I1182" s="37"/>
      <c r="J1182" s="37"/>
      <c r="K1182" s="37"/>
      <c r="L1182" s="58"/>
      <c r="M1182" s="58"/>
      <c r="N1182" s="58"/>
      <c r="O1182" s="58"/>
      <c r="P1182" s="37"/>
      <c r="Q1182" s="49"/>
      <c r="R1182" s="49"/>
      <c r="S1182" s="49"/>
      <c r="T1182" s="49"/>
    </row>
    <row r="1183" spans="1:20" s="29" customFormat="1">
      <c r="A1183" s="58"/>
      <c r="B1183" s="58"/>
      <c r="C1183" s="58"/>
      <c r="D1183" s="194"/>
      <c r="E1183" s="37"/>
      <c r="F1183" s="58"/>
      <c r="G1183" s="58"/>
      <c r="H1183" s="37"/>
      <c r="I1183" s="37"/>
      <c r="J1183" s="37"/>
      <c r="K1183" s="37"/>
      <c r="L1183" s="58"/>
      <c r="M1183" s="58"/>
      <c r="N1183" s="58"/>
      <c r="O1183" s="58"/>
      <c r="P1183" s="37"/>
      <c r="Q1183" s="49"/>
      <c r="R1183" s="49"/>
      <c r="S1183" s="49"/>
      <c r="T1183" s="49"/>
    </row>
    <row r="1184" spans="1:20" s="29" customFormat="1">
      <c r="A1184" s="58"/>
      <c r="B1184" s="58"/>
      <c r="C1184" s="58"/>
      <c r="D1184" s="194"/>
      <c r="E1184" s="38"/>
      <c r="F1184" s="58"/>
      <c r="G1184" s="58"/>
      <c r="H1184" s="37"/>
      <c r="I1184" s="37"/>
      <c r="J1184" s="37"/>
      <c r="K1184" s="37"/>
      <c r="L1184" s="58"/>
      <c r="M1184" s="58"/>
      <c r="N1184" s="58"/>
      <c r="O1184" s="58"/>
      <c r="P1184" s="37"/>
      <c r="Q1184" s="49"/>
      <c r="R1184" s="49"/>
      <c r="S1184" s="49"/>
      <c r="T1184" s="49"/>
    </row>
    <row r="1185" spans="1:20" s="29" customFormat="1">
      <c r="A1185" s="58"/>
      <c r="B1185" s="58"/>
      <c r="C1185" s="58"/>
      <c r="D1185" s="194"/>
      <c r="E1185" s="38"/>
      <c r="F1185" s="58"/>
      <c r="G1185" s="58"/>
      <c r="H1185" s="37"/>
      <c r="I1185" s="37"/>
      <c r="J1185" s="37"/>
      <c r="K1185" s="37"/>
      <c r="L1185" s="58"/>
      <c r="M1185" s="58"/>
      <c r="N1185" s="58"/>
      <c r="O1185" s="58"/>
      <c r="P1185" s="37"/>
      <c r="Q1185" s="50"/>
      <c r="R1185" s="50"/>
      <c r="S1185" s="50"/>
      <c r="T1185" s="50"/>
    </row>
    <row r="1186" spans="1:20" s="29" customFormat="1">
      <c r="A1186" s="58"/>
      <c r="B1186" s="58"/>
      <c r="C1186" s="58"/>
      <c r="D1186" s="194"/>
      <c r="E1186" s="38"/>
      <c r="F1186" s="58"/>
      <c r="G1186" s="58"/>
      <c r="H1186" s="37"/>
      <c r="I1186" s="37"/>
      <c r="J1186" s="37"/>
      <c r="K1186" s="37"/>
      <c r="L1186" s="58"/>
      <c r="M1186" s="58"/>
      <c r="N1186" s="58"/>
      <c r="O1186" s="58"/>
      <c r="P1186" s="37"/>
      <c r="Q1186" s="50"/>
      <c r="R1186" s="50"/>
      <c r="S1186" s="50"/>
      <c r="T1186" s="50"/>
    </row>
    <row r="1187" spans="1:20" s="29" customFormat="1">
      <c r="A1187" s="58"/>
      <c r="B1187" s="58"/>
      <c r="C1187" s="58"/>
      <c r="D1187" s="194"/>
      <c r="E1187" s="38"/>
      <c r="F1187" s="58"/>
      <c r="G1187" s="58"/>
      <c r="H1187" s="37"/>
      <c r="I1187" s="37"/>
      <c r="J1187" s="37"/>
      <c r="K1187" s="37"/>
      <c r="L1187" s="58"/>
      <c r="M1187" s="58"/>
      <c r="N1187" s="58"/>
      <c r="O1187" s="58"/>
      <c r="P1187" s="37"/>
      <c r="Q1187" s="50"/>
      <c r="R1187" s="50"/>
      <c r="S1187" s="50"/>
      <c r="T1187" s="50"/>
    </row>
    <row r="1188" spans="1:20" s="29" customFormat="1">
      <c r="A1188" s="58"/>
      <c r="B1188" s="58"/>
      <c r="C1188" s="58"/>
      <c r="D1188" s="194"/>
      <c r="E1188" s="38"/>
      <c r="F1188" s="58"/>
      <c r="G1188" s="58"/>
      <c r="H1188" s="37"/>
      <c r="I1188" s="37"/>
      <c r="J1188" s="37"/>
      <c r="K1188" s="37"/>
      <c r="L1188" s="58"/>
      <c r="M1188" s="58"/>
      <c r="N1188" s="58"/>
      <c r="O1188" s="58"/>
      <c r="P1188" s="37"/>
      <c r="Q1188" s="50"/>
      <c r="R1188" s="50"/>
      <c r="S1188" s="50"/>
      <c r="T1188" s="50"/>
    </row>
    <row r="1189" spans="1:20" s="29" customFormat="1">
      <c r="A1189" s="58"/>
      <c r="B1189" s="58"/>
      <c r="C1189" s="58"/>
      <c r="D1189" s="194"/>
      <c r="E1189" s="38"/>
      <c r="F1189" s="58"/>
      <c r="G1189" s="58"/>
      <c r="H1189" s="37"/>
      <c r="I1189" s="37"/>
      <c r="J1189" s="37"/>
      <c r="K1189" s="37"/>
      <c r="L1189" s="58"/>
      <c r="M1189" s="58"/>
      <c r="N1189" s="58"/>
      <c r="O1189" s="58"/>
      <c r="P1189" s="37"/>
      <c r="Q1189" s="50"/>
      <c r="R1189" s="50"/>
      <c r="S1189" s="50"/>
      <c r="T1189" s="50"/>
    </row>
    <row r="1190" spans="1:20" s="29" customFormat="1">
      <c r="A1190" s="58"/>
      <c r="B1190" s="58"/>
      <c r="C1190" s="58"/>
      <c r="D1190" s="194"/>
      <c r="E1190" s="38"/>
      <c r="F1190" s="58"/>
      <c r="G1190" s="58"/>
      <c r="H1190" s="37"/>
      <c r="I1190" s="37"/>
      <c r="J1190" s="37"/>
      <c r="K1190" s="37"/>
      <c r="L1190" s="58"/>
      <c r="M1190" s="58"/>
      <c r="N1190" s="58"/>
      <c r="O1190" s="58"/>
      <c r="P1190" s="37"/>
      <c r="Q1190" s="50"/>
      <c r="R1190" s="50"/>
      <c r="S1190" s="50"/>
      <c r="T1190" s="50"/>
    </row>
    <row r="1191" spans="1:20" s="29" customFormat="1">
      <c r="A1191" s="58"/>
      <c r="B1191" s="58"/>
      <c r="C1191" s="58"/>
      <c r="D1191" s="194"/>
      <c r="E1191" s="38"/>
      <c r="F1191" s="58"/>
      <c r="G1191" s="58"/>
      <c r="H1191" s="37"/>
      <c r="I1191" s="37"/>
      <c r="J1191" s="37"/>
      <c r="K1191" s="37"/>
      <c r="L1191" s="58"/>
      <c r="M1191" s="58"/>
      <c r="N1191" s="58"/>
      <c r="O1191" s="58"/>
      <c r="P1191" s="37"/>
      <c r="Q1191" s="50"/>
      <c r="R1191" s="50"/>
      <c r="S1191" s="50"/>
      <c r="T1191" s="50"/>
    </row>
    <row r="1192" spans="1:20" s="29" customFormat="1">
      <c r="A1192" s="58"/>
      <c r="B1192" s="58"/>
      <c r="C1192" s="58"/>
      <c r="D1192" s="194"/>
      <c r="E1192" s="38"/>
      <c r="F1192" s="58"/>
      <c r="G1192" s="58"/>
      <c r="H1192" s="37"/>
      <c r="I1192" s="37"/>
      <c r="J1192" s="37"/>
      <c r="K1192" s="37"/>
      <c r="L1192" s="58"/>
      <c r="M1192" s="58"/>
      <c r="N1192" s="58"/>
      <c r="O1192" s="58"/>
      <c r="P1192" s="37"/>
      <c r="Q1192" s="50"/>
      <c r="R1192" s="50"/>
      <c r="S1192" s="50"/>
      <c r="T1192" s="50"/>
    </row>
    <row r="1193" spans="1:20" s="29" customFormat="1">
      <c r="A1193" s="58"/>
      <c r="B1193" s="58"/>
      <c r="C1193" s="58"/>
      <c r="D1193" s="194"/>
      <c r="E1193" s="38"/>
      <c r="F1193" s="58"/>
      <c r="G1193" s="58"/>
      <c r="H1193" s="37"/>
      <c r="I1193" s="37"/>
      <c r="J1193" s="37"/>
      <c r="K1193" s="37"/>
      <c r="L1193" s="58"/>
      <c r="M1193" s="58"/>
      <c r="N1193" s="58"/>
      <c r="O1193" s="58"/>
      <c r="P1193" s="37"/>
      <c r="Q1193" s="50"/>
      <c r="R1193" s="50"/>
      <c r="S1193" s="50"/>
      <c r="T1193" s="50"/>
    </row>
    <row r="1194" spans="1:20" s="29" customFormat="1">
      <c r="A1194" s="58"/>
      <c r="B1194" s="58"/>
      <c r="C1194" s="58"/>
      <c r="D1194" s="194"/>
      <c r="E1194" s="38"/>
      <c r="F1194" s="58"/>
      <c r="G1194" s="58"/>
      <c r="H1194" s="37"/>
      <c r="I1194" s="37"/>
      <c r="J1194" s="37"/>
      <c r="K1194" s="37"/>
      <c r="L1194" s="58"/>
      <c r="M1194" s="58"/>
      <c r="N1194" s="58"/>
      <c r="O1194" s="58"/>
      <c r="P1194" s="37"/>
      <c r="Q1194" s="50"/>
      <c r="R1194" s="50"/>
      <c r="S1194" s="50"/>
      <c r="T1194" s="50"/>
    </row>
    <row r="1195" spans="1:20" s="29" customFormat="1">
      <c r="A1195" s="58"/>
      <c r="B1195" s="58"/>
      <c r="C1195" s="58"/>
      <c r="D1195" s="194"/>
      <c r="E1195" s="38"/>
      <c r="F1195" s="58"/>
      <c r="G1195" s="58"/>
      <c r="H1195" s="37"/>
      <c r="I1195" s="37"/>
      <c r="J1195" s="37"/>
      <c r="K1195" s="37"/>
      <c r="L1195" s="58"/>
      <c r="M1195" s="58"/>
      <c r="N1195" s="58"/>
      <c r="O1195" s="58"/>
      <c r="P1195" s="37"/>
      <c r="Q1195" s="50"/>
      <c r="R1195" s="50"/>
      <c r="S1195" s="50"/>
      <c r="T1195" s="50"/>
    </row>
    <row r="1196" spans="1:20" s="29" customFormat="1">
      <c r="A1196" s="58"/>
      <c r="B1196" s="58"/>
      <c r="C1196" s="58"/>
      <c r="D1196" s="194"/>
      <c r="E1196" s="38"/>
      <c r="F1196" s="58"/>
      <c r="G1196" s="58"/>
      <c r="H1196" s="37"/>
      <c r="I1196" s="37"/>
      <c r="J1196" s="37"/>
      <c r="K1196" s="37"/>
      <c r="L1196" s="58"/>
      <c r="M1196" s="58"/>
      <c r="N1196" s="58"/>
      <c r="O1196" s="58"/>
      <c r="P1196" s="37"/>
      <c r="Q1196" s="50"/>
      <c r="R1196" s="50"/>
      <c r="S1196" s="50"/>
      <c r="T1196" s="50"/>
    </row>
    <row r="1197" spans="1:20" s="29" customFormat="1">
      <c r="A1197" s="58"/>
      <c r="B1197" s="58"/>
      <c r="C1197" s="58"/>
      <c r="D1197" s="194"/>
      <c r="E1197" s="38"/>
      <c r="F1197" s="58"/>
      <c r="G1197" s="58"/>
      <c r="H1197" s="37"/>
      <c r="I1197" s="37"/>
      <c r="J1197" s="37"/>
      <c r="K1197" s="37"/>
      <c r="L1197" s="58"/>
      <c r="M1197" s="58"/>
      <c r="N1197" s="58"/>
      <c r="O1197" s="58"/>
      <c r="P1197" s="37"/>
      <c r="Q1197" s="50"/>
      <c r="R1197" s="50"/>
      <c r="S1197" s="50"/>
      <c r="T1197" s="50"/>
    </row>
    <row r="1198" spans="1:20" s="29" customFormat="1">
      <c r="A1198" s="58"/>
      <c r="B1198" s="58"/>
      <c r="C1198" s="58"/>
      <c r="D1198" s="194"/>
      <c r="E1198" s="38"/>
      <c r="F1198" s="58"/>
      <c r="G1198" s="58"/>
      <c r="H1198" s="37"/>
      <c r="I1198" s="37"/>
      <c r="J1198" s="37"/>
      <c r="K1198" s="37"/>
      <c r="L1198" s="58"/>
      <c r="M1198" s="58"/>
      <c r="N1198" s="58"/>
      <c r="O1198" s="58"/>
      <c r="P1198" s="37"/>
      <c r="Q1198" s="50"/>
      <c r="R1198" s="50"/>
      <c r="S1198" s="50"/>
      <c r="T1198" s="50"/>
    </row>
    <row r="1199" spans="1:20" s="29" customFormat="1">
      <c r="A1199" s="58"/>
      <c r="B1199" s="58"/>
      <c r="C1199" s="58"/>
      <c r="D1199" s="194"/>
      <c r="E1199" s="38"/>
      <c r="F1199" s="58"/>
      <c r="G1199" s="58"/>
      <c r="H1199" s="37"/>
      <c r="I1199" s="37"/>
      <c r="J1199" s="37"/>
      <c r="K1199" s="37"/>
      <c r="L1199" s="58"/>
      <c r="M1199" s="58"/>
      <c r="N1199" s="58"/>
      <c r="O1199" s="58"/>
      <c r="P1199" s="37"/>
      <c r="Q1199" s="50"/>
      <c r="R1199" s="50"/>
      <c r="S1199" s="50"/>
      <c r="T1199" s="50"/>
    </row>
    <row r="1200" spans="1:20" s="29" customFormat="1">
      <c r="A1200" s="58"/>
      <c r="B1200" s="58"/>
      <c r="C1200" s="58"/>
      <c r="D1200" s="194"/>
      <c r="E1200" s="38"/>
      <c r="F1200" s="58"/>
      <c r="G1200" s="58"/>
      <c r="H1200" s="37"/>
      <c r="I1200" s="37"/>
      <c r="J1200" s="37"/>
      <c r="K1200" s="37"/>
      <c r="L1200" s="58"/>
      <c r="M1200" s="58"/>
      <c r="N1200" s="58"/>
      <c r="O1200" s="58"/>
      <c r="P1200" s="37"/>
      <c r="Q1200" s="50"/>
      <c r="R1200" s="50"/>
      <c r="S1200" s="50"/>
      <c r="T1200" s="50"/>
    </row>
    <row r="1201" spans="1:20" s="29" customFormat="1">
      <c r="A1201" s="58"/>
      <c r="B1201" s="58"/>
      <c r="C1201" s="58"/>
      <c r="D1201" s="194"/>
      <c r="E1201" s="38"/>
      <c r="F1201" s="58"/>
      <c r="G1201" s="58"/>
      <c r="H1201" s="37"/>
      <c r="I1201" s="37"/>
      <c r="J1201" s="37"/>
      <c r="K1201" s="37"/>
      <c r="L1201" s="58"/>
      <c r="M1201" s="58"/>
      <c r="N1201" s="58"/>
      <c r="O1201" s="58"/>
      <c r="P1201" s="37"/>
      <c r="Q1201" s="50"/>
      <c r="R1201" s="50"/>
      <c r="S1201" s="50"/>
      <c r="T1201" s="50"/>
    </row>
    <row r="1202" spans="1:20" s="29" customFormat="1">
      <c r="A1202" s="58"/>
      <c r="B1202" s="58"/>
      <c r="C1202" s="58"/>
      <c r="D1202" s="194"/>
      <c r="E1202" s="38"/>
      <c r="F1202" s="58"/>
      <c r="G1202" s="58"/>
      <c r="H1202" s="37"/>
      <c r="I1202" s="37"/>
      <c r="J1202" s="37"/>
      <c r="K1202" s="37"/>
      <c r="L1202" s="58"/>
      <c r="M1202" s="58"/>
      <c r="N1202" s="58"/>
      <c r="O1202" s="58"/>
      <c r="P1202" s="37"/>
      <c r="Q1202" s="50"/>
      <c r="R1202" s="50"/>
      <c r="S1202" s="50"/>
      <c r="T1202" s="50"/>
    </row>
    <row r="1203" spans="1:20" s="29" customFormat="1">
      <c r="A1203" s="58"/>
      <c r="B1203" s="58"/>
      <c r="C1203" s="58"/>
      <c r="D1203" s="194"/>
      <c r="E1203" s="38"/>
      <c r="F1203" s="58"/>
      <c r="G1203" s="58"/>
      <c r="H1203" s="37"/>
      <c r="I1203" s="37"/>
      <c r="J1203" s="37"/>
      <c r="K1203" s="37"/>
      <c r="L1203" s="58"/>
      <c r="M1203" s="58"/>
      <c r="N1203" s="58"/>
      <c r="O1203" s="58"/>
      <c r="P1203" s="37"/>
      <c r="Q1203" s="50"/>
      <c r="R1203" s="50"/>
      <c r="S1203" s="50"/>
      <c r="T1203" s="50"/>
    </row>
    <row r="1204" spans="1:20" s="29" customFormat="1">
      <c r="A1204" s="58"/>
      <c r="B1204" s="58"/>
      <c r="C1204" s="58"/>
      <c r="D1204" s="194"/>
      <c r="E1204" s="38"/>
      <c r="F1204" s="58"/>
      <c r="G1204" s="58"/>
      <c r="H1204" s="37"/>
      <c r="I1204" s="37"/>
      <c r="J1204" s="37"/>
      <c r="K1204" s="37"/>
      <c r="L1204" s="58"/>
      <c r="M1204" s="58"/>
      <c r="N1204" s="58"/>
      <c r="O1204" s="58"/>
      <c r="P1204" s="37"/>
      <c r="Q1204" s="50"/>
      <c r="R1204" s="50"/>
      <c r="S1204" s="50"/>
      <c r="T1204" s="50"/>
    </row>
    <row r="1205" spans="1:20" s="29" customFormat="1">
      <c r="A1205" s="58"/>
      <c r="B1205" s="58"/>
      <c r="C1205" s="58"/>
      <c r="D1205" s="194"/>
      <c r="E1205" s="38"/>
      <c r="F1205" s="58"/>
      <c r="G1205" s="58"/>
      <c r="H1205" s="37"/>
      <c r="I1205" s="37"/>
      <c r="J1205" s="37"/>
      <c r="K1205" s="37"/>
      <c r="L1205" s="58"/>
      <c r="M1205" s="58"/>
      <c r="N1205" s="58"/>
      <c r="O1205" s="58"/>
      <c r="P1205" s="37"/>
      <c r="Q1205" s="50"/>
      <c r="R1205" s="50"/>
      <c r="S1205" s="50"/>
      <c r="T1205" s="50"/>
    </row>
    <row r="1206" spans="1:20" s="29" customFormat="1">
      <c r="A1206" s="58"/>
      <c r="B1206" s="58"/>
      <c r="C1206" s="58"/>
      <c r="D1206" s="194"/>
      <c r="E1206" s="38"/>
      <c r="F1206" s="58"/>
      <c r="G1206" s="58"/>
      <c r="H1206" s="37"/>
      <c r="I1206" s="37"/>
      <c r="J1206" s="37"/>
      <c r="K1206" s="37"/>
      <c r="L1206" s="58"/>
      <c r="M1206" s="58"/>
      <c r="N1206" s="58"/>
      <c r="O1206" s="58"/>
      <c r="P1206" s="37"/>
      <c r="Q1206" s="50"/>
      <c r="R1206" s="50"/>
      <c r="S1206" s="50"/>
      <c r="T1206" s="50"/>
    </row>
    <row r="1207" spans="1:20" s="29" customFormat="1">
      <c r="A1207" s="58"/>
      <c r="B1207" s="58"/>
      <c r="C1207" s="58"/>
      <c r="D1207" s="194"/>
      <c r="E1207" s="38"/>
      <c r="F1207" s="58"/>
      <c r="G1207" s="58"/>
      <c r="H1207" s="37"/>
      <c r="I1207" s="37"/>
      <c r="J1207" s="37"/>
      <c r="K1207" s="37"/>
      <c r="L1207" s="58"/>
      <c r="M1207" s="58"/>
      <c r="N1207" s="58"/>
      <c r="O1207" s="58"/>
      <c r="P1207" s="37"/>
      <c r="Q1207" s="50"/>
      <c r="R1207" s="50"/>
      <c r="S1207" s="50"/>
      <c r="T1207" s="50"/>
    </row>
    <row r="1208" spans="1:20" s="29" customFormat="1">
      <c r="A1208" s="58"/>
      <c r="B1208" s="58"/>
      <c r="C1208" s="58"/>
      <c r="D1208" s="194"/>
      <c r="E1208" s="38"/>
      <c r="F1208" s="58"/>
      <c r="G1208" s="58"/>
      <c r="H1208" s="37"/>
      <c r="I1208" s="37"/>
      <c r="J1208" s="37"/>
      <c r="K1208" s="37"/>
      <c r="L1208" s="58"/>
      <c r="M1208" s="58"/>
      <c r="N1208" s="58"/>
      <c r="O1208" s="58"/>
      <c r="P1208" s="37"/>
      <c r="Q1208" s="50"/>
      <c r="R1208" s="50"/>
      <c r="S1208" s="50"/>
      <c r="T1208" s="50"/>
    </row>
    <row r="1209" spans="1:20" s="29" customFormat="1">
      <c r="A1209" s="58"/>
      <c r="B1209" s="58"/>
      <c r="C1209" s="58"/>
      <c r="D1209" s="194"/>
      <c r="E1209" s="38"/>
      <c r="F1209" s="58"/>
      <c r="G1209" s="58"/>
      <c r="H1209" s="37"/>
      <c r="I1209" s="37"/>
      <c r="J1209" s="37"/>
      <c r="K1209" s="37"/>
      <c r="L1209" s="58"/>
      <c r="M1209" s="58"/>
      <c r="N1209" s="58"/>
      <c r="O1209" s="58"/>
      <c r="P1209" s="37"/>
      <c r="Q1209" s="50"/>
      <c r="R1209" s="50"/>
      <c r="S1209" s="50"/>
      <c r="T1209" s="50"/>
    </row>
    <row r="1210" spans="1:20" s="29" customFormat="1">
      <c r="A1210" s="58"/>
      <c r="B1210" s="58"/>
      <c r="C1210" s="58"/>
      <c r="D1210" s="194"/>
      <c r="E1210" s="38"/>
      <c r="F1210" s="58"/>
      <c r="G1210" s="58"/>
      <c r="H1210" s="37"/>
      <c r="I1210" s="37"/>
      <c r="J1210" s="37"/>
      <c r="K1210" s="37"/>
      <c r="L1210" s="58"/>
      <c r="M1210" s="58"/>
      <c r="N1210" s="58"/>
      <c r="O1210" s="58"/>
      <c r="P1210" s="37"/>
      <c r="Q1210" s="50"/>
      <c r="R1210" s="50"/>
      <c r="S1210" s="50"/>
      <c r="T1210" s="50"/>
    </row>
    <row r="1211" spans="1:20" s="29" customFormat="1">
      <c r="A1211" s="58"/>
      <c r="B1211" s="58"/>
      <c r="C1211" s="58"/>
      <c r="D1211" s="194"/>
      <c r="E1211" s="38"/>
      <c r="F1211" s="58"/>
      <c r="G1211" s="58"/>
      <c r="H1211" s="37"/>
      <c r="I1211" s="37"/>
      <c r="J1211" s="37"/>
      <c r="K1211" s="37"/>
      <c r="L1211" s="58"/>
      <c r="M1211" s="58"/>
      <c r="N1211" s="58"/>
      <c r="O1211" s="58"/>
      <c r="P1211" s="37"/>
      <c r="Q1211" s="50"/>
      <c r="R1211" s="50"/>
      <c r="S1211" s="50"/>
      <c r="T1211" s="50"/>
    </row>
    <row r="1212" spans="1:20" s="29" customFormat="1">
      <c r="A1212" s="58"/>
      <c r="B1212" s="58"/>
      <c r="C1212" s="58"/>
      <c r="D1212" s="194"/>
      <c r="E1212" s="38"/>
      <c r="F1212" s="58"/>
      <c r="G1212" s="58"/>
      <c r="H1212" s="37"/>
      <c r="I1212" s="37"/>
      <c r="J1212" s="37"/>
      <c r="K1212" s="37"/>
      <c r="L1212" s="58"/>
      <c r="M1212" s="58"/>
      <c r="N1212" s="58"/>
      <c r="O1212" s="58"/>
      <c r="P1212" s="37"/>
      <c r="Q1212" s="50"/>
      <c r="R1212" s="50"/>
      <c r="S1212" s="50"/>
      <c r="T1212" s="50"/>
    </row>
    <row r="1213" spans="1:20" s="29" customFormat="1">
      <c r="A1213" s="58"/>
      <c r="B1213" s="58"/>
      <c r="C1213" s="58"/>
      <c r="D1213" s="194"/>
      <c r="E1213" s="38"/>
      <c r="F1213" s="58"/>
      <c r="G1213" s="58"/>
      <c r="H1213" s="37"/>
      <c r="I1213" s="37"/>
      <c r="J1213" s="37"/>
      <c r="K1213" s="37"/>
      <c r="L1213" s="58"/>
      <c r="M1213" s="58"/>
      <c r="N1213" s="58"/>
      <c r="O1213" s="58"/>
      <c r="P1213" s="37"/>
      <c r="Q1213" s="50"/>
      <c r="R1213" s="50"/>
      <c r="S1213" s="50"/>
      <c r="T1213" s="50"/>
    </row>
    <row r="1214" spans="1:20" s="29" customFormat="1">
      <c r="A1214" s="58"/>
      <c r="B1214" s="58"/>
      <c r="C1214" s="58"/>
      <c r="D1214" s="194"/>
      <c r="E1214" s="38"/>
      <c r="F1214" s="58"/>
      <c r="G1214" s="58"/>
      <c r="H1214" s="37"/>
      <c r="I1214" s="37"/>
      <c r="J1214" s="37"/>
      <c r="K1214" s="37"/>
      <c r="L1214" s="58"/>
      <c r="M1214" s="58"/>
      <c r="N1214" s="58"/>
      <c r="O1214" s="58"/>
      <c r="P1214" s="37"/>
      <c r="Q1214" s="50"/>
      <c r="R1214" s="50"/>
      <c r="S1214" s="50"/>
      <c r="T1214" s="50"/>
    </row>
    <row r="1215" spans="1:20" s="29" customFormat="1">
      <c r="A1215" s="58"/>
      <c r="B1215" s="58"/>
      <c r="C1215" s="58"/>
      <c r="D1215" s="194"/>
      <c r="E1215" s="38"/>
      <c r="F1215" s="58"/>
      <c r="G1215" s="58"/>
      <c r="H1215" s="37"/>
      <c r="I1215" s="37"/>
      <c r="J1215" s="37"/>
      <c r="K1215" s="37"/>
      <c r="L1215" s="58"/>
      <c r="M1215" s="58"/>
      <c r="N1215" s="58"/>
      <c r="O1215" s="58"/>
      <c r="P1215" s="37"/>
      <c r="Q1215" s="50"/>
      <c r="R1215" s="50"/>
      <c r="S1215" s="50"/>
      <c r="T1215" s="50"/>
    </row>
    <row r="1216" spans="1:20" s="29" customFormat="1">
      <c r="A1216" s="58"/>
      <c r="B1216" s="58"/>
      <c r="C1216" s="58"/>
      <c r="D1216" s="194"/>
      <c r="E1216" s="38"/>
      <c r="F1216" s="58"/>
      <c r="G1216" s="58"/>
      <c r="H1216" s="37"/>
      <c r="I1216" s="37"/>
      <c r="J1216" s="37"/>
      <c r="K1216" s="37"/>
      <c r="L1216" s="58"/>
      <c r="M1216" s="58"/>
      <c r="N1216" s="58"/>
      <c r="O1216" s="58"/>
      <c r="P1216" s="37"/>
      <c r="Q1216" s="50"/>
      <c r="R1216" s="50"/>
      <c r="S1216" s="50"/>
      <c r="T1216" s="50"/>
    </row>
    <row r="1217" spans="1:20" s="29" customFormat="1">
      <c r="A1217" s="58"/>
      <c r="B1217" s="58"/>
      <c r="C1217" s="58"/>
      <c r="D1217" s="194"/>
      <c r="E1217" s="38"/>
      <c r="F1217" s="58"/>
      <c r="G1217" s="58"/>
      <c r="H1217" s="37"/>
      <c r="I1217" s="37"/>
      <c r="J1217" s="37"/>
      <c r="K1217" s="37"/>
      <c r="L1217" s="58"/>
      <c r="M1217" s="58"/>
      <c r="N1217" s="58"/>
      <c r="O1217" s="58"/>
      <c r="P1217" s="37"/>
      <c r="Q1217" s="50"/>
      <c r="R1217" s="50"/>
      <c r="S1217" s="50"/>
      <c r="T1217" s="50"/>
    </row>
    <row r="1218" spans="1:20" s="29" customFormat="1">
      <c r="A1218" s="58"/>
      <c r="B1218" s="58"/>
      <c r="C1218" s="58"/>
      <c r="D1218" s="194"/>
      <c r="E1218" s="38"/>
      <c r="F1218" s="58"/>
      <c r="G1218" s="58"/>
      <c r="H1218" s="37"/>
      <c r="I1218" s="37"/>
      <c r="J1218" s="37"/>
      <c r="K1218" s="37"/>
      <c r="L1218" s="58"/>
      <c r="M1218" s="58"/>
      <c r="N1218" s="58"/>
      <c r="O1218" s="58"/>
      <c r="P1218" s="37"/>
      <c r="Q1218" s="50"/>
      <c r="R1218" s="50"/>
      <c r="S1218" s="50"/>
      <c r="T1218" s="50"/>
    </row>
    <row r="1219" spans="1:20" s="29" customFormat="1">
      <c r="A1219" s="58"/>
      <c r="B1219" s="58"/>
      <c r="C1219" s="58"/>
      <c r="D1219" s="194"/>
      <c r="E1219" s="38"/>
      <c r="F1219" s="58"/>
      <c r="G1219" s="58"/>
      <c r="H1219" s="37"/>
      <c r="I1219" s="37"/>
      <c r="J1219" s="37"/>
      <c r="K1219" s="37"/>
      <c r="L1219" s="58"/>
      <c r="M1219" s="58"/>
      <c r="N1219" s="58"/>
      <c r="O1219" s="58"/>
      <c r="P1219" s="37"/>
      <c r="Q1219" s="50"/>
      <c r="R1219" s="50"/>
      <c r="S1219" s="50"/>
      <c r="T1219" s="50"/>
    </row>
    <row r="1220" spans="1:20" s="29" customFormat="1">
      <c r="A1220" s="58"/>
      <c r="B1220" s="58"/>
      <c r="C1220" s="58"/>
      <c r="D1220" s="194"/>
      <c r="E1220" s="38"/>
      <c r="F1220" s="58"/>
      <c r="G1220" s="58"/>
      <c r="H1220" s="37"/>
      <c r="I1220" s="37"/>
      <c r="J1220" s="37"/>
      <c r="K1220" s="37"/>
      <c r="L1220" s="58"/>
      <c r="M1220" s="58"/>
      <c r="N1220" s="58"/>
      <c r="O1220" s="58"/>
      <c r="P1220" s="37"/>
      <c r="Q1220" s="50"/>
      <c r="R1220" s="50"/>
      <c r="S1220" s="50"/>
      <c r="T1220" s="50"/>
    </row>
    <row r="1221" spans="1:20" s="29" customFormat="1">
      <c r="A1221" s="58"/>
      <c r="B1221" s="58"/>
      <c r="C1221" s="58"/>
      <c r="D1221" s="194"/>
      <c r="E1221" s="38"/>
      <c r="F1221" s="58"/>
      <c r="G1221" s="58"/>
      <c r="H1221" s="37"/>
      <c r="I1221" s="37"/>
      <c r="J1221" s="37"/>
      <c r="K1221" s="37"/>
      <c r="L1221" s="58"/>
      <c r="M1221" s="58"/>
      <c r="N1221" s="58"/>
      <c r="O1221" s="58"/>
      <c r="P1221" s="37"/>
      <c r="Q1221" s="50"/>
      <c r="R1221" s="50"/>
      <c r="S1221" s="50"/>
      <c r="T1221" s="50"/>
    </row>
    <row r="1222" spans="1:20" s="29" customFormat="1">
      <c r="A1222" s="58"/>
      <c r="B1222" s="58"/>
      <c r="C1222" s="58"/>
      <c r="D1222" s="194"/>
      <c r="E1222" s="38"/>
      <c r="F1222" s="58"/>
      <c r="G1222" s="58"/>
      <c r="H1222" s="37"/>
      <c r="I1222" s="37"/>
      <c r="J1222" s="37"/>
      <c r="K1222" s="37"/>
      <c r="L1222" s="58"/>
      <c r="M1222" s="58"/>
      <c r="N1222" s="58"/>
      <c r="O1222" s="58"/>
      <c r="P1222" s="37"/>
      <c r="Q1222" s="50"/>
      <c r="R1222" s="50"/>
      <c r="S1222" s="50"/>
      <c r="T1222" s="50"/>
    </row>
    <row r="1223" spans="1:20" s="29" customFormat="1">
      <c r="A1223" s="58"/>
      <c r="B1223" s="58"/>
      <c r="C1223" s="58"/>
      <c r="D1223" s="194"/>
      <c r="E1223" s="38"/>
      <c r="F1223" s="58"/>
      <c r="G1223" s="58"/>
      <c r="H1223" s="37"/>
      <c r="I1223" s="37"/>
      <c r="J1223" s="37"/>
      <c r="K1223" s="37"/>
      <c r="L1223" s="58"/>
      <c r="M1223" s="58"/>
      <c r="N1223" s="58"/>
      <c r="O1223" s="58"/>
      <c r="P1223" s="37"/>
      <c r="Q1223" s="50"/>
      <c r="R1223" s="50"/>
      <c r="S1223" s="50"/>
      <c r="T1223" s="50"/>
    </row>
    <row r="1224" spans="1:20" s="29" customFormat="1">
      <c r="A1224" s="58"/>
      <c r="B1224" s="58"/>
      <c r="C1224" s="58"/>
      <c r="D1224" s="194"/>
      <c r="E1224" s="38"/>
      <c r="F1224" s="58"/>
      <c r="G1224" s="58"/>
      <c r="H1224" s="37"/>
      <c r="I1224" s="37"/>
      <c r="J1224" s="37"/>
      <c r="K1224" s="37"/>
      <c r="L1224" s="58"/>
      <c r="M1224" s="58"/>
      <c r="N1224" s="58"/>
      <c r="O1224" s="58"/>
      <c r="P1224" s="37"/>
      <c r="Q1224" s="50"/>
      <c r="R1224" s="50"/>
      <c r="S1224" s="50"/>
      <c r="T1224" s="50"/>
    </row>
    <row r="1225" spans="1:20" s="29" customFormat="1">
      <c r="A1225" s="58"/>
      <c r="B1225" s="58"/>
      <c r="C1225" s="58"/>
      <c r="D1225" s="194"/>
      <c r="E1225" s="38"/>
      <c r="F1225" s="58"/>
      <c r="G1225" s="58"/>
      <c r="H1225" s="37"/>
      <c r="I1225" s="37"/>
      <c r="J1225" s="37"/>
      <c r="K1225" s="37"/>
      <c r="L1225" s="58"/>
      <c r="M1225" s="58"/>
      <c r="N1225" s="58"/>
      <c r="O1225" s="58"/>
      <c r="P1225" s="37"/>
      <c r="Q1225" s="50"/>
      <c r="R1225" s="50"/>
      <c r="S1225" s="50"/>
      <c r="T1225" s="50"/>
    </row>
    <row r="1226" spans="1:20" s="29" customFormat="1">
      <c r="A1226" s="58"/>
      <c r="B1226" s="58"/>
      <c r="C1226" s="58"/>
      <c r="D1226" s="194"/>
      <c r="E1226" s="38"/>
      <c r="F1226" s="58"/>
      <c r="G1226" s="58"/>
      <c r="H1226" s="37"/>
      <c r="I1226" s="37"/>
      <c r="J1226" s="37"/>
      <c r="K1226" s="37"/>
      <c r="L1226" s="58"/>
      <c r="M1226" s="58"/>
      <c r="N1226" s="58"/>
      <c r="O1226" s="58"/>
      <c r="P1226" s="37"/>
      <c r="Q1226" s="50"/>
      <c r="R1226" s="50"/>
      <c r="S1226" s="50"/>
      <c r="T1226" s="50"/>
    </row>
    <row r="1227" spans="1:20" s="29" customFormat="1">
      <c r="A1227" s="58"/>
      <c r="B1227" s="58"/>
      <c r="C1227" s="58"/>
      <c r="D1227" s="194"/>
      <c r="E1227" s="38"/>
      <c r="F1227" s="58"/>
      <c r="G1227" s="58"/>
      <c r="H1227" s="37"/>
      <c r="I1227" s="37"/>
      <c r="J1227" s="37"/>
      <c r="K1227" s="37"/>
      <c r="L1227" s="58"/>
      <c r="M1227" s="58"/>
      <c r="N1227" s="58"/>
      <c r="O1227" s="58"/>
      <c r="P1227" s="37"/>
      <c r="Q1227" s="50"/>
      <c r="R1227" s="50"/>
      <c r="S1227" s="50"/>
      <c r="T1227" s="50"/>
    </row>
    <row r="1228" spans="1:20" s="29" customFormat="1">
      <c r="A1228" s="58"/>
      <c r="B1228" s="58"/>
      <c r="C1228" s="58"/>
      <c r="D1228" s="194"/>
      <c r="E1228" s="38"/>
      <c r="F1228" s="58"/>
      <c r="G1228" s="58"/>
      <c r="H1228" s="37"/>
      <c r="I1228" s="37"/>
      <c r="J1228" s="37"/>
      <c r="K1228" s="37"/>
      <c r="L1228" s="58"/>
      <c r="M1228" s="58"/>
      <c r="N1228" s="58"/>
      <c r="O1228" s="58"/>
      <c r="P1228" s="37"/>
      <c r="Q1228" s="50"/>
      <c r="R1228" s="50"/>
      <c r="S1228" s="50"/>
      <c r="T1228" s="50"/>
    </row>
    <row r="1229" spans="1:20" s="29" customFormat="1">
      <c r="A1229" s="58"/>
      <c r="B1229" s="58"/>
      <c r="C1229" s="58"/>
      <c r="D1229" s="194"/>
      <c r="E1229" s="38"/>
      <c r="F1229" s="58"/>
      <c r="G1229" s="58"/>
      <c r="H1229" s="37"/>
      <c r="I1229" s="37"/>
      <c r="J1229" s="37"/>
      <c r="K1229" s="37"/>
      <c r="L1229" s="58"/>
      <c r="M1229" s="58"/>
      <c r="N1229" s="58"/>
      <c r="O1229" s="58"/>
      <c r="P1229" s="37"/>
      <c r="Q1229" s="50"/>
      <c r="R1229" s="50"/>
      <c r="S1229" s="50"/>
      <c r="T1229" s="50"/>
    </row>
    <row r="1230" spans="1:20" s="29" customFormat="1">
      <c r="A1230" s="58"/>
      <c r="B1230" s="58"/>
      <c r="C1230" s="58"/>
      <c r="D1230" s="194"/>
      <c r="E1230" s="38"/>
      <c r="F1230" s="58"/>
      <c r="G1230" s="58"/>
      <c r="H1230" s="37"/>
      <c r="I1230" s="37"/>
      <c r="J1230" s="37"/>
      <c r="K1230" s="37"/>
      <c r="L1230" s="58"/>
      <c r="M1230" s="58"/>
      <c r="N1230" s="58"/>
      <c r="O1230" s="58"/>
      <c r="P1230" s="37"/>
      <c r="Q1230" s="50"/>
      <c r="R1230" s="50"/>
      <c r="S1230" s="50"/>
      <c r="T1230" s="50"/>
    </row>
    <row r="1231" spans="1:20" s="29" customFormat="1">
      <c r="A1231" s="58"/>
      <c r="B1231" s="58"/>
      <c r="C1231" s="58"/>
      <c r="D1231" s="194"/>
      <c r="E1231" s="38"/>
      <c r="F1231" s="58"/>
      <c r="G1231" s="58"/>
      <c r="H1231" s="37"/>
      <c r="I1231" s="37"/>
      <c r="J1231" s="37"/>
      <c r="K1231" s="37"/>
      <c r="L1231" s="58"/>
      <c r="M1231" s="58"/>
      <c r="N1231" s="58"/>
      <c r="O1231" s="58"/>
      <c r="P1231" s="37"/>
      <c r="Q1231" s="50"/>
      <c r="R1231" s="50"/>
      <c r="S1231" s="50"/>
      <c r="T1231" s="50"/>
    </row>
    <row r="1232" spans="1:20" s="29" customFormat="1">
      <c r="A1232" s="58"/>
      <c r="B1232" s="58"/>
      <c r="C1232" s="58"/>
      <c r="D1232" s="194"/>
      <c r="E1232" s="38"/>
      <c r="F1232" s="58"/>
      <c r="G1232" s="58"/>
      <c r="H1232" s="37"/>
      <c r="I1232" s="37"/>
      <c r="J1232" s="37"/>
      <c r="K1232" s="37"/>
      <c r="L1232" s="58"/>
      <c r="M1232" s="58"/>
      <c r="N1232" s="58"/>
      <c r="O1232" s="58"/>
      <c r="P1232" s="37"/>
      <c r="Q1232" s="50"/>
      <c r="R1232" s="50"/>
      <c r="S1232" s="50"/>
      <c r="T1232" s="50"/>
    </row>
    <row r="1233" spans="1:20" s="29" customFormat="1">
      <c r="A1233" s="58"/>
      <c r="B1233" s="58"/>
      <c r="C1233" s="58"/>
      <c r="D1233" s="194"/>
      <c r="E1233" s="38"/>
      <c r="F1233" s="58"/>
      <c r="G1233" s="58"/>
      <c r="H1233" s="37"/>
      <c r="I1233" s="37"/>
      <c r="J1233" s="37"/>
      <c r="K1233" s="37"/>
      <c r="L1233" s="58"/>
      <c r="M1233" s="58"/>
      <c r="N1233" s="58"/>
      <c r="O1233" s="58"/>
      <c r="P1233" s="37"/>
      <c r="Q1233" s="50"/>
      <c r="R1233" s="50"/>
      <c r="S1233" s="50"/>
      <c r="T1233" s="50"/>
    </row>
    <row r="1234" spans="1:20" s="29" customFormat="1">
      <c r="A1234" s="58"/>
      <c r="B1234" s="58"/>
      <c r="C1234" s="58"/>
      <c r="D1234" s="194"/>
      <c r="E1234" s="38"/>
      <c r="F1234" s="58"/>
      <c r="G1234" s="58"/>
      <c r="H1234" s="37"/>
      <c r="I1234" s="37"/>
      <c r="J1234" s="37"/>
      <c r="K1234" s="37"/>
      <c r="L1234" s="58"/>
      <c r="M1234" s="58"/>
      <c r="N1234" s="58"/>
      <c r="O1234" s="58"/>
      <c r="P1234" s="37"/>
      <c r="Q1234" s="50"/>
      <c r="R1234" s="50"/>
      <c r="S1234" s="50"/>
      <c r="T1234" s="50"/>
    </row>
    <row r="1235" spans="1:20" s="29" customFormat="1">
      <c r="A1235" s="58"/>
      <c r="B1235" s="58"/>
      <c r="C1235" s="58"/>
      <c r="D1235" s="194"/>
      <c r="E1235" s="38"/>
      <c r="F1235" s="58"/>
      <c r="G1235" s="58"/>
      <c r="H1235" s="37"/>
      <c r="I1235" s="37"/>
      <c r="J1235" s="37"/>
      <c r="K1235" s="37"/>
      <c r="L1235" s="58"/>
      <c r="M1235" s="58"/>
      <c r="N1235" s="58"/>
      <c r="O1235" s="58"/>
      <c r="P1235" s="37"/>
      <c r="Q1235" s="50"/>
      <c r="R1235" s="50"/>
      <c r="S1235" s="50"/>
      <c r="T1235" s="50"/>
    </row>
    <row r="1236" spans="1:20" s="29" customFormat="1">
      <c r="A1236" s="58"/>
      <c r="B1236" s="58"/>
      <c r="C1236" s="58"/>
      <c r="D1236" s="194"/>
      <c r="E1236" s="38"/>
      <c r="F1236" s="58"/>
      <c r="G1236" s="58"/>
      <c r="H1236" s="37"/>
      <c r="I1236" s="37"/>
      <c r="J1236" s="37"/>
      <c r="K1236" s="37"/>
      <c r="L1236" s="58"/>
      <c r="M1236" s="58"/>
      <c r="N1236" s="58"/>
      <c r="O1236" s="58"/>
      <c r="P1236" s="37"/>
      <c r="Q1236" s="50"/>
      <c r="R1236" s="50"/>
      <c r="S1236" s="50"/>
      <c r="T1236" s="50"/>
    </row>
    <row r="1237" spans="1:20" s="29" customFormat="1">
      <c r="A1237" s="58"/>
      <c r="B1237" s="58"/>
      <c r="C1237" s="58"/>
      <c r="D1237" s="194"/>
      <c r="E1237" s="38"/>
      <c r="F1237" s="58"/>
      <c r="G1237" s="58"/>
      <c r="H1237" s="37"/>
      <c r="I1237" s="37"/>
      <c r="J1237" s="37"/>
      <c r="K1237" s="37"/>
      <c r="L1237" s="58"/>
      <c r="M1237" s="58"/>
      <c r="N1237" s="58"/>
      <c r="O1237" s="58"/>
      <c r="P1237" s="37"/>
      <c r="Q1237" s="50"/>
      <c r="R1237" s="50"/>
      <c r="S1237" s="50"/>
      <c r="T1237" s="50"/>
    </row>
    <row r="1238" spans="1:20" s="29" customFormat="1">
      <c r="A1238" s="58"/>
      <c r="B1238" s="58"/>
      <c r="C1238" s="58"/>
      <c r="D1238" s="194"/>
      <c r="E1238" s="38"/>
      <c r="F1238" s="58"/>
      <c r="G1238" s="58"/>
      <c r="H1238" s="37"/>
      <c r="I1238" s="37"/>
      <c r="J1238" s="37"/>
      <c r="K1238" s="37"/>
      <c r="L1238" s="58"/>
      <c r="M1238" s="58"/>
      <c r="N1238" s="58"/>
      <c r="O1238" s="58"/>
      <c r="P1238" s="37"/>
      <c r="Q1238" s="50"/>
      <c r="R1238" s="50"/>
      <c r="S1238" s="50"/>
      <c r="T1238" s="50"/>
    </row>
    <row r="1239" spans="1:20" s="29" customFormat="1">
      <c r="A1239" s="58"/>
      <c r="B1239" s="58"/>
      <c r="C1239" s="58"/>
      <c r="D1239" s="194"/>
      <c r="E1239" s="38"/>
      <c r="F1239" s="58"/>
      <c r="G1239" s="58"/>
      <c r="H1239" s="37"/>
      <c r="I1239" s="37"/>
      <c r="J1239" s="37"/>
      <c r="K1239" s="37"/>
      <c r="L1239" s="58"/>
      <c r="M1239" s="58"/>
      <c r="N1239" s="58"/>
      <c r="O1239" s="58"/>
      <c r="P1239" s="37"/>
      <c r="Q1239" s="50"/>
      <c r="R1239" s="50"/>
      <c r="S1239" s="50"/>
      <c r="T1239" s="50"/>
    </row>
    <row r="1240" spans="1:20" s="29" customFormat="1">
      <c r="A1240" s="58"/>
      <c r="B1240" s="58"/>
      <c r="C1240" s="58"/>
      <c r="D1240" s="194"/>
      <c r="E1240" s="38"/>
      <c r="F1240" s="58"/>
      <c r="G1240" s="58"/>
      <c r="H1240" s="37"/>
      <c r="I1240" s="37"/>
      <c r="J1240" s="37"/>
      <c r="K1240" s="37"/>
      <c r="L1240" s="58"/>
      <c r="M1240" s="58"/>
      <c r="N1240" s="58"/>
      <c r="O1240" s="58"/>
      <c r="P1240" s="37"/>
      <c r="Q1240" s="50"/>
      <c r="R1240" s="50"/>
      <c r="S1240" s="50"/>
      <c r="T1240" s="50"/>
    </row>
    <row r="1241" spans="1:20" s="29" customFormat="1">
      <c r="A1241" s="58"/>
      <c r="B1241" s="58"/>
      <c r="C1241" s="58"/>
      <c r="D1241" s="194"/>
      <c r="E1241" s="38"/>
      <c r="F1241" s="58"/>
      <c r="G1241" s="58"/>
      <c r="H1241" s="37"/>
      <c r="I1241" s="37"/>
      <c r="J1241" s="37"/>
      <c r="K1241" s="37"/>
      <c r="L1241" s="58"/>
      <c r="M1241" s="58"/>
      <c r="N1241" s="58"/>
      <c r="O1241" s="58"/>
      <c r="P1241" s="37"/>
      <c r="Q1241" s="50"/>
      <c r="R1241" s="50"/>
      <c r="S1241" s="50"/>
      <c r="T1241" s="50"/>
    </row>
    <row r="1242" spans="1:20" s="29" customFormat="1">
      <c r="A1242" s="58"/>
      <c r="B1242" s="58"/>
      <c r="C1242" s="58"/>
      <c r="D1242" s="194"/>
      <c r="E1242" s="38"/>
      <c r="F1242" s="58"/>
      <c r="G1242" s="58"/>
      <c r="H1242" s="37"/>
      <c r="I1242" s="37"/>
      <c r="J1242" s="37"/>
      <c r="K1242" s="37"/>
      <c r="L1242" s="58"/>
      <c r="M1242" s="58"/>
      <c r="N1242" s="58"/>
      <c r="O1242" s="58"/>
      <c r="P1242" s="37"/>
      <c r="Q1242" s="50"/>
      <c r="R1242" s="50"/>
      <c r="S1242" s="50"/>
      <c r="T1242" s="50"/>
    </row>
    <row r="1243" spans="1:20" s="29" customFormat="1">
      <c r="A1243" s="58"/>
      <c r="B1243" s="58"/>
      <c r="C1243" s="58"/>
      <c r="D1243" s="194"/>
      <c r="E1243" s="38"/>
      <c r="F1243" s="58"/>
      <c r="G1243" s="58"/>
      <c r="H1243" s="37"/>
      <c r="I1243" s="37"/>
      <c r="J1243" s="37"/>
      <c r="K1243" s="37"/>
      <c r="L1243" s="58"/>
      <c r="M1243" s="58"/>
      <c r="N1243" s="58"/>
      <c r="O1243" s="58"/>
      <c r="P1243" s="37"/>
      <c r="Q1243" s="50"/>
      <c r="R1243" s="50"/>
      <c r="S1243" s="50"/>
      <c r="T1243" s="50"/>
    </row>
    <row r="1244" spans="1:20" s="29" customFormat="1">
      <c r="A1244" s="58"/>
      <c r="B1244" s="58"/>
      <c r="C1244" s="58"/>
      <c r="D1244" s="194"/>
      <c r="E1244" s="38"/>
      <c r="F1244" s="58"/>
      <c r="G1244" s="58"/>
      <c r="H1244" s="37"/>
      <c r="I1244" s="37"/>
      <c r="J1244" s="37"/>
      <c r="K1244" s="37"/>
      <c r="L1244" s="58"/>
      <c r="M1244" s="58"/>
      <c r="N1244" s="58"/>
      <c r="O1244" s="58"/>
      <c r="P1244" s="37"/>
      <c r="Q1244" s="50"/>
      <c r="R1244" s="50"/>
      <c r="S1244" s="50"/>
      <c r="T1244" s="50"/>
    </row>
    <row r="1245" spans="1:20" s="29" customFormat="1">
      <c r="A1245" s="58"/>
      <c r="B1245" s="58"/>
      <c r="C1245" s="58"/>
      <c r="D1245" s="194"/>
      <c r="E1245" s="38"/>
      <c r="F1245" s="58"/>
      <c r="G1245" s="58"/>
      <c r="H1245" s="37"/>
      <c r="I1245" s="37"/>
      <c r="J1245" s="37"/>
      <c r="K1245" s="37"/>
      <c r="L1245" s="58"/>
      <c r="M1245" s="58"/>
      <c r="N1245" s="58"/>
      <c r="O1245" s="58"/>
      <c r="P1245" s="37"/>
      <c r="Q1245" s="50"/>
      <c r="R1245" s="50"/>
      <c r="S1245" s="50"/>
      <c r="T1245" s="50"/>
    </row>
    <row r="1246" spans="1:20" s="29" customFormat="1">
      <c r="A1246" s="58"/>
      <c r="B1246" s="58"/>
      <c r="C1246" s="58"/>
      <c r="D1246" s="194"/>
      <c r="E1246" s="38"/>
      <c r="F1246" s="58"/>
      <c r="G1246" s="58"/>
      <c r="H1246" s="37"/>
      <c r="I1246" s="37"/>
      <c r="J1246" s="37"/>
      <c r="K1246" s="37"/>
      <c r="L1246" s="58"/>
      <c r="M1246" s="58"/>
      <c r="N1246" s="58"/>
      <c r="O1246" s="58"/>
      <c r="P1246" s="37"/>
      <c r="Q1246" s="50"/>
      <c r="R1246" s="50"/>
      <c r="S1246" s="50"/>
      <c r="T1246" s="50"/>
    </row>
    <row r="1247" spans="1:20" s="29" customFormat="1">
      <c r="A1247" s="58"/>
      <c r="B1247" s="58"/>
      <c r="C1247" s="58"/>
      <c r="D1247" s="194"/>
      <c r="E1247" s="38"/>
      <c r="F1247" s="58"/>
      <c r="G1247" s="58"/>
      <c r="H1247" s="37"/>
      <c r="I1247" s="37"/>
      <c r="J1247" s="37"/>
      <c r="K1247" s="37"/>
      <c r="L1247" s="58"/>
      <c r="M1247" s="58"/>
      <c r="N1247" s="58"/>
      <c r="O1247" s="58"/>
      <c r="P1247" s="37"/>
      <c r="Q1247" s="50"/>
      <c r="R1247" s="50"/>
      <c r="S1247" s="50"/>
      <c r="T1247" s="50"/>
    </row>
    <row r="1248" spans="1:20" s="29" customFormat="1">
      <c r="A1248" s="58"/>
      <c r="B1248" s="58"/>
      <c r="C1248" s="58"/>
      <c r="D1248" s="194"/>
      <c r="E1248" s="38"/>
      <c r="F1248" s="58"/>
      <c r="G1248" s="58"/>
      <c r="H1248" s="37"/>
      <c r="I1248" s="37"/>
      <c r="J1248" s="37"/>
      <c r="K1248" s="37"/>
      <c r="L1248" s="58"/>
      <c r="M1248" s="58"/>
      <c r="N1248" s="58"/>
      <c r="O1248" s="58"/>
      <c r="P1248" s="37"/>
      <c r="Q1248" s="50"/>
      <c r="R1248" s="50"/>
      <c r="S1248" s="50"/>
      <c r="T1248" s="50"/>
    </row>
    <row r="1249" spans="1:20" s="29" customFormat="1">
      <c r="A1249" s="58"/>
      <c r="B1249" s="58"/>
      <c r="C1249" s="58"/>
      <c r="D1249" s="194"/>
      <c r="E1249" s="38"/>
      <c r="F1249" s="58"/>
      <c r="G1249" s="58"/>
      <c r="H1249" s="37"/>
      <c r="I1249" s="37"/>
      <c r="J1249" s="37"/>
      <c r="K1249" s="37"/>
      <c r="L1249" s="58"/>
      <c r="M1249" s="58"/>
      <c r="N1249" s="58"/>
      <c r="O1249" s="58"/>
      <c r="P1249" s="37"/>
      <c r="Q1249" s="50"/>
      <c r="R1249" s="50"/>
      <c r="S1249" s="50"/>
      <c r="T1249" s="50"/>
    </row>
    <row r="1250" spans="1:20" s="29" customFormat="1">
      <c r="A1250" s="58"/>
      <c r="B1250" s="58"/>
      <c r="C1250" s="58"/>
      <c r="D1250" s="194"/>
      <c r="E1250" s="38"/>
      <c r="F1250" s="58"/>
      <c r="G1250" s="58"/>
      <c r="H1250" s="37"/>
      <c r="I1250" s="37"/>
      <c r="J1250" s="37"/>
      <c r="K1250" s="37"/>
      <c r="L1250" s="58"/>
      <c r="M1250" s="58"/>
      <c r="N1250" s="58"/>
      <c r="O1250" s="58"/>
      <c r="P1250" s="37"/>
      <c r="Q1250" s="50"/>
      <c r="R1250" s="50"/>
      <c r="S1250" s="50"/>
      <c r="T1250" s="50"/>
    </row>
    <row r="1251" spans="1:20" s="29" customFormat="1">
      <c r="A1251" s="58"/>
      <c r="B1251" s="58"/>
      <c r="C1251" s="58"/>
      <c r="D1251" s="194"/>
      <c r="E1251" s="38"/>
      <c r="F1251" s="58"/>
      <c r="G1251" s="58"/>
      <c r="H1251" s="37"/>
      <c r="I1251" s="37"/>
      <c r="J1251" s="37"/>
      <c r="K1251" s="37"/>
      <c r="L1251" s="58"/>
      <c r="M1251" s="58"/>
      <c r="N1251" s="58"/>
      <c r="O1251" s="58"/>
      <c r="P1251" s="37"/>
      <c r="Q1251" s="50"/>
      <c r="R1251" s="50"/>
      <c r="S1251" s="50"/>
      <c r="T1251" s="50"/>
    </row>
    <row r="1252" spans="1:20" s="29" customFormat="1">
      <c r="A1252" s="58"/>
      <c r="B1252" s="58"/>
      <c r="C1252" s="58"/>
      <c r="D1252" s="194"/>
      <c r="E1252" s="38"/>
      <c r="F1252" s="58"/>
      <c r="G1252" s="58"/>
      <c r="H1252" s="37"/>
      <c r="I1252" s="37"/>
      <c r="J1252" s="37"/>
      <c r="K1252" s="37"/>
      <c r="L1252" s="58"/>
      <c r="M1252" s="58"/>
      <c r="N1252" s="58"/>
      <c r="O1252" s="58"/>
      <c r="P1252" s="37"/>
      <c r="Q1252" s="50"/>
      <c r="R1252" s="50"/>
      <c r="S1252" s="50"/>
      <c r="T1252" s="50"/>
    </row>
    <row r="1253" spans="1:20" s="29" customFormat="1">
      <c r="A1253" s="58"/>
      <c r="B1253" s="58"/>
      <c r="C1253" s="58"/>
      <c r="D1253" s="194"/>
      <c r="E1253" s="38"/>
      <c r="F1253" s="58"/>
      <c r="G1253" s="58"/>
      <c r="H1253" s="37"/>
      <c r="I1253" s="37"/>
      <c r="J1253" s="37"/>
      <c r="K1253" s="37"/>
      <c r="L1253" s="58"/>
      <c r="M1253" s="58"/>
      <c r="N1253" s="58"/>
      <c r="O1253" s="58"/>
      <c r="P1253" s="37"/>
      <c r="Q1253" s="50"/>
      <c r="R1253" s="50"/>
      <c r="S1253" s="50"/>
      <c r="T1253" s="50"/>
    </row>
    <row r="1254" spans="1:20" s="29" customFormat="1">
      <c r="A1254" s="58"/>
      <c r="B1254" s="58"/>
      <c r="C1254" s="58"/>
      <c r="D1254" s="194"/>
      <c r="E1254" s="38"/>
      <c r="F1254" s="58"/>
      <c r="G1254" s="58"/>
      <c r="H1254" s="37"/>
      <c r="I1254" s="37"/>
      <c r="J1254" s="37"/>
      <c r="K1254" s="37"/>
      <c r="L1254" s="58"/>
      <c r="M1254" s="58"/>
      <c r="N1254" s="58"/>
      <c r="O1254" s="58"/>
      <c r="P1254" s="37"/>
      <c r="Q1254" s="50"/>
      <c r="R1254" s="50"/>
      <c r="S1254" s="50"/>
      <c r="T1254" s="50"/>
    </row>
    <row r="1255" spans="1:20" s="29" customFormat="1">
      <c r="A1255" s="58"/>
      <c r="B1255" s="58"/>
      <c r="C1255" s="58"/>
      <c r="D1255" s="194"/>
      <c r="E1255" s="38"/>
      <c r="F1255" s="58"/>
      <c r="G1255" s="58"/>
      <c r="H1255" s="37"/>
      <c r="I1255" s="37"/>
      <c r="J1255" s="37"/>
      <c r="K1255" s="37"/>
      <c r="L1255" s="58"/>
      <c r="M1255" s="58"/>
      <c r="N1255" s="58"/>
      <c r="O1255" s="58"/>
      <c r="P1255" s="37"/>
      <c r="Q1255" s="50"/>
      <c r="R1255" s="50"/>
      <c r="S1255" s="50"/>
      <c r="T1255" s="50"/>
    </row>
    <row r="1256" spans="1:20" s="29" customFormat="1">
      <c r="A1256" s="58"/>
      <c r="B1256" s="58"/>
      <c r="C1256" s="58"/>
      <c r="D1256" s="194"/>
      <c r="E1256" s="38"/>
      <c r="F1256" s="58"/>
      <c r="G1256" s="58"/>
      <c r="H1256" s="37"/>
      <c r="I1256" s="37"/>
      <c r="J1256" s="37"/>
      <c r="K1256" s="37"/>
      <c r="L1256" s="58"/>
      <c r="M1256" s="58"/>
      <c r="N1256" s="58"/>
      <c r="O1256" s="58"/>
      <c r="P1256" s="37"/>
      <c r="Q1256" s="50"/>
      <c r="R1256" s="50"/>
      <c r="S1256" s="50"/>
      <c r="T1256" s="50"/>
    </row>
    <row r="1257" spans="1:20" s="29" customFormat="1">
      <c r="A1257" s="58"/>
      <c r="B1257" s="58"/>
      <c r="C1257" s="58"/>
      <c r="D1257" s="194"/>
      <c r="E1257" s="38"/>
      <c r="F1257" s="58"/>
      <c r="G1257" s="58"/>
      <c r="H1257" s="37"/>
      <c r="I1257" s="37"/>
      <c r="J1257" s="37"/>
      <c r="K1257" s="37"/>
      <c r="L1257" s="58"/>
      <c r="M1257" s="58"/>
      <c r="N1257" s="58"/>
      <c r="O1257" s="58"/>
      <c r="P1257" s="37"/>
      <c r="Q1257" s="50"/>
      <c r="R1257" s="50"/>
      <c r="S1257" s="50"/>
      <c r="T1257" s="50"/>
    </row>
    <row r="1258" spans="1:20" s="29" customFormat="1">
      <c r="A1258" s="58"/>
      <c r="B1258" s="58"/>
      <c r="C1258" s="58"/>
      <c r="D1258" s="194"/>
      <c r="E1258" s="38"/>
      <c r="F1258" s="58"/>
      <c r="G1258" s="58"/>
      <c r="H1258" s="37"/>
      <c r="I1258" s="37"/>
      <c r="J1258" s="37"/>
      <c r="K1258" s="37"/>
      <c r="L1258" s="58"/>
      <c r="M1258" s="58"/>
      <c r="N1258" s="58"/>
      <c r="O1258" s="58"/>
      <c r="P1258" s="37"/>
      <c r="Q1258" s="50"/>
      <c r="R1258" s="50"/>
      <c r="S1258" s="50"/>
      <c r="T1258" s="50"/>
    </row>
    <row r="1259" spans="1:20" s="29" customFormat="1">
      <c r="A1259" s="58"/>
      <c r="B1259" s="58"/>
      <c r="C1259" s="58"/>
      <c r="D1259" s="194"/>
      <c r="E1259" s="38"/>
      <c r="F1259" s="58"/>
      <c r="G1259" s="58"/>
      <c r="H1259" s="37"/>
      <c r="I1259" s="37"/>
      <c r="J1259" s="37"/>
      <c r="K1259" s="37"/>
      <c r="L1259" s="58"/>
      <c r="M1259" s="58"/>
      <c r="N1259" s="58"/>
      <c r="O1259" s="58"/>
      <c r="P1259" s="37"/>
      <c r="Q1259" s="50"/>
      <c r="R1259" s="50"/>
      <c r="S1259" s="50"/>
      <c r="T1259" s="50"/>
    </row>
    <row r="1260" spans="1:20" s="29" customFormat="1">
      <c r="A1260" s="58"/>
      <c r="B1260" s="58"/>
      <c r="C1260" s="58"/>
      <c r="D1260" s="194"/>
      <c r="E1260" s="38"/>
      <c r="F1260" s="58"/>
      <c r="G1260" s="58"/>
      <c r="H1260" s="37"/>
      <c r="I1260" s="37"/>
      <c r="J1260" s="37"/>
      <c r="K1260" s="37"/>
      <c r="L1260" s="58"/>
      <c r="M1260" s="58"/>
      <c r="N1260" s="58"/>
      <c r="O1260" s="58"/>
      <c r="P1260" s="37"/>
      <c r="Q1260" s="50"/>
      <c r="R1260" s="50"/>
      <c r="S1260" s="50"/>
      <c r="T1260" s="50"/>
    </row>
    <row r="1261" spans="1:20" s="29" customFormat="1">
      <c r="A1261" s="58"/>
      <c r="B1261" s="58"/>
      <c r="C1261" s="58"/>
      <c r="D1261" s="194"/>
      <c r="E1261" s="38"/>
      <c r="F1261" s="58"/>
      <c r="G1261" s="58"/>
      <c r="H1261" s="37"/>
      <c r="I1261" s="37"/>
      <c r="J1261" s="37"/>
      <c r="K1261" s="37"/>
      <c r="L1261" s="58"/>
      <c r="M1261" s="58"/>
      <c r="N1261" s="58"/>
      <c r="O1261" s="58"/>
      <c r="P1261" s="37"/>
      <c r="Q1261" s="50"/>
      <c r="R1261" s="50"/>
      <c r="S1261" s="50"/>
      <c r="T1261" s="50"/>
    </row>
    <row r="1262" spans="1:20" s="29" customFormat="1">
      <c r="A1262" s="58"/>
      <c r="B1262" s="58"/>
      <c r="C1262" s="58"/>
      <c r="D1262" s="194"/>
      <c r="E1262" s="38"/>
      <c r="F1262" s="58"/>
      <c r="G1262" s="58"/>
      <c r="H1262" s="37"/>
      <c r="I1262" s="37"/>
      <c r="J1262" s="37"/>
      <c r="K1262" s="37"/>
      <c r="L1262" s="58"/>
      <c r="M1262" s="58"/>
      <c r="N1262" s="58"/>
      <c r="O1262" s="58"/>
      <c r="P1262" s="37"/>
      <c r="Q1262" s="50"/>
      <c r="R1262" s="50"/>
      <c r="S1262" s="50"/>
      <c r="T1262" s="50"/>
    </row>
    <row r="1263" spans="1:20" s="29" customFormat="1">
      <c r="A1263" s="58"/>
      <c r="B1263" s="58"/>
      <c r="C1263" s="58"/>
      <c r="D1263" s="194"/>
      <c r="E1263" s="38"/>
      <c r="F1263" s="58"/>
      <c r="G1263" s="58"/>
      <c r="H1263" s="37"/>
      <c r="I1263" s="37"/>
      <c r="J1263" s="37"/>
      <c r="K1263" s="37"/>
      <c r="L1263" s="58"/>
      <c r="M1263" s="58"/>
      <c r="N1263" s="58"/>
      <c r="O1263" s="58"/>
      <c r="P1263" s="37"/>
      <c r="Q1263" s="50"/>
      <c r="R1263" s="50"/>
      <c r="S1263" s="50"/>
      <c r="T1263" s="50"/>
    </row>
    <row r="1264" spans="1:20" s="29" customFormat="1">
      <c r="A1264" s="58"/>
      <c r="B1264" s="58"/>
      <c r="C1264" s="58"/>
      <c r="D1264" s="194"/>
      <c r="E1264" s="38"/>
      <c r="F1264" s="58"/>
      <c r="G1264" s="58"/>
      <c r="H1264" s="37"/>
      <c r="I1264" s="37"/>
      <c r="J1264" s="37"/>
      <c r="K1264" s="37"/>
      <c r="L1264" s="58"/>
      <c r="M1264" s="58"/>
      <c r="N1264" s="58"/>
      <c r="O1264" s="58"/>
      <c r="P1264" s="37"/>
      <c r="Q1264" s="50"/>
      <c r="R1264" s="50"/>
      <c r="S1264" s="50"/>
      <c r="T1264" s="50"/>
    </row>
    <row r="1265" spans="1:20" s="29" customFormat="1">
      <c r="A1265" s="58"/>
      <c r="B1265" s="58"/>
      <c r="C1265" s="58"/>
      <c r="D1265" s="194"/>
      <c r="E1265" s="38"/>
      <c r="F1265" s="58"/>
      <c r="G1265" s="58"/>
      <c r="H1265" s="37"/>
      <c r="I1265" s="37"/>
      <c r="J1265" s="37"/>
      <c r="K1265" s="37"/>
      <c r="L1265" s="58"/>
      <c r="M1265" s="58"/>
      <c r="N1265" s="58"/>
      <c r="O1265" s="58"/>
      <c r="P1265" s="37"/>
      <c r="Q1265" s="50"/>
      <c r="R1265" s="50"/>
      <c r="S1265" s="50"/>
      <c r="T1265" s="50"/>
    </row>
    <row r="1266" spans="1:20" s="29" customFormat="1">
      <c r="A1266" s="58"/>
      <c r="B1266" s="58"/>
      <c r="C1266" s="58"/>
      <c r="D1266" s="194"/>
      <c r="E1266" s="38"/>
      <c r="F1266" s="58"/>
      <c r="G1266" s="58"/>
      <c r="H1266" s="37"/>
      <c r="I1266" s="37"/>
      <c r="J1266" s="37"/>
      <c r="K1266" s="37"/>
      <c r="L1266" s="58"/>
      <c r="M1266" s="58"/>
      <c r="N1266" s="58"/>
      <c r="O1266" s="58"/>
      <c r="P1266" s="37"/>
      <c r="Q1266" s="50"/>
      <c r="R1266" s="50"/>
      <c r="S1266" s="50"/>
      <c r="T1266" s="50"/>
    </row>
    <row r="1267" spans="1:20" s="29" customFormat="1">
      <c r="A1267" s="58"/>
      <c r="B1267" s="58"/>
      <c r="C1267" s="58"/>
      <c r="D1267" s="194"/>
      <c r="E1267" s="38"/>
      <c r="F1267" s="58"/>
      <c r="G1267" s="58"/>
      <c r="H1267" s="37"/>
      <c r="I1267" s="37"/>
      <c r="J1267" s="37"/>
      <c r="K1267" s="37"/>
      <c r="L1267" s="58"/>
      <c r="M1267" s="58"/>
      <c r="N1267" s="58"/>
      <c r="O1267" s="58"/>
      <c r="P1267" s="37"/>
      <c r="Q1267" s="50"/>
      <c r="R1267" s="50"/>
      <c r="S1267" s="50"/>
      <c r="T1267" s="50"/>
    </row>
    <row r="1268" spans="1:20" s="29" customFormat="1">
      <c r="A1268" s="58"/>
      <c r="B1268" s="58"/>
      <c r="C1268" s="58"/>
      <c r="D1268" s="194"/>
      <c r="E1268" s="38"/>
      <c r="F1268" s="58"/>
      <c r="G1268" s="58"/>
      <c r="H1268" s="37"/>
      <c r="I1268" s="37"/>
      <c r="J1268" s="37"/>
      <c r="K1268" s="37"/>
      <c r="L1268" s="58"/>
      <c r="M1268" s="58"/>
      <c r="N1268" s="58"/>
      <c r="O1268" s="58"/>
      <c r="P1268" s="37"/>
      <c r="Q1268" s="50"/>
      <c r="R1268" s="50"/>
      <c r="S1268" s="50"/>
      <c r="T1268" s="50"/>
    </row>
    <row r="1269" spans="1:20" s="29" customFormat="1">
      <c r="A1269" s="58"/>
      <c r="B1269" s="58"/>
      <c r="C1269" s="58"/>
      <c r="D1269" s="194"/>
      <c r="E1269" s="38"/>
      <c r="F1269" s="58"/>
      <c r="G1269" s="58"/>
      <c r="H1269" s="37"/>
      <c r="I1269" s="37"/>
      <c r="J1269" s="37"/>
      <c r="K1269" s="37"/>
      <c r="L1269" s="58"/>
      <c r="M1269" s="58"/>
      <c r="N1269" s="58"/>
      <c r="O1269" s="58"/>
      <c r="P1269" s="37"/>
      <c r="Q1269" s="50"/>
      <c r="R1269" s="50"/>
      <c r="S1269" s="50"/>
      <c r="T1269" s="50"/>
    </row>
    <row r="1270" spans="1:20" s="29" customFormat="1">
      <c r="A1270" s="58"/>
      <c r="B1270" s="58"/>
      <c r="C1270" s="58"/>
      <c r="D1270" s="194"/>
      <c r="E1270" s="38"/>
      <c r="F1270" s="58"/>
      <c r="G1270" s="58"/>
      <c r="H1270" s="37"/>
      <c r="I1270" s="37"/>
      <c r="J1270" s="37"/>
      <c r="K1270" s="37"/>
      <c r="L1270" s="58"/>
      <c r="M1270" s="58"/>
      <c r="N1270" s="58"/>
      <c r="O1270" s="58"/>
      <c r="P1270" s="37"/>
      <c r="Q1270" s="50"/>
      <c r="R1270" s="50"/>
      <c r="S1270" s="50"/>
      <c r="T1270" s="50"/>
    </row>
    <row r="1271" spans="1:20" s="29" customFormat="1">
      <c r="A1271" s="58"/>
      <c r="B1271" s="58"/>
      <c r="C1271" s="58"/>
      <c r="D1271" s="194"/>
      <c r="E1271" s="38"/>
      <c r="F1271" s="58"/>
      <c r="G1271" s="58"/>
      <c r="H1271" s="37"/>
      <c r="I1271" s="37"/>
      <c r="J1271" s="37"/>
      <c r="K1271" s="37"/>
      <c r="L1271" s="58"/>
      <c r="M1271" s="58"/>
      <c r="N1271" s="58"/>
      <c r="O1271" s="58"/>
      <c r="P1271" s="37"/>
      <c r="Q1271" s="50"/>
      <c r="R1271" s="50"/>
      <c r="S1271" s="50"/>
      <c r="T1271" s="50"/>
    </row>
    <row r="1272" spans="1:20" s="29" customFormat="1">
      <c r="A1272" s="58"/>
      <c r="B1272" s="58"/>
      <c r="C1272" s="58"/>
      <c r="D1272" s="194"/>
      <c r="E1272" s="38"/>
      <c r="F1272" s="58"/>
      <c r="G1272" s="58"/>
      <c r="H1272" s="37"/>
      <c r="I1272" s="37"/>
      <c r="J1272" s="37"/>
      <c r="K1272" s="37"/>
      <c r="L1272" s="58"/>
      <c r="M1272" s="58"/>
      <c r="N1272" s="58"/>
      <c r="O1272" s="58"/>
      <c r="P1272" s="37"/>
      <c r="Q1272" s="50"/>
      <c r="R1272" s="50"/>
      <c r="S1272" s="50"/>
      <c r="T1272" s="50"/>
    </row>
    <row r="1273" spans="1:20" s="29" customFormat="1">
      <c r="A1273" s="58"/>
      <c r="B1273" s="58"/>
      <c r="C1273" s="58"/>
      <c r="D1273" s="194"/>
      <c r="E1273" s="38"/>
      <c r="F1273" s="58"/>
      <c r="G1273" s="58"/>
      <c r="H1273" s="37"/>
      <c r="I1273" s="37"/>
      <c r="J1273" s="37"/>
      <c r="K1273" s="37"/>
      <c r="L1273" s="58"/>
      <c r="M1273" s="58"/>
      <c r="N1273" s="58"/>
      <c r="O1273" s="58"/>
      <c r="P1273" s="37"/>
      <c r="Q1273" s="50"/>
      <c r="R1273" s="50"/>
      <c r="S1273" s="50"/>
      <c r="T1273" s="50"/>
    </row>
    <row r="1274" spans="1:20" s="29" customFormat="1">
      <c r="A1274" s="58"/>
      <c r="B1274" s="58"/>
      <c r="C1274" s="58"/>
      <c r="D1274" s="194"/>
      <c r="E1274" s="38"/>
      <c r="F1274" s="58"/>
      <c r="G1274" s="58"/>
      <c r="H1274" s="37"/>
      <c r="I1274" s="37"/>
      <c r="J1274" s="37"/>
      <c r="K1274" s="37"/>
      <c r="L1274" s="58"/>
      <c r="M1274" s="58"/>
      <c r="N1274" s="58"/>
      <c r="O1274" s="58"/>
      <c r="P1274" s="37"/>
      <c r="Q1274" s="50"/>
      <c r="R1274" s="50"/>
      <c r="S1274" s="50"/>
      <c r="T1274" s="50"/>
    </row>
    <row r="1275" spans="1:20" s="29" customFormat="1">
      <c r="A1275" s="58"/>
      <c r="B1275" s="58"/>
      <c r="C1275" s="58"/>
      <c r="D1275" s="194"/>
      <c r="E1275" s="38"/>
      <c r="F1275" s="58"/>
      <c r="G1275" s="58"/>
      <c r="H1275" s="37"/>
      <c r="I1275" s="37"/>
      <c r="J1275" s="37"/>
      <c r="K1275" s="37"/>
      <c r="L1275" s="58"/>
      <c r="M1275" s="58"/>
      <c r="N1275" s="58"/>
      <c r="O1275" s="58"/>
      <c r="P1275" s="37"/>
      <c r="Q1275" s="50"/>
      <c r="R1275" s="50"/>
      <c r="S1275" s="50"/>
      <c r="T1275" s="50"/>
    </row>
    <row r="1276" spans="1:20" s="29" customFormat="1">
      <c r="A1276" s="58"/>
      <c r="B1276" s="58"/>
      <c r="C1276" s="58"/>
      <c r="D1276" s="194"/>
      <c r="E1276" s="38"/>
      <c r="F1276" s="58"/>
      <c r="G1276" s="58"/>
      <c r="H1276" s="37"/>
      <c r="I1276" s="37"/>
      <c r="J1276" s="37"/>
      <c r="K1276" s="37"/>
      <c r="L1276" s="58"/>
      <c r="M1276" s="58"/>
      <c r="N1276" s="58"/>
      <c r="O1276" s="58"/>
      <c r="P1276" s="37"/>
      <c r="Q1276" s="50"/>
      <c r="R1276" s="50"/>
      <c r="S1276" s="50"/>
      <c r="T1276" s="50"/>
    </row>
    <row r="1277" spans="1:20" s="29" customFormat="1">
      <c r="A1277" s="58"/>
      <c r="B1277" s="58"/>
      <c r="C1277" s="58"/>
      <c r="D1277" s="194"/>
      <c r="E1277" s="38"/>
      <c r="F1277" s="58"/>
      <c r="G1277" s="58"/>
      <c r="H1277" s="37"/>
      <c r="I1277" s="37"/>
      <c r="J1277" s="37"/>
      <c r="K1277" s="37"/>
      <c r="L1277" s="58"/>
      <c r="M1277" s="58"/>
      <c r="N1277" s="58"/>
      <c r="O1277" s="58"/>
      <c r="P1277" s="37"/>
      <c r="Q1277" s="50"/>
      <c r="R1277" s="50"/>
      <c r="S1277" s="50"/>
      <c r="T1277" s="50"/>
    </row>
    <row r="1278" spans="1:20" s="29" customFormat="1">
      <c r="A1278" s="58"/>
      <c r="B1278" s="58"/>
      <c r="C1278" s="58"/>
      <c r="D1278" s="194"/>
      <c r="E1278" s="38"/>
      <c r="F1278" s="58"/>
      <c r="G1278" s="58"/>
      <c r="H1278" s="37"/>
      <c r="I1278" s="37"/>
      <c r="J1278" s="37"/>
      <c r="K1278" s="37"/>
      <c r="L1278" s="58"/>
      <c r="M1278" s="58"/>
      <c r="N1278" s="58"/>
      <c r="O1278" s="58"/>
      <c r="P1278" s="37"/>
      <c r="Q1278" s="50"/>
      <c r="R1278" s="50"/>
      <c r="S1278" s="50"/>
      <c r="T1278" s="50"/>
    </row>
    <row r="1279" spans="1:20" s="29" customFormat="1">
      <c r="A1279" s="58"/>
      <c r="B1279" s="58"/>
      <c r="C1279" s="58"/>
      <c r="D1279" s="194"/>
      <c r="E1279" s="38"/>
      <c r="F1279" s="58"/>
      <c r="G1279" s="58"/>
      <c r="H1279" s="37"/>
      <c r="I1279" s="37"/>
      <c r="J1279" s="37"/>
      <c r="K1279" s="37"/>
      <c r="L1279" s="58"/>
      <c r="M1279" s="58"/>
      <c r="N1279" s="58"/>
      <c r="O1279" s="58"/>
      <c r="P1279" s="37"/>
      <c r="Q1279" s="50"/>
      <c r="R1279" s="50"/>
      <c r="S1279" s="50"/>
      <c r="T1279" s="50"/>
    </row>
    <row r="1280" spans="1:20" s="29" customFormat="1">
      <c r="A1280" s="58"/>
      <c r="B1280" s="58"/>
      <c r="C1280" s="58"/>
      <c r="D1280" s="194"/>
      <c r="E1280" s="38"/>
      <c r="F1280" s="58"/>
      <c r="G1280" s="58"/>
      <c r="H1280" s="37"/>
      <c r="I1280" s="37"/>
      <c r="J1280" s="37"/>
      <c r="K1280" s="37"/>
      <c r="L1280" s="58"/>
      <c r="M1280" s="58"/>
      <c r="N1280" s="58"/>
      <c r="O1280" s="58"/>
      <c r="P1280" s="37"/>
      <c r="Q1280" s="50"/>
      <c r="R1280" s="50"/>
      <c r="S1280" s="50"/>
      <c r="T1280" s="50"/>
    </row>
    <row r="1281" spans="1:20" s="29" customFormat="1">
      <c r="A1281" s="58"/>
      <c r="B1281" s="58"/>
      <c r="C1281" s="58"/>
      <c r="D1281" s="194"/>
      <c r="E1281" s="38"/>
      <c r="F1281" s="58"/>
      <c r="G1281" s="58"/>
      <c r="H1281" s="37"/>
      <c r="I1281" s="37"/>
      <c r="J1281" s="37"/>
      <c r="K1281" s="37"/>
      <c r="L1281" s="58"/>
      <c r="M1281" s="58"/>
      <c r="N1281" s="58"/>
      <c r="O1281" s="58"/>
      <c r="P1281" s="37"/>
      <c r="Q1281" s="50"/>
      <c r="R1281" s="50"/>
      <c r="S1281" s="50"/>
      <c r="T1281" s="50"/>
    </row>
    <row r="1282" spans="1:20" s="29" customFormat="1">
      <c r="A1282" s="58"/>
      <c r="B1282" s="58"/>
      <c r="C1282" s="58"/>
      <c r="D1282" s="194"/>
      <c r="E1282" s="38"/>
      <c r="F1282" s="58"/>
      <c r="G1282" s="58"/>
      <c r="H1282" s="37"/>
      <c r="I1282" s="37"/>
      <c r="J1282" s="37"/>
      <c r="K1282" s="37"/>
      <c r="L1282" s="58"/>
      <c r="M1282" s="58"/>
      <c r="N1282" s="58"/>
      <c r="O1282" s="58"/>
      <c r="P1282" s="37"/>
      <c r="Q1282" s="50"/>
      <c r="R1282" s="50"/>
      <c r="S1282" s="50"/>
      <c r="T1282" s="50"/>
    </row>
    <row r="1283" spans="1:20" s="29" customFormat="1">
      <c r="A1283" s="58"/>
      <c r="B1283" s="58"/>
      <c r="C1283" s="58"/>
      <c r="D1283" s="194"/>
      <c r="E1283" s="38"/>
      <c r="F1283" s="58"/>
      <c r="G1283" s="58"/>
      <c r="H1283" s="37"/>
      <c r="I1283" s="37"/>
      <c r="J1283" s="37"/>
      <c r="K1283" s="37"/>
      <c r="L1283" s="58"/>
      <c r="M1283" s="58"/>
      <c r="N1283" s="58"/>
      <c r="O1283" s="58"/>
      <c r="P1283" s="37"/>
      <c r="Q1283" s="50"/>
      <c r="R1283" s="50"/>
      <c r="S1283" s="50"/>
      <c r="T1283" s="50"/>
    </row>
    <row r="1284" spans="1:20" s="29" customFormat="1">
      <c r="A1284" s="58"/>
      <c r="B1284" s="58"/>
      <c r="C1284" s="58"/>
      <c r="D1284" s="194"/>
      <c r="E1284" s="38"/>
      <c r="F1284" s="58"/>
      <c r="G1284" s="58"/>
      <c r="H1284" s="37"/>
      <c r="I1284" s="37"/>
      <c r="J1284" s="37"/>
      <c r="K1284" s="37"/>
      <c r="L1284" s="58"/>
      <c r="M1284" s="58"/>
      <c r="N1284" s="58"/>
      <c r="O1284" s="58"/>
      <c r="P1284" s="37"/>
      <c r="Q1284" s="50"/>
      <c r="R1284" s="50"/>
      <c r="S1284" s="50"/>
      <c r="T1284" s="50"/>
    </row>
    <row r="1285" spans="1:20" s="29" customFormat="1">
      <c r="A1285" s="58"/>
      <c r="B1285" s="58"/>
      <c r="C1285" s="58"/>
      <c r="D1285" s="194"/>
      <c r="E1285" s="38"/>
      <c r="F1285" s="58"/>
      <c r="G1285" s="58"/>
      <c r="H1285" s="37"/>
      <c r="I1285" s="37"/>
      <c r="J1285" s="37"/>
      <c r="K1285" s="37"/>
      <c r="L1285" s="58"/>
      <c r="M1285" s="58"/>
      <c r="N1285" s="58"/>
      <c r="O1285" s="58"/>
      <c r="P1285" s="37"/>
      <c r="Q1285" s="50"/>
      <c r="R1285" s="50"/>
      <c r="S1285" s="50"/>
      <c r="T1285" s="50"/>
    </row>
    <row r="1286" spans="1:20" s="29" customFormat="1">
      <c r="A1286" s="58"/>
      <c r="B1286" s="58"/>
      <c r="C1286" s="58"/>
      <c r="D1286" s="194"/>
      <c r="E1286" s="38"/>
      <c r="F1286" s="58"/>
      <c r="G1286" s="58"/>
      <c r="H1286" s="37"/>
      <c r="I1286" s="37"/>
      <c r="J1286" s="37"/>
      <c r="K1286" s="37"/>
      <c r="L1286" s="58"/>
      <c r="M1286" s="58"/>
      <c r="N1286" s="58"/>
      <c r="O1286" s="58"/>
      <c r="P1286" s="37"/>
      <c r="Q1286" s="50"/>
      <c r="R1286" s="50"/>
      <c r="S1286" s="50"/>
      <c r="T1286" s="50"/>
    </row>
    <row r="1287" spans="1:20" s="29" customFormat="1">
      <c r="A1287" s="58"/>
      <c r="B1287" s="58"/>
      <c r="C1287" s="58"/>
      <c r="D1287" s="194"/>
      <c r="E1287" s="38"/>
      <c r="F1287" s="58"/>
      <c r="G1287" s="58"/>
      <c r="H1287" s="37"/>
      <c r="I1287" s="37"/>
      <c r="J1287" s="37"/>
      <c r="K1287" s="37"/>
      <c r="L1287" s="58"/>
      <c r="M1287" s="58"/>
      <c r="N1287" s="58"/>
      <c r="O1287" s="58"/>
      <c r="P1287" s="37"/>
      <c r="Q1287" s="50"/>
      <c r="R1287" s="50"/>
      <c r="S1287" s="50"/>
      <c r="T1287" s="50"/>
    </row>
    <row r="1288" spans="1:20" s="29" customFormat="1">
      <c r="A1288" s="58"/>
      <c r="B1288" s="58"/>
      <c r="C1288" s="58"/>
      <c r="D1288" s="194"/>
      <c r="E1288" s="38"/>
      <c r="F1288" s="58"/>
      <c r="G1288" s="58"/>
      <c r="H1288" s="37"/>
      <c r="I1288" s="37"/>
      <c r="J1288" s="37"/>
      <c r="K1288" s="37"/>
      <c r="L1288" s="58"/>
      <c r="M1288" s="58"/>
      <c r="N1288" s="58"/>
      <c r="O1288" s="58"/>
      <c r="P1288" s="37"/>
      <c r="Q1288" s="50"/>
      <c r="R1288" s="50"/>
      <c r="S1288" s="50"/>
      <c r="T1288" s="50"/>
    </row>
    <row r="1289" spans="1:20" s="29" customFormat="1">
      <c r="A1289" s="58"/>
      <c r="B1289" s="58"/>
      <c r="C1289" s="58"/>
      <c r="D1289" s="194"/>
      <c r="E1289" s="38"/>
      <c r="F1289" s="58"/>
      <c r="G1289" s="58"/>
      <c r="H1289" s="37"/>
      <c r="I1289" s="37"/>
      <c r="J1289" s="37"/>
      <c r="K1289" s="37"/>
      <c r="L1289" s="58"/>
      <c r="M1289" s="58"/>
      <c r="N1289" s="58"/>
      <c r="O1289" s="58"/>
      <c r="P1289" s="37"/>
      <c r="Q1289" s="50"/>
      <c r="R1289" s="50"/>
      <c r="S1289" s="50"/>
      <c r="T1289" s="50"/>
    </row>
    <row r="1290" spans="1:20" s="29" customFormat="1">
      <c r="A1290" s="58"/>
      <c r="B1290" s="58"/>
      <c r="C1290" s="58"/>
      <c r="D1290" s="194"/>
      <c r="E1290" s="38"/>
      <c r="F1290" s="58"/>
      <c r="G1290" s="58"/>
      <c r="H1290" s="37"/>
      <c r="I1290" s="37"/>
      <c r="J1290" s="37"/>
      <c r="K1290" s="37"/>
      <c r="L1290" s="58"/>
      <c r="M1290" s="58"/>
      <c r="N1290" s="58"/>
      <c r="O1290" s="58"/>
      <c r="P1290" s="37"/>
      <c r="Q1290" s="50"/>
      <c r="R1290" s="50"/>
      <c r="S1290" s="50"/>
      <c r="T1290" s="50"/>
    </row>
    <row r="1291" spans="1:20" s="29" customFormat="1">
      <c r="A1291" s="58"/>
      <c r="B1291" s="58"/>
      <c r="C1291" s="58"/>
      <c r="D1291" s="194"/>
      <c r="E1291" s="38"/>
      <c r="F1291" s="58"/>
      <c r="G1291" s="58"/>
      <c r="H1291" s="37"/>
      <c r="I1291" s="37"/>
      <c r="J1291" s="37"/>
      <c r="K1291" s="37"/>
      <c r="L1291" s="58"/>
      <c r="M1291" s="58"/>
      <c r="N1291" s="58"/>
      <c r="O1291" s="58"/>
      <c r="P1291" s="37"/>
      <c r="Q1291" s="50"/>
      <c r="R1291" s="50"/>
      <c r="S1291" s="50"/>
      <c r="T1291" s="50"/>
    </row>
    <row r="1292" spans="1:20" s="29" customFormat="1">
      <c r="A1292" s="58"/>
      <c r="B1292" s="58"/>
      <c r="C1292" s="58"/>
      <c r="D1292" s="194"/>
      <c r="E1292" s="38"/>
      <c r="F1292" s="58"/>
      <c r="G1292" s="58"/>
      <c r="H1292" s="37"/>
      <c r="I1292" s="37"/>
      <c r="J1292" s="37"/>
      <c r="K1292" s="37"/>
      <c r="L1292" s="58"/>
      <c r="M1292" s="58"/>
      <c r="N1292" s="58"/>
      <c r="O1292" s="58"/>
      <c r="P1292" s="37"/>
      <c r="Q1292" s="50"/>
      <c r="R1292" s="50"/>
      <c r="S1292" s="50"/>
      <c r="T1292" s="50"/>
    </row>
    <row r="1293" spans="1:20" s="29" customFormat="1">
      <c r="A1293" s="58"/>
      <c r="B1293" s="58"/>
      <c r="C1293" s="58"/>
      <c r="D1293" s="194"/>
      <c r="E1293" s="38"/>
      <c r="F1293" s="58"/>
      <c r="G1293" s="58"/>
      <c r="H1293" s="37"/>
      <c r="I1293" s="37"/>
      <c r="J1293" s="37"/>
      <c r="K1293" s="37"/>
      <c r="L1293" s="58"/>
      <c r="M1293" s="58"/>
      <c r="N1293" s="58"/>
      <c r="O1293" s="58"/>
      <c r="P1293" s="37"/>
      <c r="Q1293" s="50"/>
      <c r="R1293" s="50"/>
      <c r="S1293" s="50"/>
      <c r="T1293" s="50"/>
    </row>
    <row r="1294" spans="1:20" s="29" customFormat="1">
      <c r="A1294" s="58"/>
      <c r="B1294" s="58"/>
      <c r="C1294" s="58"/>
      <c r="D1294" s="194"/>
      <c r="E1294" s="38"/>
      <c r="F1294" s="58"/>
      <c r="G1294" s="58"/>
      <c r="H1294" s="37"/>
      <c r="I1294" s="37"/>
      <c r="J1294" s="37"/>
      <c r="K1294" s="37"/>
      <c r="L1294" s="58"/>
      <c r="M1294" s="58"/>
      <c r="N1294" s="58"/>
      <c r="O1294" s="58"/>
      <c r="P1294" s="37"/>
      <c r="Q1294" s="50"/>
      <c r="R1294" s="50"/>
      <c r="S1294" s="50"/>
      <c r="T1294" s="50"/>
    </row>
    <row r="1295" spans="1:20" s="29" customFormat="1">
      <c r="A1295" s="58"/>
      <c r="B1295" s="58"/>
      <c r="C1295" s="58"/>
      <c r="D1295" s="194"/>
      <c r="E1295" s="38"/>
      <c r="F1295" s="58"/>
      <c r="G1295" s="58"/>
      <c r="H1295" s="37"/>
      <c r="I1295" s="37"/>
      <c r="J1295" s="37"/>
      <c r="K1295" s="37"/>
      <c r="L1295" s="58"/>
      <c r="M1295" s="58"/>
      <c r="N1295" s="58"/>
      <c r="O1295" s="58"/>
      <c r="P1295" s="37"/>
      <c r="Q1295" s="50"/>
      <c r="R1295" s="50"/>
      <c r="S1295" s="50"/>
      <c r="T1295" s="50"/>
    </row>
    <row r="1296" spans="1:20" s="29" customFormat="1">
      <c r="A1296" s="58"/>
      <c r="B1296" s="58"/>
      <c r="C1296" s="58"/>
      <c r="D1296" s="194"/>
      <c r="E1296" s="38"/>
      <c r="F1296" s="58"/>
      <c r="G1296" s="58"/>
      <c r="H1296" s="37"/>
      <c r="I1296" s="37"/>
      <c r="J1296" s="37"/>
      <c r="K1296" s="37"/>
      <c r="L1296" s="58"/>
      <c r="M1296" s="58"/>
      <c r="N1296" s="58"/>
      <c r="O1296" s="58"/>
      <c r="P1296" s="37"/>
      <c r="Q1296" s="50"/>
      <c r="R1296" s="50"/>
      <c r="S1296" s="50"/>
      <c r="T1296" s="50"/>
    </row>
    <row r="1297" spans="1:20" s="29" customFormat="1">
      <c r="A1297" s="58"/>
      <c r="B1297" s="58"/>
      <c r="C1297" s="58"/>
      <c r="D1297" s="194"/>
      <c r="E1297" s="38"/>
      <c r="F1297" s="58"/>
      <c r="G1297" s="58"/>
      <c r="H1297" s="37"/>
      <c r="I1297" s="37"/>
      <c r="J1297" s="37"/>
      <c r="K1297" s="37"/>
      <c r="L1297" s="58"/>
      <c r="M1297" s="58"/>
      <c r="N1297" s="58"/>
      <c r="O1297" s="58"/>
      <c r="P1297" s="37"/>
      <c r="Q1297" s="50"/>
      <c r="R1297" s="50"/>
      <c r="S1297" s="50"/>
      <c r="T1297" s="50"/>
    </row>
    <row r="1298" spans="1:20" s="29" customFormat="1">
      <c r="A1298" s="58"/>
      <c r="B1298" s="58"/>
      <c r="C1298" s="58"/>
      <c r="D1298" s="194"/>
      <c r="E1298" s="38"/>
      <c r="F1298" s="58"/>
      <c r="G1298" s="58"/>
      <c r="H1298" s="37"/>
      <c r="I1298" s="37"/>
      <c r="J1298" s="37"/>
      <c r="K1298" s="37"/>
      <c r="L1298" s="58"/>
      <c r="M1298" s="58"/>
      <c r="N1298" s="58"/>
      <c r="O1298" s="58"/>
      <c r="P1298" s="37"/>
      <c r="Q1298" s="50"/>
      <c r="R1298" s="50"/>
      <c r="S1298" s="50"/>
      <c r="T1298" s="50"/>
    </row>
    <row r="1299" spans="1:20" s="29" customFormat="1">
      <c r="A1299" s="58"/>
      <c r="B1299" s="58"/>
      <c r="C1299" s="58"/>
      <c r="D1299" s="194"/>
      <c r="E1299" s="38"/>
      <c r="F1299" s="58"/>
      <c r="G1299" s="58"/>
      <c r="H1299" s="37"/>
      <c r="I1299" s="37"/>
      <c r="J1299" s="37"/>
      <c r="K1299" s="37"/>
      <c r="L1299" s="58"/>
      <c r="M1299" s="58"/>
      <c r="N1299" s="58"/>
      <c r="O1299" s="58"/>
      <c r="P1299" s="37"/>
      <c r="Q1299" s="50"/>
      <c r="R1299" s="50"/>
      <c r="S1299" s="50"/>
      <c r="T1299" s="50"/>
    </row>
    <row r="1300" spans="1:20" s="29" customFormat="1">
      <c r="A1300" s="58"/>
      <c r="B1300" s="58"/>
      <c r="C1300" s="58"/>
      <c r="D1300" s="194"/>
      <c r="E1300" s="38"/>
      <c r="F1300" s="58"/>
      <c r="G1300" s="58"/>
      <c r="H1300" s="37"/>
      <c r="I1300" s="37"/>
      <c r="J1300" s="37"/>
      <c r="K1300" s="37"/>
      <c r="L1300" s="58"/>
      <c r="M1300" s="58"/>
      <c r="N1300" s="58"/>
      <c r="O1300" s="58"/>
      <c r="P1300" s="37"/>
      <c r="Q1300" s="50"/>
      <c r="R1300" s="50"/>
      <c r="S1300" s="50"/>
      <c r="T1300" s="50"/>
    </row>
    <row r="1301" spans="1:20" s="29" customFormat="1">
      <c r="A1301" s="58"/>
      <c r="B1301" s="58"/>
      <c r="C1301" s="58"/>
      <c r="D1301" s="194"/>
      <c r="E1301" s="38"/>
      <c r="F1301" s="58"/>
      <c r="G1301" s="58"/>
      <c r="H1301" s="37"/>
      <c r="I1301" s="37"/>
      <c r="J1301" s="37"/>
      <c r="K1301" s="37"/>
      <c r="L1301" s="58"/>
      <c r="M1301" s="58"/>
      <c r="N1301" s="58"/>
      <c r="O1301" s="58"/>
      <c r="P1301" s="37"/>
      <c r="Q1301" s="50"/>
      <c r="R1301" s="50"/>
      <c r="S1301" s="50"/>
      <c r="T1301" s="50"/>
    </row>
    <row r="1302" spans="1:20" s="29" customFormat="1">
      <c r="A1302" s="58"/>
      <c r="B1302" s="58"/>
      <c r="C1302" s="58"/>
      <c r="D1302" s="194"/>
      <c r="E1302" s="38"/>
      <c r="F1302" s="58"/>
      <c r="G1302" s="58"/>
      <c r="H1302" s="37"/>
      <c r="I1302" s="37"/>
      <c r="J1302" s="37"/>
      <c r="K1302" s="37"/>
      <c r="L1302" s="58"/>
      <c r="M1302" s="58"/>
      <c r="N1302" s="58"/>
      <c r="O1302" s="58"/>
      <c r="P1302" s="37"/>
      <c r="Q1302" s="50"/>
      <c r="R1302" s="50"/>
      <c r="S1302" s="50"/>
      <c r="T1302" s="50"/>
    </row>
    <row r="1303" spans="1:20" s="29" customFormat="1">
      <c r="A1303" s="58"/>
      <c r="B1303" s="58"/>
      <c r="C1303" s="58"/>
      <c r="D1303" s="194"/>
      <c r="E1303" s="38"/>
      <c r="F1303" s="58"/>
      <c r="G1303" s="58"/>
      <c r="H1303" s="37"/>
      <c r="I1303" s="37"/>
      <c r="J1303" s="37"/>
      <c r="K1303" s="37"/>
      <c r="L1303" s="58"/>
      <c r="M1303" s="58"/>
      <c r="N1303" s="58"/>
      <c r="O1303" s="58"/>
      <c r="P1303" s="37"/>
      <c r="Q1303" s="50"/>
      <c r="R1303" s="50"/>
      <c r="S1303" s="50"/>
      <c r="T1303" s="50"/>
    </row>
    <row r="1304" spans="1:20" s="29" customFormat="1">
      <c r="A1304" s="58"/>
      <c r="B1304" s="58"/>
      <c r="C1304" s="58"/>
      <c r="D1304" s="194"/>
      <c r="E1304" s="38"/>
      <c r="F1304" s="58"/>
      <c r="G1304" s="58"/>
      <c r="H1304" s="37"/>
      <c r="I1304" s="37"/>
      <c r="J1304" s="37"/>
      <c r="K1304" s="37"/>
      <c r="L1304" s="58"/>
      <c r="M1304" s="58"/>
      <c r="N1304" s="58"/>
      <c r="O1304" s="58"/>
      <c r="P1304" s="37"/>
      <c r="Q1304" s="50"/>
      <c r="R1304" s="50"/>
      <c r="S1304" s="50"/>
      <c r="T1304" s="50"/>
    </row>
    <row r="1305" spans="1:20" s="29" customFormat="1">
      <c r="A1305" s="58"/>
      <c r="B1305" s="58"/>
      <c r="C1305" s="58"/>
      <c r="D1305" s="194"/>
      <c r="E1305" s="38"/>
      <c r="F1305" s="58"/>
      <c r="G1305" s="58"/>
      <c r="H1305" s="37"/>
      <c r="I1305" s="37"/>
      <c r="J1305" s="37"/>
      <c r="K1305" s="37"/>
      <c r="L1305" s="58"/>
      <c r="M1305" s="58"/>
      <c r="N1305" s="58"/>
      <c r="O1305" s="58"/>
      <c r="P1305" s="37"/>
      <c r="Q1305" s="50"/>
      <c r="R1305" s="50"/>
      <c r="S1305" s="50"/>
      <c r="T1305" s="50"/>
    </row>
    <row r="1306" spans="1:20" s="29" customFormat="1">
      <c r="A1306" s="58"/>
      <c r="B1306" s="58"/>
      <c r="C1306" s="58"/>
      <c r="D1306" s="194"/>
      <c r="E1306" s="38"/>
      <c r="F1306" s="58"/>
      <c r="G1306" s="58"/>
      <c r="H1306" s="37"/>
      <c r="I1306" s="37"/>
      <c r="J1306" s="37"/>
      <c r="K1306" s="37"/>
      <c r="L1306" s="58"/>
      <c r="M1306" s="58"/>
      <c r="N1306" s="58"/>
      <c r="O1306" s="58"/>
      <c r="P1306" s="37"/>
      <c r="Q1306" s="50"/>
      <c r="R1306" s="50"/>
      <c r="S1306" s="50"/>
      <c r="T1306" s="50"/>
    </row>
    <row r="1307" spans="1:20" s="29" customFormat="1">
      <c r="A1307" s="58"/>
      <c r="B1307" s="58"/>
      <c r="C1307" s="58"/>
      <c r="D1307" s="194"/>
      <c r="E1307" s="38"/>
      <c r="F1307" s="58"/>
      <c r="G1307" s="58"/>
      <c r="H1307" s="37"/>
      <c r="I1307" s="37"/>
      <c r="J1307" s="37"/>
      <c r="K1307" s="37"/>
      <c r="L1307" s="58"/>
      <c r="M1307" s="58"/>
      <c r="N1307" s="58"/>
      <c r="O1307" s="58"/>
      <c r="P1307" s="37"/>
      <c r="Q1307" s="50"/>
      <c r="R1307" s="50"/>
      <c r="S1307" s="50"/>
      <c r="T1307" s="50"/>
    </row>
    <row r="1308" spans="1:20" s="29" customFormat="1">
      <c r="A1308" s="58"/>
      <c r="B1308" s="58"/>
      <c r="C1308" s="58"/>
      <c r="D1308" s="194"/>
      <c r="E1308" s="38"/>
      <c r="F1308" s="58"/>
      <c r="G1308" s="58"/>
      <c r="H1308" s="37"/>
      <c r="I1308" s="37"/>
      <c r="J1308" s="37"/>
      <c r="K1308" s="37"/>
      <c r="L1308" s="58"/>
      <c r="M1308" s="58"/>
      <c r="N1308" s="58"/>
      <c r="O1308" s="58"/>
      <c r="P1308" s="37"/>
      <c r="Q1308" s="50"/>
      <c r="R1308" s="50"/>
      <c r="S1308" s="50"/>
      <c r="T1308" s="50"/>
    </row>
    <row r="1309" spans="1:20" s="29" customFormat="1">
      <c r="A1309" s="58"/>
      <c r="B1309" s="58"/>
      <c r="C1309" s="58"/>
      <c r="D1309" s="194"/>
      <c r="E1309" s="38"/>
      <c r="F1309" s="58"/>
      <c r="G1309" s="58"/>
      <c r="H1309" s="37"/>
      <c r="I1309" s="37"/>
      <c r="J1309" s="37"/>
      <c r="K1309" s="37"/>
      <c r="L1309" s="58"/>
      <c r="M1309" s="58"/>
      <c r="N1309" s="58"/>
      <c r="O1309" s="58"/>
      <c r="P1309" s="37"/>
      <c r="Q1309" s="50"/>
      <c r="R1309" s="50"/>
      <c r="S1309" s="50"/>
      <c r="T1309" s="50"/>
    </row>
    <row r="1310" spans="1:20" s="29" customFormat="1">
      <c r="A1310" s="58"/>
      <c r="B1310" s="58"/>
      <c r="C1310" s="58"/>
      <c r="D1310" s="194"/>
      <c r="E1310" s="38"/>
      <c r="F1310" s="58"/>
      <c r="G1310" s="58"/>
      <c r="H1310" s="37"/>
      <c r="I1310" s="37"/>
      <c r="J1310" s="37"/>
      <c r="K1310" s="37"/>
      <c r="L1310" s="58"/>
      <c r="M1310" s="58"/>
      <c r="N1310" s="58"/>
      <c r="O1310" s="58"/>
      <c r="P1310" s="37"/>
      <c r="Q1310" s="50"/>
      <c r="R1310" s="50"/>
      <c r="S1310" s="50"/>
      <c r="T1310" s="50"/>
    </row>
    <row r="1311" spans="1:20" s="29" customFormat="1">
      <c r="A1311" s="58"/>
      <c r="B1311" s="58"/>
      <c r="C1311" s="58"/>
      <c r="D1311" s="194"/>
      <c r="E1311" s="38"/>
      <c r="F1311" s="58"/>
      <c r="G1311" s="58"/>
      <c r="H1311" s="37"/>
      <c r="I1311" s="37"/>
      <c r="J1311" s="37"/>
      <c r="K1311" s="37"/>
      <c r="L1311" s="58"/>
      <c r="M1311" s="58"/>
      <c r="N1311" s="58"/>
      <c r="O1311" s="58"/>
      <c r="P1311" s="37"/>
      <c r="Q1311" s="50"/>
      <c r="R1311" s="50"/>
      <c r="S1311" s="50"/>
      <c r="T1311" s="50"/>
    </row>
    <row r="1312" spans="1:20" s="29" customFormat="1">
      <c r="A1312" s="58"/>
      <c r="B1312" s="58"/>
      <c r="C1312" s="58"/>
      <c r="D1312" s="194"/>
      <c r="E1312" s="38"/>
      <c r="F1312" s="58"/>
      <c r="G1312" s="58"/>
      <c r="H1312" s="37"/>
      <c r="I1312" s="37"/>
      <c r="J1312" s="37"/>
      <c r="K1312" s="37"/>
      <c r="L1312" s="58"/>
      <c r="M1312" s="58"/>
      <c r="N1312" s="58"/>
      <c r="O1312" s="58"/>
      <c r="P1312" s="37"/>
      <c r="Q1312" s="50"/>
      <c r="R1312" s="50"/>
      <c r="S1312" s="50"/>
      <c r="T1312" s="50"/>
    </row>
    <row r="1313" spans="1:20" s="29" customFormat="1">
      <c r="A1313" s="58"/>
      <c r="B1313" s="58"/>
      <c r="C1313" s="58"/>
      <c r="D1313" s="194"/>
      <c r="E1313" s="38"/>
      <c r="F1313" s="58"/>
      <c r="G1313" s="58"/>
      <c r="H1313" s="37"/>
      <c r="I1313" s="37"/>
      <c r="J1313" s="37"/>
      <c r="K1313" s="37"/>
      <c r="L1313" s="58"/>
      <c r="M1313" s="58"/>
      <c r="N1313" s="58"/>
      <c r="O1313" s="58"/>
      <c r="P1313" s="37"/>
      <c r="Q1313" s="50"/>
      <c r="R1313" s="50"/>
      <c r="S1313" s="50"/>
      <c r="T1313" s="50"/>
    </row>
    <row r="1314" spans="1:20" s="29" customFormat="1">
      <c r="A1314" s="58"/>
      <c r="B1314" s="58"/>
      <c r="C1314" s="58"/>
      <c r="D1314" s="194"/>
      <c r="E1314" s="38"/>
      <c r="F1314" s="58"/>
      <c r="G1314" s="58"/>
      <c r="H1314" s="37"/>
      <c r="I1314" s="37"/>
      <c r="J1314" s="37"/>
      <c r="K1314" s="37"/>
      <c r="L1314" s="58"/>
      <c r="M1314" s="58"/>
      <c r="N1314" s="58"/>
      <c r="O1314" s="58"/>
      <c r="P1314" s="37"/>
      <c r="Q1314" s="50"/>
      <c r="R1314" s="50"/>
      <c r="S1314" s="50"/>
      <c r="T1314" s="50"/>
    </row>
    <row r="1315" spans="1:20" s="29" customFormat="1">
      <c r="A1315" s="58"/>
      <c r="B1315" s="58"/>
      <c r="C1315" s="58"/>
      <c r="D1315" s="194"/>
      <c r="E1315" s="38"/>
      <c r="F1315" s="58"/>
      <c r="G1315" s="58"/>
      <c r="H1315" s="37"/>
      <c r="I1315" s="37"/>
      <c r="J1315" s="37"/>
      <c r="K1315" s="37"/>
      <c r="L1315" s="58"/>
      <c r="M1315" s="58"/>
      <c r="N1315" s="58"/>
      <c r="O1315" s="58"/>
      <c r="P1315" s="37"/>
      <c r="Q1315" s="50"/>
      <c r="R1315" s="50"/>
      <c r="S1315" s="50"/>
      <c r="T1315" s="50"/>
    </row>
    <row r="1316" spans="1:20" s="29" customFormat="1">
      <c r="A1316" s="58"/>
      <c r="B1316" s="58"/>
      <c r="C1316" s="58"/>
      <c r="D1316" s="194"/>
      <c r="E1316" s="38"/>
      <c r="F1316" s="58"/>
      <c r="G1316" s="58"/>
      <c r="H1316" s="37"/>
      <c r="I1316" s="37"/>
      <c r="J1316" s="37"/>
      <c r="K1316" s="37"/>
      <c r="L1316" s="58"/>
      <c r="M1316" s="58"/>
      <c r="N1316" s="58"/>
      <c r="O1316" s="58"/>
      <c r="P1316" s="37"/>
      <c r="Q1316" s="50"/>
      <c r="R1316" s="50"/>
      <c r="S1316" s="50"/>
      <c r="T1316" s="50"/>
    </row>
    <row r="1317" spans="1:20" s="29" customFormat="1">
      <c r="A1317" s="58"/>
      <c r="B1317" s="58"/>
      <c r="C1317" s="58"/>
      <c r="D1317" s="194"/>
      <c r="E1317" s="38"/>
      <c r="F1317" s="58"/>
      <c r="G1317" s="58"/>
      <c r="H1317" s="37"/>
      <c r="I1317" s="37"/>
      <c r="J1317" s="37"/>
      <c r="K1317" s="37"/>
      <c r="L1317" s="58"/>
      <c r="M1317" s="58"/>
      <c r="N1317" s="58"/>
      <c r="O1317" s="58"/>
      <c r="P1317" s="37"/>
      <c r="Q1317" s="50"/>
      <c r="R1317" s="50"/>
      <c r="S1317" s="50"/>
      <c r="T1317" s="50"/>
    </row>
    <row r="1318" spans="1:20" s="29" customFormat="1">
      <c r="A1318" s="58"/>
      <c r="B1318" s="58"/>
      <c r="C1318" s="58"/>
      <c r="D1318" s="194"/>
      <c r="E1318" s="38"/>
      <c r="F1318" s="58"/>
      <c r="G1318" s="58"/>
      <c r="H1318" s="37"/>
      <c r="I1318" s="37"/>
      <c r="J1318" s="37"/>
      <c r="K1318" s="37"/>
      <c r="L1318" s="58"/>
      <c r="M1318" s="58"/>
      <c r="N1318" s="58"/>
      <c r="O1318" s="58"/>
      <c r="P1318" s="37"/>
      <c r="Q1318" s="50"/>
      <c r="R1318" s="50"/>
      <c r="S1318" s="50"/>
      <c r="T1318" s="50"/>
    </row>
    <row r="1319" spans="1:20" s="29" customFormat="1">
      <c r="A1319" s="58"/>
      <c r="B1319" s="58"/>
      <c r="C1319" s="58"/>
      <c r="D1319" s="194"/>
      <c r="E1319" s="38"/>
      <c r="F1319" s="58"/>
      <c r="G1319" s="58"/>
      <c r="H1319" s="37"/>
      <c r="I1319" s="37"/>
      <c r="J1319" s="37"/>
      <c r="K1319" s="37"/>
      <c r="L1319" s="58"/>
      <c r="M1319" s="58"/>
      <c r="N1319" s="58"/>
      <c r="O1319" s="58"/>
      <c r="P1319" s="37"/>
      <c r="Q1319" s="50"/>
      <c r="R1319" s="50"/>
      <c r="S1319" s="50"/>
      <c r="T1319" s="50"/>
    </row>
    <row r="1320" spans="1:20" s="29" customFormat="1">
      <c r="A1320" s="58"/>
      <c r="B1320" s="58"/>
      <c r="C1320" s="58"/>
      <c r="D1320" s="194"/>
      <c r="E1320" s="38"/>
      <c r="F1320" s="58"/>
      <c r="G1320" s="58"/>
      <c r="H1320" s="37"/>
      <c r="I1320" s="37"/>
      <c r="J1320" s="37"/>
      <c r="K1320" s="37"/>
      <c r="L1320" s="58"/>
      <c r="M1320" s="58"/>
      <c r="N1320" s="58"/>
      <c r="O1320" s="58"/>
      <c r="P1320" s="37"/>
      <c r="Q1320" s="50"/>
      <c r="R1320" s="50"/>
      <c r="S1320" s="50"/>
      <c r="T1320" s="50"/>
    </row>
    <row r="1321" spans="1:20" s="29" customFormat="1">
      <c r="A1321" s="58"/>
      <c r="B1321" s="58"/>
      <c r="C1321" s="58"/>
      <c r="D1321" s="194"/>
      <c r="E1321" s="38"/>
      <c r="F1321" s="58"/>
      <c r="G1321" s="58"/>
      <c r="H1321" s="37"/>
      <c r="I1321" s="37"/>
      <c r="J1321" s="37"/>
      <c r="K1321" s="37"/>
      <c r="L1321" s="58"/>
      <c r="M1321" s="58"/>
      <c r="N1321" s="58"/>
      <c r="O1321" s="58"/>
      <c r="P1321" s="37"/>
      <c r="Q1321" s="50"/>
      <c r="R1321" s="50"/>
      <c r="S1321" s="50"/>
      <c r="T1321" s="50"/>
    </row>
    <row r="1322" spans="1:20" s="29" customFormat="1">
      <c r="A1322" s="58"/>
      <c r="B1322" s="58"/>
      <c r="C1322" s="58"/>
      <c r="D1322" s="194"/>
      <c r="E1322" s="38"/>
      <c r="F1322" s="58"/>
      <c r="G1322" s="58"/>
      <c r="H1322" s="37"/>
      <c r="I1322" s="37"/>
      <c r="J1322" s="37"/>
      <c r="K1322" s="37"/>
      <c r="L1322" s="58"/>
      <c r="M1322" s="58"/>
      <c r="N1322" s="58"/>
      <c r="O1322" s="58"/>
      <c r="P1322" s="37"/>
      <c r="Q1322" s="50"/>
      <c r="R1322" s="50"/>
      <c r="S1322" s="50"/>
      <c r="T1322" s="50"/>
    </row>
    <row r="1323" spans="1:20" s="29" customFormat="1">
      <c r="A1323" s="58"/>
      <c r="B1323" s="58"/>
      <c r="C1323" s="58"/>
      <c r="D1323" s="194"/>
      <c r="E1323" s="38"/>
      <c r="F1323" s="58"/>
      <c r="G1323" s="58"/>
      <c r="H1323" s="37"/>
      <c r="I1323" s="37"/>
      <c r="J1323" s="37"/>
      <c r="K1323" s="37"/>
      <c r="L1323" s="58"/>
      <c r="M1323" s="58"/>
      <c r="N1323" s="58"/>
      <c r="O1323" s="58"/>
      <c r="P1323" s="37"/>
      <c r="Q1323" s="50"/>
      <c r="R1323" s="50"/>
      <c r="S1323" s="50"/>
      <c r="T1323" s="50"/>
    </row>
    <row r="1324" spans="1:20" s="29" customFormat="1">
      <c r="A1324" s="58"/>
      <c r="B1324" s="58"/>
      <c r="C1324" s="58"/>
      <c r="D1324" s="194"/>
      <c r="E1324" s="38"/>
      <c r="F1324" s="58"/>
      <c r="G1324" s="58"/>
      <c r="H1324" s="37"/>
      <c r="I1324" s="37"/>
      <c r="J1324" s="37"/>
      <c r="K1324" s="37"/>
      <c r="L1324" s="58"/>
      <c r="M1324" s="58"/>
      <c r="N1324" s="58"/>
      <c r="O1324" s="58"/>
      <c r="P1324" s="37"/>
      <c r="Q1324" s="50"/>
      <c r="R1324" s="50"/>
      <c r="S1324" s="50"/>
      <c r="T1324" s="50"/>
    </row>
    <row r="1325" spans="1:20" s="29" customFormat="1">
      <c r="A1325" s="58"/>
      <c r="B1325" s="58"/>
      <c r="C1325" s="58"/>
      <c r="D1325" s="194"/>
      <c r="E1325" s="38"/>
      <c r="F1325" s="58"/>
      <c r="G1325" s="58"/>
      <c r="H1325" s="37"/>
      <c r="I1325" s="37"/>
      <c r="J1325" s="37"/>
      <c r="K1325" s="37"/>
      <c r="L1325" s="58"/>
      <c r="M1325" s="58"/>
      <c r="N1325" s="58"/>
      <c r="O1325" s="58"/>
      <c r="P1325" s="37"/>
      <c r="Q1325" s="50"/>
      <c r="R1325" s="50"/>
      <c r="S1325" s="50"/>
      <c r="T1325" s="50"/>
    </row>
    <row r="1326" spans="1:20" s="29" customFormat="1">
      <c r="A1326" s="58"/>
      <c r="B1326" s="58"/>
      <c r="C1326" s="58"/>
      <c r="D1326" s="194"/>
      <c r="E1326" s="38"/>
      <c r="F1326" s="58"/>
      <c r="G1326" s="58"/>
      <c r="H1326" s="37"/>
      <c r="I1326" s="37"/>
      <c r="J1326" s="37"/>
      <c r="K1326" s="37"/>
      <c r="L1326" s="58"/>
      <c r="M1326" s="58"/>
      <c r="N1326" s="58"/>
      <c r="O1326" s="58"/>
      <c r="P1326" s="37"/>
      <c r="Q1326" s="50"/>
      <c r="R1326" s="50"/>
      <c r="S1326" s="50"/>
      <c r="T1326" s="50"/>
    </row>
    <row r="1327" spans="1:20" s="29" customFormat="1">
      <c r="A1327" s="58"/>
      <c r="B1327" s="58"/>
      <c r="C1327" s="58"/>
      <c r="D1327" s="194"/>
      <c r="E1327" s="38"/>
      <c r="F1327" s="58"/>
      <c r="G1327" s="58"/>
      <c r="H1327" s="37"/>
      <c r="I1327" s="37"/>
      <c r="J1327" s="37"/>
      <c r="K1327" s="37"/>
      <c r="L1327" s="58"/>
      <c r="M1327" s="58"/>
      <c r="N1327" s="58"/>
      <c r="O1327" s="58"/>
      <c r="P1327" s="37"/>
      <c r="Q1327" s="50"/>
      <c r="R1327" s="50"/>
      <c r="S1327" s="50"/>
      <c r="T1327" s="50"/>
    </row>
    <row r="1328" spans="1:20" s="29" customFormat="1">
      <c r="A1328" s="58"/>
      <c r="B1328" s="58"/>
      <c r="C1328" s="58"/>
      <c r="D1328" s="194"/>
      <c r="E1328" s="38"/>
      <c r="F1328" s="58"/>
      <c r="G1328" s="58"/>
      <c r="H1328" s="37"/>
      <c r="I1328" s="37"/>
      <c r="J1328" s="37"/>
      <c r="K1328" s="37"/>
      <c r="L1328" s="58"/>
      <c r="M1328" s="58"/>
      <c r="N1328" s="58"/>
      <c r="O1328" s="58"/>
      <c r="P1328" s="37"/>
      <c r="Q1328" s="50"/>
      <c r="R1328" s="50"/>
      <c r="S1328" s="50"/>
      <c r="T1328" s="50"/>
    </row>
    <row r="1329" spans="1:20" s="29" customFormat="1">
      <c r="A1329" s="58"/>
      <c r="B1329" s="58"/>
      <c r="C1329" s="58"/>
      <c r="D1329" s="194"/>
      <c r="E1329" s="38"/>
      <c r="F1329" s="58"/>
      <c r="G1329" s="58"/>
      <c r="H1329" s="37"/>
      <c r="I1329" s="37"/>
      <c r="J1329" s="37"/>
      <c r="K1329" s="37"/>
      <c r="L1329" s="58"/>
      <c r="M1329" s="58"/>
      <c r="N1329" s="58"/>
      <c r="O1329" s="58"/>
      <c r="P1329" s="37"/>
      <c r="Q1329" s="50"/>
      <c r="R1329" s="50"/>
      <c r="S1329" s="50"/>
      <c r="T1329" s="50"/>
    </row>
    <row r="1330" spans="1:20" s="29" customFormat="1">
      <c r="A1330" s="58"/>
      <c r="B1330" s="58"/>
      <c r="C1330" s="58"/>
      <c r="D1330" s="194"/>
      <c r="E1330" s="38"/>
      <c r="F1330" s="58"/>
      <c r="G1330" s="58"/>
      <c r="H1330" s="37"/>
      <c r="I1330" s="37"/>
      <c r="J1330" s="37"/>
      <c r="K1330" s="37"/>
      <c r="L1330" s="58"/>
      <c r="M1330" s="58"/>
      <c r="N1330" s="58"/>
      <c r="O1330" s="58"/>
      <c r="P1330" s="37"/>
      <c r="Q1330" s="50"/>
      <c r="R1330" s="50"/>
      <c r="S1330" s="50"/>
      <c r="T1330" s="50"/>
    </row>
    <row r="1331" spans="1:20" s="29" customFormat="1">
      <c r="A1331" s="58"/>
      <c r="B1331" s="58"/>
      <c r="C1331" s="58"/>
      <c r="D1331" s="194"/>
      <c r="E1331" s="38"/>
      <c r="F1331" s="58"/>
      <c r="G1331" s="58"/>
      <c r="H1331" s="37"/>
      <c r="I1331" s="37"/>
      <c r="J1331" s="37"/>
      <c r="K1331" s="37"/>
      <c r="L1331" s="58"/>
      <c r="M1331" s="58"/>
      <c r="N1331" s="58"/>
      <c r="O1331" s="58"/>
      <c r="P1331" s="37"/>
      <c r="Q1331" s="50"/>
      <c r="R1331" s="50"/>
      <c r="S1331" s="50"/>
      <c r="T1331" s="50"/>
    </row>
    <row r="1332" spans="1:20" s="29" customFormat="1">
      <c r="A1332" s="58"/>
      <c r="B1332" s="58"/>
      <c r="C1332" s="58"/>
      <c r="D1332" s="194"/>
      <c r="E1332" s="38"/>
      <c r="F1332" s="58"/>
      <c r="G1332" s="58"/>
      <c r="H1332" s="37"/>
      <c r="I1332" s="37"/>
      <c r="J1332" s="37"/>
      <c r="K1332" s="37"/>
      <c r="L1332" s="58"/>
      <c r="M1332" s="58"/>
      <c r="N1332" s="58"/>
      <c r="O1332" s="58"/>
      <c r="P1332" s="37"/>
      <c r="Q1332" s="50"/>
      <c r="R1332" s="50"/>
      <c r="S1332" s="50"/>
      <c r="T1332" s="50"/>
    </row>
    <row r="1333" spans="1:20" s="29" customFormat="1">
      <c r="A1333" s="58"/>
      <c r="B1333" s="58"/>
      <c r="C1333" s="58"/>
      <c r="D1333" s="194"/>
      <c r="E1333" s="38"/>
      <c r="F1333" s="58"/>
      <c r="G1333" s="58"/>
      <c r="H1333" s="37"/>
      <c r="I1333" s="37"/>
      <c r="J1333" s="37"/>
      <c r="K1333" s="37"/>
      <c r="L1333" s="58"/>
      <c r="M1333" s="58"/>
      <c r="N1333" s="58"/>
      <c r="O1333" s="58"/>
      <c r="P1333" s="37"/>
      <c r="Q1333" s="50"/>
      <c r="R1333" s="50"/>
      <c r="S1333" s="50"/>
      <c r="T1333" s="50"/>
    </row>
    <row r="1334" spans="1:20" s="29" customFormat="1">
      <c r="A1334" s="58"/>
      <c r="B1334" s="58"/>
      <c r="C1334" s="58"/>
      <c r="D1334" s="194"/>
      <c r="E1334" s="38"/>
      <c r="F1334" s="58"/>
      <c r="G1334" s="58"/>
      <c r="H1334" s="37"/>
      <c r="I1334" s="37"/>
      <c r="J1334" s="37"/>
      <c r="K1334" s="37"/>
      <c r="L1334" s="58"/>
      <c r="M1334" s="58"/>
      <c r="N1334" s="58"/>
      <c r="O1334" s="58"/>
      <c r="P1334" s="37"/>
      <c r="Q1334" s="50"/>
      <c r="R1334" s="50"/>
      <c r="S1334" s="50"/>
      <c r="T1334" s="50"/>
    </row>
    <row r="1335" spans="1:20" s="29" customFormat="1">
      <c r="A1335" s="58"/>
      <c r="B1335" s="58"/>
      <c r="C1335" s="58"/>
      <c r="D1335" s="194"/>
      <c r="E1335" s="38"/>
      <c r="F1335" s="58"/>
      <c r="G1335" s="58"/>
      <c r="H1335" s="37"/>
      <c r="I1335" s="37"/>
      <c r="J1335" s="37"/>
      <c r="K1335" s="37"/>
      <c r="L1335" s="58"/>
      <c r="M1335" s="58"/>
      <c r="N1335" s="58"/>
      <c r="O1335" s="58"/>
      <c r="P1335" s="37"/>
      <c r="Q1335" s="50"/>
      <c r="R1335" s="50"/>
      <c r="S1335" s="50"/>
      <c r="T1335" s="50"/>
    </row>
    <row r="1336" spans="1:20" s="29" customFormat="1">
      <c r="A1336" s="58"/>
      <c r="B1336" s="58"/>
      <c r="C1336" s="58"/>
      <c r="D1336" s="194"/>
      <c r="E1336" s="38"/>
      <c r="F1336" s="58"/>
      <c r="G1336" s="58"/>
      <c r="H1336" s="37"/>
      <c r="I1336" s="37"/>
      <c r="J1336" s="37"/>
      <c r="K1336" s="37"/>
      <c r="L1336" s="58"/>
      <c r="M1336" s="58"/>
      <c r="N1336" s="58"/>
      <c r="O1336" s="58"/>
      <c r="P1336" s="37"/>
      <c r="Q1336" s="50"/>
      <c r="R1336" s="50"/>
      <c r="S1336" s="50"/>
      <c r="T1336" s="50"/>
    </row>
    <row r="1337" spans="1:20" s="29" customFormat="1">
      <c r="A1337" s="58"/>
      <c r="B1337" s="58"/>
      <c r="C1337" s="58"/>
      <c r="D1337" s="194"/>
      <c r="E1337" s="38"/>
      <c r="F1337" s="58"/>
      <c r="G1337" s="58"/>
      <c r="H1337" s="37"/>
      <c r="I1337" s="37"/>
      <c r="J1337" s="37"/>
      <c r="K1337" s="37"/>
      <c r="L1337" s="58"/>
      <c r="M1337" s="58"/>
      <c r="N1337" s="58"/>
      <c r="O1337" s="58"/>
      <c r="P1337" s="37"/>
      <c r="Q1337" s="50"/>
      <c r="R1337" s="50"/>
      <c r="S1337" s="50"/>
      <c r="T1337" s="50"/>
    </row>
    <row r="1338" spans="1:20" s="29" customFormat="1">
      <c r="A1338" s="58"/>
      <c r="B1338" s="58"/>
      <c r="C1338" s="58"/>
      <c r="D1338" s="194"/>
      <c r="E1338" s="38"/>
      <c r="F1338" s="58"/>
      <c r="G1338" s="58"/>
      <c r="H1338" s="37"/>
      <c r="I1338" s="37"/>
      <c r="J1338" s="37"/>
      <c r="K1338" s="37"/>
      <c r="L1338" s="58"/>
      <c r="M1338" s="58"/>
      <c r="N1338" s="58"/>
      <c r="O1338" s="58"/>
      <c r="P1338" s="37"/>
      <c r="Q1338" s="50"/>
      <c r="R1338" s="50"/>
      <c r="S1338" s="50"/>
      <c r="T1338" s="50"/>
    </row>
    <row r="1339" spans="1:20" s="29" customFormat="1">
      <c r="A1339" s="58"/>
      <c r="B1339" s="58"/>
      <c r="C1339" s="58"/>
      <c r="D1339" s="194"/>
      <c r="E1339" s="38"/>
      <c r="F1339" s="58"/>
      <c r="G1339" s="58"/>
      <c r="H1339" s="37"/>
      <c r="I1339" s="37"/>
      <c r="J1339" s="37"/>
      <c r="K1339" s="37"/>
      <c r="L1339" s="58"/>
      <c r="M1339" s="58"/>
      <c r="N1339" s="58"/>
      <c r="O1339" s="58"/>
      <c r="P1339" s="37"/>
      <c r="Q1339" s="50"/>
      <c r="R1339" s="50"/>
      <c r="S1339" s="50"/>
      <c r="T1339" s="50"/>
    </row>
    <row r="1340" spans="1:20" s="29" customFormat="1">
      <c r="A1340" s="58"/>
      <c r="B1340" s="58"/>
      <c r="C1340" s="58"/>
      <c r="D1340" s="194"/>
      <c r="E1340" s="38"/>
      <c r="F1340" s="58"/>
      <c r="G1340" s="58"/>
      <c r="H1340" s="37"/>
      <c r="I1340" s="37"/>
      <c r="J1340" s="37"/>
      <c r="K1340" s="37"/>
      <c r="L1340" s="58"/>
      <c r="M1340" s="58"/>
      <c r="N1340" s="58"/>
      <c r="O1340" s="58"/>
      <c r="P1340" s="37"/>
      <c r="Q1340" s="50"/>
      <c r="R1340" s="50"/>
      <c r="S1340" s="50"/>
      <c r="T1340" s="50"/>
    </row>
    <row r="1341" spans="1:20" s="29" customFormat="1">
      <c r="A1341" s="58"/>
      <c r="B1341" s="58"/>
      <c r="C1341" s="58"/>
      <c r="D1341" s="194"/>
      <c r="E1341" s="38"/>
      <c r="F1341" s="58"/>
      <c r="G1341" s="58"/>
      <c r="H1341" s="37"/>
      <c r="I1341" s="37"/>
      <c r="J1341" s="37"/>
      <c r="K1341" s="37"/>
      <c r="L1341" s="58"/>
      <c r="M1341" s="58"/>
      <c r="N1341" s="58"/>
      <c r="O1341" s="58"/>
      <c r="P1341" s="37"/>
      <c r="Q1341" s="50"/>
      <c r="R1341" s="50"/>
      <c r="S1341" s="50"/>
      <c r="T1341" s="50"/>
    </row>
    <row r="1342" spans="1:20" s="29" customFormat="1">
      <c r="A1342" s="58"/>
      <c r="B1342" s="58"/>
      <c r="C1342" s="58"/>
      <c r="D1342" s="194"/>
      <c r="E1342" s="38"/>
      <c r="F1342" s="58"/>
      <c r="G1342" s="58"/>
      <c r="H1342" s="37"/>
      <c r="I1342" s="37"/>
      <c r="J1342" s="37"/>
      <c r="K1342" s="37"/>
      <c r="L1342" s="58"/>
      <c r="M1342" s="58"/>
      <c r="N1342" s="58"/>
      <c r="O1342" s="58"/>
      <c r="P1342" s="37"/>
      <c r="Q1342" s="50"/>
      <c r="R1342" s="50"/>
      <c r="S1342" s="50"/>
      <c r="T1342" s="50"/>
    </row>
    <row r="1343" spans="1:20" s="29" customFormat="1">
      <c r="A1343" s="58"/>
      <c r="B1343" s="58"/>
      <c r="C1343" s="58"/>
      <c r="D1343" s="194"/>
      <c r="E1343" s="38"/>
      <c r="F1343" s="58"/>
      <c r="G1343" s="58"/>
      <c r="H1343" s="37"/>
      <c r="I1343" s="37"/>
      <c r="J1343" s="37"/>
      <c r="K1343" s="37"/>
      <c r="L1343" s="58"/>
      <c r="M1343" s="58"/>
      <c r="N1343" s="58"/>
      <c r="O1343" s="58"/>
      <c r="P1343" s="37"/>
      <c r="Q1343" s="50"/>
      <c r="R1343" s="50"/>
      <c r="S1343" s="50"/>
      <c r="T1343" s="50"/>
    </row>
    <row r="1344" spans="1:20" s="29" customFormat="1">
      <c r="A1344" s="58"/>
      <c r="B1344" s="58"/>
      <c r="C1344" s="58"/>
      <c r="D1344" s="194"/>
      <c r="E1344" s="38"/>
      <c r="F1344" s="58"/>
      <c r="G1344" s="58"/>
      <c r="H1344" s="37"/>
      <c r="I1344" s="37"/>
      <c r="J1344" s="37"/>
      <c r="K1344" s="37"/>
      <c r="L1344" s="58"/>
      <c r="M1344" s="58"/>
      <c r="N1344" s="58"/>
      <c r="O1344" s="58"/>
      <c r="P1344" s="37"/>
      <c r="Q1344" s="50"/>
      <c r="R1344" s="50"/>
      <c r="S1344" s="50"/>
      <c r="T1344" s="50"/>
    </row>
    <row r="1345" spans="1:20" s="29" customFormat="1">
      <c r="A1345" s="58"/>
      <c r="B1345" s="58"/>
      <c r="C1345" s="58"/>
      <c r="D1345" s="194"/>
      <c r="E1345" s="38"/>
      <c r="F1345" s="58"/>
      <c r="G1345" s="58"/>
      <c r="H1345" s="37"/>
      <c r="I1345" s="37"/>
      <c r="J1345" s="37"/>
      <c r="K1345" s="37"/>
      <c r="L1345" s="58"/>
      <c r="M1345" s="58"/>
      <c r="N1345" s="58"/>
      <c r="O1345" s="58"/>
      <c r="P1345" s="37"/>
      <c r="Q1345" s="50"/>
      <c r="R1345" s="50"/>
      <c r="S1345" s="50"/>
      <c r="T1345" s="50"/>
    </row>
    <row r="1346" spans="1:20" s="29" customFormat="1">
      <c r="A1346" s="58"/>
      <c r="B1346" s="58"/>
      <c r="C1346" s="58"/>
      <c r="D1346" s="194"/>
      <c r="E1346" s="38"/>
      <c r="F1346" s="58"/>
      <c r="G1346" s="58"/>
      <c r="H1346" s="37"/>
      <c r="I1346" s="37"/>
      <c r="J1346" s="37"/>
      <c r="K1346" s="37"/>
      <c r="L1346" s="58"/>
      <c r="M1346" s="58"/>
      <c r="N1346" s="58"/>
      <c r="O1346" s="58"/>
      <c r="P1346" s="37"/>
      <c r="Q1346" s="50"/>
      <c r="R1346" s="50"/>
      <c r="S1346" s="50"/>
      <c r="T1346" s="50"/>
    </row>
    <row r="1347" spans="1:20" s="29" customFormat="1">
      <c r="A1347" s="58"/>
      <c r="B1347" s="58"/>
      <c r="C1347" s="58"/>
      <c r="D1347" s="194"/>
      <c r="E1347" s="38"/>
      <c r="F1347" s="58"/>
      <c r="G1347" s="58"/>
      <c r="H1347" s="37"/>
      <c r="I1347" s="37"/>
      <c r="J1347" s="37"/>
      <c r="K1347" s="37"/>
      <c r="L1347" s="58"/>
      <c r="M1347" s="58"/>
      <c r="N1347" s="58"/>
      <c r="O1347" s="58"/>
      <c r="P1347" s="37"/>
      <c r="Q1347" s="50"/>
      <c r="R1347" s="50"/>
      <c r="S1347" s="50"/>
      <c r="T1347" s="50"/>
    </row>
    <row r="1348" spans="1:20" s="29" customFormat="1">
      <c r="A1348" s="58"/>
      <c r="B1348" s="58"/>
      <c r="C1348" s="58"/>
      <c r="D1348" s="194"/>
      <c r="E1348" s="38"/>
      <c r="F1348" s="58"/>
      <c r="G1348" s="58"/>
      <c r="H1348" s="37"/>
      <c r="I1348" s="37"/>
      <c r="J1348" s="37"/>
      <c r="K1348" s="37"/>
      <c r="L1348" s="58"/>
      <c r="M1348" s="58"/>
      <c r="N1348" s="58"/>
      <c r="O1348" s="58"/>
      <c r="P1348" s="37"/>
      <c r="Q1348" s="50"/>
      <c r="R1348" s="50"/>
      <c r="S1348" s="50"/>
      <c r="T1348" s="50"/>
    </row>
    <row r="1349" spans="1:20" s="29" customFormat="1">
      <c r="A1349" s="58"/>
      <c r="B1349" s="58"/>
      <c r="C1349" s="58"/>
      <c r="D1349" s="194"/>
      <c r="E1349" s="38"/>
      <c r="F1349" s="58"/>
      <c r="G1349" s="58"/>
      <c r="H1349" s="37"/>
      <c r="I1349" s="37"/>
      <c r="J1349" s="37"/>
      <c r="K1349" s="37"/>
      <c r="L1349" s="58"/>
      <c r="M1349" s="58"/>
      <c r="N1349" s="58"/>
      <c r="O1349" s="58"/>
      <c r="P1349" s="37"/>
      <c r="Q1349" s="50"/>
      <c r="R1349" s="50"/>
      <c r="S1349" s="50"/>
      <c r="T1349" s="50"/>
    </row>
    <row r="1350" spans="1:20" s="29" customFormat="1">
      <c r="A1350" s="58"/>
      <c r="B1350" s="58"/>
      <c r="C1350" s="58"/>
      <c r="D1350" s="194"/>
      <c r="E1350" s="38"/>
      <c r="F1350" s="58"/>
      <c r="G1350" s="58"/>
      <c r="H1350" s="37"/>
      <c r="I1350" s="37"/>
      <c r="J1350" s="37"/>
      <c r="K1350" s="37"/>
      <c r="L1350" s="58"/>
      <c r="M1350" s="58"/>
      <c r="N1350" s="58"/>
      <c r="O1350" s="58"/>
      <c r="P1350" s="37"/>
      <c r="Q1350" s="50"/>
      <c r="R1350" s="50"/>
      <c r="S1350" s="50"/>
      <c r="T1350" s="50"/>
    </row>
    <row r="1351" spans="1:20" s="29" customFormat="1">
      <c r="A1351" s="58"/>
      <c r="B1351" s="58"/>
      <c r="C1351" s="58"/>
      <c r="D1351" s="194"/>
      <c r="E1351" s="38"/>
      <c r="F1351" s="58"/>
      <c r="G1351" s="58"/>
      <c r="H1351" s="37"/>
      <c r="I1351" s="37"/>
      <c r="J1351" s="37"/>
      <c r="K1351" s="37"/>
      <c r="L1351" s="58"/>
      <c r="M1351" s="58"/>
      <c r="N1351" s="58"/>
      <c r="O1351" s="58"/>
      <c r="P1351" s="37"/>
      <c r="Q1351" s="50"/>
      <c r="R1351" s="50"/>
      <c r="S1351" s="50"/>
      <c r="T1351" s="50"/>
    </row>
    <row r="1352" spans="1:20" s="29" customFormat="1">
      <c r="A1352" s="58"/>
      <c r="B1352" s="58"/>
      <c r="C1352" s="58"/>
      <c r="D1352" s="194"/>
      <c r="E1352" s="38"/>
      <c r="F1352" s="58"/>
      <c r="G1352" s="58"/>
      <c r="H1352" s="37"/>
      <c r="I1352" s="37"/>
      <c r="J1352" s="37"/>
      <c r="K1352" s="37"/>
      <c r="L1352" s="58"/>
      <c r="M1352" s="58"/>
      <c r="N1352" s="58"/>
      <c r="O1352" s="58"/>
      <c r="P1352" s="37"/>
      <c r="Q1352" s="50"/>
      <c r="R1352" s="50"/>
      <c r="S1352" s="50"/>
      <c r="T1352" s="50"/>
    </row>
    <row r="1353" spans="1:20" s="29" customFormat="1">
      <c r="A1353" s="58"/>
      <c r="B1353" s="58"/>
      <c r="C1353" s="58"/>
      <c r="D1353" s="194"/>
      <c r="E1353" s="38"/>
      <c r="F1353" s="58"/>
      <c r="G1353" s="58"/>
      <c r="H1353" s="37"/>
      <c r="I1353" s="37"/>
      <c r="J1353" s="37"/>
      <c r="K1353" s="37"/>
      <c r="L1353" s="58"/>
      <c r="M1353" s="58"/>
      <c r="N1353" s="58"/>
      <c r="O1353" s="58"/>
      <c r="P1353" s="37"/>
      <c r="Q1353" s="50"/>
      <c r="R1353" s="50"/>
      <c r="S1353" s="50"/>
      <c r="T1353" s="50"/>
    </row>
    <row r="1354" spans="1:20" s="29" customFormat="1">
      <c r="A1354" s="58"/>
      <c r="B1354" s="58"/>
      <c r="C1354" s="58"/>
      <c r="D1354" s="194"/>
      <c r="E1354" s="38"/>
      <c r="F1354" s="58"/>
      <c r="G1354" s="58"/>
      <c r="H1354" s="37"/>
      <c r="I1354" s="37"/>
      <c r="J1354" s="37"/>
      <c r="K1354" s="37"/>
      <c r="L1354" s="58"/>
      <c r="M1354" s="58"/>
      <c r="N1354" s="58"/>
      <c r="O1354" s="58"/>
      <c r="P1354" s="37"/>
      <c r="Q1354" s="50"/>
      <c r="R1354" s="50"/>
      <c r="S1354" s="50"/>
      <c r="T1354" s="50"/>
    </row>
    <row r="1355" spans="1:20" s="29" customFormat="1">
      <c r="A1355" s="58"/>
      <c r="B1355" s="58"/>
      <c r="C1355" s="58"/>
      <c r="D1355" s="194"/>
      <c r="E1355" s="38"/>
      <c r="F1355" s="58"/>
      <c r="G1355" s="58"/>
      <c r="H1355" s="37"/>
      <c r="I1355" s="37"/>
      <c r="J1355" s="37"/>
      <c r="K1355" s="37"/>
      <c r="L1355" s="58"/>
      <c r="M1355" s="58"/>
      <c r="N1355" s="58"/>
      <c r="O1355" s="58"/>
      <c r="P1355" s="37"/>
      <c r="Q1355" s="50"/>
      <c r="R1355" s="50"/>
      <c r="S1355" s="50"/>
      <c r="T1355" s="50"/>
    </row>
    <row r="1356" spans="1:20" s="29" customFormat="1">
      <c r="A1356" s="58"/>
      <c r="B1356" s="58"/>
      <c r="C1356" s="58"/>
      <c r="D1356" s="194"/>
      <c r="E1356" s="38"/>
      <c r="F1356" s="58"/>
      <c r="G1356" s="58"/>
      <c r="H1356" s="37"/>
      <c r="I1356" s="37"/>
      <c r="J1356" s="37"/>
      <c r="K1356" s="37"/>
      <c r="L1356" s="58"/>
      <c r="M1356" s="58"/>
      <c r="N1356" s="58"/>
      <c r="O1356" s="58"/>
      <c r="P1356" s="37"/>
      <c r="Q1356" s="50"/>
      <c r="R1356" s="50"/>
      <c r="S1356" s="50"/>
      <c r="T1356" s="50"/>
    </row>
    <row r="1357" spans="1:20" s="29" customFormat="1">
      <c r="A1357" s="58"/>
      <c r="B1357" s="58"/>
      <c r="C1357" s="58"/>
      <c r="D1357" s="194"/>
      <c r="E1357" s="38"/>
      <c r="F1357" s="58"/>
      <c r="G1357" s="58"/>
      <c r="H1357" s="37"/>
      <c r="I1357" s="37"/>
      <c r="J1357" s="37"/>
      <c r="K1357" s="37"/>
      <c r="L1357" s="58"/>
      <c r="M1357" s="58"/>
      <c r="N1357" s="58"/>
      <c r="O1357" s="58"/>
      <c r="P1357" s="37"/>
      <c r="Q1357" s="50"/>
      <c r="R1357" s="50"/>
      <c r="S1357" s="50"/>
      <c r="T1357" s="50"/>
    </row>
    <row r="1358" spans="1:20" s="29" customFormat="1">
      <c r="A1358" s="58"/>
      <c r="B1358" s="58"/>
      <c r="C1358" s="58"/>
      <c r="D1358" s="194"/>
      <c r="E1358" s="38"/>
      <c r="F1358" s="58"/>
      <c r="G1358" s="58"/>
      <c r="H1358" s="37"/>
      <c r="I1358" s="37"/>
      <c r="J1358" s="37"/>
      <c r="K1358" s="37"/>
      <c r="L1358" s="58"/>
      <c r="M1358" s="58"/>
      <c r="N1358" s="58"/>
      <c r="O1358" s="58"/>
      <c r="P1358" s="37"/>
      <c r="Q1358" s="50"/>
      <c r="R1358" s="50"/>
      <c r="S1358" s="50"/>
      <c r="T1358" s="50"/>
    </row>
    <row r="1359" spans="1:20" s="29" customFormat="1">
      <c r="A1359" s="58"/>
      <c r="B1359" s="58"/>
      <c r="C1359" s="58"/>
      <c r="D1359" s="194"/>
      <c r="E1359" s="38"/>
      <c r="F1359" s="58"/>
      <c r="G1359" s="58"/>
      <c r="H1359" s="37"/>
      <c r="I1359" s="37"/>
      <c r="J1359" s="37"/>
      <c r="K1359" s="37"/>
      <c r="L1359" s="58"/>
      <c r="M1359" s="58"/>
      <c r="N1359" s="58"/>
      <c r="O1359" s="58"/>
      <c r="P1359" s="37"/>
      <c r="Q1359" s="50"/>
      <c r="R1359" s="50"/>
      <c r="S1359" s="50"/>
      <c r="T1359" s="50"/>
    </row>
    <row r="1360" spans="1:20" s="29" customFormat="1">
      <c r="A1360" s="58"/>
      <c r="B1360" s="58"/>
      <c r="C1360" s="58"/>
      <c r="D1360" s="194"/>
      <c r="E1360" s="38"/>
      <c r="F1360" s="58"/>
      <c r="G1360" s="58"/>
      <c r="H1360" s="37"/>
      <c r="I1360" s="37"/>
      <c r="J1360" s="37"/>
      <c r="K1360" s="37"/>
      <c r="L1360" s="58"/>
      <c r="M1360" s="58"/>
      <c r="N1360" s="58"/>
      <c r="O1360" s="58"/>
      <c r="P1360" s="37"/>
      <c r="Q1360" s="50"/>
      <c r="R1360" s="50"/>
      <c r="S1360" s="50"/>
      <c r="T1360" s="50"/>
    </row>
    <row r="1361" spans="1:20" s="29" customFormat="1">
      <c r="A1361" s="58"/>
      <c r="B1361" s="58"/>
      <c r="C1361" s="58"/>
      <c r="D1361" s="194"/>
      <c r="E1361" s="38"/>
      <c r="F1361" s="58"/>
      <c r="G1361" s="58"/>
      <c r="H1361" s="37"/>
      <c r="I1361" s="37"/>
      <c r="J1361" s="37"/>
      <c r="K1361" s="37"/>
      <c r="L1361" s="58"/>
      <c r="M1361" s="58"/>
      <c r="N1361" s="58"/>
      <c r="O1361" s="58"/>
      <c r="P1361" s="37"/>
      <c r="Q1361" s="50"/>
      <c r="R1361" s="50"/>
      <c r="S1361" s="50"/>
      <c r="T1361" s="50"/>
    </row>
    <row r="1362" spans="1:20" s="29" customFormat="1">
      <c r="A1362" s="58"/>
      <c r="B1362" s="58"/>
      <c r="C1362" s="58"/>
      <c r="D1362" s="194"/>
      <c r="E1362" s="38"/>
      <c r="F1362" s="58"/>
      <c r="G1362" s="58"/>
      <c r="H1362" s="37"/>
      <c r="I1362" s="37"/>
      <c r="J1362" s="37"/>
      <c r="K1362" s="37"/>
      <c r="L1362" s="58"/>
      <c r="M1362" s="58"/>
      <c r="N1362" s="58"/>
      <c r="O1362" s="58"/>
      <c r="P1362" s="37"/>
      <c r="Q1362" s="50"/>
      <c r="R1362" s="50"/>
      <c r="S1362" s="50"/>
      <c r="T1362" s="50"/>
    </row>
    <row r="1363" spans="1:20" s="29" customFormat="1">
      <c r="A1363" s="58"/>
      <c r="B1363" s="58"/>
      <c r="C1363" s="58"/>
      <c r="D1363" s="194"/>
      <c r="E1363" s="38"/>
      <c r="F1363" s="58"/>
      <c r="G1363" s="58"/>
      <c r="H1363" s="37"/>
      <c r="I1363" s="37"/>
      <c r="J1363" s="37"/>
      <c r="K1363" s="37"/>
      <c r="L1363" s="58"/>
      <c r="M1363" s="58"/>
      <c r="N1363" s="58"/>
      <c r="O1363" s="58"/>
      <c r="P1363" s="37"/>
      <c r="Q1363" s="50"/>
      <c r="R1363" s="50"/>
      <c r="S1363" s="50"/>
      <c r="T1363" s="50"/>
    </row>
    <row r="1364" spans="1:20" s="29" customFormat="1">
      <c r="A1364" s="58"/>
      <c r="B1364" s="58"/>
      <c r="C1364" s="58"/>
      <c r="D1364" s="194"/>
      <c r="E1364" s="38"/>
      <c r="F1364" s="58"/>
      <c r="G1364" s="58"/>
      <c r="H1364" s="37"/>
      <c r="I1364" s="37"/>
      <c r="J1364" s="37"/>
      <c r="K1364" s="37"/>
      <c r="L1364" s="58"/>
      <c r="M1364" s="58"/>
      <c r="N1364" s="58"/>
      <c r="O1364" s="58"/>
      <c r="P1364" s="37"/>
      <c r="Q1364" s="50"/>
      <c r="R1364" s="50"/>
      <c r="S1364" s="50"/>
      <c r="T1364" s="50"/>
    </row>
    <row r="1365" spans="1:20" s="29" customFormat="1">
      <c r="A1365" s="58"/>
      <c r="B1365" s="58"/>
      <c r="C1365" s="58"/>
      <c r="D1365" s="194"/>
      <c r="E1365" s="38"/>
      <c r="F1365" s="58"/>
      <c r="G1365" s="58"/>
      <c r="H1365" s="37"/>
      <c r="I1365" s="37"/>
      <c r="J1365" s="37"/>
      <c r="K1365" s="37"/>
      <c r="L1365" s="58"/>
      <c r="M1365" s="58"/>
      <c r="N1365" s="58"/>
      <c r="O1365" s="58"/>
      <c r="P1365" s="37"/>
      <c r="Q1365" s="50"/>
      <c r="R1365" s="50"/>
      <c r="S1365" s="50"/>
      <c r="T1365" s="50"/>
    </row>
    <row r="1366" spans="1:20" s="29" customFormat="1">
      <c r="A1366" s="58"/>
      <c r="B1366" s="58"/>
      <c r="C1366" s="58"/>
      <c r="D1366" s="194"/>
      <c r="E1366" s="38"/>
      <c r="F1366" s="58"/>
      <c r="G1366" s="58"/>
      <c r="H1366" s="37"/>
      <c r="I1366" s="37"/>
      <c r="J1366" s="37"/>
      <c r="K1366" s="37"/>
      <c r="L1366" s="58"/>
      <c r="M1366" s="58"/>
      <c r="N1366" s="58"/>
      <c r="O1366" s="58"/>
      <c r="P1366" s="37"/>
      <c r="Q1366" s="50"/>
      <c r="R1366" s="50"/>
      <c r="S1366" s="50"/>
      <c r="T1366" s="50"/>
    </row>
    <row r="1367" spans="1:20" s="29" customFormat="1">
      <c r="A1367" s="58"/>
      <c r="B1367" s="58"/>
      <c r="C1367" s="58"/>
      <c r="D1367" s="194"/>
      <c r="E1367" s="38"/>
      <c r="F1367" s="58"/>
      <c r="G1367" s="58"/>
      <c r="H1367" s="37"/>
      <c r="I1367" s="37"/>
      <c r="J1367" s="37"/>
      <c r="K1367" s="37"/>
      <c r="L1367" s="58"/>
      <c r="M1367" s="58"/>
      <c r="N1367" s="58"/>
      <c r="O1367" s="58"/>
      <c r="P1367" s="37"/>
      <c r="Q1367" s="50"/>
      <c r="R1367" s="50"/>
      <c r="S1367" s="50"/>
      <c r="T1367" s="50"/>
    </row>
    <row r="1368" spans="1:20" s="29" customFormat="1">
      <c r="A1368" s="58"/>
      <c r="B1368" s="58"/>
      <c r="C1368" s="58"/>
      <c r="D1368" s="194"/>
      <c r="E1368" s="38"/>
      <c r="F1368" s="58"/>
      <c r="G1368" s="58"/>
      <c r="H1368" s="37"/>
      <c r="I1368" s="37"/>
      <c r="J1368" s="37"/>
      <c r="K1368" s="37"/>
      <c r="L1368" s="58"/>
      <c r="M1368" s="58"/>
      <c r="N1368" s="58"/>
      <c r="O1368" s="58"/>
      <c r="P1368" s="37"/>
      <c r="Q1368" s="50"/>
      <c r="R1368" s="50"/>
      <c r="S1368" s="50"/>
      <c r="T1368" s="50"/>
    </row>
    <row r="1369" spans="1:20" s="29" customFormat="1">
      <c r="A1369" s="58"/>
      <c r="B1369" s="58"/>
      <c r="C1369" s="58"/>
      <c r="D1369" s="194"/>
      <c r="E1369" s="38"/>
      <c r="F1369" s="58"/>
      <c r="G1369" s="58"/>
      <c r="H1369" s="37"/>
      <c r="I1369" s="37"/>
      <c r="J1369" s="37"/>
      <c r="K1369" s="37"/>
      <c r="L1369" s="58"/>
      <c r="M1369" s="58"/>
      <c r="N1369" s="58"/>
      <c r="O1369" s="58"/>
      <c r="P1369" s="37"/>
      <c r="Q1369" s="50"/>
      <c r="R1369" s="50"/>
      <c r="S1369" s="50"/>
      <c r="T1369" s="50"/>
    </row>
    <row r="1370" spans="1:20" s="29" customFormat="1">
      <c r="A1370" s="58"/>
      <c r="B1370" s="58"/>
      <c r="C1370" s="58"/>
      <c r="D1370" s="194"/>
      <c r="E1370" s="38"/>
      <c r="F1370" s="58"/>
      <c r="G1370" s="58"/>
      <c r="H1370" s="37"/>
      <c r="I1370" s="37"/>
      <c r="J1370" s="37"/>
      <c r="K1370" s="37"/>
      <c r="L1370" s="58"/>
      <c r="M1370" s="58"/>
      <c r="N1370" s="58"/>
      <c r="O1370" s="58"/>
      <c r="P1370" s="37"/>
      <c r="Q1370" s="50"/>
      <c r="R1370" s="50"/>
      <c r="S1370" s="50"/>
      <c r="T1370" s="50"/>
    </row>
    <row r="1371" spans="1:20" s="29" customFormat="1">
      <c r="A1371" s="58"/>
      <c r="B1371" s="58"/>
      <c r="C1371" s="58"/>
      <c r="D1371" s="194"/>
      <c r="E1371" s="38"/>
      <c r="F1371" s="58"/>
      <c r="G1371" s="58"/>
      <c r="H1371" s="37"/>
      <c r="I1371" s="37"/>
      <c r="J1371" s="37"/>
      <c r="K1371" s="37"/>
      <c r="L1371" s="58"/>
      <c r="M1371" s="58"/>
      <c r="N1371" s="58"/>
      <c r="O1371" s="58"/>
      <c r="P1371" s="37"/>
      <c r="Q1371" s="50"/>
      <c r="R1371" s="50"/>
      <c r="S1371" s="50"/>
      <c r="T1371" s="50"/>
    </row>
    <row r="1372" spans="1:20" s="29" customFormat="1">
      <c r="A1372" s="58"/>
      <c r="B1372" s="58"/>
      <c r="C1372" s="58"/>
      <c r="D1372" s="194"/>
      <c r="E1372" s="38"/>
      <c r="F1372" s="58"/>
      <c r="G1372" s="58"/>
      <c r="H1372" s="37"/>
      <c r="I1372" s="37"/>
      <c r="J1372" s="37"/>
      <c r="K1372" s="37"/>
      <c r="L1372" s="58"/>
      <c r="M1372" s="58"/>
      <c r="N1372" s="58"/>
      <c r="O1372" s="58"/>
      <c r="P1372" s="37"/>
      <c r="Q1372" s="50"/>
      <c r="R1372" s="50"/>
      <c r="S1372" s="50"/>
      <c r="T1372" s="50"/>
    </row>
    <row r="1373" spans="1:20" s="29" customFormat="1">
      <c r="A1373" s="58"/>
      <c r="B1373" s="58"/>
      <c r="C1373" s="58"/>
      <c r="D1373" s="194"/>
      <c r="E1373" s="38"/>
      <c r="F1373" s="58"/>
      <c r="G1373" s="58"/>
      <c r="H1373" s="37"/>
      <c r="I1373" s="37"/>
      <c r="J1373" s="37"/>
      <c r="K1373" s="37"/>
      <c r="L1373" s="58"/>
      <c r="M1373" s="58"/>
      <c r="N1373" s="58"/>
      <c r="O1373" s="58"/>
      <c r="P1373" s="37"/>
      <c r="Q1373" s="50"/>
      <c r="R1373" s="50"/>
      <c r="S1373" s="50"/>
      <c r="T1373" s="50"/>
    </row>
    <row r="1374" spans="1:20" s="29" customFormat="1">
      <c r="A1374" s="58"/>
      <c r="B1374" s="58"/>
      <c r="C1374" s="58"/>
      <c r="D1374" s="194"/>
      <c r="E1374" s="38"/>
      <c r="F1374" s="58"/>
      <c r="G1374" s="58"/>
      <c r="H1374" s="37"/>
      <c r="I1374" s="37"/>
      <c r="J1374" s="37"/>
      <c r="K1374" s="37"/>
      <c r="L1374" s="58"/>
      <c r="M1374" s="58"/>
      <c r="N1374" s="58"/>
      <c r="O1374" s="58"/>
      <c r="P1374" s="37"/>
      <c r="Q1374" s="50"/>
      <c r="R1374" s="50"/>
      <c r="S1374" s="50"/>
      <c r="T1374" s="50"/>
    </row>
    <row r="1375" spans="1:20" s="29" customFormat="1">
      <c r="A1375" s="58"/>
      <c r="B1375" s="58"/>
      <c r="C1375" s="58"/>
      <c r="D1375" s="194"/>
      <c r="E1375" s="38"/>
      <c r="F1375" s="58"/>
      <c r="G1375" s="58"/>
      <c r="H1375" s="37"/>
      <c r="I1375" s="37"/>
      <c r="J1375" s="37"/>
      <c r="K1375" s="37"/>
      <c r="L1375" s="58"/>
      <c r="M1375" s="58"/>
      <c r="N1375" s="58"/>
      <c r="O1375" s="58"/>
      <c r="P1375" s="37"/>
      <c r="Q1375" s="50"/>
      <c r="R1375" s="50"/>
      <c r="S1375" s="50"/>
      <c r="T1375" s="50"/>
    </row>
    <row r="1376" spans="1:20" s="29" customFormat="1">
      <c r="A1376" s="58"/>
      <c r="B1376" s="58"/>
      <c r="C1376" s="58"/>
      <c r="D1376" s="194"/>
      <c r="E1376" s="38"/>
      <c r="F1376" s="58"/>
      <c r="G1376" s="58"/>
      <c r="H1376" s="37"/>
      <c r="I1376" s="37"/>
      <c r="J1376" s="37"/>
      <c r="K1376" s="37"/>
      <c r="L1376" s="58"/>
      <c r="M1376" s="58"/>
      <c r="N1376" s="58"/>
      <c r="O1376" s="58"/>
      <c r="P1376" s="37"/>
      <c r="Q1376" s="50"/>
      <c r="R1376" s="50"/>
      <c r="S1376" s="50"/>
      <c r="T1376" s="50"/>
    </row>
    <row r="1377" spans="1:20" s="29" customFormat="1">
      <c r="A1377" s="58"/>
      <c r="B1377" s="58"/>
      <c r="C1377" s="58"/>
      <c r="D1377" s="194"/>
      <c r="E1377" s="38"/>
      <c r="F1377" s="58"/>
      <c r="G1377" s="58"/>
      <c r="H1377" s="37"/>
      <c r="I1377" s="37"/>
      <c r="J1377" s="37"/>
      <c r="K1377" s="37"/>
      <c r="L1377" s="58"/>
      <c r="M1377" s="58"/>
      <c r="N1377" s="58"/>
      <c r="O1377" s="58"/>
      <c r="P1377" s="37"/>
      <c r="Q1377" s="50"/>
      <c r="R1377" s="50"/>
      <c r="S1377" s="50"/>
      <c r="T1377" s="50"/>
    </row>
    <row r="1378" spans="1:20" s="29" customFormat="1">
      <c r="A1378" s="58"/>
      <c r="B1378" s="58"/>
      <c r="C1378" s="58"/>
      <c r="D1378" s="194"/>
      <c r="E1378" s="38"/>
      <c r="F1378" s="58"/>
      <c r="G1378" s="58"/>
      <c r="H1378" s="37"/>
      <c r="I1378" s="37"/>
      <c r="J1378" s="37"/>
      <c r="K1378" s="37"/>
      <c r="L1378" s="58"/>
      <c r="M1378" s="58"/>
      <c r="N1378" s="58"/>
      <c r="O1378" s="58"/>
      <c r="P1378" s="37"/>
      <c r="Q1378" s="50"/>
      <c r="R1378" s="50"/>
      <c r="S1378" s="50"/>
      <c r="T1378" s="50"/>
    </row>
    <row r="1379" spans="1:20" s="29" customFormat="1">
      <c r="A1379" s="58"/>
      <c r="B1379" s="58"/>
      <c r="C1379" s="58"/>
      <c r="D1379" s="194"/>
      <c r="E1379" s="38"/>
      <c r="F1379" s="58"/>
      <c r="G1379" s="58"/>
      <c r="H1379" s="37"/>
      <c r="I1379" s="37"/>
      <c r="J1379" s="37"/>
      <c r="K1379" s="37"/>
      <c r="L1379" s="58"/>
      <c r="M1379" s="58"/>
      <c r="N1379" s="58"/>
      <c r="O1379" s="58"/>
      <c r="P1379" s="37"/>
      <c r="Q1379" s="50"/>
      <c r="R1379" s="50"/>
      <c r="S1379" s="50"/>
      <c r="T1379" s="50"/>
    </row>
    <row r="1380" spans="1:20" s="29" customFormat="1">
      <c r="A1380" s="58"/>
      <c r="B1380" s="58"/>
      <c r="C1380" s="58"/>
      <c r="D1380" s="194"/>
      <c r="E1380" s="38"/>
      <c r="F1380" s="58"/>
      <c r="G1380" s="58"/>
      <c r="H1380" s="37"/>
      <c r="I1380" s="37"/>
      <c r="J1380" s="37"/>
      <c r="K1380" s="37"/>
      <c r="L1380" s="58"/>
      <c r="M1380" s="58"/>
      <c r="N1380" s="58"/>
      <c r="O1380" s="58"/>
      <c r="P1380" s="37"/>
      <c r="Q1380" s="50"/>
      <c r="R1380" s="50"/>
      <c r="S1380" s="50"/>
      <c r="T1380" s="50"/>
    </row>
    <row r="1381" spans="1:20" s="29" customFormat="1">
      <c r="A1381" s="58"/>
      <c r="B1381" s="58"/>
      <c r="C1381" s="58"/>
      <c r="D1381" s="194"/>
      <c r="E1381" s="38"/>
      <c r="F1381" s="58"/>
      <c r="G1381" s="58"/>
      <c r="H1381" s="37"/>
      <c r="I1381" s="37"/>
      <c r="J1381" s="37"/>
      <c r="K1381" s="37"/>
      <c r="L1381" s="58"/>
      <c r="M1381" s="58"/>
      <c r="N1381" s="58"/>
      <c r="O1381" s="58"/>
      <c r="P1381" s="37"/>
      <c r="Q1381" s="50"/>
      <c r="R1381" s="50"/>
      <c r="S1381" s="50"/>
      <c r="T1381" s="50"/>
    </row>
    <row r="1382" spans="1:20" s="29" customFormat="1">
      <c r="A1382" s="58"/>
      <c r="B1382" s="58"/>
      <c r="C1382" s="58"/>
      <c r="D1382" s="194"/>
      <c r="E1382" s="38"/>
      <c r="F1382" s="58"/>
      <c r="G1382" s="58"/>
      <c r="H1382" s="37"/>
      <c r="I1382" s="37"/>
      <c r="J1382" s="37"/>
      <c r="K1382" s="37"/>
      <c r="L1382" s="58"/>
      <c r="M1382" s="58"/>
      <c r="N1382" s="58"/>
      <c r="O1382" s="58"/>
      <c r="P1382" s="37"/>
      <c r="Q1382" s="50"/>
      <c r="R1382" s="50"/>
      <c r="S1382" s="50"/>
      <c r="T1382" s="50"/>
    </row>
    <row r="1383" spans="1:20" s="29" customFormat="1">
      <c r="A1383" s="58"/>
      <c r="B1383" s="58"/>
      <c r="C1383" s="58"/>
      <c r="D1383" s="194"/>
      <c r="E1383" s="38"/>
      <c r="F1383" s="58"/>
      <c r="G1383" s="58"/>
      <c r="H1383" s="37"/>
      <c r="I1383" s="37"/>
      <c r="J1383" s="37"/>
      <c r="K1383" s="37"/>
      <c r="L1383" s="58"/>
      <c r="M1383" s="58"/>
      <c r="N1383" s="58"/>
      <c r="O1383" s="58"/>
      <c r="P1383" s="37"/>
      <c r="Q1383" s="50"/>
      <c r="R1383" s="50"/>
      <c r="S1383" s="50"/>
      <c r="T1383" s="50"/>
    </row>
    <row r="1384" spans="1:20" s="29" customFormat="1">
      <c r="A1384" s="58"/>
      <c r="B1384" s="58"/>
      <c r="C1384" s="58"/>
      <c r="D1384" s="194"/>
      <c r="E1384" s="38"/>
      <c r="F1384" s="58"/>
      <c r="G1384" s="58"/>
      <c r="H1384" s="37"/>
      <c r="I1384" s="37"/>
      <c r="J1384" s="37"/>
      <c r="K1384" s="37"/>
      <c r="L1384" s="58"/>
      <c r="M1384" s="58"/>
      <c r="N1384" s="58"/>
      <c r="O1384" s="58"/>
      <c r="P1384" s="37"/>
      <c r="Q1384" s="50"/>
      <c r="R1384" s="50"/>
      <c r="S1384" s="50"/>
      <c r="T1384" s="50"/>
    </row>
    <row r="1385" spans="1:20" s="29" customFormat="1">
      <c r="A1385" s="58"/>
      <c r="B1385" s="58"/>
      <c r="C1385" s="58"/>
      <c r="D1385" s="194"/>
      <c r="E1385" s="38"/>
      <c r="F1385" s="58"/>
      <c r="G1385" s="58"/>
      <c r="H1385" s="37"/>
      <c r="I1385" s="37"/>
      <c r="J1385" s="37"/>
      <c r="K1385" s="37"/>
      <c r="L1385" s="58"/>
      <c r="M1385" s="58"/>
      <c r="N1385" s="58"/>
      <c r="O1385" s="58"/>
      <c r="P1385" s="37"/>
      <c r="Q1385" s="50"/>
      <c r="R1385" s="50"/>
      <c r="S1385" s="50"/>
      <c r="T1385" s="50"/>
    </row>
    <row r="1386" spans="1:20" s="29" customFormat="1">
      <c r="A1386" s="58"/>
      <c r="B1386" s="58"/>
      <c r="C1386" s="58"/>
      <c r="D1386" s="194"/>
      <c r="E1386" s="38"/>
      <c r="F1386" s="58"/>
      <c r="G1386" s="58"/>
      <c r="H1386" s="37"/>
      <c r="I1386" s="37"/>
      <c r="J1386" s="37"/>
      <c r="K1386" s="37"/>
      <c r="L1386" s="58"/>
      <c r="M1386" s="58"/>
      <c r="N1386" s="58"/>
      <c r="O1386" s="58"/>
      <c r="P1386" s="37"/>
      <c r="Q1386" s="50"/>
      <c r="R1386" s="50"/>
      <c r="S1386" s="50"/>
      <c r="T1386" s="50"/>
    </row>
    <row r="1387" spans="1:20" s="29" customFormat="1">
      <c r="A1387" s="58"/>
      <c r="B1387" s="58"/>
      <c r="C1387" s="58"/>
      <c r="D1387" s="194"/>
      <c r="E1387" s="38"/>
      <c r="F1387" s="58"/>
      <c r="G1387" s="58"/>
      <c r="H1387" s="37"/>
      <c r="I1387" s="37"/>
      <c r="J1387" s="37"/>
      <c r="K1387" s="37"/>
      <c r="L1387" s="58"/>
      <c r="M1387" s="58"/>
      <c r="N1387" s="58"/>
      <c r="O1387" s="58"/>
      <c r="P1387" s="37"/>
      <c r="Q1387" s="50"/>
      <c r="R1387" s="50"/>
      <c r="S1387" s="50"/>
      <c r="T1387" s="50"/>
    </row>
    <row r="1388" spans="1:20" s="29" customFormat="1">
      <c r="A1388" s="58"/>
      <c r="B1388" s="58"/>
      <c r="C1388" s="58"/>
      <c r="D1388" s="194"/>
      <c r="E1388" s="38"/>
      <c r="F1388" s="58"/>
      <c r="G1388" s="58"/>
      <c r="H1388" s="37"/>
      <c r="I1388" s="37"/>
      <c r="J1388" s="37"/>
      <c r="K1388" s="37"/>
      <c r="L1388" s="58"/>
      <c r="M1388" s="58"/>
      <c r="N1388" s="58"/>
      <c r="O1388" s="58"/>
      <c r="P1388" s="37"/>
      <c r="Q1388" s="50"/>
      <c r="R1388" s="50"/>
      <c r="S1388" s="50"/>
      <c r="T1388" s="50"/>
    </row>
    <row r="1389" spans="1:20" s="29" customFormat="1">
      <c r="A1389" s="58"/>
      <c r="B1389" s="58"/>
      <c r="C1389" s="58"/>
      <c r="D1389" s="194"/>
      <c r="E1389" s="38"/>
      <c r="F1389" s="58"/>
      <c r="G1389" s="58"/>
      <c r="H1389" s="37"/>
      <c r="I1389" s="37"/>
      <c r="J1389" s="37"/>
      <c r="K1389" s="37"/>
      <c r="L1389" s="58"/>
      <c r="M1389" s="58"/>
      <c r="N1389" s="58"/>
      <c r="O1389" s="58"/>
      <c r="P1389" s="37"/>
      <c r="Q1389" s="50"/>
      <c r="R1389" s="50"/>
      <c r="S1389" s="50"/>
      <c r="T1389" s="50"/>
    </row>
    <row r="1390" spans="1:20" s="29" customFormat="1">
      <c r="A1390" s="58"/>
      <c r="B1390" s="58"/>
      <c r="C1390" s="58"/>
      <c r="D1390" s="194"/>
      <c r="E1390" s="38"/>
      <c r="F1390" s="58"/>
      <c r="G1390" s="58"/>
      <c r="H1390" s="37"/>
      <c r="I1390" s="37"/>
      <c r="J1390" s="37"/>
      <c r="K1390" s="37"/>
      <c r="L1390" s="58"/>
      <c r="M1390" s="58"/>
      <c r="N1390" s="58"/>
      <c r="O1390" s="58"/>
      <c r="P1390" s="37"/>
      <c r="Q1390" s="50"/>
      <c r="R1390" s="50"/>
      <c r="S1390" s="50"/>
      <c r="T1390" s="50"/>
    </row>
    <row r="1391" spans="1:20" s="29" customFormat="1">
      <c r="A1391" s="58"/>
      <c r="B1391" s="58"/>
      <c r="C1391" s="58"/>
      <c r="D1391" s="194"/>
      <c r="E1391" s="38"/>
      <c r="F1391" s="58"/>
      <c r="G1391" s="58"/>
      <c r="H1391" s="37"/>
      <c r="I1391" s="37"/>
      <c r="J1391" s="37"/>
      <c r="K1391" s="37"/>
      <c r="L1391" s="58"/>
      <c r="M1391" s="58"/>
      <c r="N1391" s="58"/>
      <c r="O1391" s="58"/>
      <c r="P1391" s="37"/>
      <c r="Q1391" s="50"/>
      <c r="R1391" s="50"/>
      <c r="S1391" s="50"/>
      <c r="T1391" s="50"/>
    </row>
    <row r="1392" spans="1:20" s="29" customFormat="1">
      <c r="A1392" s="58"/>
      <c r="B1392" s="58"/>
      <c r="C1392" s="58"/>
      <c r="D1392" s="194"/>
      <c r="E1392" s="38"/>
      <c r="F1392" s="58"/>
      <c r="G1392" s="58"/>
      <c r="H1392" s="37"/>
      <c r="I1392" s="37"/>
      <c r="J1392" s="37"/>
      <c r="K1392" s="37"/>
      <c r="L1392" s="58"/>
      <c r="M1392" s="58"/>
      <c r="N1392" s="58"/>
      <c r="O1392" s="58"/>
      <c r="P1392" s="37"/>
      <c r="Q1392" s="50"/>
      <c r="R1392" s="50"/>
      <c r="S1392" s="50"/>
      <c r="T1392" s="50"/>
    </row>
    <row r="1393" spans="1:20" s="29" customFormat="1">
      <c r="A1393" s="58"/>
      <c r="B1393" s="58"/>
      <c r="C1393" s="58"/>
      <c r="D1393" s="194"/>
      <c r="E1393" s="38"/>
      <c r="F1393" s="58"/>
      <c r="G1393" s="58"/>
      <c r="H1393" s="37"/>
      <c r="I1393" s="37"/>
      <c r="J1393" s="37"/>
      <c r="K1393" s="37"/>
      <c r="L1393" s="58"/>
      <c r="M1393" s="58"/>
      <c r="N1393" s="58"/>
      <c r="O1393" s="58"/>
      <c r="P1393" s="37"/>
      <c r="Q1393" s="50"/>
      <c r="R1393" s="50"/>
      <c r="S1393" s="50"/>
      <c r="T1393" s="50"/>
    </row>
    <row r="1394" spans="1:20" s="29" customFormat="1">
      <c r="A1394" s="58"/>
      <c r="B1394" s="58"/>
      <c r="C1394" s="58"/>
      <c r="D1394" s="194"/>
      <c r="E1394" s="38"/>
      <c r="F1394" s="58"/>
      <c r="G1394" s="58"/>
      <c r="H1394" s="37"/>
      <c r="I1394" s="37"/>
      <c r="J1394" s="37"/>
      <c r="K1394" s="37"/>
      <c r="L1394" s="58"/>
      <c r="M1394" s="58"/>
      <c r="N1394" s="58"/>
      <c r="O1394" s="58"/>
      <c r="P1394" s="37"/>
      <c r="Q1394" s="50"/>
      <c r="R1394" s="50"/>
      <c r="S1394" s="50"/>
      <c r="T1394" s="50"/>
    </row>
    <row r="1395" spans="1:20" s="29" customFormat="1">
      <c r="A1395" s="58"/>
      <c r="B1395" s="58"/>
      <c r="C1395" s="58"/>
      <c r="D1395" s="194"/>
      <c r="E1395" s="38"/>
      <c r="F1395" s="58"/>
      <c r="G1395" s="58"/>
      <c r="H1395" s="37"/>
      <c r="I1395" s="37"/>
      <c r="J1395" s="37"/>
      <c r="K1395" s="37"/>
      <c r="L1395" s="58"/>
      <c r="M1395" s="58"/>
      <c r="N1395" s="58"/>
      <c r="O1395" s="58"/>
      <c r="P1395" s="37"/>
      <c r="Q1395" s="50"/>
      <c r="R1395" s="50"/>
      <c r="S1395" s="50"/>
      <c r="T1395" s="50"/>
    </row>
    <row r="1396" spans="1:20" s="29" customFormat="1">
      <c r="A1396" s="58"/>
      <c r="B1396" s="58"/>
      <c r="C1396" s="58"/>
      <c r="D1396" s="194"/>
      <c r="E1396" s="38"/>
      <c r="F1396" s="58"/>
      <c r="G1396" s="58"/>
      <c r="H1396" s="37"/>
      <c r="I1396" s="37"/>
      <c r="J1396" s="37"/>
      <c r="K1396" s="37"/>
      <c r="L1396" s="58"/>
      <c r="M1396" s="58"/>
      <c r="N1396" s="58"/>
      <c r="O1396" s="58"/>
      <c r="P1396" s="37"/>
      <c r="Q1396" s="50"/>
      <c r="R1396" s="50"/>
      <c r="S1396" s="50"/>
      <c r="T1396" s="50"/>
    </row>
    <row r="1397" spans="1:20" s="29" customFormat="1">
      <c r="A1397" s="58"/>
      <c r="B1397" s="58"/>
      <c r="C1397" s="58"/>
      <c r="D1397" s="194"/>
      <c r="E1397" s="38"/>
      <c r="F1397" s="58"/>
      <c r="G1397" s="58"/>
      <c r="H1397" s="37"/>
      <c r="I1397" s="37"/>
      <c r="J1397" s="37"/>
      <c r="K1397" s="37"/>
      <c r="L1397" s="58"/>
      <c r="M1397" s="58"/>
      <c r="N1397" s="58"/>
      <c r="O1397" s="58"/>
      <c r="P1397" s="37"/>
      <c r="Q1397" s="50"/>
      <c r="R1397" s="50"/>
      <c r="S1397" s="50"/>
      <c r="T1397" s="50"/>
    </row>
    <row r="1398" spans="1:20" s="29" customFormat="1">
      <c r="A1398" s="58"/>
      <c r="B1398" s="58"/>
      <c r="C1398" s="58"/>
      <c r="D1398" s="194"/>
      <c r="E1398" s="38"/>
      <c r="F1398" s="58"/>
      <c r="G1398" s="58"/>
      <c r="H1398" s="37"/>
      <c r="I1398" s="37"/>
      <c r="J1398" s="37"/>
      <c r="K1398" s="37"/>
      <c r="L1398" s="58"/>
      <c r="M1398" s="58"/>
      <c r="N1398" s="58"/>
      <c r="O1398" s="58"/>
      <c r="P1398" s="37"/>
      <c r="Q1398" s="50"/>
      <c r="R1398" s="50"/>
      <c r="S1398" s="50"/>
      <c r="T1398" s="50"/>
    </row>
    <row r="1399" spans="1:20" s="29" customFormat="1">
      <c r="A1399" s="58"/>
      <c r="B1399" s="58"/>
      <c r="C1399" s="58"/>
      <c r="D1399" s="194"/>
      <c r="E1399" s="38"/>
      <c r="F1399" s="58"/>
      <c r="G1399" s="58"/>
      <c r="H1399" s="37"/>
      <c r="I1399" s="37"/>
      <c r="J1399" s="37"/>
      <c r="K1399" s="37"/>
      <c r="L1399" s="58"/>
      <c r="M1399" s="58"/>
      <c r="N1399" s="58"/>
      <c r="O1399" s="58"/>
      <c r="P1399" s="37"/>
      <c r="Q1399" s="50"/>
      <c r="R1399" s="50"/>
      <c r="S1399" s="50"/>
      <c r="T1399" s="50"/>
    </row>
    <row r="1400" spans="1:20" s="29" customFormat="1">
      <c r="A1400" s="58"/>
      <c r="B1400" s="58"/>
      <c r="C1400" s="58"/>
      <c r="D1400" s="194"/>
      <c r="E1400" s="38"/>
      <c r="F1400" s="58"/>
      <c r="G1400" s="58"/>
      <c r="H1400" s="37"/>
      <c r="I1400" s="37"/>
      <c r="J1400" s="37"/>
      <c r="K1400" s="37"/>
      <c r="L1400" s="58"/>
      <c r="M1400" s="58"/>
      <c r="N1400" s="58"/>
      <c r="O1400" s="58"/>
      <c r="P1400" s="37"/>
      <c r="Q1400" s="50"/>
      <c r="R1400" s="50"/>
      <c r="S1400" s="50"/>
      <c r="T1400" s="50"/>
    </row>
    <row r="1401" spans="1:20" s="29" customFormat="1">
      <c r="A1401" s="58"/>
      <c r="B1401" s="58"/>
      <c r="C1401" s="58"/>
      <c r="D1401" s="194"/>
      <c r="E1401" s="38"/>
      <c r="F1401" s="58"/>
      <c r="G1401" s="58"/>
      <c r="H1401" s="37"/>
      <c r="I1401" s="37"/>
      <c r="J1401" s="37"/>
      <c r="K1401" s="37"/>
      <c r="L1401" s="58"/>
      <c r="M1401" s="58"/>
      <c r="N1401" s="58"/>
      <c r="O1401" s="58"/>
      <c r="P1401" s="37"/>
      <c r="Q1401" s="50"/>
      <c r="R1401" s="50"/>
      <c r="S1401" s="50"/>
      <c r="T1401" s="50"/>
    </row>
    <row r="1402" spans="1:20" s="29" customFormat="1">
      <c r="A1402" s="58"/>
      <c r="B1402" s="58"/>
      <c r="C1402" s="58"/>
      <c r="D1402" s="194"/>
      <c r="E1402" s="38"/>
      <c r="F1402" s="58"/>
      <c r="G1402" s="58"/>
      <c r="H1402" s="37"/>
      <c r="I1402" s="37"/>
      <c r="J1402" s="37"/>
      <c r="K1402" s="37"/>
      <c r="L1402" s="58"/>
      <c r="M1402" s="58"/>
      <c r="N1402" s="58"/>
      <c r="O1402" s="58"/>
      <c r="P1402" s="37"/>
      <c r="Q1402" s="50"/>
      <c r="R1402" s="50"/>
      <c r="S1402" s="50"/>
      <c r="T1402" s="50"/>
    </row>
    <row r="1403" spans="1:20" s="29" customFormat="1">
      <c r="A1403" s="58"/>
      <c r="B1403" s="58"/>
      <c r="C1403" s="58"/>
      <c r="D1403" s="194"/>
      <c r="E1403" s="38"/>
      <c r="F1403" s="58"/>
      <c r="G1403" s="58"/>
      <c r="H1403" s="37"/>
      <c r="I1403" s="37"/>
      <c r="J1403" s="37"/>
      <c r="K1403" s="37"/>
      <c r="L1403" s="58"/>
      <c r="M1403" s="58"/>
      <c r="N1403" s="58"/>
      <c r="O1403" s="58"/>
      <c r="P1403" s="37"/>
      <c r="Q1403" s="50"/>
      <c r="R1403" s="50"/>
      <c r="S1403" s="50"/>
      <c r="T1403" s="50"/>
    </row>
    <row r="1404" spans="1:20" s="29" customFormat="1">
      <c r="A1404" s="58"/>
      <c r="B1404" s="58"/>
      <c r="C1404" s="58"/>
      <c r="D1404" s="194"/>
      <c r="E1404" s="38"/>
      <c r="F1404" s="58"/>
      <c r="G1404" s="58"/>
      <c r="H1404" s="37"/>
      <c r="I1404" s="37"/>
      <c r="J1404" s="37"/>
      <c r="K1404" s="37"/>
      <c r="L1404" s="58"/>
      <c r="M1404" s="58"/>
      <c r="N1404" s="58"/>
      <c r="O1404" s="58"/>
      <c r="P1404" s="37"/>
      <c r="Q1404" s="50"/>
      <c r="R1404" s="50"/>
      <c r="S1404" s="50"/>
      <c r="T1404" s="50"/>
    </row>
    <row r="1405" spans="1:20" s="29" customFormat="1">
      <c r="A1405" s="58"/>
      <c r="B1405" s="58"/>
      <c r="C1405" s="58"/>
      <c r="D1405" s="194"/>
      <c r="E1405" s="38"/>
      <c r="F1405" s="58"/>
      <c r="G1405" s="58"/>
      <c r="H1405" s="37"/>
      <c r="I1405" s="37"/>
      <c r="J1405" s="37"/>
      <c r="K1405" s="37"/>
      <c r="L1405" s="58"/>
      <c r="M1405" s="58"/>
      <c r="N1405" s="58"/>
      <c r="O1405" s="58"/>
      <c r="P1405" s="37"/>
      <c r="Q1405" s="50"/>
      <c r="R1405" s="50"/>
      <c r="S1405" s="50"/>
      <c r="T1405" s="50"/>
    </row>
    <row r="1406" spans="1:20" s="29" customFormat="1">
      <c r="A1406" s="58"/>
      <c r="B1406" s="58"/>
      <c r="C1406" s="58"/>
      <c r="D1406" s="194"/>
      <c r="E1406" s="38"/>
      <c r="F1406" s="58"/>
      <c r="G1406" s="58"/>
      <c r="H1406" s="37"/>
      <c r="I1406" s="37"/>
      <c r="J1406" s="37"/>
      <c r="K1406" s="37"/>
      <c r="L1406" s="58"/>
      <c r="M1406" s="58"/>
      <c r="N1406" s="58"/>
      <c r="O1406" s="58"/>
      <c r="P1406" s="37"/>
      <c r="Q1406" s="50"/>
      <c r="R1406" s="50"/>
      <c r="S1406" s="50"/>
      <c r="T1406" s="50"/>
    </row>
    <row r="1407" spans="1:20" s="29" customFormat="1">
      <c r="A1407" s="58"/>
      <c r="B1407" s="58"/>
      <c r="C1407" s="58"/>
      <c r="D1407" s="194"/>
      <c r="E1407" s="38"/>
      <c r="F1407" s="58"/>
      <c r="G1407" s="58"/>
      <c r="H1407" s="37"/>
      <c r="I1407" s="37"/>
      <c r="J1407" s="37"/>
      <c r="K1407" s="37"/>
      <c r="L1407" s="58"/>
      <c r="M1407" s="58"/>
      <c r="N1407" s="58"/>
      <c r="O1407" s="58"/>
      <c r="P1407" s="37"/>
      <c r="Q1407" s="50"/>
      <c r="R1407" s="50"/>
      <c r="S1407" s="50"/>
      <c r="T1407" s="50"/>
    </row>
    <row r="1408" spans="1:20" s="29" customFormat="1">
      <c r="A1408" s="58"/>
      <c r="B1408" s="58"/>
      <c r="C1408" s="58"/>
      <c r="D1408" s="194"/>
      <c r="E1408" s="38"/>
      <c r="F1408" s="58"/>
      <c r="G1408" s="58"/>
      <c r="H1408" s="37"/>
      <c r="I1408" s="37"/>
      <c r="J1408" s="37"/>
      <c r="K1408" s="37"/>
      <c r="L1408" s="58"/>
      <c r="M1408" s="58"/>
      <c r="N1408" s="58"/>
      <c r="O1408" s="58"/>
      <c r="P1408" s="37"/>
      <c r="Q1408" s="50"/>
      <c r="R1408" s="50"/>
      <c r="S1408" s="50"/>
      <c r="T1408" s="50"/>
    </row>
    <row r="1409" spans="1:20" s="29" customFormat="1">
      <c r="A1409" s="58"/>
      <c r="B1409" s="58"/>
      <c r="C1409" s="58"/>
      <c r="D1409" s="194"/>
      <c r="E1409" s="38"/>
      <c r="F1409" s="58"/>
      <c r="G1409" s="58"/>
      <c r="H1409" s="37"/>
      <c r="I1409" s="37"/>
      <c r="J1409" s="37"/>
      <c r="K1409" s="37"/>
      <c r="L1409" s="58"/>
      <c r="M1409" s="58"/>
      <c r="N1409" s="58"/>
      <c r="O1409" s="58"/>
      <c r="P1409" s="37"/>
      <c r="Q1409" s="50"/>
      <c r="R1409" s="50"/>
      <c r="S1409" s="50"/>
      <c r="T1409" s="50"/>
    </row>
    <row r="1410" spans="1:20" s="29" customFormat="1">
      <c r="A1410" s="58"/>
      <c r="B1410" s="58"/>
      <c r="C1410" s="58"/>
      <c r="D1410" s="194"/>
      <c r="E1410" s="38"/>
      <c r="F1410" s="58"/>
      <c r="G1410" s="58"/>
      <c r="H1410" s="37"/>
      <c r="I1410" s="37"/>
      <c r="J1410" s="37"/>
      <c r="K1410" s="37"/>
      <c r="L1410" s="58"/>
      <c r="M1410" s="58"/>
      <c r="N1410" s="58"/>
      <c r="O1410" s="58"/>
      <c r="P1410" s="37"/>
      <c r="Q1410" s="50"/>
      <c r="R1410" s="50"/>
      <c r="S1410" s="50"/>
      <c r="T1410" s="50"/>
    </row>
    <row r="1411" spans="1:20" s="29" customFormat="1">
      <c r="A1411" s="58"/>
      <c r="B1411" s="58"/>
      <c r="C1411" s="58"/>
      <c r="D1411" s="194"/>
      <c r="E1411" s="38"/>
      <c r="F1411" s="58"/>
      <c r="G1411" s="58"/>
      <c r="H1411" s="37"/>
      <c r="I1411" s="37"/>
      <c r="J1411" s="37"/>
      <c r="K1411" s="37"/>
      <c r="L1411" s="58"/>
      <c r="M1411" s="58"/>
      <c r="N1411" s="58"/>
      <c r="O1411" s="58"/>
      <c r="P1411" s="37"/>
      <c r="Q1411" s="50"/>
      <c r="R1411" s="50"/>
      <c r="S1411" s="50"/>
      <c r="T1411" s="50"/>
    </row>
    <row r="1412" spans="1:20" s="29" customFormat="1">
      <c r="A1412" s="58"/>
      <c r="B1412" s="58"/>
      <c r="C1412" s="58"/>
      <c r="D1412" s="194"/>
      <c r="E1412" s="38"/>
      <c r="F1412" s="58"/>
      <c r="G1412" s="58"/>
      <c r="H1412" s="37"/>
      <c r="I1412" s="37"/>
      <c r="J1412" s="37"/>
      <c r="K1412" s="37"/>
      <c r="L1412" s="58"/>
      <c r="M1412" s="58"/>
      <c r="N1412" s="58"/>
      <c r="O1412" s="58"/>
      <c r="P1412" s="37"/>
      <c r="Q1412" s="50"/>
      <c r="R1412" s="50"/>
      <c r="S1412" s="50"/>
      <c r="T1412" s="50"/>
    </row>
    <row r="1413" spans="1:20" s="29" customFormat="1">
      <c r="A1413" s="58"/>
      <c r="B1413" s="58"/>
      <c r="C1413" s="58"/>
      <c r="D1413" s="194"/>
      <c r="E1413" s="38"/>
      <c r="F1413" s="58"/>
      <c r="G1413" s="58"/>
      <c r="H1413" s="37"/>
      <c r="I1413" s="37"/>
      <c r="J1413" s="37"/>
      <c r="K1413" s="37"/>
      <c r="L1413" s="58"/>
      <c r="M1413" s="58"/>
      <c r="N1413" s="58"/>
      <c r="O1413" s="58"/>
      <c r="P1413" s="37"/>
      <c r="Q1413" s="50"/>
      <c r="R1413" s="50"/>
      <c r="S1413" s="50"/>
      <c r="T1413" s="50"/>
    </row>
    <row r="1414" spans="1:20" s="29" customFormat="1">
      <c r="A1414" s="58"/>
      <c r="B1414" s="58"/>
      <c r="C1414" s="58"/>
      <c r="D1414" s="194"/>
      <c r="E1414" s="38"/>
      <c r="F1414" s="58"/>
      <c r="G1414" s="58"/>
      <c r="H1414" s="37"/>
      <c r="I1414" s="37"/>
      <c r="J1414" s="37"/>
      <c r="K1414" s="37"/>
      <c r="L1414" s="58"/>
      <c r="M1414" s="58"/>
      <c r="N1414" s="58"/>
      <c r="O1414" s="58"/>
      <c r="P1414" s="37"/>
      <c r="Q1414" s="50"/>
      <c r="R1414" s="50"/>
      <c r="S1414" s="50"/>
      <c r="T1414" s="50"/>
    </row>
    <row r="1415" spans="1:20" s="29" customFormat="1">
      <c r="A1415" s="58"/>
      <c r="B1415" s="58"/>
      <c r="C1415" s="58"/>
      <c r="D1415" s="194"/>
      <c r="E1415" s="38"/>
      <c r="F1415" s="58"/>
      <c r="G1415" s="58"/>
      <c r="H1415" s="37"/>
      <c r="I1415" s="37"/>
      <c r="J1415" s="37"/>
      <c r="K1415" s="37"/>
      <c r="L1415" s="58"/>
      <c r="M1415" s="58"/>
      <c r="N1415" s="58"/>
      <c r="O1415" s="58"/>
      <c r="P1415" s="37"/>
      <c r="Q1415" s="50"/>
      <c r="R1415" s="50"/>
      <c r="S1415" s="50"/>
      <c r="T1415" s="50"/>
    </row>
    <row r="1416" spans="1:20" s="29" customFormat="1">
      <c r="A1416" s="58"/>
      <c r="B1416" s="58"/>
      <c r="C1416" s="58"/>
      <c r="D1416" s="194"/>
      <c r="E1416" s="38"/>
      <c r="F1416" s="58"/>
      <c r="G1416" s="58"/>
      <c r="H1416" s="37"/>
      <c r="I1416" s="37"/>
      <c r="J1416" s="37"/>
      <c r="K1416" s="37"/>
      <c r="L1416" s="58"/>
      <c r="M1416" s="58"/>
      <c r="N1416" s="58"/>
      <c r="O1416" s="58"/>
      <c r="P1416" s="37"/>
      <c r="Q1416" s="50"/>
      <c r="R1416" s="50"/>
      <c r="S1416" s="50"/>
      <c r="T1416" s="50"/>
    </row>
    <row r="1417" spans="1:20" s="29" customFormat="1">
      <c r="A1417" s="58"/>
      <c r="B1417" s="58"/>
      <c r="C1417" s="58"/>
      <c r="D1417" s="194"/>
      <c r="E1417" s="38"/>
      <c r="F1417" s="58"/>
      <c r="G1417" s="58"/>
      <c r="H1417" s="37"/>
      <c r="I1417" s="37"/>
      <c r="J1417" s="37"/>
      <c r="K1417" s="37"/>
      <c r="L1417" s="58"/>
      <c r="M1417" s="58"/>
      <c r="N1417" s="58"/>
      <c r="O1417" s="58"/>
      <c r="P1417" s="37"/>
      <c r="Q1417" s="50"/>
      <c r="R1417" s="50"/>
      <c r="S1417" s="50"/>
      <c r="T1417" s="50"/>
    </row>
    <row r="1418" spans="1:20" s="29" customFormat="1">
      <c r="A1418" s="58"/>
      <c r="B1418" s="58"/>
      <c r="C1418" s="58"/>
      <c r="D1418" s="194"/>
      <c r="E1418" s="38"/>
      <c r="F1418" s="58"/>
      <c r="G1418" s="58"/>
      <c r="H1418" s="37"/>
      <c r="I1418" s="37"/>
      <c r="J1418" s="37"/>
      <c r="K1418" s="37"/>
      <c r="L1418" s="58"/>
      <c r="M1418" s="58"/>
      <c r="N1418" s="58"/>
      <c r="O1418" s="58"/>
      <c r="P1418" s="37"/>
      <c r="Q1418" s="50"/>
      <c r="R1418" s="50"/>
      <c r="S1418" s="50"/>
      <c r="T1418" s="50"/>
    </row>
    <row r="1419" spans="1:20" s="29" customFormat="1">
      <c r="A1419" s="58"/>
      <c r="B1419" s="58"/>
      <c r="C1419" s="58"/>
      <c r="D1419" s="194"/>
      <c r="E1419" s="38"/>
      <c r="F1419" s="58"/>
      <c r="G1419" s="58"/>
      <c r="H1419" s="37"/>
      <c r="I1419" s="37"/>
      <c r="J1419" s="37"/>
      <c r="K1419" s="37"/>
      <c r="L1419" s="58"/>
      <c r="M1419" s="58"/>
      <c r="N1419" s="58"/>
      <c r="O1419" s="58"/>
      <c r="P1419" s="37"/>
      <c r="Q1419" s="50"/>
      <c r="R1419" s="50"/>
      <c r="S1419" s="50"/>
      <c r="T1419" s="50"/>
    </row>
    <row r="1420" spans="1:20" s="29" customFormat="1">
      <c r="A1420" s="58"/>
      <c r="B1420" s="58"/>
      <c r="C1420" s="58"/>
      <c r="D1420" s="194"/>
      <c r="E1420" s="38"/>
      <c r="F1420" s="58"/>
      <c r="G1420" s="58"/>
      <c r="H1420" s="37"/>
      <c r="I1420" s="37"/>
      <c r="J1420" s="37"/>
      <c r="K1420" s="37"/>
      <c r="L1420" s="58"/>
      <c r="M1420" s="58"/>
      <c r="N1420" s="58"/>
      <c r="O1420" s="58"/>
      <c r="P1420" s="37"/>
      <c r="Q1420" s="50"/>
      <c r="R1420" s="50"/>
      <c r="S1420" s="50"/>
      <c r="T1420" s="50"/>
    </row>
    <row r="1421" spans="1:20" s="29" customFormat="1">
      <c r="A1421" s="58"/>
      <c r="B1421" s="58"/>
      <c r="C1421" s="58"/>
      <c r="D1421" s="194"/>
      <c r="E1421" s="38"/>
      <c r="F1421" s="58"/>
      <c r="G1421" s="58"/>
      <c r="H1421" s="37"/>
      <c r="I1421" s="37"/>
      <c r="J1421" s="37"/>
      <c r="K1421" s="37"/>
      <c r="L1421" s="58"/>
      <c r="M1421" s="58"/>
      <c r="N1421" s="58"/>
      <c r="O1421" s="58"/>
      <c r="P1421" s="37"/>
      <c r="Q1421" s="50"/>
      <c r="R1421" s="50"/>
      <c r="S1421" s="50"/>
      <c r="T1421" s="50"/>
    </row>
    <row r="1422" spans="1:20" s="29" customFormat="1">
      <c r="A1422" s="58"/>
      <c r="B1422" s="58"/>
      <c r="C1422" s="58"/>
      <c r="D1422" s="194"/>
      <c r="E1422" s="38"/>
      <c r="F1422" s="58"/>
      <c r="G1422" s="58"/>
      <c r="H1422" s="37"/>
      <c r="I1422" s="37"/>
      <c r="J1422" s="37"/>
      <c r="K1422" s="37"/>
      <c r="L1422" s="58"/>
      <c r="M1422" s="58"/>
      <c r="N1422" s="58"/>
      <c r="O1422" s="58"/>
      <c r="P1422" s="37"/>
      <c r="Q1422" s="50"/>
      <c r="R1422" s="50"/>
      <c r="S1422" s="50"/>
      <c r="T1422" s="50"/>
    </row>
    <row r="1423" spans="1:20" s="29" customFormat="1">
      <c r="A1423" s="58"/>
      <c r="B1423" s="58"/>
      <c r="C1423" s="58"/>
      <c r="D1423" s="194"/>
      <c r="E1423" s="38"/>
      <c r="F1423" s="58"/>
      <c r="G1423" s="58"/>
      <c r="H1423" s="37"/>
      <c r="I1423" s="37"/>
      <c r="J1423" s="37"/>
      <c r="K1423" s="37"/>
      <c r="L1423" s="58"/>
      <c r="M1423" s="58"/>
      <c r="N1423" s="58"/>
      <c r="O1423" s="58"/>
      <c r="P1423" s="37"/>
      <c r="Q1423" s="50"/>
      <c r="R1423" s="50"/>
      <c r="S1423" s="50"/>
      <c r="T1423" s="50"/>
    </row>
    <row r="1424" spans="1:20" s="29" customFormat="1">
      <c r="A1424" s="58"/>
      <c r="B1424" s="58"/>
      <c r="C1424" s="58"/>
      <c r="D1424" s="194"/>
      <c r="E1424" s="38"/>
      <c r="F1424" s="58"/>
      <c r="G1424" s="58"/>
      <c r="H1424" s="37"/>
      <c r="I1424" s="37"/>
      <c r="J1424" s="37"/>
      <c r="K1424" s="37"/>
      <c r="L1424" s="58"/>
      <c r="M1424" s="58"/>
      <c r="N1424" s="58"/>
      <c r="O1424" s="58"/>
      <c r="P1424" s="37"/>
      <c r="Q1424" s="50"/>
      <c r="R1424" s="50"/>
      <c r="S1424" s="50"/>
      <c r="T1424" s="50"/>
    </row>
    <row r="1425" spans="1:20" s="29" customFormat="1">
      <c r="A1425" s="58"/>
      <c r="B1425" s="58"/>
      <c r="C1425" s="58"/>
      <c r="D1425" s="194"/>
      <c r="E1425" s="38"/>
      <c r="F1425" s="58"/>
      <c r="G1425" s="58"/>
      <c r="H1425" s="37"/>
      <c r="I1425" s="37"/>
      <c r="J1425" s="37"/>
      <c r="K1425" s="37"/>
      <c r="L1425" s="58"/>
      <c r="M1425" s="58"/>
      <c r="N1425" s="58"/>
      <c r="O1425" s="58"/>
      <c r="P1425" s="37"/>
      <c r="Q1425" s="50"/>
      <c r="R1425" s="50"/>
      <c r="S1425" s="50"/>
      <c r="T1425" s="50"/>
    </row>
    <row r="1426" spans="1:20" s="29" customFormat="1">
      <c r="A1426" s="58"/>
      <c r="B1426" s="58"/>
      <c r="C1426" s="58"/>
      <c r="D1426" s="194"/>
      <c r="E1426" s="38"/>
      <c r="F1426" s="58"/>
      <c r="G1426" s="58"/>
      <c r="H1426" s="37"/>
      <c r="I1426" s="37"/>
      <c r="J1426" s="37"/>
      <c r="K1426" s="37"/>
      <c r="L1426" s="58"/>
      <c r="M1426" s="58"/>
      <c r="N1426" s="58"/>
      <c r="O1426" s="58"/>
      <c r="P1426" s="37"/>
      <c r="Q1426" s="50"/>
      <c r="R1426" s="50"/>
      <c r="S1426" s="50"/>
      <c r="T1426" s="50"/>
    </row>
    <row r="1427" spans="1:20" s="29" customFormat="1">
      <c r="A1427" s="58"/>
      <c r="B1427" s="58"/>
      <c r="C1427" s="58"/>
      <c r="D1427" s="194"/>
      <c r="E1427" s="38"/>
      <c r="F1427" s="58"/>
      <c r="G1427" s="58"/>
      <c r="H1427" s="37"/>
      <c r="I1427" s="37"/>
      <c r="J1427" s="37"/>
      <c r="K1427" s="37"/>
      <c r="L1427" s="58"/>
      <c r="M1427" s="58"/>
      <c r="N1427" s="58"/>
      <c r="O1427" s="58"/>
      <c r="P1427" s="37"/>
      <c r="Q1427" s="50"/>
      <c r="R1427" s="50"/>
      <c r="S1427" s="50"/>
      <c r="T1427" s="50"/>
    </row>
    <row r="1428" spans="1:20" s="29" customFormat="1">
      <c r="A1428" s="58"/>
      <c r="B1428" s="58"/>
      <c r="C1428" s="58"/>
      <c r="D1428" s="194"/>
      <c r="E1428" s="38"/>
      <c r="F1428" s="58"/>
      <c r="G1428" s="58"/>
      <c r="H1428" s="37"/>
      <c r="I1428" s="37"/>
      <c r="J1428" s="37"/>
      <c r="K1428" s="37"/>
      <c r="L1428" s="58"/>
      <c r="M1428" s="58"/>
      <c r="N1428" s="58"/>
      <c r="O1428" s="58"/>
      <c r="P1428" s="37"/>
      <c r="Q1428" s="50"/>
      <c r="R1428" s="50"/>
      <c r="S1428" s="50"/>
      <c r="T1428" s="50"/>
    </row>
    <row r="1429" spans="1:20" s="29" customFormat="1">
      <c r="A1429" s="58"/>
      <c r="B1429" s="58"/>
      <c r="C1429" s="58"/>
      <c r="D1429" s="194"/>
      <c r="E1429" s="38"/>
      <c r="F1429" s="58"/>
      <c r="G1429" s="58"/>
      <c r="H1429" s="37"/>
      <c r="I1429" s="37"/>
      <c r="J1429" s="37"/>
      <c r="K1429" s="37"/>
      <c r="L1429" s="58"/>
      <c r="M1429" s="58"/>
      <c r="N1429" s="58"/>
      <c r="O1429" s="58"/>
      <c r="P1429" s="37"/>
      <c r="Q1429" s="50"/>
      <c r="R1429" s="50"/>
      <c r="S1429" s="50"/>
      <c r="T1429" s="50"/>
    </row>
    <row r="1430" spans="1:20" s="29" customFormat="1">
      <c r="A1430" s="58"/>
      <c r="B1430" s="58"/>
      <c r="C1430" s="58"/>
      <c r="D1430" s="194"/>
      <c r="E1430" s="38"/>
      <c r="F1430" s="58"/>
      <c r="G1430" s="58"/>
      <c r="H1430" s="37"/>
      <c r="I1430" s="37"/>
      <c r="J1430" s="37"/>
      <c r="K1430" s="37"/>
      <c r="L1430" s="58"/>
      <c r="M1430" s="58"/>
      <c r="N1430" s="58"/>
      <c r="O1430" s="58"/>
      <c r="P1430" s="37"/>
      <c r="Q1430" s="50"/>
      <c r="R1430" s="50"/>
      <c r="S1430" s="50"/>
      <c r="T1430" s="50"/>
    </row>
    <row r="1431" spans="1:20" s="29" customFormat="1">
      <c r="A1431" s="58"/>
      <c r="B1431" s="58"/>
      <c r="C1431" s="58"/>
      <c r="D1431" s="194"/>
      <c r="E1431" s="38"/>
      <c r="F1431" s="58"/>
      <c r="G1431" s="58"/>
      <c r="H1431" s="37"/>
      <c r="I1431" s="37"/>
      <c r="J1431" s="37"/>
      <c r="K1431" s="37"/>
      <c r="L1431" s="58"/>
      <c r="M1431" s="58"/>
      <c r="N1431" s="58"/>
      <c r="O1431" s="58"/>
      <c r="P1431" s="37"/>
      <c r="Q1431" s="50"/>
      <c r="R1431" s="50"/>
      <c r="S1431" s="50"/>
      <c r="T1431" s="50"/>
    </row>
    <row r="1432" spans="1:20" s="29" customFormat="1">
      <c r="A1432" s="58"/>
      <c r="B1432" s="58"/>
      <c r="C1432" s="58"/>
      <c r="D1432" s="194"/>
      <c r="E1432" s="38"/>
      <c r="F1432" s="58"/>
      <c r="G1432" s="58"/>
      <c r="H1432" s="37"/>
      <c r="I1432" s="37"/>
      <c r="J1432" s="37"/>
      <c r="K1432" s="37"/>
      <c r="L1432" s="58"/>
      <c r="M1432" s="58"/>
      <c r="N1432" s="58"/>
      <c r="O1432" s="58"/>
      <c r="P1432" s="37"/>
      <c r="Q1432" s="50"/>
      <c r="R1432" s="50"/>
      <c r="S1432" s="50"/>
      <c r="T1432" s="50"/>
    </row>
    <row r="1433" spans="1:20" s="29" customFormat="1">
      <c r="A1433" s="58"/>
      <c r="B1433" s="58"/>
      <c r="C1433" s="58"/>
      <c r="D1433" s="194"/>
      <c r="E1433" s="38"/>
      <c r="F1433" s="58"/>
      <c r="G1433" s="58"/>
      <c r="H1433" s="37"/>
      <c r="I1433" s="37"/>
      <c r="J1433" s="37"/>
      <c r="K1433" s="37"/>
      <c r="L1433" s="58"/>
      <c r="M1433" s="58"/>
      <c r="N1433" s="58"/>
      <c r="O1433" s="58"/>
      <c r="P1433" s="37"/>
      <c r="Q1433" s="50"/>
      <c r="R1433" s="50"/>
      <c r="S1433" s="50"/>
      <c r="T1433" s="50"/>
    </row>
    <row r="1434" spans="1:20" s="29" customFormat="1">
      <c r="A1434" s="58"/>
      <c r="B1434" s="58"/>
      <c r="C1434" s="58"/>
      <c r="D1434" s="194"/>
      <c r="E1434" s="38"/>
      <c r="F1434" s="58"/>
      <c r="G1434" s="58"/>
      <c r="H1434" s="37"/>
      <c r="I1434" s="37"/>
      <c r="J1434" s="37"/>
      <c r="K1434" s="37"/>
      <c r="L1434" s="58"/>
      <c r="M1434" s="58"/>
      <c r="N1434" s="58"/>
      <c r="O1434" s="58"/>
      <c r="P1434" s="37"/>
      <c r="Q1434" s="50"/>
      <c r="R1434" s="50"/>
      <c r="S1434" s="50"/>
      <c r="T1434" s="50"/>
    </row>
    <row r="1435" spans="1:20" s="29" customFormat="1">
      <c r="A1435" s="58"/>
      <c r="B1435" s="58"/>
      <c r="C1435" s="58"/>
      <c r="D1435" s="194"/>
      <c r="E1435" s="38"/>
      <c r="F1435" s="58"/>
      <c r="G1435" s="58"/>
      <c r="H1435" s="37"/>
      <c r="I1435" s="37"/>
      <c r="J1435" s="37"/>
      <c r="K1435" s="37"/>
      <c r="L1435" s="58"/>
      <c r="M1435" s="58"/>
      <c r="N1435" s="58"/>
      <c r="O1435" s="58"/>
      <c r="P1435" s="37"/>
      <c r="Q1435" s="50"/>
      <c r="R1435" s="50"/>
      <c r="S1435" s="50"/>
      <c r="T1435" s="50"/>
    </row>
    <row r="1436" spans="1:20" s="29" customFormat="1">
      <c r="A1436" s="58"/>
      <c r="B1436" s="58"/>
      <c r="C1436" s="58"/>
      <c r="D1436" s="194"/>
      <c r="E1436" s="38"/>
      <c r="F1436" s="58"/>
      <c r="G1436" s="58"/>
      <c r="H1436" s="37"/>
      <c r="I1436" s="37"/>
      <c r="J1436" s="37"/>
      <c r="K1436" s="37"/>
      <c r="L1436" s="58"/>
      <c r="M1436" s="58"/>
      <c r="N1436" s="58"/>
      <c r="O1436" s="58"/>
      <c r="P1436" s="37"/>
      <c r="Q1436" s="50"/>
      <c r="R1436" s="50"/>
      <c r="S1436" s="50"/>
      <c r="T1436" s="50"/>
    </row>
    <row r="1437" spans="1:20" s="29" customFormat="1">
      <c r="A1437" s="58"/>
      <c r="B1437" s="58"/>
      <c r="C1437" s="58"/>
      <c r="D1437" s="194"/>
      <c r="E1437" s="38"/>
      <c r="F1437" s="58"/>
      <c r="G1437" s="58"/>
      <c r="H1437" s="37"/>
      <c r="I1437" s="37"/>
      <c r="J1437" s="37"/>
      <c r="K1437" s="37"/>
      <c r="L1437" s="58"/>
      <c r="M1437" s="58"/>
      <c r="N1437" s="58"/>
      <c r="O1437" s="58"/>
      <c r="P1437" s="37"/>
      <c r="Q1437" s="50"/>
      <c r="R1437" s="50"/>
      <c r="S1437" s="50"/>
      <c r="T1437" s="50"/>
    </row>
    <row r="1438" spans="1:20" s="29" customFormat="1">
      <c r="A1438" s="58"/>
      <c r="B1438" s="58"/>
      <c r="C1438" s="58"/>
      <c r="D1438" s="194"/>
      <c r="E1438" s="38"/>
      <c r="F1438" s="58"/>
      <c r="G1438" s="58"/>
      <c r="H1438" s="37"/>
      <c r="I1438" s="37"/>
      <c r="J1438" s="37"/>
      <c r="K1438" s="37"/>
      <c r="L1438" s="58"/>
      <c r="M1438" s="58"/>
      <c r="N1438" s="58"/>
      <c r="O1438" s="58"/>
      <c r="P1438" s="37"/>
      <c r="Q1438" s="50"/>
      <c r="R1438" s="50"/>
      <c r="S1438" s="50"/>
      <c r="T1438" s="50"/>
    </row>
    <row r="1439" spans="1:20" s="29" customFormat="1">
      <c r="A1439" s="58"/>
      <c r="B1439" s="58"/>
      <c r="C1439" s="58"/>
      <c r="D1439" s="194"/>
      <c r="E1439" s="38"/>
      <c r="F1439" s="58"/>
      <c r="G1439" s="58"/>
      <c r="H1439" s="37"/>
      <c r="I1439" s="37"/>
      <c r="J1439" s="37"/>
      <c r="K1439" s="37"/>
      <c r="L1439" s="58"/>
      <c r="M1439" s="58"/>
      <c r="N1439" s="58"/>
      <c r="O1439" s="58"/>
      <c r="P1439" s="37"/>
      <c r="Q1439" s="50"/>
      <c r="R1439" s="50"/>
      <c r="S1439" s="50"/>
      <c r="T1439" s="50"/>
    </row>
    <row r="1440" spans="1:20" s="29" customFormat="1">
      <c r="A1440" s="58"/>
      <c r="B1440" s="58"/>
      <c r="C1440" s="58"/>
      <c r="D1440" s="194"/>
      <c r="E1440" s="38"/>
      <c r="F1440" s="58"/>
      <c r="G1440" s="58"/>
      <c r="H1440" s="37"/>
      <c r="I1440" s="37"/>
      <c r="J1440" s="37"/>
      <c r="K1440" s="37"/>
      <c r="L1440" s="58"/>
      <c r="M1440" s="58"/>
      <c r="N1440" s="58"/>
      <c r="O1440" s="58"/>
      <c r="P1440" s="37"/>
      <c r="Q1440" s="50"/>
      <c r="R1440" s="50"/>
      <c r="S1440" s="50"/>
      <c r="T1440" s="50"/>
    </row>
    <row r="1441" spans="1:20" s="29" customFormat="1">
      <c r="A1441" s="58"/>
      <c r="B1441" s="58"/>
      <c r="C1441" s="58"/>
      <c r="D1441" s="194"/>
      <c r="E1441" s="38"/>
      <c r="F1441" s="58"/>
      <c r="G1441" s="58"/>
      <c r="H1441" s="37"/>
      <c r="I1441" s="37"/>
      <c r="J1441" s="37"/>
      <c r="K1441" s="37"/>
      <c r="L1441" s="58"/>
      <c r="M1441" s="58"/>
      <c r="N1441" s="58"/>
      <c r="O1441" s="58"/>
      <c r="P1441" s="37"/>
      <c r="Q1441" s="50"/>
      <c r="R1441" s="50"/>
      <c r="S1441" s="50"/>
      <c r="T1441" s="50"/>
    </row>
    <row r="1442" spans="1:20" s="29" customFormat="1">
      <c r="A1442" s="58"/>
      <c r="B1442" s="58"/>
      <c r="C1442" s="58"/>
      <c r="D1442" s="194"/>
      <c r="E1442" s="38"/>
      <c r="F1442" s="58"/>
      <c r="G1442" s="58"/>
      <c r="H1442" s="37"/>
      <c r="I1442" s="37"/>
      <c r="J1442" s="37"/>
      <c r="K1442" s="37"/>
      <c r="L1442" s="58"/>
      <c r="M1442" s="58"/>
      <c r="N1442" s="58"/>
      <c r="O1442" s="58"/>
      <c r="P1442" s="37"/>
      <c r="Q1442" s="50"/>
      <c r="R1442" s="50"/>
      <c r="S1442" s="50"/>
      <c r="T1442" s="50"/>
    </row>
    <row r="1443" spans="1:20" s="29" customFormat="1">
      <c r="A1443" s="58"/>
      <c r="B1443" s="58"/>
      <c r="C1443" s="58"/>
      <c r="D1443" s="194"/>
      <c r="E1443" s="38"/>
      <c r="F1443" s="58"/>
      <c r="G1443" s="58"/>
      <c r="H1443" s="37"/>
      <c r="I1443" s="37"/>
      <c r="J1443" s="37"/>
      <c r="K1443" s="37"/>
      <c r="L1443" s="58"/>
      <c r="M1443" s="58"/>
      <c r="N1443" s="58"/>
      <c r="O1443" s="58"/>
      <c r="P1443" s="37"/>
      <c r="Q1443" s="50"/>
      <c r="R1443" s="50"/>
      <c r="S1443" s="50"/>
      <c r="T1443" s="50"/>
    </row>
    <row r="1444" spans="1:20" s="29" customFormat="1">
      <c r="A1444" s="58"/>
      <c r="B1444" s="58"/>
      <c r="C1444" s="58"/>
      <c r="D1444" s="194"/>
      <c r="E1444" s="38"/>
      <c r="F1444" s="58"/>
      <c r="G1444" s="58"/>
      <c r="H1444" s="37"/>
      <c r="I1444" s="37"/>
      <c r="J1444" s="37"/>
      <c r="K1444" s="37"/>
      <c r="L1444" s="58"/>
      <c r="M1444" s="58"/>
      <c r="N1444" s="58"/>
      <c r="O1444" s="58"/>
      <c r="P1444" s="37"/>
      <c r="Q1444" s="50"/>
      <c r="R1444" s="50"/>
      <c r="S1444" s="50"/>
      <c r="T1444" s="50"/>
    </row>
    <row r="1445" spans="1:20" s="29" customFormat="1">
      <c r="A1445" s="58"/>
      <c r="B1445" s="58"/>
      <c r="C1445" s="58"/>
      <c r="D1445" s="194"/>
      <c r="E1445" s="38"/>
      <c r="F1445" s="58"/>
      <c r="G1445" s="58"/>
      <c r="H1445" s="37"/>
      <c r="I1445" s="37"/>
      <c r="J1445" s="37"/>
      <c r="K1445" s="37"/>
      <c r="L1445" s="58"/>
      <c r="M1445" s="58"/>
      <c r="N1445" s="58"/>
      <c r="O1445" s="58"/>
      <c r="P1445" s="37"/>
      <c r="Q1445" s="50"/>
      <c r="R1445" s="50"/>
      <c r="S1445" s="50"/>
      <c r="T1445" s="50"/>
    </row>
    <row r="1446" spans="1:20" s="29" customFormat="1">
      <c r="A1446" s="58"/>
      <c r="B1446" s="58"/>
      <c r="C1446" s="58"/>
      <c r="D1446" s="194"/>
      <c r="E1446" s="38"/>
      <c r="F1446" s="58"/>
      <c r="G1446" s="58"/>
      <c r="H1446" s="37"/>
      <c r="I1446" s="37"/>
      <c r="J1446" s="37"/>
      <c r="K1446" s="37"/>
      <c r="L1446" s="58"/>
      <c r="M1446" s="58"/>
      <c r="N1446" s="58"/>
      <c r="O1446" s="58"/>
      <c r="P1446" s="37"/>
      <c r="Q1446" s="50"/>
      <c r="R1446" s="50"/>
      <c r="S1446" s="50"/>
      <c r="T1446" s="50"/>
    </row>
    <row r="1447" spans="1:20" s="29" customFormat="1">
      <c r="A1447" s="58"/>
      <c r="B1447" s="58"/>
      <c r="C1447" s="58"/>
      <c r="D1447" s="194"/>
      <c r="E1447" s="38"/>
      <c r="F1447" s="58"/>
      <c r="G1447" s="58"/>
      <c r="H1447" s="37"/>
      <c r="I1447" s="37"/>
      <c r="J1447" s="37"/>
      <c r="K1447" s="37"/>
      <c r="L1447" s="58"/>
      <c r="M1447" s="58"/>
      <c r="N1447" s="58"/>
      <c r="O1447" s="58"/>
      <c r="P1447" s="37"/>
      <c r="Q1447" s="50"/>
      <c r="R1447" s="50"/>
      <c r="S1447" s="50"/>
      <c r="T1447" s="50"/>
    </row>
    <row r="1448" spans="1:20" s="29" customFormat="1">
      <c r="A1448" s="58"/>
      <c r="B1448" s="58"/>
      <c r="C1448" s="58"/>
      <c r="D1448" s="194"/>
      <c r="E1448" s="38"/>
      <c r="F1448" s="58"/>
      <c r="G1448" s="58"/>
      <c r="H1448" s="37"/>
      <c r="I1448" s="37"/>
      <c r="J1448" s="37"/>
      <c r="K1448" s="37"/>
      <c r="L1448" s="58"/>
      <c r="M1448" s="58"/>
      <c r="N1448" s="58"/>
      <c r="O1448" s="58"/>
      <c r="P1448" s="37"/>
      <c r="Q1448" s="50"/>
      <c r="R1448" s="50"/>
      <c r="S1448" s="50"/>
      <c r="T1448" s="50"/>
    </row>
    <row r="1449" spans="1:20" s="29" customFormat="1">
      <c r="A1449" s="58"/>
      <c r="B1449" s="58"/>
      <c r="C1449" s="58"/>
      <c r="D1449" s="194"/>
      <c r="E1449" s="38"/>
      <c r="F1449" s="58"/>
      <c r="G1449" s="58"/>
      <c r="H1449" s="37"/>
      <c r="I1449" s="37"/>
      <c r="J1449" s="37"/>
      <c r="K1449" s="37"/>
      <c r="L1449" s="58"/>
      <c r="M1449" s="58"/>
      <c r="N1449" s="58"/>
      <c r="O1449" s="58"/>
      <c r="P1449" s="37"/>
      <c r="Q1449" s="50"/>
      <c r="R1449" s="50"/>
      <c r="S1449" s="50"/>
      <c r="T1449" s="50"/>
    </row>
    <row r="1450" spans="1:20" s="29" customFormat="1">
      <c r="A1450" s="58"/>
      <c r="B1450" s="58"/>
      <c r="C1450" s="58"/>
      <c r="D1450" s="194"/>
      <c r="E1450" s="38"/>
      <c r="F1450" s="58"/>
      <c r="G1450" s="58"/>
      <c r="H1450" s="37"/>
      <c r="I1450" s="37"/>
      <c r="J1450" s="37"/>
      <c r="K1450" s="37"/>
      <c r="L1450" s="58"/>
      <c r="M1450" s="58"/>
      <c r="N1450" s="58"/>
      <c r="O1450" s="58"/>
      <c r="P1450" s="37"/>
      <c r="Q1450" s="50"/>
      <c r="R1450" s="50"/>
      <c r="S1450" s="50"/>
      <c r="T1450" s="50"/>
    </row>
    <row r="1451" spans="1:20" s="29" customFormat="1">
      <c r="A1451" s="58"/>
      <c r="B1451" s="58"/>
      <c r="C1451" s="58"/>
      <c r="D1451" s="194"/>
      <c r="E1451" s="38"/>
      <c r="F1451" s="58"/>
      <c r="G1451" s="58"/>
      <c r="H1451" s="37"/>
      <c r="I1451" s="37"/>
      <c r="J1451" s="37"/>
      <c r="K1451" s="37"/>
      <c r="L1451" s="58"/>
      <c r="M1451" s="58"/>
      <c r="N1451" s="58"/>
      <c r="O1451" s="58"/>
      <c r="P1451" s="37"/>
      <c r="Q1451" s="50"/>
      <c r="R1451" s="50"/>
      <c r="S1451" s="50"/>
      <c r="T1451" s="50"/>
    </row>
    <row r="1452" spans="1:20" s="29" customFormat="1">
      <c r="A1452" s="58"/>
      <c r="B1452" s="58"/>
      <c r="C1452" s="58"/>
      <c r="D1452" s="194"/>
      <c r="E1452" s="38"/>
      <c r="F1452" s="58"/>
      <c r="G1452" s="58"/>
      <c r="H1452" s="37"/>
      <c r="I1452" s="37"/>
      <c r="J1452" s="37"/>
      <c r="K1452" s="37"/>
      <c r="L1452" s="58"/>
      <c r="M1452" s="58"/>
      <c r="N1452" s="58"/>
      <c r="O1452" s="58"/>
      <c r="P1452" s="37"/>
      <c r="Q1452" s="50"/>
      <c r="R1452" s="50"/>
      <c r="S1452" s="50"/>
      <c r="T1452" s="50"/>
    </row>
    <row r="1453" spans="1:20" s="29" customFormat="1">
      <c r="A1453" s="58"/>
      <c r="B1453" s="58"/>
      <c r="C1453" s="58"/>
      <c r="D1453" s="194"/>
      <c r="E1453" s="38"/>
      <c r="F1453" s="58"/>
      <c r="G1453" s="58"/>
      <c r="H1453" s="37"/>
      <c r="I1453" s="37"/>
      <c r="J1453" s="37"/>
      <c r="K1453" s="37"/>
      <c r="L1453" s="58"/>
      <c r="M1453" s="58"/>
      <c r="N1453" s="58"/>
      <c r="O1453" s="58"/>
      <c r="P1453" s="37"/>
      <c r="Q1453" s="50"/>
      <c r="R1453" s="50"/>
      <c r="S1453" s="50"/>
      <c r="T1453" s="50"/>
    </row>
    <row r="1454" spans="1:20" s="29" customFormat="1">
      <c r="A1454" s="58"/>
      <c r="B1454" s="58"/>
      <c r="C1454" s="58"/>
      <c r="D1454" s="194"/>
      <c r="E1454" s="38"/>
      <c r="F1454" s="58"/>
      <c r="G1454" s="58"/>
      <c r="H1454" s="37"/>
      <c r="I1454" s="37"/>
      <c r="J1454" s="37"/>
      <c r="K1454" s="37"/>
      <c r="L1454" s="58"/>
      <c r="M1454" s="58"/>
      <c r="N1454" s="58"/>
      <c r="O1454" s="58"/>
      <c r="P1454" s="37"/>
      <c r="Q1454" s="50"/>
      <c r="R1454" s="50"/>
      <c r="S1454" s="50"/>
      <c r="T1454" s="50"/>
    </row>
    <row r="1455" spans="1:20" s="29" customFormat="1">
      <c r="A1455" s="58"/>
      <c r="B1455" s="58"/>
      <c r="C1455" s="58"/>
      <c r="D1455" s="194"/>
      <c r="E1455" s="38"/>
      <c r="F1455" s="58"/>
      <c r="G1455" s="58"/>
      <c r="H1455" s="37"/>
      <c r="I1455" s="37"/>
      <c r="J1455" s="37"/>
      <c r="K1455" s="37"/>
      <c r="L1455" s="58"/>
      <c r="M1455" s="58"/>
      <c r="N1455" s="58"/>
      <c r="O1455" s="58"/>
      <c r="P1455" s="37"/>
      <c r="Q1455" s="50"/>
      <c r="R1455" s="50"/>
      <c r="S1455" s="50"/>
      <c r="T1455" s="50"/>
    </row>
    <row r="1456" spans="1:20" s="29" customFormat="1">
      <c r="A1456" s="58"/>
      <c r="B1456" s="58"/>
      <c r="C1456" s="58"/>
      <c r="D1456" s="194"/>
      <c r="E1456" s="38"/>
      <c r="F1456" s="58"/>
      <c r="G1456" s="58"/>
      <c r="H1456" s="37"/>
      <c r="I1456" s="37"/>
      <c r="J1456" s="37"/>
      <c r="K1456" s="37"/>
      <c r="L1456" s="58"/>
      <c r="M1456" s="58"/>
      <c r="N1456" s="58"/>
      <c r="O1456" s="58"/>
      <c r="P1456" s="37"/>
      <c r="Q1456" s="50"/>
      <c r="R1456" s="50"/>
      <c r="S1456" s="50"/>
      <c r="T1456" s="50"/>
    </row>
    <row r="1457" spans="1:20" s="29" customFormat="1">
      <c r="A1457" s="58"/>
      <c r="B1457" s="58"/>
      <c r="C1457" s="58"/>
      <c r="D1457" s="194"/>
      <c r="E1457" s="38"/>
      <c r="F1457" s="58"/>
      <c r="G1457" s="58"/>
      <c r="H1457" s="37"/>
      <c r="I1457" s="37"/>
      <c r="J1457" s="37"/>
      <c r="K1457" s="37"/>
      <c r="L1457" s="58"/>
      <c r="M1457" s="58"/>
      <c r="N1457" s="58"/>
      <c r="O1457" s="58"/>
      <c r="P1457" s="37"/>
      <c r="Q1457" s="50"/>
      <c r="R1457" s="50"/>
      <c r="S1457" s="50"/>
      <c r="T1457" s="50"/>
    </row>
    <row r="1458" spans="1:20" s="29" customFormat="1">
      <c r="A1458" s="58"/>
      <c r="B1458" s="58"/>
      <c r="C1458" s="58"/>
      <c r="D1458" s="194"/>
      <c r="E1458" s="38"/>
      <c r="F1458" s="58"/>
      <c r="G1458" s="58"/>
      <c r="H1458" s="37"/>
      <c r="I1458" s="37"/>
      <c r="J1458" s="37"/>
      <c r="K1458" s="37"/>
      <c r="L1458" s="58"/>
      <c r="M1458" s="58"/>
      <c r="N1458" s="58"/>
      <c r="O1458" s="58"/>
      <c r="P1458" s="37"/>
      <c r="Q1458" s="50"/>
      <c r="R1458" s="50"/>
      <c r="S1458" s="50"/>
      <c r="T1458" s="50"/>
    </row>
    <row r="1459" spans="1:20" s="29" customFormat="1">
      <c r="A1459" s="58"/>
      <c r="B1459" s="58"/>
      <c r="C1459" s="58"/>
      <c r="D1459" s="194"/>
      <c r="E1459" s="38"/>
      <c r="F1459" s="58"/>
      <c r="G1459" s="58"/>
      <c r="H1459" s="37"/>
      <c r="I1459" s="37"/>
      <c r="J1459" s="37"/>
      <c r="K1459" s="37"/>
      <c r="L1459" s="58"/>
      <c r="M1459" s="58"/>
      <c r="N1459" s="58"/>
      <c r="O1459" s="58"/>
      <c r="P1459" s="37"/>
      <c r="Q1459" s="50"/>
      <c r="R1459" s="50"/>
      <c r="S1459" s="50"/>
      <c r="T1459" s="50"/>
    </row>
    <row r="1460" spans="1:20" s="29" customFormat="1">
      <c r="A1460" s="58"/>
      <c r="B1460" s="58"/>
      <c r="C1460" s="58"/>
      <c r="D1460" s="194"/>
      <c r="E1460" s="38"/>
      <c r="F1460" s="58"/>
      <c r="G1460" s="58"/>
      <c r="H1460" s="37"/>
      <c r="I1460" s="37"/>
      <c r="J1460" s="37"/>
      <c r="K1460" s="37"/>
      <c r="L1460" s="58"/>
      <c r="M1460" s="58"/>
      <c r="N1460" s="58"/>
      <c r="O1460" s="58"/>
      <c r="P1460" s="37"/>
      <c r="Q1460" s="50"/>
      <c r="R1460" s="50"/>
      <c r="S1460" s="50"/>
      <c r="T1460" s="50"/>
    </row>
    <row r="1461" spans="1:20" s="29" customFormat="1">
      <c r="A1461" s="58"/>
      <c r="B1461" s="58"/>
      <c r="C1461" s="58"/>
      <c r="D1461" s="194"/>
      <c r="E1461" s="38"/>
      <c r="F1461" s="58"/>
      <c r="G1461" s="58"/>
      <c r="H1461" s="37"/>
      <c r="I1461" s="37"/>
      <c r="J1461" s="37"/>
      <c r="K1461" s="37"/>
      <c r="L1461" s="58"/>
      <c r="M1461" s="58"/>
      <c r="N1461" s="58"/>
      <c r="O1461" s="58"/>
      <c r="P1461" s="37"/>
      <c r="Q1461" s="50"/>
      <c r="R1461" s="50"/>
      <c r="S1461" s="50"/>
      <c r="T1461" s="50"/>
    </row>
    <row r="1462" spans="1:20" s="29" customFormat="1">
      <c r="A1462" s="58"/>
      <c r="B1462" s="58"/>
      <c r="C1462" s="58"/>
      <c r="D1462" s="194"/>
      <c r="E1462" s="38"/>
      <c r="F1462" s="58"/>
      <c r="G1462" s="58"/>
      <c r="H1462" s="37"/>
      <c r="I1462" s="37"/>
      <c r="J1462" s="37"/>
      <c r="K1462" s="37"/>
      <c r="L1462" s="58"/>
      <c r="M1462" s="58"/>
      <c r="N1462" s="58"/>
      <c r="O1462" s="58"/>
      <c r="P1462" s="37"/>
      <c r="Q1462" s="50"/>
      <c r="R1462" s="50"/>
      <c r="S1462" s="50"/>
      <c r="T1462" s="50"/>
    </row>
    <row r="1463" spans="1:20" s="29" customFormat="1">
      <c r="A1463" s="58"/>
      <c r="B1463" s="58"/>
      <c r="C1463" s="58"/>
      <c r="D1463" s="194"/>
      <c r="E1463" s="38"/>
      <c r="F1463" s="58"/>
      <c r="G1463" s="58"/>
      <c r="H1463" s="37"/>
      <c r="I1463" s="37"/>
      <c r="J1463" s="37"/>
      <c r="K1463" s="37"/>
      <c r="L1463" s="58"/>
      <c r="M1463" s="58"/>
      <c r="N1463" s="58"/>
      <c r="O1463" s="58"/>
      <c r="P1463" s="37"/>
      <c r="Q1463" s="50"/>
      <c r="R1463" s="50"/>
      <c r="S1463" s="50"/>
      <c r="T1463" s="50"/>
    </row>
    <row r="1464" spans="1:20" s="29" customFormat="1">
      <c r="A1464" s="58"/>
      <c r="B1464" s="58"/>
      <c r="C1464" s="58"/>
      <c r="D1464" s="194"/>
      <c r="E1464" s="38"/>
      <c r="F1464" s="58"/>
      <c r="G1464" s="58"/>
      <c r="H1464" s="37"/>
      <c r="I1464" s="37"/>
      <c r="J1464" s="37"/>
      <c r="K1464" s="37"/>
      <c r="L1464" s="58"/>
      <c r="M1464" s="58"/>
      <c r="N1464" s="58"/>
      <c r="O1464" s="58"/>
      <c r="P1464" s="37"/>
      <c r="Q1464" s="50"/>
      <c r="R1464" s="50"/>
      <c r="S1464" s="50"/>
      <c r="T1464" s="50"/>
    </row>
    <row r="1465" spans="1:20" s="29" customFormat="1">
      <c r="A1465" s="58"/>
      <c r="B1465" s="58"/>
      <c r="C1465" s="58"/>
      <c r="D1465" s="194"/>
      <c r="E1465" s="38"/>
      <c r="F1465" s="58"/>
      <c r="G1465" s="58"/>
      <c r="H1465" s="37"/>
      <c r="I1465" s="37"/>
      <c r="J1465" s="37"/>
      <c r="K1465" s="37"/>
      <c r="L1465" s="58"/>
      <c r="M1465" s="58"/>
      <c r="N1465" s="58"/>
      <c r="O1465" s="58"/>
      <c r="P1465" s="37"/>
      <c r="Q1465" s="50"/>
      <c r="R1465" s="50"/>
      <c r="S1465" s="50"/>
      <c r="T1465" s="50"/>
    </row>
    <row r="1466" spans="1:20" s="29" customFormat="1">
      <c r="A1466" s="58"/>
      <c r="B1466" s="58"/>
      <c r="C1466" s="58"/>
      <c r="D1466" s="194"/>
      <c r="E1466" s="38"/>
      <c r="F1466" s="58"/>
      <c r="G1466" s="58"/>
      <c r="H1466" s="37"/>
      <c r="I1466" s="37"/>
      <c r="J1466" s="37"/>
      <c r="K1466" s="37"/>
      <c r="L1466" s="58"/>
      <c r="M1466" s="58"/>
      <c r="N1466" s="58"/>
      <c r="O1466" s="58"/>
      <c r="P1466" s="37"/>
      <c r="Q1466" s="50"/>
      <c r="R1466" s="50"/>
      <c r="S1466" s="50"/>
      <c r="T1466" s="50"/>
    </row>
    <row r="1467" spans="1:20" s="29" customFormat="1">
      <c r="A1467" s="58"/>
      <c r="B1467" s="58"/>
      <c r="C1467" s="58"/>
      <c r="D1467" s="194"/>
      <c r="E1467" s="38"/>
      <c r="F1467" s="58"/>
      <c r="G1467" s="58"/>
      <c r="H1467" s="37"/>
      <c r="I1467" s="37"/>
      <c r="J1467" s="37"/>
      <c r="K1467" s="37"/>
      <c r="L1467" s="58"/>
      <c r="M1467" s="58"/>
      <c r="N1467" s="58"/>
      <c r="O1467" s="58"/>
      <c r="P1467" s="37"/>
      <c r="Q1467" s="50"/>
      <c r="R1467" s="50"/>
      <c r="S1467" s="50"/>
      <c r="T1467" s="50"/>
    </row>
    <row r="1468" spans="1:20" s="29" customFormat="1">
      <c r="A1468" s="58"/>
      <c r="B1468" s="58"/>
      <c r="C1468" s="58"/>
      <c r="D1468" s="194"/>
      <c r="E1468" s="38"/>
      <c r="F1468" s="58"/>
      <c r="G1468" s="58"/>
      <c r="H1468" s="37"/>
      <c r="I1468" s="37"/>
      <c r="J1468" s="37"/>
      <c r="K1468" s="37"/>
      <c r="L1468" s="58"/>
      <c r="M1468" s="58"/>
      <c r="N1468" s="58"/>
      <c r="O1468" s="58"/>
      <c r="P1468" s="37"/>
      <c r="Q1468" s="50"/>
      <c r="R1468" s="50"/>
      <c r="S1468" s="50"/>
      <c r="T1468" s="50"/>
    </row>
    <row r="1469" spans="1:20" s="29" customFormat="1">
      <c r="A1469" s="58"/>
      <c r="B1469" s="58"/>
      <c r="C1469" s="58"/>
      <c r="D1469" s="194"/>
      <c r="E1469" s="38"/>
      <c r="F1469" s="58"/>
      <c r="G1469" s="58"/>
      <c r="H1469" s="37"/>
      <c r="I1469" s="37"/>
      <c r="J1469" s="37"/>
      <c r="K1469" s="37"/>
      <c r="L1469" s="58"/>
      <c r="M1469" s="58"/>
      <c r="N1469" s="58"/>
      <c r="O1469" s="58"/>
      <c r="P1469" s="37"/>
      <c r="Q1469" s="50"/>
      <c r="R1469" s="50"/>
      <c r="S1469" s="50"/>
      <c r="T1469" s="50"/>
    </row>
    <row r="1470" spans="1:20" s="29" customFormat="1">
      <c r="A1470" s="58"/>
      <c r="B1470" s="58"/>
      <c r="C1470" s="58"/>
      <c r="D1470" s="194"/>
      <c r="E1470" s="38"/>
      <c r="F1470" s="58"/>
      <c r="G1470" s="58"/>
      <c r="H1470" s="37"/>
      <c r="I1470" s="37"/>
      <c r="J1470" s="37"/>
      <c r="K1470" s="37"/>
      <c r="L1470" s="58"/>
      <c r="M1470" s="58"/>
      <c r="N1470" s="58"/>
      <c r="O1470" s="58"/>
      <c r="P1470" s="37"/>
      <c r="Q1470" s="50"/>
      <c r="R1470" s="50"/>
      <c r="S1470" s="50"/>
      <c r="T1470" s="50"/>
    </row>
    <row r="1471" spans="1:20" s="29" customFormat="1">
      <c r="A1471" s="58"/>
      <c r="B1471" s="58"/>
      <c r="C1471" s="58"/>
      <c r="D1471" s="194"/>
      <c r="E1471" s="38"/>
      <c r="F1471" s="58"/>
      <c r="G1471" s="58"/>
      <c r="H1471" s="37"/>
      <c r="I1471" s="37"/>
      <c r="J1471" s="37"/>
      <c r="K1471" s="37"/>
      <c r="L1471" s="58"/>
      <c r="M1471" s="58"/>
      <c r="N1471" s="58"/>
      <c r="O1471" s="58"/>
      <c r="P1471" s="37"/>
      <c r="Q1471" s="50"/>
      <c r="R1471" s="50"/>
      <c r="S1471" s="50"/>
      <c r="T1471" s="50"/>
    </row>
    <row r="1472" spans="1:20" s="29" customFormat="1">
      <c r="A1472" s="58"/>
      <c r="B1472" s="58"/>
      <c r="C1472" s="58"/>
      <c r="D1472" s="194"/>
      <c r="E1472" s="38"/>
      <c r="F1472" s="58"/>
      <c r="G1472" s="58"/>
      <c r="H1472" s="37"/>
      <c r="I1472" s="37"/>
      <c r="J1472" s="37"/>
      <c r="K1472" s="37"/>
      <c r="L1472" s="58"/>
      <c r="M1472" s="58"/>
      <c r="N1472" s="58"/>
      <c r="O1472" s="58"/>
      <c r="P1472" s="37"/>
      <c r="Q1472" s="50"/>
      <c r="R1472" s="50"/>
      <c r="S1472" s="50"/>
      <c r="T1472" s="50"/>
    </row>
    <row r="1473" spans="1:20" s="29" customFormat="1">
      <c r="A1473" s="58"/>
      <c r="B1473" s="58"/>
      <c r="C1473" s="58"/>
      <c r="D1473" s="194"/>
      <c r="E1473" s="38"/>
      <c r="F1473" s="58"/>
      <c r="G1473" s="58"/>
      <c r="H1473" s="37"/>
      <c r="I1473" s="37"/>
      <c r="J1473" s="37"/>
      <c r="K1473" s="37"/>
      <c r="L1473" s="58"/>
      <c r="M1473" s="58"/>
      <c r="N1473" s="58"/>
      <c r="O1473" s="58"/>
      <c r="P1473" s="37"/>
      <c r="Q1473" s="50"/>
      <c r="R1473" s="50"/>
      <c r="S1473" s="50"/>
      <c r="T1473" s="50"/>
    </row>
    <row r="1474" spans="1:20" s="29" customFormat="1">
      <c r="A1474" s="58"/>
      <c r="B1474" s="58"/>
      <c r="C1474" s="58"/>
      <c r="D1474" s="194"/>
      <c r="E1474" s="38"/>
      <c r="F1474" s="58"/>
      <c r="G1474" s="58"/>
      <c r="H1474" s="37"/>
      <c r="I1474" s="37"/>
      <c r="J1474" s="37"/>
      <c r="K1474" s="37"/>
      <c r="L1474" s="58"/>
      <c r="M1474" s="58"/>
      <c r="N1474" s="58"/>
      <c r="O1474" s="58"/>
      <c r="P1474" s="37"/>
      <c r="Q1474" s="50"/>
      <c r="R1474" s="50"/>
      <c r="S1474" s="50"/>
      <c r="T1474" s="50"/>
    </row>
    <row r="1475" spans="1:20" s="29" customFormat="1">
      <c r="A1475" s="58"/>
      <c r="B1475" s="58"/>
      <c r="C1475" s="58"/>
      <c r="D1475" s="194"/>
      <c r="E1475" s="38"/>
      <c r="F1475" s="58"/>
      <c r="G1475" s="58"/>
      <c r="H1475" s="37"/>
      <c r="I1475" s="37"/>
      <c r="J1475" s="37"/>
      <c r="K1475" s="37"/>
      <c r="L1475" s="58"/>
      <c r="M1475" s="58"/>
      <c r="N1475" s="58"/>
      <c r="O1475" s="58"/>
      <c r="P1475" s="37"/>
      <c r="Q1475" s="50"/>
      <c r="R1475" s="50"/>
      <c r="S1475" s="50"/>
      <c r="T1475" s="50"/>
    </row>
    <row r="1476" spans="1:20" s="29" customFormat="1">
      <c r="A1476" s="58"/>
      <c r="B1476" s="58"/>
      <c r="C1476" s="58"/>
      <c r="D1476" s="194"/>
      <c r="E1476" s="38"/>
      <c r="F1476" s="58"/>
      <c r="G1476" s="58"/>
      <c r="H1476" s="37"/>
      <c r="I1476" s="37"/>
      <c r="J1476" s="37"/>
      <c r="K1476" s="37"/>
      <c r="L1476" s="58"/>
      <c r="M1476" s="58"/>
      <c r="N1476" s="58"/>
      <c r="O1476" s="58"/>
      <c r="P1476" s="37"/>
      <c r="Q1476" s="50"/>
      <c r="R1476" s="50"/>
      <c r="S1476" s="50"/>
      <c r="T1476" s="50"/>
    </row>
    <row r="1477" spans="1:20" s="29" customFormat="1">
      <c r="A1477" s="58"/>
      <c r="B1477" s="58"/>
      <c r="C1477" s="58"/>
      <c r="D1477" s="194"/>
      <c r="E1477" s="38"/>
      <c r="F1477" s="58"/>
      <c r="G1477" s="58"/>
      <c r="H1477" s="37"/>
      <c r="I1477" s="37"/>
      <c r="J1477" s="37"/>
      <c r="K1477" s="37"/>
      <c r="L1477" s="58"/>
      <c r="M1477" s="58"/>
      <c r="N1477" s="58"/>
      <c r="O1477" s="58"/>
      <c r="P1477" s="37"/>
      <c r="Q1477" s="50"/>
      <c r="R1477" s="50"/>
      <c r="S1477" s="50"/>
      <c r="T1477" s="50"/>
    </row>
    <row r="1478" spans="1:20" s="29" customFormat="1">
      <c r="A1478" s="58"/>
      <c r="B1478" s="58"/>
      <c r="C1478" s="58"/>
      <c r="D1478" s="194"/>
      <c r="E1478" s="38"/>
      <c r="F1478" s="58"/>
      <c r="G1478" s="58"/>
      <c r="H1478" s="37"/>
      <c r="I1478" s="37"/>
      <c r="J1478" s="37"/>
      <c r="K1478" s="37"/>
      <c r="L1478" s="58"/>
      <c r="M1478" s="58"/>
      <c r="N1478" s="58"/>
      <c r="O1478" s="58"/>
      <c r="P1478" s="37"/>
      <c r="Q1478" s="50"/>
      <c r="R1478" s="50"/>
      <c r="S1478" s="50"/>
      <c r="T1478" s="50"/>
    </row>
    <row r="1479" spans="1:20" s="29" customFormat="1">
      <c r="A1479" s="58"/>
      <c r="B1479" s="58"/>
      <c r="C1479" s="58"/>
      <c r="D1479" s="194"/>
      <c r="E1479" s="38"/>
      <c r="F1479" s="58"/>
      <c r="G1479" s="58"/>
      <c r="H1479" s="37"/>
      <c r="I1479" s="37"/>
      <c r="J1479" s="37"/>
      <c r="K1479" s="37"/>
      <c r="L1479" s="58"/>
      <c r="M1479" s="58"/>
      <c r="N1479" s="58"/>
      <c r="O1479" s="58"/>
      <c r="P1479" s="37"/>
      <c r="Q1479" s="50"/>
      <c r="R1479" s="50"/>
      <c r="S1479" s="50"/>
      <c r="T1479" s="50"/>
    </row>
    <row r="1480" spans="1:20" s="29" customFormat="1">
      <c r="A1480" s="58"/>
      <c r="B1480" s="58"/>
      <c r="C1480" s="58"/>
      <c r="D1480" s="194"/>
      <c r="E1480" s="38"/>
      <c r="F1480" s="58"/>
      <c r="G1480" s="58"/>
      <c r="H1480" s="37"/>
      <c r="I1480" s="37"/>
      <c r="J1480" s="37"/>
      <c r="K1480" s="37"/>
      <c r="L1480" s="58"/>
      <c r="M1480" s="58"/>
      <c r="N1480" s="58"/>
      <c r="O1480" s="58"/>
      <c r="P1480" s="37"/>
      <c r="Q1480" s="50"/>
      <c r="R1480" s="50"/>
      <c r="S1480" s="50"/>
      <c r="T1480" s="50"/>
    </row>
    <row r="1481" spans="1:20" s="29" customFormat="1">
      <c r="A1481" s="58"/>
      <c r="B1481" s="58"/>
      <c r="C1481" s="58"/>
      <c r="D1481" s="194"/>
      <c r="E1481" s="38"/>
      <c r="F1481" s="58"/>
      <c r="G1481" s="58"/>
      <c r="H1481" s="37"/>
      <c r="I1481" s="37"/>
      <c r="J1481" s="37"/>
      <c r="K1481" s="37"/>
      <c r="L1481" s="58"/>
      <c r="M1481" s="58"/>
      <c r="N1481" s="58"/>
      <c r="O1481" s="58"/>
      <c r="P1481" s="37"/>
      <c r="Q1481" s="50"/>
      <c r="R1481" s="50"/>
      <c r="S1481" s="50"/>
      <c r="T1481" s="50"/>
    </row>
    <row r="1482" spans="1:20" s="29" customFormat="1">
      <c r="A1482" s="58"/>
      <c r="B1482" s="58"/>
      <c r="C1482" s="58"/>
      <c r="D1482" s="194"/>
      <c r="E1482" s="38"/>
      <c r="F1482" s="58"/>
      <c r="G1482" s="58"/>
      <c r="H1482" s="37"/>
      <c r="I1482" s="37"/>
      <c r="J1482" s="37"/>
      <c r="K1482" s="37"/>
      <c r="L1482" s="58"/>
      <c r="M1482" s="58"/>
      <c r="N1482" s="58"/>
      <c r="O1482" s="58"/>
      <c r="P1482" s="37"/>
      <c r="Q1482" s="50"/>
      <c r="R1482" s="50"/>
      <c r="S1482" s="50"/>
      <c r="T1482" s="50"/>
    </row>
    <row r="1483" spans="1:20" s="29" customFormat="1">
      <c r="A1483" s="58"/>
      <c r="B1483" s="58"/>
      <c r="C1483" s="58"/>
      <c r="D1483" s="194"/>
      <c r="E1483" s="38"/>
      <c r="F1483" s="58"/>
      <c r="G1483" s="58"/>
      <c r="H1483" s="37"/>
      <c r="I1483" s="37"/>
      <c r="J1483" s="37"/>
      <c r="K1483" s="37"/>
      <c r="L1483" s="58"/>
      <c r="M1483" s="58"/>
      <c r="N1483" s="58"/>
      <c r="O1483" s="58"/>
      <c r="P1483" s="37"/>
      <c r="Q1483" s="50"/>
      <c r="R1483" s="50"/>
      <c r="S1483" s="50"/>
      <c r="T1483" s="50"/>
    </row>
    <row r="1484" spans="1:20" s="29" customFormat="1">
      <c r="A1484" s="58"/>
      <c r="B1484" s="58"/>
      <c r="C1484" s="58"/>
      <c r="D1484" s="194"/>
      <c r="E1484" s="38"/>
      <c r="F1484" s="58"/>
      <c r="G1484" s="58"/>
      <c r="H1484" s="37"/>
      <c r="I1484" s="37"/>
      <c r="J1484" s="37"/>
      <c r="K1484" s="37"/>
      <c r="L1484" s="58"/>
      <c r="M1484" s="58"/>
      <c r="N1484" s="58"/>
      <c r="O1484" s="58"/>
      <c r="P1484" s="37"/>
      <c r="Q1484" s="50"/>
      <c r="R1484" s="50"/>
      <c r="S1484" s="50"/>
      <c r="T1484" s="50"/>
    </row>
    <row r="1485" spans="1:20" s="29" customFormat="1">
      <c r="A1485" s="58"/>
      <c r="B1485" s="58"/>
      <c r="C1485" s="58"/>
      <c r="D1485" s="194"/>
      <c r="E1485" s="38"/>
      <c r="F1485" s="58"/>
      <c r="G1485" s="58"/>
      <c r="H1485" s="37"/>
      <c r="I1485" s="37"/>
      <c r="J1485" s="37"/>
      <c r="K1485" s="37"/>
      <c r="L1485" s="58"/>
      <c r="M1485" s="58"/>
      <c r="N1485" s="58"/>
      <c r="O1485" s="58"/>
      <c r="P1485" s="37"/>
      <c r="Q1485" s="50"/>
      <c r="R1485" s="50"/>
      <c r="S1485" s="50"/>
      <c r="T1485" s="50"/>
    </row>
    <row r="1486" spans="1:20" s="29" customFormat="1">
      <c r="A1486" s="58"/>
      <c r="B1486" s="58"/>
      <c r="C1486" s="58"/>
      <c r="D1486" s="194"/>
      <c r="E1486" s="38"/>
      <c r="F1486" s="58"/>
      <c r="G1486" s="58"/>
      <c r="H1486" s="37"/>
      <c r="I1486" s="37"/>
      <c r="J1486" s="37"/>
      <c r="K1486" s="37"/>
      <c r="L1486" s="58"/>
      <c r="M1486" s="58"/>
      <c r="N1486" s="58"/>
      <c r="O1486" s="58"/>
      <c r="P1486" s="37"/>
      <c r="Q1486" s="50"/>
      <c r="R1486" s="50"/>
      <c r="S1486" s="50"/>
      <c r="T1486" s="50"/>
    </row>
    <row r="1487" spans="1:20" s="29" customFormat="1">
      <c r="A1487" s="58"/>
      <c r="B1487" s="58"/>
      <c r="C1487" s="58"/>
      <c r="D1487" s="194"/>
      <c r="E1487" s="38"/>
      <c r="F1487" s="58"/>
      <c r="G1487" s="58"/>
      <c r="H1487" s="37"/>
      <c r="I1487" s="37"/>
      <c r="J1487" s="37"/>
      <c r="K1487" s="37"/>
      <c r="L1487" s="58"/>
      <c r="M1487" s="58"/>
      <c r="N1487" s="58"/>
      <c r="O1487" s="58"/>
      <c r="P1487" s="37"/>
      <c r="Q1487" s="50"/>
      <c r="R1487" s="50"/>
      <c r="S1487" s="50"/>
      <c r="T1487" s="50"/>
    </row>
    <row r="1488" spans="1:20" s="29" customFormat="1">
      <c r="A1488" s="58"/>
      <c r="B1488" s="58"/>
      <c r="C1488" s="58"/>
      <c r="D1488" s="194"/>
      <c r="E1488" s="38"/>
      <c r="F1488" s="58"/>
      <c r="G1488" s="58"/>
      <c r="H1488" s="37"/>
      <c r="I1488" s="37"/>
      <c r="J1488" s="37"/>
      <c r="K1488" s="37"/>
      <c r="L1488" s="58"/>
      <c r="M1488" s="58"/>
      <c r="N1488" s="58"/>
      <c r="O1488" s="58"/>
      <c r="P1488" s="37"/>
      <c r="Q1488" s="50"/>
      <c r="R1488" s="50"/>
      <c r="S1488" s="50"/>
      <c r="T1488" s="50"/>
    </row>
    <row r="1489" spans="1:20" s="29" customFormat="1">
      <c r="A1489" s="58"/>
      <c r="B1489" s="58"/>
      <c r="C1489" s="58"/>
      <c r="D1489" s="194"/>
      <c r="E1489" s="38"/>
      <c r="F1489" s="58"/>
      <c r="G1489" s="58"/>
      <c r="H1489" s="37"/>
      <c r="I1489" s="37"/>
      <c r="J1489" s="37"/>
      <c r="K1489" s="37"/>
      <c r="L1489" s="58"/>
      <c r="M1489" s="58"/>
      <c r="N1489" s="58"/>
      <c r="O1489" s="58"/>
      <c r="P1489" s="37"/>
      <c r="Q1489" s="50"/>
      <c r="R1489" s="50"/>
      <c r="S1489" s="50"/>
      <c r="T1489" s="50"/>
    </row>
    <row r="1490" spans="1:20" s="29" customFormat="1">
      <c r="A1490" s="58"/>
      <c r="B1490" s="58"/>
      <c r="C1490" s="58"/>
      <c r="D1490" s="194"/>
      <c r="E1490" s="38"/>
      <c r="F1490" s="58"/>
      <c r="G1490" s="58"/>
      <c r="H1490" s="37"/>
      <c r="I1490" s="37"/>
      <c r="J1490" s="37"/>
      <c r="K1490" s="37"/>
      <c r="L1490" s="58"/>
      <c r="M1490" s="58"/>
      <c r="N1490" s="58"/>
      <c r="O1490" s="58"/>
      <c r="P1490" s="37"/>
      <c r="Q1490" s="50"/>
      <c r="R1490" s="50"/>
      <c r="S1490" s="50"/>
      <c r="T1490" s="50"/>
    </row>
    <row r="1491" spans="1:20" s="29" customFormat="1">
      <c r="A1491" s="58"/>
      <c r="B1491" s="58"/>
      <c r="C1491" s="58"/>
      <c r="D1491" s="194"/>
      <c r="E1491" s="38"/>
      <c r="F1491" s="58"/>
      <c r="G1491" s="58"/>
      <c r="H1491" s="37"/>
      <c r="I1491" s="37"/>
      <c r="J1491" s="37"/>
      <c r="K1491" s="37"/>
      <c r="L1491" s="58"/>
      <c r="M1491" s="58"/>
      <c r="N1491" s="58"/>
      <c r="O1491" s="58"/>
      <c r="P1491" s="37"/>
      <c r="Q1491" s="50"/>
      <c r="R1491" s="50"/>
      <c r="S1491" s="50"/>
      <c r="T1491" s="50"/>
    </row>
    <row r="1492" spans="1:20" s="29" customFormat="1">
      <c r="A1492" s="58"/>
      <c r="B1492" s="58"/>
      <c r="C1492" s="58"/>
      <c r="D1492" s="194"/>
      <c r="E1492" s="38"/>
      <c r="F1492" s="58"/>
      <c r="G1492" s="58"/>
      <c r="H1492" s="37"/>
      <c r="I1492" s="37"/>
      <c r="J1492" s="37"/>
      <c r="K1492" s="37"/>
      <c r="L1492" s="58"/>
      <c r="M1492" s="58"/>
      <c r="N1492" s="58"/>
      <c r="O1492" s="58"/>
      <c r="P1492" s="37"/>
      <c r="Q1492" s="50"/>
      <c r="R1492" s="50"/>
      <c r="S1492" s="50"/>
      <c r="T1492" s="50"/>
    </row>
    <row r="1493" spans="1:20" s="29" customFormat="1">
      <c r="A1493" s="58"/>
      <c r="B1493" s="58"/>
      <c r="C1493" s="58"/>
      <c r="D1493" s="194"/>
      <c r="E1493" s="38"/>
      <c r="F1493" s="58"/>
      <c r="G1493" s="58"/>
      <c r="H1493" s="37"/>
      <c r="I1493" s="37"/>
      <c r="J1493" s="37"/>
      <c r="K1493" s="37"/>
      <c r="L1493" s="58"/>
      <c r="M1493" s="58"/>
      <c r="N1493" s="58"/>
      <c r="O1493" s="58"/>
      <c r="P1493" s="37"/>
      <c r="Q1493" s="50"/>
      <c r="R1493" s="50"/>
      <c r="S1493" s="50"/>
      <c r="T1493" s="50"/>
    </row>
    <row r="1494" spans="1:20" s="29" customFormat="1">
      <c r="A1494" s="58"/>
      <c r="B1494" s="58"/>
      <c r="C1494" s="58"/>
      <c r="D1494" s="194"/>
      <c r="E1494" s="38"/>
      <c r="F1494" s="58"/>
      <c r="G1494" s="58"/>
      <c r="H1494" s="37"/>
      <c r="I1494" s="37"/>
      <c r="J1494" s="37"/>
      <c r="K1494" s="37"/>
      <c r="L1494" s="58"/>
      <c r="M1494" s="58"/>
      <c r="N1494" s="58"/>
      <c r="O1494" s="58"/>
      <c r="P1494" s="37"/>
      <c r="Q1494" s="50"/>
      <c r="R1494" s="50"/>
      <c r="S1494" s="50"/>
      <c r="T1494" s="50"/>
    </row>
    <row r="1495" spans="1:20" s="29" customFormat="1">
      <c r="A1495" s="58"/>
      <c r="B1495" s="58"/>
      <c r="C1495" s="58"/>
      <c r="D1495" s="194"/>
      <c r="E1495" s="38"/>
      <c r="F1495" s="58"/>
      <c r="G1495" s="58"/>
      <c r="H1495" s="37"/>
      <c r="I1495" s="37"/>
      <c r="J1495" s="37"/>
      <c r="K1495" s="37"/>
      <c r="L1495" s="58"/>
      <c r="M1495" s="58"/>
      <c r="N1495" s="58"/>
      <c r="O1495" s="58"/>
      <c r="P1495" s="37"/>
      <c r="Q1495" s="50"/>
      <c r="R1495" s="50"/>
      <c r="S1495" s="50"/>
      <c r="T1495" s="50"/>
    </row>
    <row r="1496" spans="1:20" s="29" customFormat="1">
      <c r="A1496" s="58"/>
      <c r="B1496" s="58"/>
      <c r="C1496" s="58"/>
      <c r="D1496" s="194"/>
      <c r="E1496" s="38"/>
      <c r="F1496" s="58"/>
      <c r="G1496" s="58"/>
      <c r="H1496" s="37"/>
      <c r="I1496" s="37"/>
      <c r="J1496" s="37"/>
      <c r="K1496" s="37"/>
      <c r="L1496" s="58"/>
      <c r="M1496" s="58"/>
      <c r="N1496" s="58"/>
      <c r="O1496" s="58"/>
      <c r="P1496" s="37"/>
      <c r="Q1496" s="50"/>
      <c r="R1496" s="50"/>
      <c r="S1496" s="50"/>
      <c r="T1496" s="50"/>
    </row>
    <row r="1497" spans="1:20" s="29" customFormat="1">
      <c r="A1497" s="58"/>
      <c r="B1497" s="58"/>
      <c r="C1497" s="58"/>
      <c r="D1497" s="194"/>
      <c r="E1497" s="38"/>
      <c r="F1497" s="58"/>
      <c r="G1497" s="58"/>
      <c r="H1497" s="37"/>
      <c r="I1497" s="37"/>
      <c r="J1497" s="37"/>
      <c r="K1497" s="37"/>
      <c r="L1497" s="58"/>
      <c r="M1497" s="58"/>
      <c r="N1497" s="58"/>
      <c r="O1497" s="58"/>
      <c r="P1497" s="37"/>
      <c r="Q1497" s="50"/>
      <c r="R1497" s="50"/>
      <c r="S1497" s="50"/>
      <c r="T1497" s="50"/>
    </row>
    <row r="1498" spans="1:20" s="29" customFormat="1">
      <c r="A1498" s="58"/>
      <c r="B1498" s="58"/>
      <c r="C1498" s="58"/>
      <c r="D1498" s="194"/>
      <c r="E1498" s="38"/>
      <c r="F1498" s="58"/>
      <c r="G1498" s="58"/>
      <c r="H1498" s="37"/>
      <c r="I1498" s="37"/>
      <c r="J1498" s="37"/>
      <c r="K1498" s="37"/>
      <c r="L1498" s="58"/>
      <c r="M1498" s="58"/>
      <c r="N1498" s="58"/>
      <c r="O1498" s="58"/>
      <c r="P1498" s="37"/>
      <c r="Q1498" s="50"/>
      <c r="R1498" s="50"/>
      <c r="S1498" s="50"/>
      <c r="T1498" s="50"/>
    </row>
    <row r="1499" spans="1:20" s="29" customFormat="1">
      <c r="A1499" s="58"/>
      <c r="B1499" s="58"/>
      <c r="C1499" s="58"/>
      <c r="D1499" s="194"/>
      <c r="E1499" s="38"/>
      <c r="F1499" s="58"/>
      <c r="G1499" s="58"/>
      <c r="H1499" s="37"/>
      <c r="I1499" s="37"/>
      <c r="J1499" s="37"/>
      <c r="K1499" s="37"/>
      <c r="L1499" s="58"/>
      <c r="M1499" s="58"/>
      <c r="N1499" s="58"/>
      <c r="O1499" s="58"/>
      <c r="P1499" s="37"/>
      <c r="Q1499" s="50"/>
      <c r="R1499" s="50"/>
      <c r="S1499" s="50"/>
      <c r="T1499" s="50"/>
    </row>
    <row r="1500" spans="1:20" s="29" customFormat="1">
      <c r="A1500" s="58"/>
      <c r="B1500" s="58"/>
      <c r="C1500" s="58"/>
      <c r="D1500" s="194"/>
      <c r="E1500" s="38"/>
      <c r="F1500" s="58"/>
      <c r="G1500" s="58"/>
      <c r="H1500" s="37"/>
      <c r="I1500" s="37"/>
      <c r="J1500" s="37"/>
      <c r="K1500" s="37"/>
      <c r="L1500" s="58"/>
      <c r="M1500" s="58"/>
      <c r="N1500" s="58"/>
      <c r="O1500" s="58"/>
      <c r="P1500" s="37"/>
      <c r="Q1500" s="50"/>
      <c r="R1500" s="50"/>
      <c r="S1500" s="50"/>
      <c r="T1500" s="50"/>
    </row>
    <row r="1501" spans="1:20" s="29" customFormat="1">
      <c r="A1501" s="58"/>
      <c r="B1501" s="58"/>
      <c r="C1501" s="58"/>
      <c r="D1501" s="194"/>
      <c r="E1501" s="38"/>
      <c r="F1501" s="58"/>
      <c r="G1501" s="58"/>
      <c r="H1501" s="37"/>
      <c r="I1501" s="37"/>
      <c r="J1501" s="37"/>
      <c r="K1501" s="37"/>
      <c r="L1501" s="58"/>
      <c r="M1501" s="58"/>
      <c r="N1501" s="58"/>
      <c r="O1501" s="58"/>
      <c r="P1501" s="37"/>
      <c r="Q1501" s="50"/>
      <c r="R1501" s="50"/>
      <c r="S1501" s="50"/>
      <c r="T1501" s="50"/>
    </row>
    <row r="1502" spans="1:20" s="29" customFormat="1">
      <c r="A1502" s="58"/>
      <c r="B1502" s="58"/>
      <c r="C1502" s="58"/>
      <c r="D1502" s="194"/>
      <c r="E1502" s="38"/>
      <c r="F1502" s="58"/>
      <c r="G1502" s="58"/>
      <c r="H1502" s="37"/>
      <c r="I1502" s="37"/>
      <c r="J1502" s="37"/>
      <c r="K1502" s="37"/>
      <c r="L1502" s="58"/>
      <c r="M1502" s="58"/>
      <c r="N1502" s="58"/>
      <c r="O1502" s="58"/>
      <c r="P1502" s="37"/>
      <c r="Q1502" s="50"/>
      <c r="R1502" s="50"/>
      <c r="S1502" s="50"/>
      <c r="T1502" s="50"/>
    </row>
    <row r="1503" spans="1:20" s="29" customFormat="1">
      <c r="A1503" s="58"/>
      <c r="B1503" s="58"/>
      <c r="C1503" s="58"/>
      <c r="D1503" s="194"/>
      <c r="E1503" s="38"/>
      <c r="F1503" s="58"/>
      <c r="G1503" s="58"/>
      <c r="H1503" s="37"/>
      <c r="I1503" s="37"/>
      <c r="J1503" s="37"/>
      <c r="K1503" s="37"/>
      <c r="L1503" s="58"/>
      <c r="M1503" s="58"/>
      <c r="N1503" s="58"/>
      <c r="O1503" s="58"/>
      <c r="P1503" s="37"/>
      <c r="Q1503" s="50"/>
      <c r="R1503" s="50"/>
      <c r="S1503" s="50"/>
      <c r="T1503" s="50"/>
    </row>
    <row r="1504" spans="1:20" s="29" customFormat="1">
      <c r="A1504" s="58"/>
      <c r="B1504" s="58"/>
      <c r="C1504" s="58"/>
      <c r="D1504" s="194"/>
      <c r="E1504" s="38"/>
      <c r="F1504" s="58"/>
      <c r="G1504" s="58"/>
      <c r="H1504" s="37"/>
      <c r="I1504" s="37"/>
      <c r="J1504" s="37"/>
      <c r="K1504" s="37"/>
      <c r="L1504" s="58"/>
      <c r="M1504" s="58"/>
      <c r="N1504" s="58"/>
      <c r="O1504" s="58"/>
      <c r="P1504" s="37"/>
      <c r="Q1504" s="50"/>
      <c r="R1504" s="50"/>
      <c r="S1504" s="50"/>
      <c r="T1504" s="50"/>
    </row>
    <row r="1505" spans="1:20" s="29" customFormat="1">
      <c r="A1505" s="58"/>
      <c r="B1505" s="58"/>
      <c r="C1505" s="58"/>
      <c r="D1505" s="194"/>
      <c r="E1505" s="38"/>
      <c r="F1505" s="58"/>
      <c r="G1505" s="58"/>
      <c r="H1505" s="37"/>
      <c r="I1505" s="37"/>
      <c r="J1505" s="37"/>
      <c r="K1505" s="37"/>
      <c r="L1505" s="58"/>
      <c r="M1505" s="58"/>
      <c r="N1505" s="58"/>
      <c r="O1505" s="58"/>
      <c r="P1505" s="37"/>
      <c r="Q1505" s="50"/>
      <c r="R1505" s="50"/>
      <c r="S1505" s="50"/>
      <c r="T1505" s="50"/>
    </row>
    <row r="1506" spans="1:20" s="29" customFormat="1">
      <c r="A1506" s="58"/>
      <c r="B1506" s="58"/>
      <c r="C1506" s="58"/>
      <c r="D1506" s="194"/>
      <c r="E1506" s="38"/>
      <c r="F1506" s="58"/>
      <c r="G1506" s="58"/>
      <c r="H1506" s="37"/>
      <c r="I1506" s="37"/>
      <c r="J1506" s="37"/>
      <c r="K1506" s="37"/>
      <c r="L1506" s="58"/>
      <c r="M1506" s="58"/>
      <c r="N1506" s="58"/>
      <c r="O1506" s="58"/>
      <c r="P1506" s="37"/>
      <c r="Q1506" s="50"/>
      <c r="R1506" s="50"/>
      <c r="S1506" s="50"/>
      <c r="T1506" s="50"/>
    </row>
    <row r="1507" spans="1:20" s="29" customFormat="1">
      <c r="A1507" s="58"/>
      <c r="B1507" s="58"/>
      <c r="C1507" s="58"/>
      <c r="D1507" s="194"/>
      <c r="E1507" s="38"/>
      <c r="F1507" s="58"/>
      <c r="G1507" s="58"/>
      <c r="H1507" s="37"/>
      <c r="I1507" s="37"/>
      <c r="J1507" s="37"/>
      <c r="K1507" s="37"/>
      <c r="L1507" s="58"/>
      <c r="M1507" s="58"/>
      <c r="N1507" s="58"/>
      <c r="O1507" s="58"/>
      <c r="P1507" s="37"/>
      <c r="Q1507" s="50"/>
      <c r="R1507" s="50"/>
      <c r="S1507" s="50"/>
      <c r="T1507" s="50"/>
    </row>
    <row r="1508" spans="1:20" s="29" customFormat="1">
      <c r="A1508" s="58"/>
      <c r="B1508" s="58"/>
      <c r="C1508" s="58"/>
      <c r="D1508" s="194"/>
      <c r="E1508" s="38"/>
      <c r="F1508" s="58"/>
      <c r="G1508" s="58"/>
      <c r="H1508" s="37"/>
      <c r="I1508" s="37"/>
      <c r="J1508" s="37"/>
      <c r="K1508" s="37"/>
      <c r="L1508" s="58"/>
      <c r="M1508" s="58"/>
      <c r="N1508" s="58"/>
      <c r="O1508" s="58"/>
      <c r="P1508" s="37"/>
      <c r="Q1508" s="50"/>
      <c r="R1508" s="50"/>
      <c r="S1508" s="50"/>
      <c r="T1508" s="50"/>
    </row>
    <row r="1509" spans="1:20" s="29" customFormat="1">
      <c r="A1509" s="58"/>
      <c r="B1509" s="58"/>
      <c r="C1509" s="58"/>
      <c r="D1509" s="194"/>
      <c r="E1509" s="38"/>
      <c r="F1509" s="58"/>
      <c r="G1509" s="58"/>
      <c r="H1509" s="37"/>
      <c r="I1509" s="37"/>
      <c r="J1509" s="37"/>
      <c r="K1509" s="37"/>
      <c r="L1509" s="58"/>
      <c r="M1509" s="58"/>
      <c r="N1509" s="58"/>
      <c r="O1509" s="58"/>
      <c r="P1509" s="37"/>
      <c r="Q1509" s="50"/>
      <c r="R1509" s="50"/>
      <c r="S1509" s="50"/>
      <c r="T1509" s="50"/>
    </row>
    <row r="1510" spans="1:20" s="29" customFormat="1">
      <c r="A1510" s="58"/>
      <c r="B1510" s="58"/>
      <c r="C1510" s="58"/>
      <c r="D1510" s="194"/>
      <c r="E1510" s="38"/>
      <c r="F1510" s="58"/>
      <c r="G1510" s="58"/>
      <c r="H1510" s="37"/>
      <c r="I1510" s="37"/>
      <c r="J1510" s="37"/>
      <c r="K1510" s="37"/>
      <c r="L1510" s="58"/>
      <c r="M1510" s="58"/>
      <c r="N1510" s="58"/>
      <c r="O1510" s="58"/>
      <c r="P1510" s="37"/>
      <c r="Q1510" s="50"/>
      <c r="R1510" s="50"/>
      <c r="S1510" s="50"/>
      <c r="T1510" s="50"/>
    </row>
    <row r="1511" spans="1:20" s="29" customFormat="1">
      <c r="A1511" s="58"/>
      <c r="B1511" s="58"/>
      <c r="C1511" s="58"/>
      <c r="D1511" s="194"/>
      <c r="E1511" s="38"/>
      <c r="F1511" s="58"/>
      <c r="G1511" s="58"/>
      <c r="H1511" s="37"/>
      <c r="I1511" s="37"/>
      <c r="J1511" s="37"/>
      <c r="K1511" s="37"/>
      <c r="L1511" s="58"/>
      <c r="M1511" s="58"/>
      <c r="N1511" s="58"/>
      <c r="O1511" s="58"/>
      <c r="P1511" s="37"/>
      <c r="Q1511" s="50"/>
      <c r="R1511" s="50"/>
      <c r="S1511" s="50"/>
      <c r="T1511" s="50"/>
    </row>
    <row r="1512" spans="1:20" s="29" customFormat="1">
      <c r="A1512" s="58"/>
      <c r="B1512" s="58"/>
      <c r="C1512" s="58"/>
      <c r="D1512" s="194"/>
      <c r="E1512" s="38"/>
      <c r="F1512" s="58"/>
      <c r="G1512" s="58"/>
      <c r="H1512" s="37"/>
      <c r="I1512" s="37"/>
      <c r="J1512" s="37"/>
      <c r="K1512" s="37"/>
      <c r="L1512" s="58"/>
      <c r="M1512" s="58"/>
      <c r="N1512" s="58"/>
      <c r="O1512" s="58"/>
      <c r="P1512" s="37"/>
      <c r="Q1512" s="50"/>
      <c r="R1512" s="50"/>
      <c r="S1512" s="50"/>
      <c r="T1512" s="50"/>
    </row>
    <row r="1513" spans="1:20" s="29" customFormat="1">
      <c r="A1513" s="58"/>
      <c r="B1513" s="58"/>
      <c r="C1513" s="58"/>
      <c r="D1513" s="194"/>
      <c r="E1513" s="38"/>
      <c r="F1513" s="58"/>
      <c r="G1513" s="58"/>
      <c r="H1513" s="37"/>
      <c r="I1513" s="37"/>
      <c r="J1513" s="37"/>
      <c r="K1513" s="37"/>
      <c r="L1513" s="58"/>
      <c r="M1513" s="58"/>
      <c r="N1513" s="58"/>
      <c r="O1513" s="58"/>
      <c r="P1513" s="37"/>
      <c r="Q1513" s="50"/>
      <c r="R1513" s="50"/>
      <c r="S1513" s="50"/>
      <c r="T1513" s="50"/>
    </row>
    <row r="1514" spans="1:20" s="29" customFormat="1">
      <c r="A1514" s="58"/>
      <c r="B1514" s="58"/>
      <c r="C1514" s="58"/>
      <c r="D1514" s="194"/>
      <c r="E1514" s="38"/>
      <c r="F1514" s="58"/>
      <c r="G1514" s="58"/>
      <c r="H1514" s="37"/>
      <c r="I1514" s="37"/>
      <c r="J1514" s="37"/>
      <c r="K1514" s="37"/>
      <c r="L1514" s="58"/>
      <c r="M1514" s="58"/>
      <c r="N1514" s="58"/>
      <c r="O1514" s="58"/>
      <c r="P1514" s="37"/>
      <c r="Q1514" s="50"/>
      <c r="R1514" s="50"/>
      <c r="S1514" s="50"/>
      <c r="T1514" s="50"/>
    </row>
    <row r="1515" spans="1:20" s="29" customFormat="1">
      <c r="A1515" s="58"/>
      <c r="B1515" s="58"/>
      <c r="C1515" s="58"/>
      <c r="D1515" s="194"/>
      <c r="E1515" s="38"/>
      <c r="F1515" s="58"/>
      <c r="G1515" s="58"/>
      <c r="H1515" s="37"/>
      <c r="I1515" s="37"/>
      <c r="J1515" s="37"/>
      <c r="K1515" s="37"/>
      <c r="L1515" s="58"/>
      <c r="M1515" s="58"/>
      <c r="N1515" s="58"/>
      <c r="O1515" s="58"/>
      <c r="P1515" s="37"/>
      <c r="Q1515" s="50"/>
      <c r="R1515" s="50"/>
      <c r="S1515" s="50"/>
      <c r="T1515" s="50"/>
    </row>
    <row r="1516" spans="1:20" s="29" customFormat="1">
      <c r="A1516" s="58"/>
      <c r="B1516" s="58"/>
      <c r="C1516" s="58"/>
      <c r="D1516" s="194"/>
      <c r="E1516" s="38"/>
      <c r="F1516" s="58"/>
      <c r="G1516" s="58"/>
      <c r="H1516" s="37"/>
      <c r="I1516" s="37"/>
      <c r="J1516" s="37"/>
      <c r="K1516" s="37"/>
      <c r="L1516" s="58"/>
      <c r="M1516" s="58"/>
      <c r="N1516" s="58"/>
      <c r="O1516" s="58"/>
      <c r="P1516" s="37"/>
      <c r="Q1516" s="50"/>
      <c r="R1516" s="50"/>
      <c r="S1516" s="50"/>
      <c r="T1516" s="50"/>
    </row>
    <row r="1517" spans="1:20" s="29" customFormat="1">
      <c r="A1517" s="58"/>
      <c r="B1517" s="58"/>
      <c r="C1517" s="58"/>
      <c r="D1517" s="194"/>
      <c r="E1517" s="38"/>
      <c r="F1517" s="58"/>
      <c r="G1517" s="58"/>
      <c r="H1517" s="37"/>
      <c r="I1517" s="37"/>
      <c r="J1517" s="37"/>
      <c r="K1517" s="37"/>
      <c r="L1517" s="58"/>
      <c r="M1517" s="58"/>
      <c r="N1517" s="58"/>
      <c r="O1517" s="58"/>
      <c r="P1517" s="37"/>
      <c r="Q1517" s="50"/>
      <c r="R1517" s="50"/>
      <c r="S1517" s="50"/>
      <c r="T1517" s="50"/>
    </row>
    <row r="1518" spans="1:20" s="29" customFormat="1">
      <c r="A1518" s="58"/>
      <c r="B1518" s="58"/>
      <c r="C1518" s="58"/>
      <c r="D1518" s="194"/>
      <c r="E1518" s="38"/>
      <c r="F1518" s="58"/>
      <c r="G1518" s="58"/>
      <c r="H1518" s="37"/>
      <c r="I1518" s="37"/>
      <c r="J1518" s="37"/>
      <c r="K1518" s="37"/>
      <c r="L1518" s="58"/>
      <c r="M1518" s="58"/>
      <c r="N1518" s="58"/>
      <c r="O1518" s="58"/>
      <c r="P1518" s="37"/>
      <c r="Q1518" s="50"/>
      <c r="R1518" s="50"/>
      <c r="S1518" s="50"/>
      <c r="T1518" s="50"/>
    </row>
    <row r="1519" spans="1:20" s="29" customFormat="1">
      <c r="A1519" s="58"/>
      <c r="B1519" s="58"/>
      <c r="C1519" s="58"/>
      <c r="D1519" s="194"/>
      <c r="E1519" s="38"/>
      <c r="F1519" s="58"/>
      <c r="G1519" s="58"/>
      <c r="H1519" s="37"/>
      <c r="I1519" s="37"/>
      <c r="J1519" s="37"/>
      <c r="K1519" s="37"/>
      <c r="L1519" s="58"/>
      <c r="M1519" s="58"/>
      <c r="N1519" s="58"/>
      <c r="O1519" s="58"/>
      <c r="P1519" s="37"/>
      <c r="Q1519" s="50"/>
      <c r="R1519" s="50"/>
      <c r="S1519" s="50"/>
      <c r="T1519" s="50"/>
    </row>
    <row r="1520" spans="1:20" s="29" customFormat="1">
      <c r="A1520" s="58"/>
      <c r="B1520" s="58"/>
      <c r="C1520" s="58"/>
      <c r="D1520" s="194"/>
      <c r="E1520" s="38"/>
      <c r="F1520" s="58"/>
      <c r="G1520" s="58"/>
      <c r="H1520" s="37"/>
      <c r="I1520" s="37"/>
      <c r="J1520" s="37"/>
      <c r="K1520" s="37"/>
      <c r="L1520" s="58"/>
      <c r="M1520" s="58"/>
      <c r="N1520" s="58"/>
      <c r="O1520" s="58"/>
      <c r="P1520" s="37"/>
      <c r="Q1520" s="50"/>
      <c r="R1520" s="50"/>
      <c r="S1520" s="50"/>
      <c r="T1520" s="50"/>
    </row>
    <row r="1521" spans="1:20" s="29" customFormat="1">
      <c r="A1521" s="58"/>
      <c r="B1521" s="58"/>
      <c r="C1521" s="58"/>
      <c r="D1521" s="194"/>
      <c r="E1521" s="38"/>
      <c r="F1521" s="58"/>
      <c r="G1521" s="58"/>
      <c r="H1521" s="37"/>
      <c r="I1521" s="37"/>
      <c r="J1521" s="37"/>
      <c r="K1521" s="37"/>
      <c r="L1521" s="58"/>
      <c r="M1521" s="58"/>
      <c r="N1521" s="58"/>
      <c r="O1521" s="58"/>
      <c r="P1521" s="37"/>
      <c r="Q1521" s="50"/>
      <c r="R1521" s="50"/>
      <c r="S1521" s="50"/>
      <c r="T1521" s="50"/>
    </row>
    <row r="1522" spans="1:20" s="29" customFormat="1">
      <c r="A1522" s="58"/>
      <c r="B1522" s="58"/>
      <c r="C1522" s="58"/>
      <c r="D1522" s="194"/>
      <c r="E1522" s="38"/>
      <c r="F1522" s="58"/>
      <c r="G1522" s="58"/>
      <c r="H1522" s="37"/>
      <c r="I1522" s="37"/>
      <c r="J1522" s="37"/>
      <c r="K1522" s="37"/>
      <c r="L1522" s="58"/>
      <c r="M1522" s="58"/>
      <c r="N1522" s="58"/>
      <c r="O1522" s="58"/>
      <c r="P1522" s="37"/>
      <c r="Q1522" s="50"/>
      <c r="R1522" s="50"/>
      <c r="S1522" s="50"/>
      <c r="T1522" s="50"/>
    </row>
    <row r="1523" spans="1:20" s="29" customFormat="1">
      <c r="A1523" s="58"/>
      <c r="B1523" s="58"/>
      <c r="C1523" s="58"/>
      <c r="D1523" s="194"/>
      <c r="E1523" s="38"/>
      <c r="F1523" s="58"/>
      <c r="G1523" s="58"/>
      <c r="H1523" s="37"/>
      <c r="I1523" s="37"/>
      <c r="J1523" s="37"/>
      <c r="K1523" s="37"/>
      <c r="L1523" s="58"/>
      <c r="M1523" s="58"/>
      <c r="N1523" s="58"/>
      <c r="O1523" s="58"/>
      <c r="P1523" s="37"/>
      <c r="Q1523" s="50"/>
      <c r="R1523" s="50"/>
      <c r="S1523" s="50"/>
      <c r="T1523" s="50"/>
    </row>
    <row r="1524" spans="1:20" s="29" customFormat="1">
      <c r="A1524" s="58"/>
      <c r="B1524" s="58"/>
      <c r="C1524" s="58"/>
      <c r="D1524" s="194"/>
      <c r="E1524" s="38"/>
      <c r="F1524" s="58"/>
      <c r="G1524" s="58"/>
      <c r="H1524" s="37"/>
      <c r="I1524" s="37"/>
      <c r="J1524" s="37"/>
      <c r="K1524" s="37"/>
      <c r="L1524" s="58"/>
      <c r="M1524" s="58"/>
      <c r="N1524" s="58"/>
      <c r="O1524" s="58"/>
      <c r="P1524" s="37"/>
      <c r="Q1524" s="50"/>
      <c r="R1524" s="50"/>
      <c r="S1524" s="50"/>
      <c r="T1524" s="50"/>
    </row>
    <row r="1525" spans="1:20" s="29" customFormat="1">
      <c r="A1525" s="58"/>
      <c r="B1525" s="58"/>
      <c r="C1525" s="58"/>
      <c r="D1525" s="194"/>
      <c r="E1525" s="38"/>
      <c r="F1525" s="58"/>
      <c r="G1525" s="58"/>
      <c r="H1525" s="37"/>
      <c r="I1525" s="37"/>
      <c r="J1525" s="37"/>
      <c r="K1525" s="37"/>
      <c r="L1525" s="58"/>
      <c r="M1525" s="58"/>
      <c r="N1525" s="58"/>
      <c r="O1525" s="58"/>
      <c r="P1525" s="37"/>
      <c r="Q1525" s="50"/>
      <c r="R1525" s="50"/>
      <c r="S1525" s="50"/>
      <c r="T1525" s="50"/>
    </row>
    <row r="1526" spans="1:20" s="29" customFormat="1">
      <c r="A1526" s="58"/>
      <c r="B1526" s="58"/>
      <c r="C1526" s="58"/>
      <c r="D1526" s="194"/>
      <c r="E1526" s="38"/>
      <c r="F1526" s="58"/>
      <c r="G1526" s="58"/>
      <c r="H1526" s="37"/>
      <c r="I1526" s="37"/>
      <c r="J1526" s="37"/>
      <c r="K1526" s="37"/>
      <c r="L1526" s="58"/>
      <c r="M1526" s="58"/>
      <c r="N1526" s="58"/>
      <c r="O1526" s="58"/>
      <c r="P1526" s="37"/>
      <c r="Q1526" s="50"/>
      <c r="R1526" s="50"/>
      <c r="S1526" s="50"/>
      <c r="T1526" s="50"/>
    </row>
    <row r="1527" spans="1:20" s="29" customFormat="1">
      <c r="A1527" s="58"/>
      <c r="B1527" s="58"/>
      <c r="C1527" s="58"/>
      <c r="D1527" s="194"/>
      <c r="E1527" s="38"/>
      <c r="F1527" s="58"/>
      <c r="G1527" s="58"/>
      <c r="H1527" s="37"/>
      <c r="I1527" s="37"/>
      <c r="J1527" s="37"/>
      <c r="K1527" s="37"/>
      <c r="L1527" s="58"/>
      <c r="M1527" s="58"/>
      <c r="N1527" s="58"/>
      <c r="O1527" s="58"/>
      <c r="P1527" s="37"/>
      <c r="Q1527" s="50"/>
      <c r="R1527" s="50"/>
      <c r="S1527" s="50"/>
      <c r="T1527" s="50"/>
    </row>
    <row r="1528" spans="1:20" s="29" customFormat="1">
      <c r="A1528" s="58"/>
      <c r="B1528" s="58"/>
      <c r="C1528" s="58"/>
      <c r="D1528" s="194"/>
      <c r="E1528" s="38"/>
      <c r="F1528" s="58"/>
      <c r="G1528" s="58"/>
      <c r="H1528" s="37"/>
      <c r="I1528" s="37"/>
      <c r="J1528" s="37"/>
      <c r="K1528" s="37"/>
      <c r="L1528" s="58"/>
      <c r="M1528" s="58"/>
      <c r="N1528" s="58"/>
      <c r="O1528" s="58"/>
      <c r="P1528" s="37"/>
      <c r="Q1528" s="50"/>
      <c r="R1528" s="50"/>
      <c r="S1528" s="50"/>
      <c r="T1528" s="50"/>
    </row>
    <row r="1529" spans="1:20" s="29" customFormat="1">
      <c r="A1529" s="58"/>
      <c r="B1529" s="58"/>
      <c r="C1529" s="58"/>
      <c r="D1529" s="194"/>
      <c r="E1529" s="38"/>
      <c r="F1529" s="58"/>
      <c r="G1529" s="58"/>
      <c r="H1529" s="37"/>
      <c r="I1529" s="37"/>
      <c r="J1529" s="37"/>
      <c r="K1529" s="37"/>
      <c r="L1529" s="58"/>
      <c r="M1529" s="58"/>
      <c r="N1529" s="58"/>
      <c r="O1529" s="58"/>
      <c r="P1529" s="37"/>
      <c r="Q1529" s="50"/>
      <c r="R1529" s="50"/>
      <c r="S1529" s="50"/>
      <c r="T1529" s="50"/>
    </row>
    <row r="1530" spans="1:20" s="29" customFormat="1">
      <c r="A1530" s="58"/>
      <c r="B1530" s="58"/>
      <c r="C1530" s="58"/>
      <c r="D1530" s="194"/>
      <c r="E1530" s="38"/>
      <c r="F1530" s="58"/>
      <c r="G1530" s="58"/>
      <c r="H1530" s="37"/>
      <c r="I1530" s="37"/>
      <c r="J1530" s="37"/>
      <c r="K1530" s="37"/>
      <c r="L1530" s="58"/>
      <c r="M1530" s="58"/>
      <c r="N1530" s="58"/>
      <c r="O1530" s="58"/>
      <c r="P1530" s="37"/>
      <c r="Q1530" s="50"/>
      <c r="R1530" s="50"/>
      <c r="S1530" s="50"/>
      <c r="T1530" s="50"/>
    </row>
    <row r="1531" spans="1:20" s="29" customFormat="1">
      <c r="A1531" s="58"/>
      <c r="B1531" s="58"/>
      <c r="C1531" s="58"/>
      <c r="D1531" s="194"/>
      <c r="E1531" s="38"/>
      <c r="F1531" s="58"/>
      <c r="G1531" s="58"/>
      <c r="H1531" s="37"/>
      <c r="I1531" s="37"/>
      <c r="J1531" s="37"/>
      <c r="K1531" s="37"/>
      <c r="L1531" s="58"/>
      <c r="M1531" s="58"/>
      <c r="N1531" s="58"/>
      <c r="O1531" s="58"/>
      <c r="P1531" s="37"/>
      <c r="Q1531" s="50"/>
      <c r="R1531" s="50"/>
      <c r="S1531" s="50"/>
      <c r="T1531" s="50"/>
    </row>
    <row r="1532" spans="1:20" s="29" customFormat="1">
      <c r="A1532" s="58"/>
      <c r="B1532" s="58"/>
      <c r="C1532" s="58"/>
      <c r="D1532" s="194"/>
      <c r="E1532" s="38"/>
      <c r="F1532" s="58"/>
      <c r="G1532" s="58"/>
      <c r="H1532" s="37"/>
      <c r="I1532" s="37"/>
      <c r="J1532" s="37"/>
      <c r="K1532" s="37"/>
      <c r="L1532" s="58"/>
      <c r="M1532" s="58"/>
      <c r="N1532" s="58"/>
      <c r="O1532" s="58"/>
      <c r="P1532" s="37"/>
      <c r="Q1532" s="50"/>
      <c r="R1532" s="50"/>
      <c r="S1532" s="50"/>
      <c r="T1532" s="50"/>
    </row>
    <row r="1533" spans="1:20" s="29" customFormat="1">
      <c r="A1533" s="58"/>
      <c r="B1533" s="58"/>
      <c r="C1533" s="58"/>
      <c r="D1533" s="194"/>
      <c r="E1533" s="38"/>
      <c r="F1533" s="58"/>
      <c r="G1533" s="58"/>
      <c r="H1533" s="37"/>
      <c r="I1533" s="37"/>
      <c r="J1533" s="37"/>
      <c r="K1533" s="37"/>
      <c r="L1533" s="58"/>
      <c r="M1533" s="58"/>
      <c r="N1533" s="58"/>
      <c r="O1533" s="58"/>
      <c r="P1533" s="37"/>
      <c r="Q1533" s="50"/>
      <c r="R1533" s="50"/>
      <c r="S1533" s="50"/>
      <c r="T1533" s="50"/>
    </row>
    <row r="1534" spans="1:20" s="29" customFormat="1">
      <c r="A1534" s="58"/>
      <c r="B1534" s="58"/>
      <c r="C1534" s="58"/>
      <c r="D1534" s="194"/>
      <c r="E1534" s="38"/>
      <c r="F1534" s="58"/>
      <c r="G1534" s="58"/>
      <c r="H1534" s="37"/>
      <c r="I1534" s="37"/>
      <c r="J1534" s="37"/>
      <c r="K1534" s="37"/>
      <c r="L1534" s="58"/>
      <c r="M1534" s="58"/>
      <c r="N1534" s="58"/>
      <c r="O1534" s="58"/>
      <c r="P1534" s="37"/>
      <c r="Q1534" s="50"/>
      <c r="R1534" s="50"/>
      <c r="S1534" s="50"/>
      <c r="T1534" s="50"/>
    </row>
    <row r="1535" spans="1:20" s="29" customFormat="1">
      <c r="A1535" s="58"/>
      <c r="B1535" s="58"/>
      <c r="C1535" s="58"/>
      <c r="D1535" s="194"/>
      <c r="E1535" s="38"/>
      <c r="F1535" s="58"/>
      <c r="G1535" s="58"/>
      <c r="H1535" s="37"/>
      <c r="I1535" s="37"/>
      <c r="J1535" s="37"/>
      <c r="K1535" s="37"/>
      <c r="L1535" s="58"/>
      <c r="M1535" s="58"/>
      <c r="N1535" s="58"/>
      <c r="O1535" s="58"/>
      <c r="P1535" s="37"/>
      <c r="Q1535" s="50"/>
      <c r="R1535" s="50"/>
      <c r="S1535" s="50"/>
      <c r="T1535" s="50"/>
    </row>
    <row r="1536" spans="1:20" s="29" customFormat="1">
      <c r="A1536" s="58"/>
      <c r="B1536" s="58"/>
      <c r="C1536" s="58"/>
      <c r="D1536" s="194"/>
      <c r="E1536" s="38"/>
      <c r="F1536" s="58"/>
      <c r="G1536" s="58"/>
      <c r="H1536" s="37"/>
      <c r="I1536" s="37"/>
      <c r="J1536" s="37"/>
      <c r="K1536" s="37"/>
      <c r="L1536" s="58"/>
      <c r="M1536" s="58"/>
      <c r="N1536" s="58"/>
      <c r="O1536" s="58"/>
      <c r="P1536" s="37"/>
      <c r="Q1536" s="50"/>
      <c r="R1536" s="50"/>
      <c r="S1536" s="50"/>
      <c r="T1536" s="50"/>
    </row>
    <row r="1537" spans="1:20" s="29" customFormat="1">
      <c r="A1537" s="58"/>
      <c r="B1537" s="58"/>
      <c r="C1537" s="58"/>
      <c r="D1537" s="194"/>
      <c r="E1537" s="38"/>
      <c r="F1537" s="58"/>
      <c r="G1537" s="58"/>
      <c r="H1537" s="37"/>
      <c r="I1537" s="37"/>
      <c r="J1537" s="37"/>
      <c r="K1537" s="37"/>
      <c r="L1537" s="58"/>
      <c r="M1537" s="58"/>
      <c r="N1537" s="58"/>
      <c r="O1537" s="58"/>
      <c r="P1537" s="37"/>
      <c r="Q1537" s="50"/>
      <c r="R1537" s="50"/>
      <c r="S1537" s="50"/>
      <c r="T1537" s="50"/>
    </row>
    <row r="1538" spans="1:20" s="29" customFormat="1">
      <c r="A1538" s="58"/>
      <c r="B1538" s="58"/>
      <c r="C1538" s="58"/>
      <c r="D1538" s="194"/>
      <c r="E1538" s="38"/>
      <c r="F1538" s="58"/>
      <c r="G1538" s="58"/>
      <c r="H1538" s="37"/>
      <c r="I1538" s="37"/>
      <c r="J1538" s="37"/>
      <c r="K1538" s="37"/>
      <c r="L1538" s="58"/>
      <c r="M1538" s="58"/>
      <c r="N1538" s="58"/>
      <c r="O1538" s="58"/>
      <c r="P1538" s="37"/>
      <c r="Q1538" s="50"/>
      <c r="R1538" s="50"/>
      <c r="S1538" s="50"/>
      <c r="T1538" s="50"/>
    </row>
    <row r="1539" spans="1:20" s="29" customFormat="1">
      <c r="A1539" s="58"/>
      <c r="B1539" s="58"/>
      <c r="C1539" s="58"/>
      <c r="D1539" s="194"/>
      <c r="E1539" s="38"/>
      <c r="F1539" s="58"/>
      <c r="G1539" s="58"/>
      <c r="H1539" s="37"/>
      <c r="I1539" s="37"/>
      <c r="J1539" s="37"/>
      <c r="K1539" s="37"/>
      <c r="L1539" s="58"/>
      <c r="M1539" s="58"/>
      <c r="N1539" s="58"/>
      <c r="O1539" s="58"/>
      <c r="P1539" s="37"/>
      <c r="Q1539" s="50"/>
      <c r="R1539" s="50"/>
      <c r="S1539" s="50"/>
      <c r="T1539" s="50"/>
    </row>
    <row r="1540" spans="1:20" s="29" customFormat="1">
      <c r="A1540" s="58"/>
      <c r="B1540" s="58"/>
      <c r="C1540" s="58"/>
      <c r="D1540" s="194"/>
      <c r="E1540" s="38"/>
      <c r="F1540" s="58"/>
      <c r="G1540" s="58"/>
      <c r="H1540" s="37"/>
      <c r="I1540" s="37"/>
      <c r="J1540" s="37"/>
      <c r="K1540" s="37"/>
      <c r="L1540" s="58"/>
      <c r="M1540" s="58"/>
      <c r="N1540" s="58"/>
      <c r="O1540" s="58"/>
      <c r="P1540" s="37"/>
      <c r="Q1540" s="50"/>
      <c r="R1540" s="50"/>
      <c r="S1540" s="50"/>
      <c r="T1540" s="50"/>
    </row>
    <row r="1541" spans="1:20" s="29" customFormat="1">
      <c r="A1541" s="58"/>
      <c r="B1541" s="58"/>
      <c r="C1541" s="58"/>
      <c r="D1541" s="194"/>
      <c r="E1541" s="38"/>
      <c r="F1541" s="58"/>
      <c r="G1541" s="58"/>
      <c r="H1541" s="37"/>
      <c r="I1541" s="37"/>
      <c r="J1541" s="37"/>
      <c r="K1541" s="37"/>
      <c r="L1541" s="58"/>
      <c r="M1541" s="58"/>
      <c r="N1541" s="58"/>
      <c r="O1541" s="58"/>
      <c r="P1541" s="37"/>
      <c r="Q1541" s="50"/>
      <c r="R1541" s="50"/>
      <c r="S1541" s="50"/>
      <c r="T1541" s="50"/>
    </row>
    <row r="1542" spans="1:20" s="29" customFormat="1">
      <c r="A1542" s="58"/>
      <c r="B1542" s="58"/>
      <c r="C1542" s="58"/>
      <c r="D1542" s="194"/>
      <c r="E1542" s="38"/>
      <c r="F1542" s="58"/>
      <c r="G1542" s="58"/>
      <c r="H1542" s="37"/>
      <c r="I1542" s="37"/>
      <c r="J1542" s="37"/>
      <c r="K1542" s="37"/>
      <c r="L1542" s="58"/>
      <c r="M1542" s="58"/>
      <c r="N1542" s="58"/>
      <c r="O1542" s="58"/>
      <c r="P1542" s="37"/>
      <c r="Q1542" s="50"/>
      <c r="R1542" s="50"/>
      <c r="S1542" s="50"/>
      <c r="T1542" s="50"/>
    </row>
    <row r="1543" spans="1:20" s="29" customFormat="1">
      <c r="A1543" s="58"/>
      <c r="B1543" s="58"/>
      <c r="C1543" s="58"/>
      <c r="D1543" s="194"/>
      <c r="E1543" s="38"/>
      <c r="F1543" s="58"/>
      <c r="G1543" s="58"/>
      <c r="H1543" s="37"/>
      <c r="I1543" s="37"/>
      <c r="J1543" s="37"/>
      <c r="K1543" s="37"/>
      <c r="L1543" s="58"/>
      <c r="M1543" s="58"/>
      <c r="N1543" s="58"/>
      <c r="O1543" s="58"/>
      <c r="P1543" s="37"/>
      <c r="Q1543" s="50"/>
      <c r="R1543" s="50"/>
      <c r="S1543" s="50"/>
      <c r="T1543" s="50"/>
    </row>
    <row r="1544" spans="1:20" s="29" customFormat="1">
      <c r="A1544" s="58"/>
      <c r="B1544" s="58"/>
      <c r="C1544" s="58"/>
      <c r="D1544" s="194"/>
      <c r="E1544" s="38"/>
      <c r="F1544" s="58"/>
      <c r="G1544" s="58"/>
      <c r="H1544" s="37"/>
      <c r="I1544" s="37"/>
      <c r="J1544" s="37"/>
      <c r="K1544" s="37"/>
      <c r="L1544" s="58"/>
      <c r="M1544" s="58"/>
      <c r="N1544" s="58"/>
      <c r="O1544" s="58"/>
      <c r="P1544" s="37"/>
      <c r="Q1544" s="50"/>
      <c r="R1544" s="50"/>
      <c r="S1544" s="50"/>
      <c r="T1544" s="50"/>
    </row>
    <row r="1545" spans="1:20" s="29" customFormat="1">
      <c r="A1545" s="58"/>
      <c r="B1545" s="58"/>
      <c r="C1545" s="58"/>
      <c r="D1545" s="194"/>
      <c r="E1545" s="38"/>
      <c r="F1545" s="58"/>
      <c r="G1545" s="58"/>
      <c r="H1545" s="37"/>
      <c r="I1545" s="37"/>
      <c r="J1545" s="37"/>
      <c r="K1545" s="37"/>
      <c r="L1545" s="58"/>
      <c r="M1545" s="58"/>
      <c r="N1545" s="58"/>
      <c r="O1545" s="58"/>
      <c r="P1545" s="37"/>
      <c r="Q1545" s="50"/>
      <c r="R1545" s="50"/>
      <c r="S1545" s="50"/>
      <c r="T1545" s="50"/>
    </row>
    <row r="1546" spans="1:20" s="29" customFormat="1">
      <c r="A1546" s="58"/>
      <c r="B1546" s="58"/>
      <c r="C1546" s="58"/>
      <c r="D1546" s="194"/>
      <c r="E1546" s="38"/>
      <c r="F1546" s="58"/>
      <c r="G1546" s="58"/>
      <c r="H1546" s="37"/>
      <c r="I1546" s="37"/>
      <c r="J1546" s="37"/>
      <c r="K1546" s="37"/>
      <c r="L1546" s="58"/>
      <c r="M1546" s="58"/>
      <c r="N1546" s="58"/>
      <c r="O1546" s="58"/>
      <c r="P1546" s="37"/>
      <c r="Q1546" s="50"/>
      <c r="R1546" s="50"/>
      <c r="S1546" s="50"/>
      <c r="T1546" s="50"/>
    </row>
    <row r="1547" spans="1:20" s="29" customFormat="1">
      <c r="A1547" s="58"/>
      <c r="B1547" s="58"/>
      <c r="C1547" s="58"/>
      <c r="D1547" s="194"/>
      <c r="E1547" s="38"/>
      <c r="F1547" s="58"/>
      <c r="G1547" s="58"/>
      <c r="H1547" s="37"/>
      <c r="I1547" s="37"/>
      <c r="J1547" s="37"/>
      <c r="K1547" s="37"/>
      <c r="L1547" s="58"/>
      <c r="M1547" s="58"/>
      <c r="N1547" s="58"/>
      <c r="O1547" s="58"/>
      <c r="P1547" s="37"/>
      <c r="Q1547" s="50"/>
      <c r="R1547" s="50"/>
      <c r="S1547" s="50"/>
      <c r="T1547" s="50"/>
    </row>
    <row r="1548" spans="1:20" s="29" customFormat="1">
      <c r="A1548" s="58"/>
      <c r="B1548" s="58"/>
      <c r="C1548" s="58"/>
      <c r="D1548" s="194"/>
      <c r="E1548" s="38"/>
      <c r="F1548" s="58"/>
      <c r="G1548" s="58"/>
      <c r="H1548" s="37"/>
      <c r="I1548" s="37"/>
      <c r="J1548" s="37"/>
      <c r="K1548" s="37"/>
      <c r="L1548" s="58"/>
      <c r="M1548" s="58"/>
      <c r="N1548" s="58"/>
      <c r="O1548" s="58"/>
      <c r="P1548" s="37"/>
      <c r="Q1548" s="50"/>
      <c r="R1548" s="50"/>
      <c r="S1548" s="50"/>
      <c r="T1548" s="50"/>
    </row>
    <row r="1549" spans="1:20" s="29" customFormat="1">
      <c r="A1549" s="58"/>
      <c r="B1549" s="58"/>
      <c r="C1549" s="58"/>
      <c r="D1549" s="194"/>
      <c r="E1549" s="38"/>
      <c r="F1549" s="58"/>
      <c r="G1549" s="58"/>
      <c r="H1549" s="37"/>
      <c r="I1549" s="37"/>
      <c r="J1549" s="37"/>
      <c r="K1549" s="37"/>
      <c r="L1549" s="58"/>
      <c r="M1549" s="58"/>
      <c r="N1549" s="58"/>
      <c r="O1549" s="58"/>
      <c r="P1549" s="37"/>
      <c r="Q1549" s="50"/>
      <c r="R1549" s="50"/>
      <c r="S1549" s="50"/>
      <c r="T1549" s="50"/>
    </row>
    <row r="1550" spans="1:20" s="29" customFormat="1">
      <c r="A1550" s="58"/>
      <c r="B1550" s="58"/>
      <c r="C1550" s="58"/>
      <c r="D1550" s="194"/>
      <c r="E1550" s="38"/>
      <c r="F1550" s="58"/>
      <c r="G1550" s="58"/>
      <c r="H1550" s="37"/>
      <c r="I1550" s="37"/>
      <c r="J1550" s="37"/>
      <c r="K1550" s="37"/>
      <c r="L1550" s="58"/>
      <c r="M1550" s="58"/>
      <c r="N1550" s="58"/>
      <c r="O1550" s="58"/>
      <c r="P1550" s="37"/>
      <c r="Q1550" s="50"/>
      <c r="R1550" s="50"/>
      <c r="S1550" s="50"/>
      <c r="T1550" s="50"/>
    </row>
    <row r="1551" spans="1:20" s="29" customFormat="1">
      <c r="A1551" s="58"/>
      <c r="B1551" s="58"/>
      <c r="C1551" s="58"/>
      <c r="D1551" s="194"/>
      <c r="E1551" s="38"/>
      <c r="F1551" s="58"/>
      <c r="G1551" s="58"/>
      <c r="H1551" s="37"/>
      <c r="I1551" s="37"/>
      <c r="J1551" s="37"/>
      <c r="K1551" s="37"/>
      <c r="L1551" s="58"/>
      <c r="M1551" s="58"/>
      <c r="N1551" s="58"/>
      <c r="O1551" s="58"/>
      <c r="P1551" s="37"/>
      <c r="Q1551" s="50"/>
      <c r="R1551" s="50"/>
      <c r="S1551" s="50"/>
      <c r="T1551" s="50"/>
    </row>
    <row r="1552" spans="1:20" s="29" customFormat="1">
      <c r="A1552" s="58"/>
      <c r="B1552" s="58"/>
      <c r="C1552" s="58"/>
      <c r="D1552" s="194"/>
      <c r="E1552" s="38"/>
      <c r="F1552" s="58"/>
      <c r="G1552" s="58"/>
      <c r="H1552" s="37"/>
      <c r="I1552" s="37"/>
      <c r="J1552" s="37"/>
      <c r="K1552" s="37"/>
      <c r="L1552" s="58"/>
      <c r="M1552" s="58"/>
      <c r="N1552" s="58"/>
      <c r="O1552" s="58"/>
      <c r="P1552" s="37"/>
      <c r="Q1552" s="50"/>
      <c r="R1552" s="50"/>
      <c r="S1552" s="50"/>
      <c r="T1552" s="50"/>
    </row>
    <row r="1553" spans="1:20" s="29" customFormat="1">
      <c r="A1553" s="58"/>
      <c r="B1553" s="58"/>
      <c r="C1553" s="58"/>
      <c r="D1553" s="194"/>
      <c r="E1553" s="38"/>
      <c r="F1553" s="58"/>
      <c r="G1553" s="58"/>
      <c r="H1553" s="37"/>
      <c r="I1553" s="37"/>
      <c r="J1553" s="37"/>
      <c r="K1553" s="37"/>
      <c r="L1553" s="58"/>
      <c r="M1553" s="58"/>
      <c r="N1553" s="58"/>
      <c r="O1553" s="58"/>
      <c r="P1553" s="37"/>
      <c r="Q1553" s="50"/>
      <c r="R1553" s="50"/>
      <c r="S1553" s="50"/>
      <c r="T1553" s="50"/>
    </row>
    <row r="1554" spans="1:20" s="29" customFormat="1">
      <c r="A1554" s="58"/>
      <c r="B1554" s="58"/>
      <c r="C1554" s="58"/>
      <c r="D1554" s="194"/>
      <c r="E1554" s="38"/>
      <c r="F1554" s="58"/>
      <c r="G1554" s="58"/>
      <c r="H1554" s="37"/>
      <c r="I1554" s="37"/>
      <c r="J1554" s="37"/>
      <c r="K1554" s="37"/>
      <c r="L1554" s="58"/>
      <c r="M1554" s="58"/>
      <c r="N1554" s="58"/>
      <c r="O1554" s="58"/>
      <c r="P1554" s="37"/>
      <c r="Q1554" s="50"/>
      <c r="R1554" s="50"/>
      <c r="S1554" s="50"/>
      <c r="T1554" s="50"/>
    </row>
    <row r="1555" spans="1:20" s="29" customFormat="1">
      <c r="A1555" s="58"/>
      <c r="B1555" s="58"/>
      <c r="C1555" s="58"/>
      <c r="D1555" s="194"/>
      <c r="E1555" s="38"/>
      <c r="F1555" s="58"/>
      <c r="G1555" s="58"/>
      <c r="H1555" s="37"/>
      <c r="I1555" s="37"/>
      <c r="J1555" s="37"/>
      <c r="K1555" s="37"/>
      <c r="L1555" s="58"/>
      <c r="M1555" s="58"/>
      <c r="N1555" s="58"/>
      <c r="O1555" s="58"/>
      <c r="P1555" s="37"/>
      <c r="Q1555" s="50"/>
      <c r="R1555" s="50"/>
      <c r="S1555" s="50"/>
      <c r="T1555" s="50"/>
    </row>
    <row r="1556" spans="1:20" s="29" customFormat="1">
      <c r="A1556" s="58"/>
      <c r="B1556" s="58"/>
      <c r="C1556" s="58"/>
      <c r="D1556" s="194"/>
      <c r="E1556" s="38"/>
      <c r="F1556" s="58"/>
      <c r="G1556" s="58"/>
      <c r="H1556" s="37"/>
      <c r="I1556" s="37"/>
      <c r="J1556" s="37"/>
      <c r="K1556" s="37"/>
      <c r="L1556" s="58"/>
      <c r="M1556" s="58"/>
      <c r="N1556" s="58"/>
      <c r="O1556" s="58"/>
      <c r="P1556" s="37"/>
      <c r="Q1556" s="50"/>
      <c r="R1556" s="50"/>
      <c r="S1556" s="50"/>
      <c r="T1556" s="50"/>
    </row>
    <row r="1557" spans="1:20" s="29" customFormat="1">
      <c r="A1557" s="58"/>
      <c r="B1557" s="58"/>
      <c r="C1557" s="58"/>
      <c r="D1557" s="194"/>
      <c r="E1557" s="38"/>
      <c r="F1557" s="58"/>
      <c r="G1557" s="58"/>
      <c r="H1557" s="37"/>
      <c r="I1557" s="37"/>
      <c r="J1557" s="37"/>
      <c r="K1557" s="37"/>
      <c r="L1557" s="58"/>
      <c r="M1557" s="58"/>
      <c r="N1557" s="58"/>
      <c r="O1557" s="58"/>
      <c r="P1557" s="37"/>
      <c r="Q1557" s="50"/>
      <c r="R1557" s="50"/>
      <c r="S1557" s="50"/>
      <c r="T1557" s="50"/>
    </row>
    <row r="1558" spans="1:20" s="29" customFormat="1">
      <c r="A1558" s="58"/>
      <c r="B1558" s="58"/>
      <c r="C1558" s="58"/>
      <c r="D1558" s="194"/>
      <c r="E1558" s="38"/>
      <c r="F1558" s="58"/>
      <c r="G1558" s="58"/>
      <c r="H1558" s="37"/>
      <c r="I1558" s="37"/>
      <c r="J1558" s="37"/>
      <c r="K1558" s="37"/>
      <c r="L1558" s="58"/>
      <c r="M1558" s="58"/>
      <c r="N1558" s="58"/>
      <c r="O1558" s="58"/>
      <c r="P1558" s="37"/>
      <c r="Q1558" s="50"/>
      <c r="R1558" s="50"/>
      <c r="S1558" s="50"/>
      <c r="T1558" s="50"/>
    </row>
    <row r="1559" spans="1:20" s="29" customFormat="1">
      <c r="A1559" s="58"/>
      <c r="B1559" s="58"/>
      <c r="C1559" s="58"/>
      <c r="D1559" s="194"/>
      <c r="E1559" s="38"/>
      <c r="F1559" s="58"/>
      <c r="G1559" s="58"/>
      <c r="H1559" s="37"/>
      <c r="I1559" s="37"/>
      <c r="J1559" s="37"/>
      <c r="K1559" s="37"/>
      <c r="L1559" s="58"/>
      <c r="M1559" s="58"/>
      <c r="N1559" s="58"/>
      <c r="O1559" s="58"/>
      <c r="P1559" s="37"/>
      <c r="Q1559" s="50"/>
      <c r="R1559" s="50"/>
      <c r="S1559" s="50"/>
      <c r="T1559" s="50"/>
    </row>
    <row r="1560" spans="1:20" s="29" customFormat="1">
      <c r="A1560" s="58"/>
      <c r="B1560" s="58"/>
      <c r="C1560" s="58"/>
      <c r="D1560" s="194"/>
      <c r="E1560" s="38"/>
      <c r="F1560" s="58"/>
      <c r="G1560" s="58"/>
      <c r="H1560" s="37"/>
      <c r="I1560" s="37"/>
      <c r="J1560" s="37"/>
      <c r="K1560" s="37"/>
      <c r="L1560" s="58"/>
      <c r="M1560" s="58"/>
      <c r="N1560" s="58"/>
      <c r="O1560" s="58"/>
      <c r="P1560" s="37"/>
      <c r="Q1560" s="50"/>
      <c r="R1560" s="50"/>
      <c r="S1560" s="50"/>
      <c r="T1560" s="50"/>
    </row>
    <row r="1561" spans="1:20" s="29" customFormat="1">
      <c r="A1561" s="58"/>
      <c r="B1561" s="58"/>
      <c r="C1561" s="58"/>
      <c r="D1561" s="194"/>
      <c r="E1561" s="38"/>
      <c r="F1561" s="58"/>
      <c r="G1561" s="58"/>
      <c r="H1561" s="37"/>
      <c r="I1561" s="37"/>
      <c r="J1561" s="37"/>
      <c r="K1561" s="37"/>
      <c r="L1561" s="58"/>
      <c r="M1561" s="58"/>
      <c r="N1561" s="58"/>
      <c r="O1561" s="58"/>
      <c r="P1561" s="37"/>
      <c r="Q1561" s="50"/>
      <c r="R1561" s="50"/>
      <c r="S1561" s="50"/>
      <c r="T1561" s="50"/>
    </row>
    <row r="1562" spans="1:20" s="29" customFormat="1">
      <c r="A1562" s="58"/>
      <c r="B1562" s="58"/>
      <c r="C1562" s="58"/>
      <c r="D1562" s="194"/>
      <c r="E1562" s="38"/>
      <c r="F1562" s="58"/>
      <c r="G1562" s="58"/>
      <c r="H1562" s="37"/>
      <c r="I1562" s="37"/>
      <c r="J1562" s="37"/>
      <c r="K1562" s="37"/>
      <c r="L1562" s="58"/>
      <c r="M1562" s="58"/>
      <c r="N1562" s="58"/>
      <c r="O1562" s="58"/>
      <c r="P1562" s="37"/>
      <c r="Q1562" s="50"/>
      <c r="R1562" s="50"/>
      <c r="S1562" s="50"/>
      <c r="T1562" s="50"/>
    </row>
    <row r="1563" spans="1:20" s="29" customFormat="1">
      <c r="A1563" s="58"/>
      <c r="B1563" s="58"/>
      <c r="C1563" s="58"/>
      <c r="D1563" s="194"/>
      <c r="E1563" s="38"/>
      <c r="F1563" s="58"/>
      <c r="G1563" s="58"/>
      <c r="H1563" s="37"/>
      <c r="I1563" s="37"/>
      <c r="J1563" s="37"/>
      <c r="K1563" s="37"/>
      <c r="L1563" s="58"/>
      <c r="M1563" s="58"/>
      <c r="N1563" s="58"/>
      <c r="O1563" s="58"/>
      <c r="P1563" s="37"/>
      <c r="Q1563" s="50"/>
      <c r="R1563" s="50"/>
      <c r="S1563" s="50"/>
      <c r="T1563" s="50"/>
    </row>
    <row r="1564" spans="1:20" s="29" customFormat="1">
      <c r="A1564" s="58"/>
      <c r="B1564" s="58"/>
      <c r="C1564" s="58"/>
      <c r="D1564" s="194"/>
      <c r="E1564" s="38"/>
      <c r="F1564" s="58"/>
      <c r="G1564" s="58"/>
      <c r="H1564" s="37"/>
      <c r="I1564" s="37"/>
      <c r="J1564" s="37"/>
      <c r="K1564" s="37"/>
      <c r="L1564" s="58"/>
      <c r="M1564" s="58"/>
      <c r="N1564" s="58"/>
      <c r="O1564" s="58"/>
      <c r="P1564" s="37"/>
      <c r="Q1564" s="50"/>
      <c r="R1564" s="50"/>
      <c r="S1564" s="50"/>
      <c r="T1564" s="50"/>
    </row>
    <row r="1565" spans="1:20" s="29" customFormat="1">
      <c r="A1565" s="58"/>
      <c r="B1565" s="58"/>
      <c r="C1565" s="58"/>
      <c r="D1565" s="194"/>
      <c r="E1565" s="38"/>
      <c r="F1565" s="58"/>
      <c r="G1565" s="58"/>
      <c r="H1565" s="37"/>
      <c r="I1565" s="37"/>
      <c r="J1565" s="37"/>
      <c r="K1565" s="37"/>
      <c r="L1565" s="58"/>
      <c r="M1565" s="58"/>
      <c r="N1565" s="58"/>
      <c r="O1565" s="58"/>
      <c r="P1565" s="37"/>
      <c r="Q1565" s="50"/>
      <c r="R1565" s="50"/>
      <c r="S1565" s="50"/>
      <c r="T1565" s="50"/>
    </row>
    <row r="1566" spans="1:20" s="29" customFormat="1">
      <c r="A1566" s="58"/>
      <c r="B1566" s="58"/>
      <c r="C1566" s="58"/>
      <c r="D1566" s="194"/>
      <c r="E1566" s="38"/>
      <c r="F1566" s="58"/>
      <c r="G1566" s="58"/>
      <c r="H1566" s="37"/>
      <c r="I1566" s="37"/>
      <c r="J1566" s="37"/>
      <c r="K1566" s="37"/>
      <c r="L1566" s="58"/>
      <c r="M1566" s="58"/>
      <c r="N1566" s="58"/>
      <c r="O1566" s="58"/>
      <c r="P1566" s="37"/>
      <c r="Q1566" s="50"/>
      <c r="R1566" s="50"/>
      <c r="S1566" s="50"/>
      <c r="T1566" s="50"/>
    </row>
    <row r="1567" spans="1:20" s="29" customFormat="1">
      <c r="A1567" s="58"/>
      <c r="B1567" s="58"/>
      <c r="C1567" s="58"/>
      <c r="D1567" s="194"/>
      <c r="E1567" s="38"/>
      <c r="F1567" s="58"/>
      <c r="G1567" s="58"/>
      <c r="H1567" s="37"/>
      <c r="I1567" s="37"/>
      <c r="J1567" s="37"/>
      <c r="K1567" s="37"/>
      <c r="L1567" s="58"/>
      <c r="M1567" s="58"/>
      <c r="N1567" s="58"/>
      <c r="O1567" s="58"/>
      <c r="P1567" s="37"/>
      <c r="Q1567" s="50"/>
      <c r="R1567" s="50"/>
      <c r="S1567" s="50"/>
      <c r="T1567" s="50"/>
    </row>
    <row r="1568" spans="1:20" s="29" customFormat="1">
      <c r="A1568" s="58"/>
      <c r="B1568" s="58"/>
      <c r="C1568" s="58"/>
      <c r="D1568" s="194"/>
      <c r="E1568" s="38"/>
      <c r="F1568" s="58"/>
      <c r="G1568" s="58"/>
      <c r="H1568" s="37"/>
      <c r="I1568" s="37"/>
      <c r="J1568" s="37"/>
      <c r="K1568" s="37"/>
      <c r="L1568" s="58"/>
      <c r="M1568" s="58"/>
      <c r="N1568" s="58"/>
      <c r="O1568" s="58"/>
      <c r="P1568" s="37"/>
      <c r="Q1568" s="50"/>
      <c r="R1568" s="50"/>
      <c r="S1568" s="50"/>
      <c r="T1568" s="50"/>
    </row>
    <row r="1569" spans="1:20" s="29" customFormat="1">
      <c r="A1569" s="58"/>
      <c r="B1569" s="58"/>
      <c r="C1569" s="58"/>
      <c r="D1569" s="194"/>
      <c r="E1569" s="38"/>
      <c r="F1569" s="58"/>
      <c r="G1569" s="58"/>
      <c r="H1569" s="37"/>
      <c r="I1569" s="37"/>
      <c r="J1569" s="37"/>
      <c r="K1569" s="37"/>
      <c r="L1569" s="58"/>
      <c r="M1569" s="58"/>
      <c r="N1569" s="58"/>
      <c r="O1569" s="58"/>
      <c r="P1569" s="37"/>
      <c r="Q1569" s="50"/>
      <c r="R1569" s="50"/>
      <c r="S1569" s="50"/>
      <c r="T1569" s="50"/>
    </row>
    <row r="1570" spans="1:20" s="29" customFormat="1">
      <c r="A1570" s="58"/>
      <c r="B1570" s="58"/>
      <c r="C1570" s="58"/>
      <c r="D1570" s="194"/>
      <c r="E1570" s="38"/>
      <c r="F1570" s="58"/>
      <c r="G1570" s="58"/>
      <c r="H1570" s="37"/>
      <c r="I1570" s="37"/>
      <c r="J1570" s="37"/>
      <c r="K1570" s="37"/>
      <c r="L1570" s="58"/>
      <c r="M1570" s="58"/>
      <c r="N1570" s="58"/>
      <c r="O1570" s="58"/>
      <c r="P1570" s="37"/>
      <c r="Q1570" s="50"/>
      <c r="R1570" s="50"/>
      <c r="S1570" s="50"/>
      <c r="T1570" s="50"/>
    </row>
    <row r="1571" spans="1:20" s="29" customFormat="1">
      <c r="A1571" s="58"/>
      <c r="B1571" s="58"/>
      <c r="C1571" s="58"/>
      <c r="D1571" s="194"/>
      <c r="E1571" s="38"/>
      <c r="F1571" s="58"/>
      <c r="G1571" s="58"/>
      <c r="H1571" s="37"/>
      <c r="I1571" s="37"/>
      <c r="J1571" s="37"/>
      <c r="K1571" s="37"/>
      <c r="L1571" s="58"/>
      <c r="M1571" s="58"/>
      <c r="N1571" s="58"/>
      <c r="O1571" s="58"/>
      <c r="P1571" s="37"/>
      <c r="Q1571" s="50"/>
      <c r="R1571" s="50"/>
      <c r="S1571" s="50"/>
      <c r="T1571" s="50"/>
    </row>
    <row r="1572" spans="1:20" s="29" customFormat="1">
      <c r="A1572" s="58"/>
      <c r="B1572" s="58"/>
      <c r="C1572" s="58"/>
      <c r="D1572" s="194"/>
      <c r="E1572" s="38"/>
      <c r="F1572" s="58"/>
      <c r="G1572" s="58"/>
      <c r="H1572" s="37"/>
      <c r="I1572" s="37"/>
      <c r="J1572" s="37"/>
      <c r="K1572" s="37"/>
      <c r="L1572" s="58"/>
      <c r="M1572" s="58"/>
      <c r="N1572" s="58"/>
      <c r="O1572" s="58"/>
      <c r="P1572" s="37"/>
      <c r="Q1572" s="50"/>
      <c r="R1572" s="50"/>
      <c r="S1572" s="50"/>
      <c r="T1572" s="50"/>
    </row>
    <row r="1573" spans="1:20" s="29" customFormat="1">
      <c r="A1573" s="58"/>
      <c r="B1573" s="58"/>
      <c r="C1573" s="58"/>
      <c r="D1573" s="194"/>
      <c r="E1573" s="38"/>
      <c r="F1573" s="58"/>
      <c r="G1573" s="58"/>
      <c r="H1573" s="37"/>
      <c r="I1573" s="37"/>
      <c r="J1573" s="37"/>
      <c r="K1573" s="37"/>
      <c r="L1573" s="58"/>
      <c r="M1573" s="58"/>
      <c r="N1573" s="58"/>
      <c r="O1573" s="58"/>
      <c r="P1573" s="37"/>
      <c r="Q1573" s="50"/>
      <c r="R1573" s="50"/>
      <c r="S1573" s="50"/>
      <c r="T1573" s="50"/>
    </row>
    <row r="1574" spans="1:20" s="29" customFormat="1">
      <c r="A1574" s="58"/>
      <c r="B1574" s="58"/>
      <c r="C1574" s="58"/>
      <c r="D1574" s="194"/>
      <c r="E1574" s="38"/>
      <c r="F1574" s="58"/>
      <c r="G1574" s="58"/>
      <c r="H1574" s="37"/>
      <c r="I1574" s="37"/>
      <c r="J1574" s="37"/>
      <c r="K1574" s="37"/>
      <c r="L1574" s="58"/>
      <c r="M1574" s="58"/>
      <c r="N1574" s="58"/>
      <c r="O1574" s="58"/>
      <c r="P1574" s="37"/>
      <c r="Q1574" s="50"/>
      <c r="R1574" s="50"/>
      <c r="S1574" s="50"/>
      <c r="T1574" s="50"/>
    </row>
    <row r="1575" spans="1:20" s="29" customFormat="1">
      <c r="A1575" s="58"/>
      <c r="B1575" s="58"/>
      <c r="C1575" s="58"/>
      <c r="D1575" s="194"/>
      <c r="E1575" s="38"/>
      <c r="F1575" s="58"/>
      <c r="G1575" s="58"/>
      <c r="H1575" s="37"/>
      <c r="I1575" s="37"/>
      <c r="J1575" s="37"/>
      <c r="K1575" s="37"/>
      <c r="L1575" s="58"/>
      <c r="M1575" s="58"/>
      <c r="N1575" s="58"/>
      <c r="O1575" s="58"/>
      <c r="P1575" s="37"/>
      <c r="Q1575" s="50"/>
      <c r="R1575" s="50"/>
      <c r="S1575" s="50"/>
      <c r="T1575" s="50"/>
    </row>
    <row r="1576" spans="1:20" s="29" customFormat="1">
      <c r="A1576" s="58"/>
      <c r="B1576" s="58"/>
      <c r="C1576" s="58"/>
      <c r="D1576" s="194"/>
      <c r="E1576" s="38"/>
      <c r="F1576" s="58"/>
      <c r="G1576" s="58"/>
      <c r="H1576" s="37"/>
      <c r="I1576" s="37"/>
      <c r="J1576" s="37"/>
      <c r="K1576" s="37"/>
      <c r="L1576" s="58"/>
      <c r="M1576" s="58"/>
      <c r="N1576" s="58"/>
      <c r="O1576" s="58"/>
      <c r="P1576" s="37"/>
      <c r="Q1576" s="50"/>
      <c r="R1576" s="50"/>
      <c r="S1576" s="50"/>
      <c r="T1576" s="50"/>
    </row>
    <row r="1577" spans="1:20" s="29" customFormat="1">
      <c r="A1577" s="58"/>
      <c r="B1577" s="58"/>
      <c r="C1577" s="58"/>
      <c r="D1577" s="194"/>
      <c r="E1577" s="38"/>
      <c r="F1577" s="58"/>
      <c r="G1577" s="58"/>
      <c r="H1577" s="37"/>
      <c r="I1577" s="37"/>
      <c r="J1577" s="37"/>
      <c r="K1577" s="37"/>
      <c r="L1577" s="58"/>
      <c r="M1577" s="58"/>
      <c r="N1577" s="58"/>
      <c r="O1577" s="58"/>
      <c r="P1577" s="37"/>
      <c r="Q1577" s="50"/>
      <c r="R1577" s="50"/>
      <c r="S1577" s="50"/>
      <c r="T1577" s="50"/>
    </row>
    <row r="1578" spans="1:20" s="29" customFormat="1">
      <c r="A1578" s="58"/>
      <c r="B1578" s="58"/>
      <c r="C1578" s="58"/>
      <c r="D1578" s="194"/>
      <c r="E1578" s="38"/>
      <c r="F1578" s="58"/>
      <c r="G1578" s="58"/>
      <c r="H1578" s="37"/>
      <c r="I1578" s="37"/>
      <c r="J1578" s="37"/>
      <c r="K1578" s="37"/>
      <c r="L1578" s="58"/>
      <c r="M1578" s="58"/>
      <c r="N1578" s="58"/>
      <c r="O1578" s="58"/>
      <c r="P1578" s="37"/>
      <c r="Q1578" s="50"/>
      <c r="R1578" s="50"/>
      <c r="S1578" s="50"/>
      <c r="T1578" s="50"/>
    </row>
    <row r="1579" spans="1:20" s="29" customFormat="1">
      <c r="A1579" s="58"/>
      <c r="B1579" s="58"/>
      <c r="C1579" s="58"/>
      <c r="D1579" s="194"/>
      <c r="E1579" s="38"/>
      <c r="F1579" s="58"/>
      <c r="G1579" s="58"/>
      <c r="H1579" s="37"/>
      <c r="I1579" s="37"/>
      <c r="J1579" s="37"/>
      <c r="K1579" s="37"/>
      <c r="L1579" s="58"/>
      <c r="M1579" s="58"/>
      <c r="N1579" s="58"/>
      <c r="O1579" s="58"/>
      <c r="P1579" s="37"/>
      <c r="Q1579" s="50"/>
      <c r="R1579" s="50"/>
      <c r="S1579" s="50"/>
      <c r="T1579" s="50"/>
    </row>
    <row r="1580" spans="1:20" s="29" customFormat="1">
      <c r="A1580" s="58"/>
      <c r="B1580" s="58"/>
      <c r="C1580" s="58"/>
      <c r="D1580" s="194"/>
      <c r="E1580" s="38"/>
      <c r="F1580" s="58"/>
      <c r="G1580" s="58"/>
      <c r="H1580" s="37"/>
      <c r="I1580" s="37"/>
      <c r="J1580" s="37"/>
      <c r="K1580" s="37"/>
      <c r="L1580" s="58"/>
      <c r="M1580" s="58"/>
      <c r="N1580" s="58"/>
      <c r="O1580" s="58"/>
      <c r="P1580" s="37"/>
      <c r="Q1580" s="50"/>
      <c r="R1580" s="50"/>
      <c r="S1580" s="50"/>
      <c r="T1580" s="50"/>
    </row>
    <row r="1581" spans="1:20" s="29" customFormat="1">
      <c r="A1581" s="58"/>
      <c r="B1581" s="58"/>
      <c r="C1581" s="58"/>
      <c r="D1581" s="194"/>
      <c r="E1581" s="38"/>
      <c r="F1581" s="58"/>
      <c r="G1581" s="58"/>
      <c r="H1581" s="37"/>
      <c r="I1581" s="37"/>
      <c r="J1581" s="37"/>
      <c r="K1581" s="37"/>
      <c r="L1581" s="58"/>
      <c r="M1581" s="58"/>
      <c r="N1581" s="58"/>
      <c r="O1581" s="58"/>
      <c r="P1581" s="37"/>
      <c r="Q1581" s="50"/>
      <c r="R1581" s="50"/>
      <c r="S1581" s="50"/>
      <c r="T1581" s="50"/>
    </row>
    <row r="1582" spans="1:20" s="29" customFormat="1">
      <c r="A1582" s="58"/>
      <c r="B1582" s="58"/>
      <c r="C1582" s="58"/>
      <c r="D1582" s="194"/>
      <c r="E1582" s="38"/>
      <c r="F1582" s="58"/>
      <c r="G1582" s="58"/>
      <c r="H1582" s="37"/>
      <c r="I1582" s="37"/>
      <c r="J1582" s="37"/>
      <c r="K1582" s="37"/>
      <c r="L1582" s="58"/>
      <c r="M1582" s="58"/>
      <c r="N1582" s="58"/>
      <c r="O1582" s="58"/>
      <c r="P1582" s="37"/>
      <c r="Q1582" s="50"/>
      <c r="R1582" s="50"/>
      <c r="S1582" s="50"/>
      <c r="T1582" s="50"/>
    </row>
    <row r="1583" spans="1:20" s="29" customFormat="1">
      <c r="A1583" s="58"/>
      <c r="B1583" s="58"/>
      <c r="C1583" s="58"/>
      <c r="D1583" s="194"/>
      <c r="E1583" s="38"/>
      <c r="F1583" s="58"/>
      <c r="G1583" s="58"/>
      <c r="H1583" s="37"/>
      <c r="I1583" s="37"/>
      <c r="J1583" s="37"/>
      <c r="K1583" s="37"/>
      <c r="L1583" s="58"/>
      <c r="M1583" s="58"/>
      <c r="N1583" s="58"/>
      <c r="O1583" s="58"/>
      <c r="P1583" s="37"/>
      <c r="Q1583" s="50"/>
      <c r="R1583" s="50"/>
      <c r="S1583" s="50"/>
      <c r="T1583" s="50"/>
    </row>
    <row r="1584" spans="1:20" s="29" customFormat="1">
      <c r="A1584" s="58"/>
      <c r="B1584" s="58"/>
      <c r="C1584" s="58"/>
      <c r="D1584" s="194"/>
      <c r="E1584" s="38"/>
      <c r="F1584" s="58"/>
      <c r="G1584" s="58"/>
      <c r="H1584" s="37"/>
      <c r="I1584" s="37"/>
      <c r="J1584" s="37"/>
      <c r="K1584" s="37"/>
      <c r="L1584" s="58"/>
      <c r="M1584" s="58"/>
      <c r="N1584" s="58"/>
      <c r="O1584" s="58"/>
      <c r="P1584" s="37"/>
      <c r="Q1584" s="50"/>
      <c r="R1584" s="50"/>
      <c r="S1584" s="50"/>
      <c r="T1584" s="50"/>
    </row>
    <row r="1585" spans="1:20" s="29" customFormat="1">
      <c r="A1585" s="58"/>
      <c r="B1585" s="58"/>
      <c r="C1585" s="58"/>
      <c r="D1585" s="194"/>
      <c r="E1585" s="38"/>
      <c r="F1585" s="58"/>
      <c r="G1585" s="58"/>
      <c r="H1585" s="37"/>
      <c r="I1585" s="37"/>
      <c r="J1585" s="37"/>
      <c r="K1585" s="37"/>
      <c r="L1585" s="58"/>
      <c r="M1585" s="58"/>
      <c r="N1585" s="58"/>
      <c r="O1585" s="58"/>
      <c r="P1585" s="37"/>
      <c r="Q1585" s="50"/>
      <c r="R1585" s="50"/>
      <c r="S1585" s="50"/>
      <c r="T1585" s="50"/>
    </row>
    <row r="1586" spans="1:20" s="29" customFormat="1">
      <c r="A1586" s="58"/>
      <c r="B1586" s="58"/>
      <c r="C1586" s="58"/>
      <c r="D1586" s="194"/>
      <c r="E1586" s="38"/>
      <c r="F1586" s="58"/>
      <c r="G1586" s="58"/>
      <c r="H1586" s="37"/>
      <c r="I1586" s="37"/>
      <c r="J1586" s="37"/>
      <c r="K1586" s="37"/>
      <c r="L1586" s="58"/>
      <c r="M1586" s="58"/>
      <c r="N1586" s="58"/>
      <c r="O1586" s="58"/>
      <c r="P1586" s="37"/>
      <c r="Q1586" s="50"/>
      <c r="R1586" s="50"/>
      <c r="S1586" s="50"/>
      <c r="T1586" s="50"/>
    </row>
    <row r="1587" spans="1:20" s="29" customFormat="1">
      <c r="A1587" s="58"/>
      <c r="B1587" s="58"/>
      <c r="C1587" s="58"/>
      <c r="D1587" s="194"/>
      <c r="E1587" s="38"/>
      <c r="F1587" s="58"/>
      <c r="G1587" s="58"/>
      <c r="H1587" s="37"/>
      <c r="I1587" s="37"/>
      <c r="J1587" s="37"/>
      <c r="K1587" s="37"/>
      <c r="L1587" s="58"/>
      <c r="M1587" s="58"/>
      <c r="N1587" s="58"/>
      <c r="O1587" s="58"/>
      <c r="P1587" s="37"/>
      <c r="Q1587" s="50"/>
      <c r="R1587" s="50"/>
      <c r="S1587" s="50"/>
      <c r="T1587" s="50"/>
    </row>
    <row r="1588" spans="1:20" s="29" customFormat="1">
      <c r="A1588" s="58"/>
      <c r="B1588" s="58"/>
      <c r="C1588" s="58"/>
      <c r="D1588" s="194"/>
      <c r="E1588" s="38"/>
      <c r="F1588" s="58"/>
      <c r="G1588" s="58"/>
      <c r="H1588" s="37"/>
      <c r="I1588" s="37"/>
      <c r="J1588" s="37"/>
      <c r="K1588" s="37"/>
      <c r="L1588" s="58"/>
      <c r="M1588" s="58"/>
      <c r="N1588" s="58"/>
      <c r="O1588" s="58"/>
      <c r="P1588" s="37"/>
      <c r="Q1588" s="50"/>
      <c r="R1588" s="50"/>
      <c r="S1588" s="50"/>
      <c r="T1588" s="50"/>
    </row>
    <row r="1589" spans="1:20" s="29" customFormat="1">
      <c r="A1589" s="58"/>
      <c r="B1589" s="58"/>
      <c r="C1589" s="58"/>
      <c r="D1589" s="194"/>
      <c r="E1589" s="38"/>
      <c r="F1589" s="58"/>
      <c r="G1589" s="58"/>
      <c r="H1589" s="37"/>
      <c r="I1589" s="37"/>
      <c r="J1589" s="37"/>
      <c r="K1589" s="37"/>
      <c r="L1589" s="58"/>
      <c r="M1589" s="58"/>
      <c r="N1589" s="58"/>
      <c r="O1589" s="58"/>
      <c r="P1589" s="37"/>
      <c r="Q1589" s="50"/>
      <c r="R1589" s="50"/>
      <c r="S1589" s="50"/>
      <c r="T1589" s="50"/>
    </row>
    <row r="1590" spans="1:20" s="29" customFormat="1">
      <c r="A1590" s="58"/>
      <c r="B1590" s="58"/>
      <c r="C1590" s="58"/>
      <c r="D1590" s="194"/>
      <c r="E1590" s="38"/>
      <c r="F1590" s="58"/>
      <c r="G1590" s="58"/>
      <c r="H1590" s="37"/>
      <c r="I1590" s="37"/>
      <c r="J1590" s="37"/>
      <c r="K1590" s="37"/>
      <c r="L1590" s="58"/>
      <c r="M1590" s="58"/>
      <c r="N1590" s="58"/>
      <c r="O1590" s="58"/>
      <c r="P1590" s="37"/>
      <c r="Q1590" s="50"/>
      <c r="R1590" s="50"/>
      <c r="S1590" s="50"/>
      <c r="T1590" s="50"/>
    </row>
    <row r="1591" spans="1:20" s="29" customFormat="1">
      <c r="A1591" s="58"/>
      <c r="B1591" s="58"/>
      <c r="C1591" s="58"/>
      <c r="D1591" s="194"/>
      <c r="E1591" s="38"/>
      <c r="F1591" s="58"/>
      <c r="G1591" s="58"/>
      <c r="H1591" s="37"/>
      <c r="I1591" s="37"/>
      <c r="J1591" s="37"/>
      <c r="K1591" s="37"/>
      <c r="L1591" s="58"/>
      <c r="M1591" s="58"/>
      <c r="N1591" s="58"/>
      <c r="O1591" s="58"/>
      <c r="P1591" s="37"/>
      <c r="Q1591" s="50"/>
      <c r="R1591" s="50"/>
      <c r="S1591" s="50"/>
      <c r="T1591" s="50"/>
    </row>
    <row r="1592" spans="1:20" s="29" customFormat="1">
      <c r="A1592" s="58"/>
      <c r="B1592" s="58"/>
      <c r="C1592" s="58"/>
      <c r="D1592" s="194"/>
      <c r="E1592" s="38"/>
      <c r="F1592" s="58"/>
      <c r="G1592" s="58"/>
      <c r="H1592" s="37"/>
      <c r="I1592" s="37"/>
      <c r="J1592" s="37"/>
      <c r="K1592" s="37"/>
      <c r="L1592" s="58"/>
      <c r="M1592" s="58"/>
      <c r="N1592" s="58"/>
      <c r="O1592" s="58"/>
      <c r="P1592" s="37"/>
      <c r="Q1592" s="50"/>
      <c r="R1592" s="50"/>
      <c r="S1592" s="50"/>
      <c r="T1592" s="50"/>
    </row>
    <row r="1593" spans="1:20" s="29" customFormat="1">
      <c r="A1593" s="58"/>
      <c r="B1593" s="58"/>
      <c r="C1593" s="58"/>
      <c r="D1593" s="194"/>
      <c r="E1593" s="38"/>
      <c r="F1593" s="58"/>
      <c r="G1593" s="58"/>
      <c r="H1593" s="37"/>
      <c r="I1593" s="37"/>
      <c r="J1593" s="37"/>
      <c r="K1593" s="37"/>
      <c r="L1593" s="58"/>
      <c r="M1593" s="58"/>
      <c r="N1593" s="58"/>
      <c r="O1593" s="58"/>
      <c r="P1593" s="37"/>
      <c r="Q1593" s="50"/>
      <c r="R1593" s="50"/>
      <c r="S1593" s="50"/>
      <c r="T1593" s="50"/>
    </row>
    <row r="1594" spans="1:20" s="29" customFormat="1">
      <c r="A1594" s="58"/>
      <c r="B1594" s="58"/>
      <c r="C1594" s="58"/>
      <c r="D1594" s="194"/>
      <c r="E1594" s="38"/>
      <c r="F1594" s="58"/>
      <c r="G1594" s="58"/>
      <c r="H1594" s="37"/>
      <c r="I1594" s="37"/>
      <c r="J1594" s="37"/>
      <c r="K1594" s="37"/>
      <c r="L1594" s="58"/>
      <c r="M1594" s="58"/>
      <c r="N1594" s="58"/>
      <c r="O1594" s="58"/>
      <c r="P1594" s="37"/>
      <c r="Q1594" s="50"/>
      <c r="R1594" s="50"/>
      <c r="S1594" s="50"/>
      <c r="T1594" s="50"/>
    </row>
    <row r="1595" spans="1:20" s="29" customFormat="1">
      <c r="A1595" s="58"/>
      <c r="B1595" s="58"/>
      <c r="C1595" s="58"/>
      <c r="D1595" s="194"/>
      <c r="E1595" s="38"/>
      <c r="F1595" s="58"/>
      <c r="G1595" s="58"/>
      <c r="H1595" s="37"/>
      <c r="I1595" s="37"/>
      <c r="J1595" s="37"/>
      <c r="K1595" s="37"/>
      <c r="L1595" s="58"/>
      <c r="M1595" s="58"/>
      <c r="N1595" s="58"/>
      <c r="O1595" s="58"/>
      <c r="P1595" s="37"/>
      <c r="Q1595" s="50"/>
      <c r="R1595" s="50"/>
      <c r="S1595" s="50"/>
      <c r="T1595" s="50"/>
    </row>
    <row r="1596" spans="1:20" s="29" customFormat="1">
      <c r="A1596" s="58"/>
      <c r="B1596" s="58"/>
      <c r="C1596" s="58"/>
      <c r="D1596" s="194"/>
      <c r="E1596" s="38"/>
      <c r="F1596" s="58"/>
      <c r="G1596" s="58"/>
      <c r="H1596" s="37"/>
      <c r="I1596" s="37"/>
      <c r="J1596" s="37"/>
      <c r="K1596" s="37"/>
      <c r="L1596" s="58"/>
      <c r="M1596" s="58"/>
      <c r="N1596" s="58"/>
      <c r="O1596" s="58"/>
      <c r="P1596" s="37"/>
      <c r="Q1596" s="50"/>
      <c r="R1596" s="50"/>
      <c r="S1596" s="50"/>
      <c r="T1596" s="50"/>
    </row>
    <row r="1597" spans="1:20" s="29" customFormat="1">
      <c r="A1597" s="58"/>
      <c r="B1597" s="58"/>
      <c r="C1597" s="58"/>
      <c r="D1597" s="194"/>
      <c r="E1597" s="38"/>
      <c r="F1597" s="58"/>
      <c r="G1597" s="58"/>
      <c r="H1597" s="37"/>
      <c r="I1597" s="37"/>
      <c r="J1597" s="37"/>
      <c r="K1597" s="37"/>
      <c r="L1597" s="58"/>
      <c r="M1597" s="58"/>
      <c r="N1597" s="58"/>
      <c r="O1597" s="58"/>
      <c r="P1597" s="37"/>
      <c r="Q1597" s="50"/>
      <c r="R1597" s="50"/>
      <c r="S1597" s="50"/>
      <c r="T1597" s="50"/>
    </row>
    <row r="1598" spans="1:20" s="29" customFormat="1">
      <c r="A1598" s="58"/>
      <c r="B1598" s="58"/>
      <c r="C1598" s="58"/>
      <c r="D1598" s="194"/>
      <c r="E1598" s="38"/>
      <c r="F1598" s="58"/>
      <c r="G1598" s="58"/>
      <c r="H1598" s="37"/>
      <c r="I1598" s="37"/>
      <c r="J1598" s="37"/>
      <c r="K1598" s="37"/>
      <c r="L1598" s="58"/>
      <c r="M1598" s="58"/>
      <c r="N1598" s="58"/>
      <c r="O1598" s="58"/>
      <c r="P1598" s="37"/>
      <c r="Q1598" s="50"/>
      <c r="R1598" s="50"/>
      <c r="S1598" s="50"/>
      <c r="T1598" s="50"/>
    </row>
    <row r="1599" spans="1:20" s="29" customFormat="1">
      <c r="A1599" s="58"/>
      <c r="B1599" s="58"/>
      <c r="C1599" s="58"/>
      <c r="D1599" s="194"/>
      <c r="E1599" s="38"/>
      <c r="F1599" s="58"/>
      <c r="G1599" s="58"/>
      <c r="H1599" s="37"/>
      <c r="I1599" s="37"/>
      <c r="J1599" s="37"/>
      <c r="K1599" s="37"/>
      <c r="L1599" s="58"/>
      <c r="M1599" s="58"/>
      <c r="N1599" s="58"/>
      <c r="O1599" s="58"/>
      <c r="P1599" s="37"/>
      <c r="Q1599" s="50"/>
      <c r="R1599" s="50"/>
      <c r="S1599" s="50"/>
      <c r="T1599" s="50"/>
    </row>
    <row r="1600" spans="1:20" s="29" customFormat="1">
      <c r="A1600" s="58"/>
      <c r="B1600" s="58"/>
      <c r="C1600" s="58"/>
      <c r="D1600" s="194"/>
      <c r="E1600" s="38"/>
      <c r="F1600" s="58"/>
      <c r="G1600" s="58"/>
      <c r="H1600" s="37"/>
      <c r="I1600" s="37"/>
      <c r="J1600" s="37"/>
      <c r="K1600" s="37"/>
      <c r="L1600" s="58"/>
      <c r="M1600" s="58"/>
      <c r="N1600" s="58"/>
      <c r="O1600" s="58"/>
      <c r="P1600" s="37"/>
      <c r="Q1600" s="50"/>
      <c r="R1600" s="50"/>
      <c r="S1600" s="50"/>
      <c r="T1600" s="50"/>
    </row>
    <row r="1601" spans="1:20" s="29" customFormat="1">
      <c r="A1601" s="58"/>
      <c r="B1601" s="58"/>
      <c r="C1601" s="58"/>
      <c r="D1601" s="194"/>
      <c r="E1601" s="38"/>
      <c r="F1601" s="58"/>
      <c r="G1601" s="58"/>
      <c r="H1601" s="37"/>
      <c r="I1601" s="37"/>
      <c r="J1601" s="37"/>
      <c r="K1601" s="37"/>
      <c r="L1601" s="58"/>
      <c r="M1601" s="58"/>
      <c r="N1601" s="58"/>
      <c r="O1601" s="58"/>
      <c r="P1601" s="37"/>
      <c r="Q1601" s="50"/>
      <c r="R1601" s="50"/>
      <c r="S1601" s="50"/>
      <c r="T1601" s="50"/>
    </row>
    <row r="1602" spans="1:20" s="29" customFormat="1">
      <c r="A1602" s="58"/>
      <c r="B1602" s="58"/>
      <c r="C1602" s="58"/>
      <c r="D1602" s="194"/>
      <c r="E1602" s="38"/>
      <c r="F1602" s="58"/>
      <c r="G1602" s="58"/>
      <c r="H1602" s="37"/>
      <c r="I1602" s="37"/>
      <c r="J1602" s="37"/>
      <c r="K1602" s="37"/>
      <c r="L1602" s="58"/>
      <c r="M1602" s="58"/>
      <c r="N1602" s="58"/>
      <c r="O1602" s="58"/>
      <c r="P1602" s="37"/>
      <c r="Q1602" s="50"/>
      <c r="R1602" s="50"/>
      <c r="S1602" s="50"/>
      <c r="T1602" s="50"/>
    </row>
    <row r="1603" spans="1:20" s="29" customFormat="1">
      <c r="A1603" s="58"/>
      <c r="B1603" s="58"/>
      <c r="C1603" s="58"/>
      <c r="D1603" s="194"/>
      <c r="E1603" s="38"/>
      <c r="F1603" s="58"/>
      <c r="G1603" s="58"/>
      <c r="H1603" s="37"/>
      <c r="I1603" s="37"/>
      <c r="J1603" s="37"/>
      <c r="K1603" s="37"/>
      <c r="L1603" s="58"/>
      <c r="M1603" s="58"/>
      <c r="N1603" s="58"/>
      <c r="O1603" s="58"/>
      <c r="P1603" s="37"/>
      <c r="Q1603" s="50"/>
      <c r="R1603" s="50"/>
      <c r="S1603" s="50"/>
      <c r="T1603" s="50"/>
    </row>
    <row r="1604" spans="1:20" s="29" customFormat="1">
      <c r="A1604" s="58"/>
      <c r="B1604" s="58"/>
      <c r="C1604" s="58"/>
      <c r="D1604" s="194"/>
      <c r="E1604" s="38"/>
      <c r="F1604" s="58"/>
      <c r="G1604" s="58"/>
      <c r="H1604" s="37"/>
      <c r="I1604" s="37"/>
      <c r="J1604" s="37"/>
      <c r="K1604" s="37"/>
      <c r="L1604" s="58"/>
      <c r="M1604" s="58"/>
      <c r="N1604" s="58"/>
      <c r="O1604" s="58"/>
      <c r="P1604" s="37"/>
      <c r="Q1604" s="50"/>
      <c r="R1604" s="50"/>
      <c r="S1604" s="50"/>
      <c r="T1604" s="50"/>
    </row>
    <row r="1605" spans="1:20" s="29" customFormat="1">
      <c r="A1605" s="58"/>
      <c r="B1605" s="58"/>
      <c r="C1605" s="58"/>
      <c r="D1605" s="194"/>
      <c r="E1605" s="38"/>
      <c r="F1605" s="58"/>
      <c r="G1605" s="58"/>
      <c r="H1605" s="37"/>
      <c r="I1605" s="37"/>
      <c r="J1605" s="37"/>
      <c r="K1605" s="37"/>
      <c r="L1605" s="58"/>
      <c r="M1605" s="58"/>
      <c r="N1605" s="58"/>
      <c r="O1605" s="58"/>
      <c r="P1605" s="37"/>
      <c r="Q1605" s="50"/>
      <c r="R1605" s="50"/>
      <c r="S1605" s="50"/>
      <c r="T1605" s="50"/>
    </row>
    <row r="1606" spans="1:20" s="29" customFormat="1">
      <c r="A1606" s="58"/>
      <c r="B1606" s="58"/>
      <c r="C1606" s="58"/>
      <c r="D1606" s="194"/>
      <c r="E1606" s="38"/>
      <c r="F1606" s="58"/>
      <c r="G1606" s="58"/>
      <c r="H1606" s="37"/>
      <c r="I1606" s="37"/>
      <c r="J1606" s="37"/>
      <c r="K1606" s="37"/>
      <c r="L1606" s="58"/>
      <c r="M1606" s="58"/>
      <c r="N1606" s="58"/>
      <c r="O1606" s="58"/>
      <c r="P1606" s="37"/>
      <c r="Q1606" s="50"/>
      <c r="R1606" s="50"/>
      <c r="S1606" s="50"/>
      <c r="T1606" s="50"/>
    </row>
    <row r="1607" spans="1:20" s="29" customFormat="1">
      <c r="A1607" s="58"/>
      <c r="B1607" s="58"/>
      <c r="C1607" s="58"/>
      <c r="D1607" s="194"/>
      <c r="E1607" s="38"/>
      <c r="F1607" s="58"/>
      <c r="G1607" s="58"/>
      <c r="H1607" s="37"/>
      <c r="I1607" s="37"/>
      <c r="J1607" s="37"/>
      <c r="K1607" s="37"/>
      <c r="L1607" s="58"/>
      <c r="M1607" s="58"/>
      <c r="N1607" s="58"/>
      <c r="O1607" s="58"/>
      <c r="P1607" s="37"/>
      <c r="Q1607" s="50"/>
      <c r="R1607" s="50"/>
      <c r="S1607" s="50"/>
      <c r="T1607" s="50"/>
    </row>
    <row r="1608" spans="1:20" s="29" customFormat="1">
      <c r="A1608" s="58"/>
      <c r="B1608" s="58"/>
      <c r="C1608" s="58"/>
      <c r="D1608" s="194"/>
      <c r="E1608" s="38"/>
      <c r="F1608" s="58"/>
      <c r="G1608" s="58"/>
      <c r="H1608" s="37"/>
      <c r="I1608" s="37"/>
      <c r="J1608" s="37"/>
      <c r="K1608" s="37"/>
      <c r="L1608" s="58"/>
      <c r="M1608" s="58"/>
      <c r="N1608" s="58"/>
      <c r="O1608" s="58"/>
      <c r="P1608" s="37"/>
      <c r="Q1608" s="50"/>
      <c r="R1608" s="50"/>
      <c r="S1608" s="50"/>
      <c r="T1608" s="50"/>
    </row>
    <row r="1609" spans="1:20" s="29" customFormat="1">
      <c r="A1609" s="58"/>
      <c r="B1609" s="58"/>
      <c r="C1609" s="58"/>
      <c r="D1609" s="194"/>
      <c r="E1609" s="38"/>
      <c r="F1609" s="58"/>
      <c r="G1609" s="58"/>
      <c r="H1609" s="37"/>
      <c r="I1609" s="37"/>
      <c r="J1609" s="37"/>
      <c r="K1609" s="37"/>
      <c r="L1609" s="58"/>
      <c r="M1609" s="58"/>
      <c r="N1609" s="58"/>
      <c r="O1609" s="58"/>
      <c r="P1609" s="37"/>
      <c r="Q1609" s="50"/>
      <c r="R1609" s="50"/>
      <c r="S1609" s="50"/>
      <c r="T1609" s="50"/>
    </row>
    <row r="1610" spans="1:20" s="29" customFormat="1">
      <c r="A1610" s="58"/>
      <c r="B1610" s="58"/>
      <c r="C1610" s="58"/>
      <c r="D1610" s="194"/>
      <c r="E1610" s="38"/>
      <c r="F1610" s="58"/>
      <c r="G1610" s="58"/>
      <c r="H1610" s="37"/>
      <c r="I1610" s="37"/>
      <c r="J1610" s="37"/>
      <c r="K1610" s="37"/>
      <c r="L1610" s="58"/>
      <c r="M1610" s="58"/>
      <c r="N1610" s="58"/>
      <c r="O1610" s="58"/>
      <c r="P1610" s="37"/>
      <c r="Q1610" s="50"/>
      <c r="R1610" s="50"/>
      <c r="S1610" s="50"/>
      <c r="T1610" s="50"/>
    </row>
    <row r="1611" spans="1:20" s="29" customFormat="1">
      <c r="A1611" s="58"/>
      <c r="B1611" s="58"/>
      <c r="C1611" s="58"/>
      <c r="D1611" s="194"/>
      <c r="E1611" s="38"/>
      <c r="F1611" s="58"/>
      <c r="G1611" s="58"/>
      <c r="H1611" s="37"/>
      <c r="I1611" s="37"/>
      <c r="J1611" s="37"/>
      <c r="K1611" s="37"/>
      <c r="L1611" s="58"/>
      <c r="M1611" s="58"/>
      <c r="N1611" s="58"/>
      <c r="O1611" s="58"/>
      <c r="P1611" s="37"/>
      <c r="Q1611" s="50"/>
      <c r="R1611" s="50"/>
      <c r="S1611" s="50"/>
      <c r="T1611" s="50"/>
    </row>
    <row r="1612" spans="1:20" s="29" customFormat="1">
      <c r="A1612" s="58"/>
      <c r="B1612" s="58"/>
      <c r="C1612" s="58"/>
      <c r="D1612" s="194"/>
      <c r="E1612" s="38"/>
      <c r="F1612" s="58"/>
      <c r="G1612" s="58"/>
      <c r="H1612" s="37"/>
      <c r="I1612" s="37"/>
      <c r="J1612" s="37"/>
      <c r="K1612" s="37"/>
      <c r="L1612" s="58"/>
      <c r="M1612" s="58"/>
      <c r="N1612" s="58"/>
      <c r="O1612" s="58"/>
      <c r="P1612" s="37"/>
      <c r="Q1612" s="50"/>
      <c r="R1612" s="50"/>
      <c r="S1612" s="50"/>
      <c r="T1612" s="50"/>
    </row>
    <row r="1613" spans="1:20" s="29" customFormat="1">
      <c r="A1613" s="58"/>
      <c r="B1613" s="58"/>
      <c r="C1613" s="58"/>
      <c r="D1613" s="194"/>
      <c r="E1613" s="38"/>
      <c r="F1613" s="58"/>
      <c r="G1613" s="58"/>
      <c r="H1613" s="37"/>
      <c r="I1613" s="37"/>
      <c r="J1613" s="37"/>
      <c r="K1613" s="37"/>
      <c r="L1613" s="58"/>
      <c r="M1613" s="58"/>
      <c r="N1613" s="58"/>
      <c r="O1613" s="58"/>
      <c r="P1613" s="37"/>
      <c r="Q1613" s="50"/>
      <c r="R1613" s="50"/>
      <c r="S1613" s="50"/>
      <c r="T1613" s="50"/>
    </row>
    <row r="1614" spans="1:20" s="29" customFormat="1">
      <c r="A1614" s="58"/>
      <c r="B1614" s="58"/>
      <c r="C1614" s="58"/>
      <c r="D1614" s="194"/>
      <c r="E1614" s="38"/>
      <c r="F1614" s="58"/>
      <c r="G1614" s="58"/>
      <c r="H1614" s="37"/>
      <c r="I1614" s="37"/>
      <c r="J1614" s="37"/>
      <c r="K1614" s="37"/>
      <c r="L1614" s="58"/>
      <c r="M1614" s="58"/>
      <c r="N1614" s="58"/>
      <c r="O1614" s="58"/>
      <c r="P1614" s="37"/>
      <c r="Q1614" s="50"/>
      <c r="R1614" s="50"/>
      <c r="S1614" s="50"/>
      <c r="T1614" s="50"/>
    </row>
    <row r="1615" spans="1:20" s="29" customFormat="1">
      <c r="A1615" s="58"/>
      <c r="B1615" s="58"/>
      <c r="C1615" s="58"/>
      <c r="D1615" s="194"/>
      <c r="E1615" s="38"/>
      <c r="F1615" s="58"/>
      <c r="G1615" s="58"/>
      <c r="H1615" s="37"/>
      <c r="I1615" s="37"/>
      <c r="J1615" s="37"/>
      <c r="K1615" s="37"/>
      <c r="L1615" s="58"/>
      <c r="M1615" s="58"/>
      <c r="N1615" s="58"/>
      <c r="O1615" s="58"/>
      <c r="P1615" s="37"/>
      <c r="Q1615" s="50"/>
      <c r="R1615" s="50"/>
      <c r="S1615" s="50"/>
      <c r="T1615" s="50"/>
    </row>
    <row r="1616" spans="1:20" s="29" customFormat="1">
      <c r="A1616" s="58"/>
      <c r="B1616" s="58"/>
      <c r="C1616" s="58"/>
      <c r="D1616" s="194"/>
      <c r="E1616" s="38"/>
      <c r="F1616" s="58"/>
      <c r="G1616" s="58"/>
      <c r="H1616" s="37"/>
      <c r="I1616" s="37"/>
      <c r="J1616" s="37"/>
      <c r="K1616" s="37"/>
      <c r="L1616" s="58"/>
      <c r="M1616" s="58"/>
      <c r="N1616" s="58"/>
      <c r="O1616" s="58"/>
      <c r="P1616" s="37"/>
      <c r="Q1616" s="50"/>
      <c r="R1616" s="50"/>
      <c r="S1616" s="50"/>
      <c r="T1616" s="50"/>
    </row>
    <row r="1617" spans="1:20" s="29" customFormat="1">
      <c r="A1617" s="58"/>
      <c r="B1617" s="58"/>
      <c r="C1617" s="58"/>
      <c r="D1617" s="194"/>
      <c r="E1617" s="38"/>
      <c r="F1617" s="58"/>
      <c r="G1617" s="58"/>
      <c r="H1617" s="37"/>
      <c r="I1617" s="37"/>
      <c r="J1617" s="37"/>
      <c r="K1617" s="37"/>
      <c r="L1617" s="58"/>
      <c r="M1617" s="58"/>
      <c r="N1617" s="58"/>
      <c r="O1617" s="58"/>
      <c r="P1617" s="37"/>
      <c r="Q1617" s="50"/>
      <c r="R1617" s="50"/>
      <c r="S1617" s="50"/>
      <c r="T1617" s="50"/>
    </row>
    <row r="1618" spans="1:20" s="29" customFormat="1">
      <c r="A1618" s="58"/>
      <c r="B1618" s="58"/>
      <c r="C1618" s="58"/>
      <c r="D1618" s="194"/>
      <c r="E1618" s="38"/>
      <c r="F1618" s="58"/>
      <c r="G1618" s="58"/>
      <c r="H1618" s="37"/>
      <c r="I1618" s="37"/>
      <c r="J1618" s="37"/>
      <c r="K1618" s="37"/>
      <c r="L1618" s="58"/>
      <c r="M1618" s="58"/>
      <c r="N1618" s="58"/>
      <c r="O1618" s="58"/>
      <c r="P1618" s="37"/>
      <c r="Q1618" s="50"/>
      <c r="R1618" s="50"/>
      <c r="S1618" s="50"/>
      <c r="T1618" s="50"/>
    </row>
    <row r="1619" spans="1:20" s="29" customFormat="1">
      <c r="A1619" s="58"/>
      <c r="B1619" s="58"/>
      <c r="C1619" s="58"/>
      <c r="D1619" s="194"/>
      <c r="E1619" s="38"/>
      <c r="F1619" s="58"/>
      <c r="G1619" s="58"/>
      <c r="H1619" s="37"/>
      <c r="I1619" s="37"/>
      <c r="J1619" s="37"/>
      <c r="K1619" s="37"/>
      <c r="L1619" s="58"/>
      <c r="M1619" s="58"/>
      <c r="N1619" s="58"/>
      <c r="O1619" s="58"/>
      <c r="P1619" s="37"/>
      <c r="Q1619" s="50"/>
      <c r="R1619" s="50"/>
      <c r="S1619" s="50"/>
      <c r="T1619" s="50"/>
    </row>
    <row r="1620" spans="1:20" s="29" customFormat="1">
      <c r="A1620" s="58"/>
      <c r="B1620" s="58"/>
      <c r="C1620" s="58"/>
      <c r="D1620" s="194"/>
      <c r="E1620" s="38"/>
      <c r="F1620" s="58"/>
      <c r="G1620" s="58"/>
      <c r="H1620" s="37"/>
      <c r="I1620" s="37"/>
      <c r="J1620" s="37"/>
      <c r="K1620" s="37"/>
      <c r="L1620" s="58"/>
      <c r="M1620" s="58"/>
      <c r="N1620" s="58"/>
      <c r="O1620" s="58"/>
      <c r="P1620" s="37"/>
      <c r="Q1620" s="50"/>
      <c r="R1620" s="50"/>
      <c r="S1620" s="50"/>
      <c r="T1620" s="50"/>
    </row>
    <row r="1621" spans="1:20" s="29" customFormat="1">
      <c r="A1621" s="58"/>
      <c r="B1621" s="58"/>
      <c r="C1621" s="58"/>
      <c r="D1621" s="194"/>
      <c r="E1621" s="38"/>
      <c r="F1621" s="58"/>
      <c r="G1621" s="58"/>
      <c r="H1621" s="37"/>
      <c r="I1621" s="37"/>
      <c r="J1621" s="37"/>
      <c r="K1621" s="37"/>
      <c r="L1621" s="58"/>
      <c r="M1621" s="58"/>
      <c r="N1621" s="58"/>
      <c r="O1621" s="58"/>
      <c r="P1621" s="37"/>
      <c r="Q1621" s="50"/>
      <c r="R1621" s="50"/>
      <c r="S1621" s="50"/>
      <c r="T1621" s="50"/>
    </row>
    <row r="1622" spans="1:20" s="29" customFormat="1">
      <c r="A1622" s="58"/>
      <c r="B1622" s="58"/>
      <c r="C1622" s="58"/>
      <c r="D1622" s="194"/>
      <c r="E1622" s="38"/>
      <c r="F1622" s="58"/>
      <c r="G1622" s="58"/>
      <c r="H1622" s="37"/>
      <c r="I1622" s="37"/>
      <c r="J1622" s="37"/>
      <c r="K1622" s="37"/>
      <c r="L1622" s="58"/>
      <c r="M1622" s="58"/>
      <c r="N1622" s="58"/>
      <c r="O1622" s="58"/>
      <c r="P1622" s="37"/>
      <c r="Q1622" s="50"/>
      <c r="R1622" s="50"/>
      <c r="S1622" s="50"/>
      <c r="T1622" s="50"/>
    </row>
    <row r="1623" spans="1:20" s="29" customFormat="1">
      <c r="A1623" s="58"/>
      <c r="B1623" s="58"/>
      <c r="C1623" s="58"/>
      <c r="D1623" s="194"/>
      <c r="E1623" s="38"/>
      <c r="F1623" s="58"/>
      <c r="G1623" s="58"/>
      <c r="H1623" s="37"/>
      <c r="I1623" s="37"/>
      <c r="J1623" s="37"/>
      <c r="K1623" s="37"/>
      <c r="L1623" s="58"/>
      <c r="M1623" s="58"/>
      <c r="N1623" s="58"/>
      <c r="O1623" s="58"/>
      <c r="P1623" s="37"/>
      <c r="Q1623" s="50"/>
      <c r="R1623" s="50"/>
      <c r="S1623" s="50"/>
      <c r="T1623" s="50"/>
    </row>
    <row r="1624" spans="1:20" s="29" customFormat="1">
      <c r="A1624" s="58"/>
      <c r="B1624" s="58"/>
      <c r="C1624" s="58"/>
      <c r="D1624" s="194"/>
      <c r="E1624" s="38"/>
      <c r="F1624" s="58"/>
      <c r="G1624" s="58"/>
      <c r="H1624" s="37"/>
      <c r="I1624" s="37"/>
      <c r="J1624" s="37"/>
      <c r="K1624" s="37"/>
      <c r="L1624" s="58"/>
      <c r="M1624" s="58"/>
      <c r="N1624" s="58"/>
      <c r="O1624" s="58"/>
      <c r="P1624" s="37"/>
      <c r="Q1624" s="50"/>
      <c r="R1624" s="50"/>
      <c r="S1624" s="50"/>
      <c r="T1624" s="50"/>
    </row>
    <row r="1625" spans="1:20" s="29" customFormat="1">
      <c r="A1625" s="58"/>
      <c r="B1625" s="58"/>
      <c r="C1625" s="58"/>
      <c r="D1625" s="194"/>
      <c r="E1625" s="38"/>
      <c r="F1625" s="58"/>
      <c r="G1625" s="58"/>
      <c r="H1625" s="37"/>
      <c r="I1625" s="37"/>
      <c r="J1625" s="37"/>
      <c r="K1625" s="37"/>
      <c r="L1625" s="58"/>
      <c r="M1625" s="58"/>
      <c r="N1625" s="58"/>
      <c r="O1625" s="58"/>
      <c r="P1625" s="37"/>
      <c r="Q1625" s="50"/>
      <c r="R1625" s="50"/>
      <c r="S1625" s="50"/>
      <c r="T1625" s="50"/>
    </row>
    <row r="1626" spans="1:20" s="29" customFormat="1">
      <c r="A1626" s="58"/>
      <c r="B1626" s="58"/>
      <c r="C1626" s="58"/>
      <c r="D1626" s="194"/>
      <c r="E1626" s="38"/>
      <c r="F1626" s="58"/>
      <c r="G1626" s="58"/>
      <c r="H1626" s="37"/>
      <c r="I1626" s="37"/>
      <c r="J1626" s="37"/>
      <c r="K1626" s="37"/>
      <c r="L1626" s="58"/>
      <c r="M1626" s="58"/>
      <c r="N1626" s="58"/>
      <c r="O1626" s="58"/>
      <c r="P1626" s="37"/>
      <c r="Q1626" s="50"/>
      <c r="R1626" s="50"/>
      <c r="S1626" s="50"/>
      <c r="T1626" s="50"/>
    </row>
    <row r="1627" spans="1:20" s="29" customFormat="1">
      <c r="A1627" s="58"/>
      <c r="B1627" s="58"/>
      <c r="C1627" s="58"/>
      <c r="D1627" s="194"/>
      <c r="E1627" s="38"/>
      <c r="F1627" s="58"/>
      <c r="G1627" s="58"/>
      <c r="H1627" s="37"/>
      <c r="I1627" s="37"/>
      <c r="J1627" s="37"/>
      <c r="K1627" s="37"/>
      <c r="L1627" s="58"/>
      <c r="M1627" s="58"/>
      <c r="N1627" s="58"/>
      <c r="O1627" s="58"/>
      <c r="P1627" s="37"/>
      <c r="Q1627" s="50"/>
      <c r="R1627" s="50"/>
      <c r="S1627" s="50"/>
      <c r="T1627" s="50"/>
    </row>
    <row r="1628" spans="1:20" s="29" customFormat="1">
      <c r="A1628" s="58"/>
      <c r="B1628" s="58"/>
      <c r="C1628" s="58"/>
      <c r="D1628" s="194"/>
      <c r="E1628" s="38"/>
      <c r="F1628" s="58"/>
      <c r="G1628" s="58"/>
      <c r="H1628" s="37"/>
      <c r="I1628" s="37"/>
      <c r="J1628" s="37"/>
      <c r="K1628" s="37"/>
      <c r="L1628" s="58"/>
      <c r="M1628" s="58"/>
      <c r="N1628" s="58"/>
      <c r="O1628" s="58"/>
      <c r="P1628" s="37"/>
      <c r="Q1628" s="50"/>
      <c r="R1628" s="50"/>
      <c r="S1628" s="50"/>
      <c r="T1628" s="50"/>
    </row>
    <row r="1629" spans="1:20" s="29" customFormat="1">
      <c r="A1629" s="58"/>
      <c r="B1629" s="58"/>
      <c r="C1629" s="58"/>
      <c r="D1629" s="194"/>
      <c r="E1629" s="38"/>
      <c r="F1629" s="58"/>
      <c r="G1629" s="58"/>
      <c r="H1629" s="37"/>
      <c r="I1629" s="37"/>
      <c r="J1629" s="37"/>
      <c r="K1629" s="37"/>
      <c r="L1629" s="58"/>
      <c r="M1629" s="58"/>
      <c r="N1629" s="58"/>
      <c r="O1629" s="58"/>
      <c r="P1629" s="37"/>
      <c r="Q1629" s="50"/>
      <c r="R1629" s="50"/>
      <c r="S1629" s="50"/>
      <c r="T1629" s="50"/>
    </row>
    <row r="1630" spans="1:20" s="29" customFormat="1">
      <c r="A1630" s="58"/>
      <c r="B1630" s="58"/>
      <c r="C1630" s="58"/>
      <c r="D1630" s="194"/>
      <c r="E1630" s="38"/>
      <c r="F1630" s="58"/>
      <c r="G1630" s="58"/>
      <c r="H1630" s="37"/>
      <c r="I1630" s="37"/>
      <c r="J1630" s="37"/>
      <c r="K1630" s="37"/>
      <c r="L1630" s="58"/>
      <c r="M1630" s="58"/>
      <c r="N1630" s="58"/>
      <c r="O1630" s="58"/>
      <c r="P1630" s="37"/>
      <c r="Q1630" s="50"/>
      <c r="R1630" s="50"/>
      <c r="S1630" s="50"/>
      <c r="T1630" s="50"/>
    </row>
    <row r="1631" spans="1:20" s="29" customFormat="1">
      <c r="A1631" s="58"/>
      <c r="B1631" s="58"/>
      <c r="C1631" s="58"/>
      <c r="D1631" s="194"/>
      <c r="E1631" s="38"/>
      <c r="F1631" s="58"/>
      <c r="G1631" s="58"/>
      <c r="H1631" s="37"/>
      <c r="I1631" s="37"/>
      <c r="J1631" s="37"/>
      <c r="K1631" s="37"/>
      <c r="L1631" s="58"/>
      <c r="M1631" s="58"/>
      <c r="N1631" s="58"/>
      <c r="O1631" s="58"/>
      <c r="P1631" s="37"/>
      <c r="Q1631" s="50"/>
      <c r="R1631" s="50"/>
      <c r="S1631" s="50"/>
      <c r="T1631" s="50"/>
    </row>
    <row r="1632" spans="1:20" s="29" customFormat="1">
      <c r="A1632" s="58"/>
      <c r="B1632" s="58"/>
      <c r="C1632" s="58"/>
      <c r="D1632" s="194"/>
      <c r="E1632" s="38"/>
      <c r="F1632" s="58"/>
      <c r="G1632" s="58"/>
      <c r="H1632" s="37"/>
      <c r="I1632" s="37"/>
      <c r="J1632" s="37"/>
      <c r="K1632" s="37"/>
      <c r="L1632" s="58"/>
      <c r="M1632" s="58"/>
      <c r="N1632" s="58"/>
      <c r="O1632" s="58"/>
      <c r="P1632" s="37"/>
      <c r="Q1632" s="50"/>
      <c r="R1632" s="50"/>
      <c r="S1632" s="50"/>
      <c r="T1632" s="50"/>
    </row>
    <row r="1633" spans="1:20" s="29" customFormat="1">
      <c r="A1633" s="58"/>
      <c r="B1633" s="58"/>
      <c r="C1633" s="58"/>
      <c r="D1633" s="194"/>
      <c r="E1633" s="38"/>
      <c r="F1633" s="58"/>
      <c r="G1633" s="58"/>
      <c r="H1633" s="37"/>
      <c r="I1633" s="37"/>
      <c r="J1633" s="37"/>
      <c r="K1633" s="37"/>
      <c r="L1633" s="58"/>
      <c r="M1633" s="58"/>
      <c r="N1633" s="58"/>
      <c r="O1633" s="58"/>
      <c r="P1633" s="37"/>
      <c r="Q1633" s="50"/>
      <c r="R1633" s="50"/>
      <c r="S1633" s="50"/>
      <c r="T1633" s="50"/>
    </row>
    <row r="1634" spans="1:20" s="29" customFormat="1">
      <c r="A1634" s="58"/>
      <c r="B1634" s="58"/>
      <c r="C1634" s="58"/>
      <c r="D1634" s="194"/>
      <c r="E1634" s="38"/>
      <c r="F1634" s="58"/>
      <c r="G1634" s="58"/>
      <c r="H1634" s="37"/>
      <c r="I1634" s="37"/>
      <c r="J1634" s="37"/>
      <c r="K1634" s="37"/>
      <c r="L1634" s="58"/>
      <c r="M1634" s="58"/>
      <c r="N1634" s="58"/>
      <c r="O1634" s="58"/>
      <c r="P1634" s="37"/>
      <c r="Q1634" s="50"/>
      <c r="R1634" s="50"/>
      <c r="S1634" s="50"/>
      <c r="T1634" s="50"/>
    </row>
    <row r="1635" spans="1:20" s="29" customFormat="1">
      <c r="A1635" s="58"/>
      <c r="B1635" s="58"/>
      <c r="C1635" s="58"/>
      <c r="D1635" s="194"/>
      <c r="E1635" s="38"/>
      <c r="F1635" s="58"/>
      <c r="G1635" s="58"/>
      <c r="H1635" s="37"/>
      <c r="I1635" s="37"/>
      <c r="J1635" s="37"/>
      <c r="K1635" s="37"/>
      <c r="L1635" s="58"/>
      <c r="M1635" s="58"/>
      <c r="N1635" s="58"/>
      <c r="O1635" s="58"/>
      <c r="P1635" s="37"/>
      <c r="Q1635" s="50"/>
      <c r="R1635" s="50"/>
      <c r="S1635" s="50"/>
      <c r="T1635" s="50"/>
    </row>
    <row r="1636" spans="1:20" s="29" customFormat="1">
      <c r="A1636" s="58"/>
      <c r="B1636" s="58"/>
      <c r="C1636" s="58"/>
      <c r="D1636" s="194"/>
      <c r="E1636" s="38"/>
      <c r="F1636" s="58"/>
      <c r="G1636" s="58"/>
      <c r="H1636" s="37"/>
      <c r="I1636" s="37"/>
      <c r="J1636" s="37"/>
      <c r="K1636" s="37"/>
      <c r="L1636" s="58"/>
      <c r="M1636" s="58"/>
      <c r="N1636" s="58"/>
      <c r="O1636" s="58"/>
      <c r="P1636" s="37"/>
      <c r="Q1636" s="50"/>
      <c r="R1636" s="50"/>
      <c r="S1636" s="50"/>
      <c r="T1636" s="50"/>
    </row>
    <row r="1637" spans="1:20" s="29" customFormat="1">
      <c r="A1637" s="58"/>
      <c r="B1637" s="58"/>
      <c r="C1637" s="58"/>
      <c r="D1637" s="194"/>
      <c r="E1637" s="38"/>
      <c r="F1637" s="58"/>
      <c r="G1637" s="58"/>
      <c r="H1637" s="37"/>
      <c r="I1637" s="37"/>
      <c r="J1637" s="37"/>
      <c r="K1637" s="37"/>
      <c r="L1637" s="58"/>
      <c r="M1637" s="58"/>
      <c r="N1637" s="58"/>
      <c r="O1637" s="58"/>
      <c r="P1637" s="37"/>
      <c r="Q1637" s="50"/>
      <c r="R1637" s="50"/>
      <c r="S1637" s="50"/>
      <c r="T1637" s="50"/>
    </row>
    <row r="1638" spans="1:20" s="29" customFormat="1">
      <c r="A1638" s="58"/>
      <c r="B1638" s="58"/>
      <c r="C1638" s="58"/>
      <c r="D1638" s="194"/>
      <c r="E1638" s="38"/>
      <c r="F1638" s="58"/>
      <c r="G1638" s="58"/>
      <c r="H1638" s="37"/>
      <c r="I1638" s="37"/>
      <c r="J1638" s="37"/>
      <c r="K1638" s="37"/>
      <c r="L1638" s="58"/>
      <c r="M1638" s="58"/>
      <c r="N1638" s="58"/>
      <c r="O1638" s="58"/>
      <c r="P1638" s="37"/>
      <c r="Q1638" s="50"/>
      <c r="R1638" s="50"/>
      <c r="S1638" s="50"/>
      <c r="T1638" s="50"/>
    </row>
    <row r="1639" spans="1:20" s="29" customFormat="1">
      <c r="A1639" s="58"/>
      <c r="B1639" s="58"/>
      <c r="C1639" s="58"/>
      <c r="D1639" s="194"/>
      <c r="E1639" s="38"/>
      <c r="F1639" s="58"/>
      <c r="G1639" s="58"/>
      <c r="H1639" s="37"/>
      <c r="I1639" s="37"/>
      <c r="J1639" s="37"/>
      <c r="K1639" s="37"/>
      <c r="L1639" s="58"/>
      <c r="M1639" s="58"/>
      <c r="N1639" s="58"/>
      <c r="O1639" s="58"/>
      <c r="P1639" s="37"/>
      <c r="Q1639" s="50"/>
      <c r="R1639" s="50"/>
      <c r="S1639" s="50"/>
      <c r="T1639" s="50"/>
    </row>
    <row r="1640" spans="1:20" s="29" customFormat="1">
      <c r="A1640" s="58"/>
      <c r="B1640" s="58"/>
      <c r="C1640" s="58"/>
      <c r="D1640" s="194"/>
      <c r="E1640" s="38"/>
      <c r="F1640" s="58"/>
      <c r="G1640" s="58"/>
      <c r="H1640" s="37"/>
      <c r="I1640" s="37"/>
      <c r="J1640" s="37"/>
      <c r="K1640" s="37"/>
      <c r="L1640" s="58"/>
      <c r="M1640" s="58"/>
      <c r="N1640" s="58"/>
      <c r="O1640" s="58"/>
      <c r="P1640" s="37"/>
      <c r="Q1640" s="50"/>
      <c r="R1640" s="50"/>
      <c r="S1640" s="50"/>
      <c r="T1640" s="50"/>
    </row>
    <row r="1641" spans="1:20" s="29" customFormat="1">
      <c r="A1641" s="58"/>
      <c r="B1641" s="58"/>
      <c r="C1641" s="58"/>
      <c r="D1641" s="194"/>
      <c r="E1641" s="38"/>
      <c r="F1641" s="58"/>
      <c r="G1641" s="58"/>
      <c r="H1641" s="37"/>
      <c r="I1641" s="37"/>
      <c r="J1641" s="37"/>
      <c r="K1641" s="37"/>
      <c r="L1641" s="58"/>
      <c r="M1641" s="58"/>
      <c r="N1641" s="58"/>
      <c r="O1641" s="58"/>
      <c r="P1641" s="37"/>
      <c r="Q1641" s="50"/>
      <c r="R1641" s="50"/>
      <c r="S1641" s="50"/>
      <c r="T1641" s="50"/>
    </row>
    <row r="1642" spans="1:20" s="29" customFormat="1">
      <c r="A1642" s="58"/>
      <c r="B1642" s="58"/>
      <c r="C1642" s="58"/>
      <c r="D1642" s="194"/>
      <c r="E1642" s="38"/>
      <c r="F1642" s="58"/>
      <c r="G1642" s="58"/>
      <c r="H1642" s="37"/>
      <c r="I1642" s="37"/>
      <c r="J1642" s="37"/>
      <c r="K1642" s="37"/>
      <c r="L1642" s="58"/>
      <c r="M1642" s="58"/>
      <c r="N1642" s="58"/>
      <c r="O1642" s="58"/>
      <c r="P1642" s="37"/>
      <c r="Q1642" s="50"/>
      <c r="R1642" s="50"/>
      <c r="S1642" s="50"/>
      <c r="T1642" s="50"/>
    </row>
    <row r="1643" spans="1:20" s="29" customFormat="1">
      <c r="A1643" s="58"/>
      <c r="B1643" s="58"/>
      <c r="C1643" s="58"/>
      <c r="D1643" s="194"/>
      <c r="E1643" s="38"/>
      <c r="F1643" s="58"/>
      <c r="G1643" s="58"/>
      <c r="H1643" s="37"/>
      <c r="I1643" s="37"/>
      <c r="J1643" s="37"/>
      <c r="K1643" s="37"/>
      <c r="L1643" s="58"/>
      <c r="M1643" s="58"/>
      <c r="N1643" s="58"/>
      <c r="O1643" s="58"/>
      <c r="P1643" s="37"/>
      <c r="Q1643" s="50"/>
      <c r="R1643" s="50"/>
      <c r="S1643" s="50"/>
      <c r="T1643" s="50"/>
    </row>
    <row r="1644" spans="1:20" s="29" customFormat="1">
      <c r="A1644" s="58"/>
      <c r="B1644" s="58"/>
      <c r="C1644" s="58"/>
      <c r="D1644" s="194"/>
      <c r="E1644" s="38"/>
      <c r="F1644" s="58"/>
      <c r="G1644" s="58"/>
      <c r="H1644" s="37"/>
      <c r="I1644" s="37"/>
      <c r="J1644" s="37"/>
      <c r="K1644" s="37"/>
      <c r="L1644" s="58"/>
      <c r="M1644" s="58"/>
      <c r="N1644" s="58"/>
      <c r="O1644" s="58"/>
      <c r="P1644" s="37"/>
      <c r="Q1644" s="50"/>
      <c r="R1644" s="50"/>
      <c r="S1644" s="50"/>
      <c r="T1644" s="50"/>
    </row>
    <row r="1645" spans="1:20" s="29" customFormat="1">
      <c r="A1645" s="58"/>
      <c r="B1645" s="58"/>
      <c r="C1645" s="58"/>
      <c r="D1645" s="194"/>
      <c r="E1645" s="38"/>
      <c r="F1645" s="58"/>
      <c r="G1645" s="58"/>
      <c r="H1645" s="37"/>
      <c r="I1645" s="37"/>
      <c r="J1645" s="37"/>
      <c r="K1645" s="37"/>
      <c r="L1645" s="58"/>
      <c r="M1645" s="58"/>
      <c r="N1645" s="58"/>
      <c r="O1645" s="58"/>
      <c r="P1645" s="37"/>
      <c r="Q1645" s="50"/>
      <c r="R1645" s="50"/>
      <c r="S1645" s="50"/>
      <c r="T1645" s="50"/>
    </row>
    <row r="1646" spans="1:20" s="29" customFormat="1">
      <c r="A1646" s="58"/>
      <c r="B1646" s="58"/>
      <c r="C1646" s="58"/>
      <c r="D1646" s="194"/>
      <c r="E1646" s="38"/>
      <c r="F1646" s="58"/>
      <c r="G1646" s="58"/>
      <c r="H1646" s="37"/>
      <c r="I1646" s="37"/>
      <c r="J1646" s="37"/>
      <c r="K1646" s="37"/>
      <c r="L1646" s="58"/>
      <c r="M1646" s="58"/>
      <c r="N1646" s="58"/>
      <c r="O1646" s="58"/>
      <c r="P1646" s="37"/>
      <c r="Q1646" s="50"/>
      <c r="R1646" s="50"/>
      <c r="S1646" s="50"/>
      <c r="T1646" s="50"/>
    </row>
    <row r="1647" spans="1:20" s="29" customFormat="1">
      <c r="A1647" s="58"/>
      <c r="B1647" s="58"/>
      <c r="C1647" s="58"/>
      <c r="D1647" s="194"/>
      <c r="E1647" s="38"/>
      <c r="F1647" s="58"/>
      <c r="G1647" s="58"/>
      <c r="H1647" s="37"/>
      <c r="I1647" s="37"/>
      <c r="J1647" s="37"/>
      <c r="K1647" s="37"/>
      <c r="L1647" s="58"/>
      <c r="M1647" s="58"/>
      <c r="N1647" s="58"/>
      <c r="O1647" s="58"/>
      <c r="P1647" s="37"/>
      <c r="Q1647" s="50"/>
      <c r="R1647" s="50"/>
      <c r="S1647" s="50"/>
      <c r="T1647" s="50"/>
    </row>
    <row r="1648" spans="1:20" s="29" customFormat="1">
      <c r="A1648" s="58"/>
      <c r="B1648" s="58"/>
      <c r="C1648" s="58"/>
      <c r="D1648" s="194"/>
      <c r="E1648" s="38"/>
      <c r="F1648" s="58"/>
      <c r="G1648" s="58"/>
      <c r="H1648" s="37"/>
      <c r="I1648" s="37"/>
      <c r="J1648" s="37"/>
      <c r="K1648" s="37"/>
      <c r="L1648" s="58"/>
      <c r="M1648" s="58"/>
      <c r="N1648" s="58"/>
      <c r="O1648" s="58"/>
      <c r="P1648" s="37"/>
      <c r="Q1648" s="50"/>
      <c r="R1648" s="50"/>
      <c r="S1648" s="50"/>
      <c r="T1648" s="50"/>
    </row>
    <row r="1649" spans="1:20" s="29" customFormat="1">
      <c r="A1649" s="58"/>
      <c r="B1649" s="58"/>
      <c r="C1649" s="58"/>
      <c r="D1649" s="194"/>
      <c r="E1649" s="38"/>
      <c r="F1649" s="58"/>
      <c r="G1649" s="58"/>
      <c r="H1649" s="37"/>
      <c r="I1649" s="37"/>
      <c r="J1649" s="37"/>
      <c r="K1649" s="37"/>
      <c r="L1649" s="58"/>
      <c r="M1649" s="58"/>
      <c r="N1649" s="58"/>
      <c r="O1649" s="58"/>
      <c r="P1649" s="37"/>
      <c r="Q1649" s="50"/>
      <c r="R1649" s="50"/>
      <c r="S1649" s="50"/>
      <c r="T1649" s="50"/>
    </row>
    <row r="1650" spans="1:20" s="29" customFormat="1">
      <c r="A1650" s="58"/>
      <c r="B1650" s="58"/>
      <c r="C1650" s="58"/>
      <c r="D1650" s="194"/>
      <c r="E1650" s="38"/>
      <c r="F1650" s="58"/>
      <c r="G1650" s="58"/>
      <c r="H1650" s="37"/>
      <c r="I1650" s="37"/>
      <c r="J1650" s="37"/>
      <c r="K1650" s="37"/>
      <c r="L1650" s="58"/>
      <c r="M1650" s="58"/>
      <c r="N1650" s="58"/>
      <c r="O1650" s="58"/>
      <c r="P1650" s="37"/>
      <c r="Q1650" s="50"/>
      <c r="R1650" s="50"/>
      <c r="S1650" s="50"/>
      <c r="T1650" s="50"/>
    </row>
    <row r="1651" spans="1:20" s="29" customFormat="1">
      <c r="A1651" s="58"/>
      <c r="B1651" s="58"/>
      <c r="C1651" s="58"/>
      <c r="D1651" s="194"/>
      <c r="E1651" s="38"/>
      <c r="F1651" s="58"/>
      <c r="G1651" s="58"/>
      <c r="H1651" s="37"/>
      <c r="I1651" s="37"/>
      <c r="J1651" s="37"/>
      <c r="K1651" s="37"/>
      <c r="L1651" s="58"/>
      <c r="M1651" s="58"/>
      <c r="N1651" s="58"/>
      <c r="O1651" s="58"/>
      <c r="P1651" s="37"/>
      <c r="Q1651" s="50"/>
      <c r="R1651" s="50"/>
      <c r="S1651" s="50"/>
      <c r="T1651" s="50"/>
    </row>
    <row r="1652" spans="1:20" s="29" customFormat="1">
      <c r="A1652" s="58"/>
      <c r="B1652" s="58"/>
      <c r="C1652" s="58"/>
      <c r="D1652" s="194"/>
      <c r="E1652" s="38"/>
      <c r="F1652" s="58"/>
      <c r="G1652" s="58"/>
      <c r="H1652" s="37"/>
      <c r="I1652" s="37"/>
      <c r="J1652" s="37"/>
      <c r="K1652" s="37"/>
      <c r="L1652" s="58"/>
      <c r="M1652" s="58"/>
      <c r="N1652" s="58"/>
      <c r="O1652" s="58"/>
      <c r="P1652" s="37"/>
      <c r="Q1652" s="50"/>
      <c r="R1652" s="50"/>
      <c r="S1652" s="50"/>
      <c r="T1652" s="50"/>
    </row>
    <row r="1653" spans="1:20" s="29" customFormat="1">
      <c r="A1653" s="58"/>
      <c r="B1653" s="58"/>
      <c r="C1653" s="58"/>
      <c r="D1653" s="194"/>
      <c r="E1653" s="38"/>
      <c r="F1653" s="58"/>
      <c r="G1653" s="58"/>
      <c r="H1653" s="37"/>
      <c r="I1653" s="37"/>
      <c r="J1653" s="37"/>
      <c r="K1653" s="37"/>
      <c r="L1653" s="58"/>
      <c r="M1653" s="58"/>
      <c r="N1653" s="58"/>
      <c r="O1653" s="58"/>
      <c r="P1653" s="37"/>
      <c r="Q1653" s="50"/>
      <c r="R1653" s="50"/>
      <c r="S1653" s="50"/>
      <c r="T1653" s="50"/>
    </row>
    <row r="1654" spans="1:20" s="29" customFormat="1">
      <c r="A1654" s="58"/>
      <c r="B1654" s="58"/>
      <c r="C1654" s="58"/>
      <c r="D1654" s="194"/>
      <c r="E1654" s="38"/>
      <c r="F1654" s="58"/>
      <c r="G1654" s="58"/>
      <c r="H1654" s="37"/>
      <c r="I1654" s="37"/>
      <c r="J1654" s="37"/>
      <c r="K1654" s="37"/>
      <c r="L1654" s="58"/>
      <c r="M1654" s="58"/>
      <c r="N1654" s="58"/>
      <c r="O1654" s="58"/>
      <c r="P1654" s="37"/>
      <c r="Q1654" s="50"/>
      <c r="R1654" s="50"/>
      <c r="S1654" s="50"/>
      <c r="T1654" s="50"/>
    </row>
    <row r="1655" spans="1:20" s="29" customFormat="1">
      <c r="A1655" s="58"/>
      <c r="B1655" s="58"/>
      <c r="C1655" s="58"/>
      <c r="D1655" s="194"/>
      <c r="E1655" s="38"/>
      <c r="F1655" s="58"/>
      <c r="G1655" s="58"/>
      <c r="H1655" s="37"/>
      <c r="I1655" s="37"/>
      <c r="J1655" s="37"/>
      <c r="K1655" s="37"/>
      <c r="L1655" s="58"/>
      <c r="M1655" s="58"/>
      <c r="N1655" s="58"/>
      <c r="O1655" s="58"/>
      <c r="P1655" s="37"/>
      <c r="Q1655" s="50"/>
      <c r="R1655" s="50"/>
      <c r="S1655" s="50"/>
      <c r="T1655" s="50"/>
    </row>
    <row r="1656" spans="1:20" s="29" customFormat="1">
      <c r="A1656" s="58"/>
      <c r="B1656" s="58"/>
      <c r="C1656" s="58"/>
      <c r="D1656" s="194"/>
      <c r="E1656" s="38"/>
      <c r="F1656" s="58"/>
      <c r="G1656" s="58"/>
      <c r="H1656" s="37"/>
      <c r="I1656" s="37"/>
      <c r="J1656" s="37"/>
      <c r="K1656" s="37"/>
      <c r="L1656" s="58"/>
      <c r="M1656" s="58"/>
      <c r="N1656" s="58"/>
      <c r="O1656" s="58"/>
      <c r="P1656" s="37"/>
      <c r="Q1656" s="50"/>
      <c r="R1656" s="50"/>
      <c r="S1656" s="50"/>
      <c r="T1656" s="50"/>
    </row>
    <row r="1657" spans="1:20" s="29" customFormat="1">
      <c r="A1657" s="58"/>
      <c r="B1657" s="58"/>
      <c r="C1657" s="58"/>
      <c r="D1657" s="194"/>
      <c r="E1657" s="38"/>
      <c r="F1657" s="58"/>
      <c r="G1657" s="58"/>
      <c r="H1657" s="37"/>
      <c r="I1657" s="37"/>
      <c r="J1657" s="37"/>
      <c r="K1657" s="37"/>
      <c r="L1657" s="58"/>
      <c r="M1657" s="58"/>
      <c r="N1657" s="58"/>
      <c r="O1657" s="58"/>
      <c r="P1657" s="37"/>
      <c r="Q1657" s="50"/>
      <c r="R1657" s="50"/>
      <c r="S1657" s="50"/>
      <c r="T1657" s="50"/>
    </row>
    <row r="1658" spans="1:20" s="29" customFormat="1">
      <c r="A1658" s="58"/>
      <c r="B1658" s="58"/>
      <c r="C1658" s="58"/>
      <c r="D1658" s="194"/>
      <c r="E1658" s="38"/>
      <c r="F1658" s="58"/>
      <c r="G1658" s="58"/>
      <c r="H1658" s="37"/>
      <c r="I1658" s="37"/>
      <c r="J1658" s="37"/>
      <c r="K1658" s="37"/>
      <c r="L1658" s="58"/>
      <c r="M1658" s="58"/>
      <c r="N1658" s="58"/>
      <c r="O1658" s="58"/>
      <c r="P1658" s="37"/>
      <c r="Q1658" s="50"/>
      <c r="R1658" s="50"/>
      <c r="S1658" s="50"/>
      <c r="T1658" s="50"/>
    </row>
    <row r="1659" spans="1:20" s="29" customFormat="1">
      <c r="A1659" s="58"/>
      <c r="B1659" s="58"/>
      <c r="C1659" s="58"/>
      <c r="D1659" s="194"/>
      <c r="E1659" s="38"/>
      <c r="F1659" s="58"/>
      <c r="G1659" s="58"/>
      <c r="H1659" s="37"/>
      <c r="I1659" s="37"/>
      <c r="J1659" s="37"/>
      <c r="K1659" s="37"/>
      <c r="L1659" s="58"/>
      <c r="M1659" s="58"/>
      <c r="N1659" s="58"/>
      <c r="O1659" s="58"/>
      <c r="P1659" s="37"/>
      <c r="Q1659" s="50"/>
      <c r="R1659" s="50"/>
      <c r="S1659" s="50"/>
      <c r="T1659" s="50"/>
    </row>
    <row r="1660" spans="1:20" s="29" customFormat="1">
      <c r="A1660" s="58"/>
      <c r="B1660" s="58"/>
      <c r="C1660" s="58"/>
      <c r="D1660" s="194"/>
      <c r="E1660" s="38"/>
      <c r="F1660" s="58"/>
      <c r="G1660" s="58"/>
      <c r="H1660" s="37"/>
      <c r="I1660" s="37"/>
      <c r="J1660" s="37"/>
      <c r="K1660" s="37"/>
      <c r="L1660" s="58"/>
      <c r="M1660" s="58"/>
      <c r="N1660" s="58"/>
      <c r="O1660" s="58"/>
      <c r="P1660" s="37"/>
      <c r="Q1660" s="50"/>
      <c r="R1660" s="50"/>
      <c r="S1660" s="50"/>
      <c r="T1660" s="50"/>
    </row>
    <row r="1661" spans="1:20" s="29" customFormat="1">
      <c r="A1661" s="58"/>
      <c r="B1661" s="58"/>
      <c r="C1661" s="58"/>
      <c r="D1661" s="194"/>
      <c r="E1661" s="38"/>
      <c r="F1661" s="58"/>
      <c r="G1661" s="58"/>
      <c r="H1661" s="37"/>
      <c r="I1661" s="37"/>
      <c r="J1661" s="37"/>
      <c r="K1661" s="37"/>
      <c r="L1661" s="58"/>
      <c r="M1661" s="58"/>
      <c r="N1661" s="58"/>
      <c r="O1661" s="58"/>
      <c r="P1661" s="37"/>
      <c r="Q1661" s="50"/>
      <c r="R1661" s="50"/>
      <c r="S1661" s="50"/>
      <c r="T1661" s="50"/>
    </row>
    <row r="1662" spans="1:20" s="29" customFormat="1">
      <c r="A1662" s="58"/>
      <c r="B1662" s="58"/>
      <c r="C1662" s="58"/>
      <c r="D1662" s="194"/>
      <c r="E1662" s="38"/>
      <c r="F1662" s="58"/>
      <c r="G1662" s="58"/>
      <c r="H1662" s="37"/>
      <c r="I1662" s="37"/>
      <c r="J1662" s="37"/>
      <c r="K1662" s="37"/>
      <c r="L1662" s="58"/>
      <c r="M1662" s="58"/>
      <c r="N1662" s="58"/>
      <c r="O1662" s="58"/>
      <c r="P1662" s="37"/>
      <c r="Q1662" s="50"/>
      <c r="R1662" s="50"/>
      <c r="S1662" s="50"/>
      <c r="T1662" s="50"/>
    </row>
    <row r="1663" spans="1:20" s="29" customFormat="1">
      <c r="A1663" s="58"/>
      <c r="B1663" s="58"/>
      <c r="C1663" s="58"/>
      <c r="D1663" s="194"/>
      <c r="E1663" s="38"/>
      <c r="F1663" s="58"/>
      <c r="G1663" s="58"/>
      <c r="H1663" s="37"/>
      <c r="I1663" s="37"/>
      <c r="J1663" s="37"/>
      <c r="K1663" s="37"/>
      <c r="L1663" s="58"/>
      <c r="M1663" s="58"/>
      <c r="N1663" s="58"/>
      <c r="O1663" s="58"/>
      <c r="P1663" s="37"/>
      <c r="Q1663" s="50"/>
      <c r="R1663" s="50"/>
      <c r="S1663" s="50"/>
      <c r="T1663" s="50"/>
    </row>
    <row r="1664" spans="1:20" s="29" customFormat="1">
      <c r="A1664" s="58"/>
      <c r="B1664" s="58"/>
      <c r="C1664" s="58"/>
      <c r="D1664" s="194"/>
      <c r="E1664" s="38"/>
      <c r="F1664" s="58"/>
      <c r="G1664" s="58"/>
      <c r="H1664" s="37"/>
      <c r="I1664" s="37"/>
      <c r="J1664" s="37"/>
      <c r="K1664" s="37"/>
      <c r="L1664" s="58"/>
      <c r="M1664" s="58"/>
      <c r="N1664" s="58"/>
      <c r="O1664" s="58"/>
      <c r="P1664" s="37"/>
      <c r="Q1664" s="50"/>
      <c r="R1664" s="50"/>
      <c r="S1664" s="50"/>
      <c r="T1664" s="50"/>
    </row>
    <row r="1665" spans="1:20" s="29" customFormat="1">
      <c r="A1665" s="58"/>
      <c r="B1665" s="58"/>
      <c r="C1665" s="58"/>
      <c r="D1665" s="194"/>
      <c r="E1665" s="38"/>
      <c r="F1665" s="58"/>
      <c r="G1665" s="58"/>
      <c r="H1665" s="37"/>
      <c r="I1665" s="37"/>
      <c r="J1665" s="37"/>
      <c r="K1665" s="37"/>
      <c r="L1665" s="58"/>
      <c r="M1665" s="58"/>
      <c r="N1665" s="58"/>
      <c r="O1665" s="58"/>
      <c r="P1665" s="37"/>
      <c r="Q1665" s="50"/>
      <c r="R1665" s="50"/>
      <c r="S1665" s="50"/>
      <c r="T1665" s="50"/>
    </row>
    <row r="1666" spans="1:20" s="29" customFormat="1">
      <c r="A1666" s="58"/>
      <c r="B1666" s="58"/>
      <c r="C1666" s="58"/>
      <c r="D1666" s="194"/>
      <c r="E1666" s="38"/>
      <c r="F1666" s="58"/>
      <c r="G1666" s="58"/>
      <c r="H1666" s="37"/>
      <c r="I1666" s="37"/>
      <c r="J1666" s="37"/>
      <c r="K1666" s="37"/>
      <c r="L1666" s="58"/>
      <c r="M1666" s="58"/>
      <c r="N1666" s="58"/>
      <c r="O1666" s="58"/>
      <c r="P1666" s="37"/>
      <c r="Q1666" s="50"/>
      <c r="R1666" s="50"/>
      <c r="S1666" s="50"/>
      <c r="T1666" s="50"/>
    </row>
    <row r="1667" spans="1:20" s="29" customFormat="1">
      <c r="A1667" s="58"/>
      <c r="B1667" s="58"/>
      <c r="C1667" s="58"/>
      <c r="D1667" s="194"/>
      <c r="E1667" s="38"/>
      <c r="F1667" s="58"/>
      <c r="G1667" s="58"/>
      <c r="H1667" s="37"/>
      <c r="I1667" s="37"/>
      <c r="J1667" s="37"/>
      <c r="K1667" s="37"/>
      <c r="L1667" s="58"/>
      <c r="M1667" s="58"/>
      <c r="N1667" s="58"/>
      <c r="O1667" s="58"/>
      <c r="P1667" s="37"/>
      <c r="Q1667" s="50"/>
      <c r="R1667" s="50"/>
      <c r="S1667" s="50"/>
      <c r="T1667" s="50"/>
    </row>
    <row r="1668" spans="1:20" s="29" customFormat="1">
      <c r="A1668" s="58"/>
      <c r="B1668" s="58"/>
      <c r="C1668" s="58"/>
      <c r="D1668" s="194"/>
      <c r="E1668" s="38"/>
      <c r="F1668" s="58"/>
      <c r="G1668" s="58"/>
      <c r="H1668" s="37"/>
      <c r="I1668" s="37"/>
      <c r="J1668" s="37"/>
      <c r="K1668" s="37"/>
      <c r="L1668" s="58"/>
      <c r="M1668" s="58"/>
      <c r="N1668" s="58"/>
      <c r="O1668" s="58"/>
      <c r="P1668" s="37"/>
      <c r="Q1668" s="50"/>
      <c r="R1668" s="50"/>
      <c r="S1668" s="50"/>
      <c r="T1668" s="50"/>
    </row>
    <row r="1669" spans="1:20" s="29" customFormat="1">
      <c r="A1669" s="58"/>
      <c r="B1669" s="58"/>
      <c r="C1669" s="58"/>
      <c r="D1669" s="194"/>
      <c r="E1669" s="38"/>
      <c r="F1669" s="58"/>
      <c r="G1669" s="58"/>
      <c r="H1669" s="37"/>
      <c r="I1669" s="37"/>
      <c r="J1669" s="37"/>
      <c r="K1669" s="37"/>
      <c r="L1669" s="58"/>
      <c r="M1669" s="58"/>
      <c r="N1669" s="58"/>
      <c r="O1669" s="58"/>
      <c r="P1669" s="37"/>
      <c r="Q1669" s="50"/>
      <c r="R1669" s="50"/>
      <c r="S1669" s="50"/>
      <c r="T1669" s="50"/>
    </row>
    <row r="1670" spans="1:20" s="29" customFormat="1">
      <c r="A1670" s="58"/>
      <c r="B1670" s="58"/>
      <c r="C1670" s="58"/>
      <c r="D1670" s="194"/>
      <c r="E1670" s="38"/>
      <c r="F1670" s="58"/>
      <c r="G1670" s="58"/>
      <c r="H1670" s="37"/>
      <c r="I1670" s="37"/>
      <c r="J1670" s="37"/>
      <c r="K1670" s="37"/>
      <c r="L1670" s="58"/>
      <c r="M1670" s="58"/>
      <c r="N1670" s="58"/>
      <c r="O1670" s="58"/>
      <c r="P1670" s="37"/>
      <c r="Q1670" s="50"/>
      <c r="R1670" s="50"/>
      <c r="S1670" s="50"/>
      <c r="T1670" s="50"/>
    </row>
    <row r="1671" spans="1:20" s="29" customFormat="1">
      <c r="A1671" s="58"/>
      <c r="B1671" s="58"/>
      <c r="C1671" s="58"/>
      <c r="D1671" s="194"/>
      <c r="E1671" s="38"/>
      <c r="F1671" s="58"/>
      <c r="G1671" s="58"/>
      <c r="H1671" s="37"/>
      <c r="I1671" s="37"/>
      <c r="J1671" s="37"/>
      <c r="K1671" s="37"/>
      <c r="L1671" s="58"/>
      <c r="M1671" s="58"/>
      <c r="N1671" s="58"/>
      <c r="O1671" s="58"/>
      <c r="P1671" s="37"/>
      <c r="Q1671" s="50"/>
      <c r="R1671" s="50"/>
      <c r="S1671" s="50"/>
      <c r="T1671" s="50"/>
    </row>
    <row r="1672" spans="1:20" s="29" customFormat="1">
      <c r="A1672" s="58"/>
      <c r="B1672" s="58"/>
      <c r="C1672" s="58"/>
      <c r="D1672" s="194"/>
      <c r="E1672" s="38"/>
      <c r="F1672" s="58"/>
      <c r="G1672" s="58"/>
      <c r="H1672" s="37"/>
      <c r="I1672" s="37"/>
      <c r="J1672" s="37"/>
      <c r="K1672" s="37"/>
      <c r="L1672" s="58"/>
      <c r="M1672" s="58"/>
      <c r="N1672" s="58"/>
      <c r="O1672" s="58"/>
      <c r="P1672" s="37"/>
      <c r="Q1672" s="50"/>
      <c r="R1672" s="50"/>
      <c r="S1672" s="50"/>
      <c r="T1672" s="50"/>
    </row>
    <row r="1673" spans="1:20" s="29" customFormat="1">
      <c r="A1673" s="58"/>
      <c r="B1673" s="58"/>
      <c r="C1673" s="58"/>
      <c r="D1673" s="194"/>
      <c r="E1673" s="38"/>
      <c r="F1673" s="58"/>
      <c r="G1673" s="58"/>
      <c r="H1673" s="37"/>
      <c r="I1673" s="37"/>
      <c r="J1673" s="37"/>
      <c r="K1673" s="37"/>
      <c r="L1673" s="58"/>
      <c r="M1673" s="58"/>
      <c r="N1673" s="58"/>
      <c r="O1673" s="58"/>
      <c r="P1673" s="37"/>
      <c r="Q1673" s="50"/>
      <c r="R1673" s="50"/>
      <c r="S1673" s="50"/>
      <c r="T1673" s="50"/>
    </row>
    <row r="1674" spans="1:20" s="29" customFormat="1">
      <c r="A1674" s="58"/>
      <c r="B1674" s="58"/>
      <c r="C1674" s="58"/>
      <c r="D1674" s="194"/>
      <c r="E1674" s="38"/>
      <c r="F1674" s="58"/>
      <c r="G1674" s="58"/>
      <c r="H1674" s="37"/>
      <c r="I1674" s="37"/>
      <c r="J1674" s="37"/>
      <c r="K1674" s="37"/>
      <c r="L1674" s="58"/>
      <c r="M1674" s="58"/>
      <c r="N1674" s="58"/>
      <c r="O1674" s="58"/>
      <c r="P1674" s="37"/>
      <c r="Q1674" s="50"/>
      <c r="R1674" s="50"/>
      <c r="S1674" s="50"/>
      <c r="T1674" s="50"/>
    </row>
    <row r="1675" spans="1:20" s="29" customFormat="1">
      <c r="A1675" s="58"/>
      <c r="B1675" s="58"/>
      <c r="C1675" s="58"/>
      <c r="D1675" s="194"/>
      <c r="E1675" s="38"/>
      <c r="F1675" s="58"/>
      <c r="G1675" s="58"/>
      <c r="H1675" s="37"/>
      <c r="I1675" s="37"/>
      <c r="J1675" s="37"/>
      <c r="K1675" s="37"/>
      <c r="L1675" s="58"/>
      <c r="M1675" s="58"/>
      <c r="N1675" s="58"/>
      <c r="O1675" s="58"/>
      <c r="P1675" s="37"/>
      <c r="Q1675" s="50"/>
      <c r="R1675" s="50"/>
      <c r="S1675" s="50"/>
      <c r="T1675" s="50"/>
    </row>
    <row r="1676" spans="1:20" s="29" customFormat="1">
      <c r="A1676" s="58"/>
      <c r="B1676" s="58"/>
      <c r="C1676" s="58"/>
      <c r="D1676" s="194"/>
      <c r="E1676" s="38"/>
      <c r="F1676" s="58"/>
      <c r="G1676" s="58"/>
      <c r="H1676" s="37"/>
      <c r="I1676" s="37"/>
      <c r="J1676" s="37"/>
      <c r="K1676" s="37"/>
      <c r="L1676" s="58"/>
      <c r="M1676" s="58"/>
      <c r="N1676" s="58"/>
      <c r="O1676" s="58"/>
      <c r="P1676" s="37"/>
      <c r="Q1676" s="50"/>
      <c r="R1676" s="50"/>
      <c r="S1676" s="50"/>
      <c r="T1676" s="50"/>
    </row>
    <row r="1677" spans="1:20" s="29" customFormat="1">
      <c r="A1677" s="58"/>
      <c r="B1677" s="58"/>
      <c r="C1677" s="58"/>
      <c r="D1677" s="194"/>
      <c r="E1677" s="38"/>
      <c r="F1677" s="58"/>
      <c r="G1677" s="58"/>
      <c r="H1677" s="37"/>
      <c r="I1677" s="37"/>
      <c r="J1677" s="37"/>
      <c r="K1677" s="37"/>
      <c r="L1677" s="58"/>
      <c r="M1677" s="58"/>
      <c r="N1677" s="58"/>
      <c r="O1677" s="58"/>
      <c r="P1677" s="37"/>
      <c r="Q1677" s="50"/>
      <c r="R1677" s="50"/>
      <c r="S1677" s="50"/>
      <c r="T1677" s="50"/>
    </row>
    <row r="1678" spans="1:20" s="29" customFormat="1">
      <c r="A1678" s="58"/>
      <c r="B1678" s="58"/>
      <c r="C1678" s="58"/>
      <c r="D1678" s="194"/>
      <c r="E1678" s="38"/>
      <c r="F1678" s="58"/>
      <c r="G1678" s="58"/>
      <c r="H1678" s="37"/>
      <c r="I1678" s="37"/>
      <c r="J1678" s="37"/>
      <c r="K1678" s="37"/>
      <c r="L1678" s="58"/>
      <c r="M1678" s="58"/>
      <c r="N1678" s="58"/>
      <c r="O1678" s="58"/>
      <c r="P1678" s="37"/>
      <c r="Q1678" s="50"/>
      <c r="R1678" s="50"/>
      <c r="S1678" s="50"/>
      <c r="T1678" s="50"/>
    </row>
    <row r="1679" spans="1:20" s="29" customFormat="1">
      <c r="A1679" s="58"/>
      <c r="B1679" s="58"/>
      <c r="C1679" s="58"/>
      <c r="D1679" s="194"/>
      <c r="E1679" s="38"/>
      <c r="F1679" s="58"/>
      <c r="G1679" s="58"/>
      <c r="H1679" s="37"/>
      <c r="I1679" s="37"/>
      <c r="J1679" s="37"/>
      <c r="K1679" s="37"/>
      <c r="L1679" s="58"/>
      <c r="M1679" s="58"/>
      <c r="N1679" s="58"/>
      <c r="O1679" s="58"/>
      <c r="P1679" s="37"/>
      <c r="Q1679" s="50"/>
      <c r="R1679" s="50"/>
      <c r="S1679" s="50"/>
      <c r="T1679" s="50"/>
    </row>
    <row r="1680" spans="1:20" s="29" customFormat="1">
      <c r="A1680" s="58"/>
      <c r="B1680" s="58"/>
      <c r="C1680" s="58"/>
      <c r="D1680" s="194"/>
      <c r="E1680" s="38"/>
      <c r="F1680" s="58"/>
      <c r="G1680" s="58"/>
      <c r="H1680" s="37"/>
      <c r="I1680" s="37"/>
      <c r="J1680" s="37"/>
      <c r="K1680" s="37"/>
      <c r="L1680" s="58"/>
      <c r="M1680" s="58"/>
      <c r="N1680" s="58"/>
      <c r="O1680" s="58"/>
      <c r="P1680" s="37"/>
      <c r="Q1680" s="50"/>
      <c r="R1680" s="50"/>
      <c r="S1680" s="50"/>
      <c r="T1680" s="50"/>
    </row>
    <row r="1681" spans="1:20" s="29" customFormat="1">
      <c r="A1681" s="58"/>
      <c r="B1681" s="58"/>
      <c r="C1681" s="58"/>
      <c r="D1681" s="194"/>
      <c r="E1681" s="38"/>
      <c r="F1681" s="58"/>
      <c r="G1681" s="58"/>
      <c r="H1681" s="37"/>
      <c r="I1681" s="37"/>
      <c r="J1681" s="37"/>
      <c r="K1681" s="37"/>
      <c r="L1681" s="58"/>
      <c r="M1681" s="58"/>
      <c r="N1681" s="58"/>
      <c r="O1681" s="58"/>
      <c r="P1681" s="37"/>
      <c r="Q1681" s="50"/>
      <c r="R1681" s="50"/>
      <c r="S1681" s="50"/>
      <c r="T1681" s="50"/>
    </row>
    <row r="1682" spans="1:20" s="29" customFormat="1">
      <c r="A1682" s="58"/>
      <c r="B1682" s="58"/>
      <c r="C1682" s="58"/>
      <c r="D1682" s="194"/>
      <c r="E1682" s="38"/>
      <c r="F1682" s="58"/>
      <c r="G1682" s="58"/>
      <c r="H1682" s="37"/>
      <c r="I1682" s="37"/>
      <c r="J1682" s="37"/>
      <c r="K1682" s="37"/>
      <c r="L1682" s="58"/>
      <c r="M1682" s="58"/>
      <c r="N1682" s="58"/>
      <c r="O1682" s="58"/>
      <c r="P1682" s="37"/>
      <c r="Q1682" s="50"/>
      <c r="R1682" s="50"/>
      <c r="S1682" s="50"/>
      <c r="T1682" s="50"/>
    </row>
    <row r="1683" spans="1:20" s="29" customFormat="1">
      <c r="A1683" s="58"/>
      <c r="B1683" s="58"/>
      <c r="C1683" s="58"/>
      <c r="D1683" s="194"/>
      <c r="E1683" s="38"/>
      <c r="F1683" s="58"/>
      <c r="G1683" s="58"/>
      <c r="H1683" s="37"/>
      <c r="I1683" s="37"/>
      <c r="J1683" s="37"/>
      <c r="K1683" s="37"/>
      <c r="L1683" s="58"/>
      <c r="M1683" s="58"/>
      <c r="N1683" s="58"/>
      <c r="O1683" s="58"/>
      <c r="P1683" s="37"/>
      <c r="Q1683" s="50"/>
      <c r="R1683" s="50"/>
      <c r="S1683" s="50"/>
      <c r="T1683" s="50"/>
    </row>
    <row r="1684" spans="1:20" s="29" customFormat="1">
      <c r="A1684" s="58"/>
      <c r="B1684" s="58"/>
      <c r="C1684" s="58"/>
      <c r="D1684" s="194"/>
      <c r="E1684" s="38"/>
      <c r="F1684" s="58"/>
      <c r="G1684" s="58"/>
      <c r="H1684" s="37"/>
      <c r="I1684" s="37"/>
      <c r="J1684" s="37"/>
      <c r="K1684" s="37"/>
      <c r="L1684" s="58"/>
      <c r="M1684" s="58"/>
      <c r="N1684" s="58"/>
      <c r="O1684" s="58"/>
      <c r="P1684" s="37"/>
      <c r="Q1684" s="50"/>
      <c r="R1684" s="50"/>
      <c r="S1684" s="50"/>
      <c r="T1684" s="50"/>
    </row>
    <row r="1685" spans="1:20" s="29" customFormat="1">
      <c r="A1685" s="58"/>
      <c r="B1685" s="58"/>
      <c r="C1685" s="58"/>
      <c r="D1685" s="194"/>
      <c r="E1685" s="38"/>
      <c r="F1685" s="58"/>
      <c r="G1685" s="58"/>
      <c r="H1685" s="37"/>
      <c r="I1685" s="37"/>
      <c r="J1685" s="37"/>
      <c r="K1685" s="37"/>
      <c r="L1685" s="58"/>
      <c r="M1685" s="58"/>
      <c r="N1685" s="58"/>
      <c r="O1685" s="58"/>
      <c r="P1685" s="37"/>
      <c r="Q1685" s="50"/>
      <c r="R1685" s="50"/>
      <c r="S1685" s="50"/>
      <c r="T1685" s="50"/>
    </row>
    <row r="1686" spans="1:20" s="29" customFormat="1">
      <c r="A1686" s="58"/>
      <c r="B1686" s="58"/>
      <c r="C1686" s="58"/>
      <c r="D1686" s="194"/>
      <c r="E1686" s="38"/>
      <c r="F1686" s="58"/>
      <c r="G1686" s="58"/>
      <c r="H1686" s="37"/>
      <c r="I1686" s="37"/>
      <c r="J1686" s="37"/>
      <c r="K1686" s="37"/>
      <c r="L1686" s="58"/>
      <c r="M1686" s="58"/>
      <c r="N1686" s="58"/>
      <c r="O1686" s="58"/>
      <c r="P1686" s="37"/>
      <c r="Q1686" s="50"/>
      <c r="R1686" s="50"/>
      <c r="S1686" s="50"/>
      <c r="T1686" s="50"/>
    </row>
    <row r="1687" spans="1:20" s="29" customFormat="1">
      <c r="A1687" s="58"/>
      <c r="B1687" s="58"/>
      <c r="C1687" s="58"/>
      <c r="D1687" s="194"/>
      <c r="E1687" s="38"/>
      <c r="F1687" s="58"/>
      <c r="G1687" s="58"/>
      <c r="H1687" s="37"/>
      <c r="I1687" s="37"/>
      <c r="J1687" s="37"/>
      <c r="K1687" s="37"/>
      <c r="L1687" s="58"/>
      <c r="M1687" s="58"/>
      <c r="N1687" s="58"/>
      <c r="O1687" s="58"/>
      <c r="P1687" s="37"/>
      <c r="Q1687" s="50"/>
      <c r="R1687" s="50"/>
      <c r="S1687" s="50"/>
      <c r="T1687" s="50"/>
    </row>
    <row r="1688" spans="1:20" s="29" customFormat="1">
      <c r="A1688" s="58"/>
      <c r="B1688" s="58"/>
      <c r="C1688" s="58"/>
      <c r="D1688" s="194"/>
      <c r="E1688" s="38"/>
      <c r="F1688" s="58"/>
      <c r="G1688" s="58"/>
      <c r="H1688" s="37"/>
      <c r="I1688" s="37"/>
      <c r="J1688" s="37"/>
      <c r="K1688" s="37"/>
      <c r="L1688" s="58"/>
      <c r="M1688" s="58"/>
      <c r="N1688" s="58"/>
      <c r="O1688" s="58"/>
      <c r="P1688" s="37"/>
      <c r="Q1688" s="50"/>
      <c r="R1688" s="50"/>
      <c r="S1688" s="50"/>
      <c r="T1688" s="50"/>
    </row>
    <row r="1689" spans="1:20" s="29" customFormat="1">
      <c r="A1689" s="58"/>
      <c r="B1689" s="58"/>
      <c r="C1689" s="58"/>
      <c r="D1689" s="194"/>
      <c r="E1689" s="38"/>
      <c r="F1689" s="58"/>
      <c r="G1689" s="58"/>
      <c r="H1689" s="37"/>
      <c r="I1689" s="37"/>
      <c r="J1689" s="37"/>
      <c r="K1689" s="37"/>
      <c r="L1689" s="58"/>
      <c r="M1689" s="58"/>
      <c r="N1689" s="58"/>
      <c r="O1689" s="58"/>
      <c r="P1689" s="37"/>
      <c r="Q1689" s="50"/>
      <c r="R1689" s="50"/>
      <c r="S1689" s="50"/>
      <c r="T1689" s="50"/>
    </row>
    <row r="1690" spans="1:20" s="29" customFormat="1">
      <c r="A1690" s="58"/>
      <c r="B1690" s="58"/>
      <c r="C1690" s="58"/>
      <c r="D1690" s="194"/>
      <c r="E1690" s="38"/>
      <c r="F1690" s="58"/>
      <c r="G1690" s="58"/>
      <c r="H1690" s="37"/>
      <c r="I1690" s="37"/>
      <c r="J1690" s="37"/>
      <c r="K1690" s="37"/>
      <c r="L1690" s="58"/>
      <c r="M1690" s="58"/>
      <c r="N1690" s="58"/>
      <c r="O1690" s="58"/>
      <c r="P1690" s="37"/>
      <c r="Q1690" s="50"/>
      <c r="R1690" s="50"/>
      <c r="S1690" s="50"/>
      <c r="T1690" s="50"/>
    </row>
    <row r="1691" spans="1:20" s="29" customFormat="1">
      <c r="A1691" s="58"/>
      <c r="B1691" s="58"/>
      <c r="C1691" s="58"/>
      <c r="D1691" s="194"/>
      <c r="E1691" s="38"/>
      <c r="F1691" s="58"/>
      <c r="G1691" s="58"/>
      <c r="H1691" s="37"/>
      <c r="I1691" s="37"/>
      <c r="J1691" s="37"/>
      <c r="K1691" s="37"/>
      <c r="L1691" s="58"/>
      <c r="M1691" s="58"/>
      <c r="N1691" s="58"/>
      <c r="O1691" s="58"/>
      <c r="P1691" s="37"/>
      <c r="Q1691" s="50"/>
      <c r="R1691" s="50"/>
      <c r="S1691" s="50"/>
      <c r="T1691" s="50"/>
    </row>
    <row r="1692" spans="1:20" s="29" customFormat="1">
      <c r="A1692" s="58"/>
      <c r="B1692" s="58"/>
      <c r="C1692" s="58"/>
      <c r="D1692" s="194"/>
      <c r="E1692" s="38"/>
      <c r="F1692" s="58"/>
      <c r="G1692" s="58"/>
      <c r="H1692" s="37"/>
      <c r="I1692" s="37"/>
      <c r="J1692" s="37"/>
      <c r="K1692" s="37"/>
      <c r="L1692" s="58"/>
      <c r="M1692" s="58"/>
      <c r="N1692" s="58"/>
      <c r="O1692" s="58"/>
      <c r="P1692" s="37"/>
      <c r="Q1692" s="50"/>
      <c r="R1692" s="50"/>
      <c r="S1692" s="50"/>
      <c r="T1692" s="50"/>
    </row>
    <row r="1693" spans="1:20" s="29" customFormat="1">
      <c r="A1693" s="58"/>
      <c r="B1693" s="58"/>
      <c r="C1693" s="58"/>
      <c r="D1693" s="194"/>
      <c r="E1693" s="38"/>
      <c r="F1693" s="58"/>
      <c r="G1693" s="58"/>
      <c r="H1693" s="37"/>
      <c r="I1693" s="37"/>
      <c r="J1693" s="37"/>
      <c r="K1693" s="37"/>
      <c r="L1693" s="58"/>
      <c r="M1693" s="58"/>
      <c r="N1693" s="58"/>
      <c r="O1693" s="58"/>
      <c r="P1693" s="37"/>
      <c r="Q1693" s="50"/>
      <c r="R1693" s="50"/>
      <c r="S1693" s="50"/>
      <c r="T1693" s="50"/>
    </row>
    <row r="1694" spans="1:20" s="29" customFormat="1">
      <c r="A1694" s="58"/>
      <c r="B1694" s="58"/>
      <c r="C1694" s="58"/>
      <c r="D1694" s="194"/>
      <c r="E1694" s="38"/>
      <c r="F1694" s="58"/>
      <c r="G1694" s="58"/>
      <c r="H1694" s="37"/>
      <c r="I1694" s="37"/>
      <c r="J1694" s="37"/>
      <c r="K1694" s="37"/>
      <c r="L1694" s="58"/>
      <c r="M1694" s="58"/>
      <c r="N1694" s="58"/>
      <c r="O1694" s="58"/>
      <c r="P1694" s="37"/>
      <c r="Q1694" s="50"/>
      <c r="R1694" s="50"/>
      <c r="S1694" s="50"/>
      <c r="T1694" s="50"/>
    </row>
    <row r="1695" spans="1:20" s="29" customFormat="1">
      <c r="A1695" s="58"/>
      <c r="B1695" s="58"/>
      <c r="C1695" s="58"/>
      <c r="D1695" s="194"/>
      <c r="E1695" s="38"/>
      <c r="F1695" s="58"/>
      <c r="G1695" s="58"/>
      <c r="H1695" s="37"/>
      <c r="I1695" s="37"/>
      <c r="J1695" s="37"/>
      <c r="K1695" s="37"/>
      <c r="L1695" s="58"/>
      <c r="M1695" s="58"/>
      <c r="N1695" s="58"/>
      <c r="O1695" s="58"/>
      <c r="P1695" s="37"/>
      <c r="Q1695" s="50"/>
      <c r="R1695" s="50"/>
      <c r="S1695" s="50"/>
      <c r="T1695" s="50"/>
    </row>
    <row r="1696" spans="1:20" s="29" customFormat="1">
      <c r="A1696" s="58"/>
      <c r="B1696" s="58"/>
      <c r="C1696" s="58"/>
      <c r="D1696" s="194"/>
      <c r="E1696" s="38"/>
      <c r="F1696" s="58"/>
      <c r="G1696" s="58"/>
      <c r="H1696" s="37"/>
      <c r="I1696" s="37"/>
      <c r="J1696" s="37"/>
      <c r="K1696" s="37"/>
      <c r="L1696" s="58"/>
      <c r="M1696" s="58"/>
      <c r="N1696" s="58"/>
      <c r="O1696" s="58"/>
      <c r="P1696" s="37"/>
      <c r="Q1696" s="50"/>
      <c r="R1696" s="50"/>
      <c r="S1696" s="50"/>
      <c r="T1696" s="50"/>
    </row>
    <row r="1697" spans="1:20" s="29" customFormat="1">
      <c r="A1697" s="58"/>
      <c r="B1697" s="58"/>
      <c r="C1697" s="58"/>
      <c r="D1697" s="194"/>
      <c r="E1697" s="38"/>
      <c r="F1697" s="58"/>
      <c r="G1697" s="58"/>
      <c r="H1697" s="37"/>
      <c r="I1697" s="37"/>
      <c r="J1697" s="37"/>
      <c r="K1697" s="37"/>
      <c r="L1697" s="58"/>
      <c r="M1697" s="58"/>
      <c r="N1697" s="58"/>
      <c r="O1697" s="58"/>
      <c r="P1697" s="37"/>
      <c r="Q1697" s="50"/>
      <c r="R1697" s="50"/>
      <c r="S1697" s="50"/>
      <c r="T1697" s="50"/>
    </row>
    <row r="1698" spans="1:20" s="29" customFormat="1">
      <c r="A1698" s="58"/>
      <c r="B1698" s="58"/>
      <c r="C1698" s="58"/>
      <c r="D1698" s="194"/>
      <c r="E1698" s="38"/>
      <c r="F1698" s="58"/>
      <c r="G1698" s="58"/>
      <c r="H1698" s="37"/>
      <c r="I1698" s="37"/>
      <c r="J1698" s="37"/>
      <c r="K1698" s="37"/>
      <c r="L1698" s="58"/>
      <c r="M1698" s="58"/>
      <c r="N1698" s="58"/>
      <c r="O1698" s="58"/>
      <c r="P1698" s="37"/>
      <c r="Q1698" s="50"/>
      <c r="R1698" s="50"/>
      <c r="S1698" s="50"/>
      <c r="T1698" s="50"/>
    </row>
    <row r="1699" spans="1:20" s="29" customFormat="1">
      <c r="A1699" s="58"/>
      <c r="B1699" s="58"/>
      <c r="C1699" s="58"/>
      <c r="D1699" s="194"/>
      <c r="E1699" s="38"/>
      <c r="F1699" s="58"/>
      <c r="G1699" s="58"/>
      <c r="H1699" s="37"/>
      <c r="I1699" s="37"/>
      <c r="J1699" s="37"/>
      <c r="K1699" s="37"/>
      <c r="L1699" s="58"/>
      <c r="M1699" s="58"/>
      <c r="N1699" s="58"/>
      <c r="O1699" s="58"/>
      <c r="P1699" s="37"/>
      <c r="Q1699" s="50"/>
      <c r="R1699" s="50"/>
      <c r="S1699" s="50"/>
      <c r="T1699" s="50"/>
    </row>
    <row r="1700" spans="1:20" s="29" customFormat="1">
      <c r="A1700" s="58"/>
      <c r="B1700" s="58"/>
      <c r="C1700" s="58"/>
      <c r="D1700" s="194"/>
      <c r="E1700" s="38"/>
      <c r="F1700" s="58"/>
      <c r="G1700" s="58"/>
      <c r="H1700" s="37"/>
      <c r="I1700" s="37"/>
      <c r="J1700" s="37"/>
      <c r="K1700" s="37"/>
      <c r="L1700" s="58"/>
      <c r="M1700" s="58"/>
      <c r="N1700" s="58"/>
      <c r="O1700" s="58"/>
      <c r="P1700" s="37"/>
      <c r="Q1700" s="50"/>
      <c r="R1700" s="50"/>
      <c r="S1700" s="50"/>
      <c r="T1700" s="50"/>
    </row>
    <row r="1701" spans="1:20" s="29" customFormat="1">
      <c r="A1701" s="58"/>
      <c r="B1701" s="58"/>
      <c r="C1701" s="58"/>
      <c r="D1701" s="194"/>
      <c r="E1701" s="38"/>
      <c r="F1701" s="58"/>
      <c r="G1701" s="58"/>
      <c r="H1701" s="37"/>
      <c r="I1701" s="37"/>
      <c r="J1701" s="37"/>
      <c r="K1701" s="37"/>
      <c r="L1701" s="58"/>
      <c r="M1701" s="58"/>
      <c r="N1701" s="58"/>
      <c r="O1701" s="58"/>
      <c r="P1701" s="37"/>
      <c r="Q1701" s="50"/>
      <c r="R1701" s="50"/>
      <c r="S1701" s="50"/>
      <c r="T1701" s="50"/>
    </row>
    <row r="1702" spans="1:20" s="29" customFormat="1">
      <c r="A1702" s="58"/>
      <c r="B1702" s="58"/>
      <c r="C1702" s="58"/>
      <c r="D1702" s="194"/>
      <c r="E1702" s="38"/>
      <c r="F1702" s="58"/>
      <c r="G1702" s="58"/>
      <c r="H1702" s="37"/>
      <c r="I1702" s="37"/>
      <c r="J1702" s="37"/>
      <c r="K1702" s="37"/>
      <c r="L1702" s="58"/>
      <c r="M1702" s="58"/>
      <c r="N1702" s="58"/>
      <c r="O1702" s="58"/>
      <c r="P1702" s="37"/>
      <c r="Q1702" s="50"/>
      <c r="R1702" s="50"/>
      <c r="S1702" s="50"/>
      <c r="T1702" s="50"/>
    </row>
    <row r="1703" spans="1:20" s="29" customFormat="1">
      <c r="A1703" s="58"/>
      <c r="B1703" s="58"/>
      <c r="C1703" s="58"/>
      <c r="D1703" s="194"/>
      <c r="E1703" s="38"/>
      <c r="F1703" s="58"/>
      <c r="G1703" s="58"/>
      <c r="H1703" s="37"/>
      <c r="I1703" s="37"/>
      <c r="J1703" s="37"/>
      <c r="K1703" s="37"/>
      <c r="L1703" s="58"/>
      <c r="M1703" s="58"/>
      <c r="N1703" s="58"/>
      <c r="O1703" s="58"/>
      <c r="P1703" s="37"/>
      <c r="Q1703" s="50"/>
      <c r="R1703" s="50"/>
      <c r="S1703" s="50"/>
      <c r="T1703" s="50"/>
    </row>
    <row r="1704" spans="1:20" s="29" customFormat="1">
      <c r="A1704" s="58"/>
      <c r="B1704" s="58"/>
      <c r="C1704" s="58"/>
      <c r="D1704" s="194"/>
      <c r="E1704" s="38"/>
      <c r="F1704" s="58"/>
      <c r="G1704" s="58"/>
      <c r="H1704" s="37"/>
      <c r="I1704" s="37"/>
      <c r="J1704" s="37"/>
      <c r="K1704" s="37"/>
      <c r="L1704" s="58"/>
      <c r="M1704" s="58"/>
      <c r="N1704" s="58"/>
      <c r="O1704" s="58"/>
      <c r="P1704" s="37"/>
      <c r="Q1704" s="50"/>
      <c r="R1704" s="50"/>
      <c r="S1704" s="50"/>
      <c r="T1704" s="50"/>
    </row>
    <row r="1705" spans="1:20" s="29" customFormat="1">
      <c r="A1705" s="58"/>
      <c r="B1705" s="58"/>
      <c r="C1705" s="58"/>
      <c r="D1705" s="194"/>
      <c r="E1705" s="38"/>
      <c r="F1705" s="58"/>
      <c r="G1705" s="58"/>
      <c r="H1705" s="37"/>
      <c r="I1705" s="37"/>
      <c r="J1705" s="37"/>
      <c r="K1705" s="37"/>
      <c r="L1705" s="58"/>
      <c r="M1705" s="58"/>
      <c r="N1705" s="58"/>
      <c r="O1705" s="58"/>
      <c r="P1705" s="37"/>
      <c r="Q1705" s="50"/>
      <c r="R1705" s="50"/>
      <c r="S1705" s="50"/>
      <c r="T1705" s="50"/>
    </row>
    <row r="1706" spans="1:20" s="29" customFormat="1">
      <c r="A1706" s="58"/>
      <c r="B1706" s="58"/>
      <c r="C1706" s="58"/>
      <c r="D1706" s="194"/>
      <c r="E1706" s="38"/>
      <c r="F1706" s="58"/>
      <c r="G1706" s="58"/>
      <c r="H1706" s="37"/>
      <c r="I1706" s="37"/>
      <c r="J1706" s="37"/>
      <c r="K1706" s="37"/>
      <c r="L1706" s="58"/>
      <c r="M1706" s="58"/>
      <c r="N1706" s="58"/>
      <c r="O1706" s="58"/>
      <c r="P1706" s="37"/>
      <c r="Q1706" s="50"/>
      <c r="R1706" s="50"/>
      <c r="S1706" s="50"/>
      <c r="T1706" s="50"/>
    </row>
    <row r="1707" spans="1:20" s="29" customFormat="1">
      <c r="A1707" s="58"/>
      <c r="B1707" s="58"/>
      <c r="C1707" s="58"/>
      <c r="D1707" s="194"/>
      <c r="E1707" s="38"/>
      <c r="F1707" s="58"/>
      <c r="G1707" s="58"/>
      <c r="H1707" s="37"/>
      <c r="I1707" s="37"/>
      <c r="J1707" s="37"/>
      <c r="K1707" s="37"/>
      <c r="L1707" s="58"/>
      <c r="M1707" s="58"/>
      <c r="N1707" s="58"/>
      <c r="O1707" s="58"/>
      <c r="P1707" s="37"/>
      <c r="Q1707" s="50"/>
      <c r="R1707" s="50"/>
      <c r="S1707" s="50"/>
      <c r="T1707" s="50"/>
    </row>
    <row r="1708" spans="1:20" s="29" customFormat="1">
      <c r="A1708" s="58"/>
      <c r="B1708" s="58"/>
      <c r="C1708" s="58"/>
      <c r="D1708" s="194"/>
      <c r="E1708" s="38"/>
      <c r="F1708" s="58"/>
      <c r="G1708" s="58"/>
      <c r="H1708" s="37"/>
      <c r="I1708" s="37"/>
      <c r="J1708" s="37"/>
      <c r="K1708" s="37"/>
      <c r="L1708" s="58"/>
      <c r="M1708" s="58"/>
      <c r="N1708" s="58"/>
      <c r="O1708" s="58"/>
      <c r="P1708" s="37"/>
      <c r="Q1708" s="50"/>
      <c r="R1708" s="50"/>
      <c r="S1708" s="50"/>
      <c r="T1708" s="50"/>
    </row>
    <row r="1709" spans="1:20" s="29" customFormat="1">
      <c r="A1709" s="58"/>
      <c r="B1709" s="58"/>
      <c r="C1709" s="58"/>
      <c r="D1709" s="194"/>
      <c r="E1709" s="38"/>
      <c r="F1709" s="58"/>
      <c r="G1709" s="58"/>
      <c r="H1709" s="37"/>
      <c r="I1709" s="37"/>
      <c r="J1709" s="37"/>
      <c r="K1709" s="37"/>
      <c r="L1709" s="58"/>
      <c r="M1709" s="58"/>
      <c r="N1709" s="58"/>
      <c r="O1709" s="58"/>
      <c r="P1709" s="37"/>
      <c r="Q1709" s="50"/>
      <c r="R1709" s="50"/>
      <c r="S1709" s="50"/>
      <c r="T1709" s="50"/>
    </row>
    <row r="1710" spans="1:20" s="29" customFormat="1">
      <c r="A1710" s="58"/>
      <c r="B1710" s="58"/>
      <c r="C1710" s="58"/>
      <c r="D1710" s="194"/>
      <c r="E1710" s="38"/>
      <c r="F1710" s="58"/>
      <c r="G1710" s="58"/>
      <c r="H1710" s="37"/>
      <c r="I1710" s="37"/>
      <c r="J1710" s="37"/>
      <c r="K1710" s="37"/>
      <c r="L1710" s="58"/>
      <c r="M1710" s="58"/>
      <c r="N1710" s="58"/>
      <c r="O1710" s="58"/>
      <c r="P1710" s="37"/>
      <c r="Q1710" s="50"/>
      <c r="R1710" s="50"/>
      <c r="S1710" s="50"/>
      <c r="T1710" s="50"/>
    </row>
    <row r="1711" spans="1:20" s="29" customFormat="1">
      <c r="A1711" s="58"/>
      <c r="B1711" s="58"/>
      <c r="C1711" s="58"/>
      <c r="D1711" s="194"/>
      <c r="E1711" s="38"/>
      <c r="F1711" s="58"/>
      <c r="G1711" s="58"/>
      <c r="H1711" s="37"/>
      <c r="I1711" s="37"/>
      <c r="J1711" s="37"/>
      <c r="K1711" s="37"/>
      <c r="L1711" s="58"/>
      <c r="M1711" s="58"/>
      <c r="N1711" s="58"/>
      <c r="O1711" s="58"/>
      <c r="P1711" s="37"/>
      <c r="Q1711" s="50"/>
      <c r="R1711" s="50"/>
      <c r="S1711" s="50"/>
      <c r="T1711" s="50"/>
    </row>
    <row r="1712" spans="1:20" s="29" customFormat="1">
      <c r="A1712" s="58"/>
      <c r="B1712" s="58"/>
      <c r="C1712" s="58"/>
      <c r="D1712" s="194"/>
      <c r="E1712" s="38"/>
      <c r="F1712" s="58"/>
      <c r="G1712" s="58"/>
      <c r="H1712" s="37"/>
      <c r="I1712" s="37"/>
      <c r="J1712" s="37"/>
      <c r="K1712" s="37"/>
      <c r="L1712" s="58"/>
      <c r="M1712" s="58"/>
      <c r="N1712" s="58"/>
      <c r="O1712" s="58"/>
      <c r="P1712" s="37"/>
      <c r="Q1712" s="50"/>
      <c r="R1712" s="50"/>
      <c r="S1712" s="50"/>
      <c r="T1712" s="50"/>
    </row>
    <row r="1713" spans="1:20" s="29" customFormat="1">
      <c r="A1713" s="58"/>
      <c r="B1713" s="58"/>
      <c r="C1713" s="58"/>
      <c r="D1713" s="194"/>
      <c r="E1713" s="38"/>
      <c r="F1713" s="58"/>
      <c r="G1713" s="58"/>
      <c r="H1713" s="37"/>
      <c r="I1713" s="37"/>
      <c r="J1713" s="37"/>
      <c r="K1713" s="37"/>
      <c r="L1713" s="58"/>
      <c r="M1713" s="58"/>
      <c r="N1713" s="58"/>
      <c r="O1713" s="58"/>
      <c r="P1713" s="37"/>
      <c r="Q1713" s="50"/>
      <c r="R1713" s="50"/>
      <c r="S1713" s="50"/>
      <c r="T1713" s="50"/>
    </row>
    <row r="1714" spans="1:20" s="29" customFormat="1">
      <c r="A1714" s="58"/>
      <c r="B1714" s="58"/>
      <c r="C1714" s="58"/>
      <c r="D1714" s="194"/>
      <c r="E1714" s="38"/>
      <c r="F1714" s="58"/>
      <c r="G1714" s="58"/>
      <c r="H1714" s="37"/>
      <c r="I1714" s="37"/>
      <c r="J1714" s="37"/>
      <c r="K1714" s="37"/>
      <c r="L1714" s="58"/>
      <c r="M1714" s="58"/>
      <c r="N1714" s="58"/>
      <c r="O1714" s="58"/>
      <c r="P1714" s="37"/>
      <c r="Q1714" s="50"/>
      <c r="R1714" s="50"/>
      <c r="S1714" s="50"/>
      <c r="T1714" s="50"/>
    </row>
    <row r="1715" spans="1:20" s="29" customFormat="1">
      <c r="A1715" s="58"/>
      <c r="B1715" s="58"/>
      <c r="C1715" s="58"/>
      <c r="D1715" s="194"/>
      <c r="E1715" s="38"/>
      <c r="F1715" s="58"/>
      <c r="G1715" s="58"/>
      <c r="H1715" s="37"/>
      <c r="I1715" s="37"/>
      <c r="J1715" s="37"/>
      <c r="K1715" s="37"/>
      <c r="L1715" s="58"/>
      <c r="M1715" s="58"/>
      <c r="N1715" s="58"/>
      <c r="O1715" s="58"/>
      <c r="P1715" s="37"/>
      <c r="Q1715" s="50"/>
      <c r="R1715" s="50"/>
      <c r="S1715" s="50"/>
      <c r="T1715" s="50"/>
    </row>
    <row r="1716" spans="1:20" s="29" customFormat="1">
      <c r="A1716" s="58"/>
      <c r="B1716" s="58"/>
      <c r="C1716" s="58"/>
      <c r="D1716" s="194"/>
      <c r="E1716" s="38"/>
      <c r="F1716" s="58"/>
      <c r="G1716" s="58"/>
      <c r="H1716" s="37"/>
      <c r="I1716" s="37"/>
      <c r="J1716" s="37"/>
      <c r="K1716" s="37"/>
      <c r="L1716" s="58"/>
      <c r="M1716" s="58"/>
      <c r="N1716" s="58"/>
      <c r="O1716" s="58"/>
      <c r="P1716" s="37"/>
      <c r="Q1716" s="50"/>
      <c r="R1716" s="50"/>
      <c r="S1716" s="50"/>
      <c r="T1716" s="50"/>
    </row>
    <row r="1717" spans="1:20" s="29" customFormat="1">
      <c r="A1717" s="58"/>
      <c r="B1717" s="58"/>
      <c r="C1717" s="58"/>
      <c r="D1717" s="194"/>
      <c r="E1717" s="38"/>
      <c r="F1717" s="58"/>
      <c r="G1717" s="58"/>
      <c r="H1717" s="37"/>
      <c r="I1717" s="37"/>
      <c r="J1717" s="37"/>
      <c r="K1717" s="37"/>
      <c r="L1717" s="58"/>
      <c r="M1717" s="58"/>
      <c r="N1717" s="58"/>
      <c r="O1717" s="58"/>
      <c r="P1717" s="37"/>
      <c r="Q1717" s="50"/>
      <c r="R1717" s="50"/>
      <c r="S1717" s="50"/>
      <c r="T1717" s="50"/>
    </row>
    <row r="1718" spans="1:20" s="29" customFormat="1">
      <c r="A1718" s="58"/>
      <c r="B1718" s="58"/>
      <c r="C1718" s="58"/>
      <c r="D1718" s="194"/>
      <c r="E1718" s="38"/>
      <c r="F1718" s="58"/>
      <c r="G1718" s="58"/>
      <c r="H1718" s="37"/>
      <c r="I1718" s="37"/>
      <c r="J1718" s="37"/>
      <c r="K1718" s="37"/>
      <c r="L1718" s="58"/>
      <c r="M1718" s="58"/>
      <c r="N1718" s="58"/>
      <c r="O1718" s="58"/>
      <c r="P1718" s="37"/>
      <c r="Q1718" s="50"/>
      <c r="R1718" s="50"/>
      <c r="S1718" s="50"/>
      <c r="T1718" s="50"/>
    </row>
    <row r="1719" spans="1:20" s="29" customFormat="1">
      <c r="A1719" s="58"/>
      <c r="B1719" s="58"/>
      <c r="C1719" s="58"/>
      <c r="D1719" s="194"/>
      <c r="E1719" s="38"/>
      <c r="F1719" s="58"/>
      <c r="G1719" s="58"/>
      <c r="H1719" s="37"/>
      <c r="I1719" s="37"/>
      <c r="J1719" s="37"/>
      <c r="K1719" s="37"/>
      <c r="L1719" s="58"/>
      <c r="M1719" s="58"/>
      <c r="N1719" s="58"/>
      <c r="O1719" s="58"/>
      <c r="P1719" s="37"/>
      <c r="Q1719" s="50"/>
      <c r="R1719" s="50"/>
      <c r="S1719" s="50"/>
      <c r="T1719" s="50"/>
    </row>
    <row r="1720" spans="1:20" s="29" customFormat="1">
      <c r="A1720" s="58"/>
      <c r="B1720" s="58"/>
      <c r="C1720" s="58"/>
      <c r="D1720" s="194"/>
      <c r="E1720" s="38"/>
      <c r="F1720" s="58"/>
      <c r="G1720" s="58"/>
      <c r="H1720" s="37"/>
      <c r="I1720" s="37"/>
      <c r="J1720" s="37"/>
      <c r="K1720" s="37"/>
      <c r="L1720" s="58"/>
      <c r="M1720" s="58"/>
      <c r="N1720" s="58"/>
      <c r="O1720" s="58"/>
      <c r="P1720" s="37"/>
      <c r="Q1720" s="50"/>
      <c r="R1720" s="50"/>
      <c r="S1720" s="50"/>
      <c r="T1720" s="50"/>
    </row>
    <row r="1721" spans="1:20" s="29" customFormat="1">
      <c r="A1721" s="58"/>
      <c r="B1721" s="58"/>
      <c r="C1721" s="58"/>
      <c r="D1721" s="194"/>
      <c r="E1721" s="38"/>
      <c r="F1721" s="58"/>
      <c r="G1721" s="58"/>
      <c r="H1721" s="37"/>
      <c r="I1721" s="37"/>
      <c r="J1721" s="37"/>
      <c r="K1721" s="37"/>
      <c r="L1721" s="58"/>
      <c r="M1721" s="58"/>
      <c r="N1721" s="58"/>
      <c r="O1721" s="58"/>
      <c r="P1721" s="37"/>
      <c r="Q1721" s="50"/>
      <c r="R1721" s="50"/>
      <c r="S1721" s="50"/>
      <c r="T1721" s="50"/>
    </row>
    <row r="1722" spans="1:20" s="29" customFormat="1">
      <c r="A1722" s="58"/>
      <c r="B1722" s="58"/>
      <c r="C1722" s="58"/>
      <c r="D1722" s="194"/>
      <c r="E1722" s="38"/>
      <c r="F1722" s="58"/>
      <c r="G1722" s="58"/>
      <c r="H1722" s="37"/>
      <c r="I1722" s="37"/>
      <c r="J1722" s="37"/>
      <c r="K1722" s="37"/>
      <c r="L1722" s="58"/>
      <c r="M1722" s="58"/>
      <c r="N1722" s="58"/>
      <c r="O1722" s="58"/>
      <c r="P1722" s="37"/>
      <c r="Q1722" s="50"/>
      <c r="R1722" s="50"/>
      <c r="S1722" s="50"/>
      <c r="T1722" s="50"/>
    </row>
    <row r="1723" spans="1:20" s="29" customFormat="1">
      <c r="A1723" s="58"/>
      <c r="B1723" s="58"/>
      <c r="C1723" s="58"/>
      <c r="D1723" s="194"/>
      <c r="E1723" s="38"/>
      <c r="F1723" s="58"/>
      <c r="G1723" s="58"/>
      <c r="H1723" s="37"/>
      <c r="I1723" s="37"/>
      <c r="J1723" s="37"/>
      <c r="K1723" s="37"/>
      <c r="L1723" s="58"/>
      <c r="M1723" s="58"/>
      <c r="N1723" s="58"/>
      <c r="O1723" s="58"/>
      <c r="P1723" s="37"/>
      <c r="Q1723" s="50"/>
      <c r="R1723" s="50"/>
      <c r="S1723" s="50"/>
      <c r="T1723" s="50"/>
    </row>
    <row r="1724" spans="1:20" s="29" customFormat="1">
      <c r="A1724" s="58"/>
      <c r="B1724" s="58"/>
      <c r="C1724" s="58"/>
      <c r="D1724" s="194"/>
      <c r="E1724" s="38"/>
      <c r="F1724" s="58"/>
      <c r="G1724" s="58"/>
      <c r="H1724" s="37"/>
      <c r="I1724" s="37"/>
      <c r="J1724" s="37"/>
      <c r="K1724" s="37"/>
      <c r="L1724" s="58"/>
      <c r="M1724" s="58"/>
      <c r="N1724" s="58"/>
      <c r="O1724" s="58"/>
      <c r="P1724" s="37"/>
      <c r="Q1724" s="50"/>
      <c r="R1724" s="50"/>
      <c r="S1724" s="50"/>
      <c r="T1724" s="50"/>
    </row>
    <row r="1725" spans="1:20" s="29" customFormat="1">
      <c r="A1725" s="58"/>
      <c r="B1725" s="58"/>
      <c r="C1725" s="58"/>
      <c r="D1725" s="194"/>
      <c r="E1725" s="38"/>
      <c r="F1725" s="58"/>
      <c r="G1725" s="58"/>
      <c r="H1725" s="37"/>
      <c r="I1725" s="37"/>
      <c r="J1725" s="37"/>
      <c r="K1725" s="37"/>
      <c r="L1725" s="58"/>
      <c r="M1725" s="58"/>
      <c r="N1725" s="58"/>
      <c r="O1725" s="58"/>
      <c r="P1725" s="37"/>
      <c r="Q1725" s="50"/>
      <c r="R1725" s="50"/>
      <c r="S1725" s="50"/>
      <c r="T1725" s="50"/>
    </row>
    <row r="1726" spans="1:20" s="29" customFormat="1">
      <c r="A1726" s="58"/>
      <c r="B1726" s="58"/>
      <c r="C1726" s="58"/>
      <c r="D1726" s="194"/>
      <c r="E1726" s="38"/>
      <c r="F1726" s="58"/>
      <c r="G1726" s="58"/>
      <c r="H1726" s="37"/>
      <c r="I1726" s="37"/>
      <c r="J1726" s="37"/>
      <c r="K1726" s="37"/>
      <c r="L1726" s="58"/>
      <c r="M1726" s="58"/>
      <c r="N1726" s="58"/>
      <c r="O1726" s="58"/>
      <c r="P1726" s="37"/>
      <c r="Q1726" s="50"/>
      <c r="R1726" s="50"/>
      <c r="S1726" s="50"/>
      <c r="T1726" s="50"/>
    </row>
    <row r="1727" spans="1:20" s="29" customFormat="1">
      <c r="A1727" s="58"/>
      <c r="B1727" s="58"/>
      <c r="C1727" s="58"/>
      <c r="D1727" s="194"/>
      <c r="E1727" s="38"/>
      <c r="F1727" s="58"/>
      <c r="G1727" s="58"/>
      <c r="H1727" s="37"/>
      <c r="I1727" s="37"/>
      <c r="J1727" s="37"/>
      <c r="K1727" s="37"/>
      <c r="L1727" s="58"/>
      <c r="M1727" s="58"/>
      <c r="N1727" s="58"/>
      <c r="O1727" s="58"/>
      <c r="P1727" s="37"/>
      <c r="Q1727" s="50"/>
      <c r="R1727" s="50"/>
      <c r="S1727" s="50"/>
      <c r="T1727" s="50"/>
    </row>
    <row r="1728" spans="1:20" s="29" customFormat="1">
      <c r="A1728" s="58"/>
      <c r="B1728" s="58"/>
      <c r="C1728" s="58"/>
      <c r="D1728" s="194"/>
      <c r="E1728" s="38"/>
      <c r="F1728" s="58"/>
      <c r="G1728" s="58"/>
      <c r="H1728" s="37"/>
      <c r="I1728" s="37"/>
      <c r="J1728" s="37"/>
      <c r="K1728" s="37"/>
      <c r="L1728" s="58"/>
      <c r="M1728" s="58"/>
      <c r="N1728" s="58"/>
      <c r="O1728" s="58"/>
      <c r="P1728" s="37"/>
      <c r="Q1728" s="50"/>
      <c r="R1728" s="50"/>
      <c r="S1728" s="50"/>
      <c r="T1728" s="50"/>
    </row>
    <row r="1729" spans="1:20" s="29" customFormat="1">
      <c r="A1729" s="58"/>
      <c r="B1729" s="58"/>
      <c r="C1729" s="58"/>
      <c r="D1729" s="194"/>
      <c r="E1729" s="38"/>
      <c r="F1729" s="58"/>
      <c r="G1729" s="58"/>
      <c r="H1729" s="37"/>
      <c r="I1729" s="37"/>
      <c r="J1729" s="37"/>
      <c r="K1729" s="37"/>
      <c r="L1729" s="58"/>
      <c r="M1729" s="58"/>
      <c r="N1729" s="58"/>
      <c r="O1729" s="58"/>
      <c r="P1729" s="37"/>
      <c r="Q1729" s="50"/>
      <c r="R1729" s="50"/>
      <c r="S1729" s="50"/>
      <c r="T1729" s="50"/>
    </row>
    <row r="1730" spans="1:20" s="29" customFormat="1">
      <c r="A1730" s="58"/>
      <c r="B1730" s="58"/>
      <c r="C1730" s="58"/>
      <c r="D1730" s="194"/>
      <c r="E1730" s="38"/>
      <c r="F1730" s="58"/>
      <c r="G1730" s="58"/>
      <c r="H1730" s="37"/>
      <c r="I1730" s="37"/>
      <c r="J1730" s="37"/>
      <c r="K1730" s="37"/>
      <c r="L1730" s="58"/>
      <c r="M1730" s="58"/>
      <c r="N1730" s="58"/>
      <c r="O1730" s="58"/>
      <c r="P1730" s="37"/>
      <c r="Q1730" s="50"/>
      <c r="R1730" s="50"/>
      <c r="S1730" s="50"/>
      <c r="T1730" s="50"/>
    </row>
    <row r="1731" spans="1:20" s="29" customFormat="1">
      <c r="A1731" s="58"/>
      <c r="B1731" s="58"/>
      <c r="C1731" s="58"/>
      <c r="D1731" s="194"/>
      <c r="E1731" s="38"/>
      <c r="F1731" s="58"/>
      <c r="G1731" s="58"/>
      <c r="H1731" s="37"/>
      <c r="I1731" s="37"/>
      <c r="J1731" s="37"/>
      <c r="K1731" s="37"/>
      <c r="L1731" s="58"/>
      <c r="M1731" s="58"/>
      <c r="N1731" s="58"/>
      <c r="O1731" s="58"/>
      <c r="P1731" s="37"/>
      <c r="Q1731" s="50"/>
      <c r="R1731" s="50"/>
      <c r="S1731" s="50"/>
      <c r="T1731" s="50"/>
    </row>
    <row r="1732" spans="1:20" s="29" customFormat="1">
      <c r="A1732" s="58"/>
      <c r="B1732" s="58"/>
      <c r="C1732" s="58"/>
      <c r="D1732" s="194"/>
      <c r="E1732" s="38"/>
      <c r="F1732" s="58"/>
      <c r="G1732" s="58"/>
      <c r="H1732" s="37"/>
      <c r="I1732" s="37"/>
      <c r="J1732" s="37"/>
      <c r="K1732" s="37"/>
      <c r="L1732" s="58"/>
      <c r="M1732" s="58"/>
      <c r="N1732" s="58"/>
      <c r="O1732" s="58"/>
      <c r="P1732" s="37"/>
      <c r="Q1732" s="50"/>
      <c r="R1732" s="50"/>
      <c r="S1732" s="50"/>
      <c r="T1732" s="50"/>
    </row>
    <row r="1733" spans="1:20" s="29" customFormat="1">
      <c r="A1733" s="58"/>
      <c r="B1733" s="58"/>
      <c r="C1733" s="58"/>
      <c r="D1733" s="194"/>
      <c r="E1733" s="38"/>
      <c r="F1733" s="58"/>
      <c r="G1733" s="58"/>
      <c r="H1733" s="37"/>
      <c r="I1733" s="37"/>
      <c r="J1733" s="37"/>
      <c r="K1733" s="37"/>
      <c r="L1733" s="58"/>
      <c r="M1733" s="58"/>
      <c r="N1733" s="58"/>
      <c r="O1733" s="58"/>
      <c r="P1733" s="37"/>
      <c r="Q1733" s="50"/>
      <c r="R1733" s="50"/>
      <c r="S1733" s="50"/>
      <c r="T1733" s="50"/>
    </row>
    <row r="1734" spans="1:20" s="29" customFormat="1">
      <c r="A1734" s="58"/>
      <c r="B1734" s="58"/>
      <c r="C1734" s="58"/>
      <c r="D1734" s="194"/>
      <c r="E1734" s="38"/>
      <c r="F1734" s="58"/>
      <c r="G1734" s="58"/>
      <c r="H1734" s="37"/>
      <c r="I1734" s="37"/>
      <c r="J1734" s="37"/>
      <c r="K1734" s="37"/>
      <c r="L1734" s="58"/>
      <c r="M1734" s="58"/>
      <c r="N1734" s="58"/>
      <c r="O1734" s="58"/>
      <c r="P1734" s="37"/>
      <c r="Q1734" s="50"/>
      <c r="R1734" s="50"/>
      <c r="S1734" s="50"/>
      <c r="T1734" s="50"/>
    </row>
    <row r="1735" spans="1:20" s="29" customFormat="1">
      <c r="A1735" s="58"/>
      <c r="B1735" s="58"/>
      <c r="C1735" s="58"/>
      <c r="D1735" s="194"/>
      <c r="E1735" s="38"/>
      <c r="F1735" s="58"/>
      <c r="G1735" s="58"/>
      <c r="H1735" s="37"/>
      <c r="I1735" s="37"/>
      <c r="J1735" s="37"/>
      <c r="K1735" s="37"/>
      <c r="L1735" s="58"/>
      <c r="M1735" s="58"/>
      <c r="N1735" s="58"/>
      <c r="O1735" s="58"/>
      <c r="P1735" s="37"/>
      <c r="Q1735" s="50"/>
      <c r="R1735" s="50"/>
      <c r="S1735" s="50"/>
      <c r="T1735" s="50"/>
    </row>
    <row r="1736" spans="1:20" s="29" customFormat="1">
      <c r="A1736" s="58"/>
      <c r="B1736" s="58"/>
      <c r="C1736" s="58"/>
      <c r="D1736" s="194"/>
      <c r="E1736" s="38"/>
      <c r="F1736" s="58"/>
      <c r="G1736" s="58"/>
      <c r="H1736" s="37"/>
      <c r="I1736" s="37"/>
      <c r="J1736" s="37"/>
      <c r="K1736" s="37"/>
      <c r="L1736" s="58"/>
      <c r="M1736" s="58"/>
      <c r="N1736" s="58"/>
      <c r="O1736" s="58"/>
      <c r="P1736" s="37"/>
      <c r="Q1736" s="50"/>
      <c r="R1736" s="50"/>
      <c r="S1736" s="50"/>
      <c r="T1736" s="50"/>
    </row>
    <row r="1737" spans="1:20" s="29" customFormat="1">
      <c r="A1737" s="58"/>
      <c r="B1737" s="58"/>
      <c r="C1737" s="58"/>
      <c r="D1737" s="194"/>
      <c r="E1737" s="38"/>
      <c r="F1737" s="58"/>
      <c r="G1737" s="58"/>
      <c r="H1737" s="37"/>
      <c r="I1737" s="37"/>
      <c r="J1737" s="37"/>
      <c r="K1737" s="37"/>
      <c r="L1737" s="58"/>
      <c r="M1737" s="58"/>
      <c r="N1737" s="58"/>
      <c r="O1737" s="58"/>
      <c r="P1737" s="37"/>
      <c r="Q1737" s="50"/>
      <c r="R1737" s="50"/>
      <c r="S1737" s="50"/>
      <c r="T1737" s="50"/>
    </row>
    <row r="1738" spans="1:20" s="29" customFormat="1">
      <c r="A1738" s="58"/>
      <c r="B1738" s="58"/>
      <c r="C1738" s="58"/>
      <c r="D1738" s="194"/>
      <c r="E1738" s="38"/>
      <c r="F1738" s="58"/>
      <c r="G1738" s="58"/>
      <c r="H1738" s="37"/>
      <c r="I1738" s="37"/>
      <c r="J1738" s="37"/>
      <c r="K1738" s="37"/>
      <c r="L1738" s="58"/>
      <c r="M1738" s="58"/>
      <c r="N1738" s="58"/>
      <c r="O1738" s="58"/>
      <c r="P1738" s="37"/>
      <c r="Q1738" s="50"/>
      <c r="R1738" s="50"/>
      <c r="S1738" s="50"/>
      <c r="T1738" s="50"/>
    </row>
    <row r="1739" spans="1:20" s="29" customFormat="1">
      <c r="A1739" s="58"/>
      <c r="B1739" s="58"/>
      <c r="C1739" s="58"/>
      <c r="D1739" s="194"/>
      <c r="E1739" s="38"/>
      <c r="F1739" s="58"/>
      <c r="G1739" s="58"/>
      <c r="H1739" s="37"/>
      <c r="I1739" s="37"/>
      <c r="J1739" s="37"/>
      <c r="K1739" s="37"/>
      <c r="L1739" s="58"/>
      <c r="M1739" s="58"/>
      <c r="N1739" s="58"/>
      <c r="O1739" s="58"/>
      <c r="P1739" s="37"/>
      <c r="Q1739" s="50"/>
      <c r="R1739" s="50"/>
      <c r="S1739" s="50"/>
      <c r="T1739" s="50"/>
    </row>
    <row r="1740" spans="1:20" s="29" customFormat="1">
      <c r="A1740" s="58"/>
      <c r="B1740" s="58"/>
      <c r="C1740" s="58"/>
      <c r="D1740" s="194"/>
      <c r="E1740" s="38"/>
      <c r="F1740" s="58"/>
      <c r="G1740" s="58"/>
      <c r="H1740" s="37"/>
      <c r="I1740" s="37"/>
      <c r="J1740" s="37"/>
      <c r="K1740" s="37"/>
      <c r="L1740" s="58"/>
      <c r="M1740" s="58"/>
      <c r="N1740" s="58"/>
      <c r="O1740" s="58"/>
      <c r="P1740" s="37"/>
      <c r="Q1740" s="50"/>
      <c r="R1740" s="50"/>
      <c r="S1740" s="50"/>
      <c r="T1740" s="50"/>
    </row>
    <row r="1741" spans="1:20" s="29" customFormat="1">
      <c r="A1741" s="58"/>
      <c r="B1741" s="58"/>
      <c r="C1741" s="58"/>
      <c r="D1741" s="194"/>
      <c r="E1741" s="38"/>
      <c r="F1741" s="58"/>
      <c r="G1741" s="58"/>
      <c r="H1741" s="37"/>
      <c r="I1741" s="37"/>
      <c r="J1741" s="37"/>
      <c r="K1741" s="37"/>
      <c r="L1741" s="58"/>
      <c r="M1741" s="58"/>
      <c r="N1741" s="58"/>
      <c r="O1741" s="58"/>
      <c r="P1741" s="37"/>
      <c r="Q1741" s="50"/>
      <c r="R1741" s="50"/>
      <c r="S1741" s="50"/>
      <c r="T1741" s="50"/>
    </row>
    <row r="1742" spans="1:20" s="29" customFormat="1">
      <c r="A1742" s="58"/>
      <c r="B1742" s="58"/>
      <c r="C1742" s="58"/>
      <c r="D1742" s="194"/>
      <c r="E1742" s="38"/>
      <c r="F1742" s="58"/>
      <c r="G1742" s="58"/>
      <c r="H1742" s="37"/>
      <c r="I1742" s="37"/>
      <c r="J1742" s="37"/>
      <c r="K1742" s="37"/>
      <c r="L1742" s="58"/>
      <c r="M1742" s="58"/>
      <c r="N1742" s="58"/>
      <c r="O1742" s="58"/>
      <c r="P1742" s="37"/>
      <c r="Q1742" s="50"/>
      <c r="R1742" s="50"/>
      <c r="S1742" s="50"/>
      <c r="T1742" s="50"/>
    </row>
    <row r="1743" spans="1:20" s="29" customFormat="1">
      <c r="A1743" s="58"/>
      <c r="B1743" s="58"/>
      <c r="C1743" s="58"/>
      <c r="D1743" s="194"/>
      <c r="E1743" s="38"/>
      <c r="F1743" s="58"/>
      <c r="G1743" s="58"/>
      <c r="H1743" s="37"/>
      <c r="I1743" s="37"/>
      <c r="J1743" s="37"/>
      <c r="K1743" s="37"/>
      <c r="L1743" s="58"/>
      <c r="M1743" s="58"/>
      <c r="N1743" s="58"/>
      <c r="O1743" s="58"/>
      <c r="P1743" s="37"/>
      <c r="Q1743" s="50"/>
      <c r="R1743" s="50"/>
      <c r="S1743" s="50"/>
      <c r="T1743" s="50"/>
    </row>
    <row r="1744" spans="1:20" s="29" customFormat="1">
      <c r="A1744" s="58"/>
      <c r="B1744" s="58"/>
      <c r="C1744" s="58"/>
      <c r="D1744" s="194"/>
      <c r="E1744" s="38"/>
      <c r="F1744" s="58"/>
      <c r="G1744" s="58"/>
      <c r="H1744" s="37"/>
      <c r="I1744" s="37"/>
      <c r="J1744" s="37"/>
      <c r="K1744" s="37"/>
      <c r="L1744" s="58"/>
      <c r="M1744" s="58"/>
      <c r="N1744" s="58"/>
      <c r="O1744" s="58"/>
      <c r="P1744" s="37"/>
      <c r="Q1744" s="50"/>
      <c r="R1744" s="50"/>
      <c r="S1744" s="50"/>
      <c r="T1744" s="50"/>
    </row>
    <row r="1745" spans="1:20" s="29" customFormat="1">
      <c r="A1745" s="58"/>
      <c r="B1745" s="58"/>
      <c r="C1745" s="58"/>
      <c r="D1745" s="194"/>
      <c r="E1745" s="38"/>
      <c r="F1745" s="58"/>
      <c r="G1745" s="58"/>
      <c r="H1745" s="37"/>
      <c r="I1745" s="37"/>
      <c r="J1745" s="37"/>
      <c r="K1745" s="37"/>
      <c r="L1745" s="58"/>
      <c r="M1745" s="58"/>
      <c r="N1745" s="58"/>
      <c r="O1745" s="58"/>
      <c r="P1745" s="37"/>
      <c r="Q1745" s="50"/>
      <c r="R1745" s="50"/>
      <c r="S1745" s="50"/>
      <c r="T1745" s="50"/>
    </row>
    <row r="1746" spans="1:20" s="29" customFormat="1">
      <c r="A1746" s="58"/>
      <c r="B1746" s="58"/>
      <c r="C1746" s="58"/>
      <c r="D1746" s="194"/>
      <c r="E1746" s="38"/>
      <c r="F1746" s="58"/>
      <c r="G1746" s="58"/>
      <c r="H1746" s="37"/>
      <c r="I1746" s="37"/>
      <c r="J1746" s="37"/>
      <c r="K1746" s="37"/>
      <c r="L1746" s="58"/>
      <c r="M1746" s="58"/>
      <c r="N1746" s="58"/>
      <c r="O1746" s="58"/>
      <c r="P1746" s="37"/>
      <c r="Q1746" s="50"/>
      <c r="R1746" s="50"/>
      <c r="S1746" s="50"/>
      <c r="T1746" s="50"/>
    </row>
    <row r="1747" spans="1:20" s="29" customFormat="1">
      <c r="A1747" s="58"/>
      <c r="B1747" s="58"/>
      <c r="C1747" s="58"/>
      <c r="D1747" s="194"/>
      <c r="E1747" s="38"/>
      <c r="F1747" s="58"/>
      <c r="G1747" s="58"/>
      <c r="H1747" s="37"/>
      <c r="I1747" s="37"/>
      <c r="J1747" s="37"/>
      <c r="K1747" s="37"/>
      <c r="L1747" s="58"/>
      <c r="M1747" s="58"/>
      <c r="N1747" s="58"/>
      <c r="O1747" s="58"/>
      <c r="P1747" s="37"/>
      <c r="Q1747" s="50"/>
      <c r="R1747" s="50"/>
      <c r="S1747" s="50"/>
      <c r="T1747" s="50"/>
    </row>
    <row r="1748" spans="1:20" s="29" customFormat="1">
      <c r="A1748" s="58"/>
      <c r="B1748" s="58"/>
      <c r="C1748" s="58"/>
      <c r="D1748" s="194"/>
      <c r="E1748" s="38"/>
      <c r="F1748" s="58"/>
      <c r="G1748" s="58"/>
      <c r="H1748" s="37"/>
      <c r="I1748" s="37"/>
      <c r="J1748" s="37"/>
      <c r="K1748" s="37"/>
      <c r="L1748" s="58"/>
      <c r="M1748" s="58"/>
      <c r="N1748" s="58"/>
      <c r="O1748" s="58"/>
      <c r="P1748" s="37"/>
      <c r="Q1748" s="50"/>
      <c r="R1748" s="50"/>
      <c r="S1748" s="50"/>
      <c r="T1748" s="50"/>
    </row>
    <row r="1749" spans="1:20" s="29" customFormat="1">
      <c r="A1749" s="58"/>
      <c r="B1749" s="58"/>
      <c r="C1749" s="58"/>
      <c r="D1749" s="194"/>
      <c r="E1749" s="38"/>
      <c r="F1749" s="58"/>
      <c r="G1749" s="58"/>
      <c r="H1749" s="37"/>
      <c r="I1749" s="37"/>
      <c r="J1749" s="37"/>
      <c r="K1749" s="37"/>
      <c r="L1749" s="58"/>
      <c r="M1749" s="58"/>
      <c r="N1749" s="58"/>
      <c r="O1749" s="58"/>
      <c r="P1749" s="37"/>
      <c r="Q1749" s="50"/>
      <c r="R1749" s="50"/>
      <c r="S1749" s="50"/>
      <c r="T1749" s="50"/>
    </row>
    <row r="1750" spans="1:20" s="29" customFormat="1">
      <c r="A1750" s="58"/>
      <c r="B1750" s="58"/>
      <c r="C1750" s="58"/>
      <c r="D1750" s="194"/>
      <c r="E1750" s="38"/>
      <c r="F1750" s="58"/>
      <c r="G1750" s="58"/>
      <c r="H1750" s="37"/>
      <c r="I1750" s="37"/>
      <c r="J1750" s="37"/>
      <c r="K1750" s="37"/>
      <c r="L1750" s="58"/>
      <c r="M1750" s="58"/>
      <c r="N1750" s="58"/>
      <c r="O1750" s="58"/>
      <c r="P1750" s="37"/>
      <c r="Q1750" s="50"/>
      <c r="R1750" s="50"/>
      <c r="S1750" s="50"/>
      <c r="T1750" s="50"/>
    </row>
    <row r="1751" spans="1:20" s="29" customFormat="1">
      <c r="A1751" s="58"/>
      <c r="B1751" s="58"/>
      <c r="C1751" s="58"/>
      <c r="D1751" s="194"/>
      <c r="E1751" s="38"/>
      <c r="F1751" s="58"/>
      <c r="G1751" s="58"/>
      <c r="H1751" s="37"/>
      <c r="I1751" s="37"/>
      <c r="J1751" s="37"/>
      <c r="K1751" s="37"/>
      <c r="L1751" s="58"/>
      <c r="M1751" s="58"/>
      <c r="N1751" s="58"/>
      <c r="O1751" s="58"/>
      <c r="P1751" s="37"/>
      <c r="Q1751" s="50"/>
      <c r="R1751" s="50"/>
      <c r="S1751" s="50"/>
      <c r="T1751" s="50"/>
    </row>
    <row r="1752" spans="1:20" s="29" customFormat="1">
      <c r="A1752" s="58"/>
      <c r="B1752" s="58"/>
      <c r="C1752" s="58"/>
      <c r="D1752" s="194"/>
      <c r="E1752" s="38"/>
      <c r="F1752" s="58"/>
      <c r="G1752" s="58"/>
      <c r="H1752" s="37"/>
      <c r="I1752" s="37"/>
      <c r="J1752" s="37"/>
      <c r="K1752" s="37"/>
      <c r="L1752" s="58"/>
      <c r="M1752" s="58"/>
      <c r="N1752" s="58"/>
      <c r="O1752" s="58"/>
      <c r="P1752" s="37"/>
      <c r="Q1752" s="50"/>
      <c r="R1752" s="50"/>
      <c r="S1752" s="50"/>
      <c r="T1752" s="50"/>
    </row>
    <row r="1753" spans="1:20" s="29" customFormat="1">
      <c r="A1753" s="58"/>
      <c r="B1753" s="58"/>
      <c r="C1753" s="58"/>
      <c r="D1753" s="194"/>
      <c r="E1753" s="38"/>
      <c r="F1753" s="58"/>
      <c r="G1753" s="58"/>
      <c r="H1753" s="37"/>
      <c r="I1753" s="37"/>
      <c r="J1753" s="37"/>
      <c r="K1753" s="37"/>
      <c r="L1753" s="58"/>
      <c r="M1753" s="58"/>
      <c r="N1753" s="58"/>
      <c r="O1753" s="58"/>
      <c r="P1753" s="37"/>
      <c r="Q1753" s="50"/>
      <c r="R1753" s="50"/>
      <c r="S1753" s="50"/>
      <c r="T1753" s="50"/>
    </row>
    <row r="1754" spans="1:20" s="29" customFormat="1">
      <c r="A1754" s="58"/>
      <c r="B1754" s="58"/>
      <c r="C1754" s="58"/>
      <c r="D1754" s="194"/>
      <c r="E1754" s="38"/>
      <c r="F1754" s="58"/>
      <c r="G1754" s="58"/>
      <c r="H1754" s="37"/>
      <c r="I1754" s="37"/>
      <c r="J1754" s="37"/>
      <c r="K1754" s="37"/>
      <c r="L1754" s="58"/>
      <c r="M1754" s="58"/>
      <c r="N1754" s="58"/>
      <c r="O1754" s="58"/>
      <c r="P1754" s="37"/>
      <c r="Q1754" s="50"/>
      <c r="R1754" s="50"/>
      <c r="S1754" s="50"/>
      <c r="T1754" s="50"/>
    </row>
    <row r="1755" spans="1:20" s="29" customFormat="1">
      <c r="A1755" s="58"/>
      <c r="B1755" s="58"/>
      <c r="C1755" s="58"/>
      <c r="D1755" s="194"/>
      <c r="E1755" s="38"/>
      <c r="F1755" s="58"/>
      <c r="G1755" s="58"/>
      <c r="H1755" s="37"/>
      <c r="I1755" s="37"/>
      <c r="J1755" s="37"/>
      <c r="K1755" s="37"/>
      <c r="L1755" s="58"/>
      <c r="M1755" s="58"/>
      <c r="N1755" s="58"/>
      <c r="O1755" s="58"/>
      <c r="P1755" s="37"/>
      <c r="Q1755" s="50"/>
      <c r="R1755" s="50"/>
      <c r="S1755" s="50"/>
      <c r="T1755" s="50"/>
    </row>
    <row r="1756" spans="1:20" s="29" customFormat="1">
      <c r="A1756" s="58"/>
      <c r="B1756" s="58"/>
      <c r="C1756" s="58"/>
      <c r="D1756" s="194"/>
      <c r="E1756" s="38"/>
      <c r="F1756" s="58"/>
      <c r="G1756" s="58"/>
      <c r="H1756" s="37"/>
      <c r="I1756" s="37"/>
      <c r="J1756" s="37"/>
      <c r="K1756" s="37"/>
      <c r="L1756" s="58"/>
      <c r="M1756" s="58"/>
      <c r="N1756" s="58"/>
      <c r="O1756" s="58"/>
      <c r="P1756" s="37"/>
      <c r="Q1756" s="50"/>
      <c r="R1756" s="50"/>
      <c r="S1756" s="50"/>
      <c r="T1756" s="50"/>
    </row>
    <row r="1757" spans="1:20" s="29" customFormat="1">
      <c r="A1757" s="58"/>
      <c r="B1757" s="58"/>
      <c r="C1757" s="58"/>
      <c r="D1757" s="194"/>
      <c r="E1757" s="38"/>
      <c r="F1757" s="58"/>
      <c r="G1757" s="58"/>
      <c r="H1757" s="37"/>
      <c r="I1757" s="37"/>
      <c r="J1757" s="37"/>
      <c r="K1757" s="37"/>
      <c r="L1757" s="58"/>
      <c r="M1757" s="58"/>
      <c r="N1757" s="58"/>
      <c r="O1757" s="58"/>
      <c r="P1757" s="37"/>
      <c r="Q1757" s="50"/>
      <c r="R1757" s="50"/>
      <c r="S1757" s="50"/>
      <c r="T1757" s="50"/>
    </row>
    <row r="1758" spans="1:20" s="29" customFormat="1">
      <c r="A1758" s="58"/>
      <c r="B1758" s="58"/>
      <c r="C1758" s="58"/>
      <c r="D1758" s="194"/>
      <c r="E1758" s="38"/>
      <c r="F1758" s="58"/>
      <c r="G1758" s="58"/>
      <c r="H1758" s="37"/>
      <c r="I1758" s="37"/>
      <c r="J1758" s="37"/>
      <c r="K1758" s="37"/>
      <c r="L1758" s="58"/>
      <c r="M1758" s="58"/>
      <c r="N1758" s="58"/>
      <c r="O1758" s="58"/>
      <c r="P1758" s="37"/>
      <c r="Q1758" s="50"/>
      <c r="R1758" s="50"/>
      <c r="S1758" s="50"/>
      <c r="T1758" s="50"/>
    </row>
    <row r="1759" spans="1:20" s="29" customFormat="1">
      <c r="A1759" s="58"/>
      <c r="B1759" s="58"/>
      <c r="C1759" s="58"/>
      <c r="D1759" s="194"/>
      <c r="E1759" s="38"/>
      <c r="F1759" s="58"/>
      <c r="G1759" s="58"/>
      <c r="H1759" s="37"/>
      <c r="I1759" s="37"/>
      <c r="J1759" s="37"/>
      <c r="K1759" s="37"/>
      <c r="L1759" s="58"/>
      <c r="M1759" s="58"/>
      <c r="N1759" s="58"/>
      <c r="O1759" s="58"/>
      <c r="P1759" s="37"/>
      <c r="Q1759" s="50"/>
      <c r="R1759" s="50"/>
      <c r="S1759" s="50"/>
      <c r="T1759" s="50"/>
    </row>
    <row r="1760" spans="1:20" s="29" customFormat="1">
      <c r="A1760" s="58"/>
      <c r="B1760" s="58"/>
      <c r="C1760" s="58"/>
      <c r="D1760" s="194"/>
      <c r="E1760" s="38"/>
      <c r="F1760" s="58"/>
      <c r="G1760" s="58"/>
      <c r="H1760" s="37"/>
      <c r="I1760" s="37"/>
      <c r="J1760" s="37"/>
      <c r="K1760" s="37"/>
      <c r="L1760" s="58"/>
      <c r="M1760" s="58"/>
      <c r="N1760" s="58"/>
      <c r="O1760" s="58"/>
      <c r="P1760" s="37"/>
      <c r="Q1760" s="50"/>
      <c r="R1760" s="50"/>
      <c r="S1760" s="50"/>
      <c r="T1760" s="50"/>
    </row>
    <row r="1761" spans="1:20" s="29" customFormat="1">
      <c r="A1761" s="58"/>
      <c r="B1761" s="58"/>
      <c r="C1761" s="58"/>
      <c r="D1761" s="194"/>
      <c r="E1761" s="38"/>
      <c r="F1761" s="58"/>
      <c r="G1761" s="58"/>
      <c r="H1761" s="37"/>
      <c r="I1761" s="37"/>
      <c r="J1761" s="37"/>
      <c r="K1761" s="37"/>
      <c r="L1761" s="58"/>
      <c r="M1761" s="58"/>
      <c r="N1761" s="58"/>
      <c r="O1761" s="58"/>
      <c r="P1761" s="37"/>
      <c r="Q1761" s="50"/>
      <c r="R1761" s="50"/>
      <c r="S1761" s="50"/>
      <c r="T1761" s="50"/>
    </row>
    <row r="1762" spans="1:20">
      <c r="A1762" s="58"/>
      <c r="B1762" s="58"/>
      <c r="C1762" s="58"/>
      <c r="D1762" s="194"/>
      <c r="E1762" s="38"/>
      <c r="F1762" s="58"/>
      <c r="G1762" s="58"/>
      <c r="H1762" s="37"/>
      <c r="I1762" s="37"/>
      <c r="J1762" s="37"/>
      <c r="K1762" s="37"/>
      <c r="L1762" s="58"/>
      <c r="M1762" s="58"/>
      <c r="N1762" s="58"/>
      <c r="O1762" s="58"/>
      <c r="P1762" s="37"/>
      <c r="Q1762" s="50"/>
      <c r="R1762" s="50"/>
      <c r="S1762" s="50"/>
      <c r="T1762" s="50"/>
    </row>
    <row r="1763" spans="1:20">
      <c r="A1763" s="58"/>
      <c r="B1763" s="58"/>
      <c r="C1763" s="58"/>
      <c r="D1763" s="194"/>
      <c r="E1763" s="38"/>
      <c r="F1763" s="58"/>
      <c r="G1763" s="58"/>
      <c r="H1763" s="37"/>
      <c r="I1763" s="37"/>
      <c r="J1763" s="37"/>
      <c r="K1763" s="37"/>
      <c r="L1763" s="58"/>
      <c r="M1763" s="58"/>
      <c r="N1763" s="58"/>
      <c r="O1763" s="58"/>
      <c r="P1763" s="37"/>
      <c r="Q1763" s="50"/>
      <c r="R1763" s="50"/>
      <c r="S1763" s="50"/>
      <c r="T1763" s="50"/>
    </row>
    <row r="1764" spans="1:20">
      <c r="A1764" s="58"/>
      <c r="B1764" s="58"/>
      <c r="C1764" s="58"/>
      <c r="D1764" s="194"/>
      <c r="E1764" s="38"/>
      <c r="F1764" s="58"/>
      <c r="G1764" s="58"/>
      <c r="H1764" s="37"/>
      <c r="I1764" s="37"/>
      <c r="J1764" s="37"/>
      <c r="K1764" s="37"/>
      <c r="L1764" s="58"/>
      <c r="M1764" s="58"/>
      <c r="N1764" s="58"/>
      <c r="O1764" s="58"/>
      <c r="P1764" s="37"/>
      <c r="Q1764" s="50"/>
      <c r="R1764" s="50"/>
      <c r="S1764" s="50"/>
      <c r="T1764" s="50"/>
    </row>
    <row r="1765" spans="1:20">
      <c r="A1765" s="58"/>
      <c r="B1765" s="58"/>
      <c r="C1765" s="58"/>
      <c r="D1765" s="194"/>
      <c r="E1765" s="38"/>
      <c r="F1765" s="58"/>
      <c r="G1765" s="58"/>
      <c r="H1765" s="37"/>
      <c r="I1765" s="37"/>
      <c r="J1765" s="37"/>
      <c r="K1765" s="37"/>
      <c r="L1765" s="58"/>
      <c r="M1765" s="58"/>
      <c r="N1765" s="58"/>
      <c r="O1765" s="58"/>
      <c r="P1765" s="37"/>
      <c r="Q1765" s="50"/>
      <c r="R1765" s="50"/>
      <c r="S1765" s="50"/>
      <c r="T1765" s="50"/>
    </row>
    <row r="1766" spans="1:20">
      <c r="A1766" s="58"/>
      <c r="B1766" s="58"/>
      <c r="C1766" s="58"/>
      <c r="D1766" s="194"/>
      <c r="E1766" s="38"/>
      <c r="F1766" s="58"/>
      <c r="G1766" s="58"/>
      <c r="H1766" s="37"/>
      <c r="I1766" s="37"/>
      <c r="J1766" s="37"/>
      <c r="K1766" s="37"/>
      <c r="L1766" s="58"/>
      <c r="M1766" s="58"/>
      <c r="N1766" s="58"/>
      <c r="O1766" s="58"/>
      <c r="P1766" s="37"/>
      <c r="Q1766" s="50"/>
      <c r="R1766" s="50"/>
      <c r="S1766" s="50"/>
      <c r="T1766" s="50"/>
    </row>
    <row r="1767" spans="1:20">
      <c r="A1767" s="58"/>
      <c r="B1767" s="58"/>
      <c r="C1767" s="58"/>
      <c r="D1767" s="194"/>
      <c r="E1767" s="38"/>
      <c r="F1767" s="58"/>
      <c r="G1767" s="58"/>
      <c r="H1767" s="37"/>
      <c r="I1767" s="37"/>
      <c r="J1767" s="37"/>
      <c r="K1767" s="37"/>
      <c r="L1767" s="58"/>
      <c r="M1767" s="58"/>
      <c r="N1767" s="58"/>
      <c r="O1767" s="58"/>
      <c r="P1767" s="37"/>
      <c r="Q1767" s="50"/>
      <c r="R1767" s="50"/>
      <c r="S1767" s="50"/>
      <c r="T1767" s="50"/>
    </row>
    <row r="1768" spans="1:20">
      <c r="A1768" s="58"/>
      <c r="B1768" s="58"/>
      <c r="C1768" s="58"/>
      <c r="D1768" s="194"/>
      <c r="E1768" s="38"/>
      <c r="F1768" s="58"/>
      <c r="G1768" s="58"/>
      <c r="H1768" s="37"/>
      <c r="I1768" s="37"/>
      <c r="J1768" s="37"/>
      <c r="K1768" s="37"/>
      <c r="L1768" s="58"/>
      <c r="M1768" s="58"/>
      <c r="N1768" s="58"/>
      <c r="O1768" s="58"/>
      <c r="P1768" s="37"/>
      <c r="Q1768" s="50"/>
      <c r="R1768" s="50"/>
      <c r="S1768" s="50"/>
      <c r="T1768" s="50"/>
    </row>
    <row r="1769" spans="1:20">
      <c r="A1769" s="58"/>
      <c r="B1769" s="58"/>
      <c r="C1769" s="58"/>
      <c r="D1769" s="194"/>
      <c r="E1769" s="38"/>
      <c r="F1769" s="58"/>
      <c r="G1769" s="58"/>
      <c r="H1769" s="37"/>
      <c r="I1769" s="37"/>
      <c r="J1769" s="37"/>
      <c r="K1769" s="37"/>
      <c r="L1769" s="58"/>
      <c r="M1769" s="58"/>
      <c r="N1769" s="58"/>
      <c r="O1769" s="58"/>
      <c r="P1769" s="37"/>
      <c r="Q1769" s="50"/>
      <c r="R1769" s="50"/>
      <c r="S1769" s="50"/>
      <c r="T1769" s="50"/>
    </row>
    <row r="1770" spans="1:20">
      <c r="A1770" s="58"/>
      <c r="B1770" s="58"/>
      <c r="C1770" s="58"/>
      <c r="D1770" s="194"/>
      <c r="E1770" s="38"/>
      <c r="F1770" s="58"/>
      <c r="G1770" s="58"/>
      <c r="H1770" s="37"/>
      <c r="I1770" s="37"/>
      <c r="J1770" s="37"/>
      <c r="K1770" s="37"/>
      <c r="L1770" s="58"/>
      <c r="M1770" s="58"/>
      <c r="N1770" s="58"/>
      <c r="O1770" s="58"/>
      <c r="P1770" s="37"/>
      <c r="Q1770" s="50"/>
      <c r="R1770" s="50"/>
      <c r="S1770" s="50"/>
      <c r="T1770" s="50"/>
    </row>
    <row r="1771" spans="1:20">
      <c r="A1771" s="58"/>
      <c r="B1771" s="58"/>
      <c r="C1771" s="58"/>
      <c r="D1771" s="194"/>
      <c r="E1771" s="38"/>
      <c r="F1771" s="58"/>
      <c r="G1771" s="58"/>
      <c r="H1771" s="37"/>
      <c r="I1771" s="37"/>
      <c r="J1771" s="37"/>
      <c r="K1771" s="37"/>
      <c r="L1771" s="58"/>
      <c r="M1771" s="58"/>
      <c r="N1771" s="58"/>
      <c r="O1771" s="58"/>
      <c r="P1771" s="37"/>
      <c r="Q1771" s="50"/>
      <c r="R1771" s="50"/>
      <c r="S1771" s="50"/>
      <c r="T1771" s="50"/>
    </row>
    <row r="1772" spans="1:20">
      <c r="A1772" s="58"/>
      <c r="B1772" s="58"/>
      <c r="C1772" s="58"/>
      <c r="D1772" s="194"/>
      <c r="E1772" s="38"/>
      <c r="F1772" s="58"/>
      <c r="G1772" s="58"/>
      <c r="H1772" s="37"/>
      <c r="I1772" s="37"/>
      <c r="J1772" s="37"/>
      <c r="K1772" s="37"/>
      <c r="L1772" s="58"/>
      <c r="M1772" s="58"/>
      <c r="N1772" s="58"/>
      <c r="O1772" s="58"/>
      <c r="P1772" s="37"/>
      <c r="Q1772" s="50"/>
      <c r="R1772" s="50"/>
      <c r="S1772" s="50"/>
      <c r="T1772" s="50"/>
    </row>
    <row r="1773" spans="1:20">
      <c r="A1773" s="58"/>
      <c r="B1773" s="58"/>
      <c r="C1773" s="58"/>
      <c r="D1773" s="194"/>
      <c r="E1773" s="38"/>
      <c r="F1773" s="58"/>
      <c r="G1773" s="58"/>
      <c r="H1773" s="37"/>
      <c r="I1773" s="37"/>
      <c r="J1773" s="37"/>
      <c r="K1773" s="37"/>
      <c r="L1773" s="58"/>
      <c r="M1773" s="58"/>
      <c r="N1773" s="58"/>
      <c r="O1773" s="58"/>
      <c r="P1773" s="37"/>
      <c r="Q1773" s="50"/>
      <c r="R1773" s="50"/>
      <c r="S1773" s="50"/>
      <c r="T1773" s="50"/>
    </row>
    <row r="1774" spans="1:20">
      <c r="A1774" s="58"/>
      <c r="B1774" s="58"/>
      <c r="C1774" s="58"/>
      <c r="D1774" s="194"/>
      <c r="E1774" s="38"/>
      <c r="F1774" s="58"/>
      <c r="G1774" s="58"/>
      <c r="H1774" s="37"/>
      <c r="I1774" s="37"/>
      <c r="J1774" s="37"/>
      <c r="K1774" s="37"/>
      <c r="L1774" s="58"/>
      <c r="M1774" s="58"/>
      <c r="N1774" s="58"/>
      <c r="O1774" s="58"/>
      <c r="P1774" s="37"/>
      <c r="Q1774" s="50"/>
      <c r="R1774" s="50"/>
      <c r="S1774" s="50"/>
      <c r="T1774" s="50"/>
    </row>
    <row r="1775" spans="1:20">
      <c r="A1775" s="58"/>
      <c r="B1775" s="58"/>
      <c r="C1775" s="58"/>
      <c r="D1775" s="194"/>
      <c r="E1775" s="38"/>
      <c r="F1775" s="58"/>
      <c r="G1775" s="58"/>
      <c r="H1775" s="37"/>
      <c r="I1775" s="37"/>
      <c r="J1775" s="37"/>
      <c r="K1775" s="37"/>
      <c r="L1775" s="58"/>
      <c r="M1775" s="58"/>
      <c r="N1775" s="58"/>
      <c r="O1775" s="58"/>
      <c r="P1775" s="37"/>
      <c r="Q1775" s="50"/>
      <c r="R1775" s="50"/>
      <c r="S1775" s="50"/>
      <c r="T1775" s="50"/>
    </row>
    <row r="1776" spans="1:20">
      <c r="A1776" s="58"/>
      <c r="B1776" s="58"/>
      <c r="C1776" s="58"/>
      <c r="D1776" s="194"/>
      <c r="E1776" s="38"/>
      <c r="F1776" s="58"/>
      <c r="G1776" s="58"/>
      <c r="H1776" s="37"/>
      <c r="I1776" s="37"/>
      <c r="J1776" s="37"/>
      <c r="K1776" s="37"/>
      <c r="L1776" s="58"/>
      <c r="M1776" s="58"/>
      <c r="N1776" s="58"/>
      <c r="O1776" s="58"/>
      <c r="P1776" s="37"/>
      <c r="Q1776" s="50"/>
      <c r="R1776" s="50"/>
      <c r="S1776" s="50"/>
      <c r="T1776" s="50"/>
    </row>
    <row r="1777" spans="1:20">
      <c r="A1777" s="58"/>
      <c r="B1777" s="58"/>
      <c r="C1777" s="58"/>
      <c r="D1777" s="194"/>
      <c r="E1777" s="38"/>
      <c r="F1777" s="58"/>
      <c r="G1777" s="58"/>
      <c r="H1777" s="37"/>
      <c r="I1777" s="37"/>
      <c r="J1777" s="37"/>
      <c r="K1777" s="37"/>
      <c r="L1777" s="58"/>
      <c r="M1777" s="58"/>
      <c r="N1777" s="58"/>
      <c r="O1777" s="58"/>
      <c r="P1777" s="37"/>
      <c r="Q1777" s="50"/>
      <c r="R1777" s="50"/>
      <c r="S1777" s="50"/>
      <c r="T1777" s="50"/>
    </row>
    <row r="1778" spans="1:20">
      <c r="A1778" s="58"/>
      <c r="B1778" s="58"/>
      <c r="C1778" s="58"/>
      <c r="D1778" s="194"/>
      <c r="E1778" s="38"/>
      <c r="F1778" s="58"/>
      <c r="G1778" s="58"/>
      <c r="H1778" s="37"/>
      <c r="I1778" s="37"/>
      <c r="J1778" s="37"/>
      <c r="K1778" s="37"/>
      <c r="L1778" s="58"/>
      <c r="M1778" s="58"/>
      <c r="N1778" s="58"/>
      <c r="O1778" s="58"/>
      <c r="P1778" s="37"/>
      <c r="Q1778" s="50"/>
      <c r="R1778" s="50"/>
      <c r="S1778" s="50"/>
      <c r="T1778" s="50"/>
    </row>
    <row r="1779" spans="1:20">
      <c r="A1779" s="58"/>
      <c r="B1779" s="58"/>
      <c r="C1779" s="58"/>
      <c r="D1779" s="194"/>
      <c r="E1779" s="38"/>
      <c r="F1779" s="58"/>
      <c r="G1779" s="58"/>
      <c r="H1779" s="37"/>
      <c r="I1779" s="37"/>
      <c r="J1779" s="37"/>
      <c r="K1779" s="37"/>
      <c r="L1779" s="58"/>
      <c r="M1779" s="58"/>
      <c r="N1779" s="58"/>
      <c r="O1779" s="58"/>
      <c r="P1779" s="37"/>
      <c r="Q1779" s="50"/>
      <c r="R1779" s="50"/>
      <c r="S1779" s="50"/>
      <c r="T1779" s="50"/>
    </row>
    <row r="1780" spans="1:20">
      <c r="A1780" s="58"/>
      <c r="B1780" s="58"/>
      <c r="C1780" s="58"/>
      <c r="D1780" s="194"/>
      <c r="E1780" s="38"/>
      <c r="F1780" s="58"/>
      <c r="G1780" s="58"/>
      <c r="H1780" s="37"/>
      <c r="I1780" s="37"/>
      <c r="J1780" s="37"/>
      <c r="K1780" s="37"/>
      <c r="L1780" s="58"/>
      <c r="M1780" s="58"/>
      <c r="N1780" s="58"/>
      <c r="O1780" s="58"/>
      <c r="P1780" s="37"/>
      <c r="Q1780" s="50"/>
      <c r="R1780" s="50"/>
      <c r="S1780" s="50"/>
      <c r="T1780" s="50"/>
    </row>
    <row r="1781" spans="1:20">
      <c r="A1781" s="58"/>
      <c r="B1781" s="58"/>
      <c r="C1781" s="58"/>
      <c r="D1781" s="194"/>
      <c r="E1781" s="38"/>
      <c r="F1781" s="58"/>
      <c r="G1781" s="58"/>
      <c r="H1781" s="37"/>
      <c r="I1781" s="37"/>
      <c r="J1781" s="37"/>
      <c r="K1781" s="37"/>
      <c r="L1781" s="58"/>
      <c r="M1781" s="58"/>
      <c r="N1781" s="58"/>
      <c r="O1781" s="58"/>
      <c r="P1781" s="37"/>
      <c r="Q1781" s="50"/>
      <c r="R1781" s="50"/>
      <c r="S1781" s="50"/>
      <c r="T1781" s="50"/>
    </row>
    <row r="1782" spans="1:20">
      <c r="A1782" s="58"/>
      <c r="B1782" s="58"/>
      <c r="C1782" s="58"/>
      <c r="D1782" s="194"/>
      <c r="E1782" s="38"/>
      <c r="F1782" s="58"/>
      <c r="G1782" s="58"/>
      <c r="H1782" s="37"/>
      <c r="I1782" s="37"/>
      <c r="J1782" s="37"/>
      <c r="K1782" s="37"/>
      <c r="L1782" s="58"/>
      <c r="M1782" s="58"/>
      <c r="N1782" s="58"/>
      <c r="O1782" s="58"/>
      <c r="P1782" s="37"/>
      <c r="Q1782" s="50"/>
      <c r="R1782" s="50"/>
      <c r="S1782" s="50"/>
      <c r="T1782" s="50"/>
    </row>
    <row r="1783" spans="1:20">
      <c r="A1783" s="58"/>
      <c r="B1783" s="58"/>
      <c r="C1783" s="58"/>
      <c r="D1783" s="194"/>
      <c r="E1783" s="38"/>
      <c r="F1783" s="58"/>
      <c r="G1783" s="58"/>
      <c r="H1783" s="37"/>
      <c r="I1783" s="37"/>
      <c r="J1783" s="37"/>
      <c r="K1783" s="37"/>
      <c r="L1783" s="58"/>
      <c r="M1783" s="58"/>
      <c r="N1783" s="58"/>
      <c r="O1783" s="58"/>
      <c r="P1783" s="37"/>
      <c r="Q1783" s="50"/>
      <c r="R1783" s="50"/>
      <c r="S1783" s="50"/>
      <c r="T1783" s="50"/>
    </row>
    <row r="1784" spans="1:20">
      <c r="A1784" s="58"/>
      <c r="B1784" s="58"/>
      <c r="C1784" s="58"/>
      <c r="D1784" s="194"/>
      <c r="E1784" s="38"/>
      <c r="F1784" s="58"/>
      <c r="G1784" s="58"/>
      <c r="H1784" s="37"/>
      <c r="I1784" s="37"/>
      <c r="J1784" s="37"/>
      <c r="K1784" s="37"/>
      <c r="L1784" s="58"/>
      <c r="M1784" s="58"/>
      <c r="N1784" s="58"/>
      <c r="O1784" s="58"/>
      <c r="P1784" s="37"/>
      <c r="Q1784" s="50"/>
      <c r="R1784" s="50"/>
      <c r="S1784" s="50"/>
      <c r="T1784" s="50"/>
    </row>
    <row r="1785" spans="1:20">
      <c r="A1785" s="58"/>
      <c r="B1785" s="58"/>
      <c r="C1785" s="58"/>
      <c r="D1785" s="194"/>
      <c r="E1785" s="38"/>
      <c r="F1785" s="58"/>
      <c r="G1785" s="58"/>
      <c r="H1785" s="37"/>
      <c r="I1785" s="37"/>
      <c r="J1785" s="37"/>
      <c r="K1785" s="37"/>
      <c r="L1785" s="58"/>
      <c r="M1785" s="58"/>
      <c r="N1785" s="58"/>
      <c r="O1785" s="58"/>
      <c r="P1785" s="37"/>
      <c r="Q1785" s="50"/>
      <c r="R1785" s="50"/>
      <c r="S1785" s="50"/>
      <c r="T1785" s="50"/>
    </row>
    <row r="1786" spans="1:20">
      <c r="A1786" s="58"/>
      <c r="B1786" s="58"/>
      <c r="C1786" s="58"/>
      <c r="D1786" s="194"/>
      <c r="E1786" s="38"/>
      <c r="F1786" s="58"/>
      <c r="G1786" s="58"/>
      <c r="H1786" s="37"/>
      <c r="I1786" s="37"/>
      <c r="J1786" s="37"/>
      <c r="K1786" s="37"/>
      <c r="L1786" s="58"/>
      <c r="M1786" s="58"/>
      <c r="N1786" s="58"/>
      <c r="O1786" s="58"/>
      <c r="P1786" s="37"/>
      <c r="Q1786" s="50"/>
      <c r="R1786" s="50"/>
      <c r="S1786" s="50"/>
      <c r="T1786" s="50"/>
    </row>
    <row r="1787" spans="1:20">
      <c r="A1787" s="58"/>
      <c r="B1787" s="58"/>
      <c r="C1787" s="58"/>
      <c r="D1787" s="194"/>
      <c r="E1787" s="38"/>
      <c r="F1787" s="58"/>
      <c r="G1787" s="58"/>
      <c r="H1787" s="37"/>
      <c r="I1787" s="37"/>
      <c r="J1787" s="37"/>
      <c r="K1787" s="37"/>
      <c r="L1787" s="58"/>
      <c r="M1787" s="58"/>
      <c r="N1787" s="58"/>
      <c r="O1787" s="58"/>
      <c r="P1787" s="37"/>
      <c r="Q1787" s="50"/>
      <c r="R1787" s="50"/>
      <c r="S1787" s="50"/>
      <c r="T1787" s="50"/>
    </row>
    <row r="1788" spans="1:20">
      <c r="A1788" s="58"/>
      <c r="B1788" s="58"/>
      <c r="C1788" s="58"/>
      <c r="D1788" s="194"/>
      <c r="E1788" s="38"/>
      <c r="F1788" s="58"/>
      <c r="G1788" s="58"/>
      <c r="H1788" s="37"/>
      <c r="I1788" s="37"/>
      <c r="J1788" s="37"/>
      <c r="K1788" s="37"/>
      <c r="L1788" s="58"/>
      <c r="M1788" s="58"/>
      <c r="N1788" s="58"/>
      <c r="O1788" s="58"/>
      <c r="P1788" s="37"/>
      <c r="Q1788" s="50"/>
      <c r="R1788" s="50"/>
      <c r="S1788" s="50"/>
      <c r="T1788" s="50"/>
    </row>
    <row r="1789" spans="1:20">
      <c r="A1789" s="58"/>
      <c r="B1789" s="58"/>
      <c r="C1789" s="58"/>
      <c r="D1789" s="194"/>
      <c r="E1789" s="38"/>
      <c r="F1789" s="58"/>
      <c r="G1789" s="58"/>
      <c r="H1789" s="37"/>
      <c r="I1789" s="37"/>
      <c r="J1789" s="37"/>
      <c r="K1789" s="37"/>
      <c r="L1789" s="58"/>
      <c r="M1789" s="58"/>
      <c r="N1789" s="58"/>
      <c r="O1789" s="58"/>
      <c r="P1789" s="37"/>
      <c r="Q1789" s="50"/>
      <c r="R1789" s="50"/>
      <c r="S1789" s="50"/>
      <c r="T1789" s="50"/>
    </row>
    <row r="1790" spans="1:20">
      <c r="A1790" s="58"/>
      <c r="B1790" s="58"/>
      <c r="C1790" s="58"/>
      <c r="D1790" s="194"/>
      <c r="E1790" s="38"/>
      <c r="F1790" s="58"/>
      <c r="G1790" s="58"/>
      <c r="H1790" s="37"/>
      <c r="I1790" s="37"/>
      <c r="J1790" s="37"/>
      <c r="K1790" s="37"/>
      <c r="L1790" s="58"/>
      <c r="M1790" s="58"/>
      <c r="N1790" s="58"/>
      <c r="O1790" s="58"/>
      <c r="P1790" s="37"/>
      <c r="Q1790" s="50"/>
      <c r="R1790" s="50"/>
      <c r="S1790" s="50"/>
      <c r="T1790" s="50"/>
    </row>
    <row r="1791" spans="1:20">
      <c r="A1791" s="58"/>
      <c r="B1791" s="58"/>
      <c r="C1791" s="58"/>
      <c r="D1791" s="194"/>
      <c r="E1791" s="38"/>
      <c r="F1791" s="58"/>
      <c r="G1791" s="58"/>
      <c r="H1791" s="37"/>
      <c r="I1791" s="37"/>
      <c r="J1791" s="37"/>
      <c r="K1791" s="37"/>
      <c r="L1791" s="58"/>
      <c r="M1791" s="58"/>
      <c r="N1791" s="58"/>
      <c r="O1791" s="58"/>
      <c r="P1791" s="37"/>
      <c r="Q1791" s="50"/>
      <c r="R1791" s="50"/>
      <c r="S1791" s="50"/>
      <c r="T1791" s="50"/>
    </row>
    <row r="1792" spans="1:20">
      <c r="A1792" s="58"/>
      <c r="B1792" s="58"/>
      <c r="C1792" s="58"/>
      <c r="D1792" s="194"/>
      <c r="E1792" s="38"/>
      <c r="F1792" s="58"/>
      <c r="G1792" s="58"/>
      <c r="H1792" s="37"/>
      <c r="I1792" s="37"/>
      <c r="J1792" s="37"/>
      <c r="K1792" s="37"/>
      <c r="L1792" s="58"/>
      <c r="M1792" s="58"/>
      <c r="N1792" s="58"/>
      <c r="O1792" s="58"/>
      <c r="P1792" s="37"/>
      <c r="Q1792" s="50"/>
      <c r="R1792" s="50"/>
      <c r="S1792" s="50"/>
      <c r="T1792" s="50"/>
    </row>
    <row r="1793" spans="1:20">
      <c r="A1793" s="58"/>
      <c r="B1793" s="58"/>
      <c r="C1793" s="58"/>
      <c r="D1793" s="194"/>
      <c r="E1793" s="38"/>
      <c r="F1793" s="58"/>
      <c r="G1793" s="58"/>
      <c r="H1793" s="37"/>
      <c r="I1793" s="37"/>
      <c r="J1793" s="37"/>
      <c r="K1793" s="37"/>
      <c r="L1793" s="58"/>
      <c r="M1793" s="58"/>
      <c r="N1793" s="58"/>
      <c r="O1793" s="58"/>
      <c r="P1793" s="37"/>
      <c r="Q1793" s="50"/>
      <c r="R1793" s="50"/>
      <c r="S1793" s="50"/>
      <c r="T1793" s="50"/>
    </row>
    <row r="1794" spans="1:20">
      <c r="A1794" s="58"/>
      <c r="B1794" s="58"/>
      <c r="C1794" s="58"/>
      <c r="D1794" s="194"/>
      <c r="E1794" s="38"/>
      <c r="F1794" s="58"/>
      <c r="G1794" s="58"/>
      <c r="H1794" s="37"/>
      <c r="I1794" s="37"/>
      <c r="J1794" s="37"/>
      <c r="K1794" s="37"/>
      <c r="L1794" s="58"/>
      <c r="M1794" s="58"/>
      <c r="N1794" s="58"/>
      <c r="O1794" s="58"/>
      <c r="P1794" s="37"/>
      <c r="Q1794" s="50"/>
      <c r="R1794" s="50"/>
      <c r="S1794" s="50"/>
      <c r="T1794" s="50"/>
    </row>
    <row r="1795" spans="1:20">
      <c r="A1795" s="58"/>
      <c r="B1795" s="58"/>
      <c r="C1795" s="58"/>
      <c r="D1795" s="194"/>
      <c r="E1795" s="38"/>
      <c r="F1795" s="58"/>
      <c r="G1795" s="58"/>
      <c r="H1795" s="37"/>
      <c r="I1795" s="37"/>
      <c r="J1795" s="37"/>
      <c r="K1795" s="37"/>
      <c r="L1795" s="58"/>
      <c r="M1795" s="58"/>
      <c r="N1795" s="58"/>
      <c r="O1795" s="58"/>
      <c r="P1795" s="37"/>
      <c r="Q1795" s="50"/>
      <c r="R1795" s="50"/>
      <c r="S1795" s="50"/>
      <c r="T1795" s="50"/>
    </row>
    <row r="1796" spans="1:20">
      <c r="A1796" s="58"/>
      <c r="B1796" s="58"/>
      <c r="C1796" s="58"/>
      <c r="D1796" s="194"/>
      <c r="E1796" s="38"/>
      <c r="F1796" s="58"/>
      <c r="G1796" s="58"/>
      <c r="H1796" s="37"/>
      <c r="I1796" s="37"/>
      <c r="J1796" s="37"/>
      <c r="K1796" s="37"/>
      <c r="L1796" s="58"/>
      <c r="M1796" s="58"/>
      <c r="N1796" s="58"/>
      <c r="O1796" s="58"/>
      <c r="P1796" s="37"/>
      <c r="Q1796" s="50"/>
      <c r="R1796" s="50"/>
      <c r="S1796" s="50"/>
      <c r="T1796" s="50"/>
    </row>
    <row r="1797" spans="1:20">
      <c r="A1797" s="58"/>
      <c r="B1797" s="58"/>
      <c r="C1797" s="58"/>
      <c r="D1797" s="194"/>
      <c r="E1797" s="38"/>
      <c r="F1797" s="58"/>
      <c r="G1797" s="58"/>
      <c r="H1797" s="37"/>
      <c r="I1797" s="37"/>
      <c r="J1797" s="37"/>
      <c r="K1797" s="37"/>
      <c r="L1797" s="58"/>
      <c r="M1797" s="58"/>
      <c r="N1797" s="58"/>
      <c r="O1797" s="58"/>
      <c r="P1797" s="37"/>
      <c r="Q1797" s="50"/>
      <c r="R1797" s="50"/>
      <c r="S1797" s="50"/>
      <c r="T1797" s="50"/>
    </row>
    <row r="1798" spans="1:20">
      <c r="A1798" s="58"/>
      <c r="B1798" s="58"/>
      <c r="C1798" s="58"/>
      <c r="D1798" s="194"/>
      <c r="E1798" s="38"/>
      <c r="F1798" s="58"/>
      <c r="G1798" s="58"/>
      <c r="H1798" s="37"/>
      <c r="I1798" s="37"/>
      <c r="J1798" s="37"/>
      <c r="K1798" s="37"/>
      <c r="L1798" s="58"/>
      <c r="M1798" s="58"/>
      <c r="N1798" s="58"/>
      <c r="O1798" s="58"/>
      <c r="P1798" s="37"/>
      <c r="Q1798" s="50"/>
      <c r="R1798" s="50"/>
      <c r="S1798" s="50"/>
      <c r="T1798" s="50"/>
    </row>
    <row r="1799" spans="1:20">
      <c r="A1799" s="58"/>
      <c r="B1799" s="58"/>
      <c r="C1799" s="58"/>
      <c r="D1799" s="194"/>
      <c r="E1799" s="38"/>
      <c r="F1799" s="58"/>
      <c r="G1799" s="58"/>
      <c r="H1799" s="37"/>
      <c r="I1799" s="37"/>
      <c r="J1799" s="37"/>
      <c r="K1799" s="37"/>
      <c r="L1799" s="58"/>
      <c r="M1799" s="58"/>
      <c r="N1799" s="58"/>
      <c r="O1799" s="58"/>
      <c r="P1799" s="37"/>
      <c r="Q1799" s="50"/>
      <c r="R1799" s="50"/>
      <c r="S1799" s="50"/>
      <c r="T1799" s="50"/>
    </row>
    <row r="1800" spans="1:20">
      <c r="A1800" s="58"/>
      <c r="B1800" s="58"/>
      <c r="C1800" s="58"/>
      <c r="D1800" s="194"/>
      <c r="E1800" s="38"/>
      <c r="F1800" s="58"/>
      <c r="G1800" s="58"/>
      <c r="H1800" s="37"/>
      <c r="I1800" s="37"/>
      <c r="J1800" s="37"/>
      <c r="K1800" s="37"/>
      <c r="L1800" s="58"/>
      <c r="M1800" s="58"/>
      <c r="N1800" s="58"/>
      <c r="O1800" s="58"/>
      <c r="P1800" s="37"/>
      <c r="Q1800" s="50"/>
      <c r="R1800" s="50"/>
      <c r="S1800" s="50"/>
      <c r="T1800" s="50"/>
    </row>
    <row r="1801" spans="1:20">
      <c r="A1801" s="58"/>
      <c r="B1801" s="58"/>
      <c r="C1801" s="58"/>
      <c r="D1801" s="194"/>
      <c r="E1801" s="38"/>
      <c r="F1801" s="58"/>
      <c r="G1801" s="58"/>
      <c r="H1801" s="37"/>
      <c r="I1801" s="37"/>
      <c r="J1801" s="37"/>
      <c r="K1801" s="37"/>
      <c r="L1801" s="58"/>
      <c r="M1801" s="58"/>
      <c r="N1801" s="58"/>
      <c r="O1801" s="58"/>
      <c r="P1801" s="37"/>
      <c r="Q1801" s="50"/>
      <c r="R1801" s="50"/>
      <c r="S1801" s="50"/>
      <c r="T1801" s="50"/>
    </row>
    <row r="1802" spans="1:20">
      <c r="A1802" s="58"/>
      <c r="B1802" s="58"/>
      <c r="C1802" s="58"/>
      <c r="D1802" s="194"/>
      <c r="E1802" s="38"/>
      <c r="F1802" s="58"/>
      <c r="G1802" s="58"/>
      <c r="H1802" s="37"/>
      <c r="I1802" s="37"/>
      <c r="J1802" s="37"/>
      <c r="K1802" s="37"/>
      <c r="L1802" s="58"/>
      <c r="M1802" s="58"/>
      <c r="N1802" s="58"/>
      <c r="O1802" s="58"/>
      <c r="P1802" s="37"/>
      <c r="Q1802" s="50"/>
      <c r="R1802" s="50"/>
      <c r="S1802" s="50"/>
      <c r="T1802" s="50"/>
    </row>
    <row r="1803" spans="1:20">
      <c r="A1803" s="58"/>
      <c r="B1803" s="58"/>
      <c r="C1803" s="58"/>
      <c r="D1803" s="194"/>
      <c r="E1803" s="38"/>
      <c r="F1803" s="58"/>
      <c r="G1803" s="58"/>
      <c r="H1803" s="37"/>
      <c r="I1803" s="37"/>
      <c r="J1803" s="37"/>
      <c r="K1803" s="37"/>
      <c r="L1803" s="58"/>
      <c r="M1803" s="58"/>
      <c r="N1803" s="58"/>
      <c r="O1803" s="58"/>
      <c r="P1803" s="37"/>
      <c r="Q1803" s="50"/>
      <c r="R1803" s="50"/>
      <c r="S1803" s="50"/>
      <c r="T1803" s="50"/>
    </row>
    <row r="1804" spans="1:20">
      <c r="A1804" s="59"/>
      <c r="B1804" s="59"/>
      <c r="C1804" s="59"/>
      <c r="D1804" s="192"/>
      <c r="E1804" s="38"/>
      <c r="F1804" s="59"/>
      <c r="G1804" s="59"/>
      <c r="H1804" s="59"/>
      <c r="I1804" s="59"/>
      <c r="J1804" s="59"/>
      <c r="K1804" s="59"/>
      <c r="L1804" s="59"/>
      <c r="M1804" s="59"/>
      <c r="N1804" s="59"/>
      <c r="O1804" s="59"/>
      <c r="P1804" s="59"/>
      <c r="Q1804" s="50"/>
      <c r="R1804" s="50"/>
      <c r="S1804" s="50"/>
      <c r="T1804" s="50"/>
    </row>
    <row r="1805" spans="1:20">
      <c r="A1805" s="59"/>
      <c r="B1805" s="59"/>
      <c r="C1805" s="59"/>
      <c r="D1805" s="192"/>
      <c r="E1805" s="38"/>
      <c r="F1805" s="59"/>
      <c r="G1805" s="59"/>
      <c r="H1805" s="59"/>
      <c r="I1805" s="59"/>
      <c r="J1805" s="59"/>
      <c r="K1805" s="59"/>
      <c r="L1805" s="59"/>
      <c r="M1805" s="59"/>
      <c r="N1805" s="59"/>
      <c r="O1805" s="59"/>
      <c r="P1805" s="59"/>
      <c r="Q1805" s="50"/>
      <c r="R1805" s="50"/>
      <c r="S1805" s="50"/>
      <c r="T1805" s="50"/>
    </row>
    <row r="1806" spans="1:20">
      <c r="A1806" s="59"/>
      <c r="B1806" s="59"/>
      <c r="C1806" s="59"/>
      <c r="D1806" s="192"/>
      <c r="E1806" s="38"/>
      <c r="F1806" s="59"/>
      <c r="G1806" s="59"/>
      <c r="H1806" s="59"/>
      <c r="I1806" s="59"/>
      <c r="J1806" s="59"/>
      <c r="K1806" s="59"/>
      <c r="L1806" s="59"/>
      <c r="M1806" s="59"/>
      <c r="N1806" s="59"/>
      <c r="O1806" s="59"/>
      <c r="P1806" s="59"/>
      <c r="Q1806" s="50"/>
      <c r="R1806" s="50"/>
      <c r="S1806" s="50"/>
      <c r="T1806" s="50"/>
    </row>
    <row r="1807" spans="1:20">
      <c r="A1807" s="59"/>
      <c r="B1807" s="59"/>
      <c r="C1807" s="59"/>
      <c r="D1807" s="192"/>
      <c r="E1807" s="38"/>
      <c r="F1807" s="59"/>
      <c r="G1807" s="59"/>
      <c r="H1807" s="59"/>
      <c r="I1807" s="59"/>
      <c r="J1807" s="59"/>
      <c r="K1807" s="59"/>
      <c r="L1807" s="59"/>
      <c r="M1807" s="59"/>
      <c r="N1807" s="59"/>
      <c r="O1807" s="59"/>
      <c r="P1807" s="59"/>
      <c r="Q1807" s="50"/>
      <c r="R1807" s="50"/>
      <c r="S1807" s="50"/>
      <c r="T1807" s="50"/>
    </row>
    <row r="1808" spans="1:20">
      <c r="A1808" s="59"/>
      <c r="B1808" s="59"/>
      <c r="C1808" s="59"/>
      <c r="D1808" s="192"/>
      <c r="E1808" s="38"/>
      <c r="F1808" s="59"/>
      <c r="G1808" s="59"/>
      <c r="H1808" s="59"/>
      <c r="I1808" s="59"/>
      <c r="J1808" s="59"/>
      <c r="K1808" s="59"/>
      <c r="L1808" s="59"/>
      <c r="M1808" s="59"/>
      <c r="N1808" s="59"/>
      <c r="O1808" s="59"/>
      <c r="P1808" s="59"/>
      <c r="Q1808" s="50"/>
      <c r="R1808" s="50"/>
      <c r="S1808" s="50"/>
      <c r="T1808" s="50"/>
    </row>
    <row r="1809" spans="1:20">
      <c r="A1809" s="59"/>
      <c r="B1809" s="59"/>
      <c r="C1809" s="59"/>
      <c r="D1809" s="192"/>
      <c r="E1809" s="38"/>
      <c r="F1809" s="59"/>
      <c r="G1809" s="59"/>
      <c r="H1809" s="59"/>
      <c r="I1809" s="59"/>
      <c r="J1809" s="59"/>
      <c r="K1809" s="59"/>
      <c r="L1809" s="59"/>
      <c r="M1809" s="59"/>
      <c r="N1809" s="59"/>
      <c r="O1809" s="59"/>
      <c r="P1809" s="59"/>
      <c r="Q1809" s="50"/>
      <c r="R1809" s="50"/>
      <c r="S1809" s="50"/>
      <c r="T1809" s="50"/>
    </row>
    <row r="1810" spans="1:20">
      <c r="A1810" s="59"/>
      <c r="B1810" s="59"/>
      <c r="C1810" s="59"/>
      <c r="D1810" s="192"/>
      <c r="E1810" s="38"/>
      <c r="F1810" s="59"/>
      <c r="G1810" s="59"/>
      <c r="H1810" s="59"/>
      <c r="I1810" s="59"/>
      <c r="J1810" s="59"/>
      <c r="K1810" s="59"/>
      <c r="L1810" s="59"/>
      <c r="M1810" s="59"/>
      <c r="N1810" s="59"/>
      <c r="O1810" s="59"/>
      <c r="P1810" s="59"/>
      <c r="Q1810" s="50"/>
      <c r="R1810" s="50"/>
      <c r="S1810" s="50"/>
      <c r="T1810" s="50"/>
    </row>
    <row r="1811" spans="1:20">
      <c r="A1811" s="59"/>
      <c r="B1811" s="59"/>
      <c r="C1811" s="59"/>
      <c r="D1811" s="192"/>
      <c r="E1811" s="38"/>
      <c r="F1811" s="59"/>
      <c r="G1811" s="59"/>
      <c r="H1811" s="59"/>
      <c r="I1811" s="59"/>
      <c r="J1811" s="59"/>
      <c r="K1811" s="59"/>
      <c r="L1811" s="59"/>
      <c r="M1811" s="59"/>
      <c r="N1811" s="59"/>
      <c r="O1811" s="59"/>
      <c r="P1811" s="59"/>
      <c r="Q1811" s="50"/>
      <c r="R1811" s="50"/>
      <c r="S1811" s="50"/>
      <c r="T1811" s="50"/>
    </row>
    <row r="1812" spans="1:20">
      <c r="A1812" s="59"/>
      <c r="B1812" s="59"/>
      <c r="C1812" s="59"/>
      <c r="D1812" s="192"/>
      <c r="E1812" s="38"/>
      <c r="F1812" s="59"/>
      <c r="G1812" s="59"/>
      <c r="H1812" s="59"/>
      <c r="I1812" s="59"/>
      <c r="J1812" s="59"/>
      <c r="K1812" s="59"/>
      <c r="L1812" s="59"/>
      <c r="M1812" s="59"/>
      <c r="N1812" s="59"/>
      <c r="O1812" s="59"/>
      <c r="P1812" s="59"/>
      <c r="Q1812" s="50"/>
      <c r="R1812" s="50"/>
      <c r="S1812" s="50"/>
      <c r="T1812" s="50"/>
    </row>
    <row r="1813" spans="1:20">
      <c r="A1813" s="59"/>
      <c r="B1813" s="59"/>
      <c r="C1813" s="59"/>
      <c r="D1813" s="192"/>
      <c r="E1813" s="38"/>
      <c r="F1813" s="59"/>
      <c r="G1813" s="59"/>
      <c r="H1813" s="59"/>
      <c r="I1813" s="59"/>
      <c r="J1813" s="59"/>
      <c r="K1813" s="59"/>
      <c r="L1813" s="59"/>
      <c r="M1813" s="59"/>
      <c r="N1813" s="59"/>
      <c r="O1813" s="59"/>
      <c r="P1813" s="59"/>
      <c r="Q1813" s="50"/>
      <c r="R1813" s="50"/>
      <c r="S1813" s="50"/>
      <c r="T1813" s="50"/>
    </row>
    <row r="1814" spans="1:20">
      <c r="A1814" s="59"/>
      <c r="B1814" s="59"/>
      <c r="C1814" s="59"/>
      <c r="D1814" s="192"/>
      <c r="E1814" s="38"/>
      <c r="F1814" s="59"/>
      <c r="G1814" s="59"/>
      <c r="H1814" s="59"/>
      <c r="I1814" s="59"/>
      <c r="J1814" s="59"/>
      <c r="K1814" s="59"/>
      <c r="L1814" s="59"/>
      <c r="M1814" s="59"/>
      <c r="N1814" s="59"/>
      <c r="O1814" s="59"/>
      <c r="P1814" s="59"/>
      <c r="Q1814" s="50"/>
      <c r="R1814" s="50"/>
      <c r="S1814" s="50"/>
      <c r="T1814" s="50"/>
    </row>
    <row r="1815" spans="1:20">
      <c r="A1815" s="59"/>
      <c r="B1815" s="59"/>
      <c r="C1815" s="59"/>
      <c r="D1815" s="192"/>
      <c r="E1815" s="38"/>
      <c r="F1815" s="59"/>
      <c r="G1815" s="59"/>
      <c r="H1815" s="59"/>
      <c r="I1815" s="59"/>
      <c r="J1815" s="59"/>
      <c r="K1815" s="59"/>
      <c r="L1815" s="59"/>
      <c r="M1815" s="59"/>
      <c r="N1815" s="59"/>
      <c r="O1815" s="59"/>
      <c r="P1815" s="59"/>
      <c r="Q1815" s="50"/>
      <c r="R1815" s="50"/>
      <c r="S1815" s="50"/>
      <c r="T1815" s="50"/>
    </row>
    <row r="1816" spans="1:20">
      <c r="A1816" s="59"/>
      <c r="B1816" s="59"/>
      <c r="C1816" s="59"/>
      <c r="D1816" s="192"/>
      <c r="E1816" s="38"/>
      <c r="F1816" s="59"/>
      <c r="G1816" s="59"/>
      <c r="H1816" s="59"/>
      <c r="I1816" s="59"/>
      <c r="J1816" s="59"/>
      <c r="K1816" s="59"/>
      <c r="L1816" s="59"/>
      <c r="M1816" s="59"/>
      <c r="N1816" s="59"/>
      <c r="O1816" s="59"/>
      <c r="P1816" s="59"/>
      <c r="Q1816" s="50"/>
      <c r="R1816" s="50"/>
      <c r="S1816" s="50"/>
      <c r="T1816" s="50"/>
    </row>
    <row r="1817" spans="1:20">
      <c r="A1817" s="59"/>
      <c r="B1817" s="59"/>
      <c r="C1817" s="59"/>
      <c r="D1817" s="192"/>
      <c r="E1817" s="38"/>
      <c r="F1817" s="59"/>
      <c r="G1817" s="59"/>
      <c r="H1817" s="59"/>
      <c r="I1817" s="59"/>
      <c r="J1817" s="59"/>
      <c r="K1817" s="59"/>
      <c r="L1817" s="59"/>
      <c r="M1817" s="59"/>
      <c r="N1817" s="59"/>
      <c r="O1817" s="59"/>
      <c r="P1817" s="59"/>
      <c r="Q1817" s="50"/>
      <c r="R1817" s="50"/>
      <c r="S1817" s="50"/>
      <c r="T1817" s="50"/>
    </row>
    <row r="1818" spans="1:20">
      <c r="A1818" s="59"/>
      <c r="B1818" s="59"/>
      <c r="C1818" s="59"/>
      <c r="D1818" s="192"/>
      <c r="E1818" s="38"/>
      <c r="F1818" s="59"/>
      <c r="G1818" s="59"/>
      <c r="H1818" s="59"/>
      <c r="I1818" s="59"/>
      <c r="J1818" s="59"/>
      <c r="K1818" s="59"/>
      <c r="L1818" s="59"/>
      <c r="M1818" s="59"/>
      <c r="N1818" s="59"/>
      <c r="O1818" s="59"/>
      <c r="P1818" s="59"/>
      <c r="Q1818" s="50"/>
      <c r="R1818" s="50"/>
      <c r="S1818" s="50"/>
      <c r="T1818" s="50"/>
    </row>
    <row r="1819" spans="1:20">
      <c r="A1819" s="59"/>
      <c r="B1819" s="59"/>
      <c r="C1819" s="59"/>
      <c r="D1819" s="192"/>
      <c r="E1819" s="38"/>
      <c r="F1819" s="59"/>
      <c r="G1819" s="59"/>
      <c r="H1819" s="59"/>
      <c r="I1819" s="59"/>
      <c r="J1819" s="59"/>
      <c r="K1819" s="59"/>
      <c r="L1819" s="59"/>
      <c r="M1819" s="59"/>
      <c r="N1819" s="59"/>
      <c r="O1819" s="59"/>
      <c r="P1819" s="59"/>
      <c r="Q1819" s="50"/>
      <c r="R1819" s="50"/>
      <c r="S1819" s="50"/>
      <c r="T1819" s="50"/>
    </row>
    <row r="1820" spans="1:20">
      <c r="A1820" s="59"/>
      <c r="B1820" s="59"/>
      <c r="C1820" s="59"/>
      <c r="D1820" s="192"/>
      <c r="E1820" s="38"/>
      <c r="F1820" s="59"/>
      <c r="G1820" s="59"/>
      <c r="H1820" s="59"/>
      <c r="I1820" s="59"/>
      <c r="J1820" s="59"/>
      <c r="K1820" s="59"/>
      <c r="L1820" s="59"/>
      <c r="M1820" s="59"/>
      <c r="N1820" s="59"/>
      <c r="O1820" s="59"/>
      <c r="P1820" s="59"/>
      <c r="Q1820" s="50"/>
      <c r="R1820" s="50"/>
      <c r="S1820" s="50"/>
      <c r="T1820" s="50"/>
    </row>
    <row r="1821" spans="1:20">
      <c r="A1821" s="59"/>
      <c r="B1821" s="59"/>
      <c r="C1821" s="59"/>
      <c r="D1821" s="192"/>
      <c r="E1821" s="38"/>
      <c r="F1821" s="59"/>
      <c r="G1821" s="59"/>
      <c r="H1821" s="59"/>
      <c r="I1821" s="59"/>
      <c r="J1821" s="59"/>
      <c r="K1821" s="59"/>
      <c r="L1821" s="59"/>
      <c r="M1821" s="59"/>
      <c r="N1821" s="59"/>
      <c r="O1821" s="59"/>
      <c r="P1821" s="59"/>
      <c r="Q1821" s="50"/>
      <c r="R1821" s="50"/>
      <c r="S1821" s="50"/>
      <c r="T1821" s="50"/>
    </row>
    <row r="1822" spans="1:20">
      <c r="A1822" s="59"/>
      <c r="B1822" s="59"/>
      <c r="C1822" s="59"/>
      <c r="D1822" s="192"/>
      <c r="E1822" s="38"/>
      <c r="F1822" s="59"/>
      <c r="G1822" s="59"/>
      <c r="H1822" s="59"/>
      <c r="I1822" s="59"/>
      <c r="J1822" s="59"/>
      <c r="K1822" s="59"/>
      <c r="L1822" s="59"/>
      <c r="M1822" s="59"/>
      <c r="N1822" s="59"/>
      <c r="O1822" s="59"/>
      <c r="P1822" s="59"/>
      <c r="Q1822" s="50"/>
      <c r="R1822" s="50"/>
      <c r="S1822" s="50"/>
      <c r="T1822" s="50"/>
    </row>
    <row r="1823" spans="1:20">
      <c r="A1823" s="59"/>
      <c r="B1823" s="59"/>
      <c r="C1823" s="59"/>
      <c r="D1823" s="192"/>
      <c r="E1823" s="38"/>
      <c r="F1823" s="59"/>
      <c r="G1823" s="59"/>
      <c r="H1823" s="59"/>
      <c r="I1823" s="59"/>
      <c r="J1823" s="59"/>
      <c r="K1823" s="59"/>
      <c r="L1823" s="59"/>
      <c r="M1823" s="59"/>
      <c r="N1823" s="59"/>
      <c r="O1823" s="59"/>
      <c r="P1823" s="59"/>
      <c r="Q1823" s="50"/>
      <c r="R1823" s="50"/>
      <c r="S1823" s="50"/>
      <c r="T1823" s="50"/>
    </row>
    <row r="1824" spans="1:20">
      <c r="A1824" s="59"/>
      <c r="B1824" s="59"/>
      <c r="C1824" s="59"/>
      <c r="D1824" s="192"/>
      <c r="E1824" s="38"/>
      <c r="F1824" s="59"/>
      <c r="G1824" s="59"/>
      <c r="H1824" s="59"/>
      <c r="I1824" s="59"/>
      <c r="J1824" s="59"/>
      <c r="K1824" s="59"/>
      <c r="L1824" s="59"/>
      <c r="M1824" s="59"/>
      <c r="N1824" s="59"/>
      <c r="O1824" s="59"/>
      <c r="P1824" s="59"/>
      <c r="Q1824" s="50"/>
      <c r="R1824" s="50"/>
      <c r="S1824" s="50"/>
      <c r="T1824" s="50"/>
    </row>
    <row r="1825" spans="1:20">
      <c r="A1825" s="59"/>
      <c r="B1825" s="59"/>
      <c r="C1825" s="59"/>
      <c r="D1825" s="192"/>
      <c r="E1825" s="38"/>
      <c r="F1825" s="59"/>
      <c r="G1825" s="59"/>
      <c r="H1825" s="59"/>
      <c r="I1825" s="59"/>
      <c r="J1825" s="59"/>
      <c r="K1825" s="59"/>
      <c r="L1825" s="59"/>
      <c r="M1825" s="59"/>
      <c r="N1825" s="59"/>
      <c r="O1825" s="59"/>
      <c r="P1825" s="59"/>
      <c r="Q1825" s="50"/>
      <c r="R1825" s="50"/>
      <c r="S1825" s="50"/>
      <c r="T1825" s="50"/>
    </row>
    <row r="1826" spans="1:20">
      <c r="A1826" s="59"/>
      <c r="B1826" s="59"/>
      <c r="C1826" s="59"/>
      <c r="D1826" s="192"/>
      <c r="E1826" s="38"/>
      <c r="F1826" s="59"/>
      <c r="G1826" s="59"/>
      <c r="H1826" s="59"/>
      <c r="I1826" s="59"/>
      <c r="J1826" s="59"/>
      <c r="K1826" s="59"/>
      <c r="L1826" s="59"/>
      <c r="M1826" s="59"/>
      <c r="N1826" s="59"/>
      <c r="O1826" s="59"/>
      <c r="P1826" s="59"/>
      <c r="Q1826" s="50"/>
      <c r="R1826" s="50"/>
      <c r="S1826" s="50"/>
      <c r="T1826" s="50"/>
    </row>
    <row r="1827" spans="1:20">
      <c r="A1827" s="59"/>
      <c r="B1827" s="59"/>
      <c r="C1827" s="59"/>
      <c r="D1827" s="192"/>
      <c r="E1827" s="38"/>
      <c r="F1827" s="59"/>
      <c r="G1827" s="59"/>
      <c r="H1827" s="59"/>
      <c r="I1827" s="59"/>
      <c r="J1827" s="59"/>
      <c r="K1827" s="59"/>
      <c r="L1827" s="59"/>
      <c r="M1827" s="59"/>
      <c r="N1827" s="59"/>
      <c r="O1827" s="59"/>
      <c r="P1827" s="59"/>
      <c r="Q1827" s="50"/>
      <c r="R1827" s="50"/>
      <c r="S1827" s="50"/>
      <c r="T1827" s="50"/>
    </row>
    <row r="1828" spans="1:20">
      <c r="A1828" s="59"/>
      <c r="B1828" s="59"/>
      <c r="C1828" s="59"/>
      <c r="D1828" s="192"/>
      <c r="E1828" s="38"/>
      <c r="F1828" s="59"/>
      <c r="G1828" s="59"/>
      <c r="H1828" s="59"/>
      <c r="I1828" s="59"/>
      <c r="J1828" s="59"/>
      <c r="K1828" s="59"/>
      <c r="L1828" s="59"/>
      <c r="M1828" s="59"/>
      <c r="N1828" s="59"/>
      <c r="O1828" s="59"/>
      <c r="P1828" s="59"/>
      <c r="Q1828" s="50"/>
      <c r="R1828" s="50"/>
      <c r="S1828" s="50"/>
      <c r="T1828" s="50"/>
    </row>
    <row r="1829" spans="1:20">
      <c r="A1829" s="59"/>
      <c r="B1829" s="59"/>
      <c r="C1829" s="59"/>
      <c r="D1829" s="192"/>
      <c r="E1829" s="38"/>
      <c r="F1829" s="59"/>
      <c r="G1829" s="59"/>
      <c r="H1829" s="59"/>
      <c r="I1829" s="59"/>
      <c r="J1829" s="59"/>
      <c r="K1829" s="59"/>
      <c r="L1829" s="59"/>
      <c r="M1829" s="59"/>
      <c r="N1829" s="59"/>
      <c r="O1829" s="59"/>
      <c r="P1829" s="59"/>
      <c r="Q1829" s="50"/>
      <c r="R1829" s="50"/>
      <c r="S1829" s="50"/>
      <c r="T1829" s="50"/>
    </row>
    <row r="1830" spans="1:20">
      <c r="A1830" s="59"/>
      <c r="B1830" s="59"/>
      <c r="C1830" s="59"/>
      <c r="D1830" s="192"/>
      <c r="E1830" s="38"/>
      <c r="F1830" s="59"/>
      <c r="G1830" s="59"/>
      <c r="H1830" s="59"/>
      <c r="I1830" s="59"/>
      <c r="J1830" s="59"/>
      <c r="K1830" s="59"/>
      <c r="L1830" s="59"/>
      <c r="M1830" s="59"/>
      <c r="N1830" s="59"/>
      <c r="O1830" s="59"/>
      <c r="P1830" s="59"/>
      <c r="Q1830" s="50"/>
      <c r="R1830" s="50"/>
      <c r="S1830" s="50"/>
      <c r="T1830" s="50"/>
    </row>
    <row r="1831" spans="1:20">
      <c r="A1831" s="59"/>
      <c r="B1831" s="59"/>
      <c r="C1831" s="59"/>
      <c r="D1831" s="192"/>
      <c r="E1831" s="38"/>
      <c r="F1831" s="59"/>
      <c r="G1831" s="59"/>
      <c r="H1831" s="59"/>
      <c r="I1831" s="59"/>
      <c r="J1831" s="59"/>
      <c r="K1831" s="59"/>
      <c r="L1831" s="59"/>
      <c r="M1831" s="59"/>
      <c r="N1831" s="59"/>
      <c r="O1831" s="59"/>
      <c r="P1831" s="59"/>
      <c r="Q1831" s="50"/>
      <c r="R1831" s="50"/>
      <c r="S1831" s="50"/>
      <c r="T1831" s="50"/>
    </row>
    <row r="1832" spans="1:20">
      <c r="A1832" s="59"/>
      <c r="B1832" s="59"/>
      <c r="C1832" s="59"/>
      <c r="D1832" s="192"/>
      <c r="E1832" s="38"/>
      <c r="F1832" s="59"/>
      <c r="G1832" s="59"/>
      <c r="H1832" s="59"/>
      <c r="I1832" s="59"/>
      <c r="J1832" s="59"/>
      <c r="K1832" s="59"/>
      <c r="L1832" s="59"/>
      <c r="M1832" s="59"/>
      <c r="N1832" s="59"/>
      <c r="O1832" s="59"/>
      <c r="P1832" s="59"/>
      <c r="Q1832" s="50"/>
      <c r="R1832" s="50"/>
      <c r="S1832" s="50"/>
      <c r="T1832" s="50"/>
    </row>
    <row r="1833" spans="1:20">
      <c r="A1833" s="59"/>
      <c r="B1833" s="59"/>
      <c r="C1833" s="59"/>
      <c r="D1833" s="192"/>
      <c r="E1833" s="38"/>
      <c r="F1833" s="59"/>
      <c r="G1833" s="59"/>
      <c r="H1833" s="59"/>
      <c r="I1833" s="59"/>
      <c r="J1833" s="59"/>
      <c r="K1833" s="59"/>
      <c r="L1833" s="59"/>
      <c r="M1833" s="59"/>
      <c r="N1833" s="59"/>
      <c r="O1833" s="59"/>
      <c r="P1833" s="59"/>
      <c r="Q1833" s="50"/>
      <c r="R1833" s="50"/>
      <c r="S1833" s="50"/>
      <c r="T1833" s="50"/>
    </row>
    <row r="1834" spans="1:20">
      <c r="A1834" s="59"/>
      <c r="B1834" s="59"/>
      <c r="C1834" s="59"/>
      <c r="D1834" s="192"/>
      <c r="E1834" s="38"/>
      <c r="F1834" s="59"/>
      <c r="G1834" s="59"/>
      <c r="H1834" s="59"/>
      <c r="I1834" s="59"/>
      <c r="J1834" s="59"/>
      <c r="K1834" s="59"/>
      <c r="L1834" s="59"/>
      <c r="M1834" s="59"/>
      <c r="N1834" s="59"/>
      <c r="O1834" s="59"/>
      <c r="P1834" s="59"/>
      <c r="Q1834" s="50"/>
      <c r="R1834" s="50"/>
      <c r="S1834" s="50"/>
      <c r="T1834" s="50"/>
    </row>
    <row r="1835" spans="1:20">
      <c r="A1835" s="59"/>
      <c r="B1835" s="59"/>
      <c r="C1835" s="59"/>
      <c r="D1835" s="192"/>
      <c r="E1835" s="38"/>
      <c r="F1835" s="59"/>
      <c r="G1835" s="59"/>
      <c r="H1835" s="59"/>
      <c r="I1835" s="59"/>
      <c r="J1835" s="59"/>
      <c r="K1835" s="59"/>
      <c r="L1835" s="59"/>
      <c r="M1835" s="59"/>
      <c r="N1835" s="59"/>
      <c r="O1835" s="59"/>
      <c r="P1835" s="59"/>
      <c r="Q1835" s="50"/>
      <c r="R1835" s="50"/>
      <c r="S1835" s="50"/>
      <c r="T1835" s="50"/>
    </row>
    <row r="1836" spans="1:20">
      <c r="A1836" s="59"/>
      <c r="B1836" s="59"/>
      <c r="C1836" s="59"/>
      <c r="D1836" s="192"/>
      <c r="E1836" s="38"/>
      <c r="F1836" s="59"/>
      <c r="G1836" s="59"/>
      <c r="H1836" s="59"/>
      <c r="I1836" s="59"/>
      <c r="J1836" s="59"/>
      <c r="K1836" s="59"/>
      <c r="L1836" s="59"/>
      <c r="M1836" s="59"/>
      <c r="N1836" s="59"/>
      <c r="O1836" s="59"/>
      <c r="P1836" s="59"/>
      <c r="Q1836" s="50"/>
      <c r="R1836" s="50"/>
      <c r="S1836" s="50"/>
      <c r="T1836" s="50"/>
    </row>
    <row r="1837" spans="1:20">
      <c r="A1837" s="59"/>
      <c r="B1837" s="59"/>
      <c r="C1837" s="59"/>
      <c r="D1837" s="192"/>
      <c r="E1837" s="38"/>
      <c r="F1837" s="59"/>
      <c r="G1837" s="59"/>
      <c r="H1837" s="59"/>
      <c r="I1837" s="59"/>
      <c r="J1837" s="59"/>
      <c r="K1837" s="59"/>
      <c r="L1837" s="59"/>
      <c r="M1837" s="59"/>
      <c r="N1837" s="59"/>
      <c r="O1837" s="59"/>
      <c r="P1837" s="59"/>
      <c r="Q1837" s="50"/>
      <c r="R1837" s="50"/>
      <c r="S1837" s="50"/>
      <c r="T1837" s="50"/>
    </row>
    <row r="1838" spans="1:20">
      <c r="A1838" s="59"/>
      <c r="B1838" s="59"/>
      <c r="C1838" s="59"/>
      <c r="D1838" s="192"/>
      <c r="E1838" s="38"/>
      <c r="F1838" s="59"/>
      <c r="G1838" s="59"/>
      <c r="H1838" s="59"/>
      <c r="I1838" s="59"/>
      <c r="J1838" s="59"/>
      <c r="K1838" s="59"/>
      <c r="L1838" s="59"/>
      <c r="M1838" s="59"/>
      <c r="N1838" s="59"/>
      <c r="O1838" s="59"/>
      <c r="P1838" s="59"/>
      <c r="Q1838" s="50"/>
      <c r="R1838" s="50"/>
      <c r="S1838" s="50"/>
      <c r="T1838" s="50"/>
    </row>
    <row r="1839" spans="1:20">
      <c r="A1839" s="59"/>
      <c r="B1839" s="59"/>
      <c r="C1839" s="59"/>
      <c r="D1839" s="192"/>
      <c r="E1839" s="38"/>
      <c r="F1839" s="59"/>
      <c r="G1839" s="59"/>
      <c r="H1839" s="59"/>
      <c r="I1839" s="59"/>
      <c r="J1839" s="59"/>
      <c r="K1839" s="59"/>
      <c r="L1839" s="59"/>
      <c r="M1839" s="59"/>
      <c r="N1839" s="59"/>
      <c r="O1839" s="59"/>
      <c r="P1839" s="59"/>
      <c r="Q1839" s="50"/>
      <c r="R1839" s="50"/>
      <c r="S1839" s="50"/>
      <c r="T1839" s="50"/>
    </row>
    <row r="1840" spans="1:20">
      <c r="A1840" s="59"/>
      <c r="B1840" s="59"/>
      <c r="C1840" s="59"/>
      <c r="D1840" s="192"/>
      <c r="E1840" s="38"/>
      <c r="F1840" s="59"/>
      <c r="G1840" s="59"/>
      <c r="H1840" s="59"/>
      <c r="I1840" s="59"/>
      <c r="J1840" s="59"/>
      <c r="K1840" s="59"/>
      <c r="L1840" s="59"/>
      <c r="M1840" s="59"/>
      <c r="N1840" s="59"/>
      <c r="O1840" s="59"/>
      <c r="P1840" s="59"/>
      <c r="Q1840" s="50"/>
      <c r="R1840" s="50"/>
      <c r="S1840" s="50"/>
      <c r="T1840" s="50"/>
    </row>
    <row r="1841" spans="1:20">
      <c r="A1841" s="59"/>
      <c r="B1841" s="59"/>
      <c r="C1841" s="59"/>
      <c r="D1841" s="192"/>
      <c r="E1841" s="38"/>
      <c r="F1841" s="59"/>
      <c r="G1841" s="59"/>
      <c r="H1841" s="59"/>
      <c r="I1841" s="59"/>
      <c r="J1841" s="59"/>
      <c r="K1841" s="59"/>
      <c r="L1841" s="59"/>
      <c r="M1841" s="59"/>
      <c r="N1841" s="59"/>
      <c r="O1841" s="59"/>
      <c r="P1841" s="59"/>
      <c r="Q1841" s="50"/>
      <c r="R1841" s="50"/>
      <c r="S1841" s="50"/>
      <c r="T1841" s="50"/>
    </row>
    <row r="1842" spans="1:20">
      <c r="A1842" s="59"/>
      <c r="B1842" s="59"/>
      <c r="C1842" s="59"/>
      <c r="D1842" s="192"/>
      <c r="E1842" s="38"/>
      <c r="F1842" s="59"/>
      <c r="G1842" s="59"/>
      <c r="H1842" s="59"/>
      <c r="I1842" s="59"/>
      <c r="J1842" s="59"/>
      <c r="K1842" s="59"/>
      <c r="L1842" s="59"/>
      <c r="M1842" s="59"/>
      <c r="N1842" s="59"/>
      <c r="O1842" s="59"/>
      <c r="P1842" s="59"/>
      <c r="Q1842" s="50"/>
      <c r="R1842" s="50"/>
      <c r="S1842" s="50"/>
      <c r="T1842" s="50"/>
    </row>
    <row r="1843" spans="1:20">
      <c r="A1843" s="59"/>
      <c r="B1843" s="59"/>
      <c r="C1843" s="59"/>
      <c r="D1843" s="192"/>
      <c r="E1843" s="38"/>
      <c r="F1843" s="59"/>
      <c r="G1843" s="59"/>
      <c r="H1843" s="59"/>
      <c r="I1843" s="59"/>
      <c r="J1843" s="59"/>
      <c r="K1843" s="59"/>
      <c r="L1843" s="59"/>
      <c r="M1843" s="59"/>
      <c r="N1843" s="59"/>
      <c r="O1843" s="59"/>
      <c r="P1843" s="59"/>
      <c r="Q1843" s="50"/>
      <c r="R1843" s="50"/>
      <c r="S1843" s="50"/>
      <c r="T1843" s="50"/>
    </row>
    <row r="1844" spans="1:20">
      <c r="A1844" s="59"/>
      <c r="B1844" s="59"/>
      <c r="C1844" s="59"/>
      <c r="D1844" s="192"/>
      <c r="E1844" s="38"/>
      <c r="F1844" s="59"/>
      <c r="G1844" s="59"/>
      <c r="H1844" s="59"/>
      <c r="I1844" s="59"/>
      <c r="J1844" s="59"/>
      <c r="K1844" s="59"/>
      <c r="L1844" s="59"/>
      <c r="M1844" s="59"/>
      <c r="N1844" s="59"/>
      <c r="O1844" s="59"/>
      <c r="P1844" s="59"/>
      <c r="Q1844" s="50"/>
      <c r="R1844" s="50"/>
      <c r="S1844" s="50"/>
      <c r="T1844" s="50"/>
    </row>
    <row r="1845" spans="1:20">
      <c r="A1845" s="59"/>
      <c r="B1845" s="59"/>
      <c r="C1845" s="59"/>
      <c r="D1845" s="192"/>
      <c r="E1845" s="38"/>
      <c r="F1845" s="59"/>
      <c r="G1845" s="59"/>
      <c r="H1845" s="59"/>
      <c r="I1845" s="59"/>
      <c r="J1845" s="59"/>
      <c r="K1845" s="59"/>
      <c r="L1845" s="59"/>
      <c r="M1845" s="59"/>
      <c r="N1845" s="59"/>
      <c r="O1845" s="59"/>
      <c r="P1845" s="59"/>
      <c r="Q1845" s="50"/>
      <c r="R1845" s="50"/>
      <c r="S1845" s="50"/>
      <c r="T1845" s="50"/>
    </row>
    <row r="1846" spans="1:20">
      <c r="A1846" s="59"/>
      <c r="B1846" s="59"/>
      <c r="C1846" s="59"/>
      <c r="D1846" s="192"/>
      <c r="E1846" s="38"/>
      <c r="F1846" s="59"/>
      <c r="G1846" s="59"/>
      <c r="H1846" s="59"/>
      <c r="I1846" s="59"/>
      <c r="J1846" s="59"/>
      <c r="K1846" s="59"/>
      <c r="L1846" s="59"/>
      <c r="M1846" s="59"/>
      <c r="N1846" s="59"/>
      <c r="O1846" s="59"/>
      <c r="P1846" s="59"/>
      <c r="Q1846" s="50"/>
      <c r="R1846" s="50"/>
      <c r="S1846" s="50"/>
      <c r="T1846" s="50"/>
    </row>
    <row r="1847" spans="1:20">
      <c r="A1847" s="59"/>
      <c r="B1847" s="59"/>
      <c r="C1847" s="59"/>
      <c r="D1847" s="192"/>
      <c r="E1847" s="38"/>
      <c r="F1847" s="59"/>
      <c r="G1847" s="59"/>
      <c r="H1847" s="59"/>
      <c r="I1847" s="59"/>
      <c r="J1847" s="59"/>
      <c r="K1847" s="59"/>
      <c r="L1847" s="59"/>
      <c r="M1847" s="59"/>
      <c r="N1847" s="59"/>
      <c r="O1847" s="59"/>
      <c r="P1847" s="59"/>
      <c r="Q1847" s="50"/>
      <c r="R1847" s="50"/>
      <c r="S1847" s="50"/>
      <c r="T1847" s="50"/>
    </row>
    <row r="1848" spans="1:20">
      <c r="A1848" s="59"/>
      <c r="B1848" s="59"/>
      <c r="C1848" s="59"/>
      <c r="D1848" s="192"/>
      <c r="E1848" s="38"/>
      <c r="F1848" s="59"/>
      <c r="G1848" s="59"/>
      <c r="H1848" s="59"/>
      <c r="I1848" s="59"/>
      <c r="J1848" s="59"/>
      <c r="K1848" s="59"/>
      <c r="L1848" s="59"/>
      <c r="M1848" s="59"/>
      <c r="N1848" s="59"/>
      <c r="O1848" s="59"/>
      <c r="P1848" s="59"/>
      <c r="Q1848" s="50"/>
      <c r="R1848" s="50"/>
      <c r="S1848" s="50"/>
      <c r="T1848" s="50"/>
    </row>
    <row r="1849" spans="1:20">
      <c r="A1849" s="59"/>
      <c r="B1849" s="59"/>
      <c r="C1849" s="59"/>
      <c r="D1849" s="192"/>
      <c r="E1849" s="38"/>
      <c r="F1849" s="59"/>
      <c r="G1849" s="59"/>
      <c r="H1849" s="59"/>
      <c r="I1849" s="59"/>
      <c r="J1849" s="59"/>
      <c r="K1849" s="59"/>
      <c r="L1849" s="59"/>
      <c r="M1849" s="59"/>
      <c r="N1849" s="59"/>
      <c r="O1849" s="59"/>
      <c r="P1849" s="59"/>
      <c r="Q1849" s="50"/>
      <c r="R1849" s="50"/>
      <c r="S1849" s="50"/>
      <c r="T1849" s="50"/>
    </row>
    <row r="1850" spans="1:20">
      <c r="A1850" s="59"/>
      <c r="B1850" s="59"/>
      <c r="C1850" s="59"/>
      <c r="D1850" s="192"/>
      <c r="E1850" s="38"/>
      <c r="F1850" s="59"/>
      <c r="G1850" s="59"/>
      <c r="H1850" s="59"/>
      <c r="I1850" s="59"/>
      <c r="J1850" s="59"/>
      <c r="K1850" s="59"/>
      <c r="L1850" s="59"/>
      <c r="M1850" s="59"/>
      <c r="N1850" s="59"/>
      <c r="O1850" s="59"/>
      <c r="P1850" s="59"/>
      <c r="Q1850" s="50"/>
      <c r="R1850" s="50"/>
      <c r="S1850" s="50"/>
      <c r="T1850" s="50"/>
    </row>
    <row r="1851" spans="1:20">
      <c r="A1851" s="59"/>
      <c r="B1851" s="59"/>
      <c r="C1851" s="59"/>
      <c r="D1851" s="192"/>
      <c r="E1851" s="38"/>
      <c r="F1851" s="59"/>
      <c r="G1851" s="59"/>
      <c r="H1851" s="59"/>
      <c r="I1851" s="59"/>
      <c r="J1851" s="59"/>
      <c r="K1851" s="59"/>
      <c r="L1851" s="59"/>
      <c r="M1851" s="59"/>
      <c r="N1851" s="59"/>
      <c r="O1851" s="59"/>
      <c r="P1851" s="59"/>
      <c r="Q1851" s="50"/>
      <c r="R1851" s="50"/>
      <c r="S1851" s="50"/>
      <c r="T1851" s="50"/>
    </row>
    <row r="1852" spans="1:20">
      <c r="A1852" s="59"/>
      <c r="B1852" s="59"/>
      <c r="C1852" s="59"/>
      <c r="D1852" s="192"/>
      <c r="E1852" s="38"/>
      <c r="F1852" s="59"/>
      <c r="G1852" s="59"/>
      <c r="H1852" s="59"/>
      <c r="I1852" s="59"/>
      <c r="J1852" s="59"/>
      <c r="K1852" s="59"/>
      <c r="L1852" s="59"/>
      <c r="M1852" s="59"/>
      <c r="N1852" s="59"/>
      <c r="O1852" s="59"/>
      <c r="P1852" s="59"/>
      <c r="Q1852" s="50"/>
      <c r="R1852" s="50"/>
      <c r="S1852" s="50"/>
      <c r="T1852" s="50"/>
    </row>
    <row r="1853" spans="1:20">
      <c r="A1853" s="59"/>
      <c r="B1853" s="59"/>
      <c r="C1853" s="59"/>
      <c r="D1853" s="192"/>
      <c r="E1853" s="38"/>
      <c r="F1853" s="59"/>
      <c r="G1853" s="59"/>
      <c r="H1853" s="59"/>
      <c r="I1853" s="59"/>
      <c r="J1853" s="59"/>
      <c r="K1853" s="59"/>
      <c r="L1853" s="59"/>
      <c r="M1853" s="59"/>
      <c r="N1853" s="59"/>
      <c r="O1853" s="59"/>
      <c r="P1853" s="59"/>
      <c r="Q1853" s="50"/>
      <c r="R1853" s="50"/>
      <c r="S1853" s="50"/>
      <c r="T1853" s="50"/>
    </row>
    <row r="1854" spans="1:20">
      <c r="A1854" s="59"/>
      <c r="B1854" s="59"/>
      <c r="C1854" s="59"/>
      <c r="D1854" s="192"/>
      <c r="E1854" s="38"/>
      <c r="F1854" s="59"/>
      <c r="G1854" s="59"/>
      <c r="H1854" s="59"/>
      <c r="I1854" s="59"/>
      <c r="J1854" s="59"/>
      <c r="K1854" s="59"/>
      <c r="L1854" s="59"/>
      <c r="M1854" s="59"/>
      <c r="N1854" s="59"/>
      <c r="O1854" s="59"/>
      <c r="P1854" s="59"/>
      <c r="Q1854" s="50"/>
      <c r="R1854" s="50"/>
      <c r="S1854" s="50"/>
      <c r="T1854" s="50"/>
    </row>
    <row r="1855" spans="1:20">
      <c r="A1855" s="59"/>
      <c r="B1855" s="59"/>
      <c r="C1855" s="59"/>
      <c r="D1855" s="192"/>
      <c r="E1855" s="38"/>
      <c r="F1855" s="59"/>
      <c r="G1855" s="59"/>
      <c r="H1855" s="59"/>
      <c r="I1855" s="59"/>
      <c r="J1855" s="59"/>
      <c r="K1855" s="59"/>
      <c r="L1855" s="59"/>
      <c r="M1855" s="59"/>
      <c r="N1855" s="59"/>
      <c r="O1855" s="59"/>
      <c r="P1855" s="59"/>
      <c r="Q1855" s="50"/>
      <c r="R1855" s="50"/>
      <c r="S1855" s="50"/>
      <c r="T1855" s="50"/>
    </row>
    <row r="1856" spans="1:20">
      <c r="A1856" s="59"/>
      <c r="B1856" s="59"/>
      <c r="C1856" s="59"/>
      <c r="D1856" s="192"/>
      <c r="E1856" s="38"/>
      <c r="F1856" s="59"/>
      <c r="G1856" s="59"/>
      <c r="H1856" s="59"/>
      <c r="I1856" s="59"/>
      <c r="J1856" s="59"/>
      <c r="K1856" s="59"/>
      <c r="L1856" s="59"/>
      <c r="M1856" s="59"/>
      <c r="N1856" s="59"/>
      <c r="O1856" s="59"/>
      <c r="P1856" s="59"/>
      <c r="Q1856" s="50"/>
      <c r="R1856" s="50"/>
      <c r="S1856" s="50"/>
      <c r="T1856" s="50"/>
    </row>
    <row r="1857" spans="1:20">
      <c r="A1857" s="59"/>
      <c r="B1857" s="59"/>
      <c r="C1857" s="59"/>
      <c r="D1857" s="192"/>
      <c r="E1857" s="38"/>
      <c r="F1857" s="59"/>
      <c r="G1857" s="59"/>
      <c r="H1857" s="59"/>
      <c r="I1857" s="59"/>
      <c r="J1857" s="59"/>
      <c r="K1857" s="59"/>
      <c r="L1857" s="59"/>
      <c r="M1857" s="59"/>
      <c r="N1857" s="59"/>
      <c r="O1857" s="59"/>
      <c r="P1857" s="59"/>
      <c r="Q1857" s="50"/>
      <c r="R1857" s="50"/>
      <c r="S1857" s="50"/>
      <c r="T1857" s="50"/>
    </row>
    <row r="1858" spans="1:20">
      <c r="A1858" s="59"/>
      <c r="B1858" s="59"/>
      <c r="C1858" s="59"/>
      <c r="D1858" s="192"/>
      <c r="E1858" s="38"/>
      <c r="F1858" s="59"/>
      <c r="G1858" s="59"/>
      <c r="H1858" s="59"/>
      <c r="I1858" s="59"/>
      <c r="J1858" s="59"/>
      <c r="K1858" s="59"/>
      <c r="L1858" s="59"/>
      <c r="M1858" s="59"/>
      <c r="N1858" s="59"/>
      <c r="O1858" s="59"/>
      <c r="P1858" s="59"/>
      <c r="Q1858" s="50"/>
      <c r="R1858" s="50"/>
      <c r="S1858" s="50"/>
      <c r="T1858" s="50"/>
    </row>
    <row r="1859" spans="1:20">
      <c r="A1859" s="59"/>
      <c r="B1859" s="59"/>
      <c r="C1859" s="59"/>
      <c r="D1859" s="192"/>
      <c r="E1859" s="38"/>
      <c r="F1859" s="59"/>
      <c r="G1859" s="59"/>
      <c r="H1859" s="59"/>
      <c r="I1859" s="59"/>
      <c r="J1859" s="59"/>
      <c r="K1859" s="59"/>
      <c r="L1859" s="59"/>
      <c r="M1859" s="59"/>
      <c r="N1859" s="59"/>
      <c r="O1859" s="59"/>
      <c r="P1859" s="59"/>
      <c r="Q1859" s="50"/>
      <c r="R1859" s="50"/>
      <c r="S1859" s="50"/>
      <c r="T1859" s="50"/>
    </row>
    <row r="1860" spans="1:20">
      <c r="A1860" s="59"/>
      <c r="B1860" s="59"/>
      <c r="C1860" s="59"/>
      <c r="D1860" s="192"/>
      <c r="E1860" s="38"/>
      <c r="F1860" s="59"/>
      <c r="G1860" s="59"/>
      <c r="H1860" s="59"/>
      <c r="I1860" s="59"/>
      <c r="J1860" s="59"/>
      <c r="K1860" s="59"/>
      <c r="L1860" s="59"/>
      <c r="M1860" s="59"/>
      <c r="N1860" s="59"/>
      <c r="O1860" s="59"/>
      <c r="P1860" s="59"/>
      <c r="Q1860" s="50"/>
      <c r="R1860" s="50"/>
      <c r="S1860" s="50"/>
      <c r="T1860" s="50"/>
    </row>
    <row r="1861" spans="1:20">
      <c r="A1861" s="59"/>
      <c r="B1861" s="59"/>
      <c r="C1861" s="59"/>
      <c r="D1861" s="192"/>
      <c r="E1861" s="38"/>
      <c r="F1861" s="59"/>
      <c r="G1861" s="59"/>
      <c r="H1861" s="59"/>
      <c r="I1861" s="59"/>
      <c r="J1861" s="59"/>
      <c r="K1861" s="59"/>
      <c r="L1861" s="59"/>
      <c r="M1861" s="59"/>
      <c r="N1861" s="59"/>
      <c r="O1861" s="59"/>
      <c r="P1861" s="59"/>
      <c r="Q1861" s="50"/>
      <c r="R1861" s="50"/>
      <c r="S1861" s="50"/>
      <c r="T1861" s="50"/>
    </row>
    <row r="1862" spans="1:20">
      <c r="A1862" s="59"/>
      <c r="B1862" s="59"/>
      <c r="C1862" s="59"/>
      <c r="D1862" s="192"/>
      <c r="E1862" s="38"/>
      <c r="F1862" s="59"/>
      <c r="G1862" s="59"/>
      <c r="H1862" s="59"/>
      <c r="I1862" s="59"/>
      <c r="J1862" s="59"/>
      <c r="K1862" s="59"/>
      <c r="L1862" s="59"/>
      <c r="M1862" s="59"/>
      <c r="N1862" s="59"/>
      <c r="O1862" s="59"/>
      <c r="P1862" s="59"/>
      <c r="Q1862" s="50"/>
      <c r="R1862" s="50"/>
      <c r="S1862" s="50"/>
      <c r="T1862" s="50"/>
    </row>
    <row r="1863" spans="1:20">
      <c r="A1863" s="59"/>
      <c r="B1863" s="59"/>
      <c r="C1863" s="59"/>
      <c r="D1863" s="192"/>
      <c r="E1863" s="38"/>
      <c r="F1863" s="59"/>
      <c r="G1863" s="59"/>
      <c r="H1863" s="59"/>
      <c r="I1863" s="59"/>
      <c r="J1863" s="59"/>
      <c r="K1863" s="59"/>
      <c r="L1863" s="59"/>
      <c r="M1863" s="59"/>
      <c r="N1863" s="59"/>
      <c r="O1863" s="59"/>
      <c r="P1863" s="59"/>
      <c r="Q1863" s="50"/>
      <c r="R1863" s="50"/>
      <c r="S1863" s="50"/>
      <c r="T1863" s="50"/>
    </row>
    <row r="1864" spans="1:20">
      <c r="A1864" s="59"/>
      <c r="B1864" s="59"/>
      <c r="C1864" s="59"/>
      <c r="D1864" s="192"/>
      <c r="E1864" s="38"/>
      <c r="F1864" s="59"/>
      <c r="G1864" s="59"/>
      <c r="H1864" s="59"/>
      <c r="I1864" s="59"/>
      <c r="J1864" s="59"/>
      <c r="K1864" s="59"/>
      <c r="L1864" s="59"/>
      <c r="M1864" s="59"/>
      <c r="N1864" s="59"/>
      <c r="O1864" s="59"/>
      <c r="P1864" s="59"/>
      <c r="Q1864" s="50"/>
      <c r="R1864" s="50"/>
      <c r="S1864" s="50"/>
      <c r="T1864" s="50"/>
    </row>
    <row r="1865" spans="1:20">
      <c r="A1865" s="59"/>
      <c r="B1865" s="59"/>
      <c r="C1865" s="59"/>
      <c r="D1865" s="192"/>
      <c r="E1865" s="38"/>
      <c r="F1865" s="59"/>
      <c r="G1865" s="59"/>
      <c r="H1865" s="59"/>
      <c r="I1865" s="59"/>
      <c r="J1865" s="59"/>
      <c r="K1865" s="59"/>
      <c r="L1865" s="59"/>
      <c r="M1865" s="59"/>
      <c r="N1865" s="59"/>
      <c r="O1865" s="59"/>
      <c r="P1865" s="59"/>
      <c r="Q1865" s="50"/>
      <c r="R1865" s="50"/>
      <c r="S1865" s="50"/>
      <c r="T1865" s="50"/>
    </row>
    <row r="1866" spans="1:20">
      <c r="A1866" s="59"/>
      <c r="B1866" s="59"/>
      <c r="C1866" s="59"/>
      <c r="D1866" s="192"/>
      <c r="E1866" s="38"/>
      <c r="F1866" s="59"/>
      <c r="G1866" s="59"/>
      <c r="H1866" s="59"/>
      <c r="I1866" s="59"/>
      <c r="J1866" s="59"/>
      <c r="K1866" s="59"/>
      <c r="L1866" s="59"/>
      <c r="M1866" s="59"/>
      <c r="N1866" s="59"/>
      <c r="O1866" s="59"/>
      <c r="P1866" s="59"/>
      <c r="Q1866" s="50"/>
      <c r="R1866" s="50"/>
      <c r="S1866" s="50"/>
      <c r="T1866" s="50"/>
    </row>
    <row r="1867" spans="1:20">
      <c r="A1867" s="59"/>
      <c r="B1867" s="59"/>
      <c r="C1867" s="59"/>
      <c r="D1867" s="192"/>
      <c r="E1867" s="38"/>
      <c r="F1867" s="59"/>
      <c r="G1867" s="59"/>
      <c r="H1867" s="59"/>
      <c r="I1867" s="59"/>
      <c r="J1867" s="59"/>
      <c r="K1867" s="59"/>
      <c r="L1867" s="59"/>
      <c r="M1867" s="59"/>
      <c r="N1867" s="59"/>
      <c r="O1867" s="59"/>
      <c r="P1867" s="59"/>
      <c r="Q1867" s="50"/>
      <c r="R1867" s="50"/>
      <c r="S1867" s="50"/>
      <c r="T1867" s="50"/>
    </row>
    <row r="1868" spans="1:20">
      <c r="A1868" s="59"/>
      <c r="B1868" s="59"/>
      <c r="C1868" s="59"/>
      <c r="D1868" s="192"/>
      <c r="E1868" s="38"/>
      <c r="F1868" s="59"/>
      <c r="G1868" s="59"/>
      <c r="H1868" s="59"/>
      <c r="I1868" s="59"/>
      <c r="J1868" s="59"/>
      <c r="K1868" s="59"/>
      <c r="L1868" s="59"/>
      <c r="M1868" s="59"/>
      <c r="N1868" s="59"/>
      <c r="O1868" s="59"/>
      <c r="P1868" s="59"/>
      <c r="Q1868" s="50"/>
      <c r="R1868" s="50"/>
      <c r="S1868" s="50"/>
      <c r="T1868" s="50"/>
    </row>
    <row r="1869" spans="1:20">
      <c r="A1869" s="59"/>
      <c r="B1869" s="59"/>
      <c r="C1869" s="59"/>
      <c r="D1869" s="192"/>
      <c r="E1869" s="38"/>
      <c r="F1869" s="59"/>
      <c r="G1869" s="59"/>
      <c r="H1869" s="59"/>
      <c r="I1869" s="59"/>
      <c r="J1869" s="59"/>
      <c r="K1869" s="59"/>
      <c r="L1869" s="59"/>
      <c r="M1869" s="59"/>
      <c r="N1869" s="59"/>
      <c r="O1869" s="59"/>
      <c r="P1869" s="59"/>
      <c r="Q1869" s="50"/>
      <c r="R1869" s="50"/>
      <c r="S1869" s="50"/>
      <c r="T1869" s="50"/>
    </row>
    <row r="1870" spans="1:20">
      <c r="A1870" s="59"/>
      <c r="B1870" s="59"/>
      <c r="C1870" s="59"/>
      <c r="D1870" s="192"/>
      <c r="E1870" s="38"/>
      <c r="F1870" s="59"/>
      <c r="G1870" s="59"/>
      <c r="H1870" s="59"/>
      <c r="I1870" s="59"/>
      <c r="J1870" s="59"/>
      <c r="K1870" s="59"/>
      <c r="L1870" s="59"/>
      <c r="M1870" s="59"/>
      <c r="N1870" s="59"/>
      <c r="O1870" s="59"/>
      <c r="P1870" s="59"/>
      <c r="Q1870" s="50"/>
      <c r="R1870" s="50"/>
      <c r="S1870" s="50"/>
      <c r="T1870" s="50"/>
    </row>
    <row r="1871" spans="1:20">
      <c r="A1871" s="59"/>
      <c r="B1871" s="59"/>
      <c r="C1871" s="59"/>
      <c r="D1871" s="192"/>
      <c r="E1871" s="38"/>
      <c r="F1871" s="59"/>
      <c r="G1871" s="59"/>
      <c r="H1871" s="59"/>
      <c r="I1871" s="59"/>
      <c r="J1871" s="59"/>
      <c r="K1871" s="59"/>
      <c r="L1871" s="59"/>
      <c r="M1871" s="59"/>
      <c r="N1871" s="59"/>
      <c r="O1871" s="59"/>
      <c r="P1871" s="59"/>
      <c r="Q1871" s="50"/>
      <c r="R1871" s="50"/>
      <c r="S1871" s="50"/>
      <c r="T1871" s="50"/>
    </row>
    <row r="1872" spans="1:20">
      <c r="A1872" s="59"/>
      <c r="B1872" s="59"/>
      <c r="C1872" s="59"/>
      <c r="D1872" s="192"/>
      <c r="E1872" s="38"/>
      <c r="F1872" s="59"/>
      <c r="G1872" s="59"/>
      <c r="H1872" s="59"/>
      <c r="I1872" s="59"/>
      <c r="J1872" s="59"/>
      <c r="K1872" s="59"/>
      <c r="L1872" s="59"/>
      <c r="M1872" s="59"/>
      <c r="N1872" s="59"/>
      <c r="O1872" s="59"/>
      <c r="P1872" s="59"/>
      <c r="Q1872" s="50"/>
      <c r="R1872" s="50"/>
      <c r="S1872" s="50"/>
      <c r="T1872" s="50"/>
    </row>
    <row r="1873" spans="1:20">
      <c r="A1873" s="59"/>
      <c r="B1873" s="59"/>
      <c r="C1873" s="59"/>
      <c r="D1873" s="192"/>
      <c r="E1873" s="38"/>
      <c r="F1873" s="59"/>
      <c r="G1873" s="59"/>
      <c r="H1873" s="59"/>
      <c r="I1873" s="59"/>
      <c r="J1873" s="59"/>
      <c r="K1873" s="59"/>
      <c r="L1873" s="59"/>
      <c r="M1873" s="59"/>
      <c r="N1873" s="59"/>
      <c r="O1873" s="59"/>
      <c r="P1873" s="59"/>
      <c r="Q1873" s="50"/>
      <c r="R1873" s="50"/>
      <c r="S1873" s="50"/>
      <c r="T1873" s="50"/>
    </row>
    <row r="1874" spans="1:20">
      <c r="A1874" s="59"/>
      <c r="B1874" s="59"/>
      <c r="C1874" s="59"/>
      <c r="D1874" s="192"/>
      <c r="E1874" s="38"/>
      <c r="F1874" s="59"/>
      <c r="G1874" s="59"/>
      <c r="H1874" s="59"/>
      <c r="I1874" s="59"/>
      <c r="J1874" s="59"/>
      <c r="K1874" s="59"/>
      <c r="L1874" s="59"/>
      <c r="M1874" s="59"/>
      <c r="N1874" s="59"/>
      <c r="O1874" s="59"/>
      <c r="P1874" s="59"/>
      <c r="Q1874" s="50"/>
      <c r="R1874" s="50"/>
      <c r="S1874" s="50"/>
      <c r="T1874" s="50"/>
    </row>
    <row r="1875" spans="1:20">
      <c r="A1875" s="59"/>
      <c r="B1875" s="59"/>
      <c r="C1875" s="59"/>
      <c r="D1875" s="192"/>
      <c r="E1875" s="38"/>
      <c r="F1875" s="59"/>
      <c r="G1875" s="59"/>
      <c r="H1875" s="59"/>
      <c r="I1875" s="59"/>
      <c r="J1875" s="59"/>
      <c r="K1875" s="59"/>
      <c r="L1875" s="59"/>
      <c r="M1875" s="59"/>
      <c r="N1875" s="59"/>
      <c r="O1875" s="59"/>
      <c r="P1875" s="59"/>
      <c r="Q1875" s="50"/>
      <c r="R1875" s="50"/>
      <c r="S1875" s="50"/>
      <c r="T1875" s="50"/>
    </row>
    <row r="1876" spans="1:20">
      <c r="A1876" s="59"/>
      <c r="B1876" s="59"/>
      <c r="C1876" s="59"/>
      <c r="D1876" s="192"/>
      <c r="E1876" s="38"/>
      <c r="F1876" s="59"/>
      <c r="G1876" s="59"/>
      <c r="H1876" s="59"/>
      <c r="I1876" s="59"/>
      <c r="J1876" s="59"/>
      <c r="K1876" s="59"/>
      <c r="L1876" s="59"/>
      <c r="M1876" s="59"/>
      <c r="N1876" s="59"/>
      <c r="O1876" s="59"/>
      <c r="P1876" s="59"/>
      <c r="Q1876" s="50"/>
      <c r="R1876" s="50"/>
      <c r="S1876" s="50"/>
      <c r="T1876" s="50"/>
    </row>
    <row r="1877" spans="1:20">
      <c r="A1877" s="59"/>
      <c r="B1877" s="59"/>
      <c r="C1877" s="59"/>
      <c r="D1877" s="192"/>
      <c r="E1877" s="38"/>
      <c r="F1877" s="59"/>
      <c r="G1877" s="59"/>
      <c r="H1877" s="59"/>
      <c r="I1877" s="59"/>
      <c r="J1877" s="59"/>
      <c r="K1877" s="59"/>
      <c r="L1877" s="59"/>
      <c r="M1877" s="59"/>
      <c r="N1877" s="59"/>
      <c r="O1877" s="59"/>
      <c r="P1877" s="59"/>
      <c r="Q1877" s="50"/>
      <c r="R1877" s="50"/>
      <c r="S1877" s="50"/>
      <c r="T1877" s="50"/>
    </row>
    <row r="1878" spans="1:20">
      <c r="A1878" s="59"/>
      <c r="B1878" s="59"/>
      <c r="C1878" s="59"/>
      <c r="D1878" s="192"/>
      <c r="E1878" s="38"/>
      <c r="F1878" s="59"/>
      <c r="G1878" s="59"/>
      <c r="H1878" s="59"/>
      <c r="I1878" s="59"/>
      <c r="J1878" s="59"/>
      <c r="K1878" s="59"/>
      <c r="L1878" s="59"/>
      <c r="M1878" s="59"/>
      <c r="N1878" s="59"/>
      <c r="O1878" s="59"/>
      <c r="P1878" s="59"/>
      <c r="Q1878" s="50"/>
      <c r="R1878" s="50"/>
      <c r="S1878" s="50"/>
      <c r="T1878" s="50"/>
    </row>
    <row r="1879" spans="1:20">
      <c r="A1879" s="59"/>
      <c r="B1879" s="59"/>
      <c r="C1879" s="59"/>
      <c r="D1879" s="192"/>
      <c r="E1879" s="38"/>
      <c r="F1879" s="59"/>
      <c r="G1879" s="59"/>
      <c r="H1879" s="59"/>
      <c r="I1879" s="59"/>
      <c r="J1879" s="59"/>
      <c r="K1879" s="59"/>
      <c r="L1879" s="59"/>
      <c r="M1879" s="59"/>
      <c r="N1879" s="59"/>
      <c r="O1879" s="59"/>
      <c r="P1879" s="59"/>
      <c r="Q1879" s="50"/>
      <c r="R1879" s="50"/>
      <c r="S1879" s="50"/>
      <c r="T1879" s="50"/>
    </row>
    <row r="1880" spans="1:20">
      <c r="A1880" s="59"/>
      <c r="B1880" s="59"/>
      <c r="C1880" s="59"/>
      <c r="D1880" s="192"/>
      <c r="E1880" s="38"/>
      <c r="F1880" s="59"/>
      <c r="G1880" s="59"/>
      <c r="H1880" s="59"/>
      <c r="I1880" s="59"/>
      <c r="J1880" s="59"/>
      <c r="K1880" s="59"/>
      <c r="L1880" s="59"/>
      <c r="M1880" s="59"/>
      <c r="N1880" s="59"/>
      <c r="O1880" s="59"/>
      <c r="P1880" s="59"/>
      <c r="Q1880" s="50"/>
      <c r="R1880" s="50"/>
      <c r="S1880" s="50"/>
      <c r="T1880" s="50"/>
    </row>
    <row r="1881" spans="1:20">
      <c r="A1881" s="59"/>
      <c r="B1881" s="59"/>
      <c r="C1881" s="59"/>
      <c r="D1881" s="192"/>
      <c r="E1881" s="38"/>
      <c r="F1881" s="59"/>
      <c r="G1881" s="59"/>
      <c r="H1881" s="59"/>
      <c r="I1881" s="59"/>
      <c r="J1881" s="59"/>
      <c r="K1881" s="59"/>
      <c r="L1881" s="59"/>
      <c r="M1881" s="59"/>
      <c r="N1881" s="59"/>
      <c r="O1881" s="59"/>
      <c r="P1881" s="59"/>
      <c r="Q1881" s="50"/>
      <c r="R1881" s="50"/>
      <c r="S1881" s="50"/>
      <c r="T1881" s="50"/>
    </row>
    <row r="1882" spans="1:20">
      <c r="A1882" s="59"/>
      <c r="B1882" s="59"/>
      <c r="C1882" s="59"/>
      <c r="D1882" s="192"/>
      <c r="E1882" s="38"/>
      <c r="F1882" s="59"/>
      <c r="G1882" s="59"/>
      <c r="H1882" s="59"/>
      <c r="I1882" s="59"/>
      <c r="J1882" s="59"/>
      <c r="K1882" s="59"/>
      <c r="L1882" s="59"/>
      <c r="M1882" s="59"/>
      <c r="N1882" s="59"/>
      <c r="O1882" s="59"/>
      <c r="P1882" s="59"/>
      <c r="Q1882" s="50"/>
      <c r="R1882" s="50"/>
      <c r="S1882" s="50"/>
      <c r="T1882" s="50"/>
    </row>
    <row r="1883" spans="1:20">
      <c r="A1883" s="59"/>
      <c r="B1883" s="59"/>
      <c r="C1883" s="59"/>
      <c r="D1883" s="192"/>
      <c r="E1883" s="38"/>
      <c r="F1883" s="59"/>
      <c r="G1883" s="59"/>
      <c r="H1883" s="59"/>
      <c r="I1883" s="59"/>
      <c r="J1883" s="59"/>
      <c r="K1883" s="59"/>
      <c r="L1883" s="59"/>
      <c r="M1883" s="59"/>
      <c r="N1883" s="59"/>
      <c r="O1883" s="59"/>
      <c r="P1883" s="59"/>
      <c r="Q1883" s="50"/>
      <c r="R1883" s="50"/>
      <c r="S1883" s="50"/>
      <c r="T1883" s="50"/>
    </row>
    <row r="1884" spans="1:20">
      <c r="A1884" s="59"/>
      <c r="B1884" s="59"/>
      <c r="C1884" s="59"/>
      <c r="D1884" s="192"/>
      <c r="E1884" s="38"/>
      <c r="F1884" s="59"/>
      <c r="G1884" s="59"/>
      <c r="H1884" s="59"/>
      <c r="I1884" s="59"/>
      <c r="J1884" s="59"/>
      <c r="K1884" s="59"/>
      <c r="L1884" s="59"/>
      <c r="M1884" s="59"/>
      <c r="N1884" s="59"/>
      <c r="O1884" s="59"/>
      <c r="P1884" s="59"/>
      <c r="Q1884" s="50"/>
      <c r="R1884" s="50"/>
      <c r="S1884" s="50"/>
      <c r="T1884" s="50"/>
    </row>
    <row r="1885" spans="1:20">
      <c r="A1885" s="59"/>
      <c r="B1885" s="59"/>
      <c r="C1885" s="59"/>
      <c r="D1885" s="192"/>
      <c r="E1885" s="38"/>
      <c r="F1885" s="59"/>
      <c r="G1885" s="59"/>
      <c r="H1885" s="59"/>
      <c r="I1885" s="59"/>
      <c r="J1885" s="59"/>
      <c r="K1885" s="59"/>
      <c r="L1885" s="59"/>
      <c r="M1885" s="59"/>
      <c r="N1885" s="59"/>
      <c r="O1885" s="59"/>
      <c r="P1885" s="59"/>
      <c r="Q1885" s="50"/>
      <c r="R1885" s="50"/>
      <c r="S1885" s="50"/>
      <c r="T1885" s="50"/>
    </row>
    <row r="1886" spans="1:20">
      <c r="A1886" s="59"/>
      <c r="B1886" s="59"/>
      <c r="C1886" s="59"/>
      <c r="D1886" s="192"/>
      <c r="E1886" s="38"/>
      <c r="F1886" s="59"/>
      <c r="G1886" s="59"/>
      <c r="H1886" s="59"/>
      <c r="I1886" s="59"/>
      <c r="J1886" s="59"/>
      <c r="K1886" s="59"/>
      <c r="L1886" s="59"/>
      <c r="M1886" s="59"/>
      <c r="N1886" s="59"/>
      <c r="O1886" s="59"/>
      <c r="P1886" s="59"/>
      <c r="Q1886" s="50"/>
      <c r="R1886" s="50"/>
      <c r="S1886" s="50"/>
      <c r="T1886" s="50"/>
    </row>
    <row r="1887" spans="1:20">
      <c r="A1887" s="59"/>
      <c r="B1887" s="59"/>
      <c r="C1887" s="59"/>
      <c r="D1887" s="192"/>
      <c r="E1887" s="38"/>
      <c r="F1887" s="59"/>
      <c r="G1887" s="59"/>
      <c r="H1887" s="59"/>
      <c r="I1887" s="59"/>
      <c r="J1887" s="59"/>
      <c r="K1887" s="59"/>
      <c r="L1887" s="59"/>
      <c r="M1887" s="59"/>
      <c r="N1887" s="59"/>
      <c r="O1887" s="59"/>
      <c r="P1887" s="59"/>
      <c r="Q1887" s="50"/>
      <c r="R1887" s="50"/>
      <c r="S1887" s="50"/>
      <c r="T1887" s="50"/>
    </row>
    <row r="1888" spans="1:20">
      <c r="A1888" s="59"/>
      <c r="B1888" s="59"/>
      <c r="C1888" s="59"/>
      <c r="D1888" s="192"/>
      <c r="E1888" s="38"/>
      <c r="F1888" s="59"/>
      <c r="G1888" s="59"/>
      <c r="H1888" s="59"/>
      <c r="I1888" s="59"/>
      <c r="J1888" s="59"/>
      <c r="K1888" s="59"/>
      <c r="L1888" s="59"/>
      <c r="M1888" s="59"/>
      <c r="N1888" s="59"/>
      <c r="O1888" s="59"/>
      <c r="P1888" s="59"/>
      <c r="Q1888" s="50"/>
      <c r="R1888" s="50"/>
      <c r="S1888" s="50"/>
      <c r="T1888" s="50"/>
    </row>
    <row r="1889" spans="1:20">
      <c r="A1889" s="59"/>
      <c r="B1889" s="59"/>
      <c r="C1889" s="59"/>
      <c r="D1889" s="192"/>
      <c r="E1889" s="38"/>
      <c r="F1889" s="59"/>
      <c r="G1889" s="59"/>
      <c r="H1889" s="59"/>
      <c r="I1889" s="59"/>
      <c r="J1889" s="59"/>
      <c r="K1889" s="59"/>
      <c r="L1889" s="59"/>
      <c r="M1889" s="59"/>
      <c r="N1889" s="59"/>
      <c r="O1889" s="59"/>
      <c r="P1889" s="59"/>
      <c r="Q1889" s="50"/>
      <c r="R1889" s="50"/>
      <c r="S1889" s="50"/>
      <c r="T1889" s="50"/>
    </row>
    <row r="1890" spans="1:20">
      <c r="A1890" s="59"/>
      <c r="B1890" s="59"/>
      <c r="C1890" s="59"/>
      <c r="D1890" s="192"/>
      <c r="E1890" s="38"/>
      <c r="F1890" s="59"/>
      <c r="G1890" s="59"/>
      <c r="H1890" s="59"/>
      <c r="I1890" s="59"/>
      <c r="J1890" s="59"/>
      <c r="K1890" s="59"/>
      <c r="L1890" s="59"/>
      <c r="M1890" s="59"/>
      <c r="N1890" s="59"/>
      <c r="O1890" s="59"/>
      <c r="P1890" s="59"/>
      <c r="Q1890" s="50"/>
      <c r="R1890" s="50"/>
      <c r="S1890" s="50"/>
      <c r="T1890" s="50"/>
    </row>
    <row r="1891" spans="1:20">
      <c r="A1891" s="59"/>
      <c r="B1891" s="59"/>
      <c r="C1891" s="59"/>
      <c r="D1891" s="192"/>
      <c r="E1891" s="38"/>
      <c r="F1891" s="59"/>
      <c r="G1891" s="59"/>
      <c r="H1891" s="59"/>
      <c r="I1891" s="59"/>
      <c r="J1891" s="59"/>
      <c r="K1891" s="59"/>
      <c r="L1891" s="59"/>
      <c r="M1891" s="59"/>
      <c r="N1891" s="59"/>
      <c r="O1891" s="59"/>
      <c r="P1891" s="59"/>
      <c r="Q1891" s="50"/>
      <c r="R1891" s="50"/>
      <c r="S1891" s="50"/>
      <c r="T1891" s="50"/>
    </row>
    <row r="1892" spans="1:20">
      <c r="A1892" s="59"/>
      <c r="B1892" s="59"/>
      <c r="C1892" s="59"/>
      <c r="D1892" s="192"/>
      <c r="E1892" s="38"/>
      <c r="F1892" s="59"/>
      <c r="G1892" s="59"/>
      <c r="H1892" s="59"/>
      <c r="I1892" s="59"/>
      <c r="J1892" s="59"/>
      <c r="K1892" s="59"/>
      <c r="L1892" s="59"/>
      <c r="M1892" s="59"/>
      <c r="N1892" s="59"/>
      <c r="O1892" s="59"/>
      <c r="P1892" s="59"/>
      <c r="Q1892" s="50"/>
      <c r="R1892" s="50"/>
      <c r="S1892" s="50"/>
      <c r="T1892" s="50"/>
    </row>
    <row r="1893" spans="1:20">
      <c r="A1893" s="59"/>
      <c r="B1893" s="59"/>
      <c r="C1893" s="59"/>
      <c r="D1893" s="192"/>
      <c r="E1893" s="38"/>
      <c r="F1893" s="59"/>
      <c r="G1893" s="59"/>
      <c r="H1893" s="59"/>
      <c r="I1893" s="59"/>
      <c r="J1893" s="59"/>
      <c r="K1893" s="59"/>
      <c r="L1893" s="59"/>
      <c r="M1893" s="59"/>
      <c r="N1893" s="59"/>
      <c r="O1893" s="59"/>
      <c r="P1893" s="59"/>
      <c r="Q1893" s="50"/>
      <c r="R1893" s="50"/>
      <c r="S1893" s="50"/>
      <c r="T1893" s="50"/>
    </row>
    <row r="1894" spans="1:20">
      <c r="A1894" s="59"/>
      <c r="B1894" s="59"/>
      <c r="C1894" s="59"/>
      <c r="D1894" s="192"/>
      <c r="E1894" s="38"/>
      <c r="F1894" s="59"/>
      <c r="G1894" s="59"/>
      <c r="H1894" s="59"/>
      <c r="I1894" s="59"/>
      <c r="J1894" s="59"/>
      <c r="K1894" s="59"/>
      <c r="L1894" s="59"/>
      <c r="M1894" s="59"/>
      <c r="N1894" s="59"/>
      <c r="O1894" s="59"/>
      <c r="P1894" s="59"/>
      <c r="Q1894" s="50"/>
      <c r="R1894" s="50"/>
      <c r="S1894" s="50"/>
      <c r="T1894" s="50"/>
    </row>
    <row r="1895" spans="1:20">
      <c r="A1895" s="59"/>
      <c r="B1895" s="59"/>
      <c r="C1895" s="59"/>
      <c r="D1895" s="192"/>
      <c r="E1895" s="38"/>
      <c r="F1895" s="59"/>
      <c r="G1895" s="59"/>
      <c r="H1895" s="59"/>
      <c r="I1895" s="59"/>
      <c r="J1895" s="59"/>
      <c r="K1895" s="59"/>
      <c r="L1895" s="59"/>
      <c r="M1895" s="59"/>
      <c r="N1895" s="59"/>
      <c r="O1895" s="59"/>
      <c r="P1895" s="59"/>
      <c r="Q1895" s="50"/>
      <c r="R1895" s="50"/>
      <c r="S1895" s="50"/>
      <c r="T1895" s="50"/>
    </row>
    <row r="1896" spans="1:20">
      <c r="A1896" s="59"/>
      <c r="B1896" s="59"/>
      <c r="C1896" s="59"/>
      <c r="D1896" s="192"/>
      <c r="E1896" s="38"/>
      <c r="F1896" s="59"/>
      <c r="G1896" s="59"/>
      <c r="H1896" s="59"/>
      <c r="I1896" s="59"/>
      <c r="J1896" s="59"/>
      <c r="K1896" s="59"/>
      <c r="L1896" s="59"/>
      <c r="M1896" s="59"/>
      <c r="N1896" s="59"/>
      <c r="O1896" s="59"/>
      <c r="P1896" s="59"/>
      <c r="Q1896" s="50"/>
      <c r="R1896" s="50"/>
      <c r="S1896" s="50"/>
      <c r="T1896" s="50"/>
    </row>
    <row r="1897" spans="1:20">
      <c r="A1897" s="59"/>
      <c r="B1897" s="59"/>
      <c r="C1897" s="59"/>
      <c r="D1897" s="192"/>
      <c r="E1897" s="38"/>
      <c r="F1897" s="59"/>
      <c r="G1897" s="59"/>
      <c r="H1897" s="59"/>
      <c r="I1897" s="59"/>
      <c r="J1897" s="59"/>
      <c r="K1897" s="59"/>
      <c r="L1897" s="59"/>
      <c r="M1897" s="59"/>
      <c r="N1897" s="59"/>
      <c r="O1897" s="59"/>
      <c r="P1897" s="59"/>
      <c r="Q1897" s="50"/>
      <c r="R1897" s="50"/>
      <c r="S1897" s="50"/>
      <c r="T1897" s="50"/>
    </row>
    <row r="1898" spans="1:20">
      <c r="A1898" s="59"/>
      <c r="B1898" s="59"/>
      <c r="C1898" s="59"/>
      <c r="D1898" s="192"/>
      <c r="E1898" s="38"/>
      <c r="F1898" s="59"/>
      <c r="G1898" s="59"/>
      <c r="H1898" s="59"/>
      <c r="I1898" s="59"/>
      <c r="J1898" s="59"/>
      <c r="K1898" s="59"/>
      <c r="L1898" s="59"/>
      <c r="M1898" s="59"/>
      <c r="N1898" s="59"/>
      <c r="O1898" s="59"/>
      <c r="P1898" s="59"/>
      <c r="Q1898" s="50"/>
      <c r="R1898" s="50"/>
      <c r="S1898" s="50"/>
      <c r="T1898" s="50"/>
    </row>
    <row r="1899" spans="1:20">
      <c r="A1899" s="59"/>
      <c r="B1899" s="59"/>
      <c r="C1899" s="59"/>
      <c r="D1899" s="192"/>
      <c r="E1899" s="38"/>
      <c r="F1899" s="59"/>
      <c r="G1899" s="59"/>
      <c r="H1899" s="59"/>
      <c r="I1899" s="59"/>
      <c r="J1899" s="59"/>
      <c r="K1899" s="59"/>
      <c r="L1899" s="59"/>
      <c r="M1899" s="59"/>
      <c r="N1899" s="59"/>
      <c r="O1899" s="59"/>
      <c r="P1899" s="59"/>
      <c r="Q1899" s="50"/>
      <c r="R1899" s="50"/>
      <c r="S1899" s="50"/>
      <c r="T1899" s="50"/>
    </row>
    <row r="1900" spans="1:20">
      <c r="A1900" s="59"/>
      <c r="B1900" s="59"/>
      <c r="C1900" s="59"/>
      <c r="D1900" s="192"/>
      <c r="E1900" s="38"/>
      <c r="F1900" s="59"/>
      <c r="G1900" s="59"/>
      <c r="H1900" s="59"/>
      <c r="I1900" s="59"/>
      <c r="J1900" s="59"/>
      <c r="K1900" s="59"/>
      <c r="L1900" s="59"/>
      <c r="M1900" s="59"/>
      <c r="N1900" s="59"/>
      <c r="O1900" s="59"/>
      <c r="P1900" s="59"/>
      <c r="Q1900" s="50"/>
      <c r="R1900" s="50"/>
      <c r="S1900" s="50"/>
      <c r="T1900" s="50"/>
    </row>
    <row r="1901" spans="1:20">
      <c r="A1901" s="59"/>
      <c r="B1901" s="59"/>
      <c r="C1901" s="59"/>
      <c r="D1901" s="192"/>
      <c r="E1901" s="38"/>
      <c r="F1901" s="59"/>
      <c r="G1901" s="59"/>
      <c r="H1901" s="59"/>
      <c r="I1901" s="59"/>
      <c r="J1901" s="59"/>
      <c r="K1901" s="59"/>
      <c r="L1901" s="59"/>
      <c r="M1901" s="59"/>
      <c r="N1901" s="59"/>
      <c r="O1901" s="59"/>
      <c r="P1901" s="59"/>
      <c r="Q1901" s="50"/>
      <c r="R1901" s="50"/>
      <c r="S1901" s="50"/>
      <c r="T1901" s="50"/>
    </row>
    <row r="1902" spans="1:20">
      <c r="A1902" s="59"/>
      <c r="B1902" s="59"/>
      <c r="C1902" s="59"/>
      <c r="D1902" s="192"/>
      <c r="E1902" s="38"/>
      <c r="F1902" s="59"/>
      <c r="G1902" s="59"/>
      <c r="H1902" s="59"/>
      <c r="I1902" s="59"/>
      <c r="J1902" s="59"/>
      <c r="K1902" s="59"/>
      <c r="L1902" s="59"/>
      <c r="M1902" s="59"/>
      <c r="N1902" s="59"/>
      <c r="O1902" s="59"/>
      <c r="P1902" s="59"/>
      <c r="Q1902" s="50"/>
      <c r="R1902" s="50"/>
      <c r="S1902" s="50"/>
      <c r="T1902" s="50"/>
    </row>
    <row r="1903" spans="1:20">
      <c r="A1903" s="59"/>
      <c r="B1903" s="59"/>
      <c r="C1903" s="59"/>
      <c r="D1903" s="192"/>
      <c r="E1903" s="38"/>
      <c r="F1903" s="59"/>
      <c r="G1903" s="59"/>
      <c r="H1903" s="59"/>
      <c r="I1903" s="59"/>
      <c r="J1903" s="59"/>
      <c r="K1903" s="59"/>
      <c r="L1903" s="59"/>
      <c r="M1903" s="59"/>
      <c r="N1903" s="59"/>
      <c r="O1903" s="59"/>
      <c r="P1903" s="59"/>
      <c r="Q1903" s="50"/>
      <c r="R1903" s="50"/>
      <c r="S1903" s="50"/>
      <c r="T1903" s="50"/>
    </row>
    <row r="1904" spans="1:20">
      <c r="A1904" s="59"/>
      <c r="B1904" s="59"/>
      <c r="C1904" s="59"/>
      <c r="D1904" s="192"/>
      <c r="E1904" s="38"/>
      <c r="F1904" s="59"/>
      <c r="G1904" s="59"/>
      <c r="H1904" s="59"/>
      <c r="I1904" s="59"/>
      <c r="J1904" s="59"/>
      <c r="K1904" s="59"/>
      <c r="L1904" s="59"/>
      <c r="M1904" s="59"/>
      <c r="N1904" s="59"/>
      <c r="O1904" s="59"/>
      <c r="P1904" s="59"/>
      <c r="Q1904" s="50"/>
      <c r="R1904" s="50"/>
      <c r="S1904" s="50"/>
      <c r="T1904" s="50"/>
    </row>
    <row r="1905" spans="1:20">
      <c r="A1905" s="59"/>
      <c r="B1905" s="59"/>
      <c r="C1905" s="59"/>
      <c r="D1905" s="192"/>
      <c r="E1905" s="38"/>
      <c r="F1905" s="59"/>
      <c r="G1905" s="59"/>
      <c r="H1905" s="59"/>
      <c r="I1905" s="59"/>
      <c r="J1905" s="59"/>
      <c r="K1905" s="59"/>
      <c r="L1905" s="59"/>
      <c r="M1905" s="59"/>
      <c r="N1905" s="59"/>
      <c r="O1905" s="59"/>
      <c r="P1905" s="59"/>
      <c r="Q1905" s="50"/>
      <c r="R1905" s="50"/>
      <c r="S1905" s="50"/>
      <c r="T1905" s="50"/>
    </row>
    <row r="1906" spans="1:20">
      <c r="A1906" s="59"/>
      <c r="B1906" s="59"/>
      <c r="C1906" s="59"/>
      <c r="D1906" s="192"/>
      <c r="E1906" s="38"/>
      <c r="F1906" s="59"/>
      <c r="G1906" s="59"/>
      <c r="H1906" s="59"/>
      <c r="I1906" s="59"/>
      <c r="J1906" s="59"/>
      <c r="K1906" s="59"/>
      <c r="L1906" s="59"/>
      <c r="M1906" s="59"/>
      <c r="N1906" s="59"/>
      <c r="O1906" s="59"/>
      <c r="P1906" s="59"/>
      <c r="Q1906" s="50"/>
      <c r="R1906" s="50"/>
      <c r="S1906" s="50"/>
      <c r="T1906" s="50"/>
    </row>
    <row r="1907" spans="1:20">
      <c r="A1907" s="59"/>
      <c r="B1907" s="59"/>
      <c r="C1907" s="59"/>
      <c r="D1907" s="192"/>
      <c r="E1907" s="38"/>
      <c r="F1907" s="59"/>
      <c r="G1907" s="59"/>
      <c r="H1907" s="59"/>
      <c r="I1907" s="59"/>
      <c r="J1907" s="59"/>
      <c r="K1907" s="59"/>
      <c r="L1907" s="59"/>
      <c r="M1907" s="59"/>
      <c r="N1907" s="59"/>
      <c r="O1907" s="59"/>
      <c r="P1907" s="59"/>
      <c r="Q1907" s="50"/>
      <c r="R1907" s="50"/>
      <c r="S1907" s="50"/>
      <c r="T1907" s="50"/>
    </row>
    <row r="1908" spans="1:20">
      <c r="A1908" s="59"/>
      <c r="B1908" s="59"/>
      <c r="C1908" s="59"/>
      <c r="D1908" s="192"/>
      <c r="E1908" s="38"/>
      <c r="F1908" s="59"/>
      <c r="G1908" s="59"/>
      <c r="H1908" s="59"/>
      <c r="I1908" s="59"/>
      <c r="J1908" s="59"/>
      <c r="K1908" s="59"/>
      <c r="L1908" s="59"/>
      <c r="M1908" s="59"/>
      <c r="N1908" s="59"/>
      <c r="O1908" s="59"/>
      <c r="P1908" s="59"/>
      <c r="Q1908" s="50"/>
      <c r="R1908" s="50"/>
      <c r="S1908" s="50"/>
      <c r="T1908" s="50"/>
    </row>
    <row r="1909" spans="1:20">
      <c r="A1909" s="59"/>
      <c r="B1909" s="59"/>
      <c r="C1909" s="59"/>
      <c r="D1909" s="192"/>
      <c r="E1909" s="38"/>
      <c r="F1909" s="59"/>
      <c r="G1909" s="59"/>
      <c r="H1909" s="59"/>
      <c r="I1909" s="59"/>
      <c r="J1909" s="59"/>
      <c r="K1909" s="59"/>
      <c r="L1909" s="59"/>
      <c r="M1909" s="59"/>
      <c r="N1909" s="59"/>
      <c r="O1909" s="59"/>
      <c r="P1909" s="59"/>
      <c r="Q1909" s="50"/>
      <c r="R1909" s="50"/>
      <c r="S1909" s="50"/>
      <c r="T1909" s="50"/>
    </row>
    <row r="1910" spans="1:20">
      <c r="A1910" s="59"/>
      <c r="B1910" s="59"/>
      <c r="C1910" s="59"/>
      <c r="D1910" s="192"/>
      <c r="E1910" s="38"/>
      <c r="F1910" s="59"/>
      <c r="G1910" s="59"/>
      <c r="H1910" s="59"/>
      <c r="I1910" s="59"/>
      <c r="J1910" s="59"/>
      <c r="K1910" s="59"/>
      <c r="L1910" s="59"/>
      <c r="M1910" s="59"/>
      <c r="N1910" s="59"/>
      <c r="O1910" s="59"/>
      <c r="P1910" s="59"/>
      <c r="Q1910" s="50"/>
      <c r="R1910" s="50"/>
      <c r="S1910" s="50"/>
      <c r="T1910" s="50"/>
    </row>
    <row r="1911" spans="1:20">
      <c r="A1911" s="59"/>
      <c r="B1911" s="59"/>
      <c r="C1911" s="59"/>
      <c r="D1911" s="192"/>
      <c r="E1911" s="38"/>
      <c r="F1911" s="59"/>
      <c r="G1911" s="59"/>
      <c r="H1911" s="59"/>
      <c r="I1911" s="59"/>
      <c r="J1911" s="59"/>
      <c r="K1911" s="59"/>
      <c r="L1911" s="59"/>
      <c r="M1911" s="59"/>
      <c r="N1911" s="59"/>
      <c r="O1911" s="59"/>
      <c r="P1911" s="59"/>
      <c r="Q1911" s="50"/>
      <c r="R1911" s="50"/>
      <c r="S1911" s="50"/>
      <c r="T1911" s="50"/>
    </row>
    <row r="1912" spans="1:20">
      <c r="A1912" s="59"/>
      <c r="B1912" s="59"/>
      <c r="C1912" s="59"/>
      <c r="D1912" s="192"/>
      <c r="E1912" s="38"/>
      <c r="F1912" s="59"/>
      <c r="G1912" s="59"/>
      <c r="H1912" s="59"/>
      <c r="I1912" s="59"/>
      <c r="J1912" s="59"/>
      <c r="K1912" s="59"/>
      <c r="L1912" s="59"/>
      <c r="M1912" s="59"/>
      <c r="N1912" s="59"/>
      <c r="O1912" s="59"/>
      <c r="P1912" s="59"/>
      <c r="Q1912" s="50"/>
      <c r="R1912" s="50"/>
      <c r="S1912" s="50"/>
      <c r="T1912" s="50"/>
    </row>
    <row r="1913" spans="1:20">
      <c r="A1913" s="59"/>
      <c r="B1913" s="59"/>
      <c r="C1913" s="59"/>
      <c r="D1913" s="192"/>
      <c r="E1913" s="38"/>
      <c r="F1913" s="59"/>
      <c r="G1913" s="59"/>
      <c r="H1913" s="59"/>
      <c r="I1913" s="59"/>
      <c r="J1913" s="59"/>
      <c r="K1913" s="59"/>
      <c r="L1913" s="59"/>
      <c r="M1913" s="59"/>
      <c r="N1913" s="59"/>
      <c r="O1913" s="59"/>
      <c r="P1913" s="59"/>
      <c r="Q1913" s="50"/>
      <c r="R1913" s="50"/>
      <c r="S1913" s="50"/>
      <c r="T1913" s="50"/>
    </row>
    <row r="1914" spans="1:20">
      <c r="A1914" s="59"/>
      <c r="B1914" s="59"/>
      <c r="C1914" s="59"/>
      <c r="D1914" s="192"/>
      <c r="E1914" s="38"/>
      <c r="F1914" s="59"/>
      <c r="G1914" s="59"/>
      <c r="H1914" s="59"/>
      <c r="I1914" s="59"/>
      <c r="J1914" s="59"/>
      <c r="K1914" s="59"/>
      <c r="L1914" s="59"/>
      <c r="M1914" s="59"/>
      <c r="N1914" s="59"/>
      <c r="O1914" s="59"/>
      <c r="P1914" s="59"/>
      <c r="Q1914" s="50"/>
      <c r="R1914" s="50"/>
      <c r="S1914" s="50"/>
      <c r="T1914" s="50"/>
    </row>
    <row r="1915" spans="1:20">
      <c r="A1915" s="59"/>
      <c r="B1915" s="59"/>
      <c r="C1915" s="59"/>
      <c r="D1915" s="192"/>
      <c r="E1915" s="38"/>
      <c r="F1915" s="59"/>
      <c r="G1915" s="59"/>
      <c r="H1915" s="59"/>
      <c r="I1915" s="59"/>
      <c r="J1915" s="59"/>
      <c r="K1915" s="59"/>
      <c r="L1915" s="59"/>
      <c r="M1915" s="59"/>
      <c r="N1915" s="59"/>
      <c r="O1915" s="59"/>
      <c r="P1915" s="59"/>
      <c r="Q1915" s="50"/>
      <c r="R1915" s="50"/>
      <c r="S1915" s="50"/>
      <c r="T1915" s="50"/>
    </row>
    <row r="1916" spans="1:20">
      <c r="A1916" s="59"/>
      <c r="B1916" s="59"/>
      <c r="C1916" s="59"/>
      <c r="D1916" s="192"/>
      <c r="E1916" s="38"/>
      <c r="F1916" s="59"/>
      <c r="G1916" s="59"/>
      <c r="H1916" s="59"/>
      <c r="I1916" s="59"/>
      <c r="J1916" s="59"/>
      <c r="K1916" s="59"/>
      <c r="L1916" s="59"/>
      <c r="M1916" s="59"/>
      <c r="N1916" s="59"/>
      <c r="O1916" s="59"/>
      <c r="P1916" s="59"/>
      <c r="Q1916" s="50"/>
      <c r="R1916" s="50"/>
      <c r="S1916" s="50"/>
      <c r="T1916" s="50"/>
    </row>
    <row r="1917" spans="1:20">
      <c r="A1917" s="59"/>
      <c r="B1917" s="59"/>
      <c r="C1917" s="59"/>
      <c r="D1917" s="192"/>
      <c r="E1917" s="38"/>
      <c r="F1917" s="59"/>
      <c r="G1917" s="59"/>
      <c r="H1917" s="59"/>
      <c r="I1917" s="59"/>
      <c r="J1917" s="59"/>
      <c r="K1917" s="59"/>
      <c r="L1917" s="59"/>
      <c r="M1917" s="59"/>
      <c r="N1917" s="59"/>
      <c r="O1917" s="59"/>
      <c r="P1917" s="59"/>
      <c r="Q1917" s="50"/>
      <c r="R1917" s="50"/>
      <c r="S1917" s="50"/>
      <c r="T1917" s="50"/>
    </row>
    <row r="1918" spans="1:20">
      <c r="A1918" s="59"/>
      <c r="B1918" s="59"/>
      <c r="C1918" s="59"/>
      <c r="D1918" s="192"/>
      <c r="E1918" s="38"/>
      <c r="F1918" s="59"/>
      <c r="G1918" s="59"/>
      <c r="H1918" s="59"/>
      <c r="I1918" s="59"/>
      <c r="J1918" s="59"/>
      <c r="K1918" s="59"/>
      <c r="L1918" s="59"/>
      <c r="M1918" s="59"/>
      <c r="N1918" s="59"/>
      <c r="O1918" s="59"/>
      <c r="P1918" s="59"/>
      <c r="Q1918" s="50"/>
      <c r="R1918" s="50"/>
      <c r="S1918" s="50"/>
      <c r="T1918" s="50"/>
    </row>
    <row r="1919" spans="1:20">
      <c r="A1919" s="59"/>
      <c r="B1919" s="59"/>
      <c r="C1919" s="59"/>
      <c r="D1919" s="192"/>
      <c r="E1919" s="38"/>
      <c r="F1919" s="59"/>
      <c r="G1919" s="59"/>
      <c r="H1919" s="59"/>
      <c r="I1919" s="59"/>
      <c r="J1919" s="59"/>
      <c r="K1919" s="59"/>
      <c r="L1919" s="59"/>
      <c r="M1919" s="59"/>
      <c r="N1919" s="59"/>
      <c r="O1919" s="59"/>
      <c r="P1919" s="59"/>
      <c r="Q1919" s="50"/>
      <c r="R1919" s="50"/>
      <c r="S1919" s="50"/>
      <c r="T1919" s="50"/>
    </row>
    <row r="1920" spans="1:20">
      <c r="A1920" s="59"/>
      <c r="B1920" s="59"/>
      <c r="C1920" s="59"/>
      <c r="D1920" s="192"/>
      <c r="E1920" s="38"/>
      <c r="F1920" s="59"/>
      <c r="G1920" s="59"/>
      <c r="H1920" s="59"/>
      <c r="I1920" s="59"/>
      <c r="J1920" s="59"/>
      <c r="K1920" s="59"/>
      <c r="L1920" s="59"/>
      <c r="M1920" s="59"/>
      <c r="N1920" s="59"/>
      <c r="O1920" s="59"/>
      <c r="P1920" s="59"/>
      <c r="Q1920" s="50"/>
      <c r="R1920" s="50"/>
      <c r="S1920" s="50"/>
      <c r="T1920" s="50"/>
    </row>
    <row r="1921" spans="1:20">
      <c r="A1921" s="59"/>
      <c r="B1921" s="59"/>
      <c r="C1921" s="59"/>
      <c r="D1921" s="192"/>
      <c r="E1921" s="38"/>
      <c r="F1921" s="59"/>
      <c r="G1921" s="59"/>
      <c r="H1921" s="59"/>
      <c r="I1921" s="59"/>
      <c r="J1921" s="59"/>
      <c r="K1921" s="59"/>
      <c r="L1921" s="59"/>
      <c r="M1921" s="59"/>
      <c r="N1921" s="59"/>
      <c r="O1921" s="59"/>
      <c r="P1921" s="59"/>
      <c r="Q1921" s="50"/>
      <c r="R1921" s="50"/>
      <c r="S1921" s="50"/>
      <c r="T1921" s="50"/>
    </row>
    <row r="1922" spans="1:20">
      <c r="A1922" s="59"/>
      <c r="B1922" s="59"/>
      <c r="C1922" s="59"/>
      <c r="D1922" s="192"/>
      <c r="E1922" s="38"/>
      <c r="F1922" s="59"/>
      <c r="G1922" s="59"/>
      <c r="H1922" s="59"/>
      <c r="I1922" s="59"/>
      <c r="J1922" s="59"/>
      <c r="K1922" s="59"/>
      <c r="L1922" s="59"/>
      <c r="M1922" s="59"/>
      <c r="N1922" s="59"/>
      <c r="O1922" s="59"/>
      <c r="P1922" s="59"/>
      <c r="Q1922" s="50"/>
      <c r="R1922" s="50"/>
      <c r="S1922" s="50"/>
      <c r="T1922" s="50"/>
    </row>
    <row r="1923" spans="1:20">
      <c r="A1923" s="59"/>
      <c r="B1923" s="59"/>
      <c r="C1923" s="59"/>
      <c r="D1923" s="192"/>
      <c r="E1923" s="38"/>
      <c r="F1923" s="59"/>
      <c r="G1923" s="59"/>
      <c r="H1923" s="59"/>
      <c r="I1923" s="59"/>
      <c r="J1923" s="59"/>
      <c r="K1923" s="59"/>
      <c r="L1923" s="59"/>
      <c r="M1923" s="59"/>
      <c r="N1923" s="59"/>
      <c r="O1923" s="59"/>
      <c r="P1923" s="59"/>
      <c r="Q1923" s="50"/>
      <c r="R1923" s="50"/>
      <c r="S1923" s="50"/>
      <c r="T1923" s="50"/>
    </row>
    <row r="1924" spans="1:20">
      <c r="A1924" s="59"/>
      <c r="B1924" s="59"/>
      <c r="C1924" s="59"/>
      <c r="D1924" s="192"/>
      <c r="E1924" s="38"/>
      <c r="F1924" s="59"/>
      <c r="G1924" s="59"/>
      <c r="H1924" s="59"/>
      <c r="I1924" s="59"/>
      <c r="J1924" s="59"/>
      <c r="K1924" s="59"/>
      <c r="L1924" s="59"/>
      <c r="M1924" s="59"/>
      <c r="N1924" s="59"/>
      <c r="O1924" s="59"/>
      <c r="P1924" s="59"/>
      <c r="Q1924" s="50"/>
      <c r="R1924" s="50"/>
      <c r="S1924" s="50"/>
      <c r="T1924" s="50"/>
    </row>
    <row r="1925" spans="1:20">
      <c r="A1925" s="59"/>
      <c r="B1925" s="59"/>
      <c r="C1925" s="59"/>
      <c r="D1925" s="192"/>
      <c r="E1925" s="38"/>
      <c r="F1925" s="59"/>
      <c r="G1925" s="59"/>
      <c r="H1925" s="59"/>
      <c r="I1925" s="59"/>
      <c r="J1925" s="59"/>
      <c r="K1925" s="59"/>
      <c r="L1925" s="59"/>
      <c r="M1925" s="59"/>
      <c r="N1925" s="59"/>
      <c r="O1925" s="59"/>
      <c r="P1925" s="59"/>
      <c r="Q1925" s="50"/>
      <c r="R1925" s="50"/>
      <c r="S1925" s="50"/>
      <c r="T1925" s="50"/>
    </row>
    <row r="1926" spans="1:20">
      <c r="A1926" s="59"/>
      <c r="B1926" s="59"/>
      <c r="C1926" s="59"/>
      <c r="D1926" s="192"/>
      <c r="E1926" s="38"/>
      <c r="F1926" s="59"/>
      <c r="G1926" s="59"/>
      <c r="H1926" s="59"/>
      <c r="I1926" s="59"/>
      <c r="J1926" s="59"/>
      <c r="K1926" s="59"/>
      <c r="L1926" s="59"/>
      <c r="M1926" s="59"/>
      <c r="N1926" s="59"/>
      <c r="O1926" s="59"/>
      <c r="P1926" s="59"/>
      <c r="Q1926" s="50"/>
      <c r="R1926" s="50"/>
      <c r="S1926" s="50"/>
      <c r="T1926" s="50"/>
    </row>
    <row r="1927" spans="1:20">
      <c r="A1927" s="59"/>
      <c r="B1927" s="59"/>
      <c r="C1927" s="59"/>
      <c r="D1927" s="192"/>
      <c r="E1927" s="38"/>
      <c r="F1927" s="59"/>
      <c r="G1927" s="59"/>
      <c r="H1927" s="59"/>
      <c r="I1927" s="59"/>
      <c r="J1927" s="59"/>
      <c r="K1927" s="59"/>
      <c r="L1927" s="59"/>
      <c r="M1927" s="59"/>
      <c r="N1927" s="59"/>
      <c r="O1927" s="59"/>
      <c r="P1927" s="59"/>
      <c r="Q1927" s="50"/>
      <c r="R1927" s="50"/>
      <c r="S1927" s="50"/>
      <c r="T1927" s="50"/>
    </row>
    <row r="1928" spans="1:20">
      <c r="A1928" s="59"/>
      <c r="B1928" s="59"/>
      <c r="C1928" s="59"/>
      <c r="D1928" s="192"/>
      <c r="E1928" s="38"/>
      <c r="F1928" s="59"/>
      <c r="G1928" s="59"/>
      <c r="H1928" s="59"/>
      <c r="I1928" s="59"/>
      <c r="J1928" s="59"/>
      <c r="K1928" s="59"/>
      <c r="L1928" s="59"/>
      <c r="M1928" s="59"/>
      <c r="N1928" s="59"/>
      <c r="O1928" s="59"/>
      <c r="P1928" s="59"/>
      <c r="Q1928" s="50"/>
      <c r="R1928" s="50"/>
      <c r="S1928" s="50"/>
      <c r="T1928" s="50"/>
    </row>
    <row r="1929" spans="1:20">
      <c r="A1929" s="59"/>
      <c r="B1929" s="59"/>
      <c r="C1929" s="59"/>
      <c r="D1929" s="192"/>
      <c r="E1929" s="38"/>
      <c r="F1929" s="59"/>
      <c r="G1929" s="59"/>
      <c r="H1929" s="59"/>
      <c r="I1929" s="59"/>
      <c r="J1929" s="59"/>
      <c r="K1929" s="59"/>
      <c r="L1929" s="59"/>
      <c r="M1929" s="59"/>
      <c r="N1929" s="59"/>
      <c r="O1929" s="59"/>
      <c r="P1929" s="59"/>
      <c r="Q1929" s="50"/>
      <c r="R1929" s="50"/>
      <c r="S1929" s="50"/>
      <c r="T1929" s="50"/>
    </row>
    <row r="1930" spans="1:20">
      <c r="A1930" s="59"/>
      <c r="B1930" s="59"/>
      <c r="C1930" s="59"/>
      <c r="D1930" s="192"/>
      <c r="E1930" s="38"/>
      <c r="F1930" s="59"/>
      <c r="G1930" s="59"/>
      <c r="H1930" s="59"/>
      <c r="I1930" s="59"/>
      <c r="J1930" s="59"/>
      <c r="K1930" s="59"/>
      <c r="L1930" s="59"/>
      <c r="M1930" s="59"/>
      <c r="N1930" s="59"/>
      <c r="O1930" s="59"/>
      <c r="P1930" s="59"/>
      <c r="Q1930" s="50"/>
      <c r="R1930" s="50"/>
      <c r="S1930" s="50"/>
      <c r="T1930" s="50"/>
    </row>
    <row r="1931" spans="1:20">
      <c r="A1931" s="59"/>
      <c r="B1931" s="59"/>
      <c r="C1931" s="59"/>
      <c r="D1931" s="192"/>
      <c r="E1931" s="38"/>
      <c r="F1931" s="59"/>
      <c r="G1931" s="59"/>
      <c r="H1931" s="59"/>
      <c r="I1931" s="59"/>
      <c r="J1931" s="59"/>
      <c r="K1931" s="59"/>
      <c r="L1931" s="59"/>
      <c r="M1931" s="59"/>
      <c r="N1931" s="59"/>
      <c r="O1931" s="59"/>
      <c r="P1931" s="59"/>
      <c r="Q1931" s="50"/>
      <c r="R1931" s="50"/>
      <c r="S1931" s="50"/>
      <c r="T1931" s="50"/>
    </row>
    <row r="1932" spans="1:20">
      <c r="A1932" s="59"/>
      <c r="B1932" s="59"/>
      <c r="C1932" s="59"/>
      <c r="D1932" s="192"/>
      <c r="E1932" s="38"/>
      <c r="F1932" s="59"/>
      <c r="G1932" s="59"/>
      <c r="H1932" s="59"/>
      <c r="I1932" s="59"/>
      <c r="J1932" s="59"/>
      <c r="K1932" s="59"/>
      <c r="L1932" s="59"/>
      <c r="M1932" s="59"/>
      <c r="N1932" s="59"/>
      <c r="O1932" s="59"/>
      <c r="P1932" s="59"/>
      <c r="Q1932" s="50"/>
      <c r="R1932" s="50"/>
      <c r="S1932" s="50"/>
      <c r="T1932" s="50"/>
    </row>
    <row r="1933" spans="1:20">
      <c r="A1933" s="59"/>
      <c r="B1933" s="59"/>
      <c r="C1933" s="59"/>
      <c r="D1933" s="192"/>
      <c r="E1933" s="38"/>
      <c r="F1933" s="59"/>
      <c r="G1933" s="59"/>
      <c r="H1933" s="59"/>
      <c r="I1933" s="59"/>
      <c r="J1933" s="59"/>
      <c r="K1933" s="59"/>
      <c r="L1933" s="59"/>
      <c r="M1933" s="59"/>
      <c r="N1933" s="59"/>
      <c r="O1933" s="59"/>
      <c r="P1933" s="59"/>
      <c r="Q1933" s="50"/>
      <c r="R1933" s="50"/>
      <c r="S1933" s="50"/>
      <c r="T1933" s="50"/>
    </row>
    <row r="1934" spans="1:20">
      <c r="A1934" s="59"/>
      <c r="B1934" s="59"/>
      <c r="C1934" s="59"/>
      <c r="D1934" s="192"/>
      <c r="E1934" s="38"/>
      <c r="F1934" s="59"/>
      <c r="G1934" s="59"/>
      <c r="H1934" s="59"/>
      <c r="I1934" s="59"/>
      <c r="J1934" s="59"/>
      <c r="K1934" s="59"/>
      <c r="L1934" s="59"/>
      <c r="M1934" s="59"/>
      <c r="N1934" s="59"/>
      <c r="O1934" s="59"/>
      <c r="P1934" s="59"/>
      <c r="Q1934" s="50"/>
      <c r="R1934" s="50"/>
      <c r="S1934" s="50"/>
      <c r="T1934" s="50"/>
    </row>
    <row r="1935" spans="1:20">
      <c r="A1935" s="59"/>
      <c r="B1935" s="59"/>
      <c r="C1935" s="59"/>
      <c r="D1935" s="192"/>
      <c r="E1935" s="38"/>
      <c r="F1935" s="59"/>
      <c r="G1935" s="59"/>
      <c r="H1935" s="59"/>
      <c r="I1935" s="59"/>
      <c r="J1935" s="59"/>
      <c r="K1935" s="59"/>
      <c r="L1935" s="59"/>
      <c r="M1935" s="59"/>
      <c r="N1935" s="59"/>
      <c r="O1935" s="59"/>
      <c r="P1935" s="59"/>
      <c r="Q1935" s="50"/>
      <c r="R1935" s="50"/>
      <c r="S1935" s="50"/>
      <c r="T1935" s="50"/>
    </row>
    <row r="1936" spans="1:20">
      <c r="A1936" s="59"/>
      <c r="B1936" s="59"/>
      <c r="C1936" s="59"/>
      <c r="D1936" s="192"/>
      <c r="E1936" s="38"/>
      <c r="F1936" s="59"/>
      <c r="G1936" s="59"/>
      <c r="H1936" s="59"/>
      <c r="I1936" s="59"/>
      <c r="J1936" s="59"/>
      <c r="K1936" s="59"/>
      <c r="L1936" s="59"/>
      <c r="M1936" s="59"/>
      <c r="N1936" s="59"/>
      <c r="O1936" s="59"/>
      <c r="P1936" s="59"/>
      <c r="Q1936" s="50"/>
      <c r="R1936" s="50"/>
      <c r="S1936" s="50"/>
      <c r="T1936" s="50"/>
    </row>
    <row r="1937" spans="1:20">
      <c r="A1937" s="59"/>
      <c r="B1937" s="59"/>
      <c r="C1937" s="59"/>
      <c r="D1937" s="192"/>
      <c r="E1937" s="38"/>
      <c r="F1937" s="59"/>
      <c r="G1937" s="59"/>
      <c r="H1937" s="59"/>
      <c r="I1937" s="59"/>
      <c r="J1937" s="59"/>
      <c r="K1937" s="59"/>
      <c r="L1937" s="59"/>
      <c r="M1937" s="59"/>
      <c r="N1937" s="59"/>
      <c r="O1937" s="59"/>
      <c r="P1937" s="59"/>
      <c r="Q1937" s="50"/>
      <c r="R1937" s="50"/>
      <c r="S1937" s="50"/>
      <c r="T1937" s="50"/>
    </row>
    <row r="1938" spans="1:20">
      <c r="A1938" s="59"/>
      <c r="B1938" s="59"/>
      <c r="C1938" s="59"/>
      <c r="D1938" s="192"/>
      <c r="E1938" s="38"/>
      <c r="F1938" s="59"/>
      <c r="G1938" s="59"/>
      <c r="H1938" s="59"/>
      <c r="I1938" s="59"/>
      <c r="J1938" s="59"/>
      <c r="K1938" s="59"/>
      <c r="L1938" s="59"/>
      <c r="M1938" s="59"/>
      <c r="N1938" s="59"/>
      <c r="O1938" s="59"/>
      <c r="P1938" s="59"/>
      <c r="Q1938" s="50"/>
      <c r="R1938" s="50"/>
      <c r="S1938" s="50"/>
      <c r="T1938" s="50"/>
    </row>
    <row r="1939" spans="1:20">
      <c r="A1939" s="59"/>
      <c r="B1939" s="59"/>
      <c r="C1939" s="59"/>
      <c r="D1939" s="192"/>
      <c r="E1939" s="38"/>
      <c r="F1939" s="59"/>
      <c r="G1939" s="59"/>
      <c r="H1939" s="59"/>
      <c r="I1939" s="59"/>
      <c r="J1939" s="59"/>
      <c r="K1939" s="59"/>
      <c r="L1939" s="59"/>
      <c r="M1939" s="59"/>
      <c r="N1939" s="59"/>
      <c r="O1939" s="59"/>
      <c r="P1939" s="59"/>
      <c r="Q1939" s="50"/>
      <c r="R1939" s="50"/>
      <c r="S1939" s="50"/>
      <c r="T1939" s="50"/>
    </row>
    <row r="1940" spans="1:20">
      <c r="A1940" s="59"/>
      <c r="B1940" s="59"/>
      <c r="C1940" s="59"/>
      <c r="D1940" s="192"/>
      <c r="E1940" s="38"/>
      <c r="F1940" s="59"/>
      <c r="G1940" s="59"/>
      <c r="H1940" s="59"/>
      <c r="I1940" s="59"/>
      <c r="J1940" s="59"/>
      <c r="K1940" s="59"/>
      <c r="L1940" s="59"/>
      <c r="M1940" s="59"/>
      <c r="N1940" s="59"/>
      <c r="O1940" s="59"/>
      <c r="P1940" s="59"/>
      <c r="Q1940" s="50"/>
      <c r="R1940" s="50"/>
      <c r="S1940" s="50"/>
      <c r="T1940" s="50"/>
    </row>
    <row r="1941" spans="1:20">
      <c r="A1941" s="59"/>
      <c r="B1941" s="59"/>
      <c r="C1941" s="59"/>
      <c r="D1941" s="192"/>
      <c r="E1941" s="38"/>
      <c r="F1941" s="59"/>
      <c r="G1941" s="59"/>
      <c r="H1941" s="59"/>
      <c r="I1941" s="59"/>
      <c r="J1941" s="59"/>
      <c r="K1941" s="59"/>
      <c r="L1941" s="59"/>
      <c r="M1941" s="59"/>
      <c r="N1941" s="59"/>
      <c r="O1941" s="59"/>
      <c r="P1941" s="59"/>
      <c r="Q1941" s="50"/>
      <c r="R1941" s="50"/>
      <c r="S1941" s="50"/>
      <c r="T1941" s="50"/>
    </row>
    <row r="1942" spans="1:20">
      <c r="A1942" s="59"/>
      <c r="B1942" s="59"/>
      <c r="C1942" s="59"/>
      <c r="D1942" s="192"/>
      <c r="E1942" s="38"/>
      <c r="F1942" s="59"/>
      <c r="G1942" s="59"/>
      <c r="H1942" s="59"/>
      <c r="I1942" s="59"/>
      <c r="J1942" s="59"/>
      <c r="K1942" s="59"/>
      <c r="L1942" s="59"/>
      <c r="M1942" s="59"/>
      <c r="N1942" s="59"/>
      <c r="O1942" s="59"/>
      <c r="P1942" s="59"/>
      <c r="Q1942" s="50"/>
      <c r="R1942" s="50"/>
      <c r="S1942" s="50"/>
      <c r="T1942" s="50"/>
    </row>
    <row r="1943" spans="1:20">
      <c r="A1943" s="59"/>
      <c r="B1943" s="59"/>
      <c r="C1943" s="59"/>
      <c r="D1943" s="192"/>
      <c r="E1943" s="38"/>
      <c r="F1943" s="59"/>
      <c r="G1943" s="59"/>
      <c r="H1943" s="59"/>
      <c r="I1943" s="59"/>
      <c r="J1943" s="59"/>
      <c r="K1943" s="59"/>
      <c r="L1943" s="59"/>
      <c r="M1943" s="59"/>
      <c r="N1943" s="59"/>
      <c r="O1943" s="59"/>
      <c r="P1943" s="59"/>
      <c r="Q1943" s="50"/>
      <c r="R1943" s="50"/>
      <c r="S1943" s="50"/>
      <c r="T1943" s="50"/>
    </row>
    <row r="1944" spans="1:20">
      <c r="A1944" s="59"/>
      <c r="B1944" s="59"/>
      <c r="C1944" s="59"/>
      <c r="D1944" s="192"/>
      <c r="E1944" s="38"/>
      <c r="F1944" s="59"/>
      <c r="G1944" s="59"/>
      <c r="H1944" s="59"/>
      <c r="I1944" s="59"/>
      <c r="J1944" s="59"/>
      <c r="K1944" s="59"/>
      <c r="L1944" s="59"/>
      <c r="M1944" s="59"/>
      <c r="N1944" s="59"/>
      <c r="O1944" s="59"/>
      <c r="P1944" s="59"/>
      <c r="Q1944" s="50"/>
      <c r="R1944" s="50"/>
      <c r="S1944" s="50"/>
      <c r="T1944" s="50"/>
    </row>
    <row r="1945" spans="1:20">
      <c r="A1945" s="59"/>
      <c r="B1945" s="59"/>
      <c r="C1945" s="59"/>
      <c r="D1945" s="192"/>
      <c r="E1945" s="38"/>
      <c r="F1945" s="59"/>
      <c r="G1945" s="59"/>
      <c r="H1945" s="59"/>
      <c r="I1945" s="59"/>
      <c r="J1945" s="59"/>
      <c r="K1945" s="59"/>
      <c r="L1945" s="59"/>
      <c r="M1945" s="59"/>
      <c r="N1945" s="59"/>
      <c r="O1945" s="59"/>
      <c r="P1945" s="59"/>
      <c r="Q1945" s="50"/>
      <c r="R1945" s="50"/>
      <c r="S1945" s="50"/>
      <c r="T1945" s="50"/>
    </row>
    <row r="1946" spans="1:20">
      <c r="A1946" s="59"/>
      <c r="B1946" s="59"/>
      <c r="C1946" s="59"/>
      <c r="D1946" s="192"/>
      <c r="E1946" s="38"/>
      <c r="F1946" s="59"/>
      <c r="G1946" s="59"/>
      <c r="H1946" s="59"/>
      <c r="I1946" s="59"/>
      <c r="J1946" s="59"/>
      <c r="K1946" s="59"/>
      <c r="L1946" s="59"/>
      <c r="M1946" s="59"/>
      <c r="N1946" s="59"/>
      <c r="O1946" s="59"/>
      <c r="P1946" s="59"/>
      <c r="Q1946" s="50"/>
      <c r="R1946" s="50"/>
      <c r="S1946" s="50"/>
      <c r="T1946" s="50"/>
    </row>
    <row r="1947" spans="1:20">
      <c r="A1947" s="59"/>
      <c r="B1947" s="59"/>
      <c r="C1947" s="59"/>
      <c r="D1947" s="192"/>
      <c r="E1947" s="38"/>
      <c r="F1947" s="59"/>
      <c r="G1947" s="59"/>
      <c r="H1947" s="59"/>
      <c r="I1947" s="59"/>
      <c r="J1947" s="59"/>
      <c r="K1947" s="59"/>
      <c r="L1947" s="59"/>
      <c r="M1947" s="59"/>
      <c r="N1947" s="59"/>
      <c r="O1947" s="59"/>
      <c r="P1947" s="59"/>
      <c r="Q1947" s="50"/>
      <c r="R1947" s="50"/>
      <c r="S1947" s="50"/>
      <c r="T1947" s="50"/>
    </row>
    <row r="1948" spans="1:20">
      <c r="A1948" s="59"/>
      <c r="B1948" s="59"/>
      <c r="C1948" s="59"/>
      <c r="D1948" s="192"/>
      <c r="E1948" s="38"/>
      <c r="F1948" s="59"/>
      <c r="G1948" s="59"/>
      <c r="H1948" s="59"/>
      <c r="I1948" s="59"/>
      <c r="J1948" s="59"/>
      <c r="K1948" s="59"/>
      <c r="L1948" s="59"/>
      <c r="M1948" s="59"/>
      <c r="N1948" s="59"/>
      <c r="O1948" s="59"/>
      <c r="P1948" s="59"/>
      <c r="Q1948" s="50"/>
      <c r="R1948" s="50"/>
      <c r="S1948" s="50"/>
      <c r="T1948" s="50"/>
    </row>
    <row r="1949" spans="1:20">
      <c r="A1949" s="59"/>
      <c r="B1949" s="59"/>
      <c r="C1949" s="59"/>
      <c r="D1949" s="192"/>
      <c r="E1949" s="38"/>
      <c r="F1949" s="59"/>
      <c r="G1949" s="59"/>
      <c r="H1949" s="59"/>
      <c r="I1949" s="59"/>
      <c r="J1949" s="59"/>
      <c r="K1949" s="59"/>
      <c r="L1949" s="59"/>
      <c r="M1949" s="59"/>
      <c r="N1949" s="59"/>
      <c r="O1949" s="59"/>
      <c r="P1949" s="59"/>
      <c r="Q1949" s="50"/>
      <c r="R1949" s="50"/>
      <c r="S1949" s="50"/>
      <c r="T1949" s="50"/>
    </row>
    <row r="1950" spans="1:20">
      <c r="A1950" s="59"/>
      <c r="B1950" s="59"/>
      <c r="C1950" s="59"/>
      <c r="D1950" s="192"/>
      <c r="E1950" s="38"/>
      <c r="F1950" s="59"/>
      <c r="G1950" s="59"/>
      <c r="H1950" s="59"/>
      <c r="I1950" s="59"/>
      <c r="J1950" s="59"/>
      <c r="K1950" s="59"/>
      <c r="L1950" s="59"/>
      <c r="M1950" s="59"/>
      <c r="N1950" s="59"/>
      <c r="O1950" s="59"/>
      <c r="P1950" s="59"/>
      <c r="Q1950" s="50"/>
      <c r="R1950" s="50"/>
      <c r="S1950" s="50"/>
      <c r="T1950" s="50"/>
    </row>
    <row r="1951" spans="1:20">
      <c r="A1951" s="59"/>
      <c r="B1951" s="59"/>
      <c r="C1951" s="59"/>
      <c r="D1951" s="192"/>
      <c r="E1951" s="38"/>
      <c r="F1951" s="59"/>
      <c r="G1951" s="59"/>
      <c r="H1951" s="59"/>
      <c r="I1951" s="59"/>
      <c r="J1951" s="59"/>
      <c r="K1951" s="59"/>
      <c r="L1951" s="59"/>
      <c r="M1951" s="59"/>
      <c r="N1951" s="59"/>
      <c r="O1951" s="59"/>
      <c r="P1951" s="59"/>
      <c r="Q1951" s="50"/>
      <c r="R1951" s="50"/>
      <c r="S1951" s="50"/>
      <c r="T1951" s="50"/>
    </row>
    <row r="1952" spans="1:20">
      <c r="A1952" s="59"/>
      <c r="B1952" s="59"/>
      <c r="C1952" s="59"/>
      <c r="D1952" s="192"/>
      <c r="E1952" s="38"/>
      <c r="F1952" s="59"/>
      <c r="G1952" s="59"/>
      <c r="H1952" s="59"/>
      <c r="I1952" s="59"/>
      <c r="J1952" s="59"/>
      <c r="K1952" s="59"/>
      <c r="L1952" s="59"/>
      <c r="M1952" s="59"/>
      <c r="N1952" s="59"/>
      <c r="O1952" s="59"/>
      <c r="P1952" s="59"/>
      <c r="Q1952" s="50"/>
      <c r="R1952" s="50"/>
      <c r="S1952" s="50"/>
      <c r="T1952" s="50"/>
    </row>
    <row r="1953" spans="1:20">
      <c r="A1953" s="59"/>
      <c r="B1953" s="59"/>
      <c r="C1953" s="59"/>
      <c r="D1953" s="192"/>
      <c r="E1953" s="38"/>
      <c r="F1953" s="59"/>
      <c r="G1953" s="59"/>
      <c r="H1953" s="59"/>
      <c r="I1953" s="59"/>
      <c r="J1953" s="59"/>
      <c r="K1953" s="59"/>
      <c r="L1953" s="59"/>
      <c r="M1953" s="59"/>
      <c r="N1953" s="59"/>
      <c r="O1953" s="59"/>
      <c r="P1953" s="59"/>
      <c r="Q1953" s="50"/>
      <c r="R1953" s="50"/>
      <c r="S1953" s="50"/>
      <c r="T1953" s="50"/>
    </row>
    <row r="1954" spans="1:20">
      <c r="A1954" s="59"/>
      <c r="B1954" s="59"/>
      <c r="C1954" s="59"/>
      <c r="D1954" s="192"/>
      <c r="E1954" s="38"/>
      <c r="F1954" s="59"/>
      <c r="G1954" s="59"/>
      <c r="H1954" s="59"/>
      <c r="I1954" s="59"/>
      <c r="J1954" s="59"/>
      <c r="K1954" s="59"/>
      <c r="L1954" s="59"/>
      <c r="M1954" s="59"/>
      <c r="N1954" s="59"/>
      <c r="O1954" s="59"/>
      <c r="P1954" s="59"/>
      <c r="Q1954" s="50"/>
      <c r="R1954" s="50"/>
      <c r="S1954" s="50"/>
      <c r="T1954" s="50"/>
    </row>
    <row r="1955" spans="1:20">
      <c r="A1955" s="59"/>
      <c r="B1955" s="59"/>
      <c r="C1955" s="59"/>
      <c r="D1955" s="192"/>
      <c r="E1955" s="38"/>
      <c r="F1955" s="59"/>
      <c r="G1955" s="59"/>
      <c r="H1955" s="59"/>
      <c r="I1955" s="59"/>
      <c r="J1955" s="59"/>
      <c r="K1955" s="59"/>
      <c r="L1955" s="59"/>
      <c r="M1955" s="59"/>
      <c r="N1955" s="59"/>
      <c r="O1955" s="59"/>
      <c r="P1955" s="59"/>
      <c r="Q1955" s="50"/>
      <c r="R1955" s="50"/>
      <c r="S1955" s="50"/>
      <c r="T1955" s="50"/>
    </row>
    <row r="1956" spans="1:20">
      <c r="A1956" s="59"/>
      <c r="B1956" s="59"/>
      <c r="C1956" s="59"/>
      <c r="D1956" s="192"/>
      <c r="E1956" s="38"/>
      <c r="F1956" s="59"/>
      <c r="G1956" s="59"/>
      <c r="H1956" s="59"/>
      <c r="I1956" s="59"/>
      <c r="J1956" s="59"/>
      <c r="K1956" s="59"/>
      <c r="L1956" s="59"/>
      <c r="M1956" s="59"/>
      <c r="N1956" s="59"/>
      <c r="O1956" s="59"/>
      <c r="P1956" s="59"/>
      <c r="Q1956" s="50"/>
      <c r="R1956" s="50"/>
      <c r="S1956" s="50"/>
      <c r="T1956" s="50"/>
    </row>
    <row r="1957" spans="1:20">
      <c r="A1957" s="59"/>
      <c r="B1957" s="59"/>
      <c r="C1957" s="59"/>
      <c r="D1957" s="192"/>
      <c r="E1957" s="38"/>
      <c r="F1957" s="59"/>
      <c r="G1957" s="59"/>
      <c r="H1957" s="59"/>
      <c r="I1957" s="59"/>
      <c r="J1957" s="59"/>
      <c r="K1957" s="59"/>
      <c r="L1957" s="59"/>
      <c r="M1957" s="59"/>
      <c r="N1957" s="59"/>
      <c r="O1957" s="59"/>
      <c r="P1957" s="59"/>
      <c r="Q1957" s="50"/>
      <c r="R1957" s="50"/>
      <c r="S1957" s="50"/>
      <c r="T1957" s="50"/>
    </row>
    <row r="1958" spans="1:20">
      <c r="A1958" s="59"/>
      <c r="B1958" s="59"/>
      <c r="C1958" s="59"/>
      <c r="D1958" s="192"/>
      <c r="E1958" s="38"/>
      <c r="F1958" s="59"/>
      <c r="G1958" s="59"/>
      <c r="H1958" s="59"/>
      <c r="I1958" s="59"/>
      <c r="J1958" s="59"/>
      <c r="K1958" s="59"/>
      <c r="L1958" s="59"/>
      <c r="M1958" s="59"/>
      <c r="N1958" s="59"/>
      <c r="O1958" s="59"/>
      <c r="P1958" s="59"/>
      <c r="Q1958" s="50"/>
      <c r="R1958" s="50"/>
      <c r="S1958" s="50"/>
      <c r="T1958" s="50"/>
    </row>
    <row r="1959" spans="1:20">
      <c r="A1959" s="59"/>
      <c r="B1959" s="59"/>
      <c r="C1959" s="59"/>
      <c r="D1959" s="192"/>
      <c r="E1959" s="38"/>
      <c r="F1959" s="59"/>
      <c r="G1959" s="59"/>
      <c r="H1959" s="59"/>
      <c r="I1959" s="59"/>
      <c r="J1959" s="59"/>
      <c r="K1959" s="59"/>
      <c r="L1959" s="59"/>
      <c r="M1959" s="59"/>
      <c r="N1959" s="59"/>
      <c r="O1959" s="59"/>
      <c r="P1959" s="59"/>
      <c r="Q1959" s="50"/>
      <c r="R1959" s="50"/>
      <c r="S1959" s="50"/>
      <c r="T1959" s="50"/>
    </row>
    <row r="1960" spans="1:20">
      <c r="A1960" s="59"/>
      <c r="B1960" s="59"/>
      <c r="C1960" s="59"/>
      <c r="D1960" s="192"/>
      <c r="E1960" s="38"/>
      <c r="F1960" s="59"/>
      <c r="G1960" s="59"/>
      <c r="H1960" s="59"/>
      <c r="I1960" s="59"/>
      <c r="J1960" s="59"/>
      <c r="K1960" s="59"/>
      <c r="L1960" s="59"/>
      <c r="M1960" s="59"/>
      <c r="N1960" s="59"/>
      <c r="O1960" s="59"/>
      <c r="P1960" s="59"/>
      <c r="Q1960" s="50"/>
      <c r="R1960" s="50"/>
      <c r="S1960" s="50"/>
      <c r="T1960" s="50"/>
    </row>
    <row r="1961" spans="1:20">
      <c r="A1961" s="59"/>
      <c r="B1961" s="59"/>
      <c r="C1961" s="59"/>
      <c r="D1961" s="192"/>
      <c r="E1961" s="38"/>
      <c r="F1961" s="59"/>
      <c r="G1961" s="59"/>
      <c r="H1961" s="59"/>
      <c r="I1961" s="59"/>
      <c r="J1961" s="59"/>
      <c r="K1961" s="59"/>
      <c r="L1961" s="59"/>
      <c r="M1961" s="59"/>
      <c r="N1961" s="59"/>
      <c r="O1961" s="59"/>
      <c r="P1961" s="59"/>
      <c r="Q1961" s="50"/>
      <c r="R1961" s="50"/>
      <c r="S1961" s="50"/>
      <c r="T1961" s="50"/>
    </row>
    <row r="1962" spans="1:20">
      <c r="A1962" s="59"/>
      <c r="B1962" s="59"/>
      <c r="C1962" s="59"/>
      <c r="D1962" s="192"/>
      <c r="E1962" s="38"/>
      <c r="F1962" s="59"/>
      <c r="G1962" s="59"/>
      <c r="H1962" s="59"/>
      <c r="I1962" s="59"/>
      <c r="J1962" s="59"/>
      <c r="K1962" s="59"/>
      <c r="L1962" s="59"/>
      <c r="M1962" s="59"/>
      <c r="N1962" s="59"/>
      <c r="O1962" s="59"/>
      <c r="P1962" s="59"/>
      <c r="Q1962" s="50"/>
      <c r="R1962" s="50"/>
      <c r="S1962" s="50"/>
      <c r="T1962" s="50"/>
    </row>
    <row r="1963" spans="1:20">
      <c r="A1963" s="59"/>
      <c r="B1963" s="59"/>
      <c r="C1963" s="59"/>
      <c r="D1963" s="192"/>
      <c r="E1963" s="38"/>
      <c r="F1963" s="59"/>
      <c r="G1963" s="59"/>
      <c r="H1963" s="59"/>
      <c r="I1963" s="59"/>
      <c r="J1963" s="59"/>
      <c r="K1963" s="59"/>
      <c r="L1963" s="59"/>
      <c r="M1963" s="59"/>
      <c r="N1963" s="59"/>
      <c r="O1963" s="59"/>
      <c r="P1963" s="59"/>
      <c r="Q1963" s="50"/>
      <c r="R1963" s="50"/>
      <c r="S1963" s="50"/>
      <c r="T1963" s="50"/>
    </row>
    <row r="1964" spans="1:20">
      <c r="A1964" s="59"/>
      <c r="B1964" s="59"/>
      <c r="C1964" s="59"/>
      <c r="D1964" s="192"/>
      <c r="E1964" s="38"/>
      <c r="F1964" s="59"/>
      <c r="G1964" s="59"/>
      <c r="H1964" s="59"/>
      <c r="I1964" s="59"/>
      <c r="J1964" s="59"/>
      <c r="K1964" s="59"/>
      <c r="L1964" s="59"/>
      <c r="M1964" s="59"/>
      <c r="N1964" s="59"/>
      <c r="O1964" s="59"/>
      <c r="P1964" s="59"/>
      <c r="Q1964" s="50"/>
      <c r="R1964" s="50"/>
      <c r="S1964" s="50"/>
      <c r="T1964" s="50"/>
    </row>
    <row r="1965" spans="1:20">
      <c r="A1965" s="59"/>
      <c r="B1965" s="59"/>
      <c r="C1965" s="59"/>
      <c r="D1965" s="192"/>
      <c r="E1965" s="38"/>
      <c r="F1965" s="59"/>
      <c r="G1965" s="59"/>
      <c r="H1965" s="59"/>
      <c r="I1965" s="59"/>
      <c r="J1965" s="59"/>
      <c r="K1965" s="59"/>
      <c r="L1965" s="59"/>
      <c r="M1965" s="59"/>
      <c r="N1965" s="59"/>
      <c r="O1965" s="59"/>
      <c r="P1965" s="59"/>
      <c r="Q1965" s="50"/>
      <c r="R1965" s="50"/>
      <c r="S1965" s="50"/>
      <c r="T1965" s="50"/>
    </row>
    <row r="1966" spans="1:20">
      <c r="A1966" s="59"/>
      <c r="B1966" s="59"/>
      <c r="C1966" s="59"/>
      <c r="D1966" s="192"/>
      <c r="E1966" s="38"/>
      <c r="F1966" s="59"/>
      <c r="G1966" s="59"/>
      <c r="H1966" s="59"/>
      <c r="I1966" s="59"/>
      <c r="J1966" s="59"/>
      <c r="K1966" s="59"/>
      <c r="L1966" s="59"/>
      <c r="M1966" s="59"/>
      <c r="N1966" s="59"/>
      <c r="O1966" s="59"/>
      <c r="P1966" s="59"/>
      <c r="Q1966" s="50"/>
      <c r="R1966" s="50"/>
      <c r="S1966" s="50"/>
      <c r="T1966" s="50"/>
    </row>
    <row r="1967" spans="1:20">
      <c r="A1967" s="59"/>
      <c r="B1967" s="59"/>
      <c r="C1967" s="59"/>
      <c r="D1967" s="192"/>
      <c r="E1967" s="38"/>
      <c r="F1967" s="59"/>
      <c r="G1967" s="59"/>
      <c r="H1967" s="59"/>
      <c r="I1967" s="59"/>
      <c r="J1967" s="59"/>
      <c r="K1967" s="59"/>
      <c r="L1967" s="59"/>
      <c r="M1967" s="59"/>
      <c r="N1967" s="59"/>
      <c r="O1967" s="59"/>
      <c r="P1967" s="59"/>
      <c r="Q1967" s="50"/>
      <c r="R1967" s="50"/>
      <c r="S1967" s="50"/>
      <c r="T1967" s="50"/>
    </row>
    <row r="1968" spans="1:20">
      <c r="A1968" s="59"/>
      <c r="B1968" s="59"/>
      <c r="C1968" s="59"/>
      <c r="D1968" s="192"/>
      <c r="E1968" s="38"/>
      <c r="F1968" s="59"/>
      <c r="G1968" s="59"/>
      <c r="H1968" s="59"/>
      <c r="I1968" s="59"/>
      <c r="J1968" s="59"/>
      <c r="K1968" s="59"/>
      <c r="L1968" s="59"/>
      <c r="M1968" s="59"/>
      <c r="N1968" s="59"/>
      <c r="O1968" s="59"/>
      <c r="P1968" s="59"/>
      <c r="Q1968" s="50"/>
      <c r="R1968" s="50"/>
      <c r="S1968" s="50"/>
      <c r="T1968" s="50"/>
    </row>
    <row r="1969" spans="1:20">
      <c r="A1969" s="59"/>
      <c r="B1969" s="59"/>
      <c r="C1969" s="59"/>
      <c r="D1969" s="192"/>
      <c r="E1969" s="38"/>
      <c r="F1969" s="59"/>
      <c r="G1969" s="59"/>
      <c r="H1969" s="59"/>
      <c r="I1969" s="59"/>
      <c r="J1969" s="59"/>
      <c r="K1969" s="59"/>
      <c r="L1969" s="59"/>
      <c r="M1969" s="59"/>
      <c r="N1969" s="59"/>
      <c r="O1969" s="59"/>
      <c r="P1969" s="59"/>
      <c r="Q1969" s="50"/>
      <c r="R1969" s="50"/>
      <c r="S1969" s="50"/>
      <c r="T1969" s="50"/>
    </row>
    <row r="1970" spans="1:20">
      <c r="A1970" s="59"/>
      <c r="B1970" s="59"/>
      <c r="C1970" s="59"/>
      <c r="D1970" s="192"/>
      <c r="E1970" s="38"/>
      <c r="F1970" s="59"/>
      <c r="G1970" s="59"/>
      <c r="H1970" s="59"/>
      <c r="I1970" s="59"/>
      <c r="J1970" s="59"/>
      <c r="K1970" s="59"/>
      <c r="L1970" s="59"/>
      <c r="M1970" s="59"/>
      <c r="N1970" s="59"/>
      <c r="O1970" s="59"/>
      <c r="P1970" s="59"/>
      <c r="Q1970" s="50"/>
      <c r="R1970" s="50"/>
      <c r="S1970" s="50"/>
      <c r="T1970" s="50"/>
    </row>
    <row r="1971" spans="1:20">
      <c r="A1971" s="59"/>
      <c r="B1971" s="59"/>
      <c r="C1971" s="59"/>
      <c r="D1971" s="192"/>
      <c r="E1971" s="38"/>
      <c r="F1971" s="59"/>
      <c r="G1971" s="59"/>
      <c r="H1971" s="59"/>
      <c r="I1971" s="59"/>
      <c r="J1971" s="59"/>
      <c r="K1971" s="59"/>
      <c r="L1971" s="59"/>
      <c r="M1971" s="59"/>
      <c r="N1971" s="59"/>
      <c r="O1971" s="59"/>
      <c r="P1971" s="59"/>
      <c r="Q1971" s="50"/>
      <c r="R1971" s="50"/>
      <c r="S1971" s="50"/>
      <c r="T1971" s="50"/>
    </row>
    <row r="1972" spans="1:20">
      <c r="A1972" s="59"/>
      <c r="B1972" s="59"/>
      <c r="C1972" s="59"/>
      <c r="D1972" s="192"/>
      <c r="E1972" s="38"/>
      <c r="F1972" s="59"/>
      <c r="G1972" s="59"/>
      <c r="H1972" s="59"/>
      <c r="I1972" s="59"/>
      <c r="J1972" s="59"/>
      <c r="K1972" s="59"/>
      <c r="L1972" s="59"/>
      <c r="M1972" s="59"/>
      <c r="N1972" s="59"/>
      <c r="O1972" s="59"/>
      <c r="P1972" s="59"/>
      <c r="Q1972" s="50"/>
      <c r="R1972" s="50"/>
      <c r="S1972" s="50"/>
      <c r="T1972" s="50"/>
    </row>
    <row r="1973" spans="1:20">
      <c r="A1973" s="59"/>
      <c r="B1973" s="59"/>
      <c r="C1973" s="59"/>
      <c r="D1973" s="192"/>
      <c r="E1973" s="38"/>
      <c r="F1973" s="59"/>
      <c r="G1973" s="59"/>
      <c r="H1973" s="59"/>
      <c r="I1973" s="59"/>
      <c r="J1973" s="59"/>
      <c r="K1973" s="59"/>
      <c r="L1973" s="59"/>
      <c r="M1973" s="59"/>
      <c r="N1973" s="59"/>
      <c r="O1973" s="59"/>
      <c r="P1973" s="59"/>
      <c r="Q1973" s="50"/>
      <c r="R1973" s="50"/>
      <c r="S1973" s="50"/>
      <c r="T1973" s="50"/>
    </row>
    <row r="1974" spans="1:20">
      <c r="A1974" s="59"/>
      <c r="B1974" s="59"/>
      <c r="C1974" s="59"/>
      <c r="D1974" s="192"/>
      <c r="E1974" s="38"/>
      <c r="F1974" s="59"/>
      <c r="G1974" s="59"/>
      <c r="H1974" s="59"/>
      <c r="I1974" s="59"/>
      <c r="J1974" s="59"/>
      <c r="K1974" s="59"/>
      <c r="L1974" s="59"/>
      <c r="M1974" s="59"/>
      <c r="N1974" s="59"/>
      <c r="O1974" s="59"/>
      <c r="P1974" s="59"/>
      <c r="Q1974" s="50"/>
      <c r="R1974" s="50"/>
      <c r="S1974" s="50"/>
      <c r="T1974" s="50"/>
    </row>
    <row r="1975" spans="1:20">
      <c r="A1975" s="59"/>
      <c r="B1975" s="59"/>
      <c r="C1975" s="59"/>
      <c r="D1975" s="192"/>
      <c r="E1975" s="38"/>
      <c r="F1975" s="59"/>
      <c r="G1975" s="59"/>
      <c r="H1975" s="59"/>
      <c r="I1975" s="59"/>
      <c r="J1975" s="59"/>
      <c r="K1975" s="59"/>
      <c r="L1975" s="59"/>
      <c r="M1975" s="59"/>
      <c r="N1975" s="59"/>
      <c r="O1975" s="59"/>
      <c r="P1975" s="59"/>
      <c r="Q1975" s="50"/>
      <c r="R1975" s="50"/>
      <c r="S1975" s="50"/>
      <c r="T1975" s="50"/>
    </row>
    <row r="1976" spans="1:20">
      <c r="A1976" s="59"/>
      <c r="B1976" s="59"/>
      <c r="C1976" s="59"/>
      <c r="D1976" s="192"/>
      <c r="E1976" s="38"/>
      <c r="F1976" s="59"/>
      <c r="G1976" s="59"/>
      <c r="H1976" s="59"/>
      <c r="I1976" s="59"/>
      <c r="J1976" s="59"/>
      <c r="K1976" s="59"/>
      <c r="L1976" s="59"/>
      <c r="M1976" s="59"/>
      <c r="N1976" s="59"/>
      <c r="O1976" s="59"/>
      <c r="P1976" s="59"/>
      <c r="Q1976" s="50"/>
      <c r="R1976" s="50"/>
      <c r="S1976" s="50"/>
      <c r="T1976" s="50"/>
    </row>
    <row r="1977" spans="1:20">
      <c r="A1977" s="59"/>
      <c r="B1977" s="59"/>
      <c r="C1977" s="59"/>
      <c r="D1977" s="192"/>
      <c r="E1977" s="38"/>
      <c r="F1977" s="59"/>
      <c r="G1977" s="59"/>
      <c r="H1977" s="59"/>
      <c r="I1977" s="59"/>
      <c r="J1977" s="59"/>
      <c r="K1977" s="59"/>
      <c r="L1977" s="59"/>
      <c r="M1977" s="59"/>
      <c r="N1977" s="59"/>
      <c r="O1977" s="59"/>
      <c r="P1977" s="59"/>
      <c r="Q1977" s="50"/>
      <c r="R1977" s="50"/>
      <c r="S1977" s="50"/>
      <c r="T1977" s="50"/>
    </row>
    <row r="1978" spans="1:20">
      <c r="A1978" s="59"/>
      <c r="B1978" s="59"/>
      <c r="C1978" s="59"/>
      <c r="D1978" s="192"/>
      <c r="E1978" s="38"/>
      <c r="F1978" s="59"/>
      <c r="G1978" s="59"/>
      <c r="H1978" s="59"/>
      <c r="I1978" s="59"/>
      <c r="J1978" s="59"/>
      <c r="K1978" s="59"/>
      <c r="L1978" s="59"/>
      <c r="M1978" s="59"/>
      <c r="N1978" s="59"/>
      <c r="O1978" s="59"/>
      <c r="P1978" s="59"/>
      <c r="Q1978" s="50"/>
      <c r="R1978" s="50"/>
      <c r="S1978" s="50"/>
      <c r="T1978" s="50"/>
    </row>
    <row r="1979" spans="1:20">
      <c r="A1979" s="59"/>
      <c r="B1979" s="59"/>
      <c r="C1979" s="59"/>
      <c r="D1979" s="192"/>
      <c r="E1979" s="38"/>
      <c r="F1979" s="59"/>
      <c r="G1979" s="59"/>
      <c r="H1979" s="59"/>
      <c r="I1979" s="59"/>
      <c r="J1979" s="59"/>
      <c r="K1979" s="59"/>
      <c r="L1979" s="59"/>
      <c r="M1979" s="59"/>
      <c r="N1979" s="59"/>
      <c r="O1979" s="59"/>
      <c r="P1979" s="59"/>
      <c r="Q1979" s="50"/>
      <c r="R1979" s="50"/>
      <c r="S1979" s="50"/>
      <c r="T1979" s="50"/>
    </row>
    <row r="1980" spans="1:20">
      <c r="A1980" s="59"/>
      <c r="B1980" s="59"/>
      <c r="C1980" s="59"/>
      <c r="D1980" s="192"/>
      <c r="E1980" s="38"/>
      <c r="F1980" s="59"/>
      <c r="G1980" s="59"/>
      <c r="H1980" s="59"/>
      <c r="I1980" s="59"/>
      <c r="J1980" s="59"/>
      <c r="K1980" s="59"/>
      <c r="L1980" s="59"/>
      <c r="M1980" s="59"/>
      <c r="N1980" s="59"/>
      <c r="O1980" s="59"/>
      <c r="P1980" s="59"/>
      <c r="Q1980" s="50"/>
      <c r="R1980" s="50"/>
      <c r="S1980" s="50"/>
      <c r="T1980" s="50"/>
    </row>
    <row r="1981" spans="1:20">
      <c r="A1981" s="59"/>
      <c r="B1981" s="59"/>
      <c r="C1981" s="59"/>
      <c r="D1981" s="192"/>
      <c r="E1981" s="38"/>
      <c r="F1981" s="59"/>
      <c r="G1981" s="59"/>
      <c r="H1981" s="59"/>
      <c r="I1981" s="59"/>
      <c r="J1981" s="59"/>
      <c r="K1981" s="59"/>
      <c r="L1981" s="59"/>
      <c r="M1981" s="59"/>
      <c r="N1981" s="59"/>
      <c r="O1981" s="59"/>
      <c r="P1981" s="59"/>
      <c r="Q1981" s="50"/>
      <c r="R1981" s="50"/>
      <c r="S1981" s="50"/>
      <c r="T1981" s="50"/>
    </row>
    <row r="1982" spans="1:20">
      <c r="A1982" s="59"/>
      <c r="B1982" s="59"/>
      <c r="C1982" s="59"/>
      <c r="D1982" s="192"/>
      <c r="E1982" s="38"/>
      <c r="F1982" s="59"/>
      <c r="G1982" s="59"/>
      <c r="H1982" s="59"/>
      <c r="I1982" s="59"/>
      <c r="J1982" s="59"/>
      <c r="K1982" s="59"/>
      <c r="L1982" s="59"/>
      <c r="M1982" s="59"/>
      <c r="N1982" s="59"/>
      <c r="O1982" s="59"/>
      <c r="P1982" s="59"/>
      <c r="Q1982" s="50"/>
      <c r="R1982" s="50"/>
      <c r="S1982" s="50"/>
      <c r="T1982" s="50"/>
    </row>
    <row r="1983" spans="1:20">
      <c r="A1983" s="59"/>
      <c r="B1983" s="59"/>
      <c r="C1983" s="59"/>
      <c r="D1983" s="192"/>
      <c r="E1983" s="38"/>
      <c r="F1983" s="59"/>
      <c r="G1983" s="59"/>
      <c r="H1983" s="59"/>
      <c r="I1983" s="59"/>
      <c r="J1983" s="59"/>
      <c r="K1983" s="59"/>
      <c r="L1983" s="59"/>
      <c r="M1983" s="59"/>
      <c r="N1983" s="59"/>
      <c r="O1983" s="59"/>
      <c r="P1983" s="59"/>
      <c r="Q1983" s="50"/>
      <c r="R1983" s="50"/>
      <c r="S1983" s="50"/>
      <c r="T1983" s="50"/>
    </row>
    <row r="1984" spans="1:20">
      <c r="A1984" s="59"/>
      <c r="B1984" s="59"/>
      <c r="C1984" s="59"/>
      <c r="D1984" s="192"/>
      <c r="E1984" s="38"/>
      <c r="F1984" s="59"/>
      <c r="G1984" s="59"/>
      <c r="H1984" s="59"/>
      <c r="I1984" s="59"/>
      <c r="J1984" s="59"/>
      <c r="K1984" s="59"/>
      <c r="L1984" s="59"/>
      <c r="M1984" s="59"/>
      <c r="N1984" s="59"/>
      <c r="O1984" s="59"/>
      <c r="P1984" s="59"/>
      <c r="Q1984" s="50"/>
      <c r="R1984" s="50"/>
      <c r="S1984" s="50"/>
      <c r="T1984" s="50"/>
    </row>
    <row r="1985" spans="1:20">
      <c r="A1985" s="59"/>
      <c r="B1985" s="59"/>
      <c r="C1985" s="59"/>
      <c r="D1985" s="192"/>
      <c r="E1985" s="38"/>
      <c r="F1985" s="59"/>
      <c r="G1985" s="59"/>
      <c r="H1985" s="59"/>
      <c r="I1985" s="59"/>
      <c r="J1985" s="59"/>
      <c r="K1985" s="59"/>
      <c r="L1985" s="59"/>
      <c r="M1985" s="59"/>
      <c r="N1985" s="59"/>
      <c r="O1985" s="59"/>
      <c r="P1985" s="59"/>
      <c r="Q1985" s="50"/>
      <c r="R1985" s="50"/>
      <c r="S1985" s="50"/>
      <c r="T1985" s="50"/>
    </row>
    <row r="1986" spans="1:20">
      <c r="A1986" s="59"/>
      <c r="B1986" s="59"/>
      <c r="C1986" s="59"/>
      <c r="D1986" s="192"/>
      <c r="E1986" s="38"/>
      <c r="F1986" s="59"/>
      <c r="G1986" s="59"/>
      <c r="H1986" s="59"/>
      <c r="I1986" s="59"/>
      <c r="J1986" s="59"/>
      <c r="K1986" s="59"/>
      <c r="L1986" s="59"/>
      <c r="M1986" s="59"/>
      <c r="N1986" s="59"/>
      <c r="O1986" s="59"/>
      <c r="P1986" s="59"/>
      <c r="Q1986" s="50"/>
      <c r="R1986" s="50"/>
      <c r="S1986" s="50"/>
      <c r="T1986" s="50"/>
    </row>
    <row r="1987" spans="1:20">
      <c r="A1987" s="59"/>
      <c r="B1987" s="59"/>
      <c r="C1987" s="59"/>
      <c r="D1987" s="192"/>
      <c r="E1987" s="38"/>
      <c r="F1987" s="59"/>
      <c r="G1987" s="59"/>
      <c r="H1987" s="59"/>
      <c r="I1987" s="59"/>
      <c r="J1987" s="59"/>
      <c r="K1987" s="59"/>
      <c r="L1987" s="59"/>
      <c r="M1987" s="59"/>
      <c r="N1987" s="59"/>
      <c r="O1987" s="59"/>
      <c r="P1987" s="59"/>
      <c r="Q1987" s="50"/>
      <c r="R1987" s="50"/>
      <c r="S1987" s="50"/>
      <c r="T1987" s="50"/>
    </row>
    <row r="1988" spans="1:20">
      <c r="A1988" s="59"/>
      <c r="B1988" s="59"/>
      <c r="C1988" s="59"/>
      <c r="D1988" s="192"/>
      <c r="E1988" s="38"/>
      <c r="F1988" s="59"/>
      <c r="G1988" s="59"/>
      <c r="H1988" s="59"/>
      <c r="I1988" s="59"/>
      <c r="J1988" s="59"/>
      <c r="K1988" s="59"/>
      <c r="L1988" s="59"/>
      <c r="M1988" s="59"/>
      <c r="N1988" s="59"/>
      <c r="O1988" s="59"/>
      <c r="P1988" s="59"/>
      <c r="Q1988" s="50"/>
      <c r="R1988" s="50"/>
      <c r="S1988" s="50"/>
      <c r="T1988" s="50"/>
    </row>
    <row r="1989" spans="1:20">
      <c r="A1989" s="59"/>
      <c r="B1989" s="59"/>
      <c r="C1989" s="59"/>
      <c r="D1989" s="192"/>
      <c r="E1989" s="38"/>
      <c r="F1989" s="59"/>
      <c r="G1989" s="59"/>
      <c r="H1989" s="59"/>
      <c r="I1989" s="59"/>
      <c r="J1989" s="59"/>
      <c r="K1989" s="59"/>
      <c r="L1989" s="59"/>
      <c r="M1989" s="59"/>
      <c r="N1989" s="59"/>
      <c r="O1989" s="59"/>
      <c r="P1989" s="59"/>
      <c r="Q1989" s="50"/>
      <c r="R1989" s="50"/>
      <c r="S1989" s="50"/>
      <c r="T1989" s="50"/>
    </row>
    <row r="1990" spans="1:20">
      <c r="A1990" s="59"/>
      <c r="B1990" s="59"/>
      <c r="C1990" s="59"/>
      <c r="D1990" s="192"/>
      <c r="E1990" s="38"/>
      <c r="F1990" s="59"/>
      <c r="G1990" s="59"/>
      <c r="H1990" s="59"/>
      <c r="I1990" s="59"/>
      <c r="J1990" s="59"/>
      <c r="K1990" s="59"/>
      <c r="L1990" s="59"/>
      <c r="M1990" s="59"/>
      <c r="N1990" s="59"/>
      <c r="O1990" s="59"/>
      <c r="P1990" s="59"/>
      <c r="Q1990" s="50"/>
      <c r="R1990" s="50"/>
      <c r="S1990" s="50"/>
      <c r="T1990" s="50"/>
    </row>
    <row r="1991" spans="1:20">
      <c r="A1991" s="59"/>
      <c r="B1991" s="59"/>
      <c r="C1991" s="59"/>
      <c r="D1991" s="192"/>
      <c r="E1991" s="38"/>
      <c r="F1991" s="59"/>
      <c r="G1991" s="59"/>
      <c r="H1991" s="59"/>
      <c r="I1991" s="59"/>
      <c r="J1991" s="59"/>
      <c r="K1991" s="59"/>
      <c r="L1991" s="59"/>
      <c r="M1991" s="59"/>
      <c r="N1991" s="59"/>
      <c r="O1991" s="59"/>
      <c r="P1991" s="59"/>
      <c r="Q1991" s="50"/>
      <c r="R1991" s="50"/>
      <c r="S1991" s="50"/>
      <c r="T1991" s="50"/>
    </row>
    <row r="1992" spans="1:20">
      <c r="A1992" s="59"/>
      <c r="B1992" s="59"/>
      <c r="C1992" s="59"/>
      <c r="D1992" s="192"/>
      <c r="E1992" s="38"/>
      <c r="F1992" s="59"/>
      <c r="G1992" s="59"/>
      <c r="H1992" s="59"/>
      <c r="I1992" s="59"/>
      <c r="J1992" s="59"/>
      <c r="K1992" s="59"/>
      <c r="L1992" s="59"/>
      <c r="M1992" s="59"/>
      <c r="N1992" s="59"/>
      <c r="O1992" s="59"/>
      <c r="P1992" s="59"/>
      <c r="Q1992" s="50"/>
      <c r="R1992" s="50"/>
      <c r="S1992" s="50"/>
      <c r="T1992" s="50"/>
    </row>
    <row r="1993" spans="1:20">
      <c r="A1993" s="59"/>
      <c r="B1993" s="59"/>
      <c r="C1993" s="59"/>
      <c r="D1993" s="192"/>
      <c r="E1993" s="38"/>
      <c r="F1993" s="59"/>
      <c r="G1993" s="59"/>
      <c r="H1993" s="59"/>
      <c r="I1993" s="59"/>
      <c r="J1993" s="59"/>
      <c r="K1993" s="59"/>
      <c r="L1993" s="59"/>
      <c r="M1993" s="59"/>
      <c r="N1993" s="59"/>
      <c r="O1993" s="59"/>
      <c r="P1993" s="59"/>
      <c r="Q1993" s="50"/>
      <c r="R1993" s="50"/>
      <c r="S1993" s="50"/>
      <c r="T1993" s="50"/>
    </row>
    <row r="1994" spans="1:20">
      <c r="A1994" s="59"/>
      <c r="B1994" s="59"/>
      <c r="C1994" s="59"/>
      <c r="D1994" s="192"/>
      <c r="E1994" s="38"/>
      <c r="F1994" s="59"/>
      <c r="G1994" s="59"/>
      <c r="H1994" s="59"/>
      <c r="I1994" s="59"/>
      <c r="J1994" s="59"/>
      <c r="K1994" s="59"/>
      <c r="L1994" s="59"/>
      <c r="M1994" s="59"/>
      <c r="N1994" s="59"/>
      <c r="O1994" s="59"/>
      <c r="P1994" s="59"/>
      <c r="Q1994" s="50"/>
      <c r="R1994" s="50"/>
      <c r="S1994" s="50"/>
      <c r="T1994" s="50"/>
    </row>
    <row r="1995" spans="1:20">
      <c r="A1995" s="59"/>
      <c r="B1995" s="59"/>
      <c r="C1995" s="59"/>
      <c r="D1995" s="192"/>
      <c r="E1995" s="38"/>
      <c r="F1995" s="59"/>
      <c r="G1995" s="59"/>
      <c r="H1995" s="59"/>
      <c r="I1995" s="59"/>
      <c r="J1995" s="59"/>
      <c r="K1995" s="59"/>
      <c r="L1995" s="59"/>
      <c r="M1995" s="59"/>
      <c r="N1995" s="59"/>
      <c r="O1995" s="59"/>
      <c r="P1995" s="59"/>
      <c r="Q1995" s="50"/>
      <c r="R1995" s="50"/>
      <c r="S1995" s="50"/>
      <c r="T1995" s="50"/>
    </row>
    <row r="1996" spans="1:20">
      <c r="A1996" s="59"/>
      <c r="B1996" s="59"/>
      <c r="C1996" s="59"/>
      <c r="D1996" s="192"/>
      <c r="E1996" s="38"/>
      <c r="F1996" s="59"/>
      <c r="G1996" s="59"/>
      <c r="H1996" s="59"/>
      <c r="I1996" s="59"/>
      <c r="J1996" s="59"/>
      <c r="K1996" s="59"/>
      <c r="L1996" s="59"/>
      <c r="M1996" s="59"/>
      <c r="N1996" s="59"/>
      <c r="O1996" s="59"/>
      <c r="P1996" s="59"/>
      <c r="Q1996" s="50"/>
      <c r="R1996" s="50"/>
      <c r="S1996" s="50"/>
      <c r="T1996" s="50"/>
    </row>
    <row r="1997" spans="1:20">
      <c r="A1997" s="59"/>
      <c r="B1997" s="59"/>
      <c r="C1997" s="59"/>
      <c r="D1997" s="192"/>
      <c r="E1997" s="38"/>
      <c r="F1997" s="59"/>
      <c r="G1997" s="59"/>
      <c r="H1997" s="59"/>
      <c r="I1997" s="59"/>
      <c r="J1997" s="59"/>
      <c r="K1997" s="59"/>
      <c r="L1997" s="59"/>
      <c r="M1997" s="59"/>
      <c r="N1997" s="59"/>
      <c r="O1997" s="59"/>
      <c r="P1997" s="59"/>
      <c r="Q1997" s="50"/>
      <c r="R1997" s="50"/>
      <c r="S1997" s="50"/>
      <c r="T1997" s="50"/>
    </row>
    <row r="1998" spans="1:20">
      <c r="A1998" s="59"/>
      <c r="B1998" s="59"/>
      <c r="C1998" s="59"/>
      <c r="D1998" s="192"/>
      <c r="E1998" s="38"/>
      <c r="F1998" s="59"/>
      <c r="G1998" s="59"/>
      <c r="H1998" s="59"/>
      <c r="I1998" s="59"/>
      <c r="J1998" s="59"/>
      <c r="K1998" s="59"/>
      <c r="L1998" s="59"/>
      <c r="M1998" s="59"/>
      <c r="N1998" s="59"/>
      <c r="O1998" s="59"/>
      <c r="P1998" s="59"/>
      <c r="Q1998" s="50"/>
      <c r="R1998" s="50"/>
      <c r="S1998" s="50"/>
      <c r="T1998" s="50"/>
    </row>
    <row r="1999" spans="1:20">
      <c r="A1999" s="59"/>
      <c r="B1999" s="59"/>
      <c r="C1999" s="59"/>
      <c r="D1999" s="192"/>
      <c r="E1999" s="38"/>
      <c r="F1999" s="59"/>
      <c r="G1999" s="59"/>
      <c r="H1999" s="59"/>
      <c r="I1999" s="59"/>
      <c r="J1999" s="59"/>
      <c r="K1999" s="59"/>
      <c r="L1999" s="59"/>
      <c r="M1999" s="59"/>
      <c r="N1999" s="59"/>
      <c r="O1999" s="59"/>
      <c r="P1999" s="59"/>
      <c r="Q1999" s="50"/>
      <c r="R1999" s="50"/>
      <c r="S1999" s="50"/>
      <c r="T1999" s="50"/>
    </row>
    <row r="2000" spans="1:20">
      <c r="A2000" s="59"/>
      <c r="B2000" s="59"/>
      <c r="C2000" s="59"/>
      <c r="D2000" s="192"/>
      <c r="E2000" s="38"/>
      <c r="F2000" s="59"/>
      <c r="G2000" s="59"/>
      <c r="H2000" s="59"/>
      <c r="I2000" s="59"/>
      <c r="J2000" s="59"/>
      <c r="K2000" s="59"/>
      <c r="L2000" s="59"/>
      <c r="M2000" s="59"/>
      <c r="N2000" s="59"/>
      <c r="O2000" s="59"/>
      <c r="P2000" s="59"/>
      <c r="Q2000" s="50"/>
      <c r="R2000" s="50"/>
      <c r="S2000" s="50"/>
      <c r="T2000" s="50"/>
    </row>
    <row r="2001" spans="1:20">
      <c r="A2001" s="59"/>
      <c r="B2001" s="59"/>
      <c r="C2001" s="59"/>
      <c r="D2001" s="192"/>
      <c r="E2001" s="38"/>
      <c r="F2001" s="59"/>
      <c r="G2001" s="59"/>
      <c r="H2001" s="59"/>
      <c r="I2001" s="59"/>
      <c r="J2001" s="59"/>
      <c r="K2001" s="59"/>
      <c r="L2001" s="59"/>
      <c r="M2001" s="59"/>
      <c r="N2001" s="59"/>
      <c r="O2001" s="59"/>
      <c r="P2001" s="59"/>
      <c r="Q2001" s="50"/>
      <c r="R2001" s="50"/>
      <c r="S2001" s="50"/>
      <c r="T2001" s="50"/>
    </row>
    <row r="2002" spans="1:20">
      <c r="A2002" s="59"/>
      <c r="B2002" s="59"/>
      <c r="C2002" s="59"/>
      <c r="D2002" s="192"/>
      <c r="E2002" s="38"/>
      <c r="F2002" s="59"/>
      <c r="G2002" s="59"/>
      <c r="H2002" s="59"/>
      <c r="I2002" s="59"/>
      <c r="J2002" s="59"/>
      <c r="K2002" s="59"/>
      <c r="L2002" s="59"/>
      <c r="M2002" s="59"/>
      <c r="N2002" s="59"/>
      <c r="O2002" s="59"/>
      <c r="P2002" s="59"/>
      <c r="Q2002" s="50"/>
      <c r="R2002" s="50"/>
      <c r="S2002" s="50"/>
      <c r="T2002" s="50"/>
    </row>
    <row r="2003" spans="1:20">
      <c r="A2003" s="59"/>
      <c r="B2003" s="59"/>
      <c r="C2003" s="59"/>
      <c r="D2003" s="192"/>
      <c r="E2003" s="38"/>
      <c r="F2003" s="59"/>
      <c r="G2003" s="59"/>
      <c r="H2003" s="59"/>
      <c r="I2003" s="59"/>
      <c r="J2003" s="59"/>
      <c r="K2003" s="59"/>
      <c r="L2003" s="59"/>
      <c r="M2003" s="59"/>
      <c r="N2003" s="59"/>
      <c r="O2003" s="59"/>
      <c r="P2003" s="59"/>
      <c r="Q2003" s="50"/>
      <c r="R2003" s="50"/>
      <c r="S2003" s="50"/>
      <c r="T2003" s="50"/>
    </row>
    <row r="2004" spans="1:20">
      <c r="A2004" s="59"/>
      <c r="B2004" s="59"/>
      <c r="C2004" s="59"/>
      <c r="D2004" s="192"/>
      <c r="E2004" s="38"/>
      <c r="F2004" s="59"/>
      <c r="G2004" s="59"/>
      <c r="H2004" s="59"/>
      <c r="I2004" s="59"/>
      <c r="J2004" s="59"/>
      <c r="K2004" s="59"/>
      <c r="L2004" s="59"/>
      <c r="M2004" s="59"/>
      <c r="N2004" s="59"/>
      <c r="O2004" s="59"/>
      <c r="P2004" s="59"/>
      <c r="Q2004" s="50"/>
      <c r="R2004" s="50"/>
      <c r="S2004" s="50"/>
      <c r="T2004" s="50"/>
    </row>
    <row r="2005" spans="1:20">
      <c r="A2005" s="59"/>
      <c r="B2005" s="59"/>
      <c r="C2005" s="59"/>
      <c r="D2005" s="192"/>
      <c r="E2005" s="38"/>
      <c r="F2005" s="59"/>
      <c r="G2005" s="59"/>
      <c r="H2005" s="59"/>
      <c r="I2005" s="59"/>
      <c r="J2005" s="59"/>
      <c r="K2005" s="59"/>
      <c r="L2005" s="59"/>
      <c r="M2005" s="59"/>
      <c r="N2005" s="59"/>
      <c r="O2005" s="59"/>
      <c r="P2005" s="59"/>
      <c r="Q2005" s="50"/>
      <c r="R2005" s="50"/>
      <c r="S2005" s="50"/>
      <c r="T2005" s="50"/>
    </row>
    <row r="2006" spans="1:20">
      <c r="A2006" s="59"/>
      <c r="B2006" s="59"/>
      <c r="C2006" s="59"/>
      <c r="D2006" s="192"/>
      <c r="E2006" s="38"/>
      <c r="F2006" s="59"/>
      <c r="G2006" s="59"/>
      <c r="H2006" s="59"/>
      <c r="I2006" s="59"/>
      <c r="J2006" s="59"/>
      <c r="K2006" s="59"/>
      <c r="L2006" s="59"/>
      <c r="M2006" s="59"/>
      <c r="N2006" s="59"/>
      <c r="O2006" s="59"/>
      <c r="P2006" s="59"/>
      <c r="Q2006" s="50"/>
      <c r="R2006" s="50"/>
      <c r="S2006" s="50"/>
      <c r="T2006" s="50"/>
    </row>
    <row r="2007" spans="1:20">
      <c r="A2007" s="59"/>
      <c r="B2007" s="59"/>
      <c r="C2007" s="59"/>
      <c r="D2007" s="192"/>
      <c r="E2007" s="38"/>
      <c r="F2007" s="59"/>
      <c r="G2007" s="59"/>
      <c r="H2007" s="59"/>
      <c r="I2007" s="59"/>
      <c r="J2007" s="59"/>
      <c r="K2007" s="59"/>
      <c r="L2007" s="59"/>
      <c r="M2007" s="59"/>
      <c r="N2007" s="59"/>
      <c r="O2007" s="59"/>
      <c r="P2007" s="59"/>
      <c r="Q2007" s="50"/>
      <c r="R2007" s="50"/>
      <c r="S2007" s="50"/>
      <c r="T2007" s="50"/>
    </row>
    <row r="2008" spans="1:20">
      <c r="A2008" s="59"/>
      <c r="B2008" s="59"/>
      <c r="C2008" s="59"/>
      <c r="D2008" s="192"/>
      <c r="E2008" s="38"/>
      <c r="F2008" s="59"/>
      <c r="G2008" s="59"/>
      <c r="H2008" s="59"/>
      <c r="I2008" s="59"/>
      <c r="J2008" s="59"/>
      <c r="K2008" s="59"/>
      <c r="L2008" s="59"/>
      <c r="M2008" s="59"/>
      <c r="N2008" s="59"/>
      <c r="O2008" s="59"/>
      <c r="P2008" s="59"/>
      <c r="Q2008" s="50"/>
      <c r="R2008" s="50"/>
      <c r="S2008" s="50"/>
      <c r="T2008" s="50"/>
    </row>
    <row r="2009" spans="1:20">
      <c r="A2009" s="59"/>
      <c r="B2009" s="59"/>
      <c r="C2009" s="59"/>
      <c r="D2009" s="192"/>
      <c r="E2009" s="38"/>
      <c r="F2009" s="59"/>
      <c r="G2009" s="59"/>
      <c r="H2009" s="59"/>
      <c r="I2009" s="59"/>
      <c r="J2009" s="59"/>
      <c r="K2009" s="59"/>
      <c r="L2009" s="59"/>
      <c r="M2009" s="59"/>
      <c r="N2009" s="59"/>
      <c r="O2009" s="59"/>
      <c r="P2009" s="59"/>
      <c r="Q2009" s="50"/>
      <c r="R2009" s="50"/>
      <c r="S2009" s="50"/>
      <c r="T2009" s="50"/>
    </row>
    <row r="2010" spans="1:20">
      <c r="A2010" s="59"/>
      <c r="B2010" s="59"/>
      <c r="C2010" s="59"/>
      <c r="D2010" s="192"/>
      <c r="E2010" s="38"/>
      <c r="F2010" s="59"/>
      <c r="G2010" s="59"/>
      <c r="H2010" s="59"/>
      <c r="I2010" s="59"/>
      <c r="J2010" s="59"/>
      <c r="K2010" s="59"/>
      <c r="L2010" s="59"/>
      <c r="M2010" s="59"/>
      <c r="N2010" s="59"/>
      <c r="O2010" s="59"/>
      <c r="P2010" s="59"/>
      <c r="Q2010" s="50"/>
      <c r="R2010" s="50"/>
      <c r="S2010" s="50"/>
      <c r="T2010" s="50"/>
    </row>
    <row r="2011" spans="1:20">
      <c r="A2011" s="59"/>
      <c r="B2011" s="59"/>
      <c r="C2011" s="59"/>
      <c r="D2011" s="192"/>
      <c r="E2011" s="38"/>
      <c r="F2011" s="59"/>
      <c r="G2011" s="59"/>
      <c r="H2011" s="59"/>
      <c r="I2011" s="59"/>
      <c r="J2011" s="59"/>
      <c r="K2011" s="59"/>
      <c r="L2011" s="59"/>
      <c r="M2011" s="59"/>
      <c r="N2011" s="59"/>
      <c r="O2011" s="59"/>
      <c r="P2011" s="59"/>
      <c r="Q2011" s="50"/>
      <c r="R2011" s="50"/>
      <c r="S2011" s="50"/>
      <c r="T2011" s="50"/>
    </row>
    <row r="2012" spans="1:20">
      <c r="A2012" s="59"/>
      <c r="B2012" s="59"/>
      <c r="C2012" s="59"/>
      <c r="D2012" s="192"/>
      <c r="E2012" s="38"/>
      <c r="F2012" s="59"/>
      <c r="G2012" s="59"/>
      <c r="H2012" s="59"/>
      <c r="I2012" s="59"/>
      <c r="J2012" s="59"/>
      <c r="K2012" s="59"/>
      <c r="L2012" s="59"/>
      <c r="M2012" s="59"/>
      <c r="N2012" s="59"/>
      <c r="O2012" s="59"/>
      <c r="P2012" s="59"/>
      <c r="Q2012" s="50"/>
      <c r="R2012" s="50"/>
      <c r="S2012" s="50"/>
      <c r="T2012" s="50"/>
    </row>
    <row r="2013" spans="1:20">
      <c r="A2013" s="59"/>
      <c r="B2013" s="59"/>
      <c r="C2013" s="59"/>
      <c r="D2013" s="192"/>
      <c r="E2013" s="38"/>
      <c r="F2013" s="59"/>
      <c r="G2013" s="59"/>
      <c r="H2013" s="59"/>
      <c r="I2013" s="59"/>
      <c r="J2013" s="59"/>
      <c r="K2013" s="59"/>
      <c r="L2013" s="59"/>
      <c r="M2013" s="59"/>
      <c r="N2013" s="59"/>
      <c r="O2013" s="59"/>
      <c r="P2013" s="59"/>
      <c r="Q2013" s="50"/>
      <c r="R2013" s="50"/>
      <c r="S2013" s="50"/>
      <c r="T2013" s="50"/>
    </row>
    <row r="2014" spans="1:20">
      <c r="A2014" s="59"/>
      <c r="B2014" s="59"/>
      <c r="C2014" s="59"/>
      <c r="D2014" s="192"/>
      <c r="E2014" s="38"/>
      <c r="F2014" s="59"/>
      <c r="G2014" s="59"/>
      <c r="H2014" s="59"/>
      <c r="I2014" s="59"/>
      <c r="J2014" s="59"/>
      <c r="K2014" s="59"/>
      <c r="L2014" s="59"/>
      <c r="M2014" s="59"/>
      <c r="N2014" s="59"/>
      <c r="O2014" s="59"/>
      <c r="P2014" s="59"/>
      <c r="Q2014" s="50"/>
      <c r="R2014" s="50"/>
      <c r="S2014" s="50"/>
      <c r="T2014" s="50"/>
    </row>
    <row r="2015" spans="1:20">
      <c r="A2015" s="59"/>
      <c r="B2015" s="59"/>
      <c r="C2015" s="59"/>
      <c r="D2015" s="192"/>
      <c r="E2015" s="38"/>
      <c r="F2015" s="59"/>
      <c r="G2015" s="59"/>
      <c r="H2015" s="59"/>
      <c r="I2015" s="59"/>
      <c r="J2015" s="59"/>
      <c r="K2015" s="59"/>
      <c r="L2015" s="59"/>
      <c r="M2015" s="59"/>
      <c r="N2015" s="59"/>
      <c r="O2015" s="59"/>
      <c r="P2015" s="59"/>
      <c r="Q2015" s="50"/>
      <c r="R2015" s="50"/>
      <c r="S2015" s="50"/>
      <c r="T2015" s="50"/>
    </row>
    <row r="2016" spans="1:20">
      <c r="A2016" s="59"/>
      <c r="B2016" s="59"/>
      <c r="C2016" s="59"/>
      <c r="D2016" s="192"/>
      <c r="E2016" s="38"/>
      <c r="F2016" s="59"/>
      <c r="G2016" s="59"/>
      <c r="H2016" s="59"/>
      <c r="I2016" s="59"/>
      <c r="J2016" s="59"/>
      <c r="K2016" s="59"/>
      <c r="L2016" s="59"/>
      <c r="M2016" s="59"/>
      <c r="N2016" s="59"/>
      <c r="O2016" s="59"/>
      <c r="P2016" s="59"/>
      <c r="Q2016" s="50"/>
      <c r="R2016" s="50"/>
      <c r="S2016" s="50"/>
      <c r="T2016" s="50"/>
    </row>
    <row r="2017" spans="1:20">
      <c r="A2017" s="59"/>
      <c r="B2017" s="59"/>
      <c r="C2017" s="59"/>
      <c r="D2017" s="192"/>
      <c r="E2017" s="38"/>
      <c r="F2017" s="59"/>
      <c r="G2017" s="59"/>
      <c r="H2017" s="59"/>
      <c r="I2017" s="59"/>
      <c r="J2017" s="59"/>
      <c r="K2017" s="59"/>
      <c r="L2017" s="59"/>
      <c r="M2017" s="59"/>
      <c r="N2017" s="59"/>
      <c r="O2017" s="59"/>
      <c r="P2017" s="59"/>
      <c r="Q2017" s="50"/>
      <c r="R2017" s="50"/>
      <c r="S2017" s="50"/>
      <c r="T2017" s="50"/>
    </row>
    <row r="2018" spans="1:20">
      <c r="A2018" s="59"/>
      <c r="B2018" s="59"/>
      <c r="C2018" s="59"/>
      <c r="D2018" s="192"/>
      <c r="E2018" s="38"/>
      <c r="F2018" s="59"/>
      <c r="G2018" s="59"/>
      <c r="H2018" s="59"/>
      <c r="I2018" s="59"/>
      <c r="J2018" s="59"/>
      <c r="K2018" s="59"/>
      <c r="L2018" s="59"/>
      <c r="M2018" s="59"/>
      <c r="N2018" s="59"/>
      <c r="O2018" s="59"/>
      <c r="P2018" s="59"/>
      <c r="Q2018" s="50"/>
      <c r="R2018" s="50"/>
      <c r="S2018" s="50"/>
      <c r="T2018" s="50"/>
    </row>
    <row r="2019" spans="1:20">
      <c r="A2019" s="59"/>
      <c r="B2019" s="59"/>
      <c r="C2019" s="59"/>
      <c r="D2019" s="192"/>
      <c r="E2019" s="38"/>
      <c r="F2019" s="59"/>
      <c r="G2019" s="59"/>
      <c r="H2019" s="59"/>
      <c r="I2019" s="59"/>
      <c r="J2019" s="59"/>
      <c r="K2019" s="59"/>
      <c r="L2019" s="59"/>
      <c r="M2019" s="59"/>
      <c r="N2019" s="59"/>
      <c r="O2019" s="59"/>
      <c r="P2019" s="59"/>
      <c r="Q2019" s="50"/>
      <c r="R2019" s="50"/>
      <c r="S2019" s="50"/>
      <c r="T2019" s="50"/>
    </row>
    <row r="2020" spans="1:20">
      <c r="A2020" s="59"/>
      <c r="B2020" s="59"/>
      <c r="C2020" s="59"/>
      <c r="D2020" s="192"/>
      <c r="E2020" s="38"/>
      <c r="F2020" s="59"/>
      <c r="G2020" s="59"/>
      <c r="H2020" s="59"/>
      <c r="I2020" s="59"/>
      <c r="J2020" s="59"/>
      <c r="K2020" s="59"/>
      <c r="L2020" s="59"/>
      <c r="M2020" s="59"/>
      <c r="N2020" s="59"/>
      <c r="O2020" s="59"/>
      <c r="P2020" s="59"/>
      <c r="Q2020" s="50"/>
      <c r="R2020" s="50"/>
      <c r="S2020" s="50"/>
      <c r="T2020" s="50"/>
    </row>
    <row r="2021" spans="1:20">
      <c r="A2021" s="59"/>
      <c r="B2021" s="59"/>
      <c r="C2021" s="59"/>
      <c r="D2021" s="192"/>
      <c r="E2021" s="38"/>
      <c r="F2021" s="59"/>
      <c r="G2021" s="59"/>
      <c r="H2021" s="59"/>
      <c r="I2021" s="59"/>
      <c r="J2021" s="59"/>
      <c r="K2021" s="59"/>
      <c r="L2021" s="59"/>
      <c r="M2021" s="59"/>
      <c r="N2021" s="59"/>
      <c r="O2021" s="59"/>
      <c r="P2021" s="59"/>
      <c r="Q2021" s="50"/>
      <c r="R2021" s="50"/>
      <c r="S2021" s="50"/>
      <c r="T2021" s="50"/>
    </row>
    <row r="2022" spans="1:20">
      <c r="A2022" s="59"/>
      <c r="B2022" s="59"/>
      <c r="C2022" s="59"/>
      <c r="D2022" s="192"/>
      <c r="E2022" s="38"/>
      <c r="F2022" s="59"/>
      <c r="G2022" s="59"/>
      <c r="H2022" s="59"/>
      <c r="I2022" s="59"/>
      <c r="J2022" s="59"/>
      <c r="K2022" s="59"/>
      <c r="L2022" s="59"/>
      <c r="M2022" s="59"/>
      <c r="N2022" s="59"/>
      <c r="O2022" s="59"/>
      <c r="P2022" s="59"/>
      <c r="Q2022" s="50"/>
      <c r="R2022" s="50"/>
      <c r="S2022" s="50"/>
      <c r="T2022" s="50"/>
    </row>
    <row r="2023" spans="1:20">
      <c r="A2023" s="59"/>
      <c r="B2023" s="59"/>
      <c r="C2023" s="59"/>
      <c r="D2023" s="192"/>
      <c r="E2023" s="38"/>
      <c r="F2023" s="59"/>
      <c r="G2023" s="59"/>
      <c r="H2023" s="59"/>
      <c r="I2023" s="59"/>
      <c r="J2023" s="59"/>
      <c r="K2023" s="59"/>
      <c r="L2023" s="59"/>
      <c r="M2023" s="59"/>
      <c r="N2023" s="59"/>
      <c r="O2023" s="59"/>
      <c r="P2023" s="59"/>
      <c r="Q2023" s="50"/>
      <c r="R2023" s="50"/>
      <c r="S2023" s="50"/>
      <c r="T2023" s="50"/>
    </row>
    <row r="2024" spans="1:20">
      <c r="A2024" s="59"/>
      <c r="B2024" s="59"/>
      <c r="C2024" s="59"/>
      <c r="D2024" s="192"/>
      <c r="E2024" s="38"/>
      <c r="F2024" s="59"/>
      <c r="G2024" s="59"/>
      <c r="H2024" s="59"/>
      <c r="I2024" s="59"/>
      <c r="J2024" s="59"/>
      <c r="K2024" s="59"/>
      <c r="L2024" s="59"/>
      <c r="M2024" s="59"/>
      <c r="N2024" s="59"/>
      <c r="O2024" s="59"/>
      <c r="P2024" s="59"/>
      <c r="Q2024" s="50"/>
      <c r="R2024" s="50"/>
      <c r="S2024" s="50"/>
      <c r="T2024" s="50"/>
    </row>
    <row r="2025" spans="1:20">
      <c r="A2025" s="59"/>
      <c r="B2025" s="59"/>
      <c r="C2025" s="59"/>
      <c r="D2025" s="192"/>
      <c r="E2025" s="38"/>
      <c r="F2025" s="59"/>
      <c r="G2025" s="59"/>
      <c r="H2025" s="59"/>
      <c r="I2025" s="59"/>
      <c r="J2025" s="59"/>
      <c r="K2025" s="59"/>
      <c r="L2025" s="59"/>
      <c r="M2025" s="59"/>
      <c r="N2025" s="59"/>
      <c r="O2025" s="59"/>
      <c r="P2025" s="59"/>
      <c r="Q2025" s="50"/>
      <c r="R2025" s="50"/>
      <c r="S2025" s="50"/>
      <c r="T2025" s="50"/>
    </row>
    <row r="2026" spans="1:20">
      <c r="A2026" s="59"/>
      <c r="B2026" s="59"/>
      <c r="C2026" s="59"/>
      <c r="D2026" s="192"/>
      <c r="E2026" s="38"/>
      <c r="F2026" s="59"/>
      <c r="G2026" s="59"/>
      <c r="H2026" s="59"/>
      <c r="I2026" s="59"/>
      <c r="J2026" s="59"/>
      <c r="K2026" s="59"/>
      <c r="L2026" s="59"/>
      <c r="M2026" s="59"/>
      <c r="N2026" s="59"/>
      <c r="O2026" s="59"/>
      <c r="P2026" s="59"/>
      <c r="Q2026" s="50"/>
      <c r="R2026" s="50"/>
      <c r="S2026" s="50"/>
      <c r="T2026" s="50"/>
    </row>
    <row r="2027" spans="1:20">
      <c r="A2027" s="59"/>
      <c r="B2027" s="59"/>
      <c r="C2027" s="59"/>
      <c r="D2027" s="192"/>
      <c r="E2027" s="38"/>
      <c r="F2027" s="59"/>
      <c r="G2027" s="59"/>
      <c r="H2027" s="59"/>
      <c r="I2027" s="59"/>
      <c r="J2027" s="59"/>
      <c r="K2027" s="59"/>
      <c r="L2027" s="59"/>
      <c r="M2027" s="59"/>
      <c r="N2027" s="59"/>
      <c r="O2027" s="59"/>
      <c r="P2027" s="59"/>
      <c r="Q2027" s="50"/>
      <c r="R2027" s="50"/>
      <c r="S2027" s="50"/>
      <c r="T2027" s="50"/>
    </row>
    <row r="2028" spans="1:20">
      <c r="A2028" s="59"/>
      <c r="B2028" s="59"/>
      <c r="C2028" s="59"/>
      <c r="D2028" s="192"/>
      <c r="E2028" s="38"/>
      <c r="F2028" s="59"/>
      <c r="G2028" s="59"/>
      <c r="H2028" s="59"/>
      <c r="I2028" s="59"/>
      <c r="J2028" s="59"/>
      <c r="K2028" s="59"/>
      <c r="L2028" s="59"/>
      <c r="M2028" s="59"/>
      <c r="N2028" s="59"/>
      <c r="O2028" s="59"/>
      <c r="P2028" s="59"/>
      <c r="Q2028" s="50"/>
      <c r="R2028" s="50"/>
      <c r="S2028" s="50"/>
      <c r="T2028" s="50"/>
    </row>
    <row r="2029" spans="1:20">
      <c r="A2029" s="59"/>
      <c r="B2029" s="59"/>
      <c r="C2029" s="59"/>
      <c r="D2029" s="192"/>
      <c r="E2029" s="38"/>
      <c r="F2029" s="59"/>
      <c r="G2029" s="59"/>
      <c r="H2029" s="59"/>
      <c r="I2029" s="59"/>
      <c r="J2029" s="59"/>
      <c r="K2029" s="59"/>
      <c r="L2029" s="59"/>
      <c r="M2029" s="59"/>
      <c r="N2029" s="59"/>
      <c r="O2029" s="59"/>
      <c r="P2029" s="59"/>
      <c r="Q2029" s="50"/>
      <c r="R2029" s="50"/>
      <c r="S2029" s="50"/>
      <c r="T2029" s="50"/>
    </row>
    <row r="2030" spans="1:20">
      <c r="A2030" s="59"/>
      <c r="B2030" s="59"/>
      <c r="C2030" s="59"/>
      <c r="D2030" s="192"/>
      <c r="E2030" s="38"/>
      <c r="F2030" s="59"/>
      <c r="G2030" s="59"/>
      <c r="H2030" s="59"/>
      <c r="I2030" s="59"/>
      <c r="J2030" s="59"/>
      <c r="K2030" s="59"/>
      <c r="L2030" s="59"/>
      <c r="M2030" s="59"/>
      <c r="N2030" s="59"/>
      <c r="O2030" s="59"/>
      <c r="P2030" s="59"/>
      <c r="Q2030" s="50"/>
      <c r="R2030" s="50"/>
      <c r="S2030" s="50"/>
      <c r="T2030" s="50"/>
    </row>
    <row r="2031" spans="1:20">
      <c r="A2031" s="59"/>
      <c r="B2031" s="59"/>
      <c r="C2031" s="59"/>
      <c r="D2031" s="192"/>
      <c r="E2031" s="38"/>
      <c r="F2031" s="59"/>
      <c r="G2031" s="59"/>
      <c r="H2031" s="59"/>
      <c r="I2031" s="59"/>
      <c r="J2031" s="59"/>
      <c r="K2031" s="59"/>
      <c r="L2031" s="59"/>
      <c r="M2031" s="59"/>
      <c r="N2031" s="59"/>
      <c r="O2031" s="59"/>
      <c r="P2031" s="59"/>
      <c r="Q2031" s="50"/>
      <c r="R2031" s="50"/>
      <c r="S2031" s="50"/>
      <c r="T2031" s="50"/>
    </row>
    <row r="2032" spans="1:20">
      <c r="A2032" s="59"/>
      <c r="B2032" s="59"/>
      <c r="C2032" s="59"/>
      <c r="D2032" s="192"/>
      <c r="E2032" s="38"/>
      <c r="F2032" s="59"/>
      <c r="G2032" s="59"/>
      <c r="H2032" s="59"/>
      <c r="I2032" s="59"/>
      <c r="J2032" s="59"/>
      <c r="K2032" s="59"/>
      <c r="L2032" s="59"/>
      <c r="M2032" s="59"/>
      <c r="N2032" s="59"/>
      <c r="O2032" s="59"/>
      <c r="P2032" s="59"/>
      <c r="Q2032" s="50"/>
      <c r="R2032" s="50"/>
      <c r="S2032" s="50"/>
      <c r="T2032" s="50"/>
    </row>
    <row r="2033" spans="1:20">
      <c r="A2033" s="59"/>
      <c r="B2033" s="59"/>
      <c r="C2033" s="59"/>
      <c r="D2033" s="192"/>
      <c r="E2033" s="38"/>
      <c r="F2033" s="59"/>
      <c r="G2033" s="59"/>
      <c r="H2033" s="59"/>
      <c r="I2033" s="59"/>
      <c r="J2033" s="59"/>
      <c r="K2033" s="59"/>
      <c r="L2033" s="59"/>
      <c r="M2033" s="59"/>
      <c r="N2033" s="59"/>
      <c r="O2033" s="59"/>
      <c r="P2033" s="59"/>
      <c r="Q2033" s="50"/>
      <c r="R2033" s="50"/>
      <c r="S2033" s="50"/>
      <c r="T2033" s="50"/>
    </row>
    <row r="2034" spans="1:20">
      <c r="A2034" s="59"/>
      <c r="B2034" s="59"/>
      <c r="C2034" s="59"/>
      <c r="D2034" s="192"/>
      <c r="E2034" s="38"/>
      <c r="F2034" s="59"/>
      <c r="G2034" s="59"/>
      <c r="H2034" s="59"/>
      <c r="I2034" s="59"/>
      <c r="J2034" s="59"/>
      <c r="K2034" s="59"/>
      <c r="L2034" s="59"/>
      <c r="M2034" s="59"/>
      <c r="N2034" s="59"/>
      <c r="O2034" s="59"/>
      <c r="P2034" s="59"/>
      <c r="Q2034" s="50"/>
      <c r="R2034" s="50"/>
      <c r="S2034" s="50"/>
      <c r="T2034" s="50"/>
    </row>
    <row r="2035" spans="1:20">
      <c r="A2035" s="59"/>
      <c r="B2035" s="59"/>
      <c r="C2035" s="59"/>
      <c r="D2035" s="192"/>
      <c r="E2035" s="38"/>
      <c r="F2035" s="59"/>
      <c r="G2035" s="59"/>
      <c r="H2035" s="59"/>
      <c r="I2035" s="59"/>
      <c r="J2035" s="59"/>
      <c r="K2035" s="59"/>
      <c r="L2035" s="59"/>
      <c r="M2035" s="59"/>
      <c r="N2035" s="59"/>
      <c r="O2035" s="59"/>
      <c r="P2035" s="59"/>
      <c r="Q2035" s="50"/>
      <c r="R2035" s="50"/>
      <c r="S2035" s="50"/>
      <c r="T2035" s="50"/>
    </row>
    <row r="2036" spans="1:20">
      <c r="A2036" s="59"/>
      <c r="B2036" s="59"/>
      <c r="C2036" s="59"/>
      <c r="D2036" s="192"/>
      <c r="E2036" s="38"/>
      <c r="F2036" s="59"/>
      <c r="G2036" s="59"/>
      <c r="H2036" s="59"/>
      <c r="I2036" s="59"/>
      <c r="J2036" s="59"/>
      <c r="K2036" s="59"/>
      <c r="L2036" s="59"/>
      <c r="M2036" s="59"/>
      <c r="N2036" s="59"/>
      <c r="O2036" s="59"/>
      <c r="P2036" s="59"/>
      <c r="Q2036" s="50"/>
      <c r="R2036" s="50"/>
      <c r="S2036" s="50"/>
      <c r="T2036" s="50"/>
    </row>
    <row r="2037" spans="1:20">
      <c r="A2037" s="59"/>
      <c r="B2037" s="59"/>
      <c r="C2037" s="59"/>
      <c r="D2037" s="192"/>
      <c r="E2037" s="38"/>
      <c r="F2037" s="59"/>
      <c r="G2037" s="59"/>
      <c r="H2037" s="59"/>
      <c r="I2037" s="59"/>
      <c r="J2037" s="59"/>
      <c r="K2037" s="59"/>
      <c r="L2037" s="59"/>
      <c r="M2037" s="59"/>
      <c r="N2037" s="59"/>
      <c r="O2037" s="59"/>
      <c r="P2037" s="59"/>
      <c r="Q2037" s="50"/>
      <c r="R2037" s="50"/>
      <c r="S2037" s="50"/>
      <c r="T2037" s="50"/>
    </row>
    <row r="2038" spans="1:20">
      <c r="A2038" s="59"/>
      <c r="B2038" s="59"/>
      <c r="C2038" s="59"/>
      <c r="D2038" s="192"/>
      <c r="E2038" s="38"/>
      <c r="F2038" s="59"/>
      <c r="G2038" s="59"/>
      <c r="H2038" s="59"/>
      <c r="I2038" s="59"/>
      <c r="J2038" s="59"/>
      <c r="K2038" s="59"/>
      <c r="L2038" s="59"/>
      <c r="M2038" s="59"/>
      <c r="N2038" s="59"/>
      <c r="O2038" s="59"/>
      <c r="P2038" s="59"/>
      <c r="Q2038" s="50"/>
      <c r="R2038" s="50"/>
      <c r="S2038" s="50"/>
      <c r="T2038" s="50"/>
    </row>
    <row r="2039" spans="1:20">
      <c r="A2039" s="59"/>
      <c r="B2039" s="59"/>
      <c r="C2039" s="59"/>
      <c r="D2039" s="192"/>
      <c r="E2039" s="38"/>
      <c r="F2039" s="59"/>
      <c r="G2039" s="59"/>
      <c r="H2039" s="59"/>
      <c r="I2039" s="59"/>
      <c r="J2039" s="59"/>
      <c r="K2039" s="59"/>
      <c r="L2039" s="59"/>
      <c r="M2039" s="59"/>
      <c r="N2039" s="59"/>
      <c r="O2039" s="59"/>
      <c r="P2039" s="59"/>
      <c r="Q2039" s="50"/>
      <c r="R2039" s="50"/>
      <c r="S2039" s="50"/>
      <c r="T2039" s="50"/>
    </row>
    <row r="2040" spans="1:20">
      <c r="A2040" s="59"/>
      <c r="B2040" s="59"/>
      <c r="C2040" s="59"/>
      <c r="D2040" s="192"/>
      <c r="E2040" s="38"/>
      <c r="F2040" s="59"/>
      <c r="G2040" s="59"/>
      <c r="H2040" s="59"/>
      <c r="I2040" s="59"/>
      <c r="J2040" s="59"/>
      <c r="K2040" s="59"/>
      <c r="L2040" s="59"/>
      <c r="M2040" s="59"/>
      <c r="N2040" s="59"/>
      <c r="O2040" s="59"/>
      <c r="P2040" s="59"/>
      <c r="Q2040" s="50"/>
      <c r="R2040" s="50"/>
      <c r="S2040" s="50"/>
      <c r="T2040" s="50"/>
    </row>
    <row r="2041" spans="1:20">
      <c r="A2041" s="59"/>
      <c r="B2041" s="59"/>
      <c r="C2041" s="59"/>
      <c r="D2041" s="192"/>
      <c r="E2041" s="38"/>
      <c r="F2041" s="59"/>
      <c r="G2041" s="59"/>
      <c r="H2041" s="59"/>
      <c r="I2041" s="59"/>
      <c r="J2041" s="59"/>
      <c r="K2041" s="59"/>
      <c r="L2041" s="59"/>
      <c r="M2041" s="59"/>
      <c r="N2041" s="59"/>
      <c r="O2041" s="59"/>
      <c r="P2041" s="59"/>
      <c r="Q2041" s="50"/>
      <c r="R2041" s="50"/>
      <c r="S2041" s="50"/>
      <c r="T2041" s="50"/>
    </row>
    <row r="2042" spans="1:20">
      <c r="A2042" s="59"/>
      <c r="B2042" s="59"/>
      <c r="C2042" s="59"/>
      <c r="D2042" s="192"/>
      <c r="E2042" s="38"/>
      <c r="F2042" s="59"/>
      <c r="G2042" s="59"/>
      <c r="H2042" s="59"/>
      <c r="I2042" s="59"/>
      <c r="J2042" s="59"/>
      <c r="K2042" s="59"/>
      <c r="L2042" s="59"/>
      <c r="M2042" s="59"/>
      <c r="N2042" s="59"/>
      <c r="O2042" s="59"/>
      <c r="P2042" s="59"/>
      <c r="Q2042" s="50"/>
      <c r="R2042" s="50"/>
      <c r="S2042" s="50"/>
      <c r="T2042" s="50"/>
    </row>
    <row r="2043" spans="1:20">
      <c r="A2043" s="59"/>
      <c r="B2043" s="59"/>
      <c r="C2043" s="59"/>
      <c r="D2043" s="192"/>
      <c r="E2043" s="38"/>
      <c r="F2043" s="59"/>
      <c r="G2043" s="59"/>
      <c r="H2043" s="59"/>
      <c r="I2043" s="59"/>
      <c r="J2043" s="59"/>
      <c r="K2043" s="59"/>
      <c r="L2043" s="59"/>
      <c r="M2043" s="59"/>
      <c r="N2043" s="59"/>
      <c r="O2043" s="59"/>
      <c r="P2043" s="59"/>
      <c r="Q2043" s="50"/>
      <c r="R2043" s="50"/>
      <c r="S2043" s="50"/>
      <c r="T2043" s="50"/>
    </row>
    <row r="2044" spans="1:20">
      <c r="A2044" s="59"/>
      <c r="B2044" s="59"/>
      <c r="C2044" s="59"/>
      <c r="D2044" s="192"/>
      <c r="E2044" s="38"/>
      <c r="F2044" s="59"/>
      <c r="G2044" s="59"/>
      <c r="H2044" s="59"/>
      <c r="I2044" s="59"/>
      <c r="J2044" s="59"/>
      <c r="K2044" s="59"/>
      <c r="L2044" s="59"/>
      <c r="M2044" s="59"/>
      <c r="N2044" s="59"/>
      <c r="O2044" s="59"/>
      <c r="P2044" s="59"/>
      <c r="Q2044" s="50"/>
      <c r="R2044" s="50"/>
      <c r="S2044" s="50"/>
      <c r="T2044" s="50"/>
    </row>
    <row r="2045" spans="1:20">
      <c r="A2045" s="59"/>
      <c r="B2045" s="59"/>
      <c r="C2045" s="59"/>
      <c r="D2045" s="192"/>
      <c r="E2045" s="38"/>
      <c r="F2045" s="59"/>
      <c r="G2045" s="59"/>
      <c r="H2045" s="59"/>
      <c r="I2045" s="59"/>
      <c r="J2045" s="59"/>
      <c r="K2045" s="59"/>
      <c r="L2045" s="59"/>
      <c r="M2045" s="59"/>
      <c r="N2045" s="59"/>
      <c r="O2045" s="59"/>
      <c r="P2045" s="59"/>
      <c r="Q2045" s="50"/>
      <c r="R2045" s="50"/>
      <c r="S2045" s="50"/>
      <c r="T2045" s="50"/>
    </row>
    <row r="2046" spans="1:20">
      <c r="A2046" s="59"/>
      <c r="B2046" s="59"/>
      <c r="C2046" s="59"/>
      <c r="D2046" s="192"/>
      <c r="E2046" s="38"/>
      <c r="F2046" s="59"/>
      <c r="G2046" s="59"/>
      <c r="H2046" s="59"/>
      <c r="I2046" s="59"/>
      <c r="J2046" s="59"/>
      <c r="K2046" s="59"/>
      <c r="L2046" s="59"/>
      <c r="M2046" s="59"/>
      <c r="N2046" s="59"/>
      <c r="O2046" s="59"/>
      <c r="P2046" s="59"/>
      <c r="Q2046" s="50"/>
      <c r="R2046" s="50"/>
      <c r="S2046" s="50"/>
      <c r="T2046" s="50"/>
    </row>
    <row r="2047" spans="1:20">
      <c r="A2047" s="59"/>
      <c r="B2047" s="59"/>
      <c r="C2047" s="59"/>
      <c r="D2047" s="192"/>
      <c r="E2047" s="38"/>
      <c r="F2047" s="59"/>
      <c r="G2047" s="59"/>
      <c r="H2047" s="59"/>
      <c r="I2047" s="59"/>
      <c r="J2047" s="59"/>
      <c r="K2047" s="59"/>
      <c r="L2047" s="59"/>
      <c r="M2047" s="59"/>
      <c r="N2047" s="59"/>
      <c r="O2047" s="59"/>
      <c r="P2047" s="59"/>
      <c r="Q2047" s="50"/>
      <c r="R2047" s="50"/>
      <c r="S2047" s="50"/>
      <c r="T2047" s="50"/>
    </row>
    <row r="2048" spans="1:20">
      <c r="A2048" s="59"/>
      <c r="B2048" s="59"/>
      <c r="C2048" s="59"/>
      <c r="D2048" s="192"/>
      <c r="E2048" s="38"/>
      <c r="F2048" s="59"/>
      <c r="G2048" s="59"/>
      <c r="H2048" s="59"/>
      <c r="I2048" s="59"/>
      <c r="J2048" s="59"/>
      <c r="K2048" s="59"/>
      <c r="L2048" s="59"/>
      <c r="M2048" s="59"/>
      <c r="N2048" s="59"/>
      <c r="O2048" s="59"/>
      <c r="P2048" s="59"/>
      <c r="Q2048" s="50"/>
      <c r="R2048" s="50"/>
      <c r="S2048" s="50"/>
      <c r="T2048" s="50"/>
    </row>
    <row r="2049" spans="1:20">
      <c r="A2049" s="59"/>
      <c r="B2049" s="59"/>
      <c r="C2049" s="59"/>
      <c r="D2049" s="192"/>
      <c r="E2049" s="38"/>
      <c r="F2049" s="59"/>
      <c r="G2049" s="59"/>
      <c r="H2049" s="59"/>
      <c r="I2049" s="59"/>
      <c r="J2049" s="59"/>
      <c r="K2049" s="59"/>
      <c r="L2049" s="59"/>
      <c r="M2049" s="59"/>
      <c r="N2049" s="59"/>
      <c r="O2049" s="59"/>
      <c r="P2049" s="59"/>
      <c r="Q2049" s="50"/>
      <c r="R2049" s="50"/>
      <c r="S2049" s="50"/>
      <c r="T2049" s="50"/>
    </row>
    <row r="2050" spans="1:20">
      <c r="A2050" s="59"/>
      <c r="B2050" s="59"/>
      <c r="C2050" s="59"/>
      <c r="D2050" s="192"/>
      <c r="E2050" s="38"/>
      <c r="F2050" s="59"/>
      <c r="G2050" s="59"/>
      <c r="H2050" s="59"/>
      <c r="I2050" s="59"/>
      <c r="J2050" s="59"/>
      <c r="K2050" s="59"/>
      <c r="L2050" s="59"/>
      <c r="M2050" s="59"/>
      <c r="N2050" s="59"/>
      <c r="O2050" s="59"/>
      <c r="P2050" s="59"/>
      <c r="Q2050" s="50"/>
      <c r="R2050" s="50"/>
      <c r="S2050" s="50"/>
      <c r="T2050" s="50"/>
    </row>
    <row r="2051" spans="1:20">
      <c r="A2051" s="59"/>
      <c r="B2051" s="59"/>
      <c r="C2051" s="59"/>
      <c r="D2051" s="192"/>
      <c r="E2051" s="38"/>
      <c r="F2051" s="59"/>
      <c r="G2051" s="59"/>
      <c r="H2051" s="59"/>
      <c r="I2051" s="59"/>
      <c r="J2051" s="59"/>
      <c r="K2051" s="59"/>
      <c r="L2051" s="59"/>
      <c r="M2051" s="59"/>
      <c r="N2051" s="59"/>
      <c r="O2051" s="59"/>
      <c r="P2051" s="59"/>
      <c r="Q2051" s="50"/>
      <c r="R2051" s="50"/>
      <c r="S2051" s="50"/>
      <c r="T2051" s="50"/>
    </row>
    <row r="2052" spans="1:20">
      <c r="A2052" s="59"/>
      <c r="B2052" s="59"/>
      <c r="C2052" s="59"/>
      <c r="D2052" s="192"/>
      <c r="E2052" s="38"/>
      <c r="F2052" s="59"/>
      <c r="G2052" s="59"/>
      <c r="H2052" s="59"/>
      <c r="I2052" s="59"/>
      <c r="J2052" s="59"/>
      <c r="K2052" s="59"/>
      <c r="L2052" s="59"/>
      <c r="M2052" s="59"/>
      <c r="N2052" s="59"/>
      <c r="O2052" s="59"/>
      <c r="P2052" s="59"/>
      <c r="Q2052" s="50"/>
      <c r="R2052" s="50"/>
      <c r="S2052" s="50"/>
      <c r="T2052" s="50"/>
    </row>
    <row r="2053" spans="1:20">
      <c r="A2053" s="59"/>
      <c r="B2053" s="59"/>
      <c r="C2053" s="59"/>
      <c r="D2053" s="192"/>
      <c r="E2053" s="38"/>
      <c r="F2053" s="59"/>
      <c r="G2053" s="59"/>
      <c r="H2053" s="59"/>
      <c r="I2053" s="59"/>
      <c r="J2053" s="59"/>
      <c r="K2053" s="59"/>
      <c r="L2053" s="59"/>
      <c r="M2053" s="59"/>
      <c r="N2053" s="59"/>
      <c r="O2053" s="59"/>
      <c r="P2053" s="59"/>
      <c r="Q2053" s="50"/>
      <c r="R2053" s="50"/>
      <c r="S2053" s="50"/>
      <c r="T2053" s="50"/>
    </row>
    <row r="2054" spans="1:20">
      <c r="A2054" s="59"/>
      <c r="B2054" s="59"/>
      <c r="C2054" s="59"/>
      <c r="D2054" s="192"/>
      <c r="E2054" s="38"/>
      <c r="F2054" s="59"/>
      <c r="G2054" s="59"/>
      <c r="H2054" s="59"/>
      <c r="I2054" s="59"/>
      <c r="J2054" s="59"/>
      <c r="K2054" s="59"/>
      <c r="L2054" s="59"/>
      <c r="M2054" s="59"/>
      <c r="N2054" s="59"/>
      <c r="O2054" s="59"/>
      <c r="P2054" s="59"/>
      <c r="Q2054" s="50"/>
      <c r="R2054" s="50"/>
      <c r="S2054" s="50"/>
      <c r="T2054" s="50"/>
    </row>
    <row r="2055" spans="1:20">
      <c r="A2055" s="59"/>
      <c r="B2055" s="59"/>
      <c r="C2055" s="59"/>
      <c r="D2055" s="192"/>
      <c r="E2055" s="38"/>
      <c r="F2055" s="59"/>
      <c r="G2055" s="59"/>
      <c r="H2055" s="59"/>
      <c r="I2055" s="59"/>
      <c r="J2055" s="59"/>
      <c r="K2055" s="59"/>
      <c r="L2055" s="59"/>
      <c r="M2055" s="59"/>
      <c r="N2055" s="59"/>
      <c r="O2055" s="59"/>
      <c r="P2055" s="59"/>
      <c r="Q2055" s="50"/>
      <c r="R2055" s="50"/>
      <c r="S2055" s="50"/>
      <c r="T2055" s="50"/>
    </row>
    <row r="2056" spans="1:20">
      <c r="A2056" s="59"/>
      <c r="B2056" s="59"/>
      <c r="C2056" s="59"/>
      <c r="D2056" s="192"/>
      <c r="E2056" s="38"/>
      <c r="F2056" s="59"/>
      <c r="G2056" s="59"/>
      <c r="H2056" s="59"/>
      <c r="I2056" s="59"/>
      <c r="J2056" s="59"/>
      <c r="K2056" s="59"/>
      <c r="L2056" s="59"/>
      <c r="M2056" s="59"/>
      <c r="N2056" s="59"/>
      <c r="O2056" s="59"/>
      <c r="P2056" s="59"/>
      <c r="Q2056" s="50"/>
      <c r="R2056" s="50"/>
      <c r="S2056" s="50"/>
      <c r="T2056" s="50"/>
    </row>
    <row r="2057" spans="1:20">
      <c r="A2057" s="59"/>
      <c r="B2057" s="59"/>
      <c r="C2057" s="59"/>
      <c r="D2057" s="192"/>
      <c r="E2057" s="38"/>
      <c r="F2057" s="59"/>
      <c r="G2057" s="59"/>
      <c r="H2057" s="59"/>
      <c r="I2057" s="59"/>
      <c r="J2057" s="59"/>
      <c r="K2057" s="59"/>
      <c r="L2057" s="59"/>
      <c r="M2057" s="59"/>
      <c r="N2057" s="59"/>
      <c r="O2057" s="59"/>
      <c r="P2057" s="59"/>
      <c r="Q2057" s="50"/>
      <c r="R2057" s="50"/>
      <c r="S2057" s="50"/>
      <c r="T2057" s="50"/>
    </row>
    <row r="2058" spans="1:20">
      <c r="A2058" s="59"/>
      <c r="B2058" s="59"/>
      <c r="C2058" s="59"/>
      <c r="D2058" s="192"/>
      <c r="E2058" s="38"/>
      <c r="F2058" s="59"/>
      <c r="G2058" s="59"/>
      <c r="H2058" s="59"/>
      <c r="I2058" s="59"/>
      <c r="J2058" s="59"/>
      <c r="K2058" s="59"/>
      <c r="L2058" s="59"/>
      <c r="M2058" s="59"/>
      <c r="N2058" s="59"/>
      <c r="O2058" s="59"/>
      <c r="P2058" s="59"/>
      <c r="Q2058" s="50"/>
      <c r="R2058" s="50"/>
      <c r="S2058" s="50"/>
      <c r="T2058" s="50"/>
    </row>
    <row r="2059" spans="1:20">
      <c r="A2059" s="59"/>
      <c r="B2059" s="59"/>
      <c r="C2059" s="59"/>
      <c r="D2059" s="192"/>
      <c r="E2059" s="38"/>
      <c r="F2059" s="59"/>
      <c r="G2059" s="59"/>
      <c r="H2059" s="59"/>
      <c r="I2059" s="59"/>
      <c r="J2059" s="59"/>
      <c r="K2059" s="59"/>
      <c r="L2059" s="59"/>
      <c r="M2059" s="59"/>
      <c r="N2059" s="59"/>
      <c r="O2059" s="59"/>
      <c r="P2059" s="59"/>
      <c r="Q2059" s="50"/>
      <c r="R2059" s="50"/>
      <c r="S2059" s="50"/>
      <c r="T2059" s="50"/>
    </row>
    <row r="2060" spans="1:20">
      <c r="A2060" s="59"/>
      <c r="B2060" s="59"/>
      <c r="C2060" s="59"/>
      <c r="D2060" s="192"/>
      <c r="E2060" s="38"/>
      <c r="F2060" s="59"/>
      <c r="G2060" s="59"/>
      <c r="H2060" s="59"/>
      <c r="I2060" s="59"/>
      <c r="J2060" s="59"/>
      <c r="K2060" s="59"/>
      <c r="L2060" s="59"/>
      <c r="M2060" s="59"/>
      <c r="N2060" s="59"/>
      <c r="O2060" s="59"/>
      <c r="P2060" s="59"/>
      <c r="Q2060" s="50"/>
      <c r="R2060" s="50"/>
      <c r="S2060" s="50"/>
      <c r="T2060" s="50"/>
    </row>
    <row r="2061" spans="1:20">
      <c r="A2061" s="59"/>
      <c r="B2061" s="59"/>
      <c r="C2061" s="59"/>
      <c r="D2061" s="192"/>
      <c r="E2061" s="38"/>
      <c r="F2061" s="59"/>
      <c r="G2061" s="59"/>
      <c r="H2061" s="59"/>
      <c r="I2061" s="59"/>
      <c r="J2061" s="59"/>
      <c r="K2061" s="59"/>
      <c r="L2061" s="59"/>
      <c r="M2061" s="59"/>
      <c r="N2061" s="59"/>
      <c r="O2061" s="59"/>
      <c r="P2061" s="59"/>
      <c r="Q2061" s="50"/>
      <c r="R2061" s="50"/>
      <c r="S2061" s="50"/>
      <c r="T2061" s="50"/>
    </row>
    <row r="2062" spans="1:20">
      <c r="A2062" s="59"/>
      <c r="B2062" s="59"/>
      <c r="C2062" s="59"/>
      <c r="D2062" s="192"/>
      <c r="E2062" s="38"/>
      <c r="F2062" s="59"/>
      <c r="G2062" s="59"/>
      <c r="H2062" s="59"/>
      <c r="I2062" s="59"/>
      <c r="J2062" s="59"/>
      <c r="K2062" s="59"/>
      <c r="L2062" s="59"/>
      <c r="M2062" s="59"/>
      <c r="N2062" s="59"/>
      <c r="O2062" s="59"/>
      <c r="P2062" s="59"/>
      <c r="Q2062" s="50"/>
      <c r="R2062" s="50"/>
      <c r="S2062" s="50"/>
      <c r="T2062" s="50"/>
    </row>
    <row r="2063" spans="1:20">
      <c r="A2063" s="59"/>
      <c r="B2063" s="59"/>
      <c r="C2063" s="59"/>
      <c r="D2063" s="192"/>
      <c r="E2063" s="38"/>
      <c r="F2063" s="59"/>
      <c r="G2063" s="59"/>
      <c r="H2063" s="59"/>
      <c r="I2063" s="59"/>
      <c r="J2063" s="59"/>
      <c r="K2063" s="59"/>
      <c r="L2063" s="59"/>
      <c r="M2063" s="59"/>
      <c r="N2063" s="59"/>
      <c r="O2063" s="59"/>
      <c r="P2063" s="59"/>
      <c r="Q2063" s="50"/>
      <c r="R2063" s="50"/>
      <c r="S2063" s="50"/>
      <c r="T2063" s="50"/>
    </row>
    <row r="2064" spans="1:20">
      <c r="A2064" s="59"/>
      <c r="B2064" s="59"/>
      <c r="C2064" s="59"/>
      <c r="D2064" s="192"/>
      <c r="E2064" s="38"/>
      <c r="F2064" s="59"/>
      <c r="G2064" s="59"/>
      <c r="H2064" s="59"/>
      <c r="I2064" s="59"/>
      <c r="J2064" s="59"/>
      <c r="K2064" s="59"/>
      <c r="L2064" s="59"/>
      <c r="M2064" s="59"/>
      <c r="N2064" s="59"/>
      <c r="O2064" s="59"/>
      <c r="P2064" s="59"/>
      <c r="Q2064" s="50"/>
      <c r="R2064" s="50"/>
      <c r="S2064" s="50"/>
      <c r="T2064" s="50"/>
    </row>
    <row r="2065" spans="1:20">
      <c r="A2065" s="59"/>
      <c r="B2065" s="59"/>
      <c r="C2065" s="59"/>
      <c r="D2065" s="192"/>
      <c r="E2065" s="38"/>
      <c r="F2065" s="59"/>
      <c r="G2065" s="59"/>
      <c r="H2065" s="59"/>
      <c r="I2065" s="59"/>
      <c r="J2065" s="59"/>
      <c r="K2065" s="59"/>
      <c r="L2065" s="59"/>
      <c r="M2065" s="59"/>
      <c r="N2065" s="59"/>
      <c r="O2065" s="59"/>
      <c r="P2065" s="59"/>
      <c r="Q2065" s="50"/>
      <c r="R2065" s="50"/>
      <c r="S2065" s="50"/>
      <c r="T2065" s="50"/>
    </row>
    <row r="2066" spans="1:20">
      <c r="A2066" s="59"/>
      <c r="B2066" s="59"/>
      <c r="C2066" s="59"/>
      <c r="D2066" s="192"/>
      <c r="E2066" s="38"/>
      <c r="F2066" s="59"/>
      <c r="G2066" s="59"/>
      <c r="H2066" s="59"/>
      <c r="I2066" s="59"/>
      <c r="J2066" s="59"/>
      <c r="K2066" s="59"/>
      <c r="L2066" s="59"/>
      <c r="M2066" s="59"/>
      <c r="N2066" s="59"/>
      <c r="O2066" s="59"/>
      <c r="P2066" s="59"/>
      <c r="Q2066" s="50"/>
      <c r="R2066" s="50"/>
      <c r="S2066" s="50"/>
      <c r="T2066" s="50"/>
    </row>
    <row r="2067" spans="1:20">
      <c r="A2067" s="59"/>
      <c r="B2067" s="59"/>
      <c r="C2067" s="59"/>
      <c r="D2067" s="192"/>
      <c r="E2067" s="38"/>
      <c r="F2067" s="59"/>
      <c r="G2067" s="59"/>
      <c r="H2067" s="59"/>
      <c r="I2067" s="59"/>
      <c r="J2067" s="59"/>
      <c r="K2067" s="59"/>
      <c r="L2067" s="59"/>
      <c r="M2067" s="59"/>
      <c r="N2067" s="59"/>
      <c r="O2067" s="59"/>
      <c r="P2067" s="59"/>
      <c r="Q2067" s="50"/>
      <c r="R2067" s="50"/>
      <c r="S2067" s="50"/>
      <c r="T2067" s="50"/>
    </row>
    <row r="2068" spans="1:20">
      <c r="A2068" s="59"/>
      <c r="B2068" s="59"/>
      <c r="C2068" s="59"/>
      <c r="D2068" s="192"/>
      <c r="E2068" s="38"/>
      <c r="F2068" s="59"/>
      <c r="G2068" s="59"/>
      <c r="H2068" s="59"/>
      <c r="I2068" s="59"/>
      <c r="J2068" s="59"/>
      <c r="K2068" s="59"/>
      <c r="L2068" s="59"/>
      <c r="M2068" s="59"/>
      <c r="N2068" s="59"/>
      <c r="O2068" s="59"/>
      <c r="P2068" s="59"/>
      <c r="Q2068" s="50"/>
      <c r="R2068" s="50"/>
      <c r="S2068" s="50"/>
      <c r="T2068" s="50"/>
    </row>
    <row r="2069" spans="1:20">
      <c r="A2069" s="59"/>
      <c r="B2069" s="59"/>
      <c r="C2069" s="59"/>
      <c r="D2069" s="192"/>
      <c r="E2069" s="38"/>
      <c r="F2069" s="59"/>
      <c r="G2069" s="59"/>
      <c r="H2069" s="59"/>
      <c r="I2069" s="59"/>
      <c r="J2069" s="59"/>
      <c r="K2069" s="59"/>
      <c r="L2069" s="59"/>
      <c r="M2069" s="59"/>
      <c r="N2069" s="59"/>
      <c r="O2069" s="59"/>
      <c r="P2069" s="59"/>
      <c r="Q2069" s="50"/>
      <c r="R2069" s="50"/>
      <c r="S2069" s="50"/>
      <c r="T2069" s="50"/>
    </row>
    <row r="2070" spans="1:20">
      <c r="A2070" s="59"/>
      <c r="B2070" s="59"/>
      <c r="C2070" s="59"/>
      <c r="D2070" s="192"/>
      <c r="E2070" s="38"/>
      <c r="F2070" s="59"/>
      <c r="G2070" s="59"/>
      <c r="H2070" s="59"/>
      <c r="I2070" s="59"/>
      <c r="J2070" s="59"/>
      <c r="K2070" s="59"/>
      <c r="L2070" s="59"/>
      <c r="M2070" s="59"/>
      <c r="N2070" s="59"/>
      <c r="O2070" s="59"/>
      <c r="P2070" s="59"/>
      <c r="Q2070" s="50"/>
      <c r="R2070" s="50"/>
      <c r="S2070" s="50"/>
      <c r="T2070" s="50"/>
    </row>
    <row r="2071" spans="1:20">
      <c r="A2071" s="59"/>
      <c r="B2071" s="59"/>
      <c r="C2071" s="59"/>
      <c r="D2071" s="192"/>
      <c r="E2071" s="38"/>
      <c r="F2071" s="59"/>
      <c r="G2071" s="59"/>
      <c r="H2071" s="59"/>
      <c r="I2071" s="59"/>
      <c r="J2071" s="59"/>
      <c r="K2071" s="59"/>
      <c r="L2071" s="59"/>
      <c r="M2071" s="59"/>
      <c r="N2071" s="59"/>
      <c r="O2071" s="59"/>
      <c r="P2071" s="59"/>
      <c r="Q2071" s="50"/>
      <c r="R2071" s="50"/>
      <c r="S2071" s="50"/>
      <c r="T2071" s="50"/>
    </row>
    <row r="2072" spans="1:20">
      <c r="A2072" s="59"/>
      <c r="B2072" s="59"/>
      <c r="C2072" s="59"/>
      <c r="D2072" s="192"/>
      <c r="E2072" s="38"/>
      <c r="F2072" s="59"/>
      <c r="G2072" s="59"/>
      <c r="H2072" s="59"/>
      <c r="I2072" s="59"/>
      <c r="J2072" s="59"/>
      <c r="K2072" s="59"/>
      <c r="L2072" s="59"/>
      <c r="M2072" s="59"/>
      <c r="N2072" s="59"/>
      <c r="O2072" s="59"/>
      <c r="P2072" s="59"/>
      <c r="Q2072" s="50"/>
      <c r="R2072" s="50"/>
      <c r="S2072" s="50"/>
      <c r="T2072" s="50"/>
    </row>
    <row r="2073" spans="1:20">
      <c r="A2073" s="59"/>
      <c r="B2073" s="59"/>
      <c r="C2073" s="59"/>
      <c r="D2073" s="192"/>
      <c r="E2073" s="38"/>
      <c r="F2073" s="59"/>
      <c r="G2073" s="59"/>
      <c r="H2073" s="59"/>
      <c r="I2073" s="59"/>
      <c r="J2073" s="59"/>
      <c r="K2073" s="59"/>
      <c r="L2073" s="59"/>
      <c r="M2073" s="59"/>
      <c r="N2073" s="59"/>
      <c r="O2073" s="59"/>
      <c r="P2073" s="59"/>
      <c r="Q2073" s="50"/>
      <c r="R2073" s="50"/>
      <c r="S2073" s="50"/>
      <c r="T2073" s="50"/>
    </row>
    <row r="2074" spans="1:20">
      <c r="A2074" s="59"/>
      <c r="B2074" s="59"/>
      <c r="C2074" s="59"/>
      <c r="D2074" s="192"/>
      <c r="E2074" s="38"/>
      <c r="F2074" s="59"/>
      <c r="G2074" s="59"/>
      <c r="H2074" s="59"/>
      <c r="I2074" s="59"/>
      <c r="J2074" s="59"/>
      <c r="K2074" s="59"/>
      <c r="L2074" s="59"/>
      <c r="M2074" s="59"/>
      <c r="N2074" s="59"/>
      <c r="O2074" s="59"/>
      <c r="P2074" s="59"/>
      <c r="Q2074" s="50"/>
      <c r="R2074" s="50"/>
      <c r="S2074" s="50"/>
      <c r="T2074" s="50"/>
    </row>
    <row r="2075" spans="1:20">
      <c r="A2075" s="59"/>
      <c r="B2075" s="59"/>
      <c r="C2075" s="59"/>
      <c r="D2075" s="192"/>
      <c r="E2075" s="38"/>
      <c r="F2075" s="59"/>
      <c r="G2075" s="59"/>
      <c r="H2075" s="59"/>
      <c r="I2075" s="59"/>
      <c r="J2075" s="59"/>
      <c r="K2075" s="59"/>
      <c r="L2075" s="59"/>
      <c r="M2075" s="59"/>
      <c r="N2075" s="59"/>
      <c r="O2075" s="59"/>
      <c r="P2075" s="59"/>
      <c r="Q2075" s="50"/>
      <c r="R2075" s="50"/>
      <c r="S2075" s="50"/>
      <c r="T2075" s="50"/>
    </row>
    <row r="2076" spans="1:20">
      <c r="A2076" s="59"/>
      <c r="B2076" s="59"/>
      <c r="C2076" s="59"/>
      <c r="D2076" s="192"/>
      <c r="E2076" s="38"/>
      <c r="F2076" s="59"/>
      <c r="G2076" s="59"/>
      <c r="H2076" s="59"/>
      <c r="I2076" s="59"/>
      <c r="J2076" s="59"/>
      <c r="K2076" s="59"/>
      <c r="L2076" s="59"/>
      <c r="M2076" s="59"/>
      <c r="N2076" s="59"/>
      <c r="O2076" s="59"/>
      <c r="P2076" s="59"/>
      <c r="Q2076" s="50"/>
      <c r="R2076" s="50"/>
      <c r="S2076" s="50"/>
      <c r="T2076" s="50"/>
    </row>
    <row r="2077" spans="1:20">
      <c r="A2077" s="59"/>
      <c r="B2077" s="59"/>
      <c r="C2077" s="59"/>
      <c r="D2077" s="192"/>
      <c r="E2077" s="38"/>
      <c r="F2077" s="59"/>
      <c r="G2077" s="59"/>
      <c r="H2077" s="59"/>
      <c r="I2077" s="59"/>
      <c r="J2077" s="59"/>
      <c r="K2077" s="59"/>
      <c r="L2077" s="59"/>
      <c r="M2077" s="59"/>
      <c r="N2077" s="59"/>
      <c r="O2077" s="59"/>
      <c r="P2077" s="59"/>
      <c r="Q2077" s="50"/>
      <c r="R2077" s="50"/>
      <c r="S2077" s="50"/>
      <c r="T2077" s="50"/>
    </row>
    <row r="2078" spans="1:20">
      <c r="A2078" s="59"/>
      <c r="B2078" s="59"/>
      <c r="C2078" s="59"/>
      <c r="D2078" s="192"/>
      <c r="E2078" s="38"/>
      <c r="F2078" s="59"/>
      <c r="G2078" s="59"/>
      <c r="H2078" s="59"/>
      <c r="I2078" s="59"/>
      <c r="J2078" s="59"/>
      <c r="K2078" s="59"/>
      <c r="L2078" s="59"/>
      <c r="M2078" s="59"/>
      <c r="N2078" s="59"/>
      <c r="O2078" s="59"/>
      <c r="P2078" s="59"/>
      <c r="Q2078" s="50"/>
      <c r="R2078" s="50"/>
      <c r="S2078" s="50"/>
      <c r="T2078" s="50"/>
    </row>
    <row r="2079" spans="1:20">
      <c r="A2079" s="59"/>
      <c r="B2079" s="59"/>
      <c r="C2079" s="59"/>
      <c r="D2079" s="192"/>
      <c r="E2079" s="38"/>
      <c r="F2079" s="59"/>
      <c r="G2079" s="59"/>
      <c r="H2079" s="59"/>
      <c r="I2079" s="59"/>
      <c r="J2079" s="59"/>
      <c r="K2079" s="59"/>
      <c r="L2079" s="59"/>
      <c r="M2079" s="59"/>
      <c r="N2079" s="59"/>
      <c r="O2079" s="59"/>
      <c r="P2079" s="59"/>
      <c r="Q2079" s="50"/>
      <c r="R2079" s="50"/>
      <c r="S2079" s="50"/>
      <c r="T2079" s="50"/>
    </row>
    <row r="2080" spans="1:20">
      <c r="A2080" s="59"/>
      <c r="B2080" s="59"/>
      <c r="C2080" s="59"/>
      <c r="D2080" s="192"/>
      <c r="E2080" s="38"/>
      <c r="F2080" s="59"/>
      <c r="G2080" s="59"/>
      <c r="H2080" s="59"/>
      <c r="I2080" s="59"/>
      <c r="J2080" s="59"/>
      <c r="K2080" s="59"/>
      <c r="L2080" s="59"/>
      <c r="M2080" s="59"/>
      <c r="N2080" s="59"/>
      <c r="O2080" s="59"/>
      <c r="P2080" s="59"/>
      <c r="Q2080" s="50"/>
      <c r="R2080" s="50"/>
      <c r="S2080" s="50"/>
      <c r="T2080" s="50"/>
    </row>
    <row r="2081" spans="1:20">
      <c r="A2081" s="59"/>
      <c r="B2081" s="59"/>
      <c r="C2081" s="59"/>
      <c r="D2081" s="192"/>
      <c r="E2081" s="38"/>
      <c r="F2081" s="59"/>
      <c r="G2081" s="59"/>
      <c r="H2081" s="59"/>
      <c r="I2081" s="59"/>
      <c r="J2081" s="59"/>
      <c r="K2081" s="59"/>
      <c r="L2081" s="59"/>
      <c r="M2081" s="59"/>
      <c r="N2081" s="59"/>
      <c r="O2081" s="59"/>
      <c r="P2081" s="59"/>
      <c r="Q2081" s="50"/>
      <c r="R2081" s="50"/>
      <c r="S2081" s="50"/>
      <c r="T2081" s="50"/>
    </row>
    <row r="2082" spans="1:20">
      <c r="A2082" s="59"/>
      <c r="B2082" s="59"/>
      <c r="C2082" s="59"/>
      <c r="D2082" s="192"/>
      <c r="E2082" s="38"/>
      <c r="F2082" s="59"/>
      <c r="G2082" s="59"/>
      <c r="H2082" s="59"/>
      <c r="I2082" s="59"/>
      <c r="J2082" s="59"/>
      <c r="K2082" s="59"/>
      <c r="L2082" s="59"/>
      <c r="M2082" s="59"/>
      <c r="N2082" s="59"/>
      <c r="O2082" s="59"/>
      <c r="P2082" s="59"/>
      <c r="Q2082" s="50"/>
      <c r="R2082" s="50"/>
      <c r="S2082" s="50"/>
      <c r="T2082" s="50"/>
    </row>
    <row r="2083" spans="1:20">
      <c r="A2083" s="59"/>
      <c r="B2083" s="59"/>
      <c r="C2083" s="59"/>
      <c r="D2083" s="192"/>
      <c r="E2083" s="38"/>
      <c r="F2083" s="59"/>
      <c r="G2083" s="59"/>
      <c r="H2083" s="59"/>
      <c r="I2083" s="59"/>
      <c r="J2083" s="59"/>
      <c r="K2083" s="59"/>
      <c r="L2083" s="59"/>
      <c r="M2083" s="59"/>
      <c r="N2083" s="59"/>
      <c r="O2083" s="59"/>
      <c r="P2083" s="59"/>
      <c r="Q2083" s="50"/>
      <c r="R2083" s="50"/>
      <c r="S2083" s="50"/>
      <c r="T2083" s="50"/>
    </row>
    <row r="2084" spans="1:20">
      <c r="A2084" s="59"/>
      <c r="B2084" s="59"/>
      <c r="C2084" s="59"/>
      <c r="D2084" s="192"/>
      <c r="E2084" s="38"/>
      <c r="F2084" s="59"/>
      <c r="G2084" s="59"/>
      <c r="H2084" s="59"/>
      <c r="I2084" s="59"/>
      <c r="J2084" s="59"/>
      <c r="K2084" s="59"/>
      <c r="L2084" s="59"/>
      <c r="M2084" s="59"/>
      <c r="N2084" s="59"/>
      <c r="O2084" s="59"/>
      <c r="P2084" s="59"/>
      <c r="Q2084" s="50"/>
      <c r="R2084" s="50"/>
      <c r="S2084" s="50"/>
      <c r="T2084" s="50"/>
    </row>
    <row r="2085" spans="1:20">
      <c r="A2085" s="59"/>
      <c r="B2085" s="59"/>
      <c r="C2085" s="59"/>
      <c r="D2085" s="192"/>
      <c r="E2085" s="38"/>
      <c r="F2085" s="59"/>
      <c r="G2085" s="59"/>
      <c r="H2085" s="59"/>
      <c r="I2085" s="59"/>
      <c r="J2085" s="59"/>
      <c r="K2085" s="59"/>
      <c r="L2085" s="59"/>
      <c r="M2085" s="59"/>
      <c r="N2085" s="59"/>
      <c r="O2085" s="59"/>
      <c r="P2085" s="59"/>
      <c r="Q2085" s="50"/>
      <c r="R2085" s="50"/>
      <c r="S2085" s="50"/>
      <c r="T2085" s="50"/>
    </row>
    <row r="2086" spans="1:20">
      <c r="A2086" s="59"/>
      <c r="B2086" s="59"/>
      <c r="C2086" s="59"/>
      <c r="D2086" s="192"/>
      <c r="E2086" s="38"/>
      <c r="F2086" s="59"/>
      <c r="G2086" s="59"/>
      <c r="H2086" s="59"/>
      <c r="I2086" s="59"/>
      <c r="J2086" s="59"/>
      <c r="K2086" s="59"/>
      <c r="L2086" s="59"/>
      <c r="M2086" s="59"/>
      <c r="N2086" s="59"/>
      <c r="O2086" s="59"/>
      <c r="P2086" s="59"/>
      <c r="Q2086" s="50"/>
      <c r="R2086" s="50"/>
      <c r="S2086" s="50"/>
      <c r="T2086" s="50"/>
    </row>
    <row r="2087" spans="1:20">
      <c r="A2087" s="59"/>
      <c r="B2087" s="59"/>
      <c r="C2087" s="59"/>
      <c r="D2087" s="192"/>
      <c r="E2087" s="38"/>
      <c r="F2087" s="59"/>
      <c r="G2087" s="59"/>
      <c r="H2087" s="59"/>
      <c r="I2087" s="59"/>
      <c r="J2087" s="59"/>
      <c r="K2087" s="59"/>
      <c r="L2087" s="59"/>
      <c r="M2087" s="59"/>
      <c r="N2087" s="59"/>
      <c r="O2087" s="59"/>
      <c r="P2087" s="59"/>
      <c r="Q2087" s="50"/>
      <c r="R2087" s="50"/>
      <c r="S2087" s="50"/>
      <c r="T2087" s="50"/>
    </row>
    <row r="2088" spans="1:20">
      <c r="A2088" s="59"/>
      <c r="B2088" s="59"/>
      <c r="C2088" s="59"/>
      <c r="D2088" s="192"/>
      <c r="E2088" s="38"/>
      <c r="F2088" s="59"/>
      <c r="G2088" s="59"/>
      <c r="H2088" s="59"/>
      <c r="I2088" s="59"/>
      <c r="J2088" s="59"/>
      <c r="K2088" s="59"/>
      <c r="L2088" s="59"/>
      <c r="M2088" s="59"/>
      <c r="N2088" s="59"/>
      <c r="O2088" s="59"/>
      <c r="P2088" s="59"/>
      <c r="Q2088" s="50"/>
      <c r="R2088" s="50"/>
      <c r="S2088" s="50"/>
      <c r="T2088" s="50"/>
    </row>
    <row r="2089" spans="1:20">
      <c r="A2089" s="59"/>
      <c r="B2089" s="59"/>
      <c r="C2089" s="59"/>
      <c r="D2089" s="192"/>
      <c r="E2089" s="38"/>
      <c r="F2089" s="59"/>
      <c r="G2089" s="59"/>
      <c r="H2089" s="59"/>
      <c r="I2089" s="59"/>
      <c r="J2089" s="59"/>
      <c r="K2089" s="59"/>
      <c r="L2089" s="59"/>
      <c r="M2089" s="59"/>
      <c r="N2089" s="59"/>
      <c r="O2089" s="59"/>
      <c r="P2089" s="59"/>
      <c r="Q2089" s="50"/>
      <c r="R2089" s="50"/>
      <c r="S2089" s="50"/>
      <c r="T2089" s="50"/>
    </row>
    <row r="2090" spans="1:20">
      <c r="A2090" s="59"/>
      <c r="B2090" s="59"/>
      <c r="C2090" s="59"/>
      <c r="D2090" s="192"/>
      <c r="E2090" s="38"/>
      <c r="F2090" s="59"/>
      <c r="G2090" s="59"/>
      <c r="H2090" s="59"/>
      <c r="I2090" s="59"/>
      <c r="J2090" s="59"/>
      <c r="K2090" s="59"/>
      <c r="L2090" s="59"/>
      <c r="M2090" s="59"/>
      <c r="N2090" s="59"/>
      <c r="O2090" s="59"/>
      <c r="P2090" s="59"/>
      <c r="Q2090" s="50"/>
      <c r="R2090" s="50"/>
      <c r="S2090" s="50"/>
      <c r="T2090" s="50"/>
    </row>
    <row r="2091" spans="1:20">
      <c r="A2091" s="59"/>
      <c r="B2091" s="59"/>
      <c r="C2091" s="59"/>
      <c r="D2091" s="192"/>
      <c r="E2091" s="38"/>
      <c r="F2091" s="59"/>
      <c r="G2091" s="59"/>
      <c r="H2091" s="59"/>
      <c r="I2091" s="59"/>
      <c r="J2091" s="59"/>
      <c r="K2091" s="59"/>
      <c r="L2091" s="59"/>
      <c r="M2091" s="59"/>
      <c r="N2091" s="59"/>
      <c r="O2091" s="59"/>
      <c r="P2091" s="59"/>
      <c r="Q2091" s="50"/>
      <c r="R2091" s="50"/>
      <c r="S2091" s="50"/>
      <c r="T2091" s="50"/>
    </row>
    <row r="2092" spans="1:20">
      <c r="A2092" s="59"/>
      <c r="B2092" s="59"/>
      <c r="C2092" s="59"/>
      <c r="D2092" s="192"/>
      <c r="E2092" s="38"/>
      <c r="F2092" s="59"/>
      <c r="G2092" s="59"/>
      <c r="H2092" s="59"/>
      <c r="I2092" s="59"/>
      <c r="J2092" s="59"/>
      <c r="K2092" s="59"/>
      <c r="L2092" s="59"/>
      <c r="M2092" s="59"/>
      <c r="N2092" s="59"/>
      <c r="O2092" s="59"/>
      <c r="P2092" s="59"/>
      <c r="Q2092" s="50"/>
      <c r="R2092" s="50"/>
      <c r="S2092" s="50"/>
      <c r="T2092" s="50"/>
    </row>
    <row r="2093" spans="1:20">
      <c r="A2093" s="59"/>
      <c r="B2093" s="59"/>
      <c r="C2093" s="59"/>
      <c r="D2093" s="192"/>
      <c r="E2093" s="38"/>
      <c r="F2093" s="59"/>
      <c r="G2093" s="59"/>
      <c r="H2093" s="59"/>
      <c r="I2093" s="59"/>
      <c r="J2093" s="59"/>
      <c r="K2093" s="59"/>
      <c r="L2093" s="59"/>
      <c r="M2093" s="59"/>
      <c r="N2093" s="59"/>
      <c r="O2093" s="59"/>
      <c r="P2093" s="59"/>
      <c r="Q2093" s="50"/>
      <c r="R2093" s="50"/>
      <c r="S2093" s="50"/>
      <c r="T2093" s="50"/>
    </row>
    <row r="2094" spans="1:20">
      <c r="A2094" s="59"/>
      <c r="B2094" s="59"/>
      <c r="C2094" s="59"/>
      <c r="D2094" s="192"/>
      <c r="E2094" s="38"/>
      <c r="F2094" s="59"/>
      <c r="G2094" s="59"/>
      <c r="H2094" s="59"/>
      <c r="I2094" s="59"/>
      <c r="J2094" s="59"/>
      <c r="K2094" s="59"/>
      <c r="L2094" s="59"/>
      <c r="M2094" s="59"/>
      <c r="N2094" s="59"/>
      <c r="O2094" s="59"/>
      <c r="P2094" s="59"/>
      <c r="Q2094" s="50"/>
      <c r="R2094" s="50"/>
      <c r="S2094" s="50"/>
      <c r="T2094" s="50"/>
    </row>
    <row r="2095" spans="1:20">
      <c r="A2095" s="59"/>
      <c r="B2095" s="59"/>
      <c r="C2095" s="59"/>
      <c r="D2095" s="192"/>
      <c r="E2095" s="38"/>
      <c r="F2095" s="59"/>
      <c r="G2095" s="59"/>
      <c r="H2095" s="59"/>
      <c r="I2095" s="59"/>
      <c r="J2095" s="59"/>
      <c r="K2095" s="59"/>
      <c r="L2095" s="59"/>
      <c r="M2095" s="59"/>
      <c r="N2095" s="59"/>
      <c r="O2095" s="59"/>
      <c r="P2095" s="59"/>
      <c r="Q2095" s="50"/>
      <c r="R2095" s="50"/>
      <c r="S2095" s="50"/>
      <c r="T2095" s="50"/>
    </row>
    <row r="2096" spans="1:20">
      <c r="A2096" s="59"/>
      <c r="B2096" s="59"/>
      <c r="C2096" s="59"/>
      <c r="D2096" s="192"/>
      <c r="E2096" s="38"/>
      <c r="F2096" s="59"/>
      <c r="G2096" s="59"/>
      <c r="H2096" s="59"/>
      <c r="I2096" s="59"/>
      <c r="J2096" s="59"/>
      <c r="K2096" s="59"/>
      <c r="L2096" s="59"/>
      <c r="M2096" s="59"/>
      <c r="N2096" s="59"/>
      <c r="O2096" s="59"/>
      <c r="P2096" s="59"/>
      <c r="Q2096" s="50"/>
      <c r="R2096" s="50"/>
      <c r="S2096" s="50"/>
      <c r="T2096" s="50"/>
    </row>
    <row r="2097" spans="1:20">
      <c r="A2097" s="59"/>
      <c r="B2097" s="59"/>
      <c r="C2097" s="59"/>
      <c r="D2097" s="192"/>
      <c r="E2097" s="38"/>
      <c r="F2097" s="59"/>
      <c r="G2097" s="59"/>
      <c r="H2097" s="59"/>
      <c r="I2097" s="59"/>
      <c r="J2097" s="59"/>
      <c r="K2097" s="59"/>
      <c r="L2097" s="59"/>
      <c r="M2097" s="59"/>
      <c r="N2097" s="59"/>
      <c r="O2097" s="59"/>
      <c r="P2097" s="59"/>
      <c r="Q2097" s="50"/>
      <c r="R2097" s="50"/>
      <c r="S2097" s="50"/>
      <c r="T2097" s="50"/>
    </row>
    <row r="2098" spans="1:20">
      <c r="A2098" s="59"/>
      <c r="B2098" s="59"/>
      <c r="C2098" s="59"/>
      <c r="D2098" s="192"/>
      <c r="E2098" s="38"/>
      <c r="F2098" s="59"/>
      <c r="G2098" s="59"/>
      <c r="H2098" s="59"/>
      <c r="I2098" s="59"/>
      <c r="J2098" s="59"/>
      <c r="K2098" s="59"/>
      <c r="L2098" s="59"/>
      <c r="M2098" s="59"/>
      <c r="N2098" s="59"/>
      <c r="O2098" s="59"/>
      <c r="P2098" s="59"/>
      <c r="Q2098" s="50"/>
      <c r="R2098" s="50"/>
      <c r="S2098" s="50"/>
      <c r="T2098" s="50"/>
    </row>
    <row r="2099" spans="1:20">
      <c r="A2099" s="59"/>
      <c r="B2099" s="59"/>
      <c r="C2099" s="59"/>
      <c r="D2099" s="192"/>
      <c r="E2099" s="38"/>
      <c r="F2099" s="59"/>
      <c r="G2099" s="59"/>
      <c r="H2099" s="59"/>
      <c r="I2099" s="59"/>
      <c r="J2099" s="59"/>
      <c r="K2099" s="59"/>
      <c r="L2099" s="59"/>
      <c r="M2099" s="59"/>
      <c r="N2099" s="59"/>
      <c r="O2099" s="59"/>
      <c r="P2099" s="59"/>
      <c r="Q2099" s="50"/>
      <c r="R2099" s="50"/>
      <c r="S2099" s="50"/>
      <c r="T2099" s="50"/>
    </row>
    <row r="2100" spans="1:20">
      <c r="A2100" s="59"/>
      <c r="B2100" s="59"/>
      <c r="C2100" s="59"/>
      <c r="D2100" s="192"/>
      <c r="E2100" s="38"/>
      <c r="F2100" s="59"/>
      <c r="G2100" s="59"/>
      <c r="H2100" s="59"/>
      <c r="I2100" s="59"/>
      <c r="J2100" s="59"/>
      <c r="K2100" s="59"/>
      <c r="L2100" s="59"/>
      <c r="M2100" s="59"/>
      <c r="N2100" s="59"/>
      <c r="O2100" s="59"/>
      <c r="P2100" s="59"/>
      <c r="Q2100" s="50"/>
      <c r="R2100" s="50"/>
      <c r="S2100" s="50"/>
      <c r="T2100" s="50"/>
    </row>
    <row r="2101" spans="1:20">
      <c r="A2101" s="59"/>
      <c r="B2101" s="59"/>
      <c r="C2101" s="59"/>
      <c r="D2101" s="192"/>
      <c r="E2101" s="38"/>
      <c r="F2101" s="59"/>
      <c r="G2101" s="59"/>
      <c r="H2101" s="59"/>
      <c r="I2101" s="59"/>
      <c r="J2101" s="59"/>
      <c r="K2101" s="59"/>
      <c r="L2101" s="59"/>
      <c r="M2101" s="59"/>
      <c r="N2101" s="59"/>
      <c r="O2101" s="59"/>
      <c r="P2101" s="59"/>
      <c r="Q2101" s="50"/>
      <c r="R2101" s="50"/>
      <c r="S2101" s="50"/>
      <c r="T2101" s="50"/>
    </row>
    <row r="2102" spans="1:20">
      <c r="A2102" s="59"/>
      <c r="B2102" s="59"/>
      <c r="C2102" s="59"/>
      <c r="D2102" s="192"/>
      <c r="E2102" s="38"/>
      <c r="F2102" s="59"/>
      <c r="G2102" s="59"/>
      <c r="H2102" s="59"/>
      <c r="I2102" s="59"/>
      <c r="J2102" s="59"/>
      <c r="K2102" s="59"/>
      <c r="L2102" s="59"/>
      <c r="M2102" s="59"/>
      <c r="N2102" s="59"/>
      <c r="O2102" s="59"/>
      <c r="P2102" s="59"/>
      <c r="Q2102" s="50"/>
      <c r="R2102" s="50"/>
      <c r="S2102" s="50"/>
      <c r="T2102" s="50"/>
    </row>
    <row r="2103" spans="1:20">
      <c r="A2103" s="59"/>
      <c r="B2103" s="59"/>
      <c r="C2103" s="59"/>
      <c r="D2103" s="192"/>
      <c r="E2103" s="38"/>
      <c r="F2103" s="59"/>
      <c r="G2103" s="59"/>
      <c r="H2103" s="59"/>
      <c r="I2103" s="59"/>
      <c r="J2103" s="59"/>
      <c r="K2103" s="59"/>
      <c r="L2103" s="59"/>
      <c r="M2103" s="59"/>
      <c r="N2103" s="59"/>
      <c r="O2103" s="59"/>
      <c r="P2103" s="59"/>
      <c r="Q2103" s="50"/>
      <c r="R2103" s="50"/>
      <c r="S2103" s="50"/>
      <c r="T2103" s="50"/>
    </row>
    <row r="2104" spans="1:20">
      <c r="A2104" s="59"/>
      <c r="B2104" s="59"/>
      <c r="C2104" s="59"/>
      <c r="D2104" s="192"/>
      <c r="E2104" s="38"/>
      <c r="F2104" s="59"/>
      <c r="G2104" s="59"/>
      <c r="H2104" s="59"/>
      <c r="I2104" s="59"/>
      <c r="J2104" s="59"/>
      <c r="K2104" s="59"/>
      <c r="L2104" s="59"/>
      <c r="M2104" s="59"/>
      <c r="N2104" s="59"/>
      <c r="O2104" s="59"/>
      <c r="P2104" s="59"/>
      <c r="Q2104" s="50"/>
      <c r="R2104" s="50"/>
      <c r="S2104" s="50"/>
      <c r="T2104" s="50"/>
    </row>
    <row r="2105" spans="1:20">
      <c r="A2105" s="59"/>
      <c r="B2105" s="59"/>
      <c r="C2105" s="59"/>
      <c r="D2105" s="192"/>
      <c r="E2105" s="38"/>
      <c r="F2105" s="59"/>
      <c r="G2105" s="59"/>
      <c r="H2105" s="59"/>
      <c r="I2105" s="59"/>
      <c r="J2105" s="59"/>
      <c r="K2105" s="59"/>
      <c r="L2105" s="59"/>
      <c r="M2105" s="59"/>
      <c r="N2105" s="59"/>
      <c r="O2105" s="59"/>
      <c r="P2105" s="59"/>
      <c r="Q2105" s="50"/>
      <c r="R2105" s="50"/>
      <c r="S2105" s="50"/>
      <c r="T2105" s="50"/>
    </row>
    <row r="2106" spans="1:20">
      <c r="A2106" s="59"/>
      <c r="B2106" s="59"/>
      <c r="C2106" s="59"/>
      <c r="D2106" s="192"/>
      <c r="E2106" s="38"/>
      <c r="F2106" s="59"/>
      <c r="G2106" s="59"/>
      <c r="H2106" s="59"/>
      <c r="I2106" s="59"/>
      <c r="J2106" s="59"/>
      <c r="K2106" s="59"/>
      <c r="L2106" s="59"/>
      <c r="M2106" s="59"/>
      <c r="N2106" s="59"/>
      <c r="O2106" s="59"/>
      <c r="P2106" s="59"/>
      <c r="Q2106" s="50"/>
      <c r="R2106" s="50"/>
      <c r="S2106" s="50"/>
      <c r="T2106" s="50"/>
    </row>
    <row r="2107" spans="1:20">
      <c r="A2107" s="59"/>
      <c r="B2107" s="59"/>
      <c r="C2107" s="59"/>
      <c r="D2107" s="192"/>
      <c r="E2107" s="38"/>
      <c r="F2107" s="59"/>
      <c r="G2107" s="59"/>
      <c r="H2107" s="59"/>
      <c r="I2107" s="59"/>
      <c r="J2107" s="59"/>
      <c r="K2107" s="59"/>
      <c r="L2107" s="59"/>
      <c r="M2107" s="59"/>
      <c r="N2107" s="59"/>
      <c r="O2107" s="59"/>
      <c r="P2107" s="59"/>
      <c r="Q2107" s="50"/>
      <c r="R2107" s="50"/>
      <c r="S2107" s="50"/>
      <c r="T2107" s="50"/>
    </row>
    <row r="2108" spans="1:20">
      <c r="A2108" s="59"/>
      <c r="B2108" s="59"/>
      <c r="C2108" s="59"/>
      <c r="D2108" s="192"/>
      <c r="E2108" s="38"/>
      <c r="F2108" s="59"/>
      <c r="G2108" s="59"/>
      <c r="H2108" s="59"/>
      <c r="I2108" s="59"/>
      <c r="J2108" s="59"/>
      <c r="K2108" s="59"/>
      <c r="L2108" s="59"/>
      <c r="M2108" s="59"/>
      <c r="N2108" s="59"/>
      <c r="O2108" s="59"/>
      <c r="P2108" s="59"/>
      <c r="Q2108" s="50"/>
      <c r="R2108" s="50"/>
      <c r="S2108" s="50"/>
      <c r="T2108" s="50"/>
    </row>
    <row r="2109" spans="1:20">
      <c r="A2109" s="59"/>
      <c r="B2109" s="59"/>
      <c r="C2109" s="59"/>
      <c r="D2109" s="192"/>
      <c r="E2109" s="38"/>
      <c r="F2109" s="59"/>
      <c r="G2109" s="59"/>
      <c r="H2109" s="59"/>
      <c r="I2109" s="59"/>
      <c r="J2109" s="59"/>
      <c r="K2109" s="59"/>
      <c r="L2109" s="59"/>
      <c r="M2109" s="59"/>
      <c r="N2109" s="59"/>
      <c r="O2109" s="59"/>
      <c r="P2109" s="59"/>
      <c r="Q2109" s="50"/>
      <c r="R2109" s="50"/>
      <c r="S2109" s="50"/>
      <c r="T2109" s="50"/>
    </row>
    <row r="2110" spans="1:20">
      <c r="A2110" s="59"/>
      <c r="B2110" s="59"/>
      <c r="C2110" s="59"/>
      <c r="D2110" s="192"/>
      <c r="E2110" s="38"/>
      <c r="F2110" s="59"/>
      <c r="G2110" s="59"/>
      <c r="H2110" s="59"/>
      <c r="I2110" s="59"/>
      <c r="J2110" s="59"/>
      <c r="K2110" s="59"/>
      <c r="L2110" s="59"/>
      <c r="M2110" s="59"/>
      <c r="N2110" s="59"/>
      <c r="O2110" s="59"/>
      <c r="P2110" s="59"/>
      <c r="Q2110" s="50"/>
      <c r="R2110" s="50"/>
      <c r="S2110" s="50"/>
      <c r="T2110" s="50"/>
    </row>
    <row r="2111" spans="1:20">
      <c r="A2111" s="59"/>
      <c r="B2111" s="59"/>
      <c r="C2111" s="59"/>
      <c r="D2111" s="192"/>
      <c r="E2111" s="38"/>
      <c r="F2111" s="59"/>
      <c r="G2111" s="59"/>
      <c r="H2111" s="59"/>
      <c r="I2111" s="59"/>
      <c r="J2111" s="59"/>
      <c r="K2111" s="59"/>
      <c r="L2111" s="59"/>
      <c r="M2111" s="59"/>
      <c r="N2111" s="59"/>
      <c r="O2111" s="59"/>
      <c r="P2111" s="59"/>
      <c r="Q2111" s="50"/>
      <c r="R2111" s="50"/>
      <c r="S2111" s="50"/>
      <c r="T2111" s="50"/>
    </row>
    <row r="2112" spans="1:20">
      <c r="A2112" s="59"/>
      <c r="B2112" s="59"/>
      <c r="C2112" s="59"/>
      <c r="D2112" s="192"/>
      <c r="E2112" s="38"/>
      <c r="F2112" s="59"/>
      <c r="G2112" s="59"/>
      <c r="H2112" s="59"/>
      <c r="I2112" s="59"/>
      <c r="J2112" s="59"/>
      <c r="K2112" s="59"/>
      <c r="L2112" s="59"/>
      <c r="M2112" s="59"/>
      <c r="N2112" s="59"/>
      <c r="O2112" s="59"/>
      <c r="P2112" s="59"/>
      <c r="Q2112" s="50"/>
      <c r="R2112" s="50"/>
      <c r="S2112" s="50"/>
      <c r="T2112" s="50"/>
    </row>
    <row r="2113" spans="1:20">
      <c r="A2113" s="59"/>
      <c r="B2113" s="59"/>
      <c r="C2113" s="59"/>
      <c r="D2113" s="192"/>
      <c r="E2113" s="38"/>
      <c r="F2113" s="59"/>
      <c r="G2113" s="59"/>
      <c r="H2113" s="59"/>
      <c r="I2113" s="59"/>
      <c r="J2113" s="59"/>
      <c r="K2113" s="59"/>
      <c r="L2113" s="59"/>
      <c r="M2113" s="59"/>
      <c r="N2113" s="59"/>
      <c r="O2113" s="59"/>
      <c r="P2113" s="59"/>
      <c r="Q2113" s="50"/>
      <c r="R2113" s="50"/>
      <c r="S2113" s="50"/>
      <c r="T2113" s="50"/>
    </row>
    <row r="2114" spans="1:20">
      <c r="A2114" s="59"/>
      <c r="B2114" s="59"/>
      <c r="C2114" s="59"/>
      <c r="D2114" s="192"/>
      <c r="E2114" s="38"/>
      <c r="F2114" s="59"/>
      <c r="G2114" s="59"/>
      <c r="H2114" s="59"/>
      <c r="I2114" s="59"/>
      <c r="J2114" s="59"/>
      <c r="K2114" s="59"/>
      <c r="L2114" s="59"/>
      <c r="M2114" s="59"/>
      <c r="N2114" s="59"/>
      <c r="O2114" s="59"/>
      <c r="P2114" s="59"/>
      <c r="Q2114" s="50"/>
      <c r="R2114" s="50"/>
      <c r="S2114" s="50"/>
      <c r="T2114" s="50"/>
    </row>
    <row r="2115" spans="1:20">
      <c r="A2115" s="59"/>
      <c r="B2115" s="59"/>
      <c r="C2115" s="59"/>
      <c r="D2115" s="192"/>
      <c r="E2115" s="38"/>
      <c r="F2115" s="59"/>
      <c r="G2115" s="59"/>
      <c r="H2115" s="59"/>
      <c r="I2115" s="59"/>
      <c r="J2115" s="59"/>
      <c r="K2115" s="59"/>
      <c r="L2115" s="59"/>
      <c r="M2115" s="59"/>
      <c r="N2115" s="59"/>
      <c r="O2115" s="59"/>
      <c r="P2115" s="59"/>
      <c r="Q2115" s="50"/>
      <c r="R2115" s="50"/>
      <c r="S2115" s="50"/>
      <c r="T2115" s="50"/>
    </row>
    <row r="2116" spans="1:20">
      <c r="A2116" s="59"/>
      <c r="B2116" s="59"/>
      <c r="C2116" s="59"/>
      <c r="D2116" s="192"/>
      <c r="E2116" s="38"/>
      <c r="F2116" s="59"/>
      <c r="G2116" s="59"/>
      <c r="H2116" s="59"/>
      <c r="I2116" s="59"/>
      <c r="J2116" s="59"/>
      <c r="K2116" s="59"/>
      <c r="L2116" s="59"/>
      <c r="M2116" s="59"/>
      <c r="N2116" s="59"/>
      <c r="O2116" s="59"/>
      <c r="P2116" s="59"/>
      <c r="Q2116" s="50"/>
      <c r="R2116" s="50"/>
      <c r="S2116" s="50"/>
      <c r="T2116" s="50"/>
    </row>
    <row r="2117" spans="1:20">
      <c r="A2117" s="59"/>
      <c r="B2117" s="59"/>
      <c r="C2117" s="59"/>
      <c r="D2117" s="192"/>
      <c r="E2117" s="38"/>
      <c r="F2117" s="59"/>
      <c r="G2117" s="59"/>
      <c r="H2117" s="59"/>
      <c r="I2117" s="59"/>
      <c r="J2117" s="59"/>
      <c r="K2117" s="59"/>
      <c r="L2117" s="59"/>
      <c r="M2117" s="59"/>
      <c r="N2117" s="59"/>
      <c r="O2117" s="59"/>
      <c r="P2117" s="59"/>
      <c r="Q2117" s="50"/>
      <c r="R2117" s="50"/>
      <c r="S2117" s="50"/>
      <c r="T2117" s="50"/>
    </row>
    <row r="2118" spans="1:20">
      <c r="A2118" s="59"/>
      <c r="B2118" s="59"/>
      <c r="C2118" s="59"/>
      <c r="D2118" s="192"/>
      <c r="E2118" s="38"/>
      <c r="F2118" s="59"/>
      <c r="G2118" s="59"/>
      <c r="H2118" s="59"/>
      <c r="I2118" s="59"/>
      <c r="J2118" s="59"/>
      <c r="K2118" s="59"/>
      <c r="L2118" s="59"/>
      <c r="M2118" s="59"/>
      <c r="N2118" s="59"/>
      <c r="O2118" s="59"/>
      <c r="P2118" s="59"/>
      <c r="Q2118" s="50"/>
      <c r="R2118" s="50"/>
      <c r="S2118" s="50"/>
      <c r="T2118" s="50"/>
    </row>
    <row r="2119" spans="1:20">
      <c r="A2119" s="59"/>
      <c r="B2119" s="59"/>
      <c r="C2119" s="59"/>
      <c r="D2119" s="192"/>
      <c r="E2119" s="38"/>
      <c r="F2119" s="59"/>
      <c r="G2119" s="59"/>
      <c r="H2119" s="59"/>
      <c r="I2119" s="59"/>
      <c r="J2119" s="59"/>
      <c r="K2119" s="59"/>
      <c r="L2119" s="59"/>
      <c r="M2119" s="59"/>
      <c r="N2119" s="59"/>
      <c r="O2119" s="59"/>
      <c r="P2119" s="59"/>
      <c r="Q2119" s="50"/>
      <c r="R2119" s="50"/>
      <c r="S2119" s="50"/>
      <c r="T2119" s="50"/>
    </row>
    <row r="2120" spans="1:20">
      <c r="A2120" s="59"/>
      <c r="B2120" s="59"/>
      <c r="C2120" s="59"/>
      <c r="D2120" s="192"/>
      <c r="E2120" s="38"/>
      <c r="F2120" s="59"/>
      <c r="G2120" s="59"/>
      <c r="H2120" s="59"/>
      <c r="I2120" s="59"/>
      <c r="J2120" s="59"/>
      <c r="K2120" s="59"/>
      <c r="L2120" s="59"/>
      <c r="M2120" s="59"/>
      <c r="N2120" s="59"/>
      <c r="O2120" s="59"/>
      <c r="P2120" s="59"/>
      <c r="Q2120" s="50"/>
      <c r="R2120" s="50"/>
      <c r="S2120" s="50"/>
      <c r="T2120" s="50"/>
    </row>
    <row r="2121" spans="1:20">
      <c r="A2121" s="59"/>
      <c r="B2121" s="59"/>
      <c r="C2121" s="59"/>
      <c r="D2121" s="192"/>
      <c r="E2121" s="38"/>
      <c r="F2121" s="59"/>
      <c r="G2121" s="59"/>
      <c r="H2121" s="59"/>
      <c r="I2121" s="59"/>
      <c r="J2121" s="59"/>
      <c r="K2121" s="59"/>
      <c r="L2121" s="59"/>
      <c r="M2121" s="59"/>
      <c r="N2121" s="59"/>
      <c r="O2121" s="59"/>
      <c r="P2121" s="59"/>
      <c r="Q2121" s="50"/>
      <c r="R2121" s="50"/>
      <c r="S2121" s="50"/>
      <c r="T2121" s="50"/>
    </row>
    <row r="2122" spans="1:20">
      <c r="A2122" s="59"/>
      <c r="B2122" s="59"/>
      <c r="C2122" s="59"/>
      <c r="D2122" s="192"/>
      <c r="E2122" s="38"/>
      <c r="F2122" s="59"/>
      <c r="G2122" s="59"/>
      <c r="H2122" s="59"/>
      <c r="I2122" s="59"/>
      <c r="J2122" s="59"/>
      <c r="K2122" s="59"/>
      <c r="L2122" s="59"/>
      <c r="M2122" s="59"/>
      <c r="N2122" s="59"/>
      <c r="O2122" s="59"/>
      <c r="P2122" s="59"/>
      <c r="Q2122" s="50"/>
      <c r="R2122" s="50"/>
      <c r="S2122" s="50"/>
      <c r="T2122" s="50"/>
    </row>
    <row r="2123" spans="1:20">
      <c r="A2123" s="59"/>
      <c r="B2123" s="59"/>
      <c r="C2123" s="59"/>
      <c r="D2123" s="192"/>
      <c r="E2123" s="38"/>
      <c r="F2123" s="59"/>
      <c r="G2123" s="59"/>
      <c r="H2123" s="59"/>
      <c r="I2123" s="59"/>
      <c r="J2123" s="59"/>
      <c r="K2123" s="59"/>
      <c r="L2123" s="59"/>
      <c r="M2123" s="59"/>
      <c r="N2123" s="59"/>
      <c r="O2123" s="59"/>
      <c r="P2123" s="59"/>
      <c r="Q2123" s="50"/>
      <c r="R2123" s="50"/>
      <c r="S2123" s="50"/>
      <c r="T2123" s="50"/>
    </row>
    <row r="2124" spans="1:20">
      <c r="A2124" s="59"/>
      <c r="B2124" s="59"/>
      <c r="C2124" s="59"/>
      <c r="D2124" s="192"/>
      <c r="E2124" s="38"/>
      <c r="F2124" s="59"/>
      <c r="G2124" s="59"/>
      <c r="H2124" s="59"/>
      <c r="I2124" s="59"/>
      <c r="J2124" s="59"/>
      <c r="K2124" s="59"/>
      <c r="L2124" s="59"/>
      <c r="M2124" s="59"/>
      <c r="N2124" s="59"/>
      <c r="O2124" s="59"/>
      <c r="P2124" s="59"/>
      <c r="Q2124" s="50"/>
      <c r="R2124" s="50"/>
      <c r="S2124" s="50"/>
      <c r="T2124" s="50"/>
    </row>
    <row r="2125" spans="1:20">
      <c r="A2125" s="59"/>
      <c r="B2125" s="59"/>
      <c r="C2125" s="59"/>
      <c r="D2125" s="192"/>
      <c r="E2125" s="38"/>
      <c r="F2125" s="59"/>
      <c r="G2125" s="59"/>
      <c r="H2125" s="59"/>
      <c r="I2125" s="59"/>
      <c r="J2125" s="59"/>
      <c r="K2125" s="59"/>
      <c r="L2125" s="59"/>
      <c r="M2125" s="59"/>
      <c r="N2125" s="59"/>
      <c r="O2125" s="59"/>
      <c r="P2125" s="59"/>
      <c r="Q2125" s="50"/>
      <c r="R2125" s="50"/>
      <c r="S2125" s="50"/>
      <c r="T2125" s="50"/>
    </row>
    <row r="2126" spans="1:20">
      <c r="A2126" s="59"/>
      <c r="B2126" s="59"/>
      <c r="C2126" s="59"/>
      <c r="D2126" s="192"/>
      <c r="E2126" s="38"/>
      <c r="F2126" s="59"/>
      <c r="G2126" s="59"/>
      <c r="H2126" s="59"/>
      <c r="I2126" s="59"/>
      <c r="J2126" s="59"/>
      <c r="K2126" s="59"/>
      <c r="L2126" s="59"/>
      <c r="M2126" s="59"/>
      <c r="N2126" s="59"/>
      <c r="O2126" s="59"/>
      <c r="P2126" s="59"/>
      <c r="Q2126" s="50"/>
      <c r="R2126" s="50"/>
      <c r="S2126" s="50"/>
      <c r="T2126" s="50"/>
    </row>
    <row r="2127" spans="1:20">
      <c r="A2127" s="59"/>
      <c r="B2127" s="59"/>
      <c r="C2127" s="59"/>
      <c r="D2127" s="192"/>
      <c r="E2127" s="38"/>
      <c r="F2127" s="59"/>
      <c r="G2127" s="59"/>
      <c r="H2127" s="59"/>
      <c r="I2127" s="59"/>
      <c r="J2127" s="59"/>
      <c r="K2127" s="59"/>
      <c r="L2127" s="59"/>
      <c r="M2127" s="59"/>
      <c r="N2127" s="59"/>
      <c r="O2127" s="59"/>
      <c r="P2127" s="59"/>
      <c r="Q2127" s="50"/>
      <c r="R2127" s="50"/>
      <c r="S2127" s="50"/>
      <c r="T2127" s="50"/>
    </row>
    <row r="2128" spans="1:20">
      <c r="A2128" s="59"/>
      <c r="B2128" s="59"/>
      <c r="C2128" s="59"/>
      <c r="D2128" s="192"/>
      <c r="E2128" s="38"/>
      <c r="F2128" s="59"/>
      <c r="G2128" s="59"/>
      <c r="H2128" s="59"/>
      <c r="I2128" s="59"/>
      <c r="J2128" s="59"/>
      <c r="K2128" s="59"/>
      <c r="L2128" s="59"/>
      <c r="M2128" s="59"/>
      <c r="N2128" s="59"/>
      <c r="O2128" s="59"/>
      <c r="P2128" s="59"/>
      <c r="Q2128" s="50"/>
      <c r="R2128" s="50"/>
      <c r="S2128" s="50"/>
      <c r="T2128" s="50"/>
    </row>
    <row r="2129" spans="1:20">
      <c r="A2129" s="59"/>
      <c r="B2129" s="59"/>
      <c r="C2129" s="59"/>
      <c r="D2129" s="192"/>
      <c r="E2129" s="38"/>
      <c r="F2129" s="59"/>
      <c r="G2129" s="59"/>
      <c r="H2129" s="59"/>
      <c r="I2129" s="59"/>
      <c r="J2129" s="59"/>
      <c r="K2129" s="59"/>
      <c r="L2129" s="59"/>
      <c r="M2129" s="59"/>
      <c r="N2129" s="59"/>
      <c r="O2129" s="59"/>
      <c r="P2129" s="59"/>
      <c r="Q2129" s="50"/>
      <c r="R2129" s="50"/>
      <c r="S2129" s="50"/>
      <c r="T2129" s="50"/>
    </row>
    <row r="2130" spans="1:20">
      <c r="A2130" s="59"/>
      <c r="B2130" s="59"/>
      <c r="C2130" s="59"/>
      <c r="D2130" s="192"/>
      <c r="E2130" s="38"/>
      <c r="F2130" s="59"/>
      <c r="G2130" s="59"/>
      <c r="H2130" s="59"/>
      <c r="I2130" s="59"/>
      <c r="J2130" s="59"/>
      <c r="K2130" s="59"/>
      <c r="L2130" s="59"/>
      <c r="M2130" s="59"/>
      <c r="N2130" s="59"/>
      <c r="O2130" s="59"/>
      <c r="P2130" s="59"/>
      <c r="Q2130" s="50"/>
      <c r="R2130" s="50"/>
      <c r="S2130" s="50"/>
      <c r="T2130" s="50"/>
    </row>
    <row r="2131" spans="1:20">
      <c r="A2131" s="59"/>
      <c r="B2131" s="59"/>
      <c r="C2131" s="59"/>
      <c r="D2131" s="192"/>
      <c r="E2131" s="38"/>
      <c r="F2131" s="59"/>
      <c r="G2131" s="59"/>
      <c r="H2131" s="59"/>
      <c r="I2131" s="59"/>
      <c r="J2131" s="59"/>
      <c r="K2131" s="59"/>
      <c r="L2131" s="59"/>
      <c r="M2131" s="59"/>
      <c r="N2131" s="59"/>
      <c r="O2131" s="59"/>
      <c r="P2131" s="59"/>
      <c r="Q2131" s="50"/>
      <c r="R2131" s="50"/>
      <c r="S2131" s="50"/>
      <c r="T2131" s="50"/>
    </row>
    <row r="2132" spans="1:20">
      <c r="A2132" s="59"/>
      <c r="B2132" s="59"/>
      <c r="C2132" s="59"/>
      <c r="D2132" s="192"/>
      <c r="E2132" s="38"/>
      <c r="F2132" s="59"/>
      <c r="G2132" s="59"/>
      <c r="H2132" s="59"/>
      <c r="I2132" s="59"/>
      <c r="J2132" s="59"/>
      <c r="K2132" s="59"/>
      <c r="L2132" s="59"/>
      <c r="M2132" s="59"/>
      <c r="N2132" s="59"/>
      <c r="O2132" s="59"/>
      <c r="P2132" s="59"/>
      <c r="Q2132" s="50"/>
      <c r="R2132" s="50"/>
      <c r="S2132" s="50"/>
      <c r="T2132" s="50"/>
    </row>
    <row r="2133" spans="1:20">
      <c r="A2133" s="59"/>
      <c r="B2133" s="59"/>
      <c r="C2133" s="59"/>
      <c r="D2133" s="192"/>
      <c r="E2133" s="38"/>
      <c r="F2133" s="59"/>
      <c r="G2133" s="59"/>
      <c r="H2133" s="59"/>
      <c r="I2133" s="59"/>
      <c r="J2133" s="59"/>
      <c r="K2133" s="59"/>
      <c r="L2133" s="59"/>
      <c r="M2133" s="59"/>
      <c r="N2133" s="59"/>
      <c r="O2133" s="59"/>
      <c r="P2133" s="59"/>
      <c r="Q2133" s="50"/>
      <c r="R2133" s="50"/>
      <c r="S2133" s="50"/>
      <c r="T2133" s="50"/>
    </row>
    <row r="2134" spans="1:20">
      <c r="A2134" s="59"/>
      <c r="B2134" s="59"/>
      <c r="C2134" s="59"/>
      <c r="D2134" s="192"/>
      <c r="E2134" s="38"/>
      <c r="F2134" s="59"/>
      <c r="G2134" s="59"/>
      <c r="H2134" s="59"/>
      <c r="I2134" s="59"/>
      <c r="J2134" s="59"/>
      <c r="K2134" s="59"/>
      <c r="L2134" s="59"/>
      <c r="M2134" s="59"/>
      <c r="N2134" s="59"/>
      <c r="O2134" s="59"/>
      <c r="P2134" s="59"/>
      <c r="Q2134" s="50"/>
      <c r="R2134" s="50"/>
      <c r="S2134" s="50"/>
      <c r="T2134" s="50"/>
    </row>
    <row r="2135" spans="1:20">
      <c r="A2135" s="59"/>
      <c r="B2135" s="59"/>
      <c r="C2135" s="59"/>
      <c r="D2135" s="192"/>
      <c r="E2135" s="38"/>
      <c r="F2135" s="59"/>
      <c r="G2135" s="59"/>
      <c r="H2135" s="59"/>
      <c r="I2135" s="59"/>
      <c r="J2135" s="59"/>
      <c r="K2135" s="59"/>
      <c r="L2135" s="59"/>
      <c r="M2135" s="59"/>
      <c r="N2135" s="59"/>
      <c r="O2135" s="59"/>
      <c r="P2135" s="59"/>
      <c r="Q2135" s="50"/>
      <c r="R2135" s="50"/>
      <c r="S2135" s="50"/>
      <c r="T2135" s="50"/>
    </row>
    <row r="2136" spans="1:20">
      <c r="A2136" s="59"/>
      <c r="B2136" s="59"/>
      <c r="C2136" s="59"/>
      <c r="D2136" s="192"/>
      <c r="E2136" s="38"/>
      <c r="F2136" s="59"/>
      <c r="G2136" s="59"/>
      <c r="H2136" s="59"/>
      <c r="I2136" s="59"/>
      <c r="J2136" s="59"/>
      <c r="K2136" s="59"/>
      <c r="L2136" s="59"/>
      <c r="M2136" s="59"/>
      <c r="N2136" s="59"/>
      <c r="O2136" s="59"/>
      <c r="P2136" s="59"/>
      <c r="Q2136" s="50"/>
      <c r="R2136" s="50"/>
      <c r="S2136" s="50"/>
      <c r="T2136" s="50"/>
    </row>
    <row r="2137" spans="1:20">
      <c r="A2137" s="59"/>
      <c r="B2137" s="59"/>
      <c r="C2137" s="59"/>
      <c r="D2137" s="192"/>
      <c r="E2137" s="38"/>
      <c r="F2137" s="59"/>
      <c r="G2137" s="59"/>
      <c r="H2137" s="59"/>
      <c r="I2137" s="59"/>
      <c r="J2137" s="59"/>
      <c r="K2137" s="59"/>
      <c r="L2137" s="59"/>
      <c r="M2137" s="59"/>
      <c r="N2137" s="59"/>
      <c r="O2137" s="59"/>
      <c r="P2137" s="59"/>
      <c r="Q2137" s="50"/>
      <c r="R2137" s="50"/>
      <c r="S2137" s="50"/>
      <c r="T2137" s="50"/>
    </row>
    <row r="2138" spans="1:20">
      <c r="A2138" s="59"/>
      <c r="B2138" s="59"/>
      <c r="C2138" s="59"/>
      <c r="D2138" s="192"/>
      <c r="E2138" s="38"/>
      <c r="F2138" s="59"/>
      <c r="G2138" s="59"/>
      <c r="H2138" s="59"/>
      <c r="I2138" s="59"/>
      <c r="J2138" s="59"/>
      <c r="K2138" s="59"/>
      <c r="L2138" s="59"/>
      <c r="M2138" s="59"/>
      <c r="N2138" s="59"/>
      <c r="O2138" s="59"/>
      <c r="P2138" s="59"/>
      <c r="Q2138" s="50"/>
      <c r="R2138" s="50"/>
      <c r="S2138" s="50"/>
      <c r="T2138" s="50"/>
    </row>
    <row r="2139" spans="1:20">
      <c r="A2139" s="59"/>
      <c r="B2139" s="59"/>
      <c r="C2139" s="59"/>
      <c r="D2139" s="192"/>
      <c r="E2139" s="38"/>
      <c r="F2139" s="59"/>
      <c r="G2139" s="59"/>
      <c r="H2139" s="59"/>
      <c r="I2139" s="59"/>
      <c r="J2139" s="59"/>
      <c r="K2139" s="59"/>
      <c r="L2139" s="59"/>
      <c r="M2139" s="59"/>
      <c r="N2139" s="59"/>
      <c r="O2139" s="59"/>
      <c r="P2139" s="59"/>
      <c r="Q2139" s="50"/>
      <c r="R2139" s="50"/>
      <c r="S2139" s="50"/>
      <c r="T2139" s="50"/>
    </row>
    <row r="2140" spans="1:20">
      <c r="A2140" s="59"/>
      <c r="B2140" s="59"/>
      <c r="C2140" s="59"/>
      <c r="D2140" s="192"/>
      <c r="E2140" s="38"/>
      <c r="F2140" s="59"/>
      <c r="G2140" s="59"/>
      <c r="H2140" s="59"/>
      <c r="I2140" s="59"/>
      <c r="J2140" s="59"/>
      <c r="K2140" s="59"/>
      <c r="L2140" s="59"/>
      <c r="M2140" s="59"/>
      <c r="N2140" s="59"/>
      <c r="O2140" s="59"/>
      <c r="P2140" s="59"/>
      <c r="Q2140" s="50"/>
      <c r="R2140" s="50"/>
      <c r="S2140" s="50"/>
      <c r="T2140" s="50"/>
    </row>
    <row r="2141" spans="1:20">
      <c r="A2141" s="59"/>
      <c r="B2141" s="59"/>
      <c r="C2141" s="59"/>
      <c r="D2141" s="192"/>
      <c r="E2141" s="38"/>
      <c r="F2141" s="59"/>
      <c r="G2141" s="59"/>
      <c r="H2141" s="59"/>
      <c r="I2141" s="59"/>
      <c r="J2141" s="59"/>
      <c r="K2141" s="59"/>
      <c r="L2141" s="59"/>
      <c r="M2141" s="59"/>
      <c r="N2141" s="59"/>
      <c r="O2141" s="59"/>
      <c r="P2141" s="59"/>
      <c r="Q2141" s="50"/>
      <c r="R2141" s="50"/>
      <c r="S2141" s="50"/>
      <c r="T2141" s="50"/>
    </row>
    <row r="2142" spans="1:20">
      <c r="A2142" s="59"/>
      <c r="B2142" s="59"/>
      <c r="C2142" s="59"/>
      <c r="D2142" s="192"/>
      <c r="E2142" s="38"/>
      <c r="F2142" s="59"/>
      <c r="G2142" s="59"/>
      <c r="H2142" s="59"/>
      <c r="I2142" s="59"/>
      <c r="J2142" s="59"/>
      <c r="K2142" s="59"/>
      <c r="L2142" s="59"/>
      <c r="M2142" s="59"/>
      <c r="N2142" s="59"/>
      <c r="O2142" s="59"/>
      <c r="P2142" s="59"/>
      <c r="Q2142" s="50"/>
      <c r="R2142" s="50"/>
      <c r="S2142" s="50"/>
      <c r="T2142" s="50"/>
    </row>
    <row r="2143" spans="1:20">
      <c r="A2143" s="59"/>
      <c r="B2143" s="59"/>
      <c r="C2143" s="59"/>
      <c r="D2143" s="192"/>
      <c r="E2143" s="38"/>
      <c r="F2143" s="59"/>
      <c r="G2143" s="59"/>
      <c r="H2143" s="59"/>
      <c r="I2143" s="59"/>
      <c r="J2143" s="59"/>
      <c r="K2143" s="59"/>
      <c r="L2143" s="59"/>
      <c r="M2143" s="59"/>
      <c r="N2143" s="59"/>
      <c r="O2143" s="59"/>
      <c r="P2143" s="59"/>
      <c r="Q2143" s="50"/>
      <c r="R2143" s="50"/>
      <c r="S2143" s="50"/>
      <c r="T2143" s="50"/>
    </row>
    <row r="2144" spans="1:20">
      <c r="A2144" s="59"/>
      <c r="B2144" s="59"/>
      <c r="C2144" s="59"/>
      <c r="D2144" s="192"/>
      <c r="E2144" s="38"/>
      <c r="F2144" s="59"/>
      <c r="G2144" s="59"/>
      <c r="H2144" s="59"/>
      <c r="I2144" s="59"/>
      <c r="J2144" s="59"/>
      <c r="K2144" s="59"/>
      <c r="L2144" s="59"/>
      <c r="M2144" s="59"/>
      <c r="N2144" s="59"/>
      <c r="O2144" s="59"/>
      <c r="P2144" s="59"/>
      <c r="Q2144" s="50"/>
      <c r="R2144" s="50"/>
      <c r="S2144" s="50"/>
      <c r="T2144" s="50"/>
    </row>
    <row r="2145" spans="1:20">
      <c r="A2145" s="59"/>
      <c r="B2145" s="59"/>
      <c r="C2145" s="59"/>
      <c r="D2145" s="192"/>
      <c r="E2145" s="38"/>
      <c r="F2145" s="59"/>
      <c r="G2145" s="59"/>
      <c r="H2145" s="59"/>
      <c r="I2145" s="59"/>
      <c r="J2145" s="59"/>
      <c r="K2145" s="59"/>
      <c r="L2145" s="59"/>
      <c r="M2145" s="59"/>
      <c r="N2145" s="59"/>
      <c r="O2145" s="59"/>
      <c r="P2145" s="59"/>
      <c r="Q2145" s="50"/>
      <c r="R2145" s="50"/>
      <c r="S2145" s="50"/>
      <c r="T2145" s="50"/>
    </row>
    <row r="2146" spans="1:20">
      <c r="A2146" s="59"/>
      <c r="B2146" s="59"/>
      <c r="C2146" s="59"/>
      <c r="D2146" s="192"/>
      <c r="E2146" s="38"/>
      <c r="F2146" s="59"/>
      <c r="G2146" s="59"/>
      <c r="H2146" s="59"/>
      <c r="I2146" s="59"/>
      <c r="J2146" s="59"/>
      <c r="K2146" s="59"/>
      <c r="L2146" s="59"/>
      <c r="M2146" s="59"/>
      <c r="N2146" s="59"/>
      <c r="O2146" s="59"/>
      <c r="P2146" s="59"/>
      <c r="Q2146" s="50"/>
      <c r="R2146" s="50"/>
      <c r="S2146" s="50"/>
      <c r="T2146" s="50"/>
    </row>
    <row r="2147" spans="1:20">
      <c r="A2147" s="59"/>
      <c r="B2147" s="59"/>
      <c r="C2147" s="59"/>
      <c r="D2147" s="192"/>
      <c r="E2147" s="38"/>
      <c r="F2147" s="59"/>
      <c r="G2147" s="59"/>
      <c r="H2147" s="59"/>
      <c r="I2147" s="59"/>
      <c r="J2147" s="59"/>
      <c r="K2147" s="59"/>
      <c r="L2147" s="59"/>
      <c r="M2147" s="59"/>
      <c r="N2147" s="59"/>
      <c r="O2147" s="59"/>
      <c r="P2147" s="59"/>
      <c r="Q2147" s="50"/>
      <c r="R2147" s="50"/>
      <c r="S2147" s="50"/>
      <c r="T2147" s="50"/>
    </row>
    <row r="2148" spans="1:20">
      <c r="A2148" s="59"/>
      <c r="B2148" s="59"/>
      <c r="C2148" s="59"/>
      <c r="D2148" s="192"/>
      <c r="E2148" s="38"/>
      <c r="F2148" s="59"/>
      <c r="G2148" s="59"/>
      <c r="H2148" s="59"/>
      <c r="I2148" s="59"/>
      <c r="J2148" s="59"/>
      <c r="K2148" s="59"/>
      <c r="L2148" s="59"/>
      <c r="M2148" s="59"/>
      <c r="N2148" s="59"/>
      <c r="O2148" s="59"/>
      <c r="P2148" s="59"/>
      <c r="Q2148" s="50"/>
      <c r="R2148" s="50"/>
      <c r="S2148" s="50"/>
      <c r="T2148" s="50"/>
    </row>
    <row r="2149" spans="1:20">
      <c r="A2149" s="59"/>
      <c r="B2149" s="59"/>
      <c r="C2149" s="59"/>
      <c r="D2149" s="192"/>
      <c r="E2149" s="38"/>
      <c r="F2149" s="59"/>
      <c r="G2149" s="59"/>
      <c r="H2149" s="59"/>
      <c r="I2149" s="59"/>
      <c r="J2149" s="59"/>
      <c r="K2149" s="59"/>
      <c r="L2149" s="59"/>
      <c r="M2149" s="59"/>
      <c r="N2149" s="59"/>
      <c r="O2149" s="59"/>
      <c r="P2149" s="59"/>
      <c r="Q2149" s="50"/>
      <c r="R2149" s="50"/>
      <c r="S2149" s="50"/>
      <c r="T2149" s="50"/>
    </row>
    <row r="2150" spans="1:20">
      <c r="A2150" s="59"/>
      <c r="B2150" s="59"/>
      <c r="C2150" s="59"/>
      <c r="D2150" s="192"/>
      <c r="E2150" s="38"/>
      <c r="F2150" s="59"/>
      <c r="G2150" s="59"/>
      <c r="H2150" s="59"/>
      <c r="I2150" s="59"/>
      <c r="J2150" s="59"/>
      <c r="K2150" s="59"/>
      <c r="L2150" s="59"/>
      <c r="M2150" s="59"/>
      <c r="N2150" s="59"/>
      <c r="O2150" s="59"/>
      <c r="P2150" s="59"/>
      <c r="Q2150" s="50"/>
      <c r="R2150" s="50"/>
      <c r="S2150" s="50"/>
      <c r="T2150" s="50"/>
    </row>
    <row r="2151" spans="1:20">
      <c r="A2151" s="59"/>
      <c r="B2151" s="59"/>
      <c r="C2151" s="59"/>
      <c r="D2151" s="192"/>
      <c r="E2151" s="38"/>
      <c r="F2151" s="59"/>
      <c r="G2151" s="59"/>
      <c r="H2151" s="59"/>
      <c r="I2151" s="59"/>
      <c r="J2151" s="59"/>
      <c r="K2151" s="59"/>
      <c r="L2151" s="59"/>
      <c r="M2151" s="59"/>
      <c r="N2151" s="59"/>
      <c r="O2151" s="59"/>
      <c r="P2151" s="59"/>
      <c r="Q2151" s="50"/>
      <c r="R2151" s="50"/>
      <c r="S2151" s="50"/>
      <c r="T2151" s="50"/>
    </row>
    <row r="2152" spans="1:20">
      <c r="A2152" s="59"/>
      <c r="B2152" s="59"/>
      <c r="C2152" s="59"/>
      <c r="D2152" s="192"/>
      <c r="E2152" s="38"/>
      <c r="F2152" s="59"/>
      <c r="G2152" s="59"/>
      <c r="H2152" s="59"/>
      <c r="I2152" s="59"/>
      <c r="J2152" s="59"/>
      <c r="K2152" s="59"/>
      <c r="L2152" s="59"/>
      <c r="M2152" s="59"/>
      <c r="N2152" s="59"/>
      <c r="O2152" s="59"/>
      <c r="P2152" s="59"/>
      <c r="Q2152" s="50"/>
      <c r="R2152" s="50"/>
      <c r="S2152" s="50"/>
      <c r="T2152" s="50"/>
    </row>
    <row r="2153" spans="1:20">
      <c r="A2153" s="59"/>
      <c r="B2153" s="59"/>
      <c r="C2153" s="59"/>
      <c r="D2153" s="192"/>
      <c r="E2153" s="38"/>
      <c r="F2153" s="59"/>
      <c r="G2153" s="59"/>
      <c r="H2153" s="59"/>
      <c r="I2153" s="59"/>
      <c r="J2153" s="59"/>
      <c r="K2153" s="59"/>
      <c r="L2153" s="59"/>
      <c r="M2153" s="59"/>
      <c r="N2153" s="59"/>
      <c r="O2153" s="59"/>
      <c r="P2153" s="59"/>
      <c r="Q2153" s="50"/>
      <c r="R2153" s="50"/>
      <c r="S2153" s="50"/>
      <c r="T2153" s="50"/>
    </row>
    <row r="2154" spans="1:20">
      <c r="A2154" s="59"/>
      <c r="B2154" s="59"/>
      <c r="C2154" s="59"/>
      <c r="D2154" s="192"/>
      <c r="E2154" s="38"/>
      <c r="F2154" s="59"/>
      <c r="G2154" s="59"/>
      <c r="H2154" s="59"/>
      <c r="I2154" s="59"/>
      <c r="J2154" s="59"/>
      <c r="K2154" s="59"/>
      <c r="L2154" s="59"/>
      <c r="M2154" s="59"/>
      <c r="N2154" s="59"/>
      <c r="O2154" s="59"/>
      <c r="P2154" s="59"/>
      <c r="Q2154" s="50"/>
      <c r="R2154" s="50"/>
      <c r="S2154" s="50"/>
      <c r="T2154" s="50"/>
    </row>
    <row r="2155" spans="1:20">
      <c r="A2155" s="59"/>
      <c r="B2155" s="59"/>
      <c r="C2155" s="59"/>
      <c r="D2155" s="192"/>
      <c r="E2155" s="38"/>
      <c r="F2155" s="59"/>
      <c r="G2155" s="59"/>
      <c r="H2155" s="59"/>
      <c r="I2155" s="59"/>
      <c r="J2155" s="59"/>
      <c r="K2155" s="59"/>
      <c r="L2155" s="59"/>
      <c r="M2155" s="59"/>
      <c r="N2155" s="59"/>
      <c r="O2155" s="59"/>
      <c r="P2155" s="59"/>
      <c r="Q2155" s="50"/>
      <c r="R2155" s="50"/>
      <c r="S2155" s="50"/>
      <c r="T2155" s="50"/>
    </row>
    <row r="2156" spans="1:20">
      <c r="A2156" s="59"/>
      <c r="B2156" s="59"/>
      <c r="C2156" s="59"/>
      <c r="D2156" s="192"/>
      <c r="E2156" s="38"/>
      <c r="F2156" s="59"/>
      <c r="G2156" s="59"/>
      <c r="H2156" s="59"/>
      <c r="I2156" s="59"/>
      <c r="J2156" s="59"/>
      <c r="K2156" s="59"/>
      <c r="L2156" s="59"/>
      <c r="M2156" s="59"/>
      <c r="N2156" s="59"/>
      <c r="O2156" s="59"/>
      <c r="P2156" s="59"/>
      <c r="Q2156" s="50"/>
      <c r="R2156" s="50"/>
      <c r="S2156" s="50"/>
      <c r="T2156" s="50"/>
    </row>
    <row r="2157" spans="1:20">
      <c r="A2157" s="59"/>
      <c r="B2157" s="59"/>
      <c r="C2157" s="59"/>
      <c r="D2157" s="192"/>
      <c r="E2157" s="38"/>
      <c r="F2157" s="59"/>
      <c r="G2157" s="59"/>
      <c r="H2157" s="59"/>
      <c r="I2157" s="59"/>
      <c r="J2157" s="59"/>
      <c r="K2157" s="59"/>
      <c r="L2157" s="59"/>
      <c r="M2157" s="59"/>
      <c r="N2157" s="59"/>
      <c r="O2157" s="59"/>
      <c r="P2157" s="59"/>
      <c r="Q2157" s="50"/>
      <c r="R2157" s="50"/>
      <c r="S2157" s="50"/>
      <c r="T2157" s="50"/>
    </row>
    <row r="2158" spans="1:20">
      <c r="A2158" s="59"/>
      <c r="B2158" s="59"/>
      <c r="C2158" s="59"/>
      <c r="D2158" s="192"/>
      <c r="E2158" s="38"/>
      <c r="F2158" s="59"/>
      <c r="G2158" s="59"/>
      <c r="H2158" s="59"/>
      <c r="I2158" s="59"/>
      <c r="J2158" s="59"/>
      <c r="K2158" s="59"/>
      <c r="L2158" s="59"/>
      <c r="M2158" s="59"/>
      <c r="N2158" s="59"/>
      <c r="O2158" s="59"/>
      <c r="P2158" s="59"/>
      <c r="Q2158" s="50"/>
      <c r="R2158" s="50"/>
      <c r="S2158" s="50"/>
      <c r="T2158" s="50"/>
    </row>
    <row r="2159" spans="1:20">
      <c r="A2159" s="59"/>
      <c r="B2159" s="59"/>
      <c r="C2159" s="59"/>
      <c r="D2159" s="192"/>
      <c r="E2159" s="38"/>
      <c r="F2159" s="59"/>
      <c r="G2159" s="59"/>
      <c r="H2159" s="59"/>
      <c r="I2159" s="59"/>
      <c r="J2159" s="59"/>
      <c r="K2159" s="59"/>
      <c r="L2159" s="59"/>
      <c r="M2159" s="59"/>
      <c r="N2159" s="59"/>
      <c r="O2159" s="59"/>
      <c r="P2159" s="59"/>
      <c r="Q2159" s="50"/>
      <c r="R2159" s="50"/>
      <c r="S2159" s="50"/>
      <c r="T2159" s="50"/>
    </row>
    <row r="2160" spans="1:20">
      <c r="A2160" s="59"/>
      <c r="B2160" s="59"/>
      <c r="C2160" s="59"/>
      <c r="D2160" s="192"/>
      <c r="E2160" s="38"/>
      <c r="F2160" s="59"/>
      <c r="G2160" s="59"/>
      <c r="H2160" s="59"/>
      <c r="I2160" s="59"/>
      <c r="J2160" s="59"/>
      <c r="K2160" s="59"/>
      <c r="L2160" s="59"/>
      <c r="M2160" s="59"/>
      <c r="N2160" s="59"/>
      <c r="O2160" s="59"/>
      <c r="P2160" s="59"/>
      <c r="Q2160" s="50"/>
      <c r="R2160" s="50"/>
      <c r="S2160" s="50"/>
      <c r="T2160" s="50"/>
    </row>
    <row r="2161" spans="1:20">
      <c r="A2161" s="59"/>
      <c r="B2161" s="59"/>
      <c r="C2161" s="59"/>
      <c r="D2161" s="192"/>
      <c r="E2161" s="38"/>
      <c r="F2161" s="59"/>
      <c r="G2161" s="59"/>
      <c r="H2161" s="59"/>
      <c r="I2161" s="59"/>
      <c r="J2161" s="59"/>
      <c r="K2161" s="59"/>
      <c r="L2161" s="59"/>
      <c r="M2161" s="59"/>
      <c r="N2161" s="59"/>
      <c r="O2161" s="59"/>
      <c r="P2161" s="59"/>
      <c r="Q2161" s="50"/>
      <c r="R2161" s="50"/>
      <c r="S2161" s="50"/>
      <c r="T2161" s="50"/>
    </row>
    <row r="2162" spans="1:20">
      <c r="A2162" s="59"/>
      <c r="B2162" s="59"/>
      <c r="C2162" s="59"/>
      <c r="D2162" s="192"/>
      <c r="E2162" s="38"/>
      <c r="F2162" s="59"/>
      <c r="G2162" s="59"/>
      <c r="H2162" s="59"/>
      <c r="I2162" s="59"/>
      <c r="J2162" s="59"/>
      <c r="K2162" s="59"/>
      <c r="L2162" s="59"/>
      <c r="M2162" s="59"/>
      <c r="N2162" s="59"/>
      <c r="O2162" s="59"/>
      <c r="P2162" s="59"/>
      <c r="Q2162" s="50"/>
      <c r="R2162" s="50"/>
      <c r="S2162" s="50"/>
      <c r="T2162" s="50"/>
    </row>
    <row r="2163" spans="1:20">
      <c r="A2163" s="59"/>
      <c r="B2163" s="59"/>
      <c r="C2163" s="59"/>
      <c r="D2163" s="192"/>
      <c r="E2163" s="38"/>
      <c r="F2163" s="59"/>
      <c r="G2163" s="59"/>
      <c r="H2163" s="59"/>
      <c r="I2163" s="59"/>
      <c r="J2163" s="59"/>
      <c r="K2163" s="59"/>
      <c r="L2163" s="59"/>
      <c r="M2163" s="59"/>
      <c r="N2163" s="59"/>
      <c r="O2163" s="59"/>
      <c r="P2163" s="59"/>
      <c r="Q2163" s="50"/>
      <c r="R2163" s="50"/>
      <c r="S2163" s="50"/>
      <c r="T2163" s="50"/>
    </row>
    <row r="2164" spans="1:20">
      <c r="A2164" s="59"/>
      <c r="B2164" s="59"/>
      <c r="C2164" s="59"/>
      <c r="D2164" s="192"/>
      <c r="E2164" s="38"/>
      <c r="F2164" s="59"/>
      <c r="G2164" s="59"/>
      <c r="H2164" s="59"/>
      <c r="I2164" s="59"/>
      <c r="J2164" s="59"/>
      <c r="K2164" s="59"/>
      <c r="L2164" s="59"/>
      <c r="M2164" s="59"/>
      <c r="N2164" s="59"/>
      <c r="O2164" s="59"/>
      <c r="P2164" s="59"/>
      <c r="Q2164" s="50"/>
      <c r="R2164" s="50"/>
      <c r="S2164" s="50"/>
      <c r="T2164" s="50"/>
    </row>
    <row r="2165" spans="1:20">
      <c r="A2165" s="59"/>
      <c r="B2165" s="59"/>
      <c r="C2165" s="59"/>
      <c r="D2165" s="192"/>
      <c r="E2165" s="38"/>
      <c r="F2165" s="59"/>
      <c r="G2165" s="59"/>
      <c r="H2165" s="59"/>
      <c r="I2165" s="59"/>
      <c r="J2165" s="59"/>
      <c r="K2165" s="59"/>
      <c r="L2165" s="59"/>
      <c r="M2165" s="59"/>
      <c r="N2165" s="59"/>
      <c r="O2165" s="59"/>
      <c r="P2165" s="59"/>
      <c r="Q2165" s="50"/>
      <c r="R2165" s="50"/>
      <c r="S2165" s="50"/>
      <c r="T2165" s="50"/>
    </row>
    <row r="2166" spans="1:20">
      <c r="A2166" s="59"/>
      <c r="B2166" s="59"/>
      <c r="C2166" s="59"/>
      <c r="D2166" s="192"/>
      <c r="E2166" s="38"/>
      <c r="F2166" s="59"/>
      <c r="G2166" s="59"/>
      <c r="H2166" s="59"/>
      <c r="I2166" s="59"/>
      <c r="J2166" s="59"/>
      <c r="K2166" s="59"/>
      <c r="L2166" s="59"/>
      <c r="M2166" s="59"/>
      <c r="N2166" s="59"/>
      <c r="O2166" s="59"/>
      <c r="P2166" s="59"/>
      <c r="Q2166" s="50"/>
      <c r="R2166" s="50"/>
      <c r="S2166" s="50"/>
      <c r="T2166" s="50"/>
    </row>
    <row r="2167" spans="1:20">
      <c r="A2167" s="59"/>
      <c r="B2167" s="59"/>
      <c r="C2167" s="59"/>
      <c r="D2167" s="192"/>
      <c r="E2167" s="38"/>
      <c r="F2167" s="59"/>
      <c r="G2167" s="59"/>
      <c r="H2167" s="59"/>
      <c r="I2167" s="59"/>
      <c r="J2167" s="59"/>
      <c r="K2167" s="59"/>
      <c r="L2167" s="59"/>
      <c r="M2167" s="59"/>
      <c r="N2167" s="59"/>
      <c r="O2167" s="59"/>
      <c r="P2167" s="59"/>
      <c r="Q2167" s="50"/>
      <c r="R2167" s="50"/>
      <c r="S2167" s="50"/>
      <c r="T2167" s="50"/>
    </row>
    <row r="2168" spans="1:20">
      <c r="A2168" s="59"/>
      <c r="B2168" s="59"/>
      <c r="C2168" s="59"/>
      <c r="D2168" s="192"/>
      <c r="E2168" s="38"/>
      <c r="F2168" s="59"/>
      <c r="G2168" s="59"/>
      <c r="H2168" s="59"/>
      <c r="I2168" s="59"/>
      <c r="J2168" s="59"/>
      <c r="K2168" s="59"/>
      <c r="L2168" s="59"/>
      <c r="M2168" s="59"/>
      <c r="N2168" s="59"/>
      <c r="O2168" s="59"/>
      <c r="P2168" s="59"/>
      <c r="Q2168" s="50"/>
      <c r="R2168" s="50"/>
      <c r="S2168" s="50"/>
      <c r="T2168" s="50"/>
    </row>
    <row r="2169" spans="1:20">
      <c r="A2169" s="59"/>
      <c r="B2169" s="59"/>
      <c r="C2169" s="59"/>
      <c r="D2169" s="192"/>
      <c r="E2169" s="38"/>
      <c r="F2169" s="59"/>
      <c r="G2169" s="59"/>
      <c r="H2169" s="59"/>
      <c r="I2169" s="59"/>
      <c r="J2169" s="59"/>
      <c r="K2169" s="59"/>
      <c r="L2169" s="59"/>
      <c r="M2169" s="59"/>
      <c r="N2169" s="59"/>
      <c r="O2169" s="59"/>
      <c r="P2169" s="59"/>
      <c r="Q2169" s="50"/>
      <c r="R2169" s="50"/>
      <c r="S2169" s="50"/>
      <c r="T2169" s="50"/>
    </row>
    <row r="2170" spans="1:20">
      <c r="A2170" s="59"/>
      <c r="B2170" s="59"/>
      <c r="C2170" s="59"/>
      <c r="D2170" s="192"/>
      <c r="E2170" s="38"/>
      <c r="F2170" s="59"/>
      <c r="G2170" s="59"/>
      <c r="H2170" s="59"/>
      <c r="I2170" s="59"/>
      <c r="J2170" s="59"/>
      <c r="K2170" s="59"/>
      <c r="L2170" s="59"/>
      <c r="M2170" s="59"/>
      <c r="N2170" s="59"/>
      <c r="O2170" s="59"/>
      <c r="P2170" s="59"/>
      <c r="Q2170" s="50"/>
      <c r="R2170" s="50"/>
      <c r="S2170" s="50"/>
      <c r="T2170" s="50"/>
    </row>
    <row r="2171" spans="1:20">
      <c r="A2171" s="59"/>
      <c r="B2171" s="59"/>
      <c r="C2171" s="59"/>
      <c r="D2171" s="192"/>
      <c r="E2171" s="38"/>
      <c r="F2171" s="59"/>
      <c r="G2171" s="59"/>
      <c r="H2171" s="59"/>
      <c r="I2171" s="59"/>
      <c r="J2171" s="59"/>
      <c r="K2171" s="59"/>
      <c r="L2171" s="59"/>
      <c r="M2171" s="59"/>
      <c r="N2171" s="59"/>
      <c r="O2171" s="59"/>
      <c r="P2171" s="59"/>
      <c r="Q2171" s="50"/>
      <c r="R2171" s="50"/>
      <c r="S2171" s="50"/>
      <c r="T2171" s="50"/>
    </row>
    <row r="2172" spans="1:20">
      <c r="A2172" s="59"/>
      <c r="B2172" s="59"/>
      <c r="C2172" s="59"/>
      <c r="D2172" s="192"/>
      <c r="E2172" s="38"/>
      <c r="F2172" s="59"/>
      <c r="G2172" s="59"/>
      <c r="H2172" s="59"/>
      <c r="I2172" s="59"/>
      <c r="J2172" s="59"/>
      <c r="K2172" s="59"/>
      <c r="L2172" s="59"/>
      <c r="M2172" s="59"/>
      <c r="N2172" s="59"/>
      <c r="O2172" s="59"/>
      <c r="P2172" s="59"/>
      <c r="Q2172" s="50"/>
      <c r="R2172" s="50"/>
      <c r="S2172" s="50"/>
      <c r="T2172" s="50"/>
    </row>
    <row r="2173" spans="1:20">
      <c r="A2173" s="59"/>
      <c r="B2173" s="59"/>
      <c r="C2173" s="59"/>
      <c r="D2173" s="192"/>
      <c r="E2173" s="38"/>
      <c r="F2173" s="59"/>
      <c r="G2173" s="59"/>
      <c r="H2173" s="59"/>
      <c r="I2173" s="59"/>
      <c r="J2173" s="59"/>
      <c r="K2173" s="59"/>
      <c r="L2173" s="59"/>
      <c r="M2173" s="59"/>
      <c r="N2173" s="59"/>
      <c r="O2173" s="59"/>
      <c r="P2173" s="59"/>
      <c r="Q2173" s="50"/>
      <c r="R2173" s="50"/>
      <c r="S2173" s="50"/>
      <c r="T2173" s="50"/>
    </row>
    <row r="2174" spans="1:20">
      <c r="A2174" s="59"/>
      <c r="B2174" s="59"/>
      <c r="C2174" s="59"/>
      <c r="D2174" s="192"/>
      <c r="E2174" s="38"/>
      <c r="F2174" s="59"/>
      <c r="G2174" s="59"/>
      <c r="H2174" s="59"/>
      <c r="I2174" s="59"/>
      <c r="J2174" s="59"/>
      <c r="K2174" s="59"/>
      <c r="L2174" s="59"/>
      <c r="M2174" s="59"/>
      <c r="N2174" s="59"/>
      <c r="O2174" s="59"/>
      <c r="P2174" s="59"/>
      <c r="Q2174" s="50"/>
      <c r="R2174" s="50"/>
      <c r="S2174" s="50"/>
      <c r="T2174" s="50"/>
    </row>
    <row r="2175" spans="1:20">
      <c r="A2175" s="59"/>
      <c r="B2175" s="59"/>
      <c r="C2175" s="59"/>
      <c r="D2175" s="192"/>
      <c r="E2175" s="38"/>
      <c r="F2175" s="59"/>
      <c r="G2175" s="59"/>
      <c r="H2175" s="59"/>
      <c r="I2175" s="59"/>
      <c r="J2175" s="59"/>
      <c r="K2175" s="59"/>
      <c r="L2175" s="59"/>
      <c r="M2175" s="59"/>
      <c r="N2175" s="59"/>
      <c r="O2175" s="59"/>
      <c r="P2175" s="59"/>
      <c r="Q2175" s="50"/>
      <c r="R2175" s="50"/>
      <c r="S2175" s="50"/>
      <c r="T2175" s="50"/>
    </row>
    <row r="2176" spans="1:20">
      <c r="A2176" s="59"/>
      <c r="B2176" s="59"/>
      <c r="C2176" s="59"/>
      <c r="D2176" s="192"/>
      <c r="E2176" s="38"/>
      <c r="F2176" s="59"/>
      <c r="G2176" s="59"/>
      <c r="H2176" s="59"/>
      <c r="I2176" s="59"/>
      <c r="J2176" s="59"/>
      <c r="K2176" s="59"/>
      <c r="L2176" s="59"/>
      <c r="M2176" s="59"/>
      <c r="N2176" s="59"/>
      <c r="O2176" s="59"/>
      <c r="P2176" s="59"/>
      <c r="Q2176" s="50"/>
      <c r="R2176" s="50"/>
      <c r="S2176" s="50"/>
      <c r="T2176" s="50"/>
    </row>
    <row r="2177" spans="1:20">
      <c r="A2177" s="59"/>
      <c r="B2177" s="59"/>
      <c r="C2177" s="59"/>
      <c r="D2177" s="192"/>
      <c r="E2177" s="38"/>
      <c r="F2177" s="59"/>
      <c r="G2177" s="59"/>
      <c r="H2177" s="59"/>
      <c r="I2177" s="59"/>
      <c r="J2177" s="59"/>
      <c r="K2177" s="59"/>
      <c r="L2177" s="59"/>
      <c r="M2177" s="59"/>
      <c r="N2177" s="59"/>
      <c r="O2177" s="59"/>
      <c r="P2177" s="59"/>
      <c r="Q2177" s="50"/>
      <c r="R2177" s="50"/>
      <c r="S2177" s="50"/>
      <c r="T2177" s="50"/>
    </row>
    <row r="2178" spans="1:20">
      <c r="A2178" s="59"/>
      <c r="B2178" s="59"/>
      <c r="C2178" s="59"/>
      <c r="D2178" s="192"/>
      <c r="E2178" s="38"/>
      <c r="F2178" s="59"/>
      <c r="G2178" s="59"/>
      <c r="H2178" s="59"/>
      <c r="I2178" s="59"/>
      <c r="J2178" s="59"/>
      <c r="K2178" s="59"/>
      <c r="L2178" s="59"/>
      <c r="M2178" s="59"/>
      <c r="N2178" s="59"/>
      <c r="O2178" s="59"/>
      <c r="P2178" s="59"/>
      <c r="Q2178" s="50"/>
      <c r="R2178" s="50"/>
      <c r="S2178" s="50"/>
      <c r="T2178" s="50"/>
    </row>
    <row r="2179" spans="1:20">
      <c r="A2179" s="59"/>
      <c r="B2179" s="59"/>
      <c r="C2179" s="59"/>
      <c r="D2179" s="192"/>
      <c r="E2179" s="38"/>
      <c r="F2179" s="59"/>
      <c r="G2179" s="59"/>
      <c r="H2179" s="59"/>
      <c r="I2179" s="59"/>
      <c r="J2179" s="59"/>
      <c r="K2179" s="59"/>
      <c r="L2179" s="59"/>
      <c r="M2179" s="59"/>
      <c r="N2179" s="59"/>
      <c r="O2179" s="59"/>
      <c r="P2179" s="59"/>
      <c r="Q2179" s="50"/>
      <c r="R2179" s="50"/>
      <c r="S2179" s="50"/>
      <c r="T2179" s="50"/>
    </row>
    <row r="2180" spans="1:20">
      <c r="A2180" s="59"/>
      <c r="B2180" s="59"/>
      <c r="C2180" s="59"/>
      <c r="D2180" s="192"/>
      <c r="E2180" s="38"/>
      <c r="F2180" s="59"/>
      <c r="G2180" s="59"/>
      <c r="H2180" s="59"/>
      <c r="I2180" s="59"/>
      <c r="J2180" s="59"/>
      <c r="K2180" s="59"/>
      <c r="L2180" s="59"/>
      <c r="M2180" s="59"/>
      <c r="N2180" s="59"/>
      <c r="O2180" s="59"/>
      <c r="P2180" s="59"/>
      <c r="Q2180" s="50"/>
      <c r="R2180" s="50"/>
      <c r="S2180" s="50"/>
      <c r="T2180" s="50"/>
    </row>
    <row r="2181" spans="1:20">
      <c r="A2181" s="59"/>
      <c r="B2181" s="59"/>
      <c r="C2181" s="59"/>
      <c r="D2181" s="192"/>
      <c r="E2181" s="38"/>
      <c r="F2181" s="59"/>
      <c r="G2181" s="59"/>
      <c r="H2181" s="59"/>
      <c r="I2181" s="59"/>
      <c r="J2181" s="59"/>
      <c r="K2181" s="59"/>
      <c r="L2181" s="59"/>
      <c r="M2181" s="59"/>
      <c r="N2181" s="59"/>
      <c r="O2181" s="59"/>
      <c r="P2181" s="59"/>
      <c r="Q2181" s="50"/>
      <c r="R2181" s="50"/>
      <c r="S2181" s="50"/>
      <c r="T2181" s="50"/>
    </row>
    <row r="2182" spans="1:20">
      <c r="A2182" s="59"/>
      <c r="B2182" s="59"/>
      <c r="C2182" s="59"/>
      <c r="D2182" s="192"/>
      <c r="E2182" s="38"/>
      <c r="F2182" s="59"/>
      <c r="G2182" s="59"/>
      <c r="H2182" s="59"/>
      <c r="I2182" s="59"/>
      <c r="J2182" s="59"/>
      <c r="K2182" s="59"/>
      <c r="L2182" s="59"/>
      <c r="M2182" s="59"/>
      <c r="N2182" s="59"/>
      <c r="O2182" s="59"/>
      <c r="P2182" s="59"/>
      <c r="Q2182" s="50"/>
      <c r="R2182" s="50"/>
      <c r="S2182" s="50"/>
      <c r="T2182" s="50"/>
    </row>
    <row r="2183" spans="1:20">
      <c r="A2183" s="59"/>
      <c r="B2183" s="59"/>
      <c r="C2183" s="59"/>
      <c r="D2183" s="192"/>
      <c r="E2183" s="38"/>
      <c r="F2183" s="59"/>
      <c r="G2183" s="59"/>
      <c r="H2183" s="59"/>
      <c r="I2183" s="59"/>
      <c r="J2183" s="59"/>
      <c r="K2183" s="59"/>
      <c r="L2183" s="59"/>
      <c r="M2183" s="59"/>
      <c r="N2183" s="59"/>
      <c r="O2183" s="59"/>
      <c r="P2183" s="59"/>
      <c r="Q2183" s="50"/>
      <c r="R2183" s="50"/>
      <c r="S2183" s="50"/>
      <c r="T2183" s="50"/>
    </row>
    <row r="2184" spans="1:20">
      <c r="A2184" s="59"/>
      <c r="B2184" s="59"/>
      <c r="C2184" s="59"/>
      <c r="D2184" s="192"/>
      <c r="E2184" s="38"/>
      <c r="F2184" s="59"/>
      <c r="G2184" s="59"/>
      <c r="H2184" s="59"/>
      <c r="I2184" s="59"/>
      <c r="J2184" s="59"/>
      <c r="K2184" s="59"/>
      <c r="L2184" s="59"/>
      <c r="M2184" s="59"/>
      <c r="N2184" s="59"/>
      <c r="O2184" s="59"/>
      <c r="P2184" s="59"/>
      <c r="Q2184" s="50"/>
      <c r="R2184" s="50"/>
      <c r="S2184" s="50"/>
      <c r="T2184" s="50"/>
    </row>
    <row r="2185" spans="1:20">
      <c r="A2185" s="59"/>
      <c r="B2185" s="59"/>
      <c r="C2185" s="59"/>
      <c r="D2185" s="192"/>
      <c r="E2185" s="38"/>
      <c r="F2185" s="59"/>
      <c r="G2185" s="59"/>
      <c r="H2185" s="59"/>
      <c r="I2185" s="59"/>
      <c r="J2185" s="59"/>
      <c r="K2185" s="59"/>
      <c r="L2185" s="59"/>
      <c r="M2185" s="59"/>
      <c r="N2185" s="59"/>
      <c r="O2185" s="59"/>
      <c r="P2185" s="59"/>
      <c r="Q2185" s="50"/>
      <c r="R2185" s="50"/>
      <c r="S2185" s="50"/>
      <c r="T2185" s="50"/>
    </row>
    <row r="2186" spans="1:20">
      <c r="A2186" s="59"/>
      <c r="B2186" s="59"/>
      <c r="C2186" s="59"/>
      <c r="D2186" s="192"/>
      <c r="E2186" s="38"/>
      <c r="F2186" s="59"/>
      <c r="G2186" s="59"/>
      <c r="H2186" s="59"/>
      <c r="I2186" s="59"/>
      <c r="J2186" s="59"/>
      <c r="K2186" s="59"/>
      <c r="L2186" s="59"/>
      <c r="M2186" s="59"/>
      <c r="N2186" s="59"/>
      <c r="O2186" s="59"/>
      <c r="P2186" s="59"/>
      <c r="Q2186" s="50"/>
      <c r="R2186" s="50"/>
      <c r="S2186" s="50"/>
      <c r="T2186" s="50"/>
    </row>
    <row r="2187" spans="1:20">
      <c r="A2187" s="59"/>
      <c r="B2187" s="59"/>
      <c r="C2187" s="59"/>
      <c r="D2187" s="192"/>
      <c r="E2187" s="38"/>
      <c r="F2187" s="59"/>
      <c r="G2187" s="59"/>
      <c r="H2187" s="59"/>
      <c r="I2187" s="59"/>
      <c r="J2187" s="59"/>
      <c r="K2187" s="59"/>
      <c r="L2187" s="59"/>
      <c r="M2187" s="59"/>
      <c r="N2187" s="59"/>
      <c r="O2187" s="59"/>
      <c r="P2187" s="59"/>
      <c r="Q2187" s="50"/>
      <c r="R2187" s="50"/>
      <c r="S2187" s="50"/>
      <c r="T2187" s="50"/>
    </row>
    <row r="2188" spans="1:20">
      <c r="A2188" s="59"/>
      <c r="B2188" s="59"/>
      <c r="C2188" s="59"/>
      <c r="D2188" s="192"/>
      <c r="E2188" s="38"/>
      <c r="F2188" s="59"/>
      <c r="G2188" s="59"/>
      <c r="H2188" s="59"/>
      <c r="I2188" s="59"/>
      <c r="J2188" s="59"/>
      <c r="K2188" s="59"/>
      <c r="L2188" s="59"/>
      <c r="M2188" s="59"/>
      <c r="N2188" s="59"/>
      <c r="O2188" s="59"/>
      <c r="P2188" s="59"/>
      <c r="Q2188" s="50"/>
      <c r="R2188" s="50"/>
      <c r="S2188" s="50"/>
      <c r="T2188" s="50"/>
    </row>
    <row r="2189" spans="1:20">
      <c r="A2189" s="59"/>
      <c r="B2189" s="59"/>
      <c r="C2189" s="59"/>
      <c r="D2189" s="192"/>
      <c r="E2189" s="38"/>
      <c r="F2189" s="59"/>
      <c r="G2189" s="59"/>
      <c r="H2189" s="59"/>
      <c r="I2189" s="59"/>
      <c r="J2189" s="59"/>
      <c r="K2189" s="59"/>
      <c r="L2189" s="59"/>
      <c r="M2189" s="59"/>
      <c r="N2189" s="59"/>
      <c r="O2189" s="59"/>
      <c r="P2189" s="59"/>
      <c r="Q2189" s="50"/>
      <c r="R2189" s="50"/>
      <c r="S2189" s="50"/>
      <c r="T2189" s="50"/>
    </row>
    <row r="2190" spans="1:20">
      <c r="A2190" s="59"/>
      <c r="B2190" s="59"/>
      <c r="C2190" s="59"/>
      <c r="D2190" s="192"/>
      <c r="E2190" s="38"/>
      <c r="F2190" s="59"/>
      <c r="G2190" s="59"/>
      <c r="H2190" s="59"/>
      <c r="I2190" s="59"/>
      <c r="J2190" s="59"/>
      <c r="K2190" s="59"/>
      <c r="L2190" s="59"/>
      <c r="M2190" s="59"/>
      <c r="N2190" s="59"/>
      <c r="O2190" s="59"/>
      <c r="P2190" s="59"/>
      <c r="Q2190" s="50"/>
      <c r="R2190" s="50"/>
      <c r="S2190" s="50"/>
      <c r="T2190" s="50"/>
    </row>
    <row r="2191" spans="1:20">
      <c r="A2191" s="59"/>
      <c r="B2191" s="59"/>
      <c r="C2191" s="59"/>
      <c r="D2191" s="192"/>
      <c r="E2191" s="38"/>
      <c r="F2191" s="59"/>
      <c r="G2191" s="59"/>
      <c r="H2191" s="59"/>
      <c r="I2191" s="59"/>
      <c r="J2191" s="59"/>
      <c r="K2191" s="59"/>
      <c r="L2191" s="59"/>
      <c r="M2191" s="59"/>
      <c r="N2191" s="59"/>
      <c r="O2191" s="59"/>
      <c r="P2191" s="59"/>
      <c r="Q2191" s="50"/>
      <c r="R2191" s="50"/>
      <c r="S2191" s="50"/>
      <c r="T2191" s="50"/>
    </row>
    <row r="2192" spans="1:20">
      <c r="A2192" s="59"/>
      <c r="B2192" s="59"/>
      <c r="C2192" s="59"/>
      <c r="D2192" s="192"/>
      <c r="E2192" s="38"/>
      <c r="F2192" s="59"/>
      <c r="G2192" s="59"/>
      <c r="H2192" s="59"/>
      <c r="I2192" s="59"/>
      <c r="J2192" s="59"/>
      <c r="K2192" s="59"/>
      <c r="L2192" s="59"/>
      <c r="M2192" s="59"/>
      <c r="N2192" s="59"/>
      <c r="O2192" s="59"/>
      <c r="P2192" s="59"/>
      <c r="Q2192" s="50"/>
      <c r="R2192" s="50"/>
      <c r="S2192" s="50"/>
      <c r="T2192" s="50"/>
    </row>
    <row r="2193" spans="1:20">
      <c r="A2193" s="59"/>
      <c r="B2193" s="59"/>
      <c r="C2193" s="59"/>
      <c r="D2193" s="192"/>
      <c r="E2193" s="38"/>
      <c r="F2193" s="59"/>
      <c r="G2193" s="59"/>
      <c r="H2193" s="59"/>
      <c r="I2193" s="59"/>
      <c r="J2193" s="59"/>
      <c r="K2193" s="59"/>
      <c r="L2193" s="59"/>
      <c r="M2193" s="59"/>
      <c r="N2193" s="59"/>
      <c r="O2193" s="59"/>
      <c r="P2193" s="59"/>
      <c r="Q2193" s="50"/>
      <c r="R2193" s="50"/>
      <c r="S2193" s="50"/>
      <c r="T2193" s="50"/>
    </row>
    <row r="2194" spans="1:20">
      <c r="A2194" s="59"/>
      <c r="B2194" s="59"/>
      <c r="C2194" s="59"/>
      <c r="D2194" s="192"/>
      <c r="E2194" s="38"/>
      <c r="F2194" s="59"/>
      <c r="G2194" s="59"/>
      <c r="H2194" s="59"/>
      <c r="I2194" s="59"/>
      <c r="J2194" s="59"/>
      <c r="K2194" s="59"/>
      <c r="L2194" s="59"/>
      <c r="M2194" s="59"/>
      <c r="N2194" s="59"/>
      <c r="O2194" s="59"/>
      <c r="P2194" s="59"/>
      <c r="Q2194" s="50"/>
      <c r="R2194" s="50"/>
      <c r="S2194" s="50"/>
      <c r="T2194" s="50"/>
    </row>
    <row r="2195" spans="1:20">
      <c r="A2195" s="59"/>
      <c r="B2195" s="59"/>
      <c r="C2195" s="59"/>
      <c r="D2195" s="192"/>
      <c r="E2195" s="38"/>
      <c r="F2195" s="59"/>
      <c r="G2195" s="59"/>
      <c r="H2195" s="59"/>
      <c r="I2195" s="59"/>
      <c r="J2195" s="59"/>
      <c r="K2195" s="59"/>
      <c r="L2195" s="59"/>
      <c r="M2195" s="59"/>
      <c r="N2195" s="59"/>
      <c r="O2195" s="59"/>
      <c r="P2195" s="59"/>
      <c r="Q2195" s="50"/>
      <c r="R2195" s="50"/>
      <c r="S2195" s="50"/>
      <c r="T2195" s="50"/>
    </row>
    <row r="2196" spans="1:20">
      <c r="A2196" s="59"/>
      <c r="B2196" s="59"/>
      <c r="C2196" s="59"/>
      <c r="D2196" s="192"/>
      <c r="E2196" s="38"/>
      <c r="F2196" s="59"/>
      <c r="G2196" s="59"/>
      <c r="H2196" s="59"/>
      <c r="I2196" s="59"/>
      <c r="J2196" s="59"/>
      <c r="K2196" s="59"/>
      <c r="L2196" s="59"/>
      <c r="M2196" s="59"/>
      <c r="N2196" s="59"/>
      <c r="O2196" s="59"/>
      <c r="P2196" s="59"/>
      <c r="Q2196" s="50"/>
      <c r="R2196" s="50"/>
      <c r="S2196" s="50"/>
      <c r="T2196" s="50"/>
    </row>
    <row r="2197" spans="1:20">
      <c r="A2197" s="59"/>
      <c r="B2197" s="59"/>
      <c r="C2197" s="59"/>
      <c r="D2197" s="192"/>
      <c r="E2197" s="38"/>
      <c r="F2197" s="59"/>
      <c r="G2197" s="59"/>
      <c r="H2197" s="59"/>
      <c r="I2197" s="59"/>
      <c r="J2197" s="59"/>
      <c r="K2197" s="59"/>
      <c r="L2197" s="59"/>
      <c r="M2197" s="59"/>
      <c r="N2197" s="59"/>
      <c r="O2197" s="59"/>
      <c r="P2197" s="59"/>
      <c r="Q2197" s="50"/>
      <c r="R2197" s="50"/>
      <c r="S2197" s="50"/>
      <c r="T2197" s="50"/>
    </row>
    <row r="2198" spans="1:20">
      <c r="A2198" s="59"/>
      <c r="B2198" s="59"/>
      <c r="C2198" s="59"/>
      <c r="D2198" s="192"/>
      <c r="E2198" s="38"/>
      <c r="F2198" s="59"/>
      <c r="G2198" s="59"/>
      <c r="H2198" s="59"/>
      <c r="I2198" s="59"/>
      <c r="J2198" s="59"/>
      <c r="K2198" s="59"/>
      <c r="L2198" s="59"/>
      <c r="M2198" s="59"/>
      <c r="N2198" s="59"/>
      <c r="O2198" s="59"/>
      <c r="P2198" s="59"/>
      <c r="Q2198" s="50"/>
      <c r="R2198" s="50"/>
      <c r="S2198" s="50"/>
      <c r="T2198" s="50"/>
    </row>
    <row r="2199" spans="1:20">
      <c r="A2199" s="59"/>
      <c r="B2199" s="59"/>
      <c r="C2199" s="59"/>
      <c r="D2199" s="192"/>
      <c r="E2199" s="38"/>
      <c r="F2199" s="59"/>
      <c r="G2199" s="59"/>
      <c r="H2199" s="59"/>
      <c r="I2199" s="59"/>
      <c r="J2199" s="59"/>
      <c r="K2199" s="59"/>
      <c r="L2199" s="59"/>
      <c r="M2199" s="59"/>
      <c r="N2199" s="59"/>
      <c r="O2199" s="59"/>
      <c r="P2199" s="59"/>
      <c r="Q2199" s="50"/>
      <c r="R2199" s="50"/>
      <c r="S2199" s="50"/>
      <c r="T2199" s="50"/>
    </row>
    <row r="2200" spans="1:20">
      <c r="A2200" s="59"/>
      <c r="B2200" s="59"/>
      <c r="C2200" s="59"/>
      <c r="D2200" s="192"/>
      <c r="E2200" s="38"/>
      <c r="F2200" s="59"/>
      <c r="G2200" s="59"/>
      <c r="H2200" s="59"/>
      <c r="I2200" s="59"/>
      <c r="J2200" s="59"/>
      <c r="K2200" s="59"/>
      <c r="L2200" s="59"/>
      <c r="M2200" s="59"/>
      <c r="N2200" s="59"/>
      <c r="O2200" s="59"/>
      <c r="P2200" s="59"/>
      <c r="Q2200" s="50"/>
      <c r="R2200" s="50"/>
      <c r="S2200" s="50"/>
      <c r="T2200" s="50"/>
    </row>
    <row r="2201" spans="1:20">
      <c r="A2201" s="59"/>
      <c r="B2201" s="59"/>
      <c r="C2201" s="59"/>
      <c r="D2201" s="192"/>
      <c r="E2201" s="38"/>
      <c r="F2201" s="59"/>
      <c r="G2201" s="59"/>
      <c r="H2201" s="59"/>
      <c r="I2201" s="59"/>
      <c r="J2201" s="59"/>
      <c r="K2201" s="59"/>
      <c r="L2201" s="59"/>
      <c r="M2201" s="59"/>
      <c r="N2201" s="59"/>
      <c r="O2201" s="59"/>
      <c r="P2201" s="59"/>
      <c r="Q2201" s="50"/>
      <c r="R2201" s="50"/>
      <c r="S2201" s="50"/>
      <c r="T2201" s="50"/>
    </row>
    <row r="2202" spans="1:20">
      <c r="A2202" s="59"/>
      <c r="B2202" s="59"/>
      <c r="C2202" s="59"/>
      <c r="D2202" s="192"/>
      <c r="E2202" s="38"/>
      <c r="F2202" s="59"/>
      <c r="G2202" s="59"/>
      <c r="H2202" s="59"/>
      <c r="I2202" s="59"/>
      <c r="J2202" s="59"/>
      <c r="K2202" s="59"/>
      <c r="L2202" s="59"/>
      <c r="M2202" s="59"/>
      <c r="N2202" s="59"/>
      <c r="O2202" s="59"/>
      <c r="P2202" s="59"/>
      <c r="Q2202" s="50"/>
      <c r="R2202" s="50"/>
      <c r="S2202" s="50"/>
      <c r="T2202" s="50"/>
    </row>
    <row r="2203" spans="1:20">
      <c r="A2203" s="59"/>
      <c r="B2203" s="59"/>
      <c r="C2203" s="59"/>
      <c r="D2203" s="192"/>
      <c r="E2203" s="38"/>
      <c r="F2203" s="59"/>
      <c r="G2203" s="59"/>
      <c r="H2203" s="59"/>
      <c r="I2203" s="59"/>
      <c r="J2203" s="59"/>
      <c r="K2203" s="59"/>
      <c r="L2203" s="59"/>
      <c r="M2203" s="59"/>
      <c r="N2203" s="59"/>
      <c r="O2203" s="59"/>
      <c r="P2203" s="59"/>
      <c r="Q2203" s="50"/>
      <c r="R2203" s="50"/>
      <c r="S2203" s="50"/>
      <c r="T2203" s="50"/>
    </row>
    <row r="2204" spans="1:20">
      <c r="A2204" s="59"/>
      <c r="B2204" s="59"/>
      <c r="C2204" s="59"/>
      <c r="D2204" s="192"/>
      <c r="E2204" s="38"/>
      <c r="F2204" s="59"/>
      <c r="G2204" s="59"/>
      <c r="H2204" s="59"/>
      <c r="I2204" s="59"/>
      <c r="J2204" s="59"/>
      <c r="K2204" s="59"/>
      <c r="L2204" s="59"/>
      <c r="M2204" s="59"/>
      <c r="N2204" s="59"/>
      <c r="O2204" s="59"/>
      <c r="P2204" s="59"/>
      <c r="Q2204" s="50"/>
      <c r="R2204" s="50"/>
      <c r="S2204" s="50"/>
      <c r="T2204" s="50"/>
    </row>
    <row r="2205" spans="1:20">
      <c r="A2205" s="59"/>
      <c r="B2205" s="59"/>
      <c r="C2205" s="59"/>
      <c r="D2205" s="192"/>
      <c r="E2205" s="38"/>
      <c r="F2205" s="59"/>
      <c r="G2205" s="59"/>
      <c r="H2205" s="59"/>
      <c r="I2205" s="59"/>
      <c r="J2205" s="59"/>
      <c r="K2205" s="59"/>
      <c r="L2205" s="59"/>
      <c r="M2205" s="59"/>
      <c r="N2205" s="59"/>
      <c r="O2205" s="59"/>
      <c r="P2205" s="59"/>
      <c r="Q2205" s="50"/>
      <c r="R2205" s="50"/>
      <c r="S2205" s="50"/>
      <c r="T2205" s="50"/>
    </row>
    <row r="2206" spans="1:20">
      <c r="A2206" s="59"/>
      <c r="B2206" s="59"/>
      <c r="C2206" s="59"/>
      <c r="D2206" s="192"/>
      <c r="E2206" s="38"/>
      <c r="F2206" s="59"/>
      <c r="G2206" s="59"/>
      <c r="H2206" s="59"/>
      <c r="I2206" s="59"/>
      <c r="J2206" s="59"/>
      <c r="K2206" s="59"/>
      <c r="L2206" s="59"/>
      <c r="M2206" s="59"/>
      <c r="N2206" s="59"/>
      <c r="O2206" s="59"/>
      <c r="P2206" s="59"/>
      <c r="Q2206" s="50"/>
      <c r="R2206" s="50"/>
      <c r="S2206" s="50"/>
      <c r="T2206" s="50"/>
    </row>
    <row r="2207" spans="1:20">
      <c r="A2207" s="59"/>
      <c r="B2207" s="59"/>
      <c r="C2207" s="59"/>
      <c r="D2207" s="192"/>
      <c r="E2207" s="38"/>
      <c r="F2207" s="59"/>
      <c r="G2207" s="59"/>
      <c r="H2207" s="59"/>
      <c r="I2207" s="59"/>
      <c r="J2207" s="59"/>
      <c r="K2207" s="59"/>
      <c r="L2207" s="59"/>
      <c r="M2207" s="59"/>
      <c r="N2207" s="59"/>
      <c r="O2207" s="59"/>
      <c r="P2207" s="59"/>
      <c r="Q2207" s="50"/>
      <c r="R2207" s="50"/>
      <c r="S2207" s="50"/>
      <c r="T2207" s="50"/>
    </row>
    <row r="2208" spans="1:20">
      <c r="A2208" s="59"/>
      <c r="B2208" s="59"/>
      <c r="C2208" s="59"/>
      <c r="D2208" s="192"/>
      <c r="E2208" s="38"/>
      <c r="F2208" s="59"/>
      <c r="G2208" s="59"/>
      <c r="H2208" s="59"/>
      <c r="I2208" s="59"/>
      <c r="J2208" s="59"/>
      <c r="K2208" s="59"/>
      <c r="L2208" s="59"/>
      <c r="M2208" s="59"/>
      <c r="N2208" s="59"/>
      <c r="O2208" s="59"/>
      <c r="P2208" s="59"/>
      <c r="Q2208" s="50"/>
      <c r="R2208" s="50"/>
      <c r="S2208" s="50"/>
      <c r="T2208" s="50"/>
    </row>
    <row r="2209" spans="1:20">
      <c r="A2209" s="59"/>
      <c r="B2209" s="59"/>
      <c r="C2209" s="59"/>
      <c r="D2209" s="192"/>
      <c r="E2209" s="38"/>
      <c r="F2209" s="59"/>
      <c r="G2209" s="59"/>
      <c r="H2209" s="59"/>
      <c r="I2209" s="59"/>
      <c r="J2209" s="59"/>
      <c r="K2209" s="59"/>
      <c r="L2209" s="59"/>
      <c r="M2209" s="59"/>
      <c r="N2209" s="59"/>
      <c r="O2209" s="59"/>
      <c r="P2209" s="59"/>
      <c r="Q2209" s="50"/>
      <c r="R2209" s="50"/>
      <c r="S2209" s="50"/>
      <c r="T2209" s="50"/>
    </row>
    <row r="2210" spans="1:20">
      <c r="A2210" s="59"/>
      <c r="B2210" s="59"/>
      <c r="C2210" s="59"/>
      <c r="D2210" s="192"/>
      <c r="E2210" s="38"/>
      <c r="F2210" s="59"/>
      <c r="G2210" s="59"/>
      <c r="H2210" s="59"/>
      <c r="I2210" s="59"/>
      <c r="J2210" s="59"/>
      <c r="K2210" s="59"/>
      <c r="L2210" s="59"/>
      <c r="M2210" s="59"/>
      <c r="N2210" s="59"/>
      <c r="O2210" s="59"/>
      <c r="P2210" s="59"/>
      <c r="Q2210" s="50"/>
      <c r="R2210" s="50"/>
      <c r="S2210" s="50"/>
      <c r="T2210" s="50"/>
    </row>
    <row r="2211" spans="1:20">
      <c r="A2211" s="59"/>
      <c r="B2211" s="59"/>
      <c r="C2211" s="59"/>
      <c r="D2211" s="192"/>
      <c r="E2211" s="38"/>
      <c r="F2211" s="59"/>
      <c r="G2211" s="59"/>
      <c r="H2211" s="59"/>
      <c r="I2211" s="59"/>
      <c r="J2211" s="59"/>
      <c r="K2211" s="59"/>
      <c r="L2211" s="59"/>
      <c r="M2211" s="59"/>
      <c r="N2211" s="59"/>
      <c r="O2211" s="59"/>
      <c r="P2211" s="59"/>
      <c r="Q2211" s="50"/>
      <c r="R2211" s="50"/>
      <c r="S2211" s="50"/>
      <c r="T2211" s="50"/>
    </row>
    <row r="2212" spans="1:20">
      <c r="A2212" s="59"/>
      <c r="B2212" s="59"/>
      <c r="C2212" s="59"/>
      <c r="D2212" s="192"/>
      <c r="E2212" s="38"/>
      <c r="F2212" s="59"/>
      <c r="G2212" s="59"/>
      <c r="H2212" s="59"/>
      <c r="I2212" s="59"/>
      <c r="J2212" s="59"/>
      <c r="K2212" s="59"/>
      <c r="L2212" s="59"/>
      <c r="M2212" s="59"/>
      <c r="N2212" s="59"/>
      <c r="O2212" s="59"/>
      <c r="P2212" s="59"/>
      <c r="Q2212" s="50"/>
      <c r="R2212" s="50"/>
      <c r="S2212" s="50"/>
      <c r="T2212" s="50"/>
    </row>
    <row r="2213" spans="1:20">
      <c r="A2213" s="59"/>
      <c r="B2213" s="59"/>
      <c r="C2213" s="59"/>
      <c r="D2213" s="192"/>
      <c r="E2213" s="38"/>
      <c r="F2213" s="59"/>
      <c r="G2213" s="59"/>
      <c r="H2213" s="59"/>
      <c r="I2213" s="59"/>
      <c r="J2213" s="59"/>
      <c r="K2213" s="59"/>
      <c r="L2213" s="59"/>
      <c r="M2213" s="59"/>
      <c r="N2213" s="59"/>
      <c r="O2213" s="59"/>
      <c r="P2213" s="59"/>
      <c r="Q2213" s="50"/>
      <c r="R2213" s="50"/>
      <c r="S2213" s="50"/>
      <c r="T2213" s="50"/>
    </row>
    <row r="2214" spans="1:20">
      <c r="A2214" s="59"/>
      <c r="B2214" s="59"/>
      <c r="C2214" s="59"/>
      <c r="D2214" s="192"/>
      <c r="E2214" s="38"/>
      <c r="F2214" s="59"/>
      <c r="G2214" s="59"/>
      <c r="H2214" s="59"/>
      <c r="I2214" s="59"/>
      <c r="J2214" s="59"/>
      <c r="K2214" s="59"/>
      <c r="L2214" s="59"/>
      <c r="M2214" s="59"/>
      <c r="N2214" s="59"/>
      <c r="O2214" s="59"/>
      <c r="P2214" s="59"/>
      <c r="Q2214" s="50"/>
      <c r="R2214" s="50"/>
      <c r="S2214" s="50"/>
      <c r="T2214" s="50"/>
    </row>
    <row r="2215" spans="1:20">
      <c r="A2215" s="59"/>
      <c r="B2215" s="59"/>
      <c r="C2215" s="59"/>
      <c r="D2215" s="192"/>
      <c r="E2215" s="38"/>
      <c r="F2215" s="59"/>
      <c r="G2215" s="59"/>
      <c r="H2215" s="59"/>
      <c r="I2215" s="59"/>
      <c r="J2215" s="59"/>
      <c r="K2215" s="59"/>
      <c r="L2215" s="59"/>
      <c r="M2215" s="59"/>
      <c r="N2215" s="59"/>
      <c r="O2215" s="59"/>
      <c r="P2215" s="59"/>
      <c r="Q2215" s="50"/>
      <c r="R2215" s="50"/>
      <c r="S2215" s="50"/>
      <c r="T2215" s="50"/>
    </row>
    <row r="2216" spans="1:20">
      <c r="A2216" s="59"/>
      <c r="B2216" s="59"/>
      <c r="C2216" s="59"/>
      <c r="D2216" s="192"/>
      <c r="E2216" s="38"/>
      <c r="F2216" s="59"/>
      <c r="G2216" s="59"/>
      <c r="H2216" s="59"/>
      <c r="I2216" s="59"/>
      <c r="J2216" s="59"/>
      <c r="K2216" s="59"/>
      <c r="L2216" s="59"/>
      <c r="M2216" s="59"/>
      <c r="N2216" s="59"/>
      <c r="O2216" s="59"/>
      <c r="P2216" s="59"/>
      <c r="Q2216" s="50"/>
      <c r="R2216" s="50"/>
      <c r="S2216" s="50"/>
      <c r="T2216" s="50"/>
    </row>
    <row r="2217" spans="1:20">
      <c r="A2217" s="59"/>
      <c r="B2217" s="59"/>
      <c r="C2217" s="59"/>
      <c r="D2217" s="192"/>
      <c r="E2217" s="38"/>
      <c r="F2217" s="59"/>
      <c r="G2217" s="59"/>
      <c r="H2217" s="59"/>
      <c r="I2217" s="59"/>
      <c r="J2217" s="59"/>
      <c r="K2217" s="59"/>
      <c r="L2217" s="59"/>
      <c r="M2217" s="59"/>
      <c r="N2217" s="59"/>
      <c r="O2217" s="59"/>
      <c r="P2217" s="59"/>
      <c r="Q2217" s="50"/>
      <c r="R2217" s="50"/>
      <c r="S2217" s="50"/>
      <c r="T2217" s="50"/>
    </row>
    <row r="2218" spans="1:20">
      <c r="A2218" s="59"/>
      <c r="B2218" s="59"/>
      <c r="C2218" s="59"/>
      <c r="D2218" s="192"/>
      <c r="E2218" s="38"/>
      <c r="F2218" s="59"/>
      <c r="G2218" s="59"/>
      <c r="H2218" s="59"/>
      <c r="I2218" s="59"/>
      <c r="J2218" s="59"/>
      <c r="K2218" s="59"/>
      <c r="L2218" s="59"/>
      <c r="M2218" s="59"/>
      <c r="N2218" s="59"/>
      <c r="O2218" s="59"/>
      <c r="P2218" s="59"/>
      <c r="Q2218" s="50"/>
      <c r="R2218" s="50"/>
      <c r="S2218" s="50"/>
      <c r="T2218" s="50"/>
    </row>
    <row r="2219" spans="1:20">
      <c r="A2219" s="59"/>
      <c r="B2219" s="59"/>
      <c r="C2219" s="59"/>
      <c r="D2219" s="192"/>
      <c r="E2219" s="38"/>
      <c r="F2219" s="59"/>
      <c r="G2219" s="59"/>
      <c r="H2219" s="59"/>
      <c r="I2219" s="59"/>
      <c r="J2219" s="59"/>
      <c r="K2219" s="59"/>
      <c r="L2219" s="59"/>
      <c r="M2219" s="59"/>
      <c r="N2219" s="59"/>
      <c r="O2219" s="59"/>
      <c r="P2219" s="59"/>
      <c r="Q2219" s="50"/>
      <c r="R2219" s="50"/>
      <c r="S2219" s="50"/>
      <c r="T2219" s="50"/>
    </row>
    <row r="2220" spans="1:20">
      <c r="A2220" s="59"/>
      <c r="B2220" s="59"/>
      <c r="C2220" s="59"/>
      <c r="D2220" s="192"/>
      <c r="E2220" s="38"/>
      <c r="F2220" s="59"/>
      <c r="G2220" s="59"/>
      <c r="H2220" s="59"/>
      <c r="I2220" s="59"/>
      <c r="J2220" s="59"/>
      <c r="K2220" s="59"/>
      <c r="L2220" s="59"/>
      <c r="M2220" s="59"/>
      <c r="N2220" s="59"/>
      <c r="O2220" s="59"/>
      <c r="P2220" s="59"/>
      <c r="Q2220" s="50"/>
      <c r="R2220" s="50"/>
      <c r="S2220" s="50"/>
      <c r="T2220" s="50"/>
    </row>
    <row r="2221" spans="1:20">
      <c r="A2221" s="59"/>
      <c r="B2221" s="59"/>
      <c r="C2221" s="59"/>
      <c r="D2221" s="192"/>
      <c r="E2221" s="38"/>
      <c r="F2221" s="59"/>
      <c r="G2221" s="59"/>
      <c r="H2221" s="59"/>
      <c r="I2221" s="59"/>
      <c r="J2221" s="59"/>
      <c r="K2221" s="59"/>
      <c r="L2221" s="59"/>
      <c r="M2221" s="59"/>
      <c r="N2221" s="59"/>
      <c r="O2221" s="59"/>
      <c r="P2221" s="59"/>
      <c r="Q2221" s="50"/>
      <c r="R2221" s="50"/>
      <c r="S2221" s="50"/>
      <c r="T2221" s="50"/>
    </row>
    <row r="2222" spans="1:20">
      <c r="A2222" s="59"/>
      <c r="B2222" s="59"/>
      <c r="C2222" s="59"/>
      <c r="D2222" s="192"/>
      <c r="E2222" s="38"/>
      <c r="F2222" s="59"/>
      <c r="G2222" s="59"/>
      <c r="H2222" s="59"/>
      <c r="I2222" s="59"/>
      <c r="J2222" s="59"/>
      <c r="K2222" s="59"/>
      <c r="L2222" s="59"/>
      <c r="M2222" s="59"/>
      <c r="N2222" s="59"/>
      <c r="O2222" s="59"/>
      <c r="P2222" s="59"/>
      <c r="Q2222" s="50"/>
      <c r="R2222" s="50"/>
      <c r="S2222" s="50"/>
      <c r="T2222" s="50"/>
    </row>
    <row r="2223" spans="1:20">
      <c r="A2223" s="59"/>
      <c r="B2223" s="59"/>
      <c r="C2223" s="59"/>
      <c r="D2223" s="192"/>
      <c r="E2223" s="38"/>
      <c r="F2223" s="59"/>
      <c r="G2223" s="59"/>
      <c r="H2223" s="59"/>
      <c r="I2223" s="59"/>
      <c r="J2223" s="59"/>
      <c r="K2223" s="59"/>
      <c r="L2223" s="59"/>
      <c r="M2223" s="59"/>
      <c r="N2223" s="59"/>
      <c r="O2223" s="59"/>
      <c r="P2223" s="59"/>
      <c r="Q2223" s="50"/>
      <c r="R2223" s="50"/>
      <c r="S2223" s="50"/>
      <c r="T2223" s="50"/>
    </row>
    <row r="2224" spans="1:20">
      <c r="A2224" s="59"/>
      <c r="B2224" s="59"/>
      <c r="C2224" s="59"/>
      <c r="D2224" s="192"/>
      <c r="E2224" s="38"/>
      <c r="F2224" s="59"/>
      <c r="G2224" s="59"/>
      <c r="H2224" s="59"/>
      <c r="I2224" s="59"/>
      <c r="J2224" s="59"/>
      <c r="K2224" s="59"/>
      <c r="L2224" s="59"/>
      <c r="M2224" s="59"/>
      <c r="N2224" s="59"/>
      <c r="O2224" s="59"/>
      <c r="P2224" s="59"/>
      <c r="Q2224" s="50"/>
      <c r="R2224" s="50"/>
      <c r="S2224" s="50"/>
      <c r="T2224" s="50"/>
    </row>
    <row r="2225" spans="1:20">
      <c r="A2225" s="59"/>
      <c r="B2225" s="59"/>
      <c r="C2225" s="59"/>
      <c r="D2225" s="192"/>
      <c r="E2225" s="38"/>
      <c r="F2225" s="59"/>
      <c r="G2225" s="59"/>
      <c r="H2225" s="59"/>
      <c r="I2225" s="59"/>
      <c r="J2225" s="59"/>
      <c r="K2225" s="59"/>
      <c r="L2225" s="59"/>
      <c r="M2225" s="59"/>
      <c r="N2225" s="59"/>
      <c r="O2225" s="59"/>
      <c r="P2225" s="59"/>
      <c r="Q2225" s="50"/>
      <c r="R2225" s="50"/>
      <c r="S2225" s="50"/>
      <c r="T2225" s="50"/>
    </row>
    <row r="2226" spans="1:20">
      <c r="A2226" s="59"/>
      <c r="B2226" s="59"/>
      <c r="C2226" s="59"/>
      <c r="D2226" s="192"/>
      <c r="E2226" s="38"/>
      <c r="F2226" s="59"/>
      <c r="G2226" s="59"/>
      <c r="H2226" s="59"/>
      <c r="I2226" s="59"/>
      <c r="J2226" s="59"/>
      <c r="K2226" s="59"/>
      <c r="L2226" s="59"/>
      <c r="M2226" s="59"/>
      <c r="N2226" s="59"/>
      <c r="O2226" s="59"/>
      <c r="P2226" s="59"/>
      <c r="Q2226" s="50"/>
      <c r="R2226" s="50"/>
      <c r="S2226" s="50"/>
      <c r="T2226" s="50"/>
    </row>
    <row r="2227" spans="1:20">
      <c r="A2227" s="59"/>
      <c r="B2227" s="59"/>
      <c r="C2227" s="59"/>
      <c r="D2227" s="192"/>
      <c r="E2227" s="38"/>
      <c r="F2227" s="59"/>
      <c r="G2227" s="59"/>
      <c r="H2227" s="59"/>
      <c r="I2227" s="59"/>
      <c r="J2227" s="59"/>
      <c r="K2227" s="59"/>
      <c r="L2227" s="59"/>
      <c r="M2227" s="59"/>
      <c r="N2227" s="59"/>
      <c r="O2227" s="59"/>
      <c r="P2227" s="59"/>
      <c r="Q2227" s="50"/>
      <c r="R2227" s="50"/>
      <c r="S2227" s="50"/>
      <c r="T2227" s="50"/>
    </row>
    <row r="2228" spans="1:20">
      <c r="A2228" s="59"/>
      <c r="B2228" s="59"/>
      <c r="C2228" s="59"/>
      <c r="D2228" s="192"/>
      <c r="E2228" s="38"/>
      <c r="F2228" s="59"/>
      <c r="G2228" s="59"/>
      <c r="H2228" s="59"/>
      <c r="I2228" s="59"/>
      <c r="J2228" s="59"/>
      <c r="K2228" s="59"/>
      <c r="L2228" s="59"/>
      <c r="M2228" s="59"/>
      <c r="N2228" s="59"/>
      <c r="O2228" s="59"/>
      <c r="P2228" s="59"/>
      <c r="Q2228" s="50"/>
      <c r="R2228" s="50"/>
      <c r="S2228" s="50"/>
      <c r="T2228" s="50"/>
    </row>
    <row r="2229" spans="1:20">
      <c r="A2229" s="59"/>
      <c r="B2229" s="59"/>
      <c r="C2229" s="59"/>
      <c r="D2229" s="192"/>
      <c r="E2229" s="38"/>
      <c r="F2229" s="59"/>
      <c r="G2229" s="59"/>
      <c r="H2229" s="59"/>
      <c r="I2229" s="59"/>
      <c r="J2229" s="59"/>
      <c r="K2229" s="59"/>
      <c r="L2229" s="59"/>
      <c r="M2229" s="59"/>
      <c r="N2229" s="59"/>
      <c r="O2229" s="59"/>
      <c r="P2229" s="59"/>
      <c r="Q2229" s="50"/>
      <c r="R2229" s="50"/>
      <c r="S2229" s="50"/>
      <c r="T2229" s="50"/>
    </row>
    <row r="2230" spans="1:20">
      <c r="A2230" s="59"/>
      <c r="B2230" s="59"/>
      <c r="C2230" s="59"/>
      <c r="D2230" s="192"/>
      <c r="E2230" s="38"/>
      <c r="F2230" s="59"/>
      <c r="G2230" s="59"/>
      <c r="H2230" s="59"/>
      <c r="I2230" s="59"/>
      <c r="J2230" s="59"/>
      <c r="K2230" s="59"/>
      <c r="L2230" s="59"/>
      <c r="M2230" s="59"/>
      <c r="N2230" s="59"/>
      <c r="O2230" s="59"/>
      <c r="P2230" s="59"/>
      <c r="Q2230" s="50"/>
      <c r="R2230" s="50"/>
      <c r="S2230" s="50"/>
      <c r="T2230" s="50"/>
    </row>
    <row r="2231" spans="1:20">
      <c r="A2231" s="59"/>
      <c r="B2231" s="59"/>
      <c r="C2231" s="59"/>
      <c r="D2231" s="192"/>
      <c r="E2231" s="38"/>
      <c r="F2231" s="59"/>
      <c r="G2231" s="59"/>
      <c r="H2231" s="59"/>
      <c r="I2231" s="59"/>
      <c r="J2231" s="59"/>
      <c r="K2231" s="59"/>
      <c r="L2231" s="59"/>
      <c r="M2231" s="59"/>
      <c r="N2231" s="59"/>
      <c r="O2231" s="59"/>
      <c r="P2231" s="59"/>
      <c r="Q2231" s="50"/>
      <c r="R2231" s="50"/>
      <c r="S2231" s="50"/>
      <c r="T2231" s="50"/>
    </row>
    <row r="2232" spans="1:20">
      <c r="A2232" s="59"/>
      <c r="B2232" s="59"/>
      <c r="C2232" s="59"/>
      <c r="D2232" s="192"/>
      <c r="E2232" s="38"/>
      <c r="F2232" s="59"/>
      <c r="G2232" s="59"/>
      <c r="H2232" s="59"/>
      <c r="I2232" s="59"/>
      <c r="J2232" s="59"/>
      <c r="K2232" s="59"/>
      <c r="L2232" s="59"/>
      <c r="M2232" s="59"/>
      <c r="N2232" s="59"/>
      <c r="O2232" s="59"/>
      <c r="P2232" s="59"/>
      <c r="Q2232" s="50"/>
      <c r="R2232" s="50"/>
      <c r="S2232" s="50"/>
      <c r="T2232" s="50"/>
    </row>
    <row r="2233" spans="1:20">
      <c r="A2233" s="59"/>
      <c r="B2233" s="59"/>
      <c r="C2233" s="59"/>
      <c r="D2233" s="192"/>
      <c r="E2233" s="38"/>
      <c r="F2233" s="59"/>
      <c r="G2233" s="59"/>
      <c r="H2233" s="59"/>
      <c r="I2233" s="59"/>
      <c r="J2233" s="59"/>
      <c r="K2233" s="59"/>
      <c r="L2233" s="59"/>
      <c r="M2233" s="59"/>
      <c r="N2233" s="59"/>
      <c r="O2233" s="59"/>
      <c r="P2233" s="59"/>
      <c r="Q2233" s="50"/>
      <c r="R2233" s="50"/>
      <c r="S2233" s="50"/>
      <c r="T2233" s="50"/>
    </row>
    <row r="2234" spans="1:20">
      <c r="A2234" s="59"/>
      <c r="B2234" s="59"/>
      <c r="C2234" s="59"/>
      <c r="D2234" s="192"/>
      <c r="E2234" s="38"/>
      <c r="F2234" s="59"/>
      <c r="G2234" s="59"/>
      <c r="H2234" s="59"/>
      <c r="I2234" s="59"/>
      <c r="J2234" s="59"/>
      <c r="K2234" s="59"/>
      <c r="L2234" s="59"/>
      <c r="M2234" s="59"/>
      <c r="N2234" s="59"/>
      <c r="O2234" s="59"/>
      <c r="P2234" s="59"/>
      <c r="Q2234" s="50"/>
      <c r="R2234" s="50"/>
      <c r="S2234" s="50"/>
      <c r="T2234" s="50"/>
    </row>
    <row r="2235" spans="1:20">
      <c r="A2235" s="59"/>
      <c r="B2235" s="59"/>
      <c r="C2235" s="59"/>
      <c r="D2235" s="192"/>
      <c r="E2235" s="38"/>
      <c r="F2235" s="59"/>
      <c r="G2235" s="59"/>
      <c r="H2235" s="59"/>
      <c r="I2235" s="59"/>
      <c r="J2235" s="59"/>
      <c r="K2235" s="59"/>
      <c r="L2235" s="59"/>
      <c r="M2235" s="59"/>
      <c r="N2235" s="59"/>
      <c r="O2235" s="59"/>
      <c r="P2235" s="59"/>
      <c r="Q2235" s="50"/>
      <c r="R2235" s="50"/>
      <c r="S2235" s="50"/>
      <c r="T2235" s="50"/>
    </row>
    <row r="2236" spans="1:20">
      <c r="A2236" s="59"/>
      <c r="B2236" s="59"/>
      <c r="C2236" s="59"/>
      <c r="D2236" s="192"/>
      <c r="E2236" s="38"/>
      <c r="F2236" s="59"/>
      <c r="G2236" s="59"/>
      <c r="H2236" s="59"/>
      <c r="I2236" s="59"/>
      <c r="J2236" s="59"/>
      <c r="K2236" s="59"/>
      <c r="L2236" s="59"/>
      <c r="M2236" s="59"/>
      <c r="N2236" s="59"/>
      <c r="O2236" s="59"/>
      <c r="P2236" s="59"/>
      <c r="Q2236" s="50"/>
      <c r="R2236" s="50"/>
      <c r="S2236" s="50"/>
      <c r="T2236" s="50"/>
    </row>
    <row r="2237" spans="1:20">
      <c r="A2237" s="59"/>
      <c r="B2237" s="59"/>
      <c r="C2237" s="59"/>
      <c r="D2237" s="192"/>
      <c r="E2237" s="38"/>
      <c r="F2237" s="59"/>
      <c r="G2237" s="59"/>
      <c r="H2237" s="59"/>
      <c r="I2237" s="59"/>
      <c r="J2237" s="59"/>
      <c r="K2237" s="59"/>
      <c r="L2237" s="59"/>
      <c r="M2237" s="59"/>
      <c r="N2237" s="59"/>
      <c r="O2237" s="59"/>
      <c r="P2237" s="59"/>
      <c r="Q2237" s="50"/>
      <c r="R2237" s="50"/>
      <c r="S2237" s="50"/>
      <c r="T2237" s="50"/>
    </row>
    <row r="2238" spans="1:20">
      <c r="A2238" s="59"/>
      <c r="B2238" s="59"/>
      <c r="C2238" s="59"/>
      <c r="D2238" s="192"/>
      <c r="E2238" s="38"/>
      <c r="F2238" s="59"/>
      <c r="G2238" s="59"/>
      <c r="H2238" s="59"/>
      <c r="I2238" s="59"/>
      <c r="J2238" s="59"/>
      <c r="K2238" s="59"/>
      <c r="L2238" s="59"/>
      <c r="M2238" s="59"/>
      <c r="N2238" s="59"/>
      <c r="O2238" s="59"/>
      <c r="P2238" s="59"/>
      <c r="Q2238" s="50"/>
      <c r="R2238" s="50"/>
      <c r="S2238" s="50"/>
      <c r="T2238" s="50"/>
    </row>
    <row r="2239" spans="1:20">
      <c r="A2239" s="59"/>
      <c r="B2239" s="59"/>
      <c r="C2239" s="59"/>
      <c r="D2239" s="192"/>
      <c r="E2239" s="38"/>
      <c r="F2239" s="59"/>
      <c r="G2239" s="59"/>
      <c r="H2239" s="59"/>
      <c r="I2239" s="59"/>
      <c r="J2239" s="59"/>
      <c r="K2239" s="59"/>
      <c r="L2239" s="59"/>
      <c r="M2239" s="59"/>
      <c r="N2239" s="59"/>
      <c r="O2239" s="59"/>
      <c r="P2239" s="59"/>
      <c r="Q2239" s="50"/>
      <c r="R2239" s="50"/>
      <c r="S2239" s="50"/>
      <c r="T2239" s="50"/>
    </row>
    <row r="2240" spans="1:20">
      <c r="A2240" s="59"/>
      <c r="B2240" s="59"/>
      <c r="C2240" s="59"/>
      <c r="D2240" s="192"/>
      <c r="E2240" s="38"/>
      <c r="F2240" s="59"/>
      <c r="G2240" s="59"/>
      <c r="H2240" s="59"/>
      <c r="I2240" s="59"/>
      <c r="J2240" s="59"/>
      <c r="K2240" s="59"/>
      <c r="L2240" s="59"/>
      <c r="M2240" s="59"/>
      <c r="N2240" s="59"/>
      <c r="O2240" s="59"/>
      <c r="P2240" s="59"/>
      <c r="Q2240" s="50"/>
      <c r="R2240" s="50"/>
      <c r="S2240" s="50"/>
      <c r="T2240" s="50"/>
    </row>
    <row r="2241" spans="1:20">
      <c r="A2241" s="59"/>
      <c r="B2241" s="59"/>
      <c r="C2241" s="59"/>
      <c r="D2241" s="192"/>
      <c r="E2241" s="38"/>
      <c r="F2241" s="59"/>
      <c r="G2241" s="59"/>
      <c r="H2241" s="59"/>
      <c r="I2241" s="59"/>
      <c r="J2241" s="59"/>
      <c r="K2241" s="59"/>
      <c r="L2241" s="59"/>
      <c r="M2241" s="59"/>
      <c r="N2241" s="59"/>
      <c r="O2241" s="59"/>
      <c r="P2241" s="59"/>
      <c r="Q2241" s="50"/>
      <c r="R2241" s="50"/>
      <c r="S2241" s="50"/>
      <c r="T2241" s="50"/>
    </row>
    <row r="2242" spans="1:20">
      <c r="A2242" s="59"/>
      <c r="B2242" s="59"/>
      <c r="C2242" s="59"/>
      <c r="D2242" s="192"/>
      <c r="E2242" s="38"/>
      <c r="F2242" s="59"/>
      <c r="G2242" s="59"/>
      <c r="H2242" s="59"/>
      <c r="I2242" s="59"/>
      <c r="J2242" s="59"/>
      <c r="K2242" s="59"/>
      <c r="L2242" s="59"/>
      <c r="M2242" s="59"/>
      <c r="N2242" s="59"/>
      <c r="O2242" s="59"/>
      <c r="P2242" s="59"/>
      <c r="Q2242" s="50"/>
      <c r="R2242" s="50"/>
      <c r="S2242" s="50"/>
      <c r="T2242" s="50"/>
    </row>
    <row r="2243" spans="1:20">
      <c r="A2243" s="59"/>
      <c r="B2243" s="59"/>
      <c r="C2243" s="59"/>
      <c r="D2243" s="192"/>
      <c r="E2243" s="38"/>
      <c r="F2243" s="59"/>
      <c r="G2243" s="59"/>
      <c r="H2243" s="59"/>
      <c r="I2243" s="59"/>
      <c r="J2243" s="59"/>
      <c r="K2243" s="59"/>
      <c r="L2243" s="59"/>
      <c r="M2243" s="59"/>
      <c r="N2243" s="59"/>
      <c r="O2243" s="59"/>
      <c r="P2243" s="59"/>
      <c r="Q2243" s="50"/>
      <c r="R2243" s="50"/>
      <c r="S2243" s="50"/>
      <c r="T2243" s="50"/>
    </row>
    <row r="2244" spans="1:20">
      <c r="A2244" s="59"/>
      <c r="B2244" s="59"/>
      <c r="C2244" s="59"/>
      <c r="D2244" s="192"/>
      <c r="E2244" s="38"/>
      <c r="F2244" s="59"/>
      <c r="G2244" s="59"/>
      <c r="H2244" s="59"/>
      <c r="I2244" s="59"/>
      <c r="J2244" s="59"/>
      <c r="K2244" s="59"/>
      <c r="L2244" s="59"/>
      <c r="M2244" s="59"/>
      <c r="N2244" s="59"/>
      <c r="O2244" s="59"/>
      <c r="P2244" s="59"/>
      <c r="Q2244" s="50"/>
      <c r="R2244" s="50"/>
      <c r="S2244" s="50"/>
      <c r="T2244" s="50"/>
    </row>
    <row r="2245" spans="1:20">
      <c r="A2245" s="59"/>
      <c r="B2245" s="59"/>
      <c r="C2245" s="59"/>
      <c r="D2245" s="192"/>
      <c r="E2245" s="38"/>
      <c r="F2245" s="59"/>
      <c r="G2245" s="59"/>
      <c r="H2245" s="59"/>
      <c r="I2245" s="59"/>
      <c r="J2245" s="59"/>
      <c r="K2245" s="59"/>
      <c r="L2245" s="59"/>
      <c r="M2245" s="59"/>
      <c r="N2245" s="59"/>
      <c r="O2245" s="59"/>
      <c r="P2245" s="59"/>
      <c r="Q2245" s="50"/>
      <c r="R2245" s="50"/>
      <c r="S2245" s="50"/>
      <c r="T2245" s="50"/>
    </row>
    <row r="2246" spans="1:20">
      <c r="A2246" s="59"/>
      <c r="B2246" s="59"/>
      <c r="C2246" s="59"/>
      <c r="D2246" s="192"/>
      <c r="E2246" s="38"/>
      <c r="F2246" s="59"/>
      <c r="G2246" s="59"/>
      <c r="H2246" s="59"/>
      <c r="I2246" s="59"/>
      <c r="J2246" s="59"/>
      <c r="K2246" s="59"/>
      <c r="L2246" s="59"/>
      <c r="M2246" s="59"/>
      <c r="N2246" s="59"/>
      <c r="O2246" s="59"/>
      <c r="P2246" s="59"/>
      <c r="Q2246" s="50"/>
      <c r="R2246" s="50"/>
      <c r="S2246" s="50"/>
      <c r="T2246" s="50"/>
    </row>
    <row r="2247" spans="1:20">
      <c r="A2247" s="59"/>
      <c r="B2247" s="59"/>
      <c r="C2247" s="59"/>
      <c r="D2247" s="192"/>
      <c r="E2247" s="38"/>
      <c r="F2247" s="59"/>
      <c r="G2247" s="59"/>
      <c r="H2247" s="59"/>
      <c r="I2247" s="59"/>
      <c r="J2247" s="59"/>
      <c r="K2247" s="59"/>
      <c r="L2247" s="59"/>
      <c r="M2247" s="59"/>
      <c r="N2247" s="59"/>
      <c r="O2247" s="59"/>
      <c r="P2247" s="59"/>
      <c r="Q2247" s="50"/>
      <c r="R2247" s="50"/>
      <c r="S2247" s="50"/>
      <c r="T2247" s="50"/>
    </row>
    <row r="2248" spans="1:20">
      <c r="A2248" s="59"/>
      <c r="B2248" s="59"/>
      <c r="C2248" s="59"/>
      <c r="D2248" s="192"/>
      <c r="E2248" s="38"/>
      <c r="F2248" s="59"/>
      <c r="G2248" s="59"/>
      <c r="H2248" s="59"/>
      <c r="I2248" s="59"/>
      <c r="J2248" s="59"/>
      <c r="K2248" s="59"/>
      <c r="L2248" s="59"/>
      <c r="M2248" s="59"/>
      <c r="N2248" s="59"/>
      <c r="O2248" s="59"/>
      <c r="P2248" s="59"/>
      <c r="Q2248" s="50"/>
      <c r="R2248" s="50"/>
      <c r="S2248" s="50"/>
      <c r="T2248" s="50"/>
    </row>
    <row r="2249" spans="1:20">
      <c r="A2249" s="59"/>
      <c r="B2249" s="59"/>
      <c r="C2249" s="59"/>
      <c r="D2249" s="192"/>
      <c r="E2249" s="38"/>
      <c r="F2249" s="59"/>
      <c r="G2249" s="59"/>
      <c r="H2249" s="59"/>
      <c r="I2249" s="59"/>
      <c r="J2249" s="59"/>
      <c r="K2249" s="59"/>
      <c r="L2249" s="59"/>
      <c r="M2249" s="59"/>
      <c r="N2249" s="59"/>
      <c r="O2249" s="59"/>
      <c r="P2249" s="59"/>
      <c r="Q2249" s="50"/>
      <c r="R2249" s="50"/>
      <c r="S2249" s="50"/>
      <c r="T2249" s="50"/>
    </row>
    <row r="2250" spans="1:20">
      <c r="A2250" s="59"/>
      <c r="B2250" s="59"/>
      <c r="C2250" s="59"/>
      <c r="D2250" s="192"/>
      <c r="E2250" s="38"/>
      <c r="F2250" s="59"/>
      <c r="G2250" s="59"/>
      <c r="H2250" s="59"/>
      <c r="I2250" s="59"/>
      <c r="J2250" s="59"/>
      <c r="K2250" s="59"/>
      <c r="L2250" s="59"/>
      <c r="M2250" s="59"/>
      <c r="N2250" s="59"/>
      <c r="O2250" s="59"/>
      <c r="P2250" s="59"/>
      <c r="Q2250" s="50"/>
      <c r="R2250" s="50"/>
      <c r="S2250" s="50"/>
      <c r="T2250" s="50"/>
    </row>
    <row r="2251" spans="1:20">
      <c r="A2251" s="59"/>
      <c r="B2251" s="59"/>
      <c r="C2251" s="59"/>
      <c r="D2251" s="192"/>
      <c r="E2251" s="38"/>
      <c r="F2251" s="59"/>
      <c r="G2251" s="59"/>
      <c r="H2251" s="59"/>
      <c r="I2251" s="59"/>
      <c r="J2251" s="59"/>
      <c r="K2251" s="59"/>
      <c r="L2251" s="59"/>
      <c r="M2251" s="59"/>
      <c r="N2251" s="59"/>
      <c r="O2251" s="59"/>
      <c r="P2251" s="59"/>
      <c r="Q2251" s="50"/>
      <c r="R2251" s="50"/>
      <c r="S2251" s="50"/>
      <c r="T2251" s="50"/>
    </row>
    <row r="2252" spans="1:20">
      <c r="A2252" s="59"/>
      <c r="B2252" s="59"/>
      <c r="C2252" s="59"/>
      <c r="D2252" s="192"/>
      <c r="E2252" s="38"/>
      <c r="F2252" s="59"/>
      <c r="G2252" s="59"/>
      <c r="H2252" s="59"/>
      <c r="I2252" s="59"/>
      <c r="J2252" s="59"/>
      <c r="K2252" s="59"/>
      <c r="L2252" s="59"/>
      <c r="M2252" s="59"/>
      <c r="N2252" s="59"/>
      <c r="O2252" s="59"/>
      <c r="P2252" s="59"/>
      <c r="Q2252" s="50"/>
      <c r="R2252" s="50"/>
      <c r="S2252" s="50"/>
      <c r="T2252" s="50"/>
    </row>
    <row r="2253" spans="1:20">
      <c r="A2253" s="59"/>
      <c r="B2253" s="59"/>
      <c r="C2253" s="59"/>
      <c r="D2253" s="192"/>
      <c r="E2253" s="38"/>
      <c r="F2253" s="59"/>
      <c r="G2253" s="59"/>
      <c r="H2253" s="59"/>
      <c r="I2253" s="59"/>
      <c r="J2253" s="59"/>
      <c r="K2253" s="59"/>
      <c r="L2253" s="59"/>
      <c r="M2253" s="59"/>
      <c r="N2253" s="59"/>
      <c r="O2253" s="59"/>
      <c r="P2253" s="59"/>
      <c r="Q2253" s="50"/>
      <c r="R2253" s="50"/>
      <c r="S2253" s="50"/>
      <c r="T2253" s="50"/>
    </row>
    <row r="2254" spans="1:20">
      <c r="A2254" s="59"/>
      <c r="B2254" s="59"/>
      <c r="C2254" s="59"/>
      <c r="D2254" s="192"/>
      <c r="E2254" s="38"/>
      <c r="F2254" s="59"/>
      <c r="G2254" s="59"/>
      <c r="H2254" s="59"/>
      <c r="I2254" s="59"/>
      <c r="J2254" s="59"/>
      <c r="K2254" s="59"/>
      <c r="L2254" s="59"/>
      <c r="M2254" s="59"/>
      <c r="N2254" s="59"/>
      <c r="O2254" s="59"/>
      <c r="P2254" s="59"/>
      <c r="Q2254" s="50"/>
      <c r="R2254" s="50"/>
      <c r="S2254" s="50"/>
      <c r="T2254" s="50"/>
    </row>
    <row r="2255" spans="1:20">
      <c r="A2255" s="59"/>
      <c r="B2255" s="59"/>
      <c r="C2255" s="59"/>
      <c r="D2255" s="192"/>
      <c r="E2255" s="38"/>
      <c r="F2255" s="59"/>
      <c r="G2255" s="59"/>
      <c r="H2255" s="59"/>
      <c r="I2255" s="59"/>
      <c r="J2255" s="59"/>
      <c r="K2255" s="59"/>
      <c r="L2255" s="59"/>
      <c r="M2255" s="59"/>
      <c r="N2255" s="59"/>
      <c r="O2255" s="59"/>
      <c r="P2255" s="59"/>
      <c r="Q2255" s="50"/>
      <c r="R2255" s="50"/>
      <c r="S2255" s="50"/>
      <c r="T2255" s="50"/>
    </row>
    <row r="2256" spans="1:20">
      <c r="A2256" s="59"/>
      <c r="B2256" s="59"/>
      <c r="C2256" s="59"/>
      <c r="D2256" s="192"/>
      <c r="E2256" s="38"/>
      <c r="F2256" s="59"/>
      <c r="G2256" s="59"/>
      <c r="H2256" s="59"/>
      <c r="I2256" s="59"/>
      <c r="J2256" s="59"/>
      <c r="K2256" s="59"/>
      <c r="L2256" s="59"/>
      <c r="M2256" s="59"/>
      <c r="N2256" s="59"/>
      <c r="O2256" s="59"/>
      <c r="P2256" s="59"/>
      <c r="Q2256" s="50"/>
      <c r="R2256" s="50"/>
      <c r="S2256" s="50"/>
      <c r="T2256" s="50"/>
    </row>
    <row r="2257" spans="1:20">
      <c r="A2257" s="59"/>
      <c r="B2257" s="59"/>
      <c r="C2257" s="59"/>
      <c r="D2257" s="192"/>
      <c r="E2257" s="38"/>
      <c r="F2257" s="59"/>
      <c r="G2257" s="59"/>
      <c r="H2257" s="59"/>
      <c r="I2257" s="59"/>
      <c r="J2257" s="59"/>
      <c r="K2257" s="59"/>
      <c r="L2257" s="59"/>
      <c r="M2257" s="59"/>
      <c r="N2257" s="59"/>
      <c r="O2257" s="59"/>
      <c r="P2257" s="59"/>
      <c r="Q2257" s="50"/>
      <c r="R2257" s="50"/>
      <c r="S2257" s="50"/>
      <c r="T2257" s="50"/>
    </row>
    <row r="2258" spans="1:20">
      <c r="A2258" s="59"/>
      <c r="B2258" s="59"/>
      <c r="C2258" s="59"/>
      <c r="D2258" s="192"/>
      <c r="E2258" s="38"/>
      <c r="F2258" s="59"/>
      <c r="G2258" s="59"/>
      <c r="H2258" s="59"/>
      <c r="I2258" s="59"/>
      <c r="J2258" s="59"/>
      <c r="K2258" s="59"/>
      <c r="L2258" s="59"/>
      <c r="M2258" s="59"/>
      <c r="N2258" s="59"/>
      <c r="O2258" s="59"/>
      <c r="P2258" s="59"/>
      <c r="Q2258" s="50"/>
      <c r="R2258" s="50"/>
      <c r="S2258" s="50"/>
      <c r="T2258" s="50"/>
    </row>
    <row r="2259" spans="1:20">
      <c r="A2259" s="59"/>
      <c r="B2259" s="59"/>
      <c r="C2259" s="59"/>
      <c r="D2259" s="192"/>
      <c r="E2259" s="38"/>
      <c r="F2259" s="59"/>
      <c r="G2259" s="59"/>
      <c r="H2259" s="59"/>
      <c r="I2259" s="59"/>
      <c r="J2259" s="59"/>
      <c r="K2259" s="59"/>
      <c r="L2259" s="59"/>
      <c r="M2259" s="59"/>
      <c r="N2259" s="59"/>
      <c r="O2259" s="59"/>
      <c r="P2259" s="59"/>
      <c r="Q2259" s="50"/>
      <c r="R2259" s="50"/>
      <c r="S2259" s="50"/>
      <c r="T2259" s="50"/>
    </row>
    <row r="2260" spans="1:20">
      <c r="A2260" s="59"/>
      <c r="B2260" s="59"/>
      <c r="C2260" s="59"/>
      <c r="D2260" s="192"/>
      <c r="E2260" s="38"/>
      <c r="F2260" s="59"/>
      <c r="G2260" s="59"/>
      <c r="H2260" s="59"/>
      <c r="I2260" s="59"/>
      <c r="J2260" s="59"/>
      <c r="K2260" s="59"/>
      <c r="L2260" s="59"/>
      <c r="M2260" s="59"/>
      <c r="N2260" s="59"/>
      <c r="O2260" s="59"/>
      <c r="P2260" s="59"/>
      <c r="Q2260" s="50"/>
      <c r="R2260" s="50"/>
      <c r="S2260" s="50"/>
      <c r="T2260" s="50"/>
    </row>
    <row r="2261" spans="1:20">
      <c r="A2261" s="59"/>
      <c r="B2261" s="59"/>
      <c r="C2261" s="59"/>
      <c r="D2261" s="192"/>
      <c r="E2261" s="38"/>
      <c r="F2261" s="59"/>
      <c r="G2261" s="59"/>
      <c r="H2261" s="59"/>
      <c r="I2261" s="59"/>
      <c r="J2261" s="59"/>
      <c r="K2261" s="59"/>
      <c r="L2261" s="59"/>
      <c r="M2261" s="59"/>
      <c r="N2261" s="59"/>
      <c r="O2261" s="59"/>
      <c r="P2261" s="59"/>
      <c r="Q2261" s="50"/>
      <c r="R2261" s="50"/>
      <c r="S2261" s="50"/>
      <c r="T2261" s="50"/>
    </row>
    <row r="2262" spans="1:20">
      <c r="A2262" s="59"/>
      <c r="B2262" s="59"/>
      <c r="C2262" s="59"/>
      <c r="D2262" s="192"/>
      <c r="E2262" s="38"/>
      <c r="F2262" s="59"/>
      <c r="G2262" s="59"/>
      <c r="H2262" s="59"/>
      <c r="I2262" s="59"/>
      <c r="J2262" s="59"/>
      <c r="K2262" s="59"/>
      <c r="L2262" s="59"/>
      <c r="M2262" s="59"/>
      <c r="N2262" s="59"/>
      <c r="O2262" s="59"/>
      <c r="P2262" s="59"/>
      <c r="Q2262" s="50"/>
      <c r="R2262" s="50"/>
      <c r="S2262" s="50"/>
      <c r="T2262" s="50"/>
    </row>
    <row r="2263" spans="1:20">
      <c r="A2263" s="59"/>
      <c r="B2263" s="59"/>
      <c r="C2263" s="59"/>
      <c r="D2263" s="192"/>
      <c r="E2263" s="38"/>
      <c r="F2263" s="59"/>
      <c r="G2263" s="59"/>
      <c r="H2263" s="59"/>
      <c r="I2263" s="59"/>
      <c r="J2263" s="59"/>
      <c r="K2263" s="59"/>
      <c r="L2263" s="59"/>
      <c r="M2263" s="59"/>
      <c r="N2263" s="59"/>
      <c r="O2263" s="59"/>
      <c r="P2263" s="59"/>
      <c r="Q2263" s="50"/>
      <c r="R2263" s="50"/>
      <c r="S2263" s="50"/>
      <c r="T2263" s="50"/>
    </row>
    <row r="2264" spans="1:20">
      <c r="A2264" s="59"/>
      <c r="B2264" s="59"/>
      <c r="C2264" s="59"/>
      <c r="D2264" s="192"/>
      <c r="E2264" s="38"/>
      <c r="F2264" s="59"/>
      <c r="G2264" s="59"/>
      <c r="H2264" s="59"/>
      <c r="I2264" s="59"/>
      <c r="J2264" s="59"/>
      <c r="K2264" s="59"/>
      <c r="L2264" s="59"/>
      <c r="M2264" s="59"/>
      <c r="N2264" s="59"/>
      <c r="O2264" s="59"/>
      <c r="P2264" s="59"/>
      <c r="Q2264" s="50"/>
      <c r="R2264" s="50"/>
      <c r="S2264" s="50"/>
      <c r="T2264" s="50"/>
    </row>
    <row r="2265" spans="1:20">
      <c r="A2265" s="59"/>
      <c r="B2265" s="59"/>
      <c r="C2265" s="59"/>
      <c r="D2265" s="192"/>
      <c r="E2265" s="38"/>
      <c r="F2265" s="59"/>
      <c r="G2265" s="59"/>
      <c r="H2265" s="59"/>
      <c r="I2265" s="59"/>
      <c r="J2265" s="59"/>
      <c r="K2265" s="59"/>
      <c r="L2265" s="59"/>
      <c r="M2265" s="59"/>
      <c r="N2265" s="59"/>
      <c r="O2265" s="59"/>
      <c r="P2265" s="59"/>
      <c r="Q2265" s="50"/>
      <c r="R2265" s="50"/>
      <c r="S2265" s="50"/>
      <c r="T2265" s="50"/>
    </row>
    <row r="2266" spans="1:20">
      <c r="A2266" s="59"/>
      <c r="B2266" s="59"/>
      <c r="C2266" s="59"/>
      <c r="D2266" s="192"/>
      <c r="E2266" s="38"/>
      <c r="F2266" s="59"/>
      <c r="G2266" s="59"/>
      <c r="H2266" s="59"/>
      <c r="I2266" s="59"/>
      <c r="J2266" s="59"/>
      <c r="K2266" s="59"/>
      <c r="L2266" s="59"/>
      <c r="M2266" s="59"/>
      <c r="N2266" s="59"/>
      <c r="O2266" s="59"/>
      <c r="P2266" s="59"/>
      <c r="Q2266" s="50"/>
      <c r="R2266" s="50"/>
      <c r="S2266" s="50"/>
      <c r="T2266" s="50"/>
    </row>
    <row r="2267" spans="1:20">
      <c r="A2267" s="59"/>
      <c r="B2267" s="59"/>
      <c r="C2267" s="59"/>
      <c r="D2267" s="192"/>
      <c r="E2267" s="38"/>
      <c r="F2267" s="59"/>
      <c r="G2267" s="59"/>
      <c r="H2267" s="59"/>
      <c r="I2267" s="59"/>
      <c r="J2267" s="59"/>
      <c r="K2267" s="59"/>
      <c r="L2267" s="59"/>
      <c r="M2267" s="59"/>
      <c r="N2267" s="59"/>
      <c r="O2267" s="59"/>
      <c r="P2267" s="59"/>
      <c r="Q2267" s="50"/>
      <c r="R2267" s="50"/>
      <c r="S2267" s="50"/>
      <c r="T2267" s="50"/>
    </row>
    <row r="2268" spans="1:20">
      <c r="A2268" s="59"/>
      <c r="B2268" s="59"/>
      <c r="C2268" s="59"/>
      <c r="D2268" s="192"/>
      <c r="E2268" s="38"/>
      <c r="F2268" s="59"/>
      <c r="G2268" s="59"/>
      <c r="H2268" s="59"/>
      <c r="I2268" s="59"/>
      <c r="J2268" s="59"/>
      <c r="K2268" s="59"/>
      <c r="L2268" s="59"/>
      <c r="M2268" s="59"/>
      <c r="N2268" s="59"/>
      <c r="O2268" s="59"/>
      <c r="P2268" s="59"/>
      <c r="Q2268" s="50"/>
      <c r="R2268" s="50"/>
      <c r="S2268" s="50"/>
      <c r="T2268" s="50"/>
    </row>
    <row r="2269" spans="1:20">
      <c r="A2269" s="59"/>
      <c r="B2269" s="59"/>
      <c r="C2269" s="59"/>
      <c r="D2269" s="192"/>
      <c r="E2269" s="38"/>
      <c r="F2269" s="59"/>
      <c r="G2269" s="59"/>
      <c r="H2269" s="59"/>
      <c r="I2269" s="59"/>
      <c r="J2269" s="59"/>
      <c r="K2269" s="59"/>
      <c r="L2269" s="59"/>
      <c r="M2269" s="59"/>
      <c r="N2269" s="59"/>
      <c r="O2269" s="59"/>
      <c r="P2269" s="59"/>
      <c r="Q2269" s="50"/>
      <c r="R2269" s="50"/>
      <c r="S2269" s="50"/>
      <c r="T2269" s="50"/>
    </row>
    <row r="2270" spans="1:20">
      <c r="A2270" s="59"/>
      <c r="B2270" s="59"/>
      <c r="C2270" s="59"/>
      <c r="D2270" s="192"/>
      <c r="E2270" s="38"/>
      <c r="F2270" s="59"/>
      <c r="G2270" s="59"/>
      <c r="H2270" s="59"/>
      <c r="I2270" s="59"/>
      <c r="J2270" s="59"/>
      <c r="K2270" s="59"/>
      <c r="L2270" s="59"/>
      <c r="M2270" s="59"/>
      <c r="N2270" s="59"/>
      <c r="O2270" s="59"/>
      <c r="P2270" s="59"/>
      <c r="Q2270" s="50"/>
      <c r="R2270" s="50"/>
      <c r="S2270" s="50"/>
      <c r="T2270" s="50"/>
    </row>
    <row r="2271" spans="1:20">
      <c r="A2271" s="59"/>
      <c r="B2271" s="59"/>
      <c r="C2271" s="59"/>
      <c r="D2271" s="192"/>
      <c r="E2271" s="38"/>
      <c r="F2271" s="59"/>
      <c r="G2271" s="59"/>
      <c r="H2271" s="59"/>
      <c r="I2271" s="59"/>
      <c r="J2271" s="59"/>
      <c r="K2271" s="59"/>
      <c r="L2271" s="59"/>
      <c r="M2271" s="59"/>
      <c r="N2271" s="59"/>
      <c r="O2271" s="59"/>
      <c r="P2271" s="59"/>
      <c r="Q2271" s="50"/>
      <c r="R2271" s="50"/>
      <c r="S2271" s="50"/>
      <c r="T2271" s="50"/>
    </row>
    <row r="2272" spans="1:20">
      <c r="A2272" s="59"/>
      <c r="B2272" s="59"/>
      <c r="C2272" s="59"/>
      <c r="D2272" s="192"/>
      <c r="E2272" s="38"/>
      <c r="F2272" s="59"/>
      <c r="G2272" s="59"/>
      <c r="H2272" s="59"/>
      <c r="I2272" s="59"/>
      <c r="J2272" s="59"/>
      <c r="K2272" s="59"/>
      <c r="L2272" s="59"/>
      <c r="M2272" s="59"/>
      <c r="N2272" s="59"/>
      <c r="O2272" s="59"/>
      <c r="P2272" s="59"/>
      <c r="Q2272" s="50"/>
      <c r="R2272" s="50"/>
      <c r="S2272" s="50"/>
      <c r="T2272" s="50"/>
    </row>
    <row r="2273" spans="1:20">
      <c r="A2273" s="59"/>
      <c r="B2273" s="59"/>
      <c r="C2273" s="59"/>
      <c r="D2273" s="192"/>
      <c r="E2273" s="38"/>
      <c r="F2273" s="59"/>
      <c r="G2273" s="59"/>
      <c r="H2273" s="59"/>
      <c r="I2273" s="59"/>
      <c r="J2273" s="59"/>
      <c r="K2273" s="59"/>
      <c r="L2273" s="59"/>
      <c r="M2273" s="59"/>
      <c r="N2273" s="59"/>
      <c r="O2273" s="59"/>
      <c r="P2273" s="59"/>
      <c r="Q2273" s="50"/>
      <c r="R2273" s="50"/>
      <c r="S2273" s="50"/>
      <c r="T2273" s="50"/>
    </row>
    <row r="2274" spans="1:20">
      <c r="A2274" s="59"/>
      <c r="B2274" s="59"/>
      <c r="C2274" s="59"/>
      <c r="D2274" s="192"/>
      <c r="E2274" s="38"/>
      <c r="F2274" s="59"/>
      <c r="G2274" s="59"/>
      <c r="H2274" s="59"/>
      <c r="I2274" s="59"/>
      <c r="J2274" s="59"/>
      <c r="K2274" s="59"/>
      <c r="L2274" s="59"/>
      <c r="M2274" s="59"/>
      <c r="N2274" s="59"/>
      <c r="O2274" s="59"/>
      <c r="P2274" s="59"/>
      <c r="Q2274" s="50"/>
      <c r="R2274" s="50"/>
      <c r="S2274" s="50"/>
      <c r="T2274" s="50"/>
    </row>
    <row r="2275" spans="1:20">
      <c r="A2275" s="59"/>
      <c r="B2275" s="59"/>
      <c r="C2275" s="59"/>
      <c r="D2275" s="192"/>
      <c r="E2275" s="38"/>
      <c r="F2275" s="59"/>
      <c r="G2275" s="59"/>
      <c r="H2275" s="59"/>
      <c r="I2275" s="59"/>
      <c r="J2275" s="59"/>
      <c r="K2275" s="59"/>
      <c r="L2275" s="59"/>
      <c r="M2275" s="59"/>
      <c r="N2275" s="59"/>
      <c r="O2275" s="59"/>
      <c r="P2275" s="59"/>
      <c r="Q2275" s="50"/>
      <c r="R2275" s="50"/>
      <c r="S2275" s="50"/>
      <c r="T2275" s="50"/>
    </row>
    <row r="2276" spans="1:20">
      <c r="A2276" s="59"/>
      <c r="B2276" s="59"/>
      <c r="C2276" s="59"/>
      <c r="D2276" s="192"/>
      <c r="E2276" s="38"/>
      <c r="F2276" s="59"/>
      <c r="G2276" s="59"/>
      <c r="H2276" s="59"/>
      <c r="I2276" s="59"/>
      <c r="J2276" s="59"/>
      <c r="K2276" s="59"/>
      <c r="L2276" s="59"/>
      <c r="M2276" s="59"/>
      <c r="N2276" s="59"/>
      <c r="O2276" s="59"/>
      <c r="P2276" s="59"/>
      <c r="Q2276" s="50"/>
      <c r="R2276" s="50"/>
      <c r="S2276" s="50"/>
      <c r="T2276" s="50"/>
    </row>
    <row r="2277" spans="1:20">
      <c r="A2277" s="59"/>
      <c r="B2277" s="59"/>
      <c r="C2277" s="59"/>
      <c r="D2277" s="192"/>
      <c r="E2277" s="38"/>
      <c r="F2277" s="59"/>
      <c r="G2277" s="59"/>
      <c r="H2277" s="59"/>
      <c r="I2277" s="59"/>
      <c r="J2277" s="59"/>
      <c r="K2277" s="59"/>
      <c r="L2277" s="59"/>
      <c r="M2277" s="59"/>
      <c r="N2277" s="59"/>
      <c r="O2277" s="59"/>
      <c r="P2277" s="59"/>
      <c r="Q2277" s="50"/>
      <c r="R2277" s="50"/>
      <c r="S2277" s="50"/>
      <c r="T2277" s="50"/>
    </row>
    <row r="2278" spans="1:20">
      <c r="A2278" s="59"/>
      <c r="B2278" s="59"/>
      <c r="C2278" s="59"/>
      <c r="D2278" s="192"/>
      <c r="E2278" s="38"/>
      <c r="F2278" s="59"/>
      <c r="G2278" s="59"/>
      <c r="H2278" s="59"/>
      <c r="I2278" s="59"/>
      <c r="J2278" s="59"/>
      <c r="K2278" s="59"/>
      <c r="L2278" s="59"/>
      <c r="M2278" s="59"/>
      <c r="N2278" s="59"/>
      <c r="O2278" s="59"/>
      <c r="P2278" s="59"/>
      <c r="Q2278" s="50"/>
      <c r="R2278" s="50"/>
      <c r="S2278" s="50"/>
      <c r="T2278" s="50"/>
    </row>
    <row r="2279" spans="1:20">
      <c r="A2279" s="59"/>
      <c r="B2279" s="59"/>
      <c r="C2279" s="59"/>
      <c r="D2279" s="192"/>
      <c r="E2279" s="38"/>
      <c r="F2279" s="59"/>
      <c r="G2279" s="59"/>
      <c r="H2279" s="59"/>
      <c r="I2279" s="59"/>
      <c r="J2279" s="59"/>
      <c r="K2279" s="59"/>
      <c r="L2279" s="59"/>
      <c r="M2279" s="59"/>
      <c r="N2279" s="59"/>
      <c r="O2279" s="59"/>
      <c r="P2279" s="59"/>
      <c r="Q2279" s="50"/>
      <c r="R2279" s="50"/>
      <c r="S2279" s="50"/>
      <c r="T2279" s="50"/>
    </row>
    <row r="2280" spans="1:20">
      <c r="A2280" s="59"/>
      <c r="B2280" s="59"/>
      <c r="C2280" s="59"/>
      <c r="D2280" s="192"/>
      <c r="E2280" s="38"/>
      <c r="F2280" s="59"/>
      <c r="G2280" s="59"/>
      <c r="H2280" s="59"/>
      <c r="I2280" s="59"/>
      <c r="J2280" s="59"/>
      <c r="K2280" s="59"/>
      <c r="L2280" s="59"/>
      <c r="M2280" s="59"/>
      <c r="N2280" s="59"/>
      <c r="O2280" s="59"/>
      <c r="P2280" s="59"/>
      <c r="Q2280" s="50"/>
      <c r="R2280" s="50"/>
      <c r="S2280" s="50"/>
      <c r="T2280" s="50"/>
    </row>
    <row r="2281" spans="1:20">
      <c r="A2281" s="59"/>
      <c r="B2281" s="59"/>
      <c r="C2281" s="59"/>
      <c r="D2281" s="192"/>
      <c r="E2281" s="38"/>
      <c r="F2281" s="59"/>
      <c r="G2281" s="59"/>
      <c r="H2281" s="59"/>
      <c r="I2281" s="59"/>
      <c r="J2281" s="59"/>
      <c r="K2281" s="59"/>
      <c r="L2281" s="59"/>
      <c r="M2281" s="59"/>
      <c r="N2281" s="59"/>
      <c r="O2281" s="59"/>
      <c r="P2281" s="59"/>
      <c r="Q2281" s="50"/>
      <c r="R2281" s="50"/>
      <c r="S2281" s="50"/>
      <c r="T2281" s="50"/>
    </row>
    <row r="2282" spans="1:20">
      <c r="A2282" s="59"/>
      <c r="B2282" s="59"/>
      <c r="C2282" s="59"/>
      <c r="D2282" s="192"/>
      <c r="E2282" s="38"/>
      <c r="F2282" s="59"/>
      <c r="G2282" s="59"/>
      <c r="H2282" s="59"/>
      <c r="I2282" s="59"/>
      <c r="J2282" s="59"/>
      <c r="K2282" s="59"/>
      <c r="L2282" s="59"/>
      <c r="M2282" s="59"/>
      <c r="N2282" s="59"/>
      <c r="O2282" s="59"/>
      <c r="P2282" s="59"/>
      <c r="Q2282" s="50"/>
      <c r="R2282" s="50"/>
      <c r="S2282" s="50"/>
      <c r="T2282" s="50"/>
    </row>
    <row r="2283" spans="1:20">
      <c r="A2283" s="59"/>
      <c r="B2283" s="59"/>
      <c r="C2283" s="59"/>
      <c r="D2283" s="192"/>
      <c r="E2283" s="38"/>
      <c r="F2283" s="59"/>
      <c r="G2283" s="59"/>
      <c r="H2283" s="59"/>
      <c r="I2283" s="59"/>
      <c r="J2283" s="59"/>
      <c r="K2283" s="59"/>
      <c r="L2283" s="59"/>
      <c r="M2283" s="59"/>
      <c r="N2283" s="59"/>
      <c r="O2283" s="59"/>
      <c r="P2283" s="59"/>
      <c r="Q2283" s="50"/>
      <c r="R2283" s="50"/>
      <c r="S2283" s="50"/>
      <c r="T2283" s="50"/>
    </row>
    <row r="2284" spans="1:20">
      <c r="A2284" s="59"/>
      <c r="B2284" s="59"/>
      <c r="C2284" s="59"/>
      <c r="D2284" s="192"/>
      <c r="E2284" s="38"/>
      <c r="F2284" s="59"/>
      <c r="G2284" s="59"/>
      <c r="H2284" s="59"/>
      <c r="I2284" s="59"/>
      <c r="J2284" s="59"/>
      <c r="K2284" s="59"/>
      <c r="L2284" s="59"/>
      <c r="M2284" s="59"/>
      <c r="N2284" s="59"/>
      <c r="O2284" s="59"/>
      <c r="P2284" s="59"/>
      <c r="Q2284" s="50"/>
      <c r="R2284" s="50"/>
      <c r="S2284" s="50"/>
      <c r="T2284" s="50"/>
    </row>
    <row r="2285" spans="1:20">
      <c r="A2285" s="59"/>
      <c r="B2285" s="59"/>
      <c r="C2285" s="59"/>
      <c r="D2285" s="192"/>
      <c r="E2285" s="38"/>
      <c r="F2285" s="59"/>
      <c r="G2285" s="59"/>
      <c r="H2285" s="59"/>
      <c r="I2285" s="59"/>
      <c r="J2285" s="59"/>
      <c r="K2285" s="59"/>
      <c r="L2285" s="59"/>
      <c r="M2285" s="59"/>
      <c r="N2285" s="59"/>
      <c r="O2285" s="59"/>
      <c r="P2285" s="59"/>
      <c r="Q2285" s="50"/>
      <c r="R2285" s="50"/>
      <c r="S2285" s="50"/>
      <c r="T2285" s="50"/>
    </row>
    <row r="2286" spans="1:20">
      <c r="A2286" s="59"/>
      <c r="B2286" s="59"/>
      <c r="C2286" s="59"/>
      <c r="D2286" s="192"/>
      <c r="E2286" s="38"/>
      <c r="F2286" s="59"/>
      <c r="G2286" s="59"/>
      <c r="H2286" s="59"/>
      <c r="I2286" s="59"/>
      <c r="J2286" s="59"/>
      <c r="K2286" s="59"/>
      <c r="L2286" s="59"/>
      <c r="M2286" s="59"/>
      <c r="N2286" s="59"/>
      <c r="O2286" s="59"/>
      <c r="P2286" s="59"/>
      <c r="Q2286" s="50"/>
      <c r="R2286" s="50"/>
      <c r="S2286" s="50"/>
      <c r="T2286" s="50"/>
    </row>
    <row r="2287" spans="1:20">
      <c r="A2287" s="59"/>
      <c r="B2287" s="59"/>
      <c r="C2287" s="59"/>
      <c r="D2287" s="192"/>
      <c r="E2287" s="38"/>
      <c r="F2287" s="59"/>
      <c r="G2287" s="59"/>
      <c r="H2287" s="59"/>
      <c r="I2287" s="59"/>
      <c r="J2287" s="59"/>
      <c r="K2287" s="59"/>
      <c r="L2287" s="59"/>
      <c r="M2287" s="59"/>
      <c r="N2287" s="59"/>
      <c r="O2287" s="59"/>
      <c r="P2287" s="59"/>
      <c r="Q2287" s="50"/>
      <c r="R2287" s="50"/>
      <c r="S2287" s="50"/>
      <c r="T2287" s="50"/>
    </row>
    <row r="2288" spans="1:20">
      <c r="A2288" s="59"/>
      <c r="B2288" s="59"/>
      <c r="C2288" s="59"/>
      <c r="D2288" s="192"/>
      <c r="E2288" s="38"/>
      <c r="F2288" s="59"/>
      <c r="G2288" s="59"/>
      <c r="H2288" s="59"/>
      <c r="I2288" s="59"/>
      <c r="J2288" s="59"/>
      <c r="K2288" s="59"/>
      <c r="L2288" s="59"/>
      <c r="M2288" s="59"/>
      <c r="N2288" s="59"/>
      <c r="O2288" s="59"/>
      <c r="P2288" s="59"/>
      <c r="Q2288" s="50"/>
      <c r="R2288" s="50"/>
      <c r="S2288" s="50"/>
      <c r="T2288" s="50"/>
    </row>
    <row r="2289" spans="1:20">
      <c r="A2289" s="59"/>
      <c r="B2289" s="59"/>
      <c r="C2289" s="59"/>
      <c r="D2289" s="192"/>
      <c r="E2289" s="38"/>
      <c r="F2289" s="59"/>
      <c r="G2289" s="59"/>
      <c r="H2289" s="59"/>
      <c r="I2289" s="59"/>
      <c r="J2289" s="59"/>
      <c r="K2289" s="59"/>
      <c r="L2289" s="59"/>
      <c r="M2289" s="59"/>
      <c r="N2289" s="59"/>
      <c r="O2289" s="59"/>
      <c r="P2289" s="59"/>
      <c r="Q2289" s="50"/>
      <c r="R2289" s="50"/>
      <c r="S2289" s="50"/>
      <c r="T2289" s="50"/>
    </row>
    <row r="2290" spans="1:20">
      <c r="A2290" s="59"/>
      <c r="B2290" s="59"/>
      <c r="C2290" s="59"/>
      <c r="D2290" s="192"/>
      <c r="E2290" s="38"/>
      <c r="F2290" s="59"/>
      <c r="G2290" s="59"/>
      <c r="H2290" s="59"/>
      <c r="I2290" s="59"/>
      <c r="J2290" s="59"/>
      <c r="K2290" s="59"/>
      <c r="L2290" s="59"/>
      <c r="M2290" s="59"/>
      <c r="N2290" s="59"/>
      <c r="O2290" s="59"/>
      <c r="P2290" s="59"/>
      <c r="Q2290" s="50"/>
      <c r="R2290" s="50"/>
      <c r="S2290" s="50"/>
      <c r="T2290" s="50"/>
    </row>
    <row r="2291" spans="1:20">
      <c r="A2291" s="59"/>
      <c r="B2291" s="59"/>
      <c r="C2291" s="59"/>
      <c r="D2291" s="192"/>
      <c r="E2291" s="38"/>
      <c r="F2291" s="59"/>
      <c r="G2291" s="59"/>
      <c r="H2291" s="59"/>
      <c r="I2291" s="59"/>
      <c r="J2291" s="59"/>
      <c r="K2291" s="59"/>
      <c r="L2291" s="59"/>
      <c r="M2291" s="59"/>
      <c r="N2291" s="59"/>
      <c r="O2291" s="59"/>
      <c r="P2291" s="59"/>
      <c r="Q2291" s="50"/>
      <c r="R2291" s="50"/>
      <c r="S2291" s="50"/>
      <c r="T2291" s="50"/>
    </row>
    <row r="2292" spans="1:20">
      <c r="A2292" s="59"/>
      <c r="B2292" s="59"/>
      <c r="C2292" s="59"/>
      <c r="D2292" s="192"/>
      <c r="E2292" s="38"/>
      <c r="F2292" s="59"/>
      <c r="G2292" s="59"/>
      <c r="H2292" s="59"/>
      <c r="I2292" s="59"/>
      <c r="J2292" s="59"/>
      <c r="K2292" s="59"/>
      <c r="L2292" s="59"/>
      <c r="M2292" s="59"/>
      <c r="N2292" s="59"/>
      <c r="O2292" s="59"/>
      <c r="P2292" s="59"/>
      <c r="Q2292" s="50"/>
      <c r="R2292" s="50"/>
      <c r="S2292" s="50"/>
      <c r="T2292" s="50"/>
    </row>
    <row r="2293" spans="1:20">
      <c r="A2293" s="59"/>
      <c r="B2293" s="59"/>
      <c r="C2293" s="59"/>
      <c r="D2293" s="192"/>
      <c r="E2293" s="38"/>
      <c r="F2293" s="59"/>
      <c r="G2293" s="59"/>
      <c r="H2293" s="59"/>
      <c r="I2293" s="59"/>
      <c r="J2293" s="59"/>
      <c r="K2293" s="59"/>
      <c r="L2293" s="59"/>
      <c r="M2293" s="59"/>
      <c r="N2293" s="59"/>
      <c r="O2293" s="59"/>
      <c r="P2293" s="59"/>
      <c r="Q2293" s="50"/>
      <c r="R2293" s="50"/>
      <c r="S2293" s="50"/>
      <c r="T2293" s="50"/>
    </row>
    <row r="2294" spans="1:20">
      <c r="A2294" s="59"/>
      <c r="B2294" s="59"/>
      <c r="C2294" s="59"/>
      <c r="D2294" s="192"/>
      <c r="E2294" s="38"/>
      <c r="F2294" s="59"/>
      <c r="G2294" s="59"/>
      <c r="H2294" s="59"/>
      <c r="I2294" s="59"/>
      <c r="J2294" s="59"/>
      <c r="K2294" s="59"/>
      <c r="L2294" s="59"/>
      <c r="M2294" s="59"/>
      <c r="N2294" s="59"/>
      <c r="O2294" s="59"/>
      <c r="P2294" s="59"/>
      <c r="Q2294" s="50"/>
      <c r="R2294" s="50"/>
      <c r="S2294" s="50"/>
      <c r="T2294" s="50"/>
    </row>
    <row r="2295" spans="1:20">
      <c r="A2295" s="59"/>
      <c r="B2295" s="59"/>
      <c r="C2295" s="59"/>
      <c r="D2295" s="192"/>
      <c r="E2295" s="38"/>
      <c r="F2295" s="59"/>
      <c r="G2295" s="59"/>
      <c r="H2295" s="59"/>
      <c r="I2295" s="59"/>
      <c r="J2295" s="59"/>
      <c r="K2295" s="59"/>
      <c r="L2295" s="59"/>
      <c r="M2295" s="59"/>
      <c r="N2295" s="59"/>
      <c r="O2295" s="59"/>
      <c r="P2295" s="59"/>
      <c r="Q2295" s="50"/>
      <c r="R2295" s="50"/>
      <c r="S2295" s="50"/>
      <c r="T2295" s="50"/>
    </row>
    <row r="2296" spans="1:20">
      <c r="A2296" s="59"/>
      <c r="B2296" s="59"/>
      <c r="C2296" s="59"/>
      <c r="D2296" s="192"/>
      <c r="E2296" s="38"/>
      <c r="F2296" s="59"/>
      <c r="G2296" s="59"/>
      <c r="H2296" s="59"/>
      <c r="I2296" s="59"/>
      <c r="J2296" s="59"/>
      <c r="K2296" s="59"/>
      <c r="L2296" s="59"/>
      <c r="M2296" s="59"/>
      <c r="N2296" s="59"/>
      <c r="O2296" s="59"/>
      <c r="P2296" s="59"/>
      <c r="Q2296" s="50"/>
      <c r="R2296" s="50"/>
      <c r="S2296" s="50"/>
      <c r="T2296" s="50"/>
    </row>
    <row r="2297" spans="1:20">
      <c r="A2297" s="59"/>
      <c r="B2297" s="59"/>
      <c r="C2297" s="59"/>
      <c r="D2297" s="192"/>
      <c r="E2297" s="38"/>
      <c r="F2297" s="59"/>
      <c r="G2297" s="59"/>
      <c r="H2297" s="59"/>
      <c r="I2297" s="59"/>
      <c r="J2297" s="59"/>
      <c r="K2297" s="59"/>
      <c r="L2297" s="59"/>
      <c r="M2297" s="59"/>
      <c r="N2297" s="59"/>
      <c r="O2297" s="59"/>
      <c r="P2297" s="59"/>
      <c r="Q2297" s="50"/>
      <c r="R2297" s="50"/>
      <c r="S2297" s="50"/>
      <c r="T2297" s="50"/>
    </row>
    <row r="2298" spans="1:20">
      <c r="A2298" s="59"/>
      <c r="B2298" s="59"/>
      <c r="C2298" s="59"/>
      <c r="D2298" s="192"/>
      <c r="E2298" s="38"/>
      <c r="F2298" s="59"/>
      <c r="G2298" s="59"/>
      <c r="H2298" s="59"/>
      <c r="I2298" s="59"/>
      <c r="J2298" s="59"/>
      <c r="K2298" s="59"/>
      <c r="L2298" s="59"/>
      <c r="M2298" s="59"/>
      <c r="N2298" s="59"/>
      <c r="O2298" s="59"/>
      <c r="P2298" s="59"/>
      <c r="Q2298" s="50"/>
      <c r="R2298" s="50"/>
      <c r="S2298" s="50"/>
      <c r="T2298" s="50"/>
    </row>
    <row r="2299" spans="1:20">
      <c r="A2299" s="59"/>
      <c r="B2299" s="59"/>
      <c r="C2299" s="59"/>
      <c r="D2299" s="192"/>
      <c r="E2299" s="38"/>
      <c r="F2299" s="59"/>
      <c r="G2299" s="59"/>
      <c r="H2299" s="59"/>
      <c r="I2299" s="59"/>
      <c r="J2299" s="59"/>
      <c r="K2299" s="59"/>
      <c r="L2299" s="59"/>
      <c r="M2299" s="59"/>
      <c r="N2299" s="59"/>
      <c r="O2299" s="59"/>
      <c r="P2299" s="59"/>
      <c r="Q2299" s="50"/>
      <c r="R2299" s="50"/>
      <c r="S2299" s="50"/>
      <c r="T2299" s="50"/>
    </row>
    <row r="2300" spans="1:20">
      <c r="A2300" s="59"/>
      <c r="B2300" s="59"/>
      <c r="C2300" s="59"/>
      <c r="D2300" s="192"/>
      <c r="E2300" s="38"/>
      <c r="F2300" s="59"/>
      <c r="G2300" s="59"/>
      <c r="H2300" s="59"/>
      <c r="I2300" s="59"/>
      <c r="J2300" s="59"/>
      <c r="K2300" s="59"/>
      <c r="L2300" s="59"/>
      <c r="M2300" s="59"/>
      <c r="N2300" s="59"/>
      <c r="O2300" s="59"/>
      <c r="P2300" s="59"/>
      <c r="Q2300" s="50"/>
      <c r="R2300" s="50"/>
      <c r="S2300" s="50"/>
      <c r="T2300" s="50"/>
    </row>
    <row r="2301" spans="1:20">
      <c r="A2301" s="59"/>
      <c r="B2301" s="59"/>
      <c r="C2301" s="59"/>
      <c r="D2301" s="192"/>
      <c r="E2301" s="38"/>
      <c r="F2301" s="59"/>
      <c r="G2301" s="59"/>
      <c r="H2301" s="59"/>
      <c r="I2301" s="59"/>
      <c r="J2301" s="59"/>
      <c r="K2301" s="59"/>
      <c r="L2301" s="59"/>
      <c r="M2301" s="59"/>
      <c r="N2301" s="59"/>
      <c r="O2301" s="59"/>
      <c r="P2301" s="59"/>
      <c r="Q2301" s="50"/>
      <c r="R2301" s="50"/>
      <c r="S2301" s="50"/>
      <c r="T2301" s="50"/>
    </row>
    <row r="2302" spans="1:20">
      <c r="A2302" s="59"/>
      <c r="B2302" s="59"/>
      <c r="C2302" s="59"/>
      <c r="D2302" s="192"/>
      <c r="E2302" s="38"/>
      <c r="F2302" s="59"/>
      <c r="G2302" s="59"/>
      <c r="H2302" s="59"/>
      <c r="I2302" s="59"/>
      <c r="J2302" s="59"/>
      <c r="K2302" s="59"/>
      <c r="L2302" s="59"/>
      <c r="M2302" s="59"/>
      <c r="N2302" s="59"/>
      <c r="O2302" s="59"/>
      <c r="P2302" s="59"/>
      <c r="Q2302" s="50"/>
      <c r="R2302" s="50"/>
      <c r="S2302" s="50"/>
      <c r="T2302" s="50"/>
    </row>
    <row r="2303" spans="1:20">
      <c r="A2303" s="59"/>
      <c r="B2303" s="59"/>
      <c r="C2303" s="59"/>
      <c r="D2303" s="192"/>
      <c r="E2303" s="38"/>
      <c r="F2303" s="59"/>
      <c r="G2303" s="59"/>
      <c r="H2303" s="59"/>
      <c r="I2303" s="59"/>
      <c r="J2303" s="59"/>
      <c r="K2303" s="59"/>
      <c r="L2303" s="59"/>
      <c r="M2303" s="59"/>
      <c r="N2303" s="59"/>
      <c r="O2303" s="59"/>
      <c r="P2303" s="59"/>
      <c r="Q2303" s="50"/>
      <c r="R2303" s="50"/>
      <c r="S2303" s="50"/>
      <c r="T2303" s="50"/>
    </row>
    <row r="2304" spans="1:20">
      <c r="A2304" s="59"/>
      <c r="B2304" s="59"/>
      <c r="C2304" s="59"/>
      <c r="D2304" s="192"/>
      <c r="E2304" s="38"/>
      <c r="F2304" s="59"/>
      <c r="G2304" s="59"/>
      <c r="H2304" s="59"/>
      <c r="I2304" s="59"/>
      <c r="J2304" s="59"/>
      <c r="K2304" s="59"/>
      <c r="L2304" s="59"/>
      <c r="M2304" s="59"/>
      <c r="N2304" s="59"/>
      <c r="O2304" s="59"/>
      <c r="P2304" s="59"/>
      <c r="Q2304" s="50"/>
      <c r="R2304" s="50"/>
      <c r="S2304" s="50"/>
      <c r="T2304" s="50"/>
    </row>
    <row r="2305" spans="1:20">
      <c r="A2305" s="59"/>
      <c r="B2305" s="59"/>
      <c r="C2305" s="59"/>
      <c r="D2305" s="192"/>
      <c r="E2305" s="38"/>
      <c r="F2305" s="59"/>
      <c r="G2305" s="59"/>
      <c r="H2305" s="59"/>
      <c r="I2305" s="59"/>
      <c r="J2305" s="59"/>
      <c r="K2305" s="59"/>
      <c r="L2305" s="59"/>
      <c r="M2305" s="59"/>
      <c r="N2305" s="59"/>
      <c r="O2305" s="59"/>
      <c r="P2305" s="59"/>
      <c r="Q2305" s="50"/>
      <c r="R2305" s="50"/>
      <c r="S2305" s="50"/>
      <c r="T2305" s="50"/>
    </row>
    <row r="2306" spans="1:20">
      <c r="A2306" s="59"/>
      <c r="B2306" s="59"/>
      <c r="C2306" s="59"/>
      <c r="D2306" s="192"/>
      <c r="E2306" s="38"/>
      <c r="F2306" s="59"/>
      <c r="G2306" s="59"/>
      <c r="H2306" s="59"/>
      <c r="I2306" s="59"/>
      <c r="J2306" s="59"/>
      <c r="K2306" s="59"/>
      <c r="L2306" s="59"/>
      <c r="M2306" s="59"/>
      <c r="N2306" s="59"/>
      <c r="O2306" s="59"/>
      <c r="P2306" s="59"/>
      <c r="Q2306" s="50"/>
      <c r="R2306" s="50"/>
      <c r="S2306" s="50"/>
      <c r="T2306" s="50"/>
    </row>
    <row r="2307" spans="1:20">
      <c r="A2307" s="59"/>
      <c r="B2307" s="59"/>
      <c r="C2307" s="59"/>
      <c r="D2307" s="192"/>
      <c r="E2307" s="38"/>
      <c r="F2307" s="59"/>
      <c r="G2307" s="59"/>
      <c r="H2307" s="59"/>
      <c r="I2307" s="59"/>
      <c r="J2307" s="59"/>
      <c r="K2307" s="59"/>
      <c r="L2307" s="59"/>
      <c r="M2307" s="59"/>
      <c r="N2307" s="59"/>
      <c r="O2307" s="59"/>
      <c r="P2307" s="59"/>
      <c r="Q2307" s="50"/>
      <c r="R2307" s="50"/>
      <c r="S2307" s="50"/>
      <c r="T2307" s="50"/>
    </row>
    <row r="2308" spans="1:20">
      <c r="A2308" s="59"/>
      <c r="B2308" s="59"/>
      <c r="C2308" s="59"/>
      <c r="D2308" s="192"/>
      <c r="E2308" s="38"/>
      <c r="F2308" s="59"/>
      <c r="G2308" s="59"/>
      <c r="H2308" s="59"/>
      <c r="I2308" s="59"/>
      <c r="J2308" s="59"/>
      <c r="K2308" s="59"/>
      <c r="L2308" s="59"/>
      <c r="M2308" s="59"/>
      <c r="N2308" s="59"/>
      <c r="O2308" s="59"/>
      <c r="P2308" s="59"/>
      <c r="Q2308" s="50"/>
      <c r="R2308" s="50"/>
      <c r="S2308" s="50"/>
      <c r="T2308" s="50"/>
    </row>
    <row r="2309" spans="1:20">
      <c r="A2309" s="59"/>
      <c r="B2309" s="59"/>
      <c r="C2309" s="59"/>
      <c r="D2309" s="192"/>
      <c r="E2309" s="38"/>
      <c r="F2309" s="59"/>
      <c r="G2309" s="59"/>
      <c r="H2309" s="59"/>
      <c r="I2309" s="59"/>
      <c r="J2309" s="59"/>
      <c r="K2309" s="59"/>
      <c r="L2309" s="59"/>
      <c r="M2309" s="59"/>
      <c r="N2309" s="59"/>
      <c r="O2309" s="59"/>
      <c r="P2309" s="59"/>
      <c r="Q2309" s="50"/>
      <c r="R2309" s="50"/>
      <c r="S2309" s="50"/>
      <c r="T2309" s="50"/>
    </row>
    <row r="2310" spans="1:20">
      <c r="A2310" s="59"/>
      <c r="B2310" s="59"/>
      <c r="C2310" s="59"/>
      <c r="D2310" s="192"/>
      <c r="E2310" s="38"/>
      <c r="F2310" s="59"/>
      <c r="G2310" s="59"/>
      <c r="H2310" s="59"/>
      <c r="I2310" s="59"/>
      <c r="J2310" s="59"/>
      <c r="K2310" s="59"/>
      <c r="L2310" s="59"/>
      <c r="M2310" s="59"/>
      <c r="N2310" s="59"/>
      <c r="O2310" s="59"/>
      <c r="P2310" s="59"/>
      <c r="Q2310" s="50"/>
      <c r="R2310" s="50"/>
      <c r="S2310" s="50"/>
      <c r="T2310" s="50"/>
    </row>
    <row r="2311" spans="1:20">
      <c r="A2311" s="59"/>
      <c r="B2311" s="59"/>
      <c r="C2311" s="59"/>
      <c r="D2311" s="192"/>
      <c r="E2311" s="38"/>
      <c r="F2311" s="59"/>
      <c r="G2311" s="59"/>
      <c r="H2311" s="59"/>
      <c r="I2311" s="59"/>
      <c r="J2311" s="59"/>
      <c r="K2311" s="59"/>
      <c r="L2311" s="59"/>
      <c r="M2311" s="59"/>
      <c r="N2311" s="59"/>
      <c r="O2311" s="59"/>
      <c r="P2311" s="59"/>
      <c r="Q2311" s="50"/>
      <c r="R2311" s="50"/>
      <c r="S2311" s="50"/>
      <c r="T2311" s="50"/>
    </row>
    <row r="2312" spans="1:20">
      <c r="A2312" s="59"/>
      <c r="B2312" s="59"/>
      <c r="C2312" s="59"/>
      <c r="D2312" s="192"/>
      <c r="E2312" s="38"/>
      <c r="F2312" s="59"/>
      <c r="G2312" s="59"/>
      <c r="H2312" s="59"/>
      <c r="I2312" s="59"/>
      <c r="J2312" s="59"/>
      <c r="K2312" s="59"/>
      <c r="L2312" s="59"/>
      <c r="M2312" s="59"/>
      <c r="N2312" s="59"/>
      <c r="O2312" s="59"/>
      <c r="P2312" s="59"/>
      <c r="Q2312" s="50"/>
      <c r="R2312" s="50"/>
      <c r="S2312" s="50"/>
      <c r="T2312" s="50"/>
    </row>
    <row r="2313" spans="1:20">
      <c r="A2313" s="59"/>
      <c r="B2313" s="59"/>
      <c r="C2313" s="59"/>
      <c r="D2313" s="192"/>
      <c r="E2313" s="38"/>
      <c r="F2313" s="59"/>
      <c r="G2313" s="59"/>
      <c r="H2313" s="59"/>
      <c r="I2313" s="59"/>
      <c r="J2313" s="59"/>
      <c r="K2313" s="59"/>
      <c r="L2313" s="59"/>
      <c r="M2313" s="59"/>
      <c r="N2313" s="59"/>
      <c r="O2313" s="59"/>
      <c r="P2313" s="59"/>
      <c r="Q2313" s="50"/>
      <c r="R2313" s="50"/>
      <c r="S2313" s="50"/>
      <c r="T2313" s="50"/>
    </row>
    <row r="2314" spans="1:20">
      <c r="A2314" s="59"/>
      <c r="B2314" s="59"/>
      <c r="C2314" s="59"/>
      <c r="D2314" s="192"/>
      <c r="E2314" s="38"/>
      <c r="F2314" s="59"/>
      <c r="G2314" s="59"/>
      <c r="H2314" s="59"/>
      <c r="I2314" s="59"/>
      <c r="J2314" s="59"/>
      <c r="K2314" s="59"/>
      <c r="L2314" s="59"/>
      <c r="M2314" s="59"/>
      <c r="N2314" s="59"/>
      <c r="O2314" s="59"/>
      <c r="P2314" s="59"/>
      <c r="Q2314" s="50"/>
      <c r="R2314" s="50"/>
      <c r="S2314" s="50"/>
      <c r="T2314" s="50"/>
    </row>
    <row r="2315" spans="1:20">
      <c r="A2315" s="59"/>
      <c r="B2315" s="59"/>
      <c r="C2315" s="59"/>
      <c r="D2315" s="192"/>
      <c r="E2315" s="38"/>
      <c r="F2315" s="59"/>
      <c r="G2315" s="59"/>
      <c r="H2315" s="59"/>
      <c r="I2315" s="59"/>
      <c r="J2315" s="59"/>
      <c r="K2315" s="59"/>
      <c r="L2315" s="59"/>
      <c r="M2315" s="59"/>
      <c r="N2315" s="59"/>
      <c r="O2315" s="59"/>
      <c r="P2315" s="59"/>
      <c r="Q2315" s="50"/>
      <c r="R2315" s="50"/>
      <c r="S2315" s="50"/>
      <c r="T2315" s="50"/>
    </row>
    <row r="2316" spans="1:20">
      <c r="A2316" s="59"/>
      <c r="B2316" s="59"/>
      <c r="C2316" s="59"/>
      <c r="D2316" s="192"/>
      <c r="E2316" s="38"/>
      <c r="F2316" s="59"/>
      <c r="G2316" s="59"/>
      <c r="H2316" s="59"/>
      <c r="I2316" s="59"/>
      <c r="J2316" s="59"/>
      <c r="K2316" s="59"/>
      <c r="L2316" s="59"/>
      <c r="M2316" s="59"/>
      <c r="N2316" s="59"/>
      <c r="O2316" s="59"/>
      <c r="P2316" s="59"/>
      <c r="Q2316" s="50"/>
      <c r="R2316" s="50"/>
      <c r="S2316" s="50"/>
      <c r="T2316" s="50"/>
    </row>
    <row r="2317" spans="1:20">
      <c r="A2317" s="59"/>
      <c r="B2317" s="59"/>
      <c r="C2317" s="59"/>
      <c r="D2317" s="192"/>
      <c r="E2317" s="38"/>
      <c r="F2317" s="59"/>
      <c r="G2317" s="59"/>
      <c r="H2317" s="59"/>
      <c r="I2317" s="59"/>
      <c r="J2317" s="59"/>
      <c r="K2317" s="59"/>
      <c r="L2317" s="59"/>
      <c r="M2317" s="59"/>
      <c r="N2317" s="59"/>
      <c r="O2317" s="59"/>
      <c r="P2317" s="59"/>
      <c r="Q2317" s="50"/>
      <c r="R2317" s="50"/>
      <c r="S2317" s="50"/>
      <c r="T2317" s="50"/>
    </row>
    <row r="2318" spans="1:20">
      <c r="A2318" s="59"/>
      <c r="B2318" s="59"/>
      <c r="C2318" s="59"/>
      <c r="D2318" s="192"/>
      <c r="E2318" s="38"/>
      <c r="F2318" s="59"/>
      <c r="G2318" s="59"/>
      <c r="H2318" s="59"/>
      <c r="I2318" s="59"/>
      <c r="J2318" s="59"/>
      <c r="K2318" s="59"/>
      <c r="L2318" s="59"/>
      <c r="M2318" s="59"/>
      <c r="N2318" s="59"/>
      <c r="O2318" s="59"/>
      <c r="P2318" s="59"/>
      <c r="Q2318" s="50"/>
      <c r="R2318" s="50"/>
      <c r="S2318" s="50"/>
      <c r="T2318" s="50"/>
    </row>
    <row r="2319" spans="1:20">
      <c r="A2319" s="59"/>
      <c r="B2319" s="59"/>
      <c r="C2319" s="59"/>
      <c r="D2319" s="192"/>
      <c r="E2319" s="38"/>
      <c r="F2319" s="59"/>
      <c r="G2319" s="59"/>
      <c r="H2319" s="59"/>
      <c r="I2319" s="59"/>
      <c r="J2319" s="59"/>
      <c r="K2319" s="59"/>
      <c r="L2319" s="59"/>
      <c r="M2319" s="59"/>
      <c r="N2319" s="59"/>
      <c r="O2319" s="59"/>
      <c r="P2319" s="59"/>
      <c r="Q2319" s="50"/>
      <c r="R2319" s="50"/>
      <c r="S2319" s="50"/>
      <c r="T2319" s="50"/>
    </row>
    <row r="2320" spans="1:20">
      <c r="A2320" s="59"/>
      <c r="B2320" s="59"/>
      <c r="C2320" s="59"/>
      <c r="D2320" s="192"/>
      <c r="E2320" s="38"/>
      <c r="F2320" s="59"/>
      <c r="G2320" s="59"/>
      <c r="H2320" s="59"/>
      <c r="I2320" s="59"/>
      <c r="J2320" s="59"/>
      <c r="K2320" s="59"/>
      <c r="L2320" s="59"/>
      <c r="M2320" s="59"/>
      <c r="N2320" s="59"/>
      <c r="O2320" s="59"/>
      <c r="P2320" s="59"/>
      <c r="Q2320" s="50"/>
      <c r="R2320" s="50"/>
      <c r="S2320" s="50"/>
      <c r="T2320" s="50"/>
    </row>
    <row r="2321" spans="1:20">
      <c r="A2321" s="59"/>
      <c r="B2321" s="59"/>
      <c r="C2321" s="59"/>
      <c r="D2321" s="192"/>
      <c r="E2321" s="38"/>
      <c r="F2321" s="59"/>
      <c r="G2321" s="59"/>
      <c r="H2321" s="59"/>
      <c r="I2321" s="59"/>
      <c r="J2321" s="59"/>
      <c r="K2321" s="59"/>
      <c r="L2321" s="59"/>
      <c r="M2321" s="59"/>
      <c r="N2321" s="59"/>
      <c r="O2321" s="59"/>
      <c r="P2321" s="59"/>
      <c r="Q2321" s="50"/>
      <c r="R2321" s="50"/>
      <c r="S2321" s="50"/>
      <c r="T2321" s="50"/>
    </row>
    <row r="2322" spans="1:20">
      <c r="A2322" s="59"/>
      <c r="B2322" s="59"/>
      <c r="C2322" s="59"/>
      <c r="D2322" s="192"/>
      <c r="E2322" s="38"/>
      <c r="F2322" s="59"/>
      <c r="G2322" s="59"/>
      <c r="H2322" s="59"/>
      <c r="I2322" s="59"/>
      <c r="J2322" s="59"/>
      <c r="K2322" s="59"/>
      <c r="L2322" s="59"/>
      <c r="M2322" s="59"/>
      <c r="N2322" s="59"/>
      <c r="O2322" s="59"/>
      <c r="P2322" s="59"/>
      <c r="Q2322" s="50"/>
      <c r="R2322" s="50"/>
      <c r="S2322" s="50"/>
      <c r="T2322" s="50"/>
    </row>
    <row r="2323" spans="1:20">
      <c r="A2323" s="59"/>
      <c r="B2323" s="59"/>
      <c r="C2323" s="59"/>
      <c r="D2323" s="192"/>
      <c r="E2323" s="38"/>
      <c r="F2323" s="59"/>
      <c r="G2323" s="59"/>
      <c r="H2323" s="59"/>
      <c r="I2323" s="59"/>
      <c r="J2323" s="59"/>
      <c r="K2323" s="59"/>
      <c r="L2323" s="59"/>
      <c r="M2323" s="59"/>
      <c r="N2323" s="59"/>
      <c r="O2323" s="59"/>
      <c r="P2323" s="59"/>
      <c r="Q2323" s="50"/>
      <c r="R2323" s="50"/>
      <c r="S2323" s="50"/>
      <c r="T2323" s="50"/>
    </row>
    <row r="2324" spans="1:20">
      <c r="A2324" s="59"/>
      <c r="B2324" s="59"/>
      <c r="C2324" s="59"/>
      <c r="D2324" s="192"/>
      <c r="E2324" s="38"/>
      <c r="F2324" s="59"/>
      <c r="G2324" s="59"/>
      <c r="H2324" s="59"/>
      <c r="I2324" s="59"/>
      <c r="J2324" s="59"/>
      <c r="K2324" s="59"/>
      <c r="L2324" s="59"/>
      <c r="M2324" s="59"/>
      <c r="N2324" s="59"/>
      <c r="O2324" s="59"/>
      <c r="P2324" s="59"/>
      <c r="Q2324" s="50"/>
      <c r="R2324" s="50"/>
      <c r="S2324" s="50"/>
      <c r="T2324" s="50"/>
    </row>
    <row r="2325" spans="1:20">
      <c r="A2325" s="59"/>
      <c r="B2325" s="59"/>
      <c r="C2325" s="59"/>
      <c r="D2325" s="192"/>
      <c r="E2325" s="38"/>
      <c r="F2325" s="59"/>
      <c r="G2325" s="59"/>
      <c r="H2325" s="59"/>
      <c r="I2325" s="59"/>
      <c r="J2325" s="59"/>
      <c r="K2325" s="59"/>
      <c r="L2325" s="59"/>
      <c r="M2325" s="59"/>
      <c r="N2325" s="59"/>
      <c r="O2325" s="59"/>
      <c r="P2325" s="59"/>
      <c r="Q2325" s="50"/>
      <c r="R2325" s="50"/>
      <c r="S2325" s="50"/>
      <c r="T2325" s="50"/>
    </row>
    <row r="2326" spans="1:20">
      <c r="A2326" s="59"/>
      <c r="B2326" s="59"/>
      <c r="C2326" s="59"/>
      <c r="D2326" s="192"/>
      <c r="E2326" s="38"/>
      <c r="F2326" s="59"/>
      <c r="G2326" s="59"/>
      <c r="H2326" s="59"/>
      <c r="I2326" s="59"/>
      <c r="J2326" s="59"/>
      <c r="K2326" s="59"/>
      <c r="L2326" s="59"/>
      <c r="M2326" s="59"/>
      <c r="N2326" s="59"/>
      <c r="O2326" s="59"/>
      <c r="P2326" s="59"/>
      <c r="Q2326" s="50"/>
      <c r="R2326" s="50"/>
      <c r="S2326" s="50"/>
      <c r="T2326" s="50"/>
    </row>
    <row r="2327" spans="1:20">
      <c r="A2327" s="59"/>
      <c r="B2327" s="59"/>
      <c r="C2327" s="59"/>
      <c r="D2327" s="192"/>
      <c r="E2327" s="38"/>
      <c r="F2327" s="59"/>
      <c r="G2327" s="59"/>
      <c r="H2327" s="59"/>
      <c r="I2327" s="59"/>
      <c r="J2327" s="59"/>
      <c r="K2327" s="59"/>
      <c r="L2327" s="59"/>
      <c r="M2327" s="59"/>
      <c r="N2327" s="59"/>
      <c r="O2327" s="59"/>
      <c r="P2327" s="59"/>
      <c r="Q2327" s="50"/>
      <c r="R2327" s="50"/>
      <c r="S2327" s="50"/>
      <c r="T2327" s="50"/>
    </row>
    <row r="2328" spans="1:20">
      <c r="A2328" s="59"/>
      <c r="B2328" s="59"/>
      <c r="C2328" s="59"/>
      <c r="D2328" s="192"/>
      <c r="E2328" s="38"/>
      <c r="F2328" s="59"/>
      <c r="G2328" s="59"/>
      <c r="H2328" s="59"/>
      <c r="I2328" s="59"/>
      <c r="J2328" s="59"/>
      <c r="K2328" s="59"/>
      <c r="L2328" s="59"/>
      <c r="M2328" s="59"/>
      <c r="N2328" s="59"/>
      <c r="O2328" s="59"/>
      <c r="P2328" s="59"/>
      <c r="Q2328" s="50"/>
      <c r="R2328" s="50"/>
      <c r="S2328" s="50"/>
      <c r="T2328" s="50"/>
    </row>
    <row r="2329" spans="1:20">
      <c r="A2329" s="59"/>
      <c r="B2329" s="59"/>
      <c r="C2329" s="59"/>
      <c r="D2329" s="192"/>
      <c r="E2329" s="38"/>
      <c r="F2329" s="59"/>
      <c r="G2329" s="59"/>
      <c r="H2329" s="59"/>
      <c r="I2329" s="59"/>
      <c r="J2329" s="59"/>
      <c r="K2329" s="59"/>
      <c r="L2329" s="59"/>
      <c r="M2329" s="59"/>
      <c r="N2329" s="59"/>
      <c r="O2329" s="59"/>
      <c r="P2329" s="59"/>
      <c r="Q2329" s="50"/>
      <c r="R2329" s="50"/>
      <c r="S2329" s="50"/>
      <c r="T2329" s="50"/>
    </row>
    <row r="2330" spans="1:20">
      <c r="A2330" s="59"/>
      <c r="B2330" s="59"/>
      <c r="C2330" s="59"/>
      <c r="D2330" s="192"/>
      <c r="E2330" s="38"/>
      <c r="F2330" s="59"/>
      <c r="G2330" s="59"/>
      <c r="H2330" s="59"/>
      <c r="I2330" s="59"/>
      <c r="J2330" s="59"/>
      <c r="K2330" s="59"/>
      <c r="L2330" s="59"/>
      <c r="M2330" s="59"/>
      <c r="N2330" s="59"/>
      <c r="O2330" s="59"/>
      <c r="P2330" s="59"/>
      <c r="Q2330" s="50"/>
      <c r="R2330" s="50"/>
      <c r="S2330" s="50"/>
      <c r="T2330" s="50"/>
    </row>
    <row r="2331" spans="1:20">
      <c r="A2331" s="59"/>
      <c r="B2331" s="59"/>
      <c r="C2331" s="59"/>
      <c r="D2331" s="192"/>
      <c r="E2331" s="38"/>
      <c r="F2331" s="59"/>
      <c r="G2331" s="59"/>
      <c r="H2331" s="59"/>
      <c r="I2331" s="59"/>
      <c r="J2331" s="59"/>
      <c r="K2331" s="59"/>
      <c r="L2331" s="59"/>
      <c r="M2331" s="59"/>
      <c r="N2331" s="59"/>
      <c r="O2331" s="59"/>
      <c r="P2331" s="59"/>
      <c r="Q2331" s="50"/>
      <c r="R2331" s="50"/>
      <c r="S2331" s="50"/>
      <c r="T2331" s="50"/>
    </row>
    <row r="2332" spans="1:20">
      <c r="A2332" s="59"/>
      <c r="B2332" s="59"/>
      <c r="C2332" s="59"/>
      <c r="D2332" s="192"/>
      <c r="E2332" s="38"/>
      <c r="F2332" s="59"/>
      <c r="G2332" s="59"/>
      <c r="H2332" s="59"/>
      <c r="I2332" s="59"/>
      <c r="J2332" s="59"/>
      <c r="K2332" s="59"/>
      <c r="L2332" s="59"/>
      <c r="M2332" s="59"/>
      <c r="N2332" s="59"/>
      <c r="O2332" s="59"/>
      <c r="P2332" s="59"/>
      <c r="Q2332" s="50"/>
      <c r="R2332" s="50"/>
      <c r="S2332" s="50"/>
      <c r="T2332" s="50"/>
    </row>
    <row r="2333" spans="1:20">
      <c r="A2333" s="59"/>
      <c r="B2333" s="59"/>
      <c r="C2333" s="59"/>
      <c r="D2333" s="192"/>
      <c r="E2333" s="38"/>
      <c r="F2333" s="59"/>
      <c r="G2333" s="59"/>
      <c r="H2333" s="59"/>
      <c r="I2333" s="59"/>
      <c r="J2333" s="59"/>
      <c r="K2333" s="59"/>
      <c r="L2333" s="59"/>
      <c r="M2333" s="59"/>
      <c r="N2333" s="59"/>
      <c r="O2333" s="59"/>
      <c r="P2333" s="59"/>
      <c r="Q2333" s="50"/>
      <c r="R2333" s="50"/>
      <c r="S2333" s="50"/>
      <c r="T2333" s="50"/>
    </row>
    <row r="2334" spans="1:20">
      <c r="A2334" s="59"/>
      <c r="B2334" s="59"/>
      <c r="C2334" s="59"/>
      <c r="D2334" s="192"/>
      <c r="E2334" s="38"/>
      <c r="F2334" s="59"/>
      <c r="G2334" s="59"/>
      <c r="H2334" s="59"/>
      <c r="I2334" s="59"/>
      <c r="J2334" s="59"/>
      <c r="K2334" s="59"/>
      <c r="L2334" s="59"/>
      <c r="M2334" s="59"/>
      <c r="N2334" s="59"/>
      <c r="O2334" s="59"/>
      <c r="P2334" s="59"/>
      <c r="Q2334" s="50"/>
      <c r="R2334" s="50"/>
      <c r="S2334" s="50"/>
      <c r="T2334" s="50"/>
    </row>
    <row r="2335" spans="1:20">
      <c r="A2335" s="59"/>
      <c r="B2335" s="59"/>
      <c r="C2335" s="59"/>
      <c r="D2335" s="192"/>
      <c r="E2335" s="38"/>
      <c r="F2335" s="59"/>
      <c r="G2335" s="59"/>
      <c r="H2335" s="59"/>
      <c r="I2335" s="59"/>
      <c r="J2335" s="59"/>
      <c r="K2335" s="59"/>
      <c r="L2335" s="59"/>
      <c r="M2335" s="59"/>
      <c r="N2335" s="59"/>
      <c r="O2335" s="59"/>
      <c r="P2335" s="59"/>
      <c r="Q2335" s="50"/>
      <c r="R2335" s="50"/>
      <c r="S2335" s="50"/>
      <c r="T2335" s="50"/>
    </row>
    <row r="2336" spans="1:20">
      <c r="A2336" s="59"/>
      <c r="B2336" s="59"/>
      <c r="C2336" s="59"/>
      <c r="D2336" s="192"/>
      <c r="E2336" s="38"/>
      <c r="F2336" s="59"/>
      <c r="G2336" s="59"/>
      <c r="H2336" s="59"/>
      <c r="I2336" s="59"/>
      <c r="J2336" s="59"/>
      <c r="K2336" s="59"/>
      <c r="L2336" s="59"/>
      <c r="M2336" s="59"/>
      <c r="N2336" s="59"/>
      <c r="O2336" s="59"/>
      <c r="P2336" s="59"/>
      <c r="Q2336" s="50"/>
      <c r="R2336" s="50"/>
      <c r="S2336" s="50"/>
      <c r="T2336" s="50"/>
    </row>
    <row r="2337" spans="1:20">
      <c r="A2337" s="59"/>
      <c r="B2337" s="59"/>
      <c r="C2337" s="59"/>
      <c r="D2337" s="192"/>
      <c r="E2337" s="38"/>
      <c r="F2337" s="59"/>
      <c r="G2337" s="59"/>
      <c r="H2337" s="59"/>
      <c r="I2337" s="59"/>
      <c r="J2337" s="59"/>
      <c r="K2337" s="59"/>
      <c r="L2337" s="59"/>
      <c r="M2337" s="59"/>
      <c r="N2337" s="59"/>
      <c r="O2337" s="59"/>
      <c r="P2337" s="59"/>
      <c r="Q2337" s="50"/>
      <c r="R2337" s="50"/>
      <c r="S2337" s="50"/>
      <c r="T2337" s="50"/>
    </row>
    <row r="2338" spans="1:20">
      <c r="A2338" s="59"/>
      <c r="B2338" s="59"/>
      <c r="C2338" s="59"/>
      <c r="D2338" s="192"/>
      <c r="E2338" s="38"/>
      <c r="F2338" s="59"/>
      <c r="G2338" s="59"/>
      <c r="H2338" s="59"/>
      <c r="I2338" s="59"/>
      <c r="J2338" s="59"/>
      <c r="K2338" s="59"/>
      <c r="L2338" s="59"/>
      <c r="M2338" s="59"/>
      <c r="N2338" s="59"/>
      <c r="O2338" s="59"/>
      <c r="P2338" s="59"/>
      <c r="Q2338" s="50"/>
      <c r="R2338" s="50"/>
      <c r="S2338" s="50"/>
      <c r="T2338" s="50"/>
    </row>
    <row r="2339" spans="1:20">
      <c r="A2339" s="59"/>
      <c r="B2339" s="59"/>
      <c r="C2339" s="59"/>
      <c r="D2339" s="192"/>
      <c r="E2339" s="38"/>
      <c r="F2339" s="59"/>
      <c r="G2339" s="59"/>
      <c r="H2339" s="59"/>
      <c r="I2339" s="59"/>
      <c r="J2339" s="59"/>
      <c r="K2339" s="59"/>
      <c r="L2339" s="59"/>
      <c r="M2339" s="59"/>
      <c r="N2339" s="59"/>
      <c r="O2339" s="59"/>
      <c r="P2339" s="59"/>
      <c r="Q2339" s="50"/>
      <c r="R2339" s="50"/>
      <c r="S2339" s="50"/>
      <c r="T2339" s="50"/>
    </row>
    <row r="2340" spans="1:20">
      <c r="A2340" s="59"/>
      <c r="B2340" s="59"/>
      <c r="C2340" s="59"/>
      <c r="D2340" s="192"/>
      <c r="E2340" s="38"/>
      <c r="F2340" s="59"/>
      <c r="G2340" s="59"/>
      <c r="H2340" s="59"/>
      <c r="I2340" s="59"/>
      <c r="J2340" s="59"/>
      <c r="K2340" s="59"/>
      <c r="L2340" s="59"/>
      <c r="M2340" s="59"/>
      <c r="N2340" s="59"/>
      <c r="O2340" s="59"/>
      <c r="P2340" s="59"/>
      <c r="Q2340" s="50"/>
      <c r="R2340" s="50"/>
      <c r="S2340" s="50"/>
      <c r="T2340" s="50"/>
    </row>
    <row r="2341" spans="1:20">
      <c r="A2341" s="59"/>
      <c r="B2341" s="59"/>
      <c r="C2341" s="59"/>
      <c r="D2341" s="192"/>
      <c r="E2341" s="38"/>
      <c r="F2341" s="59"/>
      <c r="G2341" s="59"/>
      <c r="H2341" s="59"/>
      <c r="I2341" s="59"/>
      <c r="J2341" s="59"/>
      <c r="K2341" s="59"/>
      <c r="L2341" s="59"/>
      <c r="M2341" s="59"/>
      <c r="N2341" s="59"/>
      <c r="O2341" s="59"/>
      <c r="P2341" s="59"/>
      <c r="Q2341" s="50"/>
      <c r="R2341" s="50"/>
      <c r="S2341" s="50"/>
      <c r="T2341" s="50"/>
    </row>
    <row r="2342" spans="1:20">
      <c r="A2342" s="59"/>
      <c r="B2342" s="59"/>
      <c r="C2342" s="59"/>
      <c r="D2342" s="192"/>
      <c r="E2342" s="38"/>
      <c r="F2342" s="59"/>
      <c r="G2342" s="59"/>
      <c r="H2342" s="59"/>
      <c r="I2342" s="59"/>
      <c r="J2342" s="59"/>
      <c r="K2342" s="59"/>
      <c r="L2342" s="59"/>
      <c r="M2342" s="59"/>
      <c r="N2342" s="59"/>
      <c r="O2342" s="59"/>
      <c r="P2342" s="59"/>
      <c r="Q2342" s="50"/>
      <c r="R2342" s="50"/>
      <c r="S2342" s="50"/>
      <c r="T2342" s="50"/>
    </row>
    <row r="2343" spans="1:20">
      <c r="A2343" s="59"/>
      <c r="B2343" s="59"/>
      <c r="C2343" s="59"/>
      <c r="D2343" s="192"/>
      <c r="E2343" s="38"/>
      <c r="F2343" s="59"/>
      <c r="G2343" s="59"/>
      <c r="H2343" s="59"/>
      <c r="I2343" s="59"/>
      <c r="J2343" s="59"/>
      <c r="K2343" s="59"/>
      <c r="L2343" s="59"/>
      <c r="M2343" s="59"/>
      <c r="N2343" s="59"/>
      <c r="O2343" s="59"/>
      <c r="P2343" s="59"/>
      <c r="Q2343" s="50"/>
      <c r="R2343" s="50"/>
      <c r="S2343" s="50"/>
      <c r="T2343" s="50"/>
    </row>
    <row r="2344" spans="1:20">
      <c r="A2344" s="59"/>
      <c r="B2344" s="59"/>
      <c r="C2344" s="59"/>
      <c r="D2344" s="192"/>
      <c r="E2344" s="38"/>
      <c r="F2344" s="59"/>
      <c r="G2344" s="59"/>
      <c r="H2344" s="59"/>
      <c r="I2344" s="59"/>
      <c r="J2344" s="59"/>
      <c r="K2344" s="59"/>
      <c r="L2344" s="59"/>
      <c r="M2344" s="59"/>
      <c r="N2344" s="59"/>
      <c r="O2344" s="59"/>
      <c r="P2344" s="59"/>
      <c r="Q2344" s="50"/>
      <c r="R2344" s="50"/>
      <c r="S2344" s="50"/>
      <c r="T2344" s="50"/>
    </row>
    <row r="2345" spans="1:20">
      <c r="A2345" s="59"/>
      <c r="B2345" s="59"/>
      <c r="C2345" s="59"/>
      <c r="D2345" s="192"/>
      <c r="E2345" s="38"/>
      <c r="F2345" s="59"/>
      <c r="G2345" s="59"/>
      <c r="H2345" s="59"/>
      <c r="I2345" s="59"/>
      <c r="J2345" s="59"/>
      <c r="K2345" s="59"/>
      <c r="L2345" s="59"/>
      <c r="M2345" s="59"/>
      <c r="N2345" s="59"/>
      <c r="O2345" s="59"/>
      <c r="P2345" s="59"/>
      <c r="Q2345" s="50"/>
      <c r="R2345" s="50"/>
      <c r="S2345" s="50"/>
      <c r="T2345" s="50"/>
    </row>
    <row r="2346" spans="1:20">
      <c r="A2346" s="59"/>
      <c r="B2346" s="59"/>
      <c r="C2346" s="59"/>
      <c r="D2346" s="192"/>
      <c r="E2346" s="38"/>
      <c r="F2346" s="59"/>
      <c r="G2346" s="59"/>
      <c r="H2346" s="59"/>
      <c r="I2346" s="59"/>
      <c r="J2346" s="59"/>
      <c r="K2346" s="59"/>
      <c r="L2346" s="59"/>
      <c r="M2346" s="59"/>
      <c r="N2346" s="59"/>
      <c r="O2346" s="59"/>
      <c r="P2346" s="59"/>
      <c r="Q2346" s="50"/>
      <c r="R2346" s="50"/>
      <c r="S2346" s="50"/>
      <c r="T2346" s="50"/>
    </row>
    <row r="2347" spans="1:20">
      <c r="A2347" s="59"/>
      <c r="B2347" s="59"/>
      <c r="C2347" s="59"/>
      <c r="D2347" s="192"/>
      <c r="E2347" s="38"/>
      <c r="F2347" s="59"/>
      <c r="G2347" s="59"/>
      <c r="H2347" s="59"/>
      <c r="I2347" s="59"/>
      <c r="J2347" s="59"/>
      <c r="K2347" s="59"/>
      <c r="L2347" s="59"/>
      <c r="M2347" s="59"/>
      <c r="N2347" s="59"/>
      <c r="O2347" s="59"/>
      <c r="P2347" s="59"/>
      <c r="Q2347" s="50"/>
      <c r="R2347" s="50"/>
      <c r="S2347" s="50"/>
      <c r="T2347" s="50"/>
    </row>
    <row r="2348" spans="1:20">
      <c r="A2348" s="59"/>
      <c r="B2348" s="59"/>
      <c r="C2348" s="59"/>
      <c r="D2348" s="192"/>
      <c r="E2348" s="38"/>
      <c r="F2348" s="59"/>
      <c r="G2348" s="59"/>
      <c r="H2348" s="59"/>
      <c r="I2348" s="59"/>
      <c r="J2348" s="59"/>
      <c r="K2348" s="59"/>
      <c r="L2348" s="59"/>
      <c r="M2348" s="59"/>
      <c r="N2348" s="59"/>
      <c r="O2348" s="59"/>
      <c r="P2348" s="59"/>
      <c r="Q2348" s="50"/>
      <c r="R2348" s="50"/>
      <c r="S2348" s="50"/>
      <c r="T2348" s="50"/>
    </row>
    <row r="2349" spans="1:20">
      <c r="A2349" s="59"/>
      <c r="B2349" s="59"/>
      <c r="C2349" s="59"/>
      <c r="D2349" s="192"/>
      <c r="E2349" s="38"/>
      <c r="F2349" s="59"/>
      <c r="G2349" s="59"/>
      <c r="H2349" s="59"/>
      <c r="I2349" s="59"/>
      <c r="J2349" s="59"/>
      <c r="K2349" s="59"/>
      <c r="L2349" s="59"/>
      <c r="M2349" s="59"/>
      <c r="N2349" s="59"/>
      <c r="O2349" s="59"/>
      <c r="P2349" s="59"/>
      <c r="Q2349" s="50"/>
      <c r="R2349" s="50"/>
      <c r="S2349" s="50"/>
      <c r="T2349" s="50"/>
    </row>
    <row r="2350" spans="1:20">
      <c r="A2350" s="59"/>
      <c r="B2350" s="59"/>
      <c r="C2350" s="59"/>
      <c r="D2350" s="192"/>
      <c r="E2350" s="38"/>
      <c r="F2350" s="59"/>
      <c r="G2350" s="59"/>
      <c r="H2350" s="59"/>
      <c r="I2350" s="59"/>
      <c r="J2350" s="59"/>
      <c r="K2350" s="59"/>
      <c r="L2350" s="59"/>
      <c r="M2350" s="59"/>
      <c r="N2350" s="59"/>
      <c r="O2350" s="59"/>
      <c r="P2350" s="59"/>
      <c r="Q2350" s="50"/>
      <c r="R2350" s="50"/>
      <c r="S2350" s="50"/>
      <c r="T2350" s="50"/>
    </row>
    <row r="2351" spans="1:20">
      <c r="A2351" s="59"/>
      <c r="B2351" s="59"/>
      <c r="C2351" s="59"/>
      <c r="D2351" s="192"/>
      <c r="E2351" s="38"/>
      <c r="F2351" s="59"/>
      <c r="G2351" s="59"/>
      <c r="H2351" s="59"/>
      <c r="I2351" s="59"/>
      <c r="J2351" s="59"/>
      <c r="K2351" s="59"/>
      <c r="L2351" s="59"/>
      <c r="M2351" s="59"/>
      <c r="N2351" s="59"/>
      <c r="O2351" s="59"/>
      <c r="P2351" s="59"/>
      <c r="Q2351" s="50"/>
      <c r="R2351" s="50"/>
      <c r="S2351" s="50"/>
      <c r="T2351" s="50"/>
    </row>
    <row r="2352" spans="1:20">
      <c r="A2352" s="59"/>
      <c r="B2352" s="59"/>
      <c r="C2352" s="59"/>
      <c r="D2352" s="192"/>
      <c r="E2352" s="38"/>
      <c r="F2352" s="59"/>
      <c r="G2352" s="59"/>
      <c r="H2352" s="59"/>
      <c r="I2352" s="59"/>
      <c r="J2352" s="59"/>
      <c r="K2352" s="59"/>
      <c r="L2352" s="59"/>
      <c r="M2352" s="59"/>
      <c r="N2352" s="59"/>
      <c r="O2352" s="59"/>
      <c r="P2352" s="59"/>
      <c r="Q2352" s="50"/>
      <c r="R2352" s="50"/>
      <c r="S2352" s="50"/>
      <c r="T2352" s="50"/>
    </row>
    <row r="2353" spans="1:20">
      <c r="A2353" s="59"/>
      <c r="B2353" s="59"/>
      <c r="C2353" s="59"/>
      <c r="D2353" s="192"/>
      <c r="E2353" s="38"/>
      <c r="F2353" s="59"/>
      <c r="G2353" s="59"/>
      <c r="H2353" s="59"/>
      <c r="I2353" s="59"/>
      <c r="J2353" s="59"/>
      <c r="K2353" s="59"/>
      <c r="L2353" s="59"/>
      <c r="M2353" s="59"/>
      <c r="N2353" s="59"/>
      <c r="O2353" s="59"/>
      <c r="P2353" s="59"/>
      <c r="Q2353" s="50"/>
      <c r="R2353" s="50"/>
      <c r="S2353" s="50"/>
      <c r="T2353" s="50"/>
    </row>
    <row r="2354" spans="1:20">
      <c r="A2354" s="59"/>
      <c r="B2354" s="59"/>
      <c r="C2354" s="59"/>
      <c r="D2354" s="192"/>
      <c r="E2354" s="38"/>
      <c r="F2354" s="59"/>
      <c r="G2354" s="59"/>
      <c r="H2354" s="59"/>
      <c r="I2354" s="59"/>
      <c r="J2354" s="59"/>
      <c r="K2354" s="59"/>
      <c r="L2354" s="59"/>
      <c r="M2354" s="59"/>
      <c r="N2354" s="59"/>
      <c r="O2354" s="59"/>
      <c r="P2354" s="59"/>
      <c r="Q2354" s="50"/>
      <c r="R2354" s="50"/>
      <c r="S2354" s="50"/>
      <c r="T2354" s="50"/>
    </row>
    <row r="2355" spans="1:20">
      <c r="A2355" s="59"/>
      <c r="B2355" s="59"/>
      <c r="C2355" s="59"/>
      <c r="D2355" s="192"/>
      <c r="E2355" s="38"/>
      <c r="F2355" s="59"/>
      <c r="G2355" s="59"/>
      <c r="H2355" s="59"/>
      <c r="I2355" s="59"/>
      <c r="J2355" s="59"/>
      <c r="K2355" s="59"/>
      <c r="L2355" s="59"/>
      <c r="M2355" s="59"/>
      <c r="N2355" s="59"/>
      <c r="O2355" s="59"/>
      <c r="P2355" s="59"/>
      <c r="Q2355" s="50"/>
      <c r="R2355" s="50"/>
      <c r="S2355" s="50"/>
      <c r="T2355" s="50"/>
    </row>
    <row r="2356" spans="1:20">
      <c r="A2356" s="59"/>
      <c r="B2356" s="59"/>
      <c r="C2356" s="59"/>
      <c r="D2356" s="192"/>
      <c r="E2356" s="38"/>
      <c r="F2356" s="59"/>
      <c r="G2356" s="59"/>
      <c r="H2356" s="59"/>
      <c r="I2356" s="59"/>
      <c r="J2356" s="59"/>
      <c r="K2356" s="59"/>
      <c r="L2356" s="59"/>
      <c r="M2356" s="59"/>
      <c r="N2356" s="59"/>
      <c r="O2356" s="59"/>
      <c r="P2356" s="59"/>
      <c r="Q2356" s="50"/>
      <c r="R2356" s="50"/>
      <c r="S2356" s="50"/>
      <c r="T2356" s="50"/>
    </row>
    <row r="2357" spans="1:20">
      <c r="A2357" s="59"/>
      <c r="B2357" s="59"/>
      <c r="C2357" s="59"/>
      <c r="D2357" s="192"/>
      <c r="E2357" s="38"/>
      <c r="F2357" s="59"/>
      <c r="G2357" s="59"/>
      <c r="H2357" s="59"/>
      <c r="I2357" s="59"/>
      <c r="J2357" s="59"/>
      <c r="K2357" s="59"/>
      <c r="L2357" s="59"/>
      <c r="M2357" s="59"/>
      <c r="N2357" s="59"/>
      <c r="O2357" s="59"/>
      <c r="P2357" s="59"/>
      <c r="Q2357" s="50"/>
      <c r="R2357" s="50"/>
      <c r="S2357" s="50"/>
      <c r="T2357" s="50"/>
    </row>
    <row r="2358" spans="1:20">
      <c r="A2358" s="59"/>
      <c r="B2358" s="59"/>
      <c r="C2358" s="59"/>
      <c r="D2358" s="192"/>
      <c r="E2358" s="38"/>
      <c r="F2358" s="59"/>
      <c r="G2358" s="59"/>
      <c r="H2358" s="59"/>
      <c r="I2358" s="59"/>
      <c r="J2358" s="59"/>
      <c r="K2358" s="59"/>
      <c r="L2358" s="59"/>
      <c r="M2358" s="59"/>
      <c r="N2358" s="59"/>
      <c r="O2358" s="59"/>
      <c r="P2358" s="59"/>
      <c r="Q2358" s="50"/>
      <c r="R2358" s="50"/>
      <c r="S2358" s="50"/>
      <c r="T2358" s="50"/>
    </row>
    <row r="2359" spans="1:20">
      <c r="A2359" s="59"/>
      <c r="B2359" s="59"/>
      <c r="C2359" s="59"/>
      <c r="D2359" s="192"/>
      <c r="E2359" s="38"/>
      <c r="F2359" s="59"/>
      <c r="G2359" s="59"/>
      <c r="H2359" s="59"/>
      <c r="I2359" s="59"/>
      <c r="J2359" s="59"/>
      <c r="K2359" s="59"/>
      <c r="L2359" s="59"/>
      <c r="M2359" s="59"/>
      <c r="N2359" s="59"/>
      <c r="O2359" s="59"/>
      <c r="P2359" s="59"/>
      <c r="Q2359" s="50"/>
      <c r="R2359" s="50"/>
      <c r="S2359" s="50"/>
      <c r="T2359" s="50"/>
    </row>
    <row r="2360" spans="1:20">
      <c r="A2360" s="59"/>
      <c r="B2360" s="59"/>
      <c r="C2360" s="59"/>
      <c r="D2360" s="192"/>
      <c r="E2360" s="38"/>
      <c r="F2360" s="59"/>
      <c r="G2360" s="59"/>
      <c r="H2360" s="59"/>
      <c r="I2360" s="59"/>
      <c r="J2360" s="59"/>
      <c r="K2360" s="59"/>
      <c r="L2360" s="59"/>
      <c r="M2360" s="59"/>
      <c r="N2360" s="59"/>
      <c r="O2360" s="59"/>
      <c r="P2360" s="59"/>
      <c r="Q2360" s="50"/>
      <c r="R2360" s="50"/>
      <c r="S2360" s="50"/>
      <c r="T2360" s="50"/>
    </row>
    <row r="2361" spans="1:20">
      <c r="A2361" s="59"/>
      <c r="B2361" s="59"/>
      <c r="C2361" s="59"/>
      <c r="D2361" s="192"/>
      <c r="E2361" s="38"/>
      <c r="F2361" s="59"/>
      <c r="G2361" s="59"/>
      <c r="H2361" s="59"/>
      <c r="I2361" s="59"/>
      <c r="J2361" s="59"/>
      <c r="K2361" s="59"/>
      <c r="L2361" s="59"/>
      <c r="M2361" s="59"/>
      <c r="N2361" s="59"/>
      <c r="O2361" s="59"/>
      <c r="P2361" s="59"/>
      <c r="Q2361" s="50"/>
      <c r="R2361" s="50"/>
      <c r="S2361" s="50"/>
      <c r="T2361" s="50"/>
    </row>
    <row r="2362" spans="1:20">
      <c r="A2362" s="59"/>
      <c r="B2362" s="59"/>
      <c r="C2362" s="59"/>
      <c r="D2362" s="192"/>
      <c r="E2362" s="38"/>
      <c r="F2362" s="59"/>
      <c r="G2362" s="59"/>
      <c r="H2362" s="59"/>
      <c r="I2362" s="59"/>
      <c r="J2362" s="59"/>
      <c r="K2362" s="59"/>
      <c r="L2362" s="59"/>
      <c r="M2362" s="59"/>
      <c r="N2362" s="59"/>
      <c r="O2362" s="59"/>
      <c r="P2362" s="59"/>
      <c r="Q2362" s="50"/>
      <c r="R2362" s="50"/>
      <c r="S2362" s="50"/>
      <c r="T2362" s="50"/>
    </row>
    <row r="2363" spans="1:20">
      <c r="A2363" s="59"/>
      <c r="B2363" s="59"/>
      <c r="C2363" s="59"/>
      <c r="D2363" s="192"/>
      <c r="E2363" s="38"/>
      <c r="F2363" s="59"/>
      <c r="G2363" s="59"/>
      <c r="H2363" s="59"/>
      <c r="I2363" s="59"/>
      <c r="J2363" s="59"/>
      <c r="K2363" s="59"/>
      <c r="L2363" s="59"/>
      <c r="M2363" s="59"/>
      <c r="N2363" s="59"/>
      <c r="O2363" s="59"/>
      <c r="P2363" s="59"/>
      <c r="Q2363" s="50"/>
      <c r="R2363" s="50"/>
      <c r="S2363" s="50"/>
      <c r="T2363" s="50"/>
    </row>
    <row r="2364" spans="1:20">
      <c r="A2364" s="59"/>
      <c r="B2364" s="59"/>
      <c r="C2364" s="59"/>
      <c r="D2364" s="192"/>
      <c r="E2364" s="38"/>
      <c r="F2364" s="59"/>
      <c r="G2364" s="59"/>
      <c r="H2364" s="59"/>
      <c r="I2364" s="59"/>
      <c r="J2364" s="59"/>
      <c r="K2364" s="59"/>
      <c r="L2364" s="59"/>
      <c r="M2364" s="59"/>
      <c r="N2364" s="59"/>
      <c r="O2364" s="59"/>
      <c r="P2364" s="59"/>
      <c r="Q2364" s="50"/>
      <c r="R2364" s="50"/>
      <c r="S2364" s="50"/>
      <c r="T2364" s="50"/>
    </row>
    <row r="2365" spans="1:20">
      <c r="A2365" s="59"/>
      <c r="B2365" s="59"/>
      <c r="C2365" s="59"/>
      <c r="D2365" s="192"/>
      <c r="E2365" s="38"/>
      <c r="F2365" s="59"/>
      <c r="G2365" s="59"/>
      <c r="H2365" s="59"/>
      <c r="I2365" s="59"/>
      <c r="J2365" s="59"/>
      <c r="K2365" s="59"/>
      <c r="L2365" s="59"/>
      <c r="M2365" s="59"/>
      <c r="N2365" s="59"/>
      <c r="O2365" s="59"/>
      <c r="P2365" s="59"/>
      <c r="Q2365" s="50"/>
      <c r="R2365" s="50"/>
      <c r="S2365" s="50"/>
      <c r="T2365" s="50"/>
    </row>
    <row r="2366" spans="1:20">
      <c r="A2366" s="59"/>
      <c r="B2366" s="59"/>
      <c r="C2366" s="59"/>
      <c r="D2366" s="192"/>
      <c r="E2366" s="38"/>
      <c r="F2366" s="59"/>
      <c r="G2366" s="59"/>
      <c r="H2366" s="59"/>
      <c r="I2366" s="59"/>
      <c r="J2366" s="59"/>
      <c r="K2366" s="59"/>
      <c r="L2366" s="59"/>
      <c r="M2366" s="59"/>
      <c r="N2366" s="59"/>
      <c r="O2366" s="59"/>
      <c r="P2366" s="59"/>
      <c r="Q2366" s="50"/>
      <c r="R2366" s="50"/>
      <c r="S2366" s="50"/>
      <c r="T2366" s="50"/>
    </row>
    <row r="2367" spans="1:20">
      <c r="A2367" s="59"/>
      <c r="B2367" s="59"/>
      <c r="C2367" s="59"/>
      <c r="D2367" s="192"/>
      <c r="E2367" s="38"/>
      <c r="F2367" s="59"/>
      <c r="G2367" s="59"/>
      <c r="H2367" s="59"/>
      <c r="I2367" s="59"/>
      <c r="J2367" s="59"/>
      <c r="K2367" s="59"/>
      <c r="L2367" s="59"/>
      <c r="M2367" s="59"/>
      <c r="N2367" s="59"/>
      <c r="O2367" s="59"/>
      <c r="P2367" s="59"/>
      <c r="Q2367" s="50"/>
      <c r="R2367" s="50"/>
      <c r="S2367" s="50"/>
      <c r="T2367" s="50"/>
    </row>
    <row r="2368" spans="1:20">
      <c r="A2368" s="59"/>
      <c r="B2368" s="59"/>
      <c r="C2368" s="59"/>
      <c r="D2368" s="192"/>
      <c r="E2368" s="38"/>
      <c r="F2368" s="59"/>
      <c r="G2368" s="59"/>
      <c r="H2368" s="59"/>
      <c r="I2368" s="59"/>
      <c r="J2368" s="59"/>
      <c r="K2368" s="59"/>
      <c r="L2368" s="59"/>
      <c r="M2368" s="59"/>
      <c r="N2368" s="59"/>
      <c r="O2368" s="59"/>
      <c r="P2368" s="59"/>
      <c r="Q2368" s="50"/>
      <c r="R2368" s="50"/>
      <c r="S2368" s="50"/>
      <c r="T2368" s="50"/>
    </row>
    <row r="2369" spans="1:20">
      <c r="A2369" s="59"/>
      <c r="B2369" s="59"/>
      <c r="C2369" s="59"/>
      <c r="D2369" s="192"/>
      <c r="E2369" s="38"/>
      <c r="F2369" s="59"/>
      <c r="G2369" s="59"/>
      <c r="H2369" s="59"/>
      <c r="I2369" s="59"/>
      <c r="J2369" s="59"/>
      <c r="K2369" s="59"/>
      <c r="L2369" s="59"/>
      <c r="M2369" s="59"/>
      <c r="N2369" s="59"/>
      <c r="O2369" s="59"/>
      <c r="P2369" s="59"/>
      <c r="Q2369" s="50"/>
      <c r="R2369" s="50"/>
      <c r="S2369" s="50"/>
      <c r="T2369" s="50"/>
    </row>
    <row r="2370" spans="1:20">
      <c r="A2370" s="59"/>
      <c r="B2370" s="59"/>
      <c r="C2370" s="59"/>
      <c r="D2370" s="192"/>
      <c r="E2370" s="38"/>
      <c r="F2370" s="59"/>
      <c r="G2370" s="59"/>
      <c r="H2370" s="59"/>
      <c r="I2370" s="59"/>
      <c r="J2370" s="59"/>
      <c r="K2370" s="59"/>
      <c r="L2370" s="59"/>
      <c r="M2370" s="59"/>
      <c r="N2370" s="59"/>
      <c r="O2370" s="59"/>
      <c r="P2370" s="59"/>
      <c r="Q2370" s="50"/>
      <c r="R2370" s="50"/>
      <c r="S2370" s="50"/>
      <c r="T2370" s="50"/>
    </row>
    <row r="2371" spans="1:20">
      <c r="A2371" s="59"/>
      <c r="B2371" s="59"/>
      <c r="C2371" s="59"/>
      <c r="D2371" s="192"/>
      <c r="E2371" s="38"/>
      <c r="F2371" s="59"/>
      <c r="G2371" s="59"/>
      <c r="H2371" s="59"/>
      <c r="I2371" s="59"/>
      <c r="J2371" s="59"/>
      <c r="K2371" s="59"/>
      <c r="L2371" s="59"/>
      <c r="M2371" s="59"/>
      <c r="N2371" s="59"/>
      <c r="O2371" s="59"/>
      <c r="P2371" s="59"/>
      <c r="Q2371" s="50"/>
      <c r="R2371" s="50"/>
      <c r="S2371" s="50"/>
      <c r="T2371" s="50"/>
    </row>
    <row r="2372" spans="1:20">
      <c r="A2372" s="59"/>
      <c r="B2372" s="59"/>
      <c r="C2372" s="59"/>
      <c r="D2372" s="192"/>
      <c r="E2372" s="38"/>
      <c r="F2372" s="59"/>
      <c r="G2372" s="59"/>
      <c r="H2372" s="59"/>
      <c r="I2372" s="59"/>
      <c r="J2372" s="59"/>
      <c r="K2372" s="59"/>
      <c r="L2372" s="59"/>
      <c r="M2372" s="59"/>
      <c r="N2372" s="59"/>
      <c r="O2372" s="59"/>
      <c r="P2372" s="59"/>
      <c r="Q2372" s="50"/>
      <c r="R2372" s="50"/>
      <c r="S2372" s="50"/>
      <c r="T2372" s="50"/>
    </row>
    <row r="2373" spans="1:20">
      <c r="A2373" s="59"/>
      <c r="B2373" s="59"/>
      <c r="C2373" s="59"/>
      <c r="D2373" s="192"/>
      <c r="E2373" s="38"/>
      <c r="F2373" s="59"/>
      <c r="G2373" s="59"/>
      <c r="H2373" s="59"/>
      <c r="I2373" s="59"/>
      <c r="J2373" s="59"/>
      <c r="K2373" s="59"/>
      <c r="L2373" s="59"/>
      <c r="M2373" s="59"/>
      <c r="N2373" s="59"/>
      <c r="O2373" s="59"/>
      <c r="P2373" s="59"/>
      <c r="Q2373" s="50"/>
      <c r="R2373" s="50"/>
      <c r="S2373" s="50"/>
      <c r="T2373" s="50"/>
    </row>
    <row r="2374" spans="1:20">
      <c r="A2374" s="59"/>
      <c r="B2374" s="59"/>
      <c r="C2374" s="59"/>
      <c r="D2374" s="192"/>
      <c r="E2374" s="38"/>
      <c r="F2374" s="59"/>
      <c r="G2374" s="59"/>
      <c r="H2374" s="59"/>
      <c r="I2374" s="59"/>
      <c r="J2374" s="59"/>
      <c r="K2374" s="59"/>
      <c r="L2374" s="59"/>
      <c r="M2374" s="59"/>
      <c r="N2374" s="59"/>
      <c r="O2374" s="59"/>
      <c r="P2374" s="59"/>
      <c r="Q2374" s="50"/>
      <c r="R2374" s="50"/>
      <c r="S2374" s="50"/>
      <c r="T2374" s="50"/>
    </row>
    <row r="2375" spans="1:20">
      <c r="A2375" s="59"/>
      <c r="B2375" s="59"/>
      <c r="C2375" s="59"/>
      <c r="D2375" s="192"/>
      <c r="E2375" s="38"/>
      <c r="F2375" s="59"/>
      <c r="G2375" s="59"/>
      <c r="H2375" s="59"/>
      <c r="I2375" s="59"/>
      <c r="J2375" s="59"/>
      <c r="K2375" s="59"/>
      <c r="L2375" s="59"/>
      <c r="M2375" s="59"/>
      <c r="N2375" s="59"/>
      <c r="O2375" s="59"/>
      <c r="P2375" s="59"/>
      <c r="Q2375" s="50"/>
      <c r="R2375" s="50"/>
      <c r="S2375" s="50"/>
      <c r="T2375" s="50"/>
    </row>
    <row r="2376" spans="1:20">
      <c r="A2376" s="59"/>
      <c r="B2376" s="59"/>
      <c r="C2376" s="59"/>
      <c r="D2376" s="192"/>
      <c r="E2376" s="38"/>
      <c r="F2376" s="59"/>
      <c r="G2376" s="59"/>
      <c r="H2376" s="59"/>
      <c r="I2376" s="59"/>
      <c r="J2376" s="59"/>
      <c r="K2376" s="59"/>
      <c r="L2376" s="59"/>
      <c r="M2376" s="59"/>
      <c r="N2376" s="59"/>
      <c r="O2376" s="59"/>
      <c r="P2376" s="59"/>
      <c r="Q2376" s="50"/>
      <c r="R2376" s="50"/>
      <c r="S2376" s="50"/>
      <c r="T2376" s="50"/>
    </row>
    <row r="2377" spans="1:20">
      <c r="A2377" s="59"/>
      <c r="B2377" s="59"/>
      <c r="C2377" s="59"/>
      <c r="D2377" s="192"/>
      <c r="E2377" s="38"/>
      <c r="F2377" s="59"/>
      <c r="G2377" s="59"/>
      <c r="H2377" s="59"/>
      <c r="I2377" s="59"/>
      <c r="J2377" s="59"/>
      <c r="K2377" s="59"/>
      <c r="L2377" s="59"/>
      <c r="M2377" s="59"/>
      <c r="N2377" s="59"/>
      <c r="O2377" s="59"/>
      <c r="P2377" s="59"/>
      <c r="Q2377" s="50"/>
      <c r="R2377" s="50"/>
      <c r="S2377" s="50"/>
      <c r="T2377" s="50"/>
    </row>
    <row r="2378" spans="1:20">
      <c r="A2378" s="59"/>
      <c r="B2378" s="59"/>
      <c r="C2378" s="59"/>
      <c r="D2378" s="192"/>
      <c r="E2378" s="38"/>
      <c r="F2378" s="59"/>
      <c r="G2378" s="59"/>
      <c r="H2378" s="59"/>
      <c r="I2378" s="59"/>
      <c r="J2378" s="59"/>
      <c r="K2378" s="59"/>
      <c r="L2378" s="59"/>
      <c r="M2378" s="59"/>
      <c r="N2378" s="59"/>
      <c r="O2378" s="59"/>
      <c r="P2378" s="59"/>
      <c r="Q2378" s="50"/>
      <c r="R2378" s="50"/>
      <c r="S2378" s="50"/>
      <c r="T2378" s="50"/>
    </row>
    <row r="2379" spans="1:20">
      <c r="A2379" s="59"/>
      <c r="B2379" s="59"/>
      <c r="C2379" s="59"/>
      <c r="D2379" s="192"/>
      <c r="E2379" s="38"/>
      <c r="F2379" s="59"/>
      <c r="G2379" s="59"/>
      <c r="H2379" s="59"/>
      <c r="I2379" s="59"/>
      <c r="J2379" s="59"/>
      <c r="K2379" s="59"/>
      <c r="L2379" s="59"/>
      <c r="M2379" s="59"/>
      <c r="N2379" s="59"/>
      <c r="O2379" s="59"/>
      <c r="P2379" s="59"/>
      <c r="Q2379" s="50"/>
      <c r="R2379" s="50"/>
      <c r="S2379" s="50"/>
      <c r="T2379" s="50"/>
    </row>
    <row r="2380" spans="1:20">
      <c r="A2380" s="59"/>
      <c r="B2380" s="59"/>
      <c r="C2380" s="59"/>
      <c r="D2380" s="192"/>
      <c r="E2380" s="38"/>
      <c r="F2380" s="59"/>
      <c r="G2380" s="59"/>
      <c r="H2380" s="59"/>
      <c r="I2380" s="59"/>
      <c r="J2380" s="59"/>
      <c r="K2380" s="59"/>
      <c r="L2380" s="59"/>
      <c r="M2380" s="59"/>
      <c r="N2380" s="59"/>
      <c r="O2380" s="59"/>
      <c r="P2380" s="59"/>
      <c r="Q2380" s="50"/>
      <c r="R2380" s="50"/>
      <c r="S2380" s="50"/>
      <c r="T2380" s="50"/>
    </row>
    <row r="2381" spans="1:20">
      <c r="A2381" s="59"/>
      <c r="B2381" s="59"/>
      <c r="C2381" s="59"/>
      <c r="D2381" s="192"/>
      <c r="E2381" s="38"/>
      <c r="F2381" s="59"/>
      <c r="G2381" s="59"/>
      <c r="H2381" s="59"/>
      <c r="I2381" s="59"/>
      <c r="J2381" s="59"/>
      <c r="K2381" s="59"/>
      <c r="L2381" s="59"/>
      <c r="M2381" s="59"/>
      <c r="N2381" s="59"/>
      <c r="O2381" s="59"/>
      <c r="P2381" s="59"/>
      <c r="Q2381" s="50"/>
      <c r="R2381" s="50"/>
      <c r="S2381" s="50"/>
      <c r="T2381" s="50"/>
    </row>
    <row r="2382" spans="1:20">
      <c r="A2382" s="59"/>
      <c r="B2382" s="59"/>
      <c r="C2382" s="59"/>
      <c r="D2382" s="192"/>
      <c r="E2382" s="38"/>
      <c r="F2382" s="59"/>
      <c r="G2382" s="59"/>
      <c r="H2382" s="59"/>
      <c r="I2382" s="59"/>
      <c r="J2382" s="59"/>
      <c r="K2382" s="59"/>
      <c r="L2382" s="59"/>
      <c r="M2382" s="59"/>
      <c r="N2382" s="59"/>
      <c r="O2382" s="59"/>
      <c r="P2382" s="59"/>
      <c r="Q2382" s="50"/>
      <c r="R2382" s="50"/>
      <c r="S2382" s="50"/>
      <c r="T2382" s="50"/>
    </row>
    <row r="2383" spans="1:20">
      <c r="A2383" s="59"/>
      <c r="B2383" s="59"/>
      <c r="C2383" s="59"/>
      <c r="D2383" s="192"/>
      <c r="E2383" s="38"/>
      <c r="F2383" s="59"/>
      <c r="G2383" s="59"/>
      <c r="H2383" s="59"/>
      <c r="I2383" s="59"/>
      <c r="J2383" s="59"/>
      <c r="K2383" s="59"/>
      <c r="L2383" s="59"/>
      <c r="M2383" s="59"/>
      <c r="N2383" s="59"/>
      <c r="O2383" s="59"/>
      <c r="P2383" s="59"/>
      <c r="Q2383" s="50"/>
      <c r="R2383" s="50"/>
      <c r="S2383" s="50"/>
      <c r="T2383" s="50"/>
    </row>
    <row r="2384" spans="1:20">
      <c r="A2384" s="59"/>
      <c r="B2384" s="59"/>
      <c r="C2384" s="59"/>
      <c r="D2384" s="192"/>
      <c r="E2384" s="38"/>
      <c r="F2384" s="59"/>
      <c r="G2384" s="59"/>
      <c r="H2384" s="59"/>
      <c r="I2384" s="59"/>
      <c r="J2384" s="59"/>
      <c r="K2384" s="59"/>
      <c r="L2384" s="59"/>
      <c r="M2384" s="59"/>
      <c r="N2384" s="59"/>
      <c r="O2384" s="59"/>
      <c r="P2384" s="59"/>
      <c r="Q2384" s="50"/>
      <c r="R2384" s="50"/>
      <c r="S2384" s="50"/>
      <c r="T2384" s="50"/>
    </row>
    <row r="2385" spans="1:20">
      <c r="A2385" s="59"/>
      <c r="B2385" s="59"/>
      <c r="C2385" s="59"/>
      <c r="D2385" s="192"/>
      <c r="E2385" s="38"/>
      <c r="F2385" s="59"/>
      <c r="G2385" s="59"/>
      <c r="H2385" s="59"/>
      <c r="I2385" s="59"/>
      <c r="J2385" s="59"/>
      <c r="K2385" s="59"/>
      <c r="L2385" s="59"/>
      <c r="M2385" s="59"/>
      <c r="N2385" s="59"/>
      <c r="O2385" s="59"/>
      <c r="P2385" s="59"/>
      <c r="Q2385" s="50"/>
      <c r="R2385" s="50"/>
      <c r="S2385" s="50"/>
      <c r="T2385" s="50"/>
    </row>
    <row r="2386" spans="1:20">
      <c r="A2386" s="59"/>
      <c r="B2386" s="59"/>
      <c r="C2386" s="59"/>
      <c r="D2386" s="192"/>
      <c r="E2386" s="38"/>
      <c r="F2386" s="59"/>
      <c r="G2386" s="59"/>
      <c r="H2386" s="59"/>
      <c r="I2386" s="59"/>
      <c r="J2386" s="59"/>
      <c r="K2386" s="59"/>
      <c r="L2386" s="59"/>
      <c r="M2386" s="59"/>
      <c r="N2386" s="59"/>
      <c r="O2386" s="59"/>
      <c r="P2386" s="59"/>
      <c r="Q2386" s="50"/>
      <c r="R2386" s="50"/>
      <c r="S2386" s="50"/>
      <c r="T2386" s="50"/>
    </row>
    <row r="2387" spans="1:20">
      <c r="A2387" s="59"/>
      <c r="B2387" s="59"/>
      <c r="C2387" s="59"/>
      <c r="D2387" s="192"/>
      <c r="E2387" s="38"/>
      <c r="F2387" s="59"/>
      <c r="G2387" s="59"/>
      <c r="H2387" s="59"/>
      <c r="I2387" s="59"/>
      <c r="J2387" s="59"/>
      <c r="K2387" s="59"/>
      <c r="L2387" s="59"/>
      <c r="M2387" s="59"/>
      <c r="N2387" s="59"/>
      <c r="O2387" s="59"/>
      <c r="P2387" s="59"/>
      <c r="Q2387" s="50"/>
      <c r="R2387" s="50"/>
      <c r="S2387" s="50"/>
      <c r="T2387" s="50"/>
    </row>
    <row r="2388" spans="1:20">
      <c r="A2388" s="59"/>
      <c r="B2388" s="59"/>
      <c r="C2388" s="59"/>
      <c r="D2388" s="192"/>
      <c r="E2388" s="38"/>
      <c r="F2388" s="59"/>
      <c r="G2388" s="59"/>
      <c r="H2388" s="59"/>
      <c r="I2388" s="59"/>
      <c r="J2388" s="59"/>
      <c r="K2388" s="59"/>
      <c r="L2388" s="59"/>
      <c r="M2388" s="59"/>
      <c r="N2388" s="59"/>
      <c r="O2388" s="59"/>
      <c r="P2388" s="59"/>
      <c r="Q2388" s="50"/>
      <c r="R2388" s="50"/>
      <c r="S2388" s="50"/>
      <c r="T2388" s="50"/>
    </row>
    <row r="2389" spans="1:20">
      <c r="A2389" s="59"/>
      <c r="B2389" s="59"/>
      <c r="C2389" s="59"/>
      <c r="D2389" s="192"/>
      <c r="E2389" s="38"/>
      <c r="F2389" s="59"/>
      <c r="G2389" s="59"/>
      <c r="H2389" s="59"/>
      <c r="I2389" s="59"/>
      <c r="J2389" s="59"/>
      <c r="K2389" s="59"/>
      <c r="L2389" s="59"/>
      <c r="M2389" s="59"/>
      <c r="N2389" s="59"/>
      <c r="O2389" s="59"/>
      <c r="P2389" s="59"/>
      <c r="Q2389" s="50"/>
      <c r="R2389" s="50"/>
      <c r="S2389" s="50"/>
      <c r="T2389" s="50"/>
    </row>
    <row r="2390" spans="1:20">
      <c r="A2390" s="59"/>
      <c r="B2390" s="59"/>
      <c r="C2390" s="59"/>
      <c r="D2390" s="192"/>
      <c r="E2390" s="38"/>
      <c r="F2390" s="59"/>
      <c r="G2390" s="59"/>
      <c r="H2390" s="59"/>
      <c r="I2390" s="59"/>
      <c r="J2390" s="59"/>
      <c r="K2390" s="59"/>
      <c r="L2390" s="59"/>
      <c r="M2390" s="59"/>
      <c r="N2390" s="59"/>
      <c r="O2390" s="59"/>
      <c r="P2390" s="59"/>
      <c r="Q2390" s="50"/>
      <c r="R2390" s="50"/>
      <c r="S2390" s="50"/>
      <c r="T2390" s="50"/>
    </row>
    <row r="2391" spans="1:20">
      <c r="A2391" s="59"/>
      <c r="B2391" s="59"/>
      <c r="C2391" s="59"/>
      <c r="D2391" s="192"/>
      <c r="E2391" s="38"/>
      <c r="F2391" s="59"/>
      <c r="G2391" s="59"/>
      <c r="H2391" s="59"/>
      <c r="I2391" s="59"/>
      <c r="J2391" s="59"/>
      <c r="K2391" s="59"/>
      <c r="L2391" s="59"/>
      <c r="M2391" s="59"/>
      <c r="N2391" s="59"/>
      <c r="O2391" s="59"/>
      <c r="P2391" s="59"/>
      <c r="Q2391" s="50"/>
      <c r="R2391" s="50"/>
      <c r="S2391" s="50"/>
      <c r="T2391" s="50"/>
    </row>
    <row r="2392" spans="1:20">
      <c r="A2392" s="59"/>
      <c r="B2392" s="59"/>
      <c r="C2392" s="59"/>
      <c r="D2392" s="192"/>
      <c r="E2392" s="38"/>
      <c r="F2392" s="59"/>
      <c r="G2392" s="59"/>
      <c r="H2392" s="59"/>
      <c r="I2392" s="59"/>
      <c r="J2392" s="59"/>
      <c r="K2392" s="59"/>
      <c r="L2392" s="59"/>
      <c r="M2392" s="59"/>
      <c r="N2392" s="59"/>
      <c r="O2392" s="59"/>
      <c r="P2392" s="59"/>
      <c r="Q2392" s="50"/>
      <c r="R2392" s="50"/>
      <c r="S2392" s="50"/>
      <c r="T2392" s="50"/>
    </row>
    <row r="2393" spans="1:20">
      <c r="A2393" s="59"/>
      <c r="B2393" s="59"/>
      <c r="C2393" s="59"/>
      <c r="D2393" s="192"/>
      <c r="E2393" s="38"/>
      <c r="F2393" s="59"/>
      <c r="G2393" s="59"/>
      <c r="H2393" s="59"/>
      <c r="I2393" s="59"/>
      <c r="J2393" s="59"/>
      <c r="K2393" s="59"/>
      <c r="L2393" s="59"/>
      <c r="M2393" s="59"/>
      <c r="N2393" s="59"/>
      <c r="O2393" s="59"/>
      <c r="P2393" s="59"/>
      <c r="Q2393" s="50"/>
      <c r="R2393" s="50"/>
      <c r="S2393" s="50"/>
      <c r="T2393" s="50"/>
    </row>
    <row r="2394" spans="1:20">
      <c r="A2394" s="59"/>
      <c r="B2394" s="59"/>
      <c r="C2394" s="59"/>
      <c r="D2394" s="192"/>
      <c r="E2394" s="38"/>
      <c r="F2394" s="59"/>
      <c r="G2394" s="59"/>
      <c r="H2394" s="59"/>
      <c r="I2394" s="59"/>
      <c r="J2394" s="59"/>
      <c r="K2394" s="59"/>
      <c r="L2394" s="59"/>
      <c r="M2394" s="59"/>
      <c r="N2394" s="59"/>
      <c r="O2394" s="59"/>
      <c r="P2394" s="59"/>
      <c r="Q2394" s="50"/>
      <c r="R2394" s="50"/>
      <c r="S2394" s="50"/>
      <c r="T2394" s="50"/>
    </row>
    <row r="2395" spans="1:20">
      <c r="A2395" s="59"/>
      <c r="B2395" s="59"/>
      <c r="C2395" s="59"/>
      <c r="D2395" s="192"/>
      <c r="E2395" s="38"/>
      <c r="F2395" s="59"/>
      <c r="G2395" s="59"/>
      <c r="H2395" s="59"/>
      <c r="I2395" s="59"/>
      <c r="J2395" s="59"/>
      <c r="K2395" s="59"/>
      <c r="L2395" s="59"/>
      <c r="M2395" s="59"/>
      <c r="N2395" s="59"/>
      <c r="O2395" s="59"/>
      <c r="P2395" s="59"/>
      <c r="Q2395" s="50"/>
      <c r="R2395" s="50"/>
      <c r="S2395" s="50"/>
      <c r="T2395" s="50"/>
    </row>
    <row r="2396" spans="1:20">
      <c r="A2396" s="59"/>
      <c r="B2396" s="59"/>
      <c r="C2396" s="59"/>
      <c r="D2396" s="192"/>
      <c r="E2396" s="38"/>
      <c r="F2396" s="59"/>
      <c r="G2396" s="59"/>
      <c r="H2396" s="59"/>
      <c r="I2396" s="59"/>
      <c r="J2396" s="59"/>
      <c r="K2396" s="59"/>
      <c r="L2396" s="59"/>
      <c r="M2396" s="59"/>
      <c r="N2396" s="59"/>
      <c r="O2396" s="59"/>
      <c r="P2396" s="59"/>
      <c r="Q2396" s="50"/>
      <c r="R2396" s="50"/>
      <c r="S2396" s="50"/>
      <c r="T2396" s="50"/>
    </row>
    <row r="2397" spans="1:20">
      <c r="A2397" s="59"/>
      <c r="B2397" s="59"/>
      <c r="C2397" s="59"/>
      <c r="D2397" s="192"/>
      <c r="E2397" s="38"/>
      <c r="F2397" s="59"/>
      <c r="G2397" s="59"/>
      <c r="H2397" s="59"/>
      <c r="I2397" s="59"/>
      <c r="J2397" s="59"/>
      <c r="K2397" s="59"/>
      <c r="L2397" s="59"/>
      <c r="M2397" s="59"/>
      <c r="N2397" s="59"/>
      <c r="O2397" s="59"/>
      <c r="P2397" s="59"/>
      <c r="Q2397" s="50"/>
      <c r="R2397" s="50"/>
      <c r="S2397" s="50"/>
      <c r="T2397" s="50"/>
    </row>
    <row r="2398" spans="1:20">
      <c r="A2398" s="59"/>
      <c r="B2398" s="59"/>
      <c r="C2398" s="59"/>
      <c r="D2398" s="192"/>
      <c r="E2398" s="38"/>
      <c r="F2398" s="59"/>
      <c r="G2398" s="59"/>
      <c r="H2398" s="59"/>
      <c r="I2398" s="59"/>
      <c r="J2398" s="59"/>
      <c r="K2398" s="59"/>
      <c r="L2398" s="59"/>
      <c r="M2398" s="59"/>
      <c r="N2398" s="59"/>
      <c r="O2398" s="59"/>
      <c r="P2398" s="59"/>
      <c r="Q2398" s="50"/>
      <c r="R2398" s="50"/>
      <c r="S2398" s="50"/>
      <c r="T2398" s="50"/>
    </row>
    <row r="2399" spans="1:20">
      <c r="A2399" s="59"/>
      <c r="B2399" s="59"/>
      <c r="C2399" s="59"/>
      <c r="D2399" s="192"/>
      <c r="E2399" s="38"/>
      <c r="F2399" s="59"/>
      <c r="G2399" s="59"/>
      <c r="H2399" s="59"/>
      <c r="I2399" s="59"/>
      <c r="J2399" s="59"/>
      <c r="K2399" s="59"/>
      <c r="L2399" s="59"/>
      <c r="M2399" s="59"/>
      <c r="N2399" s="59"/>
      <c r="O2399" s="59"/>
      <c r="P2399" s="59"/>
      <c r="Q2399" s="50"/>
      <c r="R2399" s="50"/>
      <c r="S2399" s="50"/>
      <c r="T2399" s="50"/>
    </row>
    <row r="2400" spans="1:20">
      <c r="A2400" s="59"/>
      <c r="B2400" s="59"/>
      <c r="C2400" s="59"/>
      <c r="D2400" s="192"/>
      <c r="E2400" s="38"/>
      <c r="F2400" s="59"/>
      <c r="G2400" s="59"/>
      <c r="H2400" s="59"/>
      <c r="I2400" s="59"/>
      <c r="J2400" s="59"/>
      <c r="K2400" s="59"/>
      <c r="L2400" s="59"/>
      <c r="M2400" s="59"/>
      <c r="N2400" s="59"/>
      <c r="O2400" s="59"/>
      <c r="P2400" s="59"/>
      <c r="Q2400" s="50"/>
      <c r="R2400" s="50"/>
      <c r="S2400" s="50"/>
      <c r="T2400" s="50"/>
    </row>
    <row r="2401" spans="1:20">
      <c r="A2401" s="59"/>
      <c r="B2401" s="59"/>
      <c r="C2401" s="59"/>
      <c r="D2401" s="192"/>
      <c r="E2401" s="38"/>
      <c r="F2401" s="59"/>
      <c r="G2401" s="59"/>
      <c r="H2401" s="59"/>
      <c r="I2401" s="59"/>
      <c r="J2401" s="59"/>
      <c r="K2401" s="59"/>
      <c r="L2401" s="59"/>
      <c r="M2401" s="59"/>
      <c r="N2401" s="59"/>
      <c r="O2401" s="59"/>
      <c r="P2401" s="59"/>
      <c r="Q2401" s="50"/>
      <c r="R2401" s="50"/>
      <c r="S2401" s="50"/>
      <c r="T2401" s="50"/>
    </row>
    <row r="2402" spans="1:20">
      <c r="A2402" s="59"/>
      <c r="B2402" s="59"/>
      <c r="C2402" s="59"/>
      <c r="D2402" s="192"/>
      <c r="E2402" s="38"/>
      <c r="F2402" s="59"/>
      <c r="G2402" s="59"/>
      <c r="H2402" s="59"/>
      <c r="I2402" s="59"/>
      <c r="J2402" s="59"/>
      <c r="K2402" s="59"/>
      <c r="L2402" s="59"/>
      <c r="M2402" s="59"/>
      <c r="N2402" s="59"/>
      <c r="O2402" s="59"/>
      <c r="P2402" s="59"/>
      <c r="Q2402" s="50"/>
      <c r="R2402" s="50"/>
      <c r="S2402" s="50"/>
      <c r="T2402" s="50"/>
    </row>
    <row r="2403" spans="1:20">
      <c r="A2403" s="59"/>
      <c r="B2403" s="59"/>
      <c r="C2403" s="59"/>
      <c r="D2403" s="192"/>
      <c r="E2403" s="38"/>
      <c r="F2403" s="59"/>
      <c r="G2403" s="59"/>
      <c r="H2403" s="59"/>
      <c r="I2403" s="59"/>
      <c r="J2403" s="59"/>
      <c r="K2403" s="59"/>
      <c r="L2403" s="59"/>
      <c r="M2403" s="59"/>
      <c r="N2403" s="59"/>
      <c r="O2403" s="59"/>
      <c r="P2403" s="59"/>
      <c r="Q2403" s="50"/>
      <c r="R2403" s="50"/>
      <c r="S2403" s="50"/>
      <c r="T2403" s="50"/>
    </row>
    <row r="2404" spans="1:20">
      <c r="A2404" s="59"/>
      <c r="B2404" s="59"/>
      <c r="C2404" s="59"/>
      <c r="D2404" s="192"/>
      <c r="E2404" s="38"/>
      <c r="F2404" s="59"/>
      <c r="G2404" s="59"/>
      <c r="H2404" s="59"/>
      <c r="I2404" s="59"/>
      <c r="J2404" s="59"/>
      <c r="K2404" s="59"/>
      <c r="L2404" s="59"/>
      <c r="M2404" s="59"/>
      <c r="N2404" s="59"/>
      <c r="O2404" s="59"/>
      <c r="P2404" s="59"/>
      <c r="Q2404" s="50"/>
      <c r="R2404" s="50"/>
      <c r="S2404" s="50"/>
      <c r="T2404" s="50"/>
    </row>
    <row r="2405" spans="1:20">
      <c r="A2405" s="59"/>
      <c r="B2405" s="59"/>
      <c r="C2405" s="59"/>
      <c r="D2405" s="192"/>
      <c r="E2405" s="38"/>
      <c r="F2405" s="59"/>
      <c r="G2405" s="59"/>
      <c r="H2405" s="59"/>
      <c r="I2405" s="59"/>
      <c r="J2405" s="59"/>
      <c r="K2405" s="59"/>
      <c r="L2405" s="59"/>
      <c r="M2405" s="59"/>
      <c r="N2405" s="59"/>
      <c r="O2405" s="59"/>
      <c r="P2405" s="59"/>
      <c r="Q2405" s="50"/>
      <c r="R2405" s="50"/>
      <c r="S2405" s="50"/>
      <c r="T2405" s="50"/>
    </row>
    <row r="2406" spans="1:20">
      <c r="A2406" s="59"/>
      <c r="B2406" s="59"/>
      <c r="C2406" s="59"/>
      <c r="D2406" s="192"/>
      <c r="E2406" s="38"/>
      <c r="F2406" s="59"/>
      <c r="G2406" s="59"/>
      <c r="H2406" s="59"/>
      <c r="I2406" s="59"/>
      <c r="J2406" s="59"/>
      <c r="K2406" s="59"/>
      <c r="L2406" s="59"/>
      <c r="M2406" s="59"/>
      <c r="N2406" s="59"/>
      <c r="O2406" s="59"/>
      <c r="P2406" s="59"/>
      <c r="Q2406" s="50"/>
      <c r="R2406" s="50"/>
      <c r="S2406" s="50"/>
      <c r="T2406" s="50"/>
    </row>
    <row r="2407" spans="1:20">
      <c r="A2407" s="59"/>
      <c r="B2407" s="59"/>
      <c r="C2407" s="59"/>
      <c r="D2407" s="192"/>
      <c r="E2407" s="38"/>
      <c r="F2407" s="59"/>
      <c r="G2407" s="59"/>
      <c r="H2407" s="59"/>
      <c r="I2407" s="59"/>
      <c r="J2407" s="59"/>
      <c r="K2407" s="59"/>
      <c r="L2407" s="59"/>
      <c r="M2407" s="59"/>
      <c r="N2407" s="59"/>
      <c r="O2407" s="59"/>
      <c r="P2407" s="59"/>
      <c r="Q2407" s="50"/>
      <c r="R2407" s="50"/>
      <c r="S2407" s="50"/>
      <c r="T2407" s="50"/>
    </row>
    <row r="2408" spans="1:20">
      <c r="A2408" s="59"/>
      <c r="B2408" s="59"/>
      <c r="C2408" s="59"/>
      <c r="D2408" s="192"/>
      <c r="E2408" s="38"/>
      <c r="F2408" s="59"/>
      <c r="G2408" s="59"/>
      <c r="H2408" s="59"/>
      <c r="I2408" s="59"/>
      <c r="J2408" s="59"/>
      <c r="K2408" s="59"/>
      <c r="L2408" s="59"/>
      <c r="M2408" s="59"/>
      <c r="N2408" s="59"/>
      <c r="O2408" s="59"/>
      <c r="P2408" s="59"/>
      <c r="Q2408" s="50"/>
      <c r="R2408" s="50"/>
      <c r="S2408" s="50"/>
      <c r="T2408" s="50"/>
    </row>
    <row r="2409" spans="1:20">
      <c r="A2409" s="59"/>
      <c r="B2409" s="59"/>
      <c r="C2409" s="59"/>
      <c r="D2409" s="192"/>
      <c r="E2409" s="38"/>
      <c r="F2409" s="59"/>
      <c r="G2409" s="59"/>
      <c r="H2409" s="59"/>
      <c r="I2409" s="59"/>
      <c r="J2409" s="59"/>
      <c r="K2409" s="59"/>
      <c r="L2409" s="59"/>
      <c r="M2409" s="59"/>
      <c r="N2409" s="59"/>
      <c r="O2409" s="59"/>
      <c r="P2409" s="59"/>
      <c r="Q2409" s="50"/>
      <c r="R2409" s="50"/>
      <c r="S2409" s="50"/>
      <c r="T2409" s="50"/>
    </row>
    <row r="2410" spans="1:20">
      <c r="A2410" s="59"/>
      <c r="B2410" s="59"/>
      <c r="C2410" s="59"/>
      <c r="D2410" s="192"/>
      <c r="E2410" s="38"/>
      <c r="F2410" s="59"/>
      <c r="G2410" s="59"/>
      <c r="H2410" s="59"/>
      <c r="I2410" s="59"/>
      <c r="J2410" s="59"/>
      <c r="K2410" s="59"/>
      <c r="L2410" s="59"/>
      <c r="M2410" s="59"/>
      <c r="N2410" s="59"/>
      <c r="O2410" s="59"/>
      <c r="P2410" s="59"/>
      <c r="Q2410" s="50"/>
      <c r="R2410" s="50"/>
      <c r="S2410" s="50"/>
      <c r="T2410" s="50"/>
    </row>
    <row r="2411" spans="1:20">
      <c r="A2411" s="59"/>
      <c r="B2411" s="59"/>
      <c r="C2411" s="59"/>
      <c r="D2411" s="192"/>
      <c r="E2411" s="38"/>
      <c r="F2411" s="59"/>
      <c r="G2411" s="59"/>
      <c r="H2411" s="59"/>
      <c r="I2411" s="59"/>
      <c r="J2411" s="59"/>
      <c r="K2411" s="59"/>
      <c r="L2411" s="59"/>
      <c r="M2411" s="59"/>
      <c r="N2411" s="59"/>
      <c r="O2411" s="59"/>
      <c r="P2411" s="59"/>
      <c r="Q2411" s="50"/>
      <c r="R2411" s="50"/>
      <c r="S2411" s="50"/>
      <c r="T2411" s="50"/>
    </row>
    <row r="2412" spans="1:20">
      <c r="A2412" s="59"/>
      <c r="B2412" s="59"/>
      <c r="C2412" s="59"/>
      <c r="D2412" s="192"/>
      <c r="E2412" s="38"/>
      <c r="F2412" s="59"/>
      <c r="G2412" s="59"/>
      <c r="H2412" s="59"/>
      <c r="I2412" s="59"/>
      <c r="J2412" s="59"/>
      <c r="K2412" s="59"/>
      <c r="L2412" s="59"/>
      <c r="M2412" s="59"/>
      <c r="N2412" s="59"/>
      <c r="O2412" s="59"/>
      <c r="P2412" s="59"/>
      <c r="Q2412" s="50"/>
      <c r="R2412" s="50"/>
      <c r="S2412" s="50"/>
      <c r="T2412" s="50"/>
    </row>
    <row r="2413" spans="1:20">
      <c r="A2413" s="59"/>
      <c r="B2413" s="59"/>
      <c r="C2413" s="59"/>
      <c r="D2413" s="192"/>
      <c r="E2413" s="38"/>
      <c r="F2413" s="59"/>
      <c r="G2413" s="59"/>
      <c r="H2413" s="59"/>
      <c r="I2413" s="59"/>
      <c r="J2413" s="59"/>
      <c r="K2413" s="59"/>
      <c r="L2413" s="59"/>
      <c r="M2413" s="59"/>
      <c r="N2413" s="59"/>
      <c r="O2413" s="59"/>
      <c r="P2413" s="59"/>
      <c r="Q2413" s="50"/>
      <c r="R2413" s="50"/>
      <c r="S2413" s="50"/>
      <c r="T2413" s="50"/>
    </row>
    <row r="2414" spans="1:20">
      <c r="A2414" s="59"/>
      <c r="B2414" s="59"/>
      <c r="C2414" s="59"/>
      <c r="D2414" s="192"/>
      <c r="E2414" s="38"/>
      <c r="F2414" s="59"/>
      <c r="G2414" s="59"/>
      <c r="H2414" s="59"/>
      <c r="I2414" s="59"/>
      <c r="J2414" s="59"/>
      <c r="K2414" s="59"/>
      <c r="L2414" s="59"/>
      <c r="M2414" s="59"/>
      <c r="N2414" s="59"/>
      <c r="O2414" s="59"/>
      <c r="P2414" s="59"/>
      <c r="Q2414" s="50"/>
      <c r="R2414" s="50"/>
      <c r="S2414" s="50"/>
      <c r="T2414" s="50"/>
    </row>
    <row r="2415" spans="1:20">
      <c r="A2415" s="59"/>
      <c r="B2415" s="59"/>
      <c r="C2415" s="59"/>
      <c r="D2415" s="192"/>
      <c r="E2415" s="38"/>
      <c r="F2415" s="59"/>
      <c r="G2415" s="59"/>
      <c r="H2415" s="59"/>
      <c r="I2415" s="59"/>
      <c r="J2415" s="59"/>
      <c r="K2415" s="59"/>
      <c r="L2415" s="59"/>
      <c r="M2415" s="59"/>
      <c r="N2415" s="59"/>
      <c r="O2415" s="59"/>
      <c r="P2415" s="59"/>
      <c r="Q2415" s="50"/>
      <c r="R2415" s="50"/>
      <c r="S2415" s="50"/>
      <c r="T2415" s="50"/>
    </row>
    <row r="2416" spans="1:20">
      <c r="A2416" s="59"/>
      <c r="B2416" s="59"/>
      <c r="C2416" s="59"/>
      <c r="D2416" s="192"/>
      <c r="E2416" s="38"/>
      <c r="F2416" s="59"/>
      <c r="G2416" s="59"/>
      <c r="H2416" s="59"/>
      <c r="I2416" s="59"/>
      <c r="J2416" s="59"/>
      <c r="K2416" s="59"/>
      <c r="L2416" s="59"/>
      <c r="M2416" s="59"/>
      <c r="N2416" s="59"/>
      <c r="O2416" s="59"/>
      <c r="P2416" s="59"/>
      <c r="Q2416" s="50"/>
      <c r="R2416" s="50"/>
      <c r="S2416" s="50"/>
      <c r="T2416" s="50"/>
    </row>
    <row r="2417" spans="1:20">
      <c r="A2417" s="59"/>
      <c r="B2417" s="59"/>
      <c r="C2417" s="59"/>
      <c r="D2417" s="192"/>
      <c r="E2417" s="38"/>
      <c r="F2417" s="59"/>
      <c r="G2417" s="59"/>
      <c r="H2417" s="59"/>
      <c r="I2417" s="59"/>
      <c r="J2417" s="59"/>
      <c r="K2417" s="59"/>
      <c r="L2417" s="59"/>
      <c r="M2417" s="59"/>
      <c r="N2417" s="59"/>
      <c r="O2417" s="59"/>
      <c r="P2417" s="59"/>
      <c r="Q2417" s="50"/>
      <c r="R2417" s="50"/>
      <c r="S2417" s="50"/>
      <c r="T2417" s="50"/>
    </row>
    <row r="2418" spans="1:20">
      <c r="A2418" s="59"/>
      <c r="B2418" s="59"/>
      <c r="C2418" s="59"/>
      <c r="D2418" s="192"/>
      <c r="E2418" s="38"/>
      <c r="F2418" s="59"/>
      <c r="G2418" s="59"/>
      <c r="H2418" s="59"/>
      <c r="I2418" s="59"/>
      <c r="J2418" s="59"/>
      <c r="K2418" s="59"/>
      <c r="L2418" s="59"/>
      <c r="M2418" s="59"/>
      <c r="N2418" s="59"/>
      <c r="O2418" s="59"/>
      <c r="P2418" s="59"/>
      <c r="Q2418" s="50"/>
      <c r="R2418" s="50"/>
      <c r="S2418" s="50"/>
      <c r="T2418" s="50"/>
    </row>
    <row r="2419" spans="1:20">
      <c r="A2419" s="59"/>
      <c r="B2419" s="59"/>
      <c r="C2419" s="59"/>
      <c r="D2419" s="192"/>
      <c r="E2419" s="38"/>
      <c r="F2419" s="59"/>
      <c r="G2419" s="59"/>
      <c r="H2419" s="59"/>
      <c r="I2419" s="59"/>
      <c r="J2419" s="59"/>
      <c r="K2419" s="59"/>
      <c r="L2419" s="59"/>
      <c r="M2419" s="59"/>
      <c r="N2419" s="59"/>
      <c r="O2419" s="59"/>
      <c r="P2419" s="59"/>
      <c r="Q2419" s="50"/>
      <c r="R2419" s="50"/>
      <c r="S2419" s="50"/>
      <c r="T2419" s="50"/>
    </row>
    <row r="2420" spans="1:20">
      <c r="A2420" s="59"/>
      <c r="B2420" s="59"/>
      <c r="C2420" s="59"/>
      <c r="D2420" s="192"/>
      <c r="E2420" s="38"/>
      <c r="F2420" s="59"/>
      <c r="G2420" s="59"/>
      <c r="H2420" s="59"/>
      <c r="I2420" s="59"/>
      <c r="J2420" s="59"/>
      <c r="K2420" s="59"/>
      <c r="L2420" s="59"/>
      <c r="M2420" s="59"/>
      <c r="N2420" s="59"/>
      <c r="O2420" s="59"/>
      <c r="P2420" s="59"/>
      <c r="Q2420" s="50"/>
      <c r="R2420" s="50"/>
      <c r="S2420" s="50"/>
      <c r="T2420" s="50"/>
    </row>
    <row r="2421" spans="1:20">
      <c r="A2421" s="59"/>
      <c r="B2421" s="59"/>
      <c r="C2421" s="59"/>
      <c r="D2421" s="192"/>
      <c r="E2421" s="38"/>
      <c r="F2421" s="59"/>
      <c r="G2421" s="59"/>
      <c r="H2421" s="59"/>
      <c r="I2421" s="59"/>
      <c r="J2421" s="59"/>
      <c r="K2421" s="59"/>
      <c r="L2421" s="59"/>
      <c r="M2421" s="59"/>
      <c r="N2421" s="59"/>
      <c r="O2421" s="59"/>
      <c r="P2421" s="59"/>
      <c r="Q2421" s="50"/>
      <c r="R2421" s="50"/>
      <c r="S2421" s="50"/>
      <c r="T2421" s="50"/>
    </row>
    <row r="2422" spans="1:20">
      <c r="A2422" s="59"/>
      <c r="B2422" s="59"/>
      <c r="C2422" s="59"/>
      <c r="D2422" s="192"/>
      <c r="E2422" s="38"/>
      <c r="F2422" s="59"/>
      <c r="G2422" s="59"/>
      <c r="H2422" s="59"/>
      <c r="I2422" s="59"/>
      <c r="J2422" s="59"/>
      <c r="K2422" s="59"/>
      <c r="L2422" s="59"/>
      <c r="M2422" s="59"/>
      <c r="N2422" s="59"/>
      <c r="O2422" s="59"/>
      <c r="P2422" s="59"/>
      <c r="Q2422" s="50"/>
      <c r="R2422" s="50"/>
      <c r="S2422" s="50"/>
      <c r="T2422" s="50"/>
    </row>
    <row r="2423" spans="1:20">
      <c r="A2423" s="59"/>
      <c r="B2423" s="59"/>
      <c r="C2423" s="59"/>
      <c r="D2423" s="192"/>
      <c r="E2423" s="38"/>
      <c r="F2423" s="59"/>
      <c r="G2423" s="59"/>
      <c r="H2423" s="59"/>
      <c r="I2423" s="59"/>
      <c r="J2423" s="59"/>
      <c r="K2423" s="59"/>
      <c r="L2423" s="59"/>
      <c r="M2423" s="59"/>
      <c r="N2423" s="59"/>
      <c r="O2423" s="59"/>
      <c r="P2423" s="59"/>
      <c r="Q2423" s="50"/>
      <c r="R2423" s="50"/>
      <c r="S2423" s="50"/>
      <c r="T2423" s="50"/>
    </row>
    <row r="2424" spans="1:20">
      <c r="A2424" s="59"/>
      <c r="B2424" s="59"/>
      <c r="C2424" s="59"/>
      <c r="D2424" s="192"/>
      <c r="E2424" s="38"/>
      <c r="F2424" s="59"/>
      <c r="G2424" s="59"/>
      <c r="H2424" s="59"/>
      <c r="I2424" s="59"/>
      <c r="J2424" s="59"/>
      <c r="K2424" s="59"/>
      <c r="L2424" s="59"/>
      <c r="M2424" s="59"/>
      <c r="N2424" s="59"/>
      <c r="O2424" s="59"/>
      <c r="P2424" s="59"/>
      <c r="Q2424" s="50"/>
      <c r="R2424" s="50"/>
      <c r="S2424" s="50"/>
      <c r="T2424" s="50"/>
    </row>
    <row r="2425" spans="1:20">
      <c r="A2425" s="59"/>
      <c r="B2425" s="59"/>
      <c r="C2425" s="59"/>
      <c r="D2425" s="192"/>
      <c r="E2425" s="38"/>
      <c r="F2425" s="59"/>
      <c r="G2425" s="59"/>
      <c r="H2425" s="59"/>
      <c r="I2425" s="59"/>
      <c r="J2425" s="59"/>
      <c r="K2425" s="59"/>
      <c r="L2425" s="59"/>
      <c r="M2425" s="59"/>
      <c r="N2425" s="59"/>
      <c r="O2425" s="59"/>
      <c r="P2425" s="59"/>
      <c r="Q2425" s="50"/>
      <c r="R2425" s="50"/>
      <c r="S2425" s="50"/>
      <c r="T2425" s="50"/>
    </row>
    <row r="2426" spans="1:20">
      <c r="A2426" s="59"/>
      <c r="B2426" s="59"/>
      <c r="C2426" s="59"/>
      <c r="D2426" s="192"/>
      <c r="E2426" s="38"/>
      <c r="F2426" s="59"/>
      <c r="G2426" s="59"/>
      <c r="H2426" s="59"/>
      <c r="I2426" s="59"/>
      <c r="J2426" s="59"/>
      <c r="K2426" s="59"/>
      <c r="L2426" s="59"/>
      <c r="M2426" s="59"/>
      <c r="N2426" s="59"/>
      <c r="O2426" s="59"/>
      <c r="P2426" s="59"/>
      <c r="Q2426" s="50"/>
      <c r="R2426" s="50"/>
      <c r="S2426" s="50"/>
      <c r="T2426" s="50"/>
    </row>
    <row r="2427" spans="1:20">
      <c r="A2427" s="59"/>
      <c r="B2427" s="59"/>
      <c r="C2427" s="59"/>
      <c r="D2427" s="192"/>
      <c r="E2427" s="38"/>
      <c r="F2427" s="59"/>
      <c r="G2427" s="59"/>
      <c r="H2427" s="59"/>
      <c r="I2427" s="59"/>
      <c r="J2427" s="59"/>
      <c r="K2427" s="59"/>
      <c r="L2427" s="59"/>
      <c r="M2427" s="59"/>
      <c r="N2427" s="59"/>
      <c r="O2427" s="59"/>
      <c r="P2427" s="59"/>
      <c r="Q2427" s="50"/>
      <c r="R2427" s="50"/>
      <c r="S2427" s="50"/>
      <c r="T2427" s="50"/>
    </row>
    <row r="2428" spans="1:20">
      <c r="A2428" s="59"/>
      <c r="B2428" s="59"/>
      <c r="C2428" s="59"/>
      <c r="D2428" s="192"/>
      <c r="E2428" s="38"/>
      <c r="F2428" s="59"/>
      <c r="G2428" s="59"/>
      <c r="H2428" s="59"/>
      <c r="I2428" s="59"/>
      <c r="J2428" s="59"/>
      <c r="K2428" s="59"/>
      <c r="L2428" s="59"/>
      <c r="M2428" s="59"/>
      <c r="N2428" s="59"/>
      <c r="O2428" s="59"/>
      <c r="P2428" s="59"/>
      <c r="Q2428" s="50"/>
      <c r="R2428" s="50"/>
      <c r="S2428" s="50"/>
      <c r="T2428" s="50"/>
    </row>
    <row r="2429" spans="1:20">
      <c r="A2429" s="59"/>
      <c r="B2429" s="59"/>
      <c r="C2429" s="59"/>
      <c r="D2429" s="192"/>
      <c r="E2429" s="38"/>
      <c r="F2429" s="59"/>
      <c r="G2429" s="59"/>
      <c r="H2429" s="59"/>
      <c r="I2429" s="59"/>
      <c r="J2429" s="59"/>
      <c r="K2429" s="59"/>
      <c r="L2429" s="59"/>
      <c r="M2429" s="59"/>
      <c r="N2429" s="59"/>
      <c r="O2429" s="59"/>
      <c r="P2429" s="59"/>
      <c r="Q2429" s="50"/>
      <c r="R2429" s="50"/>
      <c r="S2429" s="50"/>
      <c r="T2429" s="50"/>
    </row>
    <row r="2430" spans="1:20">
      <c r="A2430" s="59"/>
      <c r="B2430" s="59"/>
      <c r="C2430" s="59"/>
      <c r="D2430" s="192"/>
      <c r="E2430" s="38"/>
      <c r="F2430" s="59"/>
      <c r="G2430" s="59"/>
      <c r="H2430" s="59"/>
      <c r="I2430" s="59"/>
      <c r="J2430" s="59"/>
      <c r="K2430" s="59"/>
      <c r="L2430" s="59"/>
      <c r="M2430" s="59"/>
      <c r="N2430" s="59"/>
      <c r="O2430" s="59"/>
      <c r="P2430" s="59"/>
      <c r="Q2430" s="50"/>
      <c r="R2430" s="50"/>
      <c r="S2430" s="50"/>
      <c r="T2430" s="50"/>
    </row>
    <row r="2431" spans="1:20">
      <c r="A2431" s="59"/>
      <c r="B2431" s="59"/>
      <c r="C2431" s="59"/>
      <c r="D2431" s="192"/>
      <c r="E2431" s="38"/>
      <c r="F2431" s="59"/>
      <c r="G2431" s="59"/>
      <c r="H2431" s="59"/>
      <c r="I2431" s="59"/>
      <c r="J2431" s="59"/>
      <c r="K2431" s="59"/>
      <c r="L2431" s="59"/>
      <c r="M2431" s="59"/>
      <c r="N2431" s="59"/>
      <c r="O2431" s="59"/>
      <c r="P2431" s="59"/>
      <c r="Q2431" s="50"/>
      <c r="R2431" s="50"/>
      <c r="S2431" s="50"/>
      <c r="T2431" s="50"/>
    </row>
    <row r="2432" spans="1:20">
      <c r="A2432" s="59"/>
      <c r="B2432" s="59"/>
      <c r="C2432" s="59"/>
      <c r="D2432" s="192"/>
      <c r="E2432" s="38"/>
      <c r="F2432" s="59"/>
      <c r="G2432" s="59"/>
      <c r="H2432" s="59"/>
      <c r="I2432" s="59"/>
      <c r="J2432" s="59"/>
      <c r="K2432" s="59"/>
      <c r="L2432" s="59"/>
      <c r="M2432" s="59"/>
      <c r="N2432" s="59"/>
      <c r="O2432" s="59"/>
      <c r="P2432" s="59"/>
      <c r="Q2432" s="50"/>
      <c r="R2432" s="50"/>
      <c r="S2432" s="50"/>
      <c r="T2432" s="50"/>
    </row>
    <row r="2433" spans="1:20">
      <c r="A2433" s="59"/>
      <c r="B2433" s="59"/>
      <c r="C2433" s="59"/>
      <c r="D2433" s="192"/>
      <c r="E2433" s="38"/>
      <c r="F2433" s="59"/>
      <c r="G2433" s="59"/>
      <c r="H2433" s="59"/>
      <c r="I2433" s="59"/>
      <c r="J2433" s="59"/>
      <c r="K2433" s="59"/>
      <c r="L2433" s="59"/>
      <c r="M2433" s="59"/>
      <c r="N2433" s="59"/>
      <c r="O2433" s="59"/>
      <c r="P2433" s="59"/>
      <c r="Q2433" s="50"/>
      <c r="R2433" s="50"/>
      <c r="S2433" s="50"/>
      <c r="T2433" s="50"/>
    </row>
    <row r="2434" spans="1:20">
      <c r="A2434" s="59"/>
      <c r="B2434" s="59"/>
      <c r="C2434" s="59"/>
      <c r="D2434" s="192"/>
      <c r="E2434" s="38"/>
      <c r="F2434" s="59"/>
      <c r="G2434" s="59"/>
      <c r="H2434" s="59"/>
      <c r="I2434" s="59"/>
      <c r="J2434" s="59"/>
      <c r="K2434" s="59"/>
      <c r="L2434" s="59"/>
      <c r="M2434" s="59"/>
      <c r="N2434" s="59"/>
      <c r="O2434" s="59"/>
      <c r="P2434" s="59"/>
      <c r="Q2434" s="50"/>
      <c r="R2434" s="50"/>
      <c r="S2434" s="50"/>
      <c r="T2434" s="50"/>
    </row>
    <row r="2435" spans="1:20">
      <c r="A2435" s="59"/>
      <c r="B2435" s="59"/>
      <c r="C2435" s="59"/>
      <c r="D2435" s="192"/>
      <c r="E2435" s="38"/>
      <c r="F2435" s="59"/>
      <c r="G2435" s="59"/>
      <c r="H2435" s="59"/>
      <c r="I2435" s="59"/>
      <c r="J2435" s="59"/>
      <c r="K2435" s="59"/>
      <c r="L2435" s="59"/>
      <c r="M2435" s="59"/>
      <c r="N2435" s="59"/>
      <c r="O2435" s="59"/>
      <c r="P2435" s="59"/>
      <c r="Q2435" s="50"/>
      <c r="R2435" s="50"/>
      <c r="S2435" s="50"/>
      <c r="T2435" s="50"/>
    </row>
    <row r="2436" spans="1:20">
      <c r="A2436" s="59"/>
      <c r="B2436" s="59"/>
      <c r="C2436" s="59"/>
      <c r="D2436" s="192"/>
      <c r="E2436" s="38"/>
      <c r="F2436" s="59"/>
      <c r="G2436" s="59"/>
      <c r="H2436" s="59"/>
      <c r="I2436" s="59"/>
      <c r="J2436" s="59"/>
      <c r="K2436" s="59"/>
      <c r="L2436" s="59"/>
      <c r="M2436" s="59"/>
      <c r="N2436" s="59"/>
      <c r="O2436" s="59"/>
      <c r="P2436" s="59"/>
      <c r="Q2436" s="50"/>
      <c r="R2436" s="50"/>
      <c r="S2436" s="50"/>
      <c r="T2436" s="50"/>
    </row>
    <row r="2437" spans="1:20">
      <c r="A2437" s="59"/>
      <c r="B2437" s="59"/>
      <c r="C2437" s="59"/>
      <c r="D2437" s="192"/>
      <c r="E2437" s="38"/>
      <c r="F2437" s="59"/>
      <c r="G2437" s="59"/>
      <c r="H2437" s="59"/>
      <c r="I2437" s="59"/>
      <c r="J2437" s="59"/>
      <c r="K2437" s="59"/>
      <c r="L2437" s="59"/>
      <c r="M2437" s="59"/>
      <c r="N2437" s="59"/>
      <c r="O2437" s="59"/>
      <c r="P2437" s="59"/>
      <c r="Q2437" s="50"/>
      <c r="R2437" s="50"/>
      <c r="S2437" s="50"/>
      <c r="T2437" s="50"/>
    </row>
    <row r="2438" spans="1:20">
      <c r="A2438" s="59"/>
      <c r="B2438" s="59"/>
      <c r="C2438" s="59"/>
      <c r="D2438" s="192"/>
      <c r="E2438" s="38"/>
      <c r="F2438" s="59"/>
      <c r="G2438" s="59"/>
      <c r="H2438" s="59"/>
      <c r="I2438" s="59"/>
      <c r="J2438" s="59"/>
      <c r="K2438" s="59"/>
      <c r="L2438" s="59"/>
      <c r="M2438" s="59"/>
      <c r="N2438" s="59"/>
      <c r="O2438" s="59"/>
      <c r="P2438" s="59"/>
      <c r="Q2438" s="50"/>
      <c r="R2438" s="50"/>
      <c r="S2438" s="50"/>
      <c r="T2438" s="50"/>
    </row>
    <row r="2439" spans="1:20">
      <c r="A2439" s="59"/>
      <c r="B2439" s="59"/>
      <c r="C2439" s="59"/>
      <c r="D2439" s="192"/>
      <c r="E2439" s="38"/>
      <c r="F2439" s="59"/>
      <c r="G2439" s="59"/>
      <c r="H2439" s="59"/>
      <c r="I2439" s="59"/>
      <c r="J2439" s="59"/>
      <c r="K2439" s="59"/>
      <c r="L2439" s="59"/>
      <c r="M2439" s="59"/>
      <c r="N2439" s="59"/>
      <c r="O2439" s="59"/>
      <c r="P2439" s="59"/>
      <c r="Q2439" s="50"/>
      <c r="R2439" s="50"/>
      <c r="S2439" s="50"/>
      <c r="T2439" s="50"/>
    </row>
    <row r="2440" spans="1:20">
      <c r="A2440" s="59"/>
      <c r="B2440" s="59"/>
      <c r="C2440" s="59"/>
      <c r="D2440" s="192"/>
      <c r="E2440" s="38"/>
      <c r="F2440" s="59"/>
      <c r="G2440" s="59"/>
      <c r="H2440" s="59"/>
      <c r="I2440" s="59"/>
      <c r="J2440" s="59"/>
      <c r="K2440" s="59"/>
      <c r="L2440" s="59"/>
      <c r="M2440" s="59"/>
      <c r="N2440" s="59"/>
      <c r="O2440" s="59"/>
      <c r="P2440" s="59"/>
      <c r="Q2440" s="50"/>
      <c r="R2440" s="50"/>
      <c r="S2440" s="50"/>
      <c r="T2440" s="50"/>
    </row>
    <row r="2441" spans="1:20">
      <c r="A2441" s="59"/>
      <c r="B2441" s="59"/>
      <c r="C2441" s="59"/>
      <c r="D2441" s="192"/>
      <c r="E2441" s="38"/>
      <c r="F2441" s="59"/>
      <c r="G2441" s="59"/>
      <c r="H2441" s="59"/>
      <c r="I2441" s="59"/>
      <c r="J2441" s="59"/>
      <c r="K2441" s="59"/>
      <c r="L2441" s="59"/>
      <c r="M2441" s="59"/>
      <c r="N2441" s="59"/>
      <c r="O2441" s="59"/>
      <c r="P2441" s="59"/>
      <c r="Q2441" s="50"/>
      <c r="R2441" s="50"/>
      <c r="S2441" s="50"/>
      <c r="T2441" s="50"/>
    </row>
    <row r="2442" spans="1:20">
      <c r="A2442" s="59"/>
      <c r="B2442" s="59"/>
      <c r="C2442" s="59"/>
      <c r="D2442" s="192"/>
      <c r="E2442" s="38"/>
      <c r="F2442" s="59"/>
      <c r="G2442" s="59"/>
      <c r="H2442" s="59"/>
      <c r="I2442" s="59"/>
      <c r="J2442" s="59"/>
      <c r="K2442" s="59"/>
      <c r="L2442" s="59"/>
      <c r="M2442" s="59"/>
      <c r="N2442" s="59"/>
      <c r="O2442" s="59"/>
      <c r="P2442" s="59"/>
      <c r="Q2442" s="50"/>
      <c r="R2442" s="50"/>
      <c r="S2442" s="50"/>
      <c r="T2442" s="50"/>
    </row>
    <row r="2443" spans="1:20">
      <c r="A2443" s="59"/>
      <c r="B2443" s="59"/>
      <c r="C2443" s="59"/>
      <c r="D2443" s="192"/>
      <c r="E2443" s="38"/>
      <c r="F2443" s="59"/>
      <c r="G2443" s="59"/>
      <c r="H2443" s="59"/>
      <c r="I2443" s="59"/>
      <c r="J2443" s="59"/>
      <c r="K2443" s="59"/>
      <c r="L2443" s="59"/>
      <c r="M2443" s="59"/>
      <c r="N2443" s="59"/>
      <c r="O2443" s="59"/>
      <c r="P2443" s="59"/>
      <c r="Q2443" s="50"/>
      <c r="R2443" s="50"/>
      <c r="S2443" s="50"/>
      <c r="T2443" s="50"/>
    </row>
    <row r="2444" spans="1:20">
      <c r="A2444" s="59"/>
      <c r="B2444" s="59"/>
      <c r="C2444" s="59"/>
      <c r="D2444" s="192"/>
      <c r="E2444" s="38"/>
      <c r="F2444" s="59"/>
      <c r="G2444" s="59"/>
      <c r="H2444" s="59"/>
      <c r="I2444" s="59"/>
      <c r="J2444" s="59"/>
      <c r="K2444" s="59"/>
      <c r="L2444" s="59"/>
      <c r="M2444" s="59"/>
      <c r="N2444" s="59"/>
      <c r="O2444" s="59"/>
      <c r="P2444" s="59"/>
      <c r="Q2444" s="50"/>
      <c r="R2444" s="50"/>
      <c r="S2444" s="50"/>
      <c r="T2444" s="50"/>
    </row>
    <row r="2445" spans="1:20">
      <c r="A2445" s="59"/>
      <c r="B2445" s="59"/>
      <c r="C2445" s="59"/>
      <c r="D2445" s="192"/>
      <c r="E2445" s="38"/>
      <c r="F2445" s="59"/>
      <c r="G2445" s="59"/>
      <c r="H2445" s="59"/>
      <c r="I2445" s="59"/>
      <c r="J2445" s="59"/>
      <c r="K2445" s="59"/>
      <c r="L2445" s="59"/>
      <c r="M2445" s="59"/>
      <c r="N2445" s="59"/>
      <c r="O2445" s="59"/>
      <c r="P2445" s="59"/>
      <c r="Q2445" s="50"/>
      <c r="R2445" s="50"/>
      <c r="S2445" s="50"/>
      <c r="T2445" s="50"/>
    </row>
    <row r="2446" spans="1:20">
      <c r="A2446" s="59"/>
      <c r="B2446" s="59"/>
      <c r="C2446" s="59"/>
      <c r="D2446" s="192"/>
      <c r="E2446" s="38"/>
      <c r="F2446" s="59"/>
      <c r="G2446" s="59"/>
      <c r="H2446" s="59"/>
      <c r="I2446" s="59"/>
      <c r="J2446" s="59"/>
      <c r="K2446" s="59"/>
      <c r="L2446" s="59"/>
      <c r="M2446" s="59"/>
      <c r="N2446" s="59"/>
      <c r="O2446" s="59"/>
      <c r="P2446" s="59"/>
      <c r="Q2446" s="50"/>
      <c r="R2446" s="50"/>
      <c r="S2446" s="50"/>
      <c r="T2446" s="50"/>
    </row>
    <row r="2447" spans="1:20">
      <c r="A2447" s="59"/>
      <c r="B2447" s="59"/>
      <c r="C2447" s="59"/>
      <c r="D2447" s="192"/>
      <c r="E2447" s="38"/>
      <c r="F2447" s="59"/>
      <c r="G2447" s="59"/>
      <c r="H2447" s="59"/>
      <c r="I2447" s="59"/>
      <c r="J2447" s="59"/>
      <c r="K2447" s="59"/>
      <c r="L2447" s="59"/>
      <c r="M2447" s="59"/>
      <c r="N2447" s="59"/>
      <c r="O2447" s="59"/>
      <c r="P2447" s="59"/>
      <c r="Q2447" s="50"/>
      <c r="R2447" s="50"/>
      <c r="S2447" s="50"/>
      <c r="T2447" s="50"/>
    </row>
    <row r="2448" spans="1:20">
      <c r="A2448" s="59"/>
      <c r="B2448" s="59"/>
      <c r="C2448" s="59"/>
      <c r="D2448" s="192"/>
      <c r="E2448" s="38"/>
      <c r="F2448" s="59"/>
      <c r="G2448" s="59"/>
      <c r="H2448" s="59"/>
      <c r="I2448" s="59"/>
      <c r="J2448" s="59"/>
      <c r="K2448" s="59"/>
      <c r="L2448" s="59"/>
      <c r="M2448" s="59"/>
      <c r="N2448" s="59"/>
      <c r="O2448" s="59"/>
      <c r="P2448" s="59"/>
      <c r="Q2448" s="50"/>
      <c r="R2448" s="50"/>
      <c r="S2448" s="50"/>
      <c r="T2448" s="50"/>
    </row>
    <row r="2449" spans="1:20">
      <c r="A2449" s="59"/>
      <c r="B2449" s="59"/>
      <c r="C2449" s="59"/>
      <c r="D2449" s="192"/>
      <c r="E2449" s="38"/>
      <c r="F2449" s="59"/>
      <c r="G2449" s="59"/>
      <c r="H2449" s="59"/>
      <c r="I2449" s="59"/>
      <c r="J2449" s="59"/>
      <c r="K2449" s="59"/>
      <c r="L2449" s="59"/>
      <c r="M2449" s="59"/>
      <c r="N2449" s="59"/>
      <c r="O2449" s="59"/>
      <c r="P2449" s="59"/>
      <c r="Q2449" s="50"/>
      <c r="R2449" s="50"/>
      <c r="S2449" s="50"/>
      <c r="T2449" s="50"/>
    </row>
    <row r="2450" spans="1:20">
      <c r="A2450" s="59"/>
      <c r="B2450" s="59"/>
      <c r="C2450" s="59"/>
      <c r="D2450" s="192"/>
      <c r="E2450" s="38"/>
      <c r="F2450" s="59"/>
      <c r="G2450" s="59"/>
      <c r="H2450" s="59"/>
      <c r="I2450" s="59"/>
      <c r="J2450" s="59"/>
      <c r="K2450" s="59"/>
      <c r="L2450" s="59"/>
      <c r="M2450" s="59"/>
      <c r="N2450" s="59"/>
      <c r="O2450" s="59"/>
      <c r="P2450" s="59"/>
      <c r="Q2450" s="50"/>
      <c r="R2450" s="50"/>
      <c r="S2450" s="50"/>
      <c r="T2450" s="50"/>
    </row>
    <row r="2451" spans="1:20">
      <c r="A2451" s="59"/>
      <c r="B2451" s="59"/>
      <c r="C2451" s="59"/>
      <c r="D2451" s="192"/>
      <c r="E2451" s="38"/>
      <c r="F2451" s="59"/>
      <c r="G2451" s="59"/>
      <c r="H2451" s="59"/>
      <c r="I2451" s="59"/>
      <c r="J2451" s="59"/>
      <c r="K2451" s="59"/>
      <c r="L2451" s="59"/>
      <c r="M2451" s="59"/>
      <c r="N2451" s="59"/>
      <c r="O2451" s="59"/>
      <c r="P2451" s="59"/>
      <c r="Q2451" s="50"/>
      <c r="R2451" s="50"/>
      <c r="S2451" s="50"/>
      <c r="T2451" s="50"/>
    </row>
    <row r="2452" spans="1:20">
      <c r="A2452" s="59"/>
      <c r="B2452" s="59"/>
      <c r="C2452" s="59"/>
      <c r="D2452" s="192"/>
      <c r="E2452" s="38"/>
      <c r="F2452" s="59"/>
      <c r="G2452" s="59"/>
      <c r="H2452" s="59"/>
      <c r="I2452" s="59"/>
      <c r="J2452" s="59"/>
      <c r="K2452" s="59"/>
      <c r="L2452" s="59"/>
      <c r="M2452" s="59"/>
      <c r="N2452" s="59"/>
      <c r="O2452" s="59"/>
      <c r="P2452" s="59"/>
      <c r="Q2452" s="50"/>
      <c r="R2452" s="50"/>
      <c r="S2452" s="50"/>
      <c r="T2452" s="50"/>
    </row>
    <row r="2453" spans="1:20">
      <c r="A2453" s="59"/>
      <c r="B2453" s="59"/>
      <c r="C2453" s="59"/>
      <c r="D2453" s="192"/>
      <c r="E2453" s="38"/>
      <c r="F2453" s="59"/>
      <c r="G2453" s="59"/>
      <c r="H2453" s="59"/>
      <c r="I2453" s="59"/>
      <c r="J2453" s="59"/>
      <c r="K2453" s="59"/>
      <c r="L2453" s="59"/>
      <c r="M2453" s="59"/>
      <c r="N2453" s="59"/>
      <c r="O2453" s="59"/>
      <c r="P2453" s="59"/>
      <c r="Q2453" s="50"/>
      <c r="R2453" s="50"/>
      <c r="S2453" s="50"/>
      <c r="T2453" s="50"/>
    </row>
    <row r="2454" spans="1:20">
      <c r="A2454" s="59"/>
      <c r="B2454" s="59"/>
      <c r="C2454" s="59"/>
      <c r="D2454" s="192"/>
      <c r="E2454" s="38"/>
      <c r="F2454" s="59"/>
      <c r="G2454" s="59"/>
      <c r="H2454" s="59"/>
      <c r="I2454" s="59"/>
      <c r="J2454" s="59"/>
      <c r="K2454" s="59"/>
      <c r="L2454" s="59"/>
      <c r="M2454" s="59"/>
      <c r="N2454" s="59"/>
      <c r="O2454" s="59"/>
      <c r="P2454" s="59"/>
      <c r="Q2454" s="50"/>
      <c r="R2454" s="50"/>
      <c r="S2454" s="50"/>
      <c r="T2454" s="50"/>
    </row>
    <row r="2455" spans="1:20">
      <c r="A2455" s="59"/>
      <c r="B2455" s="59"/>
      <c r="C2455" s="59"/>
      <c r="D2455" s="192"/>
      <c r="E2455" s="38"/>
      <c r="F2455" s="59"/>
      <c r="G2455" s="59"/>
      <c r="H2455" s="59"/>
      <c r="I2455" s="59"/>
      <c r="J2455" s="59"/>
      <c r="K2455" s="59"/>
      <c r="L2455" s="59"/>
      <c r="M2455" s="59"/>
      <c r="N2455" s="59"/>
      <c r="O2455" s="59"/>
      <c r="P2455" s="59"/>
      <c r="Q2455" s="50"/>
      <c r="R2455" s="50"/>
      <c r="S2455" s="50"/>
      <c r="T2455" s="50"/>
    </row>
    <row r="2456" spans="1:20">
      <c r="A2456" s="59"/>
      <c r="B2456" s="59"/>
      <c r="C2456" s="59"/>
      <c r="D2456" s="192"/>
      <c r="E2456" s="38"/>
      <c r="F2456" s="59"/>
      <c r="G2456" s="59"/>
      <c r="H2456" s="59"/>
      <c r="I2456" s="59"/>
      <c r="J2456" s="59"/>
      <c r="K2456" s="59"/>
      <c r="L2456" s="59"/>
      <c r="M2456" s="59"/>
      <c r="N2456" s="59"/>
      <c r="O2456" s="59"/>
      <c r="P2456" s="59"/>
      <c r="Q2456" s="50"/>
      <c r="R2456" s="50"/>
      <c r="S2456" s="50"/>
      <c r="T2456" s="50"/>
    </row>
    <row r="2457" spans="1:20">
      <c r="A2457" s="59"/>
      <c r="B2457" s="59"/>
      <c r="C2457" s="59"/>
      <c r="D2457" s="192"/>
      <c r="E2457" s="38"/>
      <c r="F2457" s="59"/>
      <c r="G2457" s="59"/>
      <c r="H2457" s="59"/>
      <c r="I2457" s="59"/>
      <c r="J2457" s="59"/>
      <c r="K2457" s="59"/>
      <c r="L2457" s="59"/>
      <c r="M2457" s="59"/>
      <c r="N2457" s="59"/>
      <c r="O2457" s="59"/>
      <c r="P2457" s="59"/>
      <c r="Q2457" s="50"/>
      <c r="R2457" s="50"/>
      <c r="S2457" s="50"/>
      <c r="T2457" s="50"/>
    </row>
    <row r="2458" spans="1:20">
      <c r="A2458" s="59"/>
      <c r="B2458" s="59"/>
      <c r="C2458" s="59"/>
      <c r="D2458" s="192"/>
      <c r="E2458" s="38"/>
      <c r="F2458" s="59"/>
      <c r="G2458" s="59"/>
      <c r="H2458" s="59"/>
      <c r="I2458" s="59"/>
      <c r="J2458" s="59"/>
      <c r="K2458" s="59"/>
      <c r="L2458" s="59"/>
      <c r="M2458" s="59"/>
      <c r="N2458" s="59"/>
      <c r="O2458" s="59"/>
      <c r="P2458" s="59"/>
      <c r="Q2458" s="50"/>
      <c r="R2458" s="50"/>
      <c r="S2458" s="50"/>
      <c r="T2458" s="50"/>
    </row>
    <row r="2459" spans="1:20">
      <c r="A2459" s="59"/>
      <c r="B2459" s="59"/>
      <c r="C2459" s="59"/>
      <c r="D2459" s="192"/>
      <c r="E2459" s="38"/>
      <c r="F2459" s="59"/>
      <c r="G2459" s="59"/>
      <c r="H2459" s="59"/>
      <c r="I2459" s="59"/>
      <c r="J2459" s="59"/>
      <c r="K2459" s="59"/>
      <c r="L2459" s="59"/>
      <c r="M2459" s="59"/>
      <c r="N2459" s="59"/>
      <c r="O2459" s="59"/>
      <c r="P2459" s="59"/>
      <c r="Q2459" s="50"/>
      <c r="R2459" s="50"/>
      <c r="S2459" s="50"/>
      <c r="T2459" s="50"/>
    </row>
    <row r="2460" spans="1:20">
      <c r="A2460" s="59"/>
      <c r="B2460" s="59"/>
      <c r="C2460" s="59"/>
      <c r="D2460" s="192"/>
      <c r="E2460" s="38"/>
      <c r="F2460" s="59"/>
      <c r="G2460" s="59"/>
      <c r="H2460" s="59"/>
      <c r="I2460" s="59"/>
      <c r="J2460" s="59"/>
      <c r="K2460" s="59"/>
      <c r="L2460" s="59"/>
      <c r="M2460" s="59"/>
      <c r="N2460" s="59"/>
      <c r="O2460" s="59"/>
      <c r="P2460" s="59"/>
      <c r="Q2460" s="50"/>
      <c r="R2460" s="50"/>
      <c r="S2460" s="50"/>
      <c r="T2460" s="50"/>
    </row>
    <row r="2461" spans="1:20">
      <c r="A2461" s="59"/>
      <c r="B2461" s="59"/>
      <c r="C2461" s="59"/>
      <c r="D2461" s="192"/>
      <c r="E2461" s="38"/>
      <c r="F2461" s="59"/>
      <c r="G2461" s="59"/>
      <c r="H2461" s="59"/>
      <c r="I2461" s="59"/>
      <c r="J2461" s="59"/>
      <c r="K2461" s="59"/>
      <c r="L2461" s="59"/>
      <c r="M2461" s="59"/>
      <c r="N2461" s="59"/>
      <c r="O2461" s="59"/>
      <c r="P2461" s="59"/>
      <c r="Q2461" s="50"/>
      <c r="R2461" s="50"/>
      <c r="S2461" s="50"/>
      <c r="T2461" s="50"/>
    </row>
    <row r="2462" spans="1:20">
      <c r="A2462" s="59"/>
      <c r="B2462" s="59"/>
      <c r="C2462" s="59"/>
      <c r="D2462" s="192"/>
      <c r="E2462" s="38"/>
      <c r="F2462" s="59"/>
      <c r="G2462" s="59"/>
      <c r="H2462" s="59"/>
      <c r="I2462" s="59"/>
      <c r="J2462" s="59"/>
      <c r="K2462" s="59"/>
      <c r="L2462" s="59"/>
      <c r="M2462" s="59"/>
      <c r="N2462" s="59"/>
      <c r="O2462" s="59"/>
      <c r="P2462" s="59"/>
      <c r="Q2462" s="50"/>
      <c r="R2462" s="50"/>
      <c r="S2462" s="50"/>
      <c r="T2462" s="50"/>
    </row>
    <row r="2463" spans="1:20">
      <c r="A2463" s="59"/>
      <c r="B2463" s="59"/>
      <c r="C2463" s="59"/>
      <c r="D2463" s="192"/>
      <c r="E2463" s="38"/>
      <c r="F2463" s="59"/>
      <c r="G2463" s="59"/>
      <c r="H2463" s="59"/>
      <c r="I2463" s="59"/>
      <c r="J2463" s="59"/>
      <c r="K2463" s="59"/>
      <c r="L2463" s="59"/>
      <c r="M2463" s="59"/>
      <c r="N2463" s="59"/>
      <c r="O2463" s="59"/>
      <c r="P2463" s="59"/>
      <c r="Q2463" s="50"/>
      <c r="R2463" s="50"/>
      <c r="S2463" s="50"/>
      <c r="T2463" s="50"/>
    </row>
    <row r="2464" spans="1:20">
      <c r="A2464" s="59"/>
      <c r="B2464" s="59"/>
      <c r="C2464" s="59"/>
      <c r="D2464" s="192"/>
      <c r="E2464" s="38"/>
      <c r="F2464" s="59"/>
      <c r="G2464" s="59"/>
      <c r="H2464" s="59"/>
      <c r="I2464" s="59"/>
      <c r="J2464" s="59"/>
      <c r="K2464" s="59"/>
      <c r="L2464" s="59"/>
      <c r="M2464" s="59"/>
      <c r="N2464" s="59"/>
      <c r="O2464" s="59"/>
      <c r="P2464" s="59"/>
      <c r="Q2464" s="50"/>
      <c r="R2464" s="50"/>
      <c r="S2464" s="50"/>
      <c r="T2464" s="50"/>
    </row>
    <row r="2465" spans="1:20">
      <c r="A2465" s="59"/>
      <c r="B2465" s="59"/>
      <c r="C2465" s="59"/>
      <c r="D2465" s="192"/>
      <c r="E2465" s="38"/>
      <c r="F2465" s="59"/>
      <c r="G2465" s="59"/>
      <c r="H2465" s="59"/>
      <c r="I2465" s="59"/>
      <c r="J2465" s="59"/>
      <c r="K2465" s="59"/>
      <c r="L2465" s="59"/>
      <c r="M2465" s="59"/>
      <c r="N2465" s="59"/>
      <c r="O2465" s="59"/>
      <c r="P2465" s="59"/>
      <c r="Q2465" s="50"/>
      <c r="R2465" s="50"/>
      <c r="S2465" s="50"/>
      <c r="T2465" s="50"/>
    </row>
    <row r="2466" spans="1:20">
      <c r="A2466" s="59"/>
      <c r="B2466" s="59"/>
      <c r="C2466" s="59"/>
      <c r="D2466" s="192"/>
      <c r="E2466" s="38"/>
      <c r="F2466" s="59"/>
      <c r="G2466" s="59"/>
      <c r="H2466" s="59"/>
      <c r="I2466" s="59"/>
      <c r="J2466" s="59"/>
      <c r="K2466" s="59"/>
      <c r="L2466" s="59"/>
      <c r="M2466" s="59"/>
      <c r="N2466" s="59"/>
      <c r="O2466" s="59"/>
      <c r="P2466" s="59"/>
      <c r="Q2466" s="50"/>
      <c r="R2466" s="50"/>
      <c r="S2466" s="50"/>
      <c r="T2466" s="50"/>
    </row>
    <row r="2467" spans="1:20">
      <c r="A2467" s="59"/>
      <c r="B2467" s="59"/>
      <c r="C2467" s="59"/>
      <c r="D2467" s="192"/>
      <c r="E2467" s="38"/>
      <c r="F2467" s="59"/>
      <c r="G2467" s="59"/>
      <c r="H2467" s="59"/>
      <c r="I2467" s="59"/>
      <c r="J2467" s="59"/>
      <c r="K2467" s="59"/>
      <c r="L2467" s="59"/>
      <c r="M2467" s="59"/>
      <c r="N2467" s="59"/>
      <c r="O2467" s="59"/>
      <c r="P2467" s="59"/>
      <c r="Q2467" s="50"/>
      <c r="R2467" s="50"/>
      <c r="S2467" s="50"/>
      <c r="T2467" s="50"/>
    </row>
    <row r="2468" spans="1:20">
      <c r="A2468" s="59"/>
      <c r="B2468" s="59"/>
      <c r="C2468" s="59"/>
      <c r="D2468" s="192"/>
      <c r="E2468" s="38"/>
      <c r="F2468" s="59"/>
      <c r="G2468" s="59"/>
      <c r="H2468" s="59"/>
      <c r="I2468" s="59"/>
      <c r="J2468" s="59"/>
      <c r="K2468" s="59"/>
      <c r="L2468" s="59"/>
      <c r="M2468" s="59"/>
      <c r="N2468" s="59"/>
      <c r="O2468" s="59"/>
      <c r="P2468" s="59"/>
      <c r="Q2468" s="50"/>
      <c r="R2468" s="50"/>
      <c r="S2468" s="50"/>
      <c r="T2468" s="50"/>
    </row>
    <row r="2469" spans="1:20">
      <c r="A2469" s="59"/>
      <c r="B2469" s="59"/>
      <c r="C2469" s="59"/>
      <c r="D2469" s="192"/>
      <c r="E2469" s="38"/>
      <c r="F2469" s="59"/>
      <c r="G2469" s="59"/>
      <c r="H2469" s="59"/>
      <c r="I2469" s="59"/>
      <c r="J2469" s="59"/>
      <c r="K2469" s="59"/>
      <c r="L2469" s="59"/>
      <c r="M2469" s="59"/>
      <c r="N2469" s="59"/>
      <c r="O2469" s="59"/>
      <c r="P2469" s="59"/>
      <c r="Q2469" s="50"/>
      <c r="R2469" s="50"/>
      <c r="S2469" s="50"/>
      <c r="T2469" s="50"/>
    </row>
    <row r="2470" spans="1:20">
      <c r="A2470" s="59"/>
      <c r="B2470" s="59"/>
      <c r="C2470" s="59"/>
      <c r="D2470" s="192"/>
      <c r="E2470" s="38"/>
      <c r="F2470" s="59"/>
      <c r="G2470" s="59"/>
      <c r="H2470" s="59"/>
      <c r="I2470" s="59"/>
      <c r="J2470" s="59"/>
      <c r="K2470" s="59"/>
      <c r="L2470" s="59"/>
      <c r="M2470" s="59"/>
      <c r="N2470" s="59"/>
      <c r="O2470" s="59"/>
      <c r="P2470" s="59"/>
      <c r="Q2470" s="50"/>
      <c r="R2470" s="50"/>
      <c r="S2470" s="50"/>
      <c r="T2470" s="50"/>
    </row>
    <row r="2471" spans="1:20">
      <c r="A2471" s="59"/>
      <c r="B2471" s="59"/>
      <c r="C2471" s="59"/>
      <c r="D2471" s="192"/>
      <c r="E2471" s="38"/>
      <c r="F2471" s="59"/>
      <c r="G2471" s="59"/>
      <c r="H2471" s="59"/>
      <c r="I2471" s="59"/>
      <c r="J2471" s="59"/>
      <c r="K2471" s="59"/>
      <c r="L2471" s="59"/>
      <c r="M2471" s="59"/>
      <c r="N2471" s="59"/>
      <c r="O2471" s="59"/>
      <c r="P2471" s="59"/>
      <c r="Q2471" s="50"/>
      <c r="R2471" s="50"/>
      <c r="S2471" s="50"/>
      <c r="T2471" s="50"/>
    </row>
    <row r="2472" spans="1:20">
      <c r="A2472" s="59"/>
      <c r="B2472" s="59"/>
      <c r="C2472" s="59"/>
      <c r="D2472" s="192"/>
      <c r="E2472" s="38"/>
      <c r="F2472" s="59"/>
      <c r="G2472" s="59"/>
      <c r="H2472" s="59"/>
      <c r="I2472" s="59"/>
      <c r="J2472" s="59"/>
      <c r="K2472" s="59"/>
      <c r="L2472" s="59"/>
      <c r="M2472" s="59"/>
      <c r="N2472" s="59"/>
      <c r="O2472" s="59"/>
      <c r="P2472" s="59"/>
      <c r="Q2472" s="50"/>
      <c r="R2472" s="50"/>
      <c r="S2472" s="50"/>
      <c r="T2472" s="50"/>
    </row>
    <row r="2473" spans="1:20">
      <c r="A2473" s="59"/>
      <c r="B2473" s="59"/>
      <c r="C2473" s="59"/>
      <c r="D2473" s="192"/>
      <c r="E2473" s="38"/>
      <c r="F2473" s="59"/>
      <c r="G2473" s="59"/>
      <c r="H2473" s="59"/>
      <c r="I2473" s="59"/>
      <c r="J2473" s="59"/>
      <c r="K2473" s="59"/>
      <c r="L2473" s="59"/>
      <c r="M2473" s="59"/>
      <c r="N2473" s="59"/>
      <c r="O2473" s="59"/>
      <c r="P2473" s="59"/>
      <c r="Q2473" s="50"/>
      <c r="R2473" s="50"/>
      <c r="S2473" s="50"/>
      <c r="T2473" s="50"/>
    </row>
    <row r="2474" spans="1:20">
      <c r="A2474" s="59"/>
      <c r="B2474" s="59"/>
      <c r="C2474" s="59"/>
      <c r="D2474" s="192"/>
      <c r="E2474" s="38"/>
      <c r="F2474" s="59"/>
      <c r="G2474" s="59"/>
      <c r="H2474" s="59"/>
      <c r="I2474" s="59"/>
      <c r="J2474" s="59"/>
      <c r="K2474" s="59"/>
      <c r="L2474" s="59"/>
      <c r="M2474" s="59"/>
      <c r="N2474" s="59"/>
      <c r="O2474" s="59"/>
      <c r="P2474" s="59"/>
      <c r="Q2474" s="50"/>
      <c r="R2474" s="50"/>
      <c r="S2474" s="50"/>
      <c r="T2474" s="50"/>
    </row>
    <row r="2475" spans="1:20">
      <c r="A2475" s="59"/>
      <c r="B2475" s="59"/>
      <c r="C2475" s="59"/>
      <c r="D2475" s="192"/>
      <c r="E2475" s="38"/>
      <c r="F2475" s="59"/>
      <c r="G2475" s="59"/>
      <c r="H2475" s="59"/>
      <c r="I2475" s="59"/>
      <c r="J2475" s="59"/>
      <c r="K2475" s="59"/>
      <c r="L2475" s="59"/>
      <c r="M2475" s="59"/>
      <c r="N2475" s="59"/>
      <c r="O2475" s="59"/>
      <c r="P2475" s="59"/>
      <c r="Q2475" s="50"/>
      <c r="R2475" s="50"/>
      <c r="S2475" s="50"/>
      <c r="T2475" s="50"/>
    </row>
    <row r="2476" spans="1:20">
      <c r="A2476" s="59"/>
      <c r="B2476" s="59"/>
      <c r="C2476" s="59"/>
      <c r="D2476" s="192"/>
      <c r="E2476" s="38"/>
      <c r="F2476" s="59"/>
      <c r="G2476" s="59"/>
      <c r="H2476" s="59"/>
      <c r="I2476" s="59"/>
      <c r="J2476" s="59"/>
      <c r="K2476" s="59"/>
      <c r="L2476" s="59"/>
      <c r="M2476" s="59"/>
      <c r="N2476" s="59"/>
      <c r="O2476" s="59"/>
      <c r="P2476" s="59"/>
      <c r="Q2476" s="50"/>
      <c r="R2476" s="50"/>
      <c r="S2476" s="50"/>
      <c r="T2476" s="50"/>
    </row>
    <row r="2477" spans="1:20">
      <c r="A2477" s="59"/>
      <c r="B2477" s="59"/>
      <c r="C2477" s="59"/>
      <c r="D2477" s="192"/>
      <c r="E2477" s="38"/>
      <c r="F2477" s="59"/>
      <c r="G2477" s="59"/>
      <c r="H2477" s="59"/>
      <c r="I2477" s="59"/>
      <c r="J2477" s="59"/>
      <c r="K2477" s="59"/>
      <c r="L2477" s="59"/>
      <c r="M2477" s="59"/>
      <c r="N2477" s="59"/>
      <c r="O2477" s="59"/>
      <c r="P2477" s="59"/>
      <c r="Q2477" s="50"/>
      <c r="R2477" s="50"/>
      <c r="S2477" s="50"/>
      <c r="T2477" s="50"/>
    </row>
    <row r="2478" spans="1:20">
      <c r="A2478" s="59"/>
      <c r="B2478" s="59"/>
      <c r="C2478" s="59"/>
      <c r="D2478" s="192"/>
      <c r="E2478" s="38"/>
      <c r="F2478" s="59"/>
      <c r="G2478" s="59"/>
      <c r="H2478" s="59"/>
      <c r="I2478" s="59"/>
      <c r="J2478" s="59"/>
      <c r="K2478" s="59"/>
      <c r="L2478" s="59"/>
      <c r="M2478" s="59"/>
      <c r="N2478" s="59"/>
      <c r="O2478" s="59"/>
      <c r="P2478" s="59"/>
      <c r="Q2478" s="50"/>
      <c r="R2478" s="50"/>
      <c r="S2478" s="50"/>
      <c r="T2478" s="50"/>
    </row>
    <row r="2479" spans="1:20">
      <c r="A2479" s="59"/>
      <c r="B2479" s="59"/>
      <c r="C2479" s="59"/>
      <c r="D2479" s="192"/>
      <c r="E2479" s="38"/>
      <c r="F2479" s="59"/>
      <c r="G2479" s="59"/>
      <c r="H2479" s="59"/>
      <c r="I2479" s="59"/>
      <c r="J2479" s="59"/>
      <c r="K2479" s="59"/>
      <c r="L2479" s="59"/>
      <c r="M2479" s="59"/>
      <c r="N2479" s="59"/>
      <c r="O2479" s="59"/>
      <c r="P2479" s="59"/>
      <c r="Q2479" s="50"/>
      <c r="R2479" s="50"/>
      <c r="S2479" s="50"/>
      <c r="T2479" s="50"/>
    </row>
    <row r="2480" spans="1:20">
      <c r="A2480" s="59"/>
      <c r="B2480" s="59"/>
      <c r="C2480" s="59"/>
      <c r="D2480" s="192"/>
      <c r="E2480" s="38"/>
      <c r="F2480" s="59"/>
      <c r="G2480" s="59"/>
      <c r="H2480" s="59"/>
      <c r="I2480" s="59"/>
      <c r="J2480" s="59"/>
      <c r="K2480" s="59"/>
      <c r="L2480" s="59"/>
      <c r="M2480" s="59"/>
      <c r="N2480" s="59"/>
      <c r="O2480" s="59"/>
      <c r="P2480" s="59"/>
      <c r="Q2480" s="50"/>
      <c r="R2480" s="50"/>
      <c r="S2480" s="50"/>
      <c r="T2480" s="50"/>
    </row>
    <row r="2481" spans="1:20">
      <c r="A2481" s="59"/>
      <c r="B2481" s="59"/>
      <c r="C2481" s="59"/>
      <c r="D2481" s="192"/>
      <c r="E2481" s="38"/>
      <c r="F2481" s="59"/>
      <c r="G2481" s="59"/>
      <c r="H2481" s="59"/>
      <c r="I2481" s="59"/>
      <c r="J2481" s="59"/>
      <c r="K2481" s="59"/>
      <c r="L2481" s="59"/>
      <c r="M2481" s="59"/>
      <c r="N2481" s="59"/>
      <c r="O2481" s="59"/>
      <c r="P2481" s="59"/>
      <c r="Q2481" s="50"/>
      <c r="R2481" s="50"/>
      <c r="S2481" s="50"/>
      <c r="T2481" s="50"/>
    </row>
    <row r="2482" spans="1:20">
      <c r="A2482" s="59"/>
      <c r="B2482" s="59"/>
      <c r="C2482" s="59"/>
      <c r="D2482" s="192"/>
      <c r="E2482" s="38"/>
      <c r="F2482" s="59"/>
      <c r="G2482" s="59"/>
      <c r="H2482" s="59"/>
      <c r="I2482" s="59"/>
      <c r="J2482" s="59"/>
      <c r="K2482" s="59"/>
      <c r="L2482" s="59"/>
      <c r="M2482" s="59"/>
      <c r="N2482" s="59"/>
      <c r="O2482" s="59"/>
      <c r="P2482" s="59"/>
      <c r="Q2482" s="50"/>
      <c r="R2482" s="50"/>
      <c r="S2482" s="50"/>
      <c r="T2482" s="50"/>
    </row>
    <row r="2483" spans="1:20">
      <c r="A2483" s="59"/>
      <c r="B2483" s="59"/>
      <c r="C2483" s="59"/>
      <c r="D2483" s="192"/>
      <c r="E2483" s="38"/>
      <c r="F2483" s="59"/>
      <c r="G2483" s="59"/>
      <c r="H2483" s="59"/>
      <c r="I2483" s="59"/>
      <c r="J2483" s="59"/>
      <c r="K2483" s="59"/>
      <c r="L2483" s="59"/>
      <c r="M2483" s="59"/>
      <c r="N2483" s="59"/>
      <c r="O2483" s="59"/>
      <c r="P2483" s="59"/>
      <c r="Q2483" s="50"/>
      <c r="R2483" s="50"/>
      <c r="S2483" s="50"/>
      <c r="T2483" s="50"/>
    </row>
    <row r="2484" spans="1:20">
      <c r="A2484" s="59"/>
      <c r="B2484" s="59"/>
      <c r="C2484" s="59"/>
      <c r="D2484" s="192"/>
      <c r="E2484" s="38"/>
      <c r="F2484" s="59"/>
      <c r="G2484" s="59"/>
      <c r="H2484" s="59"/>
      <c r="I2484" s="59"/>
      <c r="J2484" s="59"/>
      <c r="K2484" s="59"/>
      <c r="L2484" s="59"/>
      <c r="M2484" s="59"/>
      <c r="N2484" s="59"/>
      <c r="O2484" s="59"/>
      <c r="P2484" s="59"/>
      <c r="Q2484" s="50"/>
      <c r="R2484" s="50"/>
      <c r="S2484" s="50"/>
      <c r="T2484" s="50"/>
    </row>
    <row r="2485" spans="1:20">
      <c r="A2485" s="59"/>
      <c r="B2485" s="59"/>
      <c r="C2485" s="59"/>
      <c r="D2485" s="192"/>
      <c r="E2485" s="38"/>
      <c r="F2485" s="59"/>
      <c r="G2485" s="59"/>
      <c r="H2485" s="59"/>
      <c r="I2485" s="59"/>
      <c r="J2485" s="59"/>
      <c r="K2485" s="59"/>
      <c r="L2485" s="59"/>
      <c r="M2485" s="59"/>
      <c r="N2485" s="59"/>
      <c r="O2485" s="59"/>
      <c r="P2485" s="59"/>
      <c r="Q2485" s="50"/>
      <c r="R2485" s="50"/>
      <c r="S2485" s="50"/>
      <c r="T2485" s="50"/>
    </row>
    <row r="2486" spans="1:20">
      <c r="A2486" s="59"/>
      <c r="B2486" s="59"/>
      <c r="C2486" s="59"/>
      <c r="D2486" s="192"/>
      <c r="E2486" s="38"/>
      <c r="F2486" s="59"/>
      <c r="G2486" s="59"/>
      <c r="H2486" s="59"/>
      <c r="I2486" s="59"/>
      <c r="J2486" s="59"/>
      <c r="K2486" s="59"/>
      <c r="L2486" s="59"/>
      <c r="M2486" s="59"/>
      <c r="N2486" s="59"/>
      <c r="O2486" s="59"/>
      <c r="P2486" s="59"/>
      <c r="Q2486" s="50"/>
      <c r="R2486" s="50"/>
      <c r="S2486" s="50"/>
      <c r="T2486" s="50"/>
    </row>
    <row r="2487" spans="1:20">
      <c r="A2487" s="59"/>
      <c r="B2487" s="59"/>
      <c r="C2487" s="59"/>
      <c r="D2487" s="192"/>
      <c r="E2487" s="38"/>
      <c r="F2487" s="59"/>
      <c r="G2487" s="59"/>
      <c r="H2487" s="59"/>
      <c r="I2487" s="59"/>
      <c r="J2487" s="59"/>
      <c r="K2487" s="59"/>
      <c r="L2487" s="59"/>
      <c r="M2487" s="59"/>
      <c r="N2487" s="59"/>
      <c r="O2487" s="59"/>
      <c r="P2487" s="59"/>
      <c r="Q2487" s="50"/>
      <c r="R2487" s="50"/>
      <c r="S2487" s="50"/>
      <c r="T2487" s="50"/>
    </row>
    <row r="2488" spans="1:20">
      <c r="A2488" s="59"/>
      <c r="B2488" s="59"/>
      <c r="C2488" s="59"/>
      <c r="D2488" s="192"/>
      <c r="E2488" s="38"/>
      <c r="F2488" s="59"/>
      <c r="G2488" s="59"/>
      <c r="H2488" s="59"/>
      <c r="I2488" s="59"/>
      <c r="J2488" s="59"/>
      <c r="K2488" s="59"/>
      <c r="L2488" s="59"/>
      <c r="M2488" s="59"/>
      <c r="N2488" s="59"/>
      <c r="O2488" s="59"/>
      <c r="P2488" s="59"/>
      <c r="Q2488" s="50"/>
      <c r="R2488" s="50"/>
      <c r="S2488" s="50"/>
      <c r="T2488" s="50"/>
    </row>
    <row r="2489" spans="1:20">
      <c r="A2489" s="59"/>
      <c r="B2489" s="59"/>
      <c r="C2489" s="59"/>
      <c r="D2489" s="192"/>
      <c r="E2489" s="38"/>
      <c r="F2489" s="59"/>
      <c r="G2489" s="59"/>
      <c r="H2489" s="59"/>
      <c r="I2489" s="59"/>
      <c r="J2489" s="59"/>
      <c r="K2489" s="59"/>
      <c r="L2489" s="59"/>
      <c r="M2489" s="59"/>
      <c r="N2489" s="59"/>
      <c r="O2489" s="59"/>
      <c r="P2489" s="59"/>
      <c r="Q2489" s="50"/>
      <c r="R2489" s="50"/>
      <c r="S2489" s="50"/>
      <c r="T2489" s="50"/>
    </row>
    <row r="2490" spans="1:20">
      <c r="A2490" s="59"/>
      <c r="B2490" s="59"/>
      <c r="C2490" s="59"/>
      <c r="D2490" s="192"/>
      <c r="E2490" s="38"/>
      <c r="F2490" s="59"/>
      <c r="G2490" s="59"/>
      <c r="H2490" s="59"/>
      <c r="I2490" s="59"/>
      <c r="J2490" s="59"/>
      <c r="K2490" s="59"/>
      <c r="L2490" s="59"/>
      <c r="M2490" s="59"/>
      <c r="N2490" s="59"/>
      <c r="O2490" s="59"/>
      <c r="P2490" s="59"/>
      <c r="Q2490" s="50"/>
      <c r="R2490" s="50"/>
      <c r="S2490" s="50"/>
      <c r="T2490" s="50"/>
    </row>
    <row r="2491" spans="1:20">
      <c r="A2491" s="59"/>
      <c r="B2491" s="59"/>
      <c r="C2491" s="59"/>
      <c r="D2491" s="192"/>
      <c r="E2491" s="38"/>
      <c r="F2491" s="59"/>
      <c r="G2491" s="59"/>
      <c r="H2491" s="59"/>
      <c r="I2491" s="59"/>
      <c r="J2491" s="59"/>
      <c r="K2491" s="59"/>
      <c r="L2491" s="59"/>
      <c r="M2491" s="59"/>
      <c r="N2491" s="59"/>
      <c r="O2491" s="59"/>
      <c r="P2491" s="59"/>
      <c r="Q2491" s="50"/>
      <c r="R2491" s="50"/>
      <c r="S2491" s="50"/>
      <c r="T2491" s="50"/>
    </row>
    <row r="2492" spans="1:20">
      <c r="A2492" s="59"/>
      <c r="B2492" s="59"/>
      <c r="C2492" s="59"/>
      <c r="D2492" s="192"/>
      <c r="E2492" s="38"/>
      <c r="F2492" s="59"/>
      <c r="G2492" s="59"/>
      <c r="H2492" s="59"/>
      <c r="I2492" s="59"/>
      <c r="J2492" s="59"/>
      <c r="K2492" s="59"/>
      <c r="L2492" s="59"/>
      <c r="M2492" s="59"/>
      <c r="N2492" s="59"/>
      <c r="O2492" s="59"/>
      <c r="P2492" s="59"/>
      <c r="Q2492" s="50"/>
      <c r="R2492" s="50"/>
      <c r="S2492" s="50"/>
      <c r="T2492" s="50"/>
    </row>
    <row r="2493" spans="1:20">
      <c r="A2493" s="59"/>
      <c r="B2493" s="59"/>
      <c r="C2493" s="59"/>
      <c r="D2493" s="192"/>
      <c r="E2493" s="38"/>
      <c r="F2493" s="59"/>
      <c r="G2493" s="59"/>
      <c r="H2493" s="59"/>
      <c r="I2493" s="59"/>
      <c r="J2493" s="59"/>
      <c r="K2493" s="59"/>
      <c r="L2493" s="59"/>
      <c r="M2493" s="59"/>
      <c r="N2493" s="59"/>
      <c r="O2493" s="59"/>
      <c r="P2493" s="59"/>
      <c r="Q2493" s="50"/>
      <c r="R2493" s="50"/>
      <c r="S2493" s="50"/>
      <c r="T2493" s="50"/>
    </row>
    <row r="2494" spans="1:20">
      <c r="A2494" s="59"/>
      <c r="B2494" s="59"/>
      <c r="C2494" s="59"/>
      <c r="D2494" s="192"/>
      <c r="E2494" s="38"/>
      <c r="F2494" s="59"/>
      <c r="G2494" s="59"/>
      <c r="H2494" s="59"/>
      <c r="I2494" s="59"/>
      <c r="J2494" s="59"/>
      <c r="K2494" s="59"/>
      <c r="L2494" s="59"/>
      <c r="M2494" s="59"/>
      <c r="N2494" s="59"/>
      <c r="O2494" s="59"/>
      <c r="P2494" s="59"/>
      <c r="Q2494" s="50"/>
      <c r="R2494" s="50"/>
      <c r="S2494" s="50"/>
      <c r="T2494" s="50"/>
    </row>
    <row r="2495" spans="1:20">
      <c r="A2495" s="59"/>
      <c r="B2495" s="59"/>
      <c r="C2495" s="59"/>
      <c r="D2495" s="192"/>
      <c r="E2495" s="38"/>
      <c r="F2495" s="59"/>
      <c r="G2495" s="59"/>
      <c r="H2495" s="59"/>
      <c r="I2495" s="59"/>
      <c r="J2495" s="59"/>
      <c r="K2495" s="59"/>
      <c r="L2495" s="59"/>
      <c r="M2495" s="59"/>
      <c r="N2495" s="59"/>
      <c r="O2495" s="59"/>
      <c r="P2495" s="59"/>
      <c r="Q2495" s="50"/>
      <c r="R2495" s="50"/>
      <c r="S2495" s="50"/>
      <c r="T2495" s="50"/>
    </row>
    <row r="2496" spans="1:20">
      <c r="A2496" s="59"/>
      <c r="B2496" s="59"/>
      <c r="C2496" s="59"/>
      <c r="D2496" s="192"/>
      <c r="E2496" s="38"/>
      <c r="F2496" s="59"/>
      <c r="G2496" s="59"/>
      <c r="H2496" s="59"/>
      <c r="I2496" s="59"/>
      <c r="J2496" s="59"/>
      <c r="K2496" s="59"/>
      <c r="L2496" s="59"/>
      <c r="M2496" s="59"/>
      <c r="N2496" s="59"/>
      <c r="O2496" s="59"/>
      <c r="P2496" s="59"/>
      <c r="Q2496" s="50"/>
      <c r="R2496" s="50"/>
      <c r="S2496" s="50"/>
      <c r="T2496" s="50"/>
    </row>
    <row r="2497" spans="1:20">
      <c r="A2497" s="59"/>
      <c r="B2497" s="59"/>
      <c r="C2497" s="59"/>
      <c r="D2497" s="192"/>
      <c r="E2497" s="38"/>
      <c r="F2497" s="59"/>
      <c r="G2497" s="59"/>
      <c r="H2497" s="59"/>
      <c r="I2497" s="59"/>
      <c r="J2497" s="59"/>
      <c r="K2497" s="59"/>
      <c r="L2497" s="59"/>
      <c r="M2497" s="59"/>
      <c r="N2497" s="59"/>
      <c r="O2497" s="59"/>
      <c r="P2497" s="59"/>
      <c r="Q2497" s="50"/>
      <c r="R2497" s="50"/>
      <c r="S2497" s="50"/>
      <c r="T2497" s="50"/>
    </row>
    <row r="2498" spans="1:20">
      <c r="A2498" s="59"/>
      <c r="B2498" s="59"/>
      <c r="C2498" s="59"/>
      <c r="D2498" s="192"/>
      <c r="E2498" s="38"/>
      <c r="F2498" s="59"/>
      <c r="G2498" s="59"/>
      <c r="H2498" s="59"/>
      <c r="I2498" s="59"/>
      <c r="J2498" s="59"/>
      <c r="K2498" s="59"/>
      <c r="L2498" s="59"/>
      <c r="M2498" s="59"/>
      <c r="N2498" s="59"/>
      <c r="O2498" s="59"/>
      <c r="P2498" s="59"/>
      <c r="Q2498" s="50"/>
      <c r="R2498" s="50"/>
      <c r="S2498" s="50"/>
      <c r="T2498" s="50"/>
    </row>
    <row r="2499" spans="1:20">
      <c r="A2499" s="59"/>
      <c r="B2499" s="59"/>
      <c r="C2499" s="59"/>
      <c r="D2499" s="192"/>
      <c r="E2499" s="38"/>
      <c r="F2499" s="59"/>
      <c r="G2499" s="59"/>
      <c r="H2499" s="59"/>
      <c r="I2499" s="59"/>
      <c r="J2499" s="59"/>
      <c r="K2499" s="59"/>
      <c r="L2499" s="59"/>
      <c r="M2499" s="59"/>
      <c r="N2499" s="59"/>
      <c r="O2499" s="59"/>
      <c r="P2499" s="59"/>
      <c r="Q2499" s="50"/>
      <c r="R2499" s="50"/>
      <c r="S2499" s="50"/>
      <c r="T2499" s="50"/>
    </row>
    <row r="2500" spans="1:20">
      <c r="A2500" s="59"/>
      <c r="B2500" s="59"/>
      <c r="C2500" s="59"/>
      <c r="D2500" s="192"/>
      <c r="E2500" s="38"/>
      <c r="F2500" s="59"/>
      <c r="G2500" s="59"/>
      <c r="H2500" s="59"/>
      <c r="I2500" s="59"/>
      <c r="J2500" s="59"/>
      <c r="K2500" s="59"/>
      <c r="L2500" s="59"/>
      <c r="M2500" s="59"/>
      <c r="N2500" s="59"/>
      <c r="O2500" s="59"/>
      <c r="P2500" s="59"/>
      <c r="Q2500" s="50"/>
      <c r="R2500" s="50"/>
      <c r="S2500" s="50"/>
      <c r="T2500" s="50"/>
    </row>
    <row r="2501" spans="1:20">
      <c r="A2501" s="59"/>
      <c r="B2501" s="59"/>
      <c r="C2501" s="59"/>
      <c r="D2501" s="192"/>
      <c r="E2501" s="38"/>
      <c r="F2501" s="59"/>
      <c r="G2501" s="59"/>
      <c r="H2501" s="59"/>
      <c r="I2501" s="59"/>
      <c r="J2501" s="59"/>
      <c r="K2501" s="59"/>
      <c r="L2501" s="59"/>
      <c r="M2501" s="59"/>
      <c r="N2501" s="59"/>
      <c r="O2501" s="59"/>
      <c r="P2501" s="59"/>
      <c r="Q2501" s="50"/>
      <c r="R2501" s="50"/>
      <c r="S2501" s="50"/>
      <c r="T2501" s="50"/>
    </row>
    <row r="2502" spans="1:20">
      <c r="A2502" s="59"/>
      <c r="B2502" s="59"/>
      <c r="C2502" s="59"/>
      <c r="D2502" s="192"/>
      <c r="E2502" s="38"/>
      <c r="F2502" s="59"/>
      <c r="G2502" s="59"/>
      <c r="H2502" s="59"/>
      <c r="I2502" s="59"/>
      <c r="J2502" s="59"/>
      <c r="K2502" s="59"/>
      <c r="L2502" s="59"/>
      <c r="M2502" s="59"/>
      <c r="N2502" s="59"/>
      <c r="O2502" s="59"/>
      <c r="P2502" s="59"/>
      <c r="Q2502" s="50"/>
      <c r="R2502" s="50"/>
      <c r="S2502" s="50"/>
      <c r="T2502" s="50"/>
    </row>
    <row r="2503" spans="1:20">
      <c r="A2503" s="59"/>
      <c r="B2503" s="59"/>
      <c r="C2503" s="59"/>
      <c r="D2503" s="192"/>
      <c r="E2503" s="38"/>
      <c r="F2503" s="59"/>
      <c r="G2503" s="59"/>
      <c r="H2503" s="59"/>
      <c r="I2503" s="59"/>
      <c r="J2503" s="59"/>
      <c r="K2503" s="59"/>
      <c r="L2503" s="59"/>
      <c r="M2503" s="59"/>
      <c r="N2503" s="59"/>
      <c r="O2503" s="59"/>
      <c r="P2503" s="59"/>
      <c r="Q2503" s="50"/>
      <c r="R2503" s="50"/>
      <c r="S2503" s="50"/>
      <c r="T2503" s="50"/>
    </row>
    <row r="2504" spans="1:20">
      <c r="A2504" s="59"/>
      <c r="B2504" s="59"/>
      <c r="C2504" s="59"/>
      <c r="D2504" s="192"/>
      <c r="E2504" s="38"/>
      <c r="F2504" s="59"/>
      <c r="G2504" s="59"/>
      <c r="H2504" s="59"/>
      <c r="I2504" s="59"/>
      <c r="J2504" s="59"/>
      <c r="K2504" s="59"/>
      <c r="L2504" s="59"/>
      <c r="M2504" s="59"/>
      <c r="N2504" s="59"/>
      <c r="O2504" s="59"/>
      <c r="P2504" s="59"/>
      <c r="Q2504" s="50"/>
      <c r="R2504" s="50"/>
      <c r="S2504" s="50"/>
      <c r="T2504" s="50"/>
    </row>
    <row r="2505" spans="1:20">
      <c r="A2505" s="59"/>
      <c r="B2505" s="59"/>
      <c r="C2505" s="59"/>
      <c r="D2505" s="192"/>
      <c r="E2505" s="38"/>
      <c r="F2505" s="59"/>
      <c r="G2505" s="59"/>
      <c r="H2505" s="59"/>
      <c r="I2505" s="59"/>
      <c r="J2505" s="59"/>
      <c r="K2505" s="59"/>
      <c r="L2505" s="59"/>
      <c r="M2505" s="59"/>
      <c r="N2505" s="59"/>
      <c r="O2505" s="59"/>
      <c r="P2505" s="59"/>
      <c r="Q2505" s="50"/>
      <c r="R2505" s="50"/>
      <c r="S2505" s="50"/>
      <c r="T2505" s="50"/>
    </row>
    <row r="2506" spans="1:20">
      <c r="A2506" s="59"/>
      <c r="B2506" s="59"/>
      <c r="C2506" s="59"/>
      <c r="D2506" s="192"/>
      <c r="E2506" s="38"/>
      <c r="F2506" s="59"/>
      <c r="G2506" s="59"/>
      <c r="H2506" s="59"/>
      <c r="I2506" s="59"/>
      <c r="J2506" s="59"/>
      <c r="K2506" s="59"/>
      <c r="L2506" s="59"/>
      <c r="M2506" s="59"/>
      <c r="N2506" s="59"/>
      <c r="O2506" s="59"/>
      <c r="P2506" s="59"/>
      <c r="Q2506" s="50"/>
      <c r="R2506" s="50"/>
      <c r="S2506" s="50"/>
      <c r="T2506" s="50"/>
    </row>
    <row r="2507" spans="1:20">
      <c r="A2507" s="59"/>
      <c r="B2507" s="59"/>
      <c r="C2507" s="59"/>
      <c r="D2507" s="192"/>
      <c r="E2507" s="38"/>
      <c r="F2507" s="59"/>
      <c r="G2507" s="59"/>
      <c r="H2507" s="59"/>
      <c r="I2507" s="59"/>
      <c r="J2507" s="59"/>
      <c r="K2507" s="59"/>
      <c r="L2507" s="59"/>
      <c r="M2507" s="59"/>
      <c r="N2507" s="59"/>
      <c r="O2507" s="59"/>
      <c r="P2507" s="59"/>
      <c r="Q2507" s="50"/>
      <c r="R2507" s="50"/>
      <c r="S2507" s="50"/>
      <c r="T2507" s="50"/>
    </row>
    <row r="2508" spans="1:20">
      <c r="A2508" s="59"/>
      <c r="B2508" s="59"/>
      <c r="C2508" s="59"/>
      <c r="D2508" s="192"/>
      <c r="E2508" s="38"/>
      <c r="F2508" s="59"/>
      <c r="G2508" s="59"/>
      <c r="H2508" s="59"/>
      <c r="I2508" s="59"/>
      <c r="J2508" s="59"/>
      <c r="K2508" s="59"/>
      <c r="L2508" s="59"/>
      <c r="M2508" s="59"/>
      <c r="N2508" s="59"/>
      <c r="O2508" s="59"/>
      <c r="P2508" s="59"/>
      <c r="Q2508" s="50"/>
      <c r="R2508" s="50"/>
      <c r="S2508" s="50"/>
      <c r="T2508" s="50"/>
    </row>
    <row r="2509" spans="1:20">
      <c r="A2509" s="59"/>
      <c r="B2509" s="59"/>
      <c r="C2509" s="59"/>
      <c r="D2509" s="192"/>
      <c r="E2509" s="38"/>
      <c r="F2509" s="59"/>
      <c r="G2509" s="59"/>
      <c r="H2509" s="59"/>
      <c r="I2509" s="59"/>
      <c r="J2509" s="59"/>
      <c r="K2509" s="59"/>
      <c r="L2509" s="59"/>
      <c r="M2509" s="59"/>
      <c r="N2509" s="59"/>
      <c r="O2509" s="59"/>
      <c r="P2509" s="59"/>
      <c r="Q2509" s="50"/>
      <c r="R2509" s="50"/>
      <c r="S2509" s="50"/>
      <c r="T2509" s="50"/>
    </row>
    <row r="2510" spans="1:20">
      <c r="A2510" s="59"/>
      <c r="B2510" s="59"/>
      <c r="C2510" s="59"/>
      <c r="D2510" s="192"/>
      <c r="E2510" s="38"/>
      <c r="F2510" s="59"/>
      <c r="G2510" s="59"/>
      <c r="H2510" s="59"/>
      <c r="I2510" s="59"/>
      <c r="J2510" s="59"/>
      <c r="K2510" s="59"/>
      <c r="L2510" s="59"/>
      <c r="M2510" s="59"/>
      <c r="N2510" s="59"/>
      <c r="O2510" s="59"/>
      <c r="P2510" s="59"/>
      <c r="Q2510" s="50"/>
      <c r="R2510" s="50"/>
      <c r="S2510" s="50"/>
      <c r="T2510" s="50"/>
    </row>
    <row r="2511" spans="1:20">
      <c r="A2511" s="59"/>
      <c r="B2511" s="59"/>
      <c r="C2511" s="59"/>
      <c r="D2511" s="192"/>
      <c r="E2511" s="38"/>
      <c r="F2511" s="59"/>
      <c r="G2511" s="59"/>
      <c r="H2511" s="59"/>
      <c r="I2511" s="59"/>
      <c r="J2511" s="59"/>
      <c r="K2511" s="59"/>
      <c r="L2511" s="59"/>
      <c r="M2511" s="59"/>
      <c r="N2511" s="59"/>
      <c r="O2511" s="59"/>
      <c r="P2511" s="59"/>
      <c r="Q2511" s="50"/>
      <c r="R2511" s="50"/>
      <c r="S2511" s="50"/>
      <c r="T2511" s="50"/>
    </row>
    <row r="2512" spans="1:20">
      <c r="A2512" s="59"/>
      <c r="B2512" s="59"/>
      <c r="C2512" s="59"/>
      <c r="D2512" s="192"/>
      <c r="E2512" s="38"/>
      <c r="F2512" s="59"/>
      <c r="G2512" s="59"/>
      <c r="H2512" s="59"/>
      <c r="I2512" s="59"/>
      <c r="J2512" s="59"/>
      <c r="K2512" s="59"/>
      <c r="L2512" s="59"/>
      <c r="M2512" s="59"/>
      <c r="N2512" s="59"/>
      <c r="O2512" s="59"/>
      <c r="P2512" s="59"/>
      <c r="Q2512" s="50"/>
      <c r="R2512" s="50"/>
      <c r="S2512" s="50"/>
      <c r="T2512" s="50"/>
    </row>
    <row r="2513" spans="1:20">
      <c r="A2513" s="59"/>
      <c r="B2513" s="59"/>
      <c r="C2513" s="59"/>
      <c r="D2513" s="192"/>
      <c r="E2513" s="38"/>
      <c r="F2513" s="59"/>
      <c r="G2513" s="59"/>
      <c r="H2513" s="59"/>
      <c r="I2513" s="59"/>
      <c r="J2513" s="59"/>
      <c r="K2513" s="59"/>
      <c r="L2513" s="59"/>
      <c r="M2513" s="59"/>
      <c r="N2513" s="59"/>
      <c r="O2513" s="59"/>
      <c r="P2513" s="59"/>
      <c r="Q2513" s="50"/>
      <c r="R2513" s="50"/>
      <c r="S2513" s="50"/>
      <c r="T2513" s="50"/>
    </row>
    <row r="2514" spans="1:20">
      <c r="A2514" s="59"/>
      <c r="B2514" s="59"/>
      <c r="C2514" s="59"/>
      <c r="D2514" s="192"/>
      <c r="E2514" s="38"/>
      <c r="F2514" s="59"/>
      <c r="G2514" s="59"/>
      <c r="H2514" s="59"/>
      <c r="I2514" s="59"/>
      <c r="J2514" s="59"/>
      <c r="K2514" s="59"/>
      <c r="L2514" s="59"/>
      <c r="M2514" s="59"/>
      <c r="N2514" s="59"/>
      <c r="O2514" s="59"/>
      <c r="P2514" s="59"/>
      <c r="Q2514" s="50"/>
      <c r="R2514" s="50"/>
      <c r="S2514" s="50"/>
      <c r="T2514" s="50"/>
    </row>
    <row r="2515" spans="1:20">
      <c r="A2515" s="59"/>
      <c r="B2515" s="59"/>
      <c r="C2515" s="59"/>
      <c r="D2515" s="192"/>
      <c r="E2515" s="38"/>
      <c r="F2515" s="59"/>
      <c r="G2515" s="59"/>
      <c r="H2515" s="59"/>
      <c r="I2515" s="59"/>
      <c r="J2515" s="59"/>
      <c r="K2515" s="59"/>
      <c r="L2515" s="59"/>
      <c r="M2515" s="59"/>
      <c r="N2515" s="59"/>
      <c r="O2515" s="59"/>
      <c r="P2515" s="59"/>
      <c r="Q2515" s="50"/>
      <c r="R2515" s="50"/>
      <c r="S2515" s="50"/>
      <c r="T2515" s="50"/>
    </row>
    <row r="2516" spans="1:20">
      <c r="A2516" s="59"/>
      <c r="B2516" s="59"/>
      <c r="C2516" s="59"/>
      <c r="D2516" s="192"/>
      <c r="E2516" s="38"/>
      <c r="F2516" s="59"/>
      <c r="G2516" s="59"/>
      <c r="H2516" s="59"/>
      <c r="I2516" s="59"/>
      <c r="J2516" s="59"/>
      <c r="K2516" s="59"/>
      <c r="L2516" s="59"/>
      <c r="M2516" s="59"/>
      <c r="N2516" s="59"/>
      <c r="O2516" s="59"/>
      <c r="P2516" s="59"/>
      <c r="Q2516" s="50"/>
      <c r="R2516" s="50"/>
      <c r="S2516" s="50"/>
      <c r="T2516" s="50"/>
    </row>
    <row r="2517" spans="1:20">
      <c r="A2517" s="59"/>
      <c r="B2517" s="59"/>
      <c r="C2517" s="59"/>
      <c r="D2517" s="192"/>
      <c r="E2517" s="38"/>
      <c r="F2517" s="59"/>
      <c r="G2517" s="59"/>
      <c r="H2517" s="59"/>
      <c r="I2517" s="59"/>
      <c r="J2517" s="59"/>
      <c r="K2517" s="59"/>
      <c r="L2517" s="59"/>
      <c r="M2517" s="59"/>
      <c r="N2517" s="59"/>
      <c r="O2517" s="59"/>
      <c r="P2517" s="59"/>
      <c r="Q2517" s="50"/>
      <c r="R2517" s="50"/>
      <c r="S2517" s="50"/>
      <c r="T2517" s="50"/>
    </row>
    <row r="2518" spans="1:20">
      <c r="A2518" s="59"/>
      <c r="B2518" s="59"/>
      <c r="C2518" s="59"/>
      <c r="D2518" s="192"/>
      <c r="E2518" s="38"/>
      <c r="F2518" s="59"/>
      <c r="G2518" s="59"/>
      <c r="H2518" s="59"/>
      <c r="I2518" s="59"/>
      <c r="J2518" s="59"/>
      <c r="K2518" s="59"/>
      <c r="L2518" s="59"/>
      <c r="M2518" s="59"/>
      <c r="N2518" s="59"/>
      <c r="O2518" s="59"/>
      <c r="P2518" s="59"/>
      <c r="Q2518" s="50"/>
      <c r="R2518" s="50"/>
      <c r="S2518" s="50"/>
      <c r="T2518" s="50"/>
    </row>
    <row r="2519" spans="1:20">
      <c r="A2519" s="59"/>
      <c r="B2519" s="59"/>
      <c r="C2519" s="59"/>
      <c r="D2519" s="192"/>
      <c r="E2519" s="38"/>
      <c r="F2519" s="59"/>
      <c r="G2519" s="59"/>
      <c r="H2519" s="59"/>
      <c r="I2519" s="59"/>
      <c r="J2519" s="59"/>
      <c r="K2519" s="59"/>
      <c r="L2519" s="59"/>
      <c r="M2519" s="59"/>
      <c r="N2519" s="59"/>
      <c r="O2519" s="59"/>
      <c r="P2519" s="59"/>
      <c r="Q2519" s="50"/>
      <c r="R2519" s="50"/>
      <c r="S2519" s="50"/>
      <c r="T2519" s="50"/>
    </row>
    <row r="2520" spans="1:20">
      <c r="A2520" s="59"/>
      <c r="B2520" s="59"/>
      <c r="C2520" s="59"/>
      <c r="D2520" s="192"/>
      <c r="E2520" s="38"/>
      <c r="F2520" s="59"/>
      <c r="G2520" s="59"/>
      <c r="H2520" s="59"/>
      <c r="I2520" s="59"/>
      <c r="J2520" s="59"/>
      <c r="K2520" s="59"/>
      <c r="L2520" s="59"/>
      <c r="M2520" s="59"/>
      <c r="N2520" s="59"/>
      <c r="O2520" s="59"/>
      <c r="P2520" s="59"/>
      <c r="Q2520" s="50"/>
      <c r="R2520" s="50"/>
      <c r="S2520" s="50"/>
      <c r="T2520" s="50"/>
    </row>
    <row r="2521" spans="1:20">
      <c r="A2521" s="59"/>
      <c r="B2521" s="59"/>
      <c r="C2521" s="59"/>
      <c r="D2521" s="192"/>
      <c r="E2521" s="38"/>
      <c r="F2521" s="59"/>
      <c r="G2521" s="59"/>
      <c r="H2521" s="59"/>
      <c r="I2521" s="59"/>
      <c r="J2521" s="59"/>
      <c r="K2521" s="59"/>
      <c r="L2521" s="59"/>
      <c r="M2521" s="59"/>
      <c r="N2521" s="59"/>
      <c r="O2521" s="59"/>
      <c r="P2521" s="59"/>
      <c r="Q2521" s="50"/>
      <c r="R2521" s="50"/>
      <c r="S2521" s="50"/>
      <c r="T2521" s="50"/>
    </row>
    <row r="2522" spans="1:20">
      <c r="A2522" s="59"/>
      <c r="B2522" s="59"/>
      <c r="C2522" s="59"/>
      <c r="D2522" s="192"/>
      <c r="E2522" s="38"/>
      <c r="F2522" s="59"/>
      <c r="G2522" s="59"/>
      <c r="H2522" s="59"/>
      <c r="I2522" s="59"/>
      <c r="J2522" s="59"/>
      <c r="K2522" s="59"/>
      <c r="L2522" s="59"/>
      <c r="M2522" s="59"/>
      <c r="N2522" s="59"/>
      <c r="O2522" s="59"/>
      <c r="P2522" s="59"/>
      <c r="Q2522" s="50"/>
      <c r="R2522" s="50"/>
      <c r="S2522" s="50"/>
      <c r="T2522" s="50"/>
    </row>
    <row r="2523" spans="1:20">
      <c r="A2523" s="59"/>
      <c r="B2523" s="59"/>
      <c r="C2523" s="59"/>
      <c r="D2523" s="192"/>
      <c r="E2523" s="38"/>
      <c r="F2523" s="59"/>
      <c r="G2523" s="59"/>
      <c r="H2523" s="59"/>
      <c r="I2523" s="59"/>
      <c r="J2523" s="59"/>
      <c r="K2523" s="59"/>
      <c r="L2523" s="59"/>
      <c r="M2523" s="59"/>
      <c r="N2523" s="59"/>
      <c r="O2523" s="59"/>
      <c r="P2523" s="59"/>
      <c r="Q2523" s="50"/>
      <c r="R2523" s="50"/>
      <c r="S2523" s="50"/>
      <c r="T2523" s="50"/>
    </row>
    <row r="2524" spans="1:20">
      <c r="A2524" s="59"/>
      <c r="B2524" s="59"/>
      <c r="C2524" s="59"/>
      <c r="D2524" s="192"/>
      <c r="E2524" s="38"/>
      <c r="F2524" s="59"/>
      <c r="G2524" s="59"/>
      <c r="H2524" s="59"/>
      <c r="I2524" s="59"/>
      <c r="J2524" s="59"/>
      <c r="K2524" s="59"/>
      <c r="L2524" s="59"/>
      <c r="M2524" s="59"/>
      <c r="N2524" s="59"/>
      <c r="O2524" s="59"/>
      <c r="P2524" s="59"/>
      <c r="Q2524" s="50"/>
      <c r="R2524" s="50"/>
      <c r="S2524" s="50"/>
      <c r="T2524" s="50"/>
    </row>
    <row r="2525" spans="1:20">
      <c r="A2525" s="59"/>
      <c r="B2525" s="59"/>
      <c r="C2525" s="59"/>
      <c r="D2525" s="192"/>
      <c r="E2525" s="38"/>
      <c r="F2525" s="59"/>
      <c r="G2525" s="59"/>
      <c r="H2525" s="59"/>
      <c r="I2525" s="59"/>
      <c r="J2525" s="59"/>
      <c r="K2525" s="59"/>
      <c r="L2525" s="59"/>
      <c r="M2525" s="59"/>
      <c r="N2525" s="59"/>
      <c r="O2525" s="59"/>
      <c r="P2525" s="59"/>
      <c r="Q2525" s="50"/>
      <c r="R2525" s="50"/>
      <c r="S2525" s="50"/>
      <c r="T2525" s="50"/>
    </row>
    <row r="2526" spans="1:20">
      <c r="A2526" s="59"/>
      <c r="B2526" s="59"/>
      <c r="C2526" s="59"/>
      <c r="D2526" s="192"/>
      <c r="E2526" s="38"/>
      <c r="F2526" s="59"/>
      <c r="G2526" s="59"/>
      <c r="H2526" s="59"/>
      <c r="I2526" s="59"/>
      <c r="J2526" s="59"/>
      <c r="K2526" s="59"/>
      <c r="L2526" s="59"/>
      <c r="M2526" s="59"/>
      <c r="N2526" s="59"/>
      <c r="O2526" s="59"/>
      <c r="P2526" s="59"/>
      <c r="Q2526" s="50"/>
      <c r="R2526" s="50"/>
      <c r="S2526" s="50"/>
      <c r="T2526" s="50"/>
    </row>
    <row r="2527" spans="1:20">
      <c r="A2527" s="59"/>
      <c r="B2527" s="59"/>
      <c r="C2527" s="59"/>
      <c r="D2527" s="192"/>
      <c r="E2527" s="38"/>
      <c r="F2527" s="59"/>
      <c r="G2527" s="59"/>
      <c r="H2527" s="59"/>
      <c r="I2527" s="59"/>
      <c r="J2527" s="59"/>
      <c r="K2527" s="59"/>
      <c r="L2527" s="59"/>
      <c r="M2527" s="59"/>
      <c r="N2527" s="59"/>
      <c r="O2527" s="59"/>
      <c r="P2527" s="59"/>
      <c r="Q2527" s="50"/>
      <c r="R2527" s="50"/>
      <c r="S2527" s="50"/>
      <c r="T2527" s="50"/>
    </row>
    <row r="2528" spans="1:20">
      <c r="A2528" s="59"/>
      <c r="B2528" s="59"/>
      <c r="C2528" s="59"/>
      <c r="D2528" s="192"/>
      <c r="E2528" s="38"/>
      <c r="F2528" s="59"/>
      <c r="G2528" s="59"/>
      <c r="H2528" s="59"/>
      <c r="I2528" s="59"/>
      <c r="J2528" s="59"/>
      <c r="K2528" s="59"/>
      <c r="L2528" s="59"/>
      <c r="M2528" s="59"/>
      <c r="N2528" s="59"/>
      <c r="O2528" s="59"/>
      <c r="P2528" s="59"/>
      <c r="Q2528" s="50"/>
      <c r="R2528" s="50"/>
      <c r="S2528" s="50"/>
      <c r="T2528" s="50"/>
    </row>
    <row r="2529" spans="1:20">
      <c r="A2529" s="59"/>
      <c r="B2529" s="59"/>
      <c r="C2529" s="59"/>
      <c r="D2529" s="192"/>
      <c r="E2529" s="38"/>
      <c r="F2529" s="59"/>
      <c r="G2529" s="59"/>
      <c r="H2529" s="59"/>
      <c r="I2529" s="59"/>
      <c r="J2529" s="59"/>
      <c r="K2529" s="59"/>
      <c r="L2529" s="59"/>
      <c r="M2529" s="59"/>
      <c r="N2529" s="59"/>
      <c r="O2529" s="59"/>
      <c r="P2529" s="59"/>
      <c r="Q2529" s="50"/>
      <c r="R2529" s="50"/>
      <c r="S2529" s="50"/>
      <c r="T2529" s="50"/>
    </row>
    <row r="2530" spans="1:20">
      <c r="A2530" s="59"/>
      <c r="B2530" s="59"/>
      <c r="C2530" s="59"/>
      <c r="D2530" s="192"/>
      <c r="E2530" s="38"/>
      <c r="F2530" s="59"/>
      <c r="G2530" s="59"/>
      <c r="H2530" s="59"/>
      <c r="I2530" s="59"/>
      <c r="J2530" s="59"/>
      <c r="K2530" s="59"/>
      <c r="L2530" s="59"/>
      <c r="M2530" s="59"/>
      <c r="N2530" s="59"/>
      <c r="O2530" s="59"/>
      <c r="P2530" s="59"/>
      <c r="Q2530" s="50"/>
      <c r="R2530" s="50"/>
      <c r="S2530" s="50"/>
      <c r="T2530" s="50"/>
    </row>
    <row r="2531" spans="1:20">
      <c r="A2531" s="59"/>
      <c r="B2531" s="59"/>
      <c r="C2531" s="59"/>
      <c r="D2531" s="192"/>
      <c r="E2531" s="38"/>
      <c r="F2531" s="59"/>
      <c r="G2531" s="59"/>
      <c r="H2531" s="59"/>
      <c r="I2531" s="59"/>
      <c r="J2531" s="59"/>
      <c r="K2531" s="59"/>
      <c r="L2531" s="59"/>
      <c r="M2531" s="59"/>
      <c r="N2531" s="59"/>
      <c r="O2531" s="59"/>
      <c r="P2531" s="59"/>
      <c r="Q2531" s="50"/>
      <c r="R2531" s="50"/>
      <c r="S2531" s="50"/>
      <c r="T2531" s="50"/>
    </row>
    <row r="2532" spans="1:20">
      <c r="A2532" s="59"/>
      <c r="B2532" s="59"/>
      <c r="C2532" s="59"/>
      <c r="D2532" s="192"/>
      <c r="E2532" s="38"/>
      <c r="F2532" s="59"/>
      <c r="G2532" s="59"/>
      <c r="H2532" s="59"/>
      <c r="I2532" s="59"/>
      <c r="J2532" s="59"/>
      <c r="K2532" s="59"/>
      <c r="L2532" s="59"/>
      <c r="M2532" s="59"/>
      <c r="N2532" s="59"/>
      <c r="O2532" s="59"/>
      <c r="P2532" s="59"/>
      <c r="Q2532" s="50"/>
      <c r="R2532" s="50"/>
      <c r="S2532" s="50"/>
      <c r="T2532" s="50"/>
    </row>
    <row r="2533" spans="1:20">
      <c r="A2533" s="59"/>
      <c r="B2533" s="59"/>
      <c r="C2533" s="59"/>
      <c r="D2533" s="192"/>
      <c r="E2533" s="38"/>
      <c r="F2533" s="59"/>
      <c r="G2533" s="59"/>
      <c r="H2533" s="59"/>
      <c r="I2533" s="59"/>
      <c r="J2533" s="59"/>
      <c r="K2533" s="59"/>
      <c r="L2533" s="59"/>
      <c r="M2533" s="59"/>
      <c r="N2533" s="59"/>
      <c r="O2533" s="59"/>
      <c r="P2533" s="59"/>
      <c r="Q2533" s="50"/>
      <c r="R2533" s="50"/>
      <c r="S2533" s="50"/>
      <c r="T2533" s="50"/>
    </row>
    <row r="2534" spans="1:20">
      <c r="A2534" s="59"/>
      <c r="B2534" s="59"/>
      <c r="C2534" s="59"/>
      <c r="D2534" s="192"/>
      <c r="E2534" s="38"/>
      <c r="F2534" s="59"/>
      <c r="G2534" s="59"/>
      <c r="H2534" s="59"/>
      <c r="I2534" s="59"/>
      <c r="J2534" s="59"/>
      <c r="K2534" s="59"/>
      <c r="L2534" s="59"/>
      <c r="M2534" s="59"/>
      <c r="N2534" s="59"/>
      <c r="O2534" s="59"/>
      <c r="P2534" s="59"/>
      <c r="Q2534" s="50"/>
      <c r="R2534" s="50"/>
      <c r="S2534" s="50"/>
      <c r="T2534" s="50"/>
    </row>
    <row r="2535" spans="1:20">
      <c r="A2535" s="59"/>
      <c r="B2535" s="59"/>
      <c r="C2535" s="59"/>
      <c r="D2535" s="192"/>
      <c r="E2535" s="38"/>
      <c r="F2535" s="59"/>
      <c r="G2535" s="59"/>
      <c r="H2535" s="59"/>
      <c r="I2535" s="59"/>
      <c r="J2535" s="59"/>
      <c r="K2535" s="59"/>
      <c r="L2535" s="59"/>
      <c r="M2535" s="59"/>
      <c r="N2535" s="59"/>
      <c r="O2535" s="59"/>
      <c r="P2535" s="59"/>
      <c r="Q2535" s="50"/>
      <c r="R2535" s="50"/>
      <c r="S2535" s="50"/>
      <c r="T2535" s="50"/>
    </row>
    <row r="2536" spans="1:20">
      <c r="A2536" s="59"/>
      <c r="B2536" s="59"/>
      <c r="C2536" s="59"/>
      <c r="D2536" s="192"/>
      <c r="E2536" s="38"/>
      <c r="F2536" s="59"/>
      <c r="G2536" s="59"/>
      <c r="H2536" s="59"/>
      <c r="I2536" s="59"/>
      <c r="J2536" s="59"/>
      <c r="K2536" s="59"/>
      <c r="L2536" s="59"/>
      <c r="M2536" s="59"/>
      <c r="N2536" s="59"/>
      <c r="O2536" s="59"/>
      <c r="P2536" s="59"/>
      <c r="Q2536" s="50"/>
      <c r="R2536" s="50"/>
      <c r="S2536" s="50"/>
      <c r="T2536" s="50"/>
    </row>
    <row r="2537" spans="1:20">
      <c r="A2537" s="59"/>
      <c r="B2537" s="59"/>
      <c r="C2537" s="59"/>
      <c r="D2537" s="192"/>
      <c r="E2537" s="38"/>
      <c r="F2537" s="59"/>
      <c r="G2537" s="59"/>
      <c r="H2537" s="59"/>
      <c r="I2537" s="59"/>
      <c r="J2537" s="59"/>
      <c r="K2537" s="59"/>
      <c r="L2537" s="59"/>
      <c r="M2537" s="59"/>
      <c r="N2537" s="59"/>
      <c r="O2537" s="59"/>
      <c r="P2537" s="59"/>
      <c r="Q2537" s="50"/>
      <c r="R2537" s="50"/>
      <c r="S2537" s="50"/>
      <c r="T2537" s="50"/>
    </row>
    <row r="2538" spans="1:20">
      <c r="A2538" s="59"/>
      <c r="B2538" s="59"/>
      <c r="C2538" s="59"/>
      <c r="D2538" s="192"/>
      <c r="E2538" s="38"/>
      <c r="F2538" s="59"/>
      <c r="G2538" s="59"/>
      <c r="H2538" s="59"/>
      <c r="I2538" s="59"/>
      <c r="J2538" s="59"/>
      <c r="K2538" s="59"/>
      <c r="L2538" s="59"/>
      <c r="M2538" s="59"/>
      <c r="N2538" s="59"/>
      <c r="O2538" s="59"/>
      <c r="P2538" s="59"/>
      <c r="Q2538" s="50"/>
      <c r="R2538" s="50"/>
      <c r="S2538" s="50"/>
      <c r="T2538" s="50"/>
    </row>
    <row r="2539" spans="1:20">
      <c r="A2539" s="59"/>
      <c r="B2539" s="59"/>
      <c r="C2539" s="59"/>
      <c r="D2539" s="192"/>
      <c r="E2539" s="38"/>
      <c r="F2539" s="59"/>
      <c r="G2539" s="59"/>
      <c r="H2539" s="59"/>
      <c r="I2539" s="59"/>
      <c r="J2539" s="59"/>
      <c r="K2539" s="59"/>
      <c r="L2539" s="59"/>
      <c r="M2539" s="59"/>
      <c r="N2539" s="59"/>
      <c r="O2539" s="59"/>
      <c r="P2539" s="59"/>
      <c r="Q2539" s="50"/>
      <c r="R2539" s="50"/>
      <c r="S2539" s="50"/>
      <c r="T2539" s="50"/>
    </row>
    <row r="2540" spans="1:20">
      <c r="A2540" s="59"/>
      <c r="B2540" s="59"/>
      <c r="C2540" s="59"/>
      <c r="D2540" s="192"/>
      <c r="E2540" s="38"/>
      <c r="F2540" s="59"/>
      <c r="G2540" s="59"/>
      <c r="H2540" s="59"/>
      <c r="I2540" s="59"/>
      <c r="J2540" s="59"/>
      <c r="K2540" s="59"/>
      <c r="L2540" s="59"/>
      <c r="M2540" s="59"/>
      <c r="N2540" s="59"/>
      <c r="O2540" s="59"/>
      <c r="P2540" s="59"/>
      <c r="Q2540" s="50"/>
      <c r="R2540" s="50"/>
      <c r="S2540" s="50"/>
      <c r="T2540" s="50"/>
    </row>
    <row r="2541" spans="1:20">
      <c r="A2541" s="59"/>
      <c r="B2541" s="59"/>
      <c r="C2541" s="59"/>
      <c r="D2541" s="192"/>
      <c r="E2541" s="38"/>
      <c r="F2541" s="59"/>
      <c r="G2541" s="59"/>
      <c r="H2541" s="59"/>
      <c r="I2541" s="59"/>
      <c r="J2541" s="59"/>
      <c r="K2541" s="59"/>
      <c r="L2541" s="59"/>
      <c r="M2541" s="59"/>
      <c r="N2541" s="59"/>
      <c r="O2541" s="59"/>
      <c r="P2541" s="59"/>
      <c r="Q2541" s="50"/>
      <c r="R2541" s="50"/>
      <c r="S2541" s="50"/>
      <c r="T2541" s="50"/>
    </row>
    <row r="2542" spans="1:20">
      <c r="A2542" s="59"/>
      <c r="B2542" s="59"/>
      <c r="C2542" s="59"/>
      <c r="D2542" s="192"/>
      <c r="E2542" s="38"/>
      <c r="F2542" s="59"/>
      <c r="G2542" s="59"/>
      <c r="H2542" s="59"/>
      <c r="I2542" s="59"/>
      <c r="J2542" s="59"/>
      <c r="K2542" s="59"/>
      <c r="L2542" s="59"/>
      <c r="M2542" s="59"/>
      <c r="N2542" s="59"/>
      <c r="O2542" s="59"/>
      <c r="P2542" s="59"/>
      <c r="Q2542" s="50"/>
      <c r="R2542" s="50"/>
      <c r="S2542" s="50"/>
      <c r="T2542" s="50"/>
    </row>
    <row r="2543" spans="1:20">
      <c r="A2543" s="59"/>
      <c r="B2543" s="59"/>
      <c r="C2543" s="59"/>
      <c r="D2543" s="192"/>
      <c r="E2543" s="38"/>
      <c r="F2543" s="59"/>
      <c r="G2543" s="59"/>
      <c r="H2543" s="59"/>
      <c r="I2543" s="59"/>
      <c r="J2543" s="59"/>
      <c r="K2543" s="59"/>
      <c r="L2543" s="59"/>
      <c r="M2543" s="59"/>
      <c r="N2543" s="59"/>
      <c r="O2543" s="59"/>
      <c r="P2543" s="59"/>
      <c r="Q2543" s="50"/>
      <c r="R2543" s="50"/>
      <c r="S2543" s="50"/>
      <c r="T2543" s="50"/>
    </row>
    <row r="2544" spans="1:20">
      <c r="A2544" s="59"/>
      <c r="B2544" s="59"/>
      <c r="C2544" s="59"/>
      <c r="D2544" s="192"/>
      <c r="E2544" s="38"/>
      <c r="F2544" s="59"/>
      <c r="G2544" s="59"/>
      <c r="H2544" s="59"/>
      <c r="I2544" s="59"/>
      <c r="J2544" s="59"/>
      <c r="K2544" s="59"/>
      <c r="L2544" s="59"/>
      <c r="M2544" s="59"/>
      <c r="N2544" s="59"/>
      <c r="O2544" s="59"/>
      <c r="P2544" s="59"/>
      <c r="Q2544" s="50"/>
      <c r="R2544" s="50"/>
      <c r="S2544" s="50"/>
      <c r="T2544" s="50"/>
    </row>
    <row r="2545" spans="1:20">
      <c r="A2545" s="59"/>
      <c r="B2545" s="59"/>
      <c r="C2545" s="59"/>
      <c r="D2545" s="192"/>
      <c r="E2545" s="38"/>
      <c r="F2545" s="59"/>
      <c r="G2545" s="59"/>
      <c r="H2545" s="59"/>
      <c r="I2545" s="59"/>
      <c r="J2545" s="59"/>
      <c r="K2545" s="59"/>
      <c r="L2545" s="59"/>
      <c r="M2545" s="59"/>
      <c r="N2545" s="59"/>
      <c r="O2545" s="59"/>
      <c r="P2545" s="59"/>
      <c r="Q2545" s="50"/>
      <c r="R2545" s="50"/>
      <c r="S2545" s="50"/>
      <c r="T2545" s="50"/>
    </row>
    <row r="2546" spans="1:20">
      <c r="A2546" s="59"/>
      <c r="B2546" s="59"/>
      <c r="C2546" s="59"/>
      <c r="D2546" s="192"/>
      <c r="E2546" s="38"/>
      <c r="F2546" s="59"/>
      <c r="G2546" s="59"/>
      <c r="H2546" s="59"/>
      <c r="I2546" s="59"/>
      <c r="J2546" s="59"/>
      <c r="K2546" s="59"/>
      <c r="L2546" s="59"/>
      <c r="M2546" s="59"/>
      <c r="N2546" s="59"/>
      <c r="O2546" s="59"/>
      <c r="P2546" s="59"/>
      <c r="Q2546" s="50"/>
      <c r="R2546" s="50"/>
      <c r="S2546" s="50"/>
      <c r="T2546" s="50"/>
    </row>
    <row r="2547" spans="1:20">
      <c r="A2547" s="59"/>
      <c r="B2547" s="59"/>
      <c r="C2547" s="59"/>
      <c r="D2547" s="192"/>
      <c r="E2547" s="38"/>
      <c r="F2547" s="59"/>
      <c r="G2547" s="59"/>
      <c r="H2547" s="59"/>
      <c r="I2547" s="59"/>
      <c r="J2547" s="59"/>
      <c r="K2547" s="59"/>
      <c r="L2547" s="59"/>
      <c r="M2547" s="59"/>
      <c r="N2547" s="59"/>
      <c r="O2547" s="59"/>
      <c r="P2547" s="59"/>
      <c r="Q2547" s="50"/>
      <c r="R2547" s="50"/>
      <c r="S2547" s="50"/>
      <c r="T2547" s="50"/>
    </row>
    <row r="2548" spans="1:20">
      <c r="A2548" s="59"/>
      <c r="B2548" s="59"/>
      <c r="C2548" s="59"/>
      <c r="D2548" s="192"/>
      <c r="E2548" s="38"/>
      <c r="F2548" s="59"/>
      <c r="G2548" s="59"/>
      <c r="H2548" s="59"/>
      <c r="I2548" s="59"/>
      <c r="J2548" s="59"/>
      <c r="K2548" s="59"/>
      <c r="L2548" s="59"/>
      <c r="M2548" s="59"/>
      <c r="N2548" s="59"/>
      <c r="O2548" s="59"/>
      <c r="P2548" s="59"/>
      <c r="Q2548" s="50"/>
      <c r="R2548" s="50"/>
      <c r="S2548" s="50"/>
      <c r="T2548" s="50"/>
    </row>
    <row r="2549" spans="1:20">
      <c r="A2549" s="59"/>
      <c r="B2549" s="59"/>
      <c r="C2549" s="59"/>
      <c r="D2549" s="192"/>
      <c r="E2549" s="38"/>
      <c r="F2549" s="59"/>
      <c r="G2549" s="59"/>
      <c r="H2549" s="59"/>
      <c r="I2549" s="59"/>
      <c r="J2549" s="59"/>
      <c r="K2549" s="59"/>
      <c r="L2549" s="59"/>
      <c r="M2549" s="59"/>
      <c r="N2549" s="59"/>
      <c r="O2549" s="59"/>
      <c r="P2549" s="59"/>
      <c r="Q2549" s="50"/>
      <c r="R2549" s="50"/>
      <c r="S2549" s="50"/>
      <c r="T2549" s="50"/>
    </row>
    <row r="2550" spans="1:20">
      <c r="A2550" s="59"/>
      <c r="B2550" s="59"/>
      <c r="C2550" s="59"/>
      <c r="D2550" s="192"/>
      <c r="E2550" s="38"/>
      <c r="F2550" s="59"/>
      <c r="G2550" s="59"/>
      <c r="H2550" s="59"/>
      <c r="I2550" s="59"/>
      <c r="J2550" s="59"/>
      <c r="K2550" s="59"/>
      <c r="L2550" s="59"/>
      <c r="M2550" s="59"/>
      <c r="N2550" s="59"/>
      <c r="O2550" s="59"/>
      <c r="P2550" s="59"/>
      <c r="Q2550" s="50"/>
      <c r="R2550" s="50"/>
      <c r="S2550" s="50"/>
      <c r="T2550" s="50"/>
    </row>
    <row r="2551" spans="1:20">
      <c r="A2551" s="59"/>
      <c r="B2551" s="59"/>
      <c r="C2551" s="59"/>
      <c r="D2551" s="192"/>
      <c r="E2551" s="38"/>
      <c r="F2551" s="59"/>
      <c r="G2551" s="59"/>
      <c r="H2551" s="59"/>
      <c r="I2551" s="59"/>
      <c r="J2551" s="59"/>
      <c r="K2551" s="59"/>
      <c r="L2551" s="59"/>
      <c r="M2551" s="59"/>
      <c r="N2551" s="59"/>
      <c r="O2551" s="59"/>
      <c r="P2551" s="59"/>
      <c r="Q2551" s="50"/>
      <c r="R2551" s="50"/>
      <c r="S2551" s="50"/>
      <c r="T2551" s="50"/>
    </row>
    <row r="2552" spans="1:20">
      <c r="A2552" s="59"/>
      <c r="B2552" s="59"/>
      <c r="C2552" s="59"/>
      <c r="D2552" s="192"/>
      <c r="E2552" s="38"/>
      <c r="F2552" s="59"/>
      <c r="G2552" s="59"/>
      <c r="H2552" s="59"/>
      <c r="I2552" s="59"/>
      <c r="J2552" s="59"/>
      <c r="K2552" s="59"/>
      <c r="L2552" s="59"/>
      <c r="M2552" s="59"/>
      <c r="N2552" s="59"/>
      <c r="O2552" s="59"/>
      <c r="P2552" s="59"/>
      <c r="Q2552" s="50"/>
      <c r="R2552" s="50"/>
      <c r="S2552" s="50"/>
      <c r="T2552" s="50"/>
    </row>
    <row r="2553" spans="1:20">
      <c r="A2553" s="59"/>
      <c r="B2553" s="59"/>
      <c r="C2553" s="59"/>
      <c r="D2553" s="192"/>
      <c r="E2553" s="38"/>
      <c r="F2553" s="59"/>
      <c r="G2553" s="59"/>
      <c r="H2553" s="59"/>
      <c r="I2553" s="59"/>
      <c r="J2553" s="59"/>
      <c r="K2553" s="59"/>
      <c r="L2553" s="59"/>
      <c r="M2553" s="59"/>
      <c r="N2553" s="59"/>
      <c r="O2553" s="59"/>
      <c r="P2553" s="59"/>
      <c r="Q2553" s="50"/>
      <c r="R2553" s="50"/>
      <c r="S2553" s="50"/>
      <c r="T2553" s="50"/>
    </row>
    <row r="2554" spans="1:20">
      <c r="A2554" s="59"/>
      <c r="B2554" s="59"/>
      <c r="C2554" s="59"/>
      <c r="D2554" s="192"/>
      <c r="E2554" s="38"/>
      <c r="F2554" s="59"/>
      <c r="G2554" s="59"/>
      <c r="H2554" s="59"/>
      <c r="I2554" s="59"/>
      <c r="J2554" s="59"/>
      <c r="K2554" s="59"/>
      <c r="L2554" s="59"/>
      <c r="M2554" s="59"/>
      <c r="N2554" s="59"/>
      <c r="O2554" s="59"/>
      <c r="P2554" s="59"/>
      <c r="Q2554" s="50"/>
      <c r="R2554" s="50"/>
      <c r="S2554" s="50"/>
      <c r="T2554" s="50"/>
    </row>
    <row r="2555" spans="1:20">
      <c r="A2555" s="59"/>
      <c r="B2555" s="59"/>
      <c r="C2555" s="59"/>
      <c r="D2555" s="192"/>
      <c r="E2555" s="38"/>
      <c r="F2555" s="59"/>
      <c r="G2555" s="59"/>
      <c r="H2555" s="59"/>
      <c r="I2555" s="59"/>
      <c r="J2555" s="59"/>
      <c r="K2555" s="59"/>
      <c r="L2555" s="59"/>
      <c r="M2555" s="59"/>
      <c r="N2555" s="59"/>
      <c r="O2555" s="59"/>
      <c r="P2555" s="59"/>
      <c r="Q2555" s="50"/>
      <c r="R2555" s="50"/>
      <c r="S2555" s="50"/>
      <c r="T2555" s="50"/>
    </row>
    <row r="2556" spans="1:20">
      <c r="A2556" s="59"/>
      <c r="B2556" s="59"/>
      <c r="C2556" s="59"/>
      <c r="D2556" s="192"/>
      <c r="E2556" s="38"/>
      <c r="F2556" s="59"/>
      <c r="G2556" s="59"/>
      <c r="H2556" s="59"/>
      <c r="I2556" s="59"/>
      <c r="J2556" s="59"/>
      <c r="K2556" s="59"/>
      <c r="L2556" s="59"/>
      <c r="M2556" s="59"/>
      <c r="N2556" s="59"/>
      <c r="O2556" s="59"/>
      <c r="P2556" s="59"/>
      <c r="Q2556" s="50"/>
      <c r="R2556" s="50"/>
      <c r="S2556" s="50"/>
      <c r="T2556" s="50"/>
    </row>
    <row r="2557" spans="1:20">
      <c r="A2557" s="59"/>
      <c r="B2557" s="59"/>
      <c r="C2557" s="59"/>
      <c r="D2557" s="192"/>
      <c r="E2557" s="38"/>
      <c r="F2557" s="59"/>
      <c r="G2557" s="59"/>
      <c r="H2557" s="59"/>
      <c r="I2557" s="59"/>
      <c r="J2557" s="59"/>
      <c r="K2557" s="59"/>
      <c r="L2557" s="59"/>
      <c r="M2557" s="59"/>
      <c r="N2557" s="59"/>
      <c r="O2557" s="59"/>
      <c r="P2557" s="59"/>
      <c r="Q2557" s="50"/>
      <c r="R2557" s="50"/>
      <c r="S2557" s="50"/>
      <c r="T2557" s="50"/>
    </row>
    <row r="2558" spans="1:20">
      <c r="A2558" s="59"/>
      <c r="B2558" s="59"/>
      <c r="C2558" s="59"/>
      <c r="D2558" s="192"/>
      <c r="E2558" s="38"/>
      <c r="F2558" s="59"/>
      <c r="G2558" s="59"/>
      <c r="H2558" s="59"/>
      <c r="I2558" s="59"/>
      <c r="J2558" s="59"/>
      <c r="K2558" s="59"/>
      <c r="L2558" s="59"/>
      <c r="M2558" s="59"/>
      <c r="N2558" s="59"/>
      <c r="O2558" s="59"/>
      <c r="P2558" s="59"/>
      <c r="Q2558" s="50"/>
      <c r="R2558" s="50"/>
      <c r="S2558" s="50"/>
      <c r="T2558" s="50"/>
    </row>
    <row r="2559" spans="1:20">
      <c r="A2559" s="59"/>
      <c r="B2559" s="59"/>
      <c r="C2559" s="59"/>
      <c r="D2559" s="192"/>
      <c r="E2559" s="38"/>
      <c r="F2559" s="59"/>
      <c r="G2559" s="59"/>
      <c r="H2559" s="59"/>
      <c r="I2559" s="59"/>
      <c r="J2559" s="59"/>
      <c r="K2559" s="59"/>
      <c r="L2559" s="59"/>
      <c r="M2559" s="59"/>
      <c r="N2559" s="59"/>
      <c r="O2559" s="59"/>
      <c r="P2559" s="59"/>
      <c r="Q2559" s="50"/>
      <c r="R2559" s="50"/>
      <c r="S2559" s="50"/>
      <c r="T2559" s="50"/>
    </row>
    <row r="2560" spans="1:20">
      <c r="A2560" s="59"/>
      <c r="B2560" s="59"/>
      <c r="C2560" s="59"/>
      <c r="D2560" s="192"/>
      <c r="E2560" s="38"/>
      <c r="F2560" s="59"/>
      <c r="G2560" s="59"/>
      <c r="H2560" s="59"/>
      <c r="I2560" s="59"/>
      <c r="J2560" s="59"/>
      <c r="K2560" s="59"/>
      <c r="L2560" s="59"/>
      <c r="M2560" s="59"/>
      <c r="N2560" s="59"/>
      <c r="O2560" s="59"/>
      <c r="P2560" s="59"/>
      <c r="Q2560" s="50"/>
      <c r="R2560" s="50"/>
      <c r="S2560" s="50"/>
      <c r="T2560" s="50"/>
    </row>
    <row r="2561" spans="1:20">
      <c r="A2561" s="59"/>
      <c r="B2561" s="59"/>
      <c r="C2561" s="59"/>
      <c r="D2561" s="192"/>
      <c r="E2561" s="38"/>
      <c r="F2561" s="59"/>
      <c r="G2561" s="59"/>
      <c r="H2561" s="59"/>
      <c r="I2561" s="59"/>
      <c r="J2561" s="59"/>
      <c r="K2561" s="59"/>
      <c r="L2561" s="59"/>
      <c r="M2561" s="59"/>
      <c r="N2561" s="59"/>
      <c r="O2561" s="59"/>
      <c r="P2561" s="59"/>
      <c r="Q2561" s="50"/>
      <c r="R2561" s="50"/>
      <c r="S2561" s="50"/>
      <c r="T2561" s="50"/>
    </row>
    <row r="2562" spans="1:20">
      <c r="A2562" s="59"/>
      <c r="B2562" s="59"/>
      <c r="C2562" s="59"/>
      <c r="D2562" s="192"/>
      <c r="E2562" s="38"/>
      <c r="F2562" s="59"/>
      <c r="G2562" s="59"/>
      <c r="H2562" s="59"/>
      <c r="I2562" s="59"/>
      <c r="J2562" s="59"/>
      <c r="K2562" s="59"/>
      <c r="L2562" s="59"/>
      <c r="M2562" s="59"/>
      <c r="N2562" s="59"/>
      <c r="O2562" s="59"/>
      <c r="P2562" s="59"/>
      <c r="Q2562" s="50"/>
      <c r="R2562" s="50"/>
      <c r="S2562" s="50"/>
      <c r="T2562" s="50"/>
    </row>
    <row r="2563" spans="1:20">
      <c r="A2563" s="59"/>
      <c r="B2563" s="59"/>
      <c r="C2563" s="59"/>
      <c r="D2563" s="192"/>
      <c r="E2563" s="38"/>
      <c r="F2563" s="59"/>
      <c r="G2563" s="59"/>
      <c r="H2563" s="59"/>
      <c r="I2563" s="59"/>
      <c r="J2563" s="59"/>
      <c r="K2563" s="59"/>
      <c r="L2563" s="59"/>
      <c r="M2563" s="59"/>
      <c r="N2563" s="59"/>
      <c r="O2563" s="59"/>
      <c r="P2563" s="59"/>
      <c r="Q2563" s="50"/>
      <c r="R2563" s="50"/>
      <c r="S2563" s="50"/>
      <c r="T2563" s="50"/>
    </row>
    <row r="2564" spans="1:20">
      <c r="A2564" s="59"/>
      <c r="B2564" s="59"/>
      <c r="C2564" s="59"/>
      <c r="D2564" s="192"/>
      <c r="E2564" s="38"/>
      <c r="F2564" s="59"/>
      <c r="G2564" s="59"/>
      <c r="H2564" s="59"/>
      <c r="I2564" s="59"/>
      <c r="J2564" s="59"/>
      <c r="K2564" s="59"/>
      <c r="L2564" s="59"/>
      <c r="M2564" s="59"/>
      <c r="N2564" s="59"/>
      <c r="O2564" s="59"/>
      <c r="P2564" s="59"/>
      <c r="Q2564" s="50"/>
      <c r="R2564" s="50"/>
      <c r="S2564" s="50"/>
      <c r="T2564" s="50"/>
    </row>
    <row r="2565" spans="1:20">
      <c r="A2565" s="59"/>
      <c r="B2565" s="59"/>
      <c r="C2565" s="59"/>
      <c r="D2565" s="192"/>
      <c r="E2565" s="38"/>
      <c r="F2565" s="59"/>
      <c r="G2565" s="59"/>
      <c r="H2565" s="59"/>
      <c r="I2565" s="59"/>
      <c r="J2565" s="59"/>
      <c r="K2565" s="59"/>
      <c r="L2565" s="59"/>
      <c r="M2565" s="59"/>
      <c r="N2565" s="59"/>
      <c r="O2565" s="59"/>
      <c r="P2565" s="59"/>
      <c r="Q2565" s="50"/>
      <c r="R2565" s="50"/>
      <c r="S2565" s="50"/>
      <c r="T2565" s="50"/>
    </row>
    <row r="2566" spans="1:20">
      <c r="A2566" s="59"/>
      <c r="B2566" s="59"/>
      <c r="C2566" s="59"/>
      <c r="D2566" s="192"/>
      <c r="E2566" s="38"/>
      <c r="F2566" s="59"/>
      <c r="G2566" s="59"/>
      <c r="H2566" s="59"/>
      <c r="I2566" s="59"/>
      <c r="J2566" s="59"/>
      <c r="K2566" s="59"/>
      <c r="L2566" s="59"/>
      <c r="M2566" s="59"/>
      <c r="N2566" s="59"/>
      <c r="O2566" s="59"/>
      <c r="P2566" s="59"/>
      <c r="Q2566" s="50"/>
      <c r="R2566" s="50"/>
      <c r="S2566" s="50"/>
      <c r="T2566" s="50"/>
    </row>
    <row r="2567" spans="1:20">
      <c r="A2567" s="59"/>
      <c r="B2567" s="59"/>
      <c r="C2567" s="59"/>
      <c r="D2567" s="192"/>
      <c r="E2567" s="38"/>
      <c r="F2567" s="59"/>
      <c r="G2567" s="59"/>
      <c r="H2567" s="59"/>
      <c r="I2567" s="59"/>
      <c r="J2567" s="59"/>
      <c r="K2567" s="59"/>
      <c r="L2567" s="59"/>
      <c r="M2567" s="59"/>
      <c r="N2567" s="59"/>
      <c r="O2567" s="59"/>
      <c r="P2567" s="59"/>
      <c r="Q2567" s="50"/>
      <c r="R2567" s="50"/>
      <c r="S2567" s="50"/>
      <c r="T2567" s="50"/>
    </row>
    <row r="2568" spans="1:20">
      <c r="A2568" s="59"/>
      <c r="B2568" s="59"/>
      <c r="C2568" s="59"/>
      <c r="D2568" s="192"/>
      <c r="E2568" s="38"/>
      <c r="F2568" s="59"/>
      <c r="G2568" s="59"/>
      <c r="H2568" s="59"/>
      <c r="I2568" s="59"/>
      <c r="J2568" s="59"/>
      <c r="K2568" s="59"/>
      <c r="L2568" s="59"/>
      <c r="M2568" s="59"/>
      <c r="N2568" s="59"/>
      <c r="O2568" s="59"/>
      <c r="P2568" s="59"/>
      <c r="Q2568" s="50"/>
      <c r="R2568" s="50"/>
      <c r="S2568" s="50"/>
      <c r="T2568" s="50"/>
    </row>
    <row r="2569" spans="1:20">
      <c r="A2569" s="59"/>
      <c r="B2569" s="59"/>
      <c r="C2569" s="59"/>
      <c r="D2569" s="192"/>
      <c r="E2569" s="38"/>
      <c r="F2569" s="59"/>
      <c r="G2569" s="59"/>
      <c r="H2569" s="59"/>
      <c r="I2569" s="59"/>
      <c r="J2569" s="59"/>
      <c r="K2569" s="59"/>
      <c r="L2569" s="59"/>
      <c r="M2569" s="59"/>
      <c r="N2569" s="59"/>
      <c r="O2569" s="59"/>
      <c r="P2569" s="59"/>
      <c r="Q2569" s="50"/>
      <c r="R2569" s="50"/>
      <c r="S2569" s="50"/>
      <c r="T2569" s="50"/>
    </row>
    <row r="2570" spans="1:20">
      <c r="A2570" s="59"/>
      <c r="B2570" s="59"/>
      <c r="C2570" s="59"/>
      <c r="D2570" s="192"/>
      <c r="E2570" s="38"/>
      <c r="F2570" s="59"/>
      <c r="G2570" s="59"/>
      <c r="H2570" s="59"/>
      <c r="I2570" s="59"/>
      <c r="J2570" s="59"/>
      <c r="K2570" s="59"/>
      <c r="L2570" s="59"/>
      <c r="M2570" s="59"/>
      <c r="N2570" s="59"/>
      <c r="O2570" s="59"/>
      <c r="P2570" s="59"/>
      <c r="Q2570" s="50"/>
      <c r="R2570" s="50"/>
      <c r="S2570" s="50"/>
      <c r="T2570" s="50"/>
    </row>
    <row r="2571" spans="1:20">
      <c r="A2571" s="59"/>
      <c r="B2571" s="59"/>
      <c r="C2571" s="59"/>
      <c r="D2571" s="192"/>
      <c r="E2571" s="38"/>
      <c r="F2571" s="59"/>
      <c r="G2571" s="59"/>
      <c r="H2571" s="59"/>
      <c r="I2571" s="59"/>
      <c r="J2571" s="59"/>
      <c r="K2571" s="59"/>
      <c r="L2571" s="59"/>
      <c r="M2571" s="59"/>
      <c r="N2571" s="59"/>
      <c r="O2571" s="59"/>
      <c r="P2571" s="59"/>
      <c r="Q2571" s="50"/>
      <c r="R2571" s="50"/>
      <c r="S2571" s="50"/>
      <c r="T2571" s="50"/>
    </row>
    <row r="2572" spans="1:20">
      <c r="A2572" s="59"/>
      <c r="B2572" s="59"/>
      <c r="C2572" s="59"/>
      <c r="D2572" s="192"/>
      <c r="E2572" s="38"/>
      <c r="F2572" s="59"/>
      <c r="G2572" s="59"/>
      <c r="H2572" s="59"/>
      <c r="I2572" s="59"/>
      <c r="J2572" s="59"/>
      <c r="K2572" s="59"/>
      <c r="L2572" s="59"/>
      <c r="M2572" s="59"/>
      <c r="N2572" s="59"/>
      <c r="O2572" s="59"/>
      <c r="P2572" s="59"/>
      <c r="Q2572" s="50"/>
      <c r="R2572" s="50"/>
      <c r="S2572" s="50"/>
      <c r="T2572" s="50"/>
    </row>
    <row r="2573" spans="1:20">
      <c r="A2573" s="59"/>
      <c r="B2573" s="59"/>
      <c r="C2573" s="59"/>
      <c r="D2573" s="192"/>
      <c r="E2573" s="38"/>
      <c r="F2573" s="59"/>
      <c r="G2573" s="59"/>
      <c r="H2573" s="59"/>
      <c r="I2573" s="59"/>
      <c r="J2573" s="59"/>
      <c r="K2573" s="59"/>
      <c r="L2573" s="59"/>
      <c r="M2573" s="59"/>
      <c r="N2573" s="59"/>
      <c r="O2573" s="59"/>
      <c r="P2573" s="59"/>
      <c r="Q2573" s="50"/>
      <c r="R2573" s="50"/>
      <c r="S2573" s="50"/>
      <c r="T2573" s="50"/>
    </row>
    <row r="2574" spans="1:20">
      <c r="A2574" s="59"/>
      <c r="B2574" s="59"/>
      <c r="C2574" s="59"/>
      <c r="D2574" s="192"/>
      <c r="E2574" s="38"/>
      <c r="F2574" s="59"/>
      <c r="G2574" s="59"/>
      <c r="H2574" s="59"/>
      <c r="I2574" s="59"/>
      <c r="J2574" s="59"/>
      <c r="K2574" s="59"/>
      <c r="L2574" s="59"/>
      <c r="M2574" s="59"/>
      <c r="N2574" s="59"/>
      <c r="O2574" s="59"/>
      <c r="P2574" s="59"/>
      <c r="Q2574" s="50"/>
      <c r="R2574" s="50"/>
      <c r="S2574" s="50"/>
      <c r="T2574" s="50"/>
    </row>
    <row r="2575" spans="1:20">
      <c r="A2575" s="59"/>
      <c r="B2575" s="59"/>
      <c r="C2575" s="59"/>
      <c r="D2575" s="192"/>
      <c r="E2575" s="38"/>
      <c r="F2575" s="59"/>
      <c r="G2575" s="59"/>
      <c r="H2575" s="59"/>
      <c r="I2575" s="59"/>
      <c r="J2575" s="59"/>
      <c r="K2575" s="59"/>
      <c r="L2575" s="59"/>
      <c r="M2575" s="59"/>
      <c r="N2575" s="59"/>
      <c r="O2575" s="59"/>
      <c r="P2575" s="59"/>
      <c r="Q2575" s="50"/>
      <c r="R2575" s="50"/>
      <c r="S2575" s="50"/>
      <c r="T2575" s="50"/>
    </row>
    <row r="2576" spans="1:20">
      <c r="A2576" s="59"/>
      <c r="B2576" s="59"/>
      <c r="C2576" s="59"/>
      <c r="D2576" s="192"/>
      <c r="E2576" s="38"/>
      <c r="F2576" s="59"/>
      <c r="G2576" s="59"/>
      <c r="H2576" s="59"/>
      <c r="I2576" s="59"/>
      <c r="J2576" s="59"/>
      <c r="K2576" s="59"/>
      <c r="L2576" s="59"/>
      <c r="M2576" s="59"/>
      <c r="N2576" s="59"/>
      <c r="O2576" s="59"/>
      <c r="P2576" s="59"/>
      <c r="Q2576" s="50"/>
      <c r="R2576" s="50"/>
      <c r="S2576" s="50"/>
      <c r="T2576" s="50"/>
    </row>
    <row r="2577" spans="1:20">
      <c r="A2577" s="59"/>
      <c r="B2577" s="59"/>
      <c r="C2577" s="59"/>
      <c r="D2577" s="192"/>
      <c r="E2577" s="38"/>
      <c r="F2577" s="59"/>
      <c r="G2577" s="59"/>
      <c r="H2577" s="59"/>
      <c r="I2577" s="59"/>
      <c r="J2577" s="59"/>
      <c r="K2577" s="59"/>
      <c r="L2577" s="59"/>
      <c r="M2577" s="59"/>
      <c r="N2577" s="59"/>
      <c r="O2577" s="59"/>
      <c r="P2577" s="59"/>
      <c r="Q2577" s="50"/>
      <c r="R2577" s="50"/>
      <c r="S2577" s="50"/>
      <c r="T2577" s="50"/>
    </row>
    <row r="2578" spans="1:20">
      <c r="A2578" s="59"/>
      <c r="B2578" s="59"/>
      <c r="C2578" s="59"/>
      <c r="D2578" s="192"/>
      <c r="E2578" s="38"/>
      <c r="F2578" s="59"/>
      <c r="G2578" s="59"/>
      <c r="H2578" s="59"/>
      <c r="I2578" s="59"/>
      <c r="J2578" s="59"/>
      <c r="K2578" s="59"/>
      <c r="L2578" s="59"/>
      <c r="M2578" s="59"/>
      <c r="N2578" s="59"/>
      <c r="O2578" s="59"/>
      <c r="P2578" s="59"/>
      <c r="Q2578" s="50"/>
      <c r="R2578" s="50"/>
      <c r="S2578" s="50"/>
      <c r="T2578" s="50"/>
    </row>
    <row r="2579" spans="1:20">
      <c r="A2579" s="59"/>
      <c r="B2579" s="59"/>
      <c r="C2579" s="59"/>
      <c r="D2579" s="192"/>
      <c r="E2579" s="38"/>
      <c r="F2579" s="59"/>
      <c r="G2579" s="59"/>
      <c r="H2579" s="59"/>
      <c r="I2579" s="59"/>
      <c r="J2579" s="59"/>
      <c r="K2579" s="59"/>
      <c r="L2579" s="59"/>
      <c r="M2579" s="59"/>
      <c r="N2579" s="59"/>
      <c r="O2579" s="59"/>
      <c r="P2579" s="59"/>
      <c r="Q2579" s="50"/>
      <c r="R2579" s="50"/>
      <c r="S2579" s="50"/>
      <c r="T2579" s="50"/>
    </row>
    <row r="2580" spans="1:20">
      <c r="A2580" s="59"/>
      <c r="B2580" s="59"/>
      <c r="C2580" s="59"/>
      <c r="D2580" s="192"/>
      <c r="E2580" s="38"/>
      <c r="F2580" s="59"/>
      <c r="G2580" s="59"/>
      <c r="H2580" s="59"/>
      <c r="I2580" s="59"/>
      <c r="J2580" s="59"/>
      <c r="K2580" s="59"/>
      <c r="L2580" s="59"/>
      <c r="M2580" s="59"/>
      <c r="N2580" s="59"/>
      <c r="O2580" s="59"/>
      <c r="P2580" s="59"/>
      <c r="Q2580" s="50"/>
      <c r="R2580" s="50"/>
      <c r="S2580" s="50"/>
      <c r="T2580" s="50"/>
    </row>
    <row r="2581" spans="1:20">
      <c r="A2581" s="59"/>
      <c r="B2581" s="59"/>
      <c r="C2581" s="59"/>
      <c r="D2581" s="192"/>
      <c r="E2581" s="38"/>
      <c r="F2581" s="59"/>
      <c r="G2581" s="59"/>
      <c r="H2581" s="59"/>
      <c r="I2581" s="59"/>
      <c r="J2581" s="59"/>
      <c r="K2581" s="59"/>
      <c r="L2581" s="59"/>
      <c r="M2581" s="59"/>
      <c r="N2581" s="59"/>
      <c r="O2581" s="59"/>
      <c r="P2581" s="59"/>
      <c r="Q2581" s="50"/>
      <c r="R2581" s="50"/>
      <c r="S2581" s="50"/>
      <c r="T2581" s="50"/>
    </row>
    <row r="2582" spans="1:20">
      <c r="A2582" s="59"/>
      <c r="B2582" s="59"/>
      <c r="C2582" s="59"/>
      <c r="D2582" s="192"/>
      <c r="E2582" s="38"/>
      <c r="F2582" s="59"/>
      <c r="G2582" s="59"/>
      <c r="H2582" s="59"/>
      <c r="I2582" s="59"/>
      <c r="J2582" s="59"/>
      <c r="K2582" s="59"/>
      <c r="L2582" s="59"/>
      <c r="M2582" s="59"/>
      <c r="N2582" s="59"/>
      <c r="O2582" s="59"/>
      <c r="P2582" s="59"/>
      <c r="Q2582" s="50"/>
      <c r="R2582" s="50"/>
      <c r="S2582" s="50"/>
      <c r="T2582" s="50"/>
    </row>
    <row r="2583" spans="1:20">
      <c r="A2583" s="59"/>
      <c r="B2583" s="59"/>
      <c r="C2583" s="59"/>
      <c r="D2583" s="192"/>
      <c r="E2583" s="38"/>
      <c r="F2583" s="59"/>
      <c r="G2583" s="59"/>
      <c r="H2583" s="59"/>
      <c r="I2583" s="59"/>
      <c r="J2583" s="59"/>
      <c r="K2583" s="59"/>
      <c r="L2583" s="59"/>
      <c r="M2583" s="59"/>
      <c r="N2583" s="59"/>
      <c r="O2583" s="59"/>
      <c r="P2583" s="59"/>
      <c r="Q2583" s="50"/>
      <c r="R2583" s="50"/>
      <c r="S2583" s="50"/>
      <c r="T2583" s="50"/>
    </row>
    <row r="2584" spans="1:20">
      <c r="A2584" s="59"/>
      <c r="B2584" s="59"/>
      <c r="C2584" s="59"/>
      <c r="D2584" s="192"/>
      <c r="E2584" s="38"/>
      <c r="F2584" s="59"/>
      <c r="G2584" s="59"/>
      <c r="H2584" s="59"/>
      <c r="I2584" s="59"/>
      <c r="J2584" s="59"/>
      <c r="K2584" s="59"/>
      <c r="L2584" s="59"/>
      <c r="M2584" s="59"/>
      <c r="N2584" s="59"/>
      <c r="O2584" s="59"/>
      <c r="P2584" s="59"/>
      <c r="Q2584" s="50"/>
      <c r="R2584" s="50"/>
      <c r="S2584" s="50"/>
      <c r="T2584" s="50"/>
    </row>
    <row r="2585" spans="1:20">
      <c r="A2585" s="59"/>
      <c r="B2585" s="59"/>
      <c r="C2585" s="59"/>
      <c r="D2585" s="192"/>
      <c r="E2585" s="38"/>
      <c r="F2585" s="59"/>
      <c r="G2585" s="59"/>
      <c r="H2585" s="59"/>
      <c r="I2585" s="59"/>
      <c r="J2585" s="59"/>
      <c r="K2585" s="59"/>
      <c r="L2585" s="59"/>
      <c r="M2585" s="59"/>
      <c r="N2585" s="59"/>
      <c r="O2585" s="59"/>
      <c r="P2585" s="59"/>
      <c r="Q2585" s="50"/>
      <c r="R2585" s="50"/>
      <c r="S2585" s="50"/>
      <c r="T2585" s="50"/>
    </row>
    <row r="2586" spans="1:20">
      <c r="A2586" s="59"/>
      <c r="B2586" s="59"/>
      <c r="C2586" s="59"/>
      <c r="D2586" s="192"/>
      <c r="E2586" s="38"/>
      <c r="F2586" s="59"/>
      <c r="G2586" s="59"/>
      <c r="H2586" s="59"/>
      <c r="I2586" s="59"/>
      <c r="J2586" s="59"/>
      <c r="K2586" s="59"/>
      <c r="L2586" s="59"/>
      <c r="M2586" s="59"/>
      <c r="N2586" s="59"/>
      <c r="O2586" s="59"/>
      <c r="P2586" s="59"/>
      <c r="Q2586" s="50"/>
      <c r="R2586" s="50"/>
      <c r="S2586" s="50"/>
      <c r="T2586" s="50"/>
    </row>
    <row r="2587" spans="1:20">
      <c r="A2587" s="59"/>
      <c r="B2587" s="59"/>
      <c r="C2587" s="59"/>
      <c r="D2587" s="192"/>
      <c r="E2587" s="38"/>
      <c r="F2587" s="59"/>
      <c r="G2587" s="59"/>
      <c r="H2587" s="59"/>
      <c r="I2587" s="59"/>
      <c r="J2587" s="59"/>
      <c r="K2587" s="59"/>
      <c r="L2587" s="59"/>
      <c r="M2587" s="59"/>
      <c r="N2587" s="59"/>
      <c r="O2587" s="59"/>
      <c r="P2587" s="59"/>
      <c r="Q2587" s="50"/>
      <c r="R2587" s="50"/>
      <c r="S2587" s="50"/>
      <c r="T2587" s="50"/>
    </row>
    <row r="2588" spans="1:20">
      <c r="A2588" s="59"/>
      <c r="B2588" s="59"/>
      <c r="C2588" s="59"/>
      <c r="D2588" s="192"/>
      <c r="E2588" s="38"/>
      <c r="F2588" s="59"/>
      <c r="G2588" s="59"/>
      <c r="H2588" s="59"/>
      <c r="I2588" s="59"/>
      <c r="J2588" s="59"/>
      <c r="K2588" s="59"/>
      <c r="L2588" s="59"/>
      <c r="M2588" s="59"/>
      <c r="N2588" s="59"/>
      <c r="O2588" s="59"/>
      <c r="P2588" s="59"/>
      <c r="Q2588" s="50"/>
      <c r="R2588" s="50"/>
      <c r="S2588" s="50"/>
      <c r="T2588" s="50"/>
    </row>
    <row r="2589" spans="1:20">
      <c r="A2589" s="59"/>
      <c r="B2589" s="59"/>
      <c r="C2589" s="59"/>
      <c r="D2589" s="192"/>
      <c r="E2589" s="38"/>
      <c r="F2589" s="59"/>
      <c r="G2589" s="59"/>
      <c r="H2589" s="59"/>
      <c r="I2589" s="59"/>
      <c r="J2589" s="59"/>
      <c r="K2589" s="59"/>
      <c r="L2589" s="59"/>
      <c r="M2589" s="59"/>
      <c r="N2589" s="59"/>
      <c r="O2589" s="59"/>
      <c r="P2589" s="59"/>
      <c r="Q2589" s="50"/>
      <c r="R2589" s="50"/>
      <c r="S2589" s="50"/>
      <c r="T2589" s="50"/>
    </row>
    <row r="2590" spans="1:20">
      <c r="A2590" s="59"/>
      <c r="B2590" s="59"/>
      <c r="C2590" s="59"/>
      <c r="D2590" s="192"/>
      <c r="E2590" s="38"/>
      <c r="F2590" s="59"/>
      <c r="G2590" s="59"/>
      <c r="H2590" s="59"/>
      <c r="I2590" s="59"/>
      <c r="J2590" s="59"/>
      <c r="K2590" s="59"/>
      <c r="L2590" s="59"/>
      <c r="M2590" s="59"/>
      <c r="N2590" s="59"/>
      <c r="O2590" s="59"/>
      <c r="P2590" s="59"/>
      <c r="Q2590" s="50"/>
      <c r="R2590" s="50"/>
      <c r="S2590" s="50"/>
      <c r="T2590" s="50"/>
    </row>
    <row r="2591" spans="1:20">
      <c r="A2591" s="59"/>
      <c r="B2591" s="59"/>
      <c r="C2591" s="59"/>
      <c r="D2591" s="192"/>
      <c r="E2591" s="38"/>
      <c r="F2591" s="59"/>
      <c r="G2591" s="59"/>
      <c r="H2591" s="59"/>
      <c r="I2591" s="59"/>
      <c r="J2591" s="59"/>
      <c r="K2591" s="59"/>
      <c r="L2591" s="59"/>
      <c r="M2591" s="59"/>
      <c r="N2591" s="59"/>
      <c r="O2591" s="59"/>
      <c r="P2591" s="59"/>
      <c r="Q2591" s="50"/>
      <c r="R2591" s="50"/>
      <c r="S2591" s="50"/>
      <c r="T2591" s="50"/>
    </row>
    <row r="2592" spans="1:20">
      <c r="A2592" s="59"/>
      <c r="B2592" s="59"/>
      <c r="C2592" s="59"/>
      <c r="D2592" s="192"/>
      <c r="E2592" s="38"/>
      <c r="F2592" s="59"/>
      <c r="G2592" s="59"/>
      <c r="H2592" s="59"/>
      <c r="I2592" s="59"/>
      <c r="J2592" s="59"/>
      <c r="K2592" s="59"/>
      <c r="L2592" s="59"/>
      <c r="M2592" s="59"/>
      <c r="N2592" s="59"/>
      <c r="O2592" s="59"/>
      <c r="P2592" s="59"/>
      <c r="Q2592" s="50"/>
      <c r="R2592" s="50"/>
      <c r="S2592" s="50"/>
      <c r="T2592" s="50"/>
    </row>
    <row r="2593" spans="1:20">
      <c r="A2593" s="59"/>
      <c r="B2593" s="59"/>
      <c r="C2593" s="59"/>
      <c r="D2593" s="192"/>
      <c r="E2593" s="38"/>
      <c r="F2593" s="59"/>
      <c r="G2593" s="59"/>
      <c r="H2593" s="59"/>
      <c r="I2593" s="59"/>
      <c r="J2593" s="59"/>
      <c r="K2593" s="59"/>
      <c r="L2593" s="59"/>
      <c r="M2593" s="59"/>
      <c r="N2593" s="59"/>
      <c r="O2593" s="59"/>
      <c r="P2593" s="59"/>
      <c r="Q2593" s="50"/>
      <c r="R2593" s="50"/>
      <c r="S2593" s="50"/>
      <c r="T2593" s="50"/>
    </row>
    <row r="2594" spans="1:20">
      <c r="A2594" s="59"/>
      <c r="B2594" s="59"/>
      <c r="C2594" s="59"/>
      <c r="D2594" s="192"/>
      <c r="E2594" s="38"/>
      <c r="F2594" s="59"/>
      <c r="G2594" s="59"/>
      <c r="H2594" s="59"/>
      <c r="I2594" s="59"/>
      <c r="J2594" s="59"/>
      <c r="K2594" s="59"/>
      <c r="L2594" s="59"/>
      <c r="M2594" s="59"/>
      <c r="N2594" s="59"/>
      <c r="O2594" s="59"/>
      <c r="P2594" s="59"/>
      <c r="Q2594" s="50"/>
      <c r="R2594" s="50"/>
      <c r="S2594" s="50"/>
      <c r="T2594" s="50"/>
    </row>
    <row r="2595" spans="1:20">
      <c r="A2595" s="59"/>
      <c r="B2595" s="59"/>
      <c r="C2595" s="59"/>
      <c r="D2595" s="192"/>
      <c r="E2595" s="38"/>
      <c r="F2595" s="59"/>
      <c r="G2595" s="59"/>
      <c r="H2595" s="59"/>
      <c r="I2595" s="59"/>
      <c r="J2595" s="59"/>
      <c r="K2595" s="59"/>
      <c r="L2595" s="59"/>
      <c r="M2595" s="59"/>
      <c r="N2595" s="59"/>
      <c r="O2595" s="59"/>
      <c r="P2595" s="59"/>
      <c r="Q2595" s="50"/>
      <c r="R2595" s="50"/>
      <c r="S2595" s="50"/>
      <c r="T2595" s="50"/>
    </row>
    <row r="2596" spans="1:20">
      <c r="A2596" s="59"/>
      <c r="B2596" s="59"/>
      <c r="C2596" s="59"/>
      <c r="D2596" s="192"/>
      <c r="E2596" s="38"/>
      <c r="F2596" s="59"/>
      <c r="G2596" s="59"/>
      <c r="H2596" s="59"/>
      <c r="I2596" s="59"/>
      <c r="J2596" s="59"/>
      <c r="K2596" s="59"/>
      <c r="L2596" s="59"/>
      <c r="M2596" s="59"/>
      <c r="N2596" s="59"/>
      <c r="O2596" s="59"/>
      <c r="P2596" s="59"/>
      <c r="Q2596" s="50"/>
      <c r="R2596" s="50"/>
      <c r="S2596" s="50"/>
      <c r="T2596" s="50"/>
    </row>
    <row r="2597" spans="1:20">
      <c r="A2597" s="59"/>
      <c r="B2597" s="59"/>
      <c r="C2597" s="59"/>
      <c r="D2597" s="192"/>
      <c r="E2597" s="38"/>
      <c r="F2597" s="59"/>
      <c r="G2597" s="59"/>
      <c r="H2597" s="59"/>
      <c r="I2597" s="59"/>
      <c r="J2597" s="59"/>
      <c r="K2597" s="59"/>
      <c r="L2597" s="59"/>
      <c r="M2597" s="59"/>
      <c r="N2597" s="59"/>
      <c r="O2597" s="59"/>
      <c r="P2597" s="59"/>
      <c r="Q2597" s="50"/>
      <c r="R2597" s="50"/>
      <c r="S2597" s="50"/>
      <c r="T2597" s="50"/>
    </row>
    <row r="2598" spans="1:20">
      <c r="A2598" s="59"/>
      <c r="B2598" s="59"/>
      <c r="C2598" s="59"/>
      <c r="D2598" s="192"/>
      <c r="E2598" s="38"/>
      <c r="F2598" s="59"/>
      <c r="G2598" s="59"/>
      <c r="H2598" s="59"/>
      <c r="I2598" s="59"/>
      <c r="J2598" s="59"/>
      <c r="K2598" s="59"/>
      <c r="L2598" s="59"/>
      <c r="M2598" s="59"/>
      <c r="N2598" s="59"/>
      <c r="O2598" s="59"/>
      <c r="P2598" s="59"/>
      <c r="Q2598" s="50"/>
      <c r="R2598" s="50"/>
      <c r="S2598" s="50"/>
      <c r="T2598" s="50"/>
    </row>
    <row r="2599" spans="1:20">
      <c r="A2599" s="59"/>
      <c r="B2599" s="59"/>
      <c r="C2599" s="59"/>
      <c r="D2599" s="192"/>
      <c r="E2599" s="38"/>
      <c r="F2599" s="59"/>
      <c r="G2599" s="59"/>
      <c r="H2599" s="59"/>
      <c r="I2599" s="59"/>
      <c r="J2599" s="59"/>
      <c r="K2599" s="59"/>
      <c r="L2599" s="59"/>
      <c r="M2599" s="59"/>
      <c r="N2599" s="59"/>
      <c r="O2599" s="59"/>
      <c r="P2599" s="59"/>
      <c r="Q2599" s="50"/>
      <c r="R2599" s="50"/>
      <c r="S2599" s="50"/>
      <c r="T2599" s="50"/>
    </row>
    <row r="2600" spans="1:20">
      <c r="A2600" s="59"/>
      <c r="B2600" s="59"/>
      <c r="C2600" s="59"/>
      <c r="D2600" s="192"/>
      <c r="E2600" s="38"/>
      <c r="F2600" s="59"/>
      <c r="G2600" s="59"/>
      <c r="H2600" s="59"/>
      <c r="I2600" s="59"/>
      <c r="J2600" s="59"/>
      <c r="K2600" s="59"/>
      <c r="L2600" s="59"/>
      <c r="M2600" s="59"/>
      <c r="N2600" s="59"/>
      <c r="O2600" s="59"/>
      <c r="P2600" s="59"/>
      <c r="Q2600" s="50"/>
      <c r="R2600" s="50"/>
      <c r="S2600" s="50"/>
      <c r="T2600" s="50"/>
    </row>
    <row r="2601" spans="1:20">
      <c r="A2601" s="59"/>
      <c r="B2601" s="59"/>
      <c r="C2601" s="59"/>
      <c r="D2601" s="192"/>
      <c r="E2601" s="38"/>
      <c r="F2601" s="59"/>
      <c r="G2601" s="59"/>
      <c r="H2601" s="59"/>
      <c r="I2601" s="59"/>
      <c r="J2601" s="59"/>
      <c r="K2601" s="59"/>
      <c r="L2601" s="59"/>
      <c r="M2601" s="59"/>
      <c r="N2601" s="59"/>
      <c r="O2601" s="59"/>
      <c r="P2601" s="59"/>
      <c r="Q2601" s="50"/>
      <c r="R2601" s="50"/>
      <c r="S2601" s="50"/>
      <c r="T2601" s="50"/>
    </row>
    <row r="2602" spans="1:20">
      <c r="A2602" s="59"/>
      <c r="B2602" s="59"/>
      <c r="C2602" s="59"/>
      <c r="D2602" s="192"/>
      <c r="E2602" s="38"/>
      <c r="F2602" s="59"/>
      <c r="G2602" s="59"/>
      <c r="H2602" s="59"/>
      <c r="I2602" s="59"/>
      <c r="J2602" s="59"/>
      <c r="K2602" s="59"/>
      <c r="L2602" s="59"/>
      <c r="M2602" s="59"/>
      <c r="N2602" s="59"/>
      <c r="O2602" s="59"/>
      <c r="P2602" s="59"/>
      <c r="Q2602" s="50"/>
      <c r="R2602" s="50"/>
      <c r="S2602" s="50"/>
      <c r="T2602" s="50"/>
    </row>
    <row r="2603" spans="1:20">
      <c r="A2603" s="59"/>
      <c r="B2603" s="59"/>
      <c r="C2603" s="59"/>
      <c r="D2603" s="192"/>
      <c r="E2603" s="38"/>
      <c r="F2603" s="59"/>
      <c r="G2603" s="59"/>
      <c r="H2603" s="59"/>
      <c r="I2603" s="59"/>
      <c r="J2603" s="59"/>
      <c r="K2603" s="59"/>
      <c r="L2603" s="59"/>
      <c r="M2603" s="59"/>
      <c r="N2603" s="59"/>
      <c r="O2603" s="59"/>
      <c r="P2603" s="59"/>
      <c r="Q2603" s="50"/>
      <c r="R2603" s="50"/>
      <c r="S2603" s="50"/>
      <c r="T2603" s="50"/>
    </row>
    <row r="2604" spans="1:20">
      <c r="A2604" s="59"/>
      <c r="B2604" s="59"/>
      <c r="C2604" s="59"/>
      <c r="D2604" s="192"/>
      <c r="E2604" s="38"/>
      <c r="F2604" s="59"/>
      <c r="G2604" s="59"/>
      <c r="H2604" s="59"/>
      <c r="I2604" s="59"/>
      <c r="J2604" s="59"/>
      <c r="K2604" s="59"/>
      <c r="L2604" s="59"/>
      <c r="M2604" s="59"/>
      <c r="N2604" s="59"/>
      <c r="O2604" s="59"/>
      <c r="P2604" s="59"/>
      <c r="Q2604" s="50"/>
      <c r="R2604" s="50"/>
      <c r="S2604" s="50"/>
      <c r="T2604" s="50"/>
    </row>
    <row r="2605" spans="1:20">
      <c r="A2605" s="59"/>
      <c r="B2605" s="59"/>
      <c r="C2605" s="59"/>
      <c r="D2605" s="192"/>
      <c r="E2605" s="38"/>
      <c r="F2605" s="59"/>
      <c r="G2605" s="59"/>
      <c r="H2605" s="59"/>
      <c r="I2605" s="59"/>
      <c r="J2605" s="59"/>
      <c r="K2605" s="59"/>
      <c r="L2605" s="59"/>
      <c r="M2605" s="59"/>
      <c r="N2605" s="59"/>
      <c r="O2605" s="59"/>
      <c r="P2605" s="59"/>
      <c r="Q2605" s="50"/>
      <c r="R2605" s="50"/>
      <c r="S2605" s="50"/>
      <c r="T2605" s="50"/>
    </row>
    <row r="2606" spans="1:20">
      <c r="A2606" s="59"/>
      <c r="B2606" s="59"/>
      <c r="C2606" s="59"/>
      <c r="D2606" s="192"/>
      <c r="E2606" s="38"/>
      <c r="F2606" s="59"/>
      <c r="G2606" s="59"/>
      <c r="H2606" s="59"/>
      <c r="I2606" s="59"/>
      <c r="J2606" s="59"/>
      <c r="K2606" s="59"/>
      <c r="L2606" s="59"/>
      <c r="M2606" s="59"/>
      <c r="N2606" s="59"/>
      <c r="O2606" s="59"/>
      <c r="P2606" s="59"/>
      <c r="Q2606" s="50"/>
      <c r="R2606" s="50"/>
      <c r="S2606" s="50"/>
      <c r="T2606" s="50"/>
    </row>
    <row r="2607" spans="1:20">
      <c r="A2607" s="59"/>
      <c r="B2607" s="59"/>
      <c r="C2607" s="59"/>
      <c r="D2607" s="192"/>
      <c r="E2607" s="38"/>
      <c r="F2607" s="59"/>
      <c r="G2607" s="59"/>
      <c r="H2607" s="59"/>
      <c r="I2607" s="59"/>
      <c r="J2607" s="59"/>
      <c r="K2607" s="59"/>
      <c r="L2607" s="59"/>
      <c r="M2607" s="59"/>
      <c r="N2607" s="59"/>
      <c r="O2607" s="59"/>
      <c r="P2607" s="59"/>
      <c r="Q2607" s="50"/>
      <c r="R2607" s="50"/>
      <c r="S2607" s="50"/>
      <c r="T2607" s="50"/>
    </row>
    <row r="2608" spans="1:20">
      <c r="A2608" s="59"/>
      <c r="B2608" s="59"/>
      <c r="C2608" s="59"/>
      <c r="D2608" s="192"/>
      <c r="E2608" s="38"/>
      <c r="F2608" s="59"/>
      <c r="G2608" s="59"/>
      <c r="H2608" s="59"/>
      <c r="I2608" s="59"/>
      <c r="J2608" s="59"/>
      <c r="K2608" s="59"/>
      <c r="L2608" s="59"/>
      <c r="M2608" s="59"/>
      <c r="N2608" s="59"/>
      <c r="O2608" s="59"/>
      <c r="P2608" s="59"/>
      <c r="Q2608" s="50"/>
      <c r="R2608" s="50"/>
      <c r="S2608" s="50"/>
      <c r="T2608" s="50"/>
    </row>
    <row r="2609" spans="1:20">
      <c r="A2609" s="59"/>
      <c r="B2609" s="59"/>
      <c r="C2609" s="59"/>
      <c r="D2609" s="192"/>
      <c r="E2609" s="38"/>
      <c r="F2609" s="59"/>
      <c r="G2609" s="59"/>
      <c r="H2609" s="59"/>
      <c r="I2609" s="59"/>
      <c r="J2609" s="59"/>
      <c r="K2609" s="59"/>
      <c r="L2609" s="59"/>
      <c r="M2609" s="59"/>
      <c r="N2609" s="59"/>
      <c r="O2609" s="59"/>
      <c r="P2609" s="59"/>
      <c r="Q2609" s="50"/>
      <c r="R2609" s="50"/>
      <c r="S2609" s="50"/>
      <c r="T2609" s="50"/>
    </row>
    <row r="2610" spans="1:20">
      <c r="A2610" s="59"/>
      <c r="B2610" s="59"/>
      <c r="C2610" s="59"/>
      <c r="D2610" s="192"/>
      <c r="E2610" s="38"/>
      <c r="F2610" s="59"/>
      <c r="G2610" s="59"/>
      <c r="H2610" s="59"/>
      <c r="I2610" s="59"/>
      <c r="J2610" s="59"/>
      <c r="K2610" s="59"/>
      <c r="L2610" s="59"/>
      <c r="M2610" s="59"/>
      <c r="N2610" s="59"/>
      <c r="O2610" s="59"/>
      <c r="P2610" s="59"/>
      <c r="Q2610" s="50"/>
      <c r="R2610" s="50"/>
      <c r="S2610" s="50"/>
      <c r="T2610" s="50"/>
    </row>
    <row r="2611" spans="1:20">
      <c r="A2611" s="59"/>
      <c r="B2611" s="59"/>
      <c r="C2611" s="59"/>
      <c r="D2611" s="192"/>
      <c r="E2611" s="38"/>
      <c r="F2611" s="59"/>
      <c r="G2611" s="59"/>
      <c r="H2611" s="59"/>
      <c r="I2611" s="59"/>
      <c r="J2611" s="59"/>
      <c r="K2611" s="59"/>
      <c r="L2611" s="59"/>
      <c r="M2611" s="59"/>
      <c r="N2611" s="59"/>
      <c r="O2611" s="59"/>
      <c r="P2611" s="59"/>
      <c r="Q2611" s="50"/>
      <c r="R2611" s="50"/>
      <c r="S2611" s="50"/>
      <c r="T2611" s="50"/>
    </row>
    <row r="2612" spans="1:20">
      <c r="A2612" s="59"/>
      <c r="B2612" s="59"/>
      <c r="C2612" s="59"/>
      <c r="D2612" s="192"/>
      <c r="E2612" s="38"/>
      <c r="F2612" s="59"/>
      <c r="G2612" s="59"/>
      <c r="H2612" s="59"/>
      <c r="I2612" s="59"/>
      <c r="J2612" s="59"/>
      <c r="K2612" s="59"/>
      <c r="L2612" s="59"/>
      <c r="M2612" s="59"/>
      <c r="N2612" s="59"/>
      <c r="O2612" s="59"/>
      <c r="P2612" s="59"/>
      <c r="Q2612" s="50"/>
      <c r="R2612" s="50"/>
      <c r="S2612" s="50"/>
      <c r="T2612" s="50"/>
    </row>
    <row r="2613" spans="1:20">
      <c r="A2613" s="59"/>
      <c r="B2613" s="59"/>
      <c r="C2613" s="59"/>
      <c r="D2613" s="192"/>
      <c r="E2613" s="38"/>
      <c r="F2613" s="59"/>
      <c r="G2613" s="59"/>
      <c r="H2613" s="59"/>
      <c r="I2613" s="59"/>
      <c r="J2613" s="59"/>
      <c r="K2613" s="59"/>
      <c r="L2613" s="59"/>
      <c r="M2613" s="59"/>
      <c r="N2613" s="59"/>
      <c r="O2613" s="59"/>
      <c r="P2613" s="59"/>
      <c r="Q2613" s="50"/>
      <c r="R2613" s="50"/>
      <c r="S2613" s="50"/>
      <c r="T2613" s="50"/>
    </row>
    <row r="2614" spans="1:20">
      <c r="A2614" s="59"/>
      <c r="B2614" s="59"/>
      <c r="C2614" s="59"/>
      <c r="D2614" s="192"/>
      <c r="E2614" s="38"/>
      <c r="F2614" s="59"/>
      <c r="G2614" s="59"/>
      <c r="H2614" s="59"/>
      <c r="I2614" s="59"/>
      <c r="J2614" s="59"/>
      <c r="K2614" s="59"/>
      <c r="L2614" s="59"/>
      <c r="M2614" s="59"/>
      <c r="N2614" s="59"/>
      <c r="O2614" s="59"/>
      <c r="P2614" s="59"/>
      <c r="Q2614" s="50"/>
      <c r="R2614" s="50"/>
      <c r="S2614" s="50"/>
      <c r="T2614" s="50"/>
    </row>
    <row r="2615" spans="1:20">
      <c r="A2615" s="59"/>
      <c r="B2615" s="59"/>
      <c r="C2615" s="59"/>
      <c r="D2615" s="192"/>
      <c r="E2615" s="38"/>
      <c r="F2615" s="59"/>
      <c r="G2615" s="59"/>
      <c r="H2615" s="59"/>
      <c r="I2615" s="59"/>
      <c r="J2615" s="59"/>
      <c r="K2615" s="59"/>
      <c r="L2615" s="59"/>
      <c r="M2615" s="59"/>
      <c r="N2615" s="59"/>
      <c r="O2615" s="59"/>
      <c r="P2615" s="59"/>
      <c r="Q2615" s="50"/>
      <c r="R2615" s="50"/>
      <c r="S2615" s="50"/>
      <c r="T2615" s="50"/>
    </row>
    <row r="2616" spans="1:20">
      <c r="A2616" s="59"/>
      <c r="B2616" s="59"/>
      <c r="C2616" s="59"/>
      <c r="D2616" s="192"/>
      <c r="E2616" s="38"/>
      <c r="F2616" s="59"/>
      <c r="G2616" s="59"/>
      <c r="H2616" s="59"/>
      <c r="I2616" s="59"/>
      <c r="J2616" s="59"/>
      <c r="K2616" s="59"/>
      <c r="L2616" s="59"/>
      <c r="M2616" s="59"/>
      <c r="N2616" s="59"/>
      <c r="O2616" s="59"/>
      <c r="P2616" s="59"/>
      <c r="Q2616" s="50"/>
      <c r="R2616" s="50"/>
      <c r="S2616" s="50"/>
      <c r="T2616" s="50"/>
    </row>
    <row r="2617" spans="1:20">
      <c r="A2617" s="59"/>
      <c r="B2617" s="59"/>
      <c r="C2617" s="59"/>
      <c r="D2617" s="192"/>
      <c r="E2617" s="38"/>
      <c r="F2617" s="59"/>
      <c r="G2617" s="59"/>
      <c r="H2617" s="59"/>
      <c r="I2617" s="59"/>
      <c r="J2617" s="59"/>
      <c r="K2617" s="59"/>
      <c r="L2617" s="59"/>
      <c r="M2617" s="59"/>
      <c r="N2617" s="59"/>
      <c r="O2617" s="59"/>
      <c r="P2617" s="59"/>
      <c r="Q2617" s="50"/>
      <c r="R2617" s="50"/>
      <c r="S2617" s="50"/>
      <c r="T2617" s="50"/>
    </row>
    <row r="2618" spans="1:20">
      <c r="A2618" s="59"/>
      <c r="B2618" s="59"/>
      <c r="C2618" s="59"/>
      <c r="D2618" s="192"/>
      <c r="E2618" s="38"/>
      <c r="F2618" s="59"/>
      <c r="G2618" s="59"/>
      <c r="H2618" s="59"/>
      <c r="I2618" s="59"/>
      <c r="J2618" s="59"/>
      <c r="K2618" s="59"/>
      <c r="L2618" s="59"/>
      <c r="M2618" s="59"/>
      <c r="N2618" s="59"/>
      <c r="O2618" s="59"/>
      <c r="P2618" s="59"/>
      <c r="Q2618" s="50"/>
      <c r="R2618" s="50"/>
      <c r="S2618" s="50"/>
      <c r="T2618" s="50"/>
    </row>
    <row r="2619" spans="1:20">
      <c r="A2619" s="59"/>
      <c r="B2619" s="59"/>
      <c r="C2619" s="59"/>
      <c r="D2619" s="192"/>
      <c r="E2619" s="38"/>
      <c r="F2619" s="59"/>
      <c r="G2619" s="59"/>
      <c r="H2619" s="59"/>
      <c r="I2619" s="59"/>
      <c r="J2619" s="59"/>
      <c r="K2619" s="59"/>
      <c r="L2619" s="59"/>
      <c r="M2619" s="59"/>
      <c r="N2619" s="59"/>
      <c r="O2619" s="59"/>
      <c r="P2619" s="59"/>
      <c r="Q2619" s="50"/>
      <c r="R2619" s="50"/>
      <c r="S2619" s="50"/>
      <c r="T2619" s="50"/>
    </row>
    <row r="2620" spans="1:20">
      <c r="A2620" s="59"/>
      <c r="B2620" s="59"/>
      <c r="C2620" s="59"/>
      <c r="D2620" s="192"/>
      <c r="E2620" s="38"/>
      <c r="F2620" s="59"/>
      <c r="G2620" s="59"/>
      <c r="H2620" s="59"/>
      <c r="I2620" s="59"/>
      <c r="J2620" s="59"/>
      <c r="K2620" s="59"/>
      <c r="L2620" s="59"/>
      <c r="M2620" s="59"/>
      <c r="N2620" s="59"/>
      <c r="O2620" s="59"/>
      <c r="P2620" s="59"/>
      <c r="Q2620" s="50"/>
      <c r="R2620" s="50"/>
      <c r="S2620" s="50"/>
      <c r="T2620" s="50"/>
    </row>
    <row r="2621" spans="1:20">
      <c r="A2621" s="59"/>
      <c r="B2621" s="59"/>
      <c r="C2621" s="59"/>
      <c r="D2621" s="192"/>
      <c r="E2621" s="38"/>
      <c r="F2621" s="59"/>
      <c r="G2621" s="59"/>
      <c r="H2621" s="59"/>
      <c r="I2621" s="59"/>
      <c r="J2621" s="59"/>
      <c r="K2621" s="59"/>
      <c r="L2621" s="59"/>
      <c r="M2621" s="59"/>
      <c r="N2621" s="59"/>
      <c r="O2621" s="59"/>
      <c r="P2621" s="59"/>
      <c r="Q2621" s="50"/>
      <c r="R2621" s="50"/>
      <c r="S2621" s="50"/>
      <c r="T2621" s="50"/>
    </row>
    <row r="2622" spans="1:20">
      <c r="A2622" s="59"/>
      <c r="B2622" s="59"/>
      <c r="C2622" s="59"/>
      <c r="D2622" s="192"/>
      <c r="E2622" s="38"/>
      <c r="F2622" s="59"/>
      <c r="G2622" s="59"/>
      <c r="H2622" s="59"/>
      <c r="I2622" s="59"/>
      <c r="J2622" s="59"/>
      <c r="K2622" s="59"/>
      <c r="L2622" s="59"/>
      <c r="M2622" s="59"/>
      <c r="N2622" s="59"/>
      <c r="O2622" s="59"/>
      <c r="P2622" s="59"/>
      <c r="Q2622" s="50"/>
      <c r="R2622" s="50"/>
      <c r="S2622" s="50"/>
      <c r="T2622" s="50"/>
    </row>
    <row r="2623" spans="1:20">
      <c r="A2623" s="59"/>
      <c r="B2623" s="59"/>
      <c r="C2623" s="59"/>
      <c r="D2623" s="192"/>
      <c r="E2623" s="38"/>
      <c r="F2623" s="59"/>
      <c r="G2623" s="59"/>
      <c r="H2623" s="59"/>
      <c r="I2623" s="59"/>
      <c r="J2623" s="59"/>
      <c r="K2623" s="59"/>
      <c r="L2623" s="59"/>
      <c r="M2623" s="59"/>
      <c r="N2623" s="59"/>
      <c r="O2623" s="59"/>
      <c r="P2623" s="59"/>
      <c r="Q2623" s="50"/>
      <c r="R2623" s="50"/>
      <c r="S2623" s="50"/>
      <c r="T2623" s="50"/>
    </row>
    <row r="2624" spans="1:20">
      <c r="A2624" s="59"/>
      <c r="B2624" s="59"/>
      <c r="C2624" s="59"/>
      <c r="D2624" s="192"/>
      <c r="E2624" s="38"/>
      <c r="F2624" s="59"/>
      <c r="G2624" s="59"/>
      <c r="H2624" s="59"/>
      <c r="I2624" s="59"/>
      <c r="J2624" s="59"/>
      <c r="K2624" s="59"/>
      <c r="L2624" s="59"/>
      <c r="M2624" s="59"/>
      <c r="N2624" s="59"/>
      <c r="O2624" s="59"/>
      <c r="P2624" s="59"/>
      <c r="Q2624" s="50"/>
      <c r="R2624" s="50"/>
      <c r="S2624" s="50"/>
      <c r="T2624" s="50"/>
    </row>
    <row r="2625" spans="1:20">
      <c r="A2625" s="59"/>
      <c r="B2625" s="59"/>
      <c r="C2625" s="59"/>
      <c r="D2625" s="192"/>
      <c r="E2625" s="38"/>
      <c r="F2625" s="59"/>
      <c r="G2625" s="59"/>
      <c r="H2625" s="59"/>
      <c r="I2625" s="59"/>
      <c r="J2625" s="59"/>
      <c r="K2625" s="59"/>
      <c r="L2625" s="59"/>
      <c r="M2625" s="59"/>
      <c r="N2625" s="59"/>
      <c r="O2625" s="59"/>
      <c r="P2625" s="59"/>
      <c r="Q2625" s="50"/>
      <c r="R2625" s="50"/>
      <c r="S2625" s="50"/>
      <c r="T2625" s="50"/>
    </row>
    <row r="2626" spans="1:20">
      <c r="A2626" s="59"/>
      <c r="B2626" s="59"/>
      <c r="C2626" s="59"/>
      <c r="D2626" s="192"/>
      <c r="E2626" s="38"/>
      <c r="F2626" s="59"/>
      <c r="G2626" s="59"/>
      <c r="H2626" s="59"/>
      <c r="I2626" s="59"/>
      <c r="J2626" s="59"/>
      <c r="K2626" s="59"/>
      <c r="L2626" s="59"/>
      <c r="M2626" s="59"/>
      <c r="N2626" s="59"/>
      <c r="O2626" s="59"/>
      <c r="P2626" s="59"/>
      <c r="Q2626" s="50"/>
      <c r="R2626" s="50"/>
      <c r="S2626" s="50"/>
      <c r="T2626" s="50"/>
    </row>
    <row r="2627" spans="1:20">
      <c r="A2627" s="59"/>
      <c r="B2627" s="59"/>
      <c r="C2627" s="59"/>
      <c r="D2627" s="192"/>
      <c r="E2627" s="38"/>
      <c r="F2627" s="59"/>
      <c r="G2627" s="59"/>
      <c r="H2627" s="59"/>
      <c r="I2627" s="59"/>
      <c r="J2627" s="59"/>
      <c r="K2627" s="59"/>
      <c r="L2627" s="59"/>
      <c r="M2627" s="59"/>
      <c r="N2627" s="59"/>
      <c r="O2627" s="59"/>
      <c r="P2627" s="59"/>
      <c r="Q2627" s="50"/>
      <c r="R2627" s="50"/>
      <c r="S2627" s="50"/>
      <c r="T2627" s="50"/>
    </row>
    <row r="2628" spans="1:20">
      <c r="A2628" s="59"/>
      <c r="B2628" s="59"/>
      <c r="C2628" s="59"/>
      <c r="D2628" s="192"/>
      <c r="E2628" s="38"/>
      <c r="F2628" s="59"/>
      <c r="G2628" s="59"/>
      <c r="H2628" s="59"/>
      <c r="I2628" s="59"/>
      <c r="J2628" s="59"/>
      <c r="K2628" s="59"/>
      <c r="L2628" s="59"/>
      <c r="M2628" s="59"/>
      <c r="N2628" s="59"/>
      <c r="O2628" s="59"/>
      <c r="P2628" s="59"/>
      <c r="Q2628" s="50"/>
      <c r="R2628" s="50"/>
      <c r="S2628" s="50"/>
      <c r="T2628" s="50"/>
    </row>
    <row r="2629" spans="1:20">
      <c r="A2629" s="59"/>
      <c r="B2629" s="59"/>
      <c r="C2629" s="59"/>
      <c r="D2629" s="192"/>
      <c r="E2629" s="38"/>
      <c r="F2629" s="59"/>
      <c r="G2629" s="59"/>
      <c r="H2629" s="59"/>
      <c r="I2629" s="59"/>
      <c r="J2629" s="59"/>
      <c r="K2629" s="59"/>
      <c r="L2629" s="59"/>
      <c r="M2629" s="59"/>
      <c r="N2629" s="59"/>
      <c r="O2629" s="59"/>
      <c r="P2629" s="59"/>
      <c r="Q2629" s="50"/>
      <c r="R2629" s="50"/>
      <c r="S2629" s="50"/>
      <c r="T2629" s="50"/>
    </row>
    <row r="2630" spans="1:20">
      <c r="A2630" s="59"/>
      <c r="B2630" s="59"/>
      <c r="C2630" s="59"/>
      <c r="D2630" s="192"/>
      <c r="E2630" s="38"/>
      <c r="F2630" s="59"/>
      <c r="G2630" s="59"/>
      <c r="H2630" s="59"/>
      <c r="I2630" s="59"/>
      <c r="J2630" s="59"/>
      <c r="K2630" s="59"/>
      <c r="L2630" s="59"/>
      <c r="M2630" s="59"/>
      <c r="N2630" s="59"/>
      <c r="O2630" s="59"/>
      <c r="P2630" s="59"/>
      <c r="Q2630" s="50"/>
      <c r="R2630" s="50"/>
      <c r="S2630" s="50"/>
      <c r="T2630" s="50"/>
    </row>
    <row r="2631" spans="1:20">
      <c r="A2631" s="59"/>
      <c r="B2631" s="59"/>
      <c r="C2631" s="59"/>
      <c r="D2631" s="192"/>
      <c r="E2631" s="38"/>
      <c r="F2631" s="59"/>
      <c r="G2631" s="59"/>
      <c r="H2631" s="59"/>
      <c r="I2631" s="59"/>
      <c r="J2631" s="59"/>
      <c r="K2631" s="59"/>
      <c r="L2631" s="59"/>
      <c r="M2631" s="59"/>
      <c r="N2631" s="59"/>
      <c r="O2631" s="59"/>
      <c r="P2631" s="59"/>
      <c r="Q2631" s="50"/>
      <c r="R2631" s="50"/>
      <c r="S2631" s="50"/>
      <c r="T2631" s="50"/>
    </row>
    <row r="2632" spans="1:20">
      <c r="A2632" s="59"/>
      <c r="B2632" s="59"/>
      <c r="C2632" s="59"/>
      <c r="D2632" s="192"/>
      <c r="E2632" s="38"/>
      <c r="F2632" s="59"/>
      <c r="G2632" s="59"/>
      <c r="H2632" s="59"/>
      <c r="I2632" s="59"/>
      <c r="J2632" s="59"/>
      <c r="K2632" s="59"/>
      <c r="L2632" s="59"/>
      <c r="M2632" s="59"/>
      <c r="N2632" s="59"/>
      <c r="O2632" s="59"/>
      <c r="P2632" s="59"/>
      <c r="Q2632" s="50"/>
      <c r="R2632" s="50"/>
      <c r="S2632" s="50"/>
      <c r="T2632" s="50"/>
    </row>
    <row r="2633" spans="1:20">
      <c r="A2633" s="59"/>
      <c r="B2633" s="59"/>
      <c r="C2633" s="59"/>
      <c r="D2633" s="192"/>
      <c r="E2633" s="38"/>
      <c r="F2633" s="59"/>
      <c r="G2633" s="59"/>
      <c r="H2633" s="59"/>
      <c r="I2633" s="59"/>
      <c r="J2633" s="59"/>
      <c r="K2633" s="59"/>
      <c r="L2633" s="59"/>
      <c r="M2633" s="59"/>
      <c r="N2633" s="59"/>
      <c r="O2633" s="59"/>
      <c r="P2633" s="59"/>
      <c r="Q2633" s="50"/>
      <c r="R2633" s="50"/>
      <c r="S2633" s="50"/>
      <c r="T2633" s="50"/>
    </row>
    <row r="2634" spans="1:20">
      <c r="A2634" s="59"/>
      <c r="B2634" s="59"/>
      <c r="C2634" s="59"/>
      <c r="D2634" s="192"/>
      <c r="E2634" s="38"/>
      <c r="F2634" s="59"/>
      <c r="G2634" s="59"/>
      <c r="H2634" s="59"/>
      <c r="I2634" s="59"/>
      <c r="J2634" s="59"/>
      <c r="K2634" s="59"/>
      <c r="L2634" s="59"/>
      <c r="M2634" s="59"/>
      <c r="N2634" s="59"/>
      <c r="O2634" s="59"/>
      <c r="P2634" s="59"/>
      <c r="Q2634" s="50"/>
      <c r="R2634" s="50"/>
      <c r="S2634" s="50"/>
      <c r="T2634" s="50"/>
    </row>
    <row r="2635" spans="1:20">
      <c r="A2635" s="59"/>
      <c r="B2635" s="59"/>
      <c r="C2635" s="59"/>
      <c r="D2635" s="192"/>
      <c r="E2635" s="38"/>
      <c r="F2635" s="59"/>
      <c r="G2635" s="59"/>
      <c r="H2635" s="59"/>
      <c r="I2635" s="59"/>
      <c r="J2635" s="59"/>
      <c r="K2635" s="59"/>
      <c r="L2635" s="59"/>
      <c r="M2635" s="59"/>
      <c r="N2635" s="59"/>
      <c r="O2635" s="59"/>
      <c r="P2635" s="59"/>
      <c r="Q2635" s="50"/>
      <c r="R2635" s="50"/>
      <c r="S2635" s="50"/>
      <c r="T2635" s="50"/>
    </row>
    <row r="2636" spans="1:20">
      <c r="A2636" s="59"/>
      <c r="B2636" s="59"/>
      <c r="C2636" s="59"/>
      <c r="D2636" s="192"/>
      <c r="E2636" s="38"/>
      <c r="F2636" s="59"/>
      <c r="G2636" s="59"/>
      <c r="H2636" s="59"/>
      <c r="I2636" s="59"/>
      <c r="J2636" s="59"/>
      <c r="K2636" s="59"/>
      <c r="L2636" s="59"/>
      <c r="M2636" s="59"/>
      <c r="N2636" s="59"/>
      <c r="O2636" s="59"/>
      <c r="P2636" s="59"/>
      <c r="Q2636" s="50"/>
      <c r="R2636" s="50"/>
      <c r="S2636" s="50"/>
      <c r="T2636" s="50"/>
    </row>
    <row r="2637" spans="1:20">
      <c r="A2637" s="59"/>
      <c r="B2637" s="59"/>
      <c r="C2637" s="59"/>
      <c r="D2637" s="192"/>
      <c r="E2637" s="38"/>
      <c r="F2637" s="59"/>
      <c r="G2637" s="59"/>
      <c r="H2637" s="59"/>
      <c r="I2637" s="59"/>
      <c r="J2637" s="59"/>
      <c r="K2637" s="59"/>
      <c r="L2637" s="59"/>
      <c r="M2637" s="59"/>
      <c r="N2637" s="59"/>
      <c r="O2637" s="59"/>
      <c r="P2637" s="59"/>
      <c r="Q2637" s="50"/>
      <c r="R2637" s="50"/>
      <c r="S2637" s="50"/>
      <c r="T2637" s="50"/>
    </row>
    <row r="2638" spans="1:20">
      <c r="A2638" s="59"/>
      <c r="B2638" s="59"/>
      <c r="C2638" s="59"/>
      <c r="D2638" s="192"/>
      <c r="E2638" s="38"/>
      <c r="F2638" s="59"/>
      <c r="G2638" s="59"/>
      <c r="H2638" s="59"/>
      <c r="I2638" s="59"/>
      <c r="J2638" s="59"/>
      <c r="K2638" s="59"/>
      <c r="L2638" s="59"/>
      <c r="M2638" s="59"/>
      <c r="N2638" s="59"/>
      <c r="O2638" s="59"/>
      <c r="P2638" s="59"/>
      <c r="Q2638" s="50"/>
      <c r="R2638" s="50"/>
      <c r="S2638" s="50"/>
      <c r="T2638" s="50"/>
    </row>
    <row r="2639" spans="1:20">
      <c r="A2639" s="59"/>
      <c r="B2639" s="59"/>
      <c r="C2639" s="59"/>
      <c r="D2639" s="192"/>
      <c r="E2639" s="38"/>
      <c r="F2639" s="59"/>
      <c r="G2639" s="59"/>
      <c r="H2639" s="59"/>
      <c r="I2639" s="59"/>
      <c r="J2639" s="59"/>
      <c r="K2639" s="59"/>
      <c r="L2639" s="59"/>
      <c r="M2639" s="59"/>
      <c r="N2639" s="59"/>
      <c r="O2639" s="59"/>
      <c r="P2639" s="59"/>
      <c r="Q2639" s="50"/>
      <c r="R2639" s="50"/>
      <c r="S2639" s="50"/>
      <c r="T2639" s="50"/>
    </row>
    <row r="2640" spans="1:20">
      <c r="A2640" s="59"/>
      <c r="B2640" s="59"/>
      <c r="C2640" s="59"/>
      <c r="D2640" s="192"/>
      <c r="E2640" s="38"/>
      <c r="F2640" s="59"/>
      <c r="G2640" s="59"/>
      <c r="H2640" s="59"/>
      <c r="I2640" s="59"/>
      <c r="J2640" s="59"/>
      <c r="K2640" s="59"/>
      <c r="L2640" s="59"/>
      <c r="M2640" s="59"/>
      <c r="N2640" s="59"/>
      <c r="O2640" s="59"/>
      <c r="P2640" s="59"/>
      <c r="Q2640" s="50"/>
      <c r="R2640" s="50"/>
      <c r="S2640" s="50"/>
      <c r="T2640" s="50"/>
    </row>
    <row r="2641" spans="1:20">
      <c r="A2641" s="59"/>
      <c r="B2641" s="59"/>
      <c r="C2641" s="59"/>
      <c r="D2641" s="192"/>
      <c r="E2641" s="38"/>
      <c r="F2641" s="59"/>
      <c r="G2641" s="59"/>
      <c r="H2641" s="59"/>
      <c r="I2641" s="59"/>
      <c r="J2641" s="59"/>
      <c r="K2641" s="59"/>
      <c r="L2641" s="59"/>
      <c r="M2641" s="59"/>
      <c r="N2641" s="59"/>
      <c r="O2641" s="59"/>
      <c r="P2641" s="59"/>
      <c r="Q2641" s="50"/>
      <c r="R2641" s="50"/>
      <c r="S2641" s="50"/>
      <c r="T2641" s="50"/>
    </row>
    <row r="2642" spans="1:20">
      <c r="A2642" s="59"/>
      <c r="B2642" s="59"/>
      <c r="C2642" s="59"/>
      <c r="D2642" s="192"/>
      <c r="E2642" s="38"/>
      <c r="F2642" s="59"/>
      <c r="G2642" s="59"/>
      <c r="H2642" s="59"/>
      <c r="I2642" s="59"/>
      <c r="J2642" s="59"/>
      <c r="K2642" s="59"/>
      <c r="L2642" s="59"/>
      <c r="M2642" s="59"/>
      <c r="N2642" s="59"/>
      <c r="O2642" s="59"/>
      <c r="P2642" s="59"/>
      <c r="Q2642" s="50"/>
      <c r="R2642" s="50"/>
      <c r="S2642" s="50"/>
      <c r="T2642" s="50"/>
    </row>
    <row r="2643" spans="1:20">
      <c r="A2643" s="59"/>
      <c r="B2643" s="59"/>
      <c r="C2643" s="59"/>
      <c r="D2643" s="192"/>
      <c r="E2643" s="38"/>
      <c r="F2643" s="59"/>
      <c r="G2643" s="59"/>
      <c r="H2643" s="59"/>
      <c r="I2643" s="59"/>
      <c r="J2643" s="59"/>
      <c r="K2643" s="59"/>
      <c r="L2643" s="59"/>
      <c r="M2643" s="59"/>
      <c r="N2643" s="59"/>
      <c r="O2643" s="59"/>
      <c r="P2643" s="59"/>
      <c r="Q2643" s="50"/>
      <c r="R2643" s="50"/>
      <c r="S2643" s="50"/>
      <c r="T2643" s="50"/>
    </row>
    <row r="2644" spans="1:20">
      <c r="A2644" s="59"/>
      <c r="B2644" s="59"/>
      <c r="C2644" s="59"/>
      <c r="D2644" s="192"/>
      <c r="E2644" s="38"/>
      <c r="F2644" s="59"/>
      <c r="G2644" s="59"/>
      <c r="H2644" s="59"/>
      <c r="I2644" s="59"/>
      <c r="J2644" s="59"/>
      <c r="K2644" s="59"/>
      <c r="L2644" s="59"/>
      <c r="M2644" s="59"/>
      <c r="N2644" s="59"/>
      <c r="O2644" s="59"/>
      <c r="P2644" s="59"/>
      <c r="Q2644" s="50"/>
      <c r="R2644" s="50"/>
      <c r="S2644" s="50"/>
      <c r="T2644" s="50"/>
    </row>
    <row r="2645" spans="1:20">
      <c r="A2645" s="59"/>
      <c r="B2645" s="59"/>
      <c r="C2645" s="59"/>
      <c r="D2645" s="192"/>
      <c r="E2645" s="38"/>
      <c r="F2645" s="59"/>
      <c r="G2645" s="59"/>
      <c r="H2645" s="59"/>
      <c r="I2645" s="59"/>
      <c r="J2645" s="59"/>
      <c r="K2645" s="59"/>
      <c r="L2645" s="59"/>
      <c r="M2645" s="59"/>
      <c r="N2645" s="59"/>
      <c r="O2645" s="59"/>
      <c r="P2645" s="59"/>
      <c r="Q2645" s="50"/>
      <c r="R2645" s="50"/>
      <c r="S2645" s="50"/>
      <c r="T2645" s="50"/>
    </row>
    <row r="2646" spans="1:20">
      <c r="A2646" s="59"/>
      <c r="B2646" s="59"/>
      <c r="C2646" s="59"/>
      <c r="D2646" s="192"/>
      <c r="E2646" s="38"/>
      <c r="F2646" s="59"/>
      <c r="G2646" s="59"/>
      <c r="H2646" s="59"/>
      <c r="I2646" s="59"/>
      <c r="J2646" s="59"/>
      <c r="K2646" s="59"/>
      <c r="L2646" s="59"/>
      <c r="M2646" s="59"/>
      <c r="N2646" s="59"/>
      <c r="O2646" s="59"/>
      <c r="P2646" s="59"/>
      <c r="Q2646" s="50"/>
      <c r="R2646" s="50"/>
      <c r="S2646" s="50"/>
      <c r="T2646" s="50"/>
    </row>
    <row r="2647" spans="1:20">
      <c r="A2647" s="59"/>
      <c r="B2647" s="59"/>
      <c r="C2647" s="59"/>
      <c r="D2647" s="192"/>
      <c r="E2647" s="38"/>
      <c r="F2647" s="59"/>
      <c r="G2647" s="59"/>
      <c r="H2647" s="59"/>
      <c r="I2647" s="59"/>
      <c r="J2647" s="59"/>
      <c r="K2647" s="59"/>
      <c r="L2647" s="59"/>
      <c r="M2647" s="59"/>
      <c r="N2647" s="59"/>
      <c r="O2647" s="59"/>
      <c r="P2647" s="59"/>
      <c r="Q2647" s="50"/>
      <c r="R2647" s="50"/>
      <c r="S2647" s="50"/>
      <c r="T2647" s="50"/>
    </row>
    <row r="2648" spans="1:20">
      <c r="A2648" s="59"/>
      <c r="B2648" s="59"/>
      <c r="C2648" s="59"/>
      <c r="D2648" s="192"/>
      <c r="E2648" s="38"/>
      <c r="F2648" s="59"/>
      <c r="G2648" s="59"/>
      <c r="H2648" s="59"/>
      <c r="I2648" s="59"/>
      <c r="J2648" s="59"/>
      <c r="K2648" s="59"/>
      <c r="L2648" s="59"/>
      <c r="M2648" s="59"/>
      <c r="N2648" s="59"/>
      <c r="O2648" s="59"/>
      <c r="P2648" s="59"/>
      <c r="Q2648" s="50"/>
      <c r="R2648" s="50"/>
      <c r="S2648" s="50"/>
      <c r="T2648" s="50"/>
    </row>
    <row r="2649" spans="1:20">
      <c r="A2649" s="59"/>
      <c r="B2649" s="59"/>
      <c r="C2649" s="59"/>
      <c r="D2649" s="192"/>
      <c r="E2649" s="38"/>
      <c r="F2649" s="59"/>
      <c r="G2649" s="59"/>
      <c r="H2649" s="59"/>
      <c r="I2649" s="59"/>
      <c r="J2649" s="59"/>
      <c r="K2649" s="59"/>
      <c r="L2649" s="59"/>
      <c r="M2649" s="59"/>
      <c r="N2649" s="59"/>
      <c r="O2649" s="59"/>
      <c r="P2649" s="59"/>
      <c r="Q2649" s="50"/>
      <c r="R2649" s="50"/>
      <c r="S2649" s="50"/>
      <c r="T2649" s="50"/>
    </row>
    <row r="2650" spans="1:20">
      <c r="A2650" s="59"/>
      <c r="B2650" s="59"/>
      <c r="C2650" s="59"/>
      <c r="D2650" s="192"/>
      <c r="E2650" s="38"/>
      <c r="F2650" s="59"/>
      <c r="G2650" s="59"/>
      <c r="H2650" s="59"/>
      <c r="I2650" s="59"/>
      <c r="J2650" s="59"/>
      <c r="K2650" s="59"/>
      <c r="L2650" s="59"/>
      <c r="M2650" s="59"/>
      <c r="N2650" s="59"/>
      <c r="O2650" s="59"/>
      <c r="P2650" s="59"/>
      <c r="Q2650" s="50"/>
      <c r="R2650" s="50"/>
      <c r="S2650" s="50"/>
      <c r="T2650" s="50"/>
    </row>
    <row r="2651" spans="1:20">
      <c r="A2651" s="59"/>
      <c r="B2651" s="59"/>
      <c r="C2651" s="59"/>
      <c r="D2651" s="192"/>
      <c r="E2651" s="38"/>
      <c r="F2651" s="59"/>
      <c r="G2651" s="59"/>
      <c r="H2651" s="59"/>
      <c r="I2651" s="59"/>
      <c r="J2651" s="59"/>
      <c r="K2651" s="59"/>
      <c r="L2651" s="59"/>
      <c r="M2651" s="59"/>
      <c r="N2651" s="59"/>
      <c r="O2651" s="59"/>
      <c r="P2651" s="59"/>
      <c r="Q2651" s="50"/>
      <c r="R2651" s="50"/>
      <c r="S2651" s="50"/>
      <c r="T2651" s="50"/>
    </row>
    <row r="2652" spans="1:20">
      <c r="A2652" s="59"/>
      <c r="B2652" s="59"/>
      <c r="C2652" s="59"/>
      <c r="D2652" s="192"/>
      <c r="E2652" s="38"/>
      <c r="F2652" s="59"/>
      <c r="G2652" s="59"/>
      <c r="H2652" s="59"/>
      <c r="I2652" s="59"/>
      <c r="J2652" s="59"/>
      <c r="K2652" s="59"/>
      <c r="L2652" s="59"/>
      <c r="M2652" s="59"/>
      <c r="N2652" s="59"/>
      <c r="O2652" s="59"/>
      <c r="P2652" s="59"/>
      <c r="Q2652" s="50"/>
      <c r="R2652" s="50"/>
      <c r="S2652" s="50"/>
      <c r="T2652" s="50"/>
    </row>
    <row r="2653" spans="1:20">
      <c r="A2653" s="59"/>
      <c r="B2653" s="59"/>
      <c r="C2653" s="59"/>
      <c r="D2653" s="192"/>
      <c r="E2653" s="38"/>
      <c r="F2653" s="59"/>
      <c r="G2653" s="59"/>
      <c r="H2653" s="59"/>
      <c r="I2653" s="59"/>
      <c r="J2653" s="59"/>
      <c r="K2653" s="59"/>
      <c r="L2653" s="59"/>
      <c r="M2653" s="59"/>
      <c r="N2653" s="59"/>
      <c r="O2653" s="59"/>
      <c r="P2653" s="59"/>
      <c r="Q2653" s="50"/>
      <c r="R2653" s="50"/>
      <c r="S2653" s="50"/>
      <c r="T2653" s="50"/>
    </row>
    <row r="2654" spans="1:20">
      <c r="A2654" s="59"/>
      <c r="B2654" s="59"/>
      <c r="C2654" s="59"/>
      <c r="D2654" s="192"/>
      <c r="E2654" s="38"/>
      <c r="F2654" s="59"/>
      <c r="G2654" s="59"/>
      <c r="H2654" s="59"/>
      <c r="I2654" s="59"/>
      <c r="J2654" s="59"/>
      <c r="K2654" s="59"/>
      <c r="L2654" s="59"/>
      <c r="M2654" s="59"/>
      <c r="N2654" s="59"/>
      <c r="O2654" s="59"/>
      <c r="P2654" s="59"/>
      <c r="Q2654" s="50"/>
      <c r="R2654" s="50"/>
      <c r="S2654" s="50"/>
      <c r="T2654" s="50"/>
    </row>
    <row r="2655" spans="1:20">
      <c r="A2655" s="59"/>
      <c r="B2655" s="59"/>
      <c r="C2655" s="59"/>
      <c r="D2655" s="192"/>
      <c r="E2655" s="38"/>
      <c r="F2655" s="59"/>
      <c r="G2655" s="59"/>
      <c r="H2655" s="59"/>
      <c r="I2655" s="59"/>
      <c r="J2655" s="59"/>
      <c r="K2655" s="59"/>
      <c r="L2655" s="59"/>
      <c r="M2655" s="59"/>
      <c r="N2655" s="59"/>
      <c r="O2655" s="59"/>
      <c r="P2655" s="59"/>
      <c r="Q2655" s="50"/>
      <c r="R2655" s="50"/>
      <c r="S2655" s="50"/>
      <c r="T2655" s="50"/>
    </row>
    <row r="2656" spans="1:20">
      <c r="A2656" s="59"/>
      <c r="B2656" s="59"/>
      <c r="C2656" s="59"/>
      <c r="D2656" s="192"/>
      <c r="E2656" s="38"/>
      <c r="F2656" s="59"/>
      <c r="G2656" s="59"/>
      <c r="H2656" s="59"/>
      <c r="I2656" s="59"/>
      <c r="J2656" s="59"/>
      <c r="K2656" s="59"/>
      <c r="L2656" s="59"/>
      <c r="M2656" s="59"/>
      <c r="N2656" s="59"/>
      <c r="O2656" s="59"/>
      <c r="P2656" s="59"/>
      <c r="Q2656" s="50"/>
      <c r="R2656" s="50"/>
      <c r="S2656" s="50"/>
      <c r="T2656" s="50"/>
    </row>
    <row r="2657" spans="1:20">
      <c r="A2657" s="59"/>
      <c r="B2657" s="59"/>
      <c r="C2657" s="59"/>
      <c r="D2657" s="192"/>
      <c r="E2657" s="38"/>
      <c r="F2657" s="59"/>
      <c r="G2657" s="59"/>
      <c r="H2657" s="59"/>
      <c r="I2657" s="59"/>
      <c r="J2657" s="59"/>
      <c r="K2657" s="59"/>
      <c r="L2657" s="59"/>
      <c r="M2657" s="59"/>
      <c r="N2657" s="59"/>
      <c r="O2657" s="59"/>
      <c r="P2657" s="59"/>
      <c r="Q2657" s="50"/>
      <c r="R2657" s="50"/>
      <c r="S2657" s="50"/>
      <c r="T2657" s="50"/>
    </row>
    <row r="2658" spans="1:20">
      <c r="A2658" s="59"/>
      <c r="B2658" s="59"/>
      <c r="C2658" s="59"/>
      <c r="D2658" s="192"/>
      <c r="E2658" s="38"/>
      <c r="F2658" s="59"/>
      <c r="G2658" s="59"/>
      <c r="H2658" s="59"/>
      <c r="I2658" s="59"/>
      <c r="J2658" s="59"/>
      <c r="K2658" s="59"/>
      <c r="L2658" s="59"/>
      <c r="M2658" s="59"/>
      <c r="N2658" s="59"/>
      <c r="O2658" s="59"/>
      <c r="P2658" s="59"/>
      <c r="Q2658" s="50"/>
      <c r="R2658" s="50"/>
      <c r="S2658" s="50"/>
      <c r="T2658" s="50"/>
    </row>
    <row r="2659" spans="1:20">
      <c r="A2659" s="59"/>
      <c r="B2659" s="59"/>
      <c r="C2659" s="59"/>
      <c r="D2659" s="192"/>
      <c r="E2659" s="38"/>
      <c r="F2659" s="59"/>
      <c r="G2659" s="59"/>
      <c r="H2659" s="59"/>
      <c r="I2659" s="59"/>
      <c r="J2659" s="59"/>
      <c r="K2659" s="59"/>
      <c r="L2659" s="59"/>
      <c r="M2659" s="59"/>
      <c r="N2659" s="59"/>
      <c r="O2659" s="59"/>
      <c r="P2659" s="59"/>
      <c r="Q2659" s="50"/>
      <c r="R2659" s="50"/>
      <c r="S2659" s="50"/>
      <c r="T2659" s="50"/>
    </row>
    <row r="2660" spans="1:20">
      <c r="A2660" s="59"/>
      <c r="B2660" s="59"/>
      <c r="C2660" s="59"/>
      <c r="D2660" s="192"/>
      <c r="E2660" s="38"/>
      <c r="F2660" s="59"/>
      <c r="G2660" s="59"/>
      <c r="H2660" s="59"/>
      <c r="I2660" s="59"/>
      <c r="J2660" s="59"/>
      <c r="K2660" s="59"/>
      <c r="L2660" s="59"/>
      <c r="M2660" s="59"/>
      <c r="N2660" s="59"/>
      <c r="O2660" s="59"/>
      <c r="P2660" s="59"/>
      <c r="Q2660" s="50"/>
      <c r="R2660" s="50"/>
      <c r="S2660" s="50"/>
      <c r="T2660" s="50"/>
    </row>
    <row r="2661" spans="1:20">
      <c r="A2661" s="59"/>
      <c r="B2661" s="59"/>
      <c r="C2661" s="59"/>
      <c r="D2661" s="192"/>
      <c r="E2661" s="38"/>
      <c r="F2661" s="59"/>
      <c r="G2661" s="59"/>
      <c r="H2661" s="59"/>
      <c r="I2661" s="59"/>
      <c r="J2661" s="59"/>
      <c r="K2661" s="59"/>
      <c r="L2661" s="59"/>
      <c r="M2661" s="59"/>
      <c r="N2661" s="59"/>
      <c r="O2661" s="59"/>
      <c r="P2661" s="59"/>
      <c r="Q2661" s="50"/>
      <c r="R2661" s="50"/>
      <c r="S2661" s="50"/>
      <c r="T2661" s="50"/>
    </row>
    <row r="2662" spans="1:20">
      <c r="A2662" s="59"/>
      <c r="B2662" s="59"/>
      <c r="C2662" s="59"/>
      <c r="D2662" s="192"/>
      <c r="E2662" s="38"/>
      <c r="F2662" s="59"/>
      <c r="G2662" s="59"/>
      <c r="H2662" s="59"/>
      <c r="I2662" s="59"/>
      <c r="J2662" s="59"/>
      <c r="K2662" s="59"/>
      <c r="L2662" s="59"/>
      <c r="M2662" s="59"/>
      <c r="N2662" s="59"/>
      <c r="O2662" s="59"/>
      <c r="P2662" s="59"/>
      <c r="Q2662" s="50"/>
      <c r="R2662" s="50"/>
      <c r="S2662" s="50"/>
      <c r="T2662" s="50"/>
    </row>
    <row r="2663" spans="1:20">
      <c r="A2663" s="59"/>
      <c r="B2663" s="59"/>
      <c r="C2663" s="59"/>
      <c r="D2663" s="192"/>
      <c r="E2663" s="38"/>
      <c r="F2663" s="59"/>
      <c r="G2663" s="59"/>
      <c r="H2663" s="59"/>
      <c r="I2663" s="59"/>
      <c r="J2663" s="59"/>
      <c r="K2663" s="59"/>
      <c r="L2663" s="59"/>
      <c r="M2663" s="59"/>
      <c r="N2663" s="59"/>
      <c r="O2663" s="59"/>
      <c r="P2663" s="59"/>
      <c r="Q2663" s="50"/>
      <c r="R2663" s="50"/>
      <c r="S2663" s="50"/>
      <c r="T2663" s="50"/>
    </row>
    <row r="2664" spans="1:20">
      <c r="A2664" s="59"/>
      <c r="B2664" s="59"/>
      <c r="C2664" s="59"/>
      <c r="D2664" s="192"/>
      <c r="E2664" s="38"/>
      <c r="F2664" s="59"/>
      <c r="G2664" s="59"/>
      <c r="H2664" s="59"/>
      <c r="I2664" s="59"/>
      <c r="J2664" s="59"/>
      <c r="K2664" s="59"/>
      <c r="L2664" s="59"/>
      <c r="M2664" s="59"/>
      <c r="N2664" s="59"/>
      <c r="O2664" s="59"/>
      <c r="P2664" s="59"/>
      <c r="Q2664" s="50"/>
      <c r="R2664" s="50"/>
      <c r="S2664" s="50"/>
      <c r="T2664" s="50"/>
    </row>
    <row r="2665" spans="1:20">
      <c r="A2665" s="59"/>
      <c r="B2665" s="59"/>
      <c r="C2665" s="59"/>
      <c r="D2665" s="192"/>
      <c r="E2665" s="38"/>
      <c r="F2665" s="59"/>
      <c r="G2665" s="59"/>
      <c r="H2665" s="59"/>
      <c r="I2665" s="59"/>
      <c r="J2665" s="59"/>
      <c r="K2665" s="59"/>
      <c r="L2665" s="59"/>
      <c r="M2665" s="59"/>
      <c r="N2665" s="59"/>
      <c r="O2665" s="59"/>
      <c r="P2665" s="59"/>
      <c r="Q2665" s="50"/>
      <c r="R2665" s="50"/>
      <c r="S2665" s="50"/>
      <c r="T2665" s="50"/>
    </row>
    <row r="2666" spans="1:20">
      <c r="A2666" s="59"/>
      <c r="B2666" s="59"/>
      <c r="C2666" s="59"/>
      <c r="D2666" s="192"/>
      <c r="E2666" s="38"/>
      <c r="F2666" s="59"/>
      <c r="G2666" s="59"/>
      <c r="H2666" s="59"/>
      <c r="I2666" s="59"/>
      <c r="J2666" s="59"/>
      <c r="K2666" s="59"/>
      <c r="L2666" s="59"/>
      <c r="M2666" s="59"/>
      <c r="N2666" s="59"/>
      <c r="O2666" s="59"/>
      <c r="P2666" s="59"/>
      <c r="Q2666" s="50"/>
      <c r="R2666" s="50"/>
      <c r="S2666" s="50"/>
      <c r="T2666" s="50"/>
    </row>
    <row r="2667" spans="1:20">
      <c r="A2667" s="59"/>
      <c r="B2667" s="59"/>
      <c r="C2667" s="59"/>
      <c r="D2667" s="192"/>
      <c r="E2667" s="38"/>
      <c r="F2667" s="59"/>
      <c r="G2667" s="59"/>
      <c r="H2667" s="59"/>
      <c r="I2667" s="59"/>
      <c r="J2667" s="59"/>
      <c r="K2667" s="59"/>
      <c r="L2667" s="59"/>
      <c r="M2667" s="59"/>
      <c r="N2667" s="59"/>
      <c r="O2667" s="59"/>
      <c r="P2667" s="59"/>
      <c r="Q2667" s="50"/>
      <c r="R2667" s="50"/>
      <c r="S2667" s="50"/>
      <c r="T2667" s="50"/>
    </row>
    <row r="2668" spans="1:20">
      <c r="A2668" s="59"/>
      <c r="B2668" s="59"/>
      <c r="C2668" s="59"/>
      <c r="D2668" s="192"/>
      <c r="E2668" s="38"/>
      <c r="F2668" s="59"/>
      <c r="G2668" s="59"/>
      <c r="H2668" s="59"/>
      <c r="I2668" s="59"/>
      <c r="J2668" s="59"/>
      <c r="K2668" s="59"/>
      <c r="L2668" s="59"/>
      <c r="M2668" s="59"/>
      <c r="N2668" s="59"/>
      <c r="O2668" s="59"/>
      <c r="P2668" s="59"/>
      <c r="Q2668" s="50"/>
      <c r="R2668" s="50"/>
      <c r="S2668" s="50"/>
      <c r="T2668" s="50"/>
    </row>
    <row r="2669" spans="1:20">
      <c r="A2669" s="59"/>
      <c r="B2669" s="59"/>
      <c r="C2669" s="59"/>
      <c r="D2669" s="192"/>
      <c r="E2669" s="38"/>
      <c r="F2669" s="59"/>
      <c r="G2669" s="59"/>
      <c r="H2669" s="59"/>
      <c r="I2669" s="59"/>
      <c r="J2669" s="59"/>
      <c r="K2669" s="59"/>
      <c r="L2669" s="59"/>
      <c r="M2669" s="59"/>
      <c r="N2669" s="59"/>
      <c r="O2669" s="59"/>
      <c r="P2669" s="59"/>
      <c r="Q2669" s="50"/>
      <c r="R2669" s="50"/>
      <c r="S2669" s="50"/>
      <c r="T2669" s="50"/>
    </row>
    <row r="2670" spans="1:20">
      <c r="A2670" s="59"/>
      <c r="B2670" s="59"/>
      <c r="C2670" s="59"/>
      <c r="D2670" s="192"/>
      <c r="E2670" s="38"/>
      <c r="F2670" s="59"/>
      <c r="G2670" s="59"/>
      <c r="H2670" s="59"/>
      <c r="I2670" s="59"/>
      <c r="J2670" s="59"/>
      <c r="K2670" s="59"/>
      <c r="L2670" s="59"/>
      <c r="M2670" s="59"/>
      <c r="N2670" s="59"/>
      <c r="O2670" s="59"/>
      <c r="P2670" s="59"/>
      <c r="Q2670" s="50"/>
      <c r="R2670" s="50"/>
      <c r="S2670" s="50"/>
      <c r="T2670" s="50"/>
    </row>
    <row r="2671" spans="1:20">
      <c r="A2671" s="59"/>
      <c r="B2671" s="59"/>
      <c r="C2671" s="59"/>
      <c r="D2671" s="192"/>
      <c r="E2671" s="38"/>
      <c r="F2671" s="59"/>
      <c r="G2671" s="59"/>
      <c r="H2671" s="59"/>
      <c r="I2671" s="59"/>
      <c r="J2671" s="59"/>
      <c r="K2671" s="59"/>
      <c r="L2671" s="59"/>
      <c r="M2671" s="59"/>
      <c r="N2671" s="59"/>
      <c r="O2671" s="59"/>
      <c r="P2671" s="59"/>
      <c r="Q2671" s="50"/>
      <c r="R2671" s="50"/>
      <c r="S2671" s="50"/>
      <c r="T2671" s="50"/>
    </row>
    <row r="2672" spans="1:20">
      <c r="A2672" s="59"/>
      <c r="B2672" s="59"/>
      <c r="C2672" s="59"/>
      <c r="D2672" s="192"/>
      <c r="E2672" s="38"/>
      <c r="F2672" s="59"/>
      <c r="G2672" s="59"/>
      <c r="H2672" s="59"/>
      <c r="I2672" s="59"/>
      <c r="J2672" s="59"/>
      <c r="K2672" s="59"/>
      <c r="L2672" s="59"/>
      <c r="M2672" s="59"/>
      <c r="N2672" s="59"/>
      <c r="O2672" s="59"/>
      <c r="P2672" s="59"/>
      <c r="Q2672" s="50"/>
      <c r="R2672" s="50"/>
      <c r="S2672" s="50"/>
      <c r="T2672" s="50"/>
    </row>
    <row r="2673" spans="1:20">
      <c r="A2673" s="59"/>
      <c r="B2673" s="59"/>
      <c r="C2673" s="59"/>
      <c r="D2673" s="192"/>
      <c r="E2673" s="38"/>
      <c r="F2673" s="59"/>
      <c r="G2673" s="59"/>
      <c r="H2673" s="59"/>
      <c r="I2673" s="59"/>
      <c r="J2673" s="59"/>
      <c r="K2673" s="59"/>
      <c r="L2673" s="59"/>
      <c r="M2673" s="59"/>
      <c r="N2673" s="59"/>
      <c r="O2673" s="59"/>
      <c r="P2673" s="59"/>
      <c r="Q2673" s="50"/>
      <c r="R2673" s="50"/>
      <c r="S2673" s="50"/>
      <c r="T2673" s="50"/>
    </row>
    <row r="2674" spans="1:20">
      <c r="A2674" s="59"/>
      <c r="B2674" s="59"/>
      <c r="C2674" s="59"/>
      <c r="D2674" s="192"/>
      <c r="E2674" s="38"/>
      <c r="F2674" s="59"/>
      <c r="G2674" s="59"/>
      <c r="H2674" s="59"/>
      <c r="I2674" s="59"/>
      <c r="J2674" s="59"/>
      <c r="K2674" s="59"/>
      <c r="L2674" s="59"/>
      <c r="M2674" s="59"/>
      <c r="N2674" s="59"/>
      <c r="O2674" s="59"/>
      <c r="P2674" s="59"/>
      <c r="Q2674" s="50"/>
      <c r="R2674" s="50"/>
      <c r="S2674" s="50"/>
      <c r="T2674" s="50"/>
    </row>
    <row r="2675" spans="1:20">
      <c r="A2675" s="59"/>
      <c r="B2675" s="59"/>
      <c r="C2675" s="59"/>
      <c r="D2675" s="192"/>
      <c r="E2675" s="38"/>
      <c r="F2675" s="59"/>
      <c r="G2675" s="59"/>
      <c r="H2675" s="59"/>
      <c r="I2675" s="59"/>
      <c r="J2675" s="59"/>
      <c r="K2675" s="59"/>
      <c r="L2675" s="59"/>
      <c r="M2675" s="59"/>
      <c r="N2675" s="59"/>
      <c r="O2675" s="59"/>
      <c r="P2675" s="59"/>
      <c r="Q2675" s="50"/>
      <c r="R2675" s="50"/>
      <c r="S2675" s="50"/>
      <c r="T2675" s="50"/>
    </row>
    <row r="2676" spans="1:20">
      <c r="A2676" s="59"/>
      <c r="B2676" s="59"/>
      <c r="C2676" s="59"/>
      <c r="D2676" s="192"/>
      <c r="E2676" s="38"/>
      <c r="F2676" s="59"/>
      <c r="G2676" s="59"/>
      <c r="H2676" s="59"/>
      <c r="I2676" s="59"/>
      <c r="J2676" s="59"/>
      <c r="K2676" s="59"/>
      <c r="L2676" s="59"/>
      <c r="M2676" s="59"/>
      <c r="N2676" s="59"/>
      <c r="O2676" s="59"/>
      <c r="P2676" s="59"/>
      <c r="Q2676" s="50"/>
      <c r="R2676" s="50"/>
      <c r="S2676" s="50"/>
      <c r="T2676" s="50"/>
    </row>
    <row r="2677" spans="1:20">
      <c r="A2677" s="59"/>
      <c r="B2677" s="59"/>
      <c r="C2677" s="59"/>
      <c r="D2677" s="192"/>
      <c r="E2677" s="38"/>
      <c r="F2677" s="59"/>
      <c r="G2677" s="59"/>
      <c r="H2677" s="59"/>
      <c r="I2677" s="59"/>
      <c r="J2677" s="59"/>
      <c r="K2677" s="59"/>
      <c r="L2677" s="59"/>
      <c r="M2677" s="59"/>
      <c r="N2677" s="59"/>
      <c r="O2677" s="59"/>
      <c r="P2677" s="59"/>
      <c r="Q2677" s="50"/>
      <c r="R2677" s="50"/>
      <c r="S2677" s="50"/>
      <c r="T2677" s="50"/>
    </row>
    <row r="2678" spans="1:20">
      <c r="A2678" s="59"/>
      <c r="B2678" s="59"/>
      <c r="C2678" s="59"/>
      <c r="D2678" s="192"/>
      <c r="E2678" s="38"/>
      <c r="F2678" s="59"/>
      <c r="G2678" s="59"/>
      <c r="H2678" s="59"/>
      <c r="I2678" s="59"/>
      <c r="J2678" s="59"/>
      <c r="K2678" s="59"/>
      <c r="L2678" s="59"/>
      <c r="M2678" s="59"/>
      <c r="N2678" s="59"/>
      <c r="O2678" s="59"/>
      <c r="P2678" s="59"/>
      <c r="Q2678" s="50"/>
      <c r="R2678" s="50"/>
      <c r="S2678" s="50"/>
      <c r="T2678" s="50"/>
    </row>
    <row r="2679" spans="1:20">
      <c r="A2679" s="59"/>
      <c r="B2679" s="59"/>
      <c r="C2679" s="59"/>
      <c r="D2679" s="192"/>
      <c r="E2679" s="38"/>
      <c r="F2679" s="59"/>
      <c r="G2679" s="59"/>
      <c r="H2679" s="59"/>
      <c r="I2679" s="59"/>
      <c r="J2679" s="59"/>
      <c r="K2679" s="59"/>
      <c r="L2679" s="59"/>
      <c r="M2679" s="59"/>
      <c r="N2679" s="59"/>
      <c r="O2679" s="59"/>
      <c r="P2679" s="59"/>
      <c r="Q2679" s="50"/>
      <c r="R2679" s="50"/>
      <c r="S2679" s="50"/>
      <c r="T2679" s="50"/>
    </row>
    <row r="2680" spans="1:20">
      <c r="A2680" s="59"/>
      <c r="B2680" s="59"/>
      <c r="C2680" s="59"/>
      <c r="D2680" s="192"/>
      <c r="E2680" s="38"/>
      <c r="F2680" s="59"/>
      <c r="G2680" s="59"/>
      <c r="H2680" s="59"/>
      <c r="I2680" s="59"/>
      <c r="J2680" s="59"/>
      <c r="K2680" s="59"/>
      <c r="L2680" s="59"/>
      <c r="M2680" s="59"/>
      <c r="N2680" s="59"/>
      <c r="O2680" s="59"/>
      <c r="P2680" s="59"/>
      <c r="Q2680" s="50"/>
      <c r="R2680" s="50"/>
      <c r="S2680" s="50"/>
      <c r="T2680" s="50"/>
    </row>
    <row r="2681" spans="1:20">
      <c r="A2681" s="59"/>
      <c r="B2681" s="59"/>
      <c r="C2681" s="59"/>
      <c r="D2681" s="192"/>
      <c r="E2681" s="38"/>
      <c r="F2681" s="59"/>
      <c r="G2681" s="59"/>
      <c r="H2681" s="59"/>
      <c r="I2681" s="59"/>
      <c r="J2681" s="59"/>
      <c r="K2681" s="59"/>
      <c r="L2681" s="59"/>
      <c r="M2681" s="59"/>
      <c r="N2681" s="59"/>
      <c r="O2681" s="59"/>
      <c r="P2681" s="59"/>
      <c r="Q2681" s="50"/>
      <c r="R2681" s="50"/>
      <c r="S2681" s="50"/>
      <c r="T2681" s="50"/>
    </row>
    <row r="2682" spans="1:20">
      <c r="A2682" s="59"/>
      <c r="B2682" s="59"/>
      <c r="C2682" s="59"/>
      <c r="D2682" s="192"/>
      <c r="E2682" s="38"/>
      <c r="F2682" s="59"/>
      <c r="G2682" s="59"/>
      <c r="H2682" s="59"/>
      <c r="I2682" s="59"/>
      <c r="J2682" s="59"/>
      <c r="K2682" s="59"/>
      <c r="L2682" s="59"/>
      <c r="M2682" s="59"/>
      <c r="N2682" s="59"/>
      <c r="O2682" s="59"/>
      <c r="P2682" s="59"/>
      <c r="Q2682" s="50"/>
      <c r="R2682" s="50"/>
      <c r="S2682" s="50"/>
      <c r="T2682" s="50"/>
    </row>
    <row r="2683" spans="1:20">
      <c r="A2683" s="59"/>
      <c r="B2683" s="59"/>
      <c r="C2683" s="59"/>
      <c r="D2683" s="192"/>
      <c r="E2683" s="38"/>
      <c r="F2683" s="59"/>
      <c r="G2683" s="59"/>
      <c r="H2683" s="59"/>
      <c r="I2683" s="59"/>
      <c r="J2683" s="59"/>
      <c r="K2683" s="59"/>
      <c r="L2683" s="59"/>
      <c r="M2683" s="59"/>
      <c r="N2683" s="59"/>
      <c r="O2683" s="59"/>
      <c r="P2683" s="59"/>
      <c r="Q2683" s="50"/>
      <c r="R2683" s="50"/>
      <c r="S2683" s="50"/>
      <c r="T2683" s="50"/>
    </row>
    <row r="2684" spans="1:20">
      <c r="A2684" s="59"/>
      <c r="B2684" s="59"/>
      <c r="C2684" s="59"/>
      <c r="D2684" s="192"/>
      <c r="E2684" s="38"/>
      <c r="F2684" s="59"/>
      <c r="G2684" s="59"/>
      <c r="H2684" s="59"/>
      <c r="I2684" s="59"/>
      <c r="J2684" s="59"/>
      <c r="K2684" s="59"/>
      <c r="L2684" s="59"/>
      <c r="M2684" s="59"/>
      <c r="N2684" s="59"/>
      <c r="O2684" s="59"/>
      <c r="P2684" s="59"/>
      <c r="Q2684" s="50"/>
      <c r="R2684" s="50"/>
      <c r="S2684" s="50"/>
      <c r="T2684" s="50"/>
    </row>
    <row r="2685" spans="1:20">
      <c r="A2685" s="59"/>
      <c r="B2685" s="59"/>
      <c r="C2685" s="59"/>
      <c r="D2685" s="192"/>
      <c r="E2685" s="38"/>
      <c r="F2685" s="59"/>
      <c r="G2685" s="59"/>
      <c r="H2685" s="59"/>
      <c r="I2685" s="59"/>
      <c r="J2685" s="59"/>
      <c r="K2685" s="59"/>
      <c r="L2685" s="59"/>
      <c r="M2685" s="59"/>
      <c r="N2685" s="59"/>
      <c r="O2685" s="59"/>
      <c r="P2685" s="59"/>
      <c r="Q2685" s="50"/>
      <c r="R2685" s="50"/>
      <c r="S2685" s="50"/>
      <c r="T2685" s="50"/>
    </row>
    <row r="2686" spans="1:20">
      <c r="A2686" s="59"/>
      <c r="B2686" s="59"/>
      <c r="C2686" s="59"/>
      <c r="D2686" s="192"/>
      <c r="E2686" s="38"/>
      <c r="F2686" s="59"/>
      <c r="G2686" s="59"/>
      <c r="H2686" s="59"/>
      <c r="I2686" s="59"/>
      <c r="J2686" s="59"/>
      <c r="K2686" s="59"/>
      <c r="L2686" s="59"/>
      <c r="M2686" s="59"/>
      <c r="N2686" s="59"/>
      <c r="O2686" s="59"/>
      <c r="P2686" s="59"/>
      <c r="Q2686" s="50"/>
      <c r="R2686" s="50"/>
      <c r="S2686" s="50"/>
      <c r="T2686" s="50"/>
    </row>
    <row r="2687" spans="1:20">
      <c r="A2687" s="59"/>
      <c r="B2687" s="59"/>
      <c r="C2687" s="59"/>
      <c r="D2687" s="192"/>
      <c r="E2687" s="38"/>
      <c r="F2687" s="59"/>
      <c r="G2687" s="59"/>
      <c r="H2687" s="59"/>
      <c r="I2687" s="59"/>
      <c r="J2687" s="59"/>
      <c r="K2687" s="59"/>
      <c r="L2687" s="59"/>
      <c r="M2687" s="59"/>
      <c r="N2687" s="59"/>
      <c r="O2687" s="59"/>
      <c r="P2687" s="59"/>
      <c r="Q2687" s="50"/>
      <c r="R2687" s="50"/>
      <c r="S2687" s="50"/>
      <c r="T2687" s="50"/>
    </row>
    <row r="2688" spans="1:20">
      <c r="A2688" s="59"/>
      <c r="B2688" s="59"/>
      <c r="C2688" s="59"/>
      <c r="D2688" s="192"/>
      <c r="E2688" s="38"/>
      <c r="F2688" s="59"/>
      <c r="G2688" s="59"/>
      <c r="H2688" s="59"/>
      <c r="I2688" s="59"/>
      <c r="J2688" s="59"/>
      <c r="K2688" s="59"/>
      <c r="L2688" s="59"/>
      <c r="M2688" s="59"/>
      <c r="N2688" s="59"/>
      <c r="O2688" s="59"/>
      <c r="P2688" s="59"/>
      <c r="Q2688" s="50"/>
      <c r="R2688" s="50"/>
      <c r="S2688" s="50"/>
      <c r="T2688" s="50"/>
    </row>
    <row r="2689" spans="1:20">
      <c r="A2689" s="59"/>
      <c r="B2689" s="59"/>
      <c r="C2689" s="59"/>
      <c r="D2689" s="192"/>
      <c r="E2689" s="38"/>
      <c r="F2689" s="59"/>
      <c r="G2689" s="59"/>
      <c r="H2689" s="59"/>
      <c r="I2689" s="59"/>
      <c r="J2689" s="59"/>
      <c r="K2689" s="59"/>
      <c r="L2689" s="59"/>
      <c r="M2689" s="59"/>
      <c r="N2689" s="59"/>
      <c r="O2689" s="59"/>
      <c r="P2689" s="59"/>
      <c r="Q2689" s="50"/>
      <c r="R2689" s="50"/>
      <c r="S2689" s="50"/>
      <c r="T2689" s="50"/>
    </row>
    <row r="2690" spans="1:20">
      <c r="A2690" s="59"/>
      <c r="B2690" s="59"/>
      <c r="C2690" s="59"/>
      <c r="D2690" s="192"/>
      <c r="E2690" s="38"/>
      <c r="F2690" s="59"/>
      <c r="G2690" s="59"/>
      <c r="H2690" s="59"/>
      <c r="I2690" s="59"/>
      <c r="J2690" s="59"/>
      <c r="K2690" s="59"/>
      <c r="L2690" s="59"/>
      <c r="M2690" s="59"/>
      <c r="N2690" s="59"/>
      <c r="O2690" s="59"/>
      <c r="P2690" s="59"/>
      <c r="Q2690" s="50"/>
      <c r="R2690" s="50"/>
      <c r="S2690" s="50"/>
      <c r="T2690" s="50"/>
    </row>
    <row r="2691" spans="1:20">
      <c r="A2691" s="59"/>
      <c r="B2691" s="59"/>
      <c r="C2691" s="59"/>
      <c r="D2691" s="192"/>
      <c r="E2691" s="38"/>
      <c r="F2691" s="59"/>
      <c r="G2691" s="59"/>
      <c r="H2691" s="59"/>
      <c r="I2691" s="59"/>
      <c r="J2691" s="59"/>
      <c r="K2691" s="59"/>
      <c r="L2691" s="59"/>
      <c r="M2691" s="59"/>
      <c r="N2691" s="59"/>
      <c r="O2691" s="59"/>
      <c r="P2691" s="59"/>
      <c r="Q2691" s="50"/>
      <c r="R2691" s="50"/>
      <c r="S2691" s="50"/>
      <c r="T2691" s="50"/>
    </row>
    <row r="2692" spans="1:20">
      <c r="A2692" s="59"/>
      <c r="B2692" s="59"/>
      <c r="C2692" s="59"/>
      <c r="D2692" s="192"/>
      <c r="E2692" s="38"/>
      <c r="F2692" s="59"/>
      <c r="G2692" s="59"/>
      <c r="H2692" s="59"/>
      <c r="I2692" s="59"/>
      <c r="J2692" s="59"/>
      <c r="K2692" s="59"/>
      <c r="L2692" s="59"/>
      <c r="M2692" s="59"/>
      <c r="N2692" s="59"/>
      <c r="O2692" s="59"/>
      <c r="P2692" s="59"/>
      <c r="Q2692" s="50"/>
      <c r="R2692" s="50"/>
      <c r="S2692" s="50"/>
      <c r="T2692" s="50"/>
    </row>
    <row r="2693" spans="1:20">
      <c r="A2693" s="59"/>
      <c r="B2693" s="59"/>
      <c r="C2693" s="59"/>
      <c r="D2693" s="192"/>
      <c r="E2693" s="38"/>
      <c r="F2693" s="59"/>
      <c r="G2693" s="59"/>
      <c r="H2693" s="59"/>
      <c r="I2693" s="59"/>
      <c r="J2693" s="59"/>
      <c r="K2693" s="59"/>
      <c r="L2693" s="59"/>
      <c r="M2693" s="59"/>
      <c r="N2693" s="59"/>
      <c r="O2693" s="59"/>
      <c r="P2693" s="59"/>
      <c r="Q2693" s="50"/>
      <c r="R2693" s="50"/>
      <c r="S2693" s="50"/>
      <c r="T2693" s="50"/>
    </row>
    <row r="2694" spans="1:20">
      <c r="A2694" s="59"/>
      <c r="B2694" s="59"/>
      <c r="C2694" s="59"/>
      <c r="D2694" s="192"/>
      <c r="E2694" s="38"/>
      <c r="F2694" s="59"/>
      <c r="G2694" s="59"/>
      <c r="H2694" s="59"/>
      <c r="I2694" s="59"/>
      <c r="J2694" s="59"/>
      <c r="K2694" s="59"/>
      <c r="L2694" s="59"/>
      <c r="M2694" s="59"/>
      <c r="N2694" s="59"/>
      <c r="O2694" s="59"/>
      <c r="P2694" s="59"/>
      <c r="Q2694" s="50"/>
      <c r="R2694" s="50"/>
      <c r="S2694" s="50"/>
      <c r="T2694" s="50"/>
    </row>
    <row r="2695" spans="1:20">
      <c r="A2695" s="59"/>
      <c r="B2695" s="59"/>
      <c r="C2695" s="59"/>
      <c r="D2695" s="192"/>
      <c r="E2695" s="38"/>
      <c r="F2695" s="59"/>
      <c r="G2695" s="59"/>
      <c r="H2695" s="59"/>
      <c r="I2695" s="59"/>
      <c r="J2695" s="59"/>
      <c r="K2695" s="59"/>
      <c r="L2695" s="59"/>
      <c r="M2695" s="59"/>
      <c r="N2695" s="59"/>
      <c r="O2695" s="59"/>
      <c r="P2695" s="59"/>
      <c r="Q2695" s="50"/>
      <c r="R2695" s="50"/>
      <c r="S2695" s="50"/>
      <c r="T2695" s="50"/>
    </row>
    <row r="2696" spans="1:20">
      <c r="A2696" s="59"/>
      <c r="B2696" s="59"/>
      <c r="C2696" s="59"/>
      <c r="D2696" s="192"/>
      <c r="E2696" s="38"/>
      <c r="F2696" s="59"/>
      <c r="G2696" s="59"/>
      <c r="H2696" s="59"/>
      <c r="I2696" s="59"/>
      <c r="J2696" s="59"/>
      <c r="K2696" s="59"/>
      <c r="L2696" s="59"/>
      <c r="M2696" s="59"/>
      <c r="N2696" s="59"/>
      <c r="O2696" s="59"/>
      <c r="P2696" s="59"/>
      <c r="Q2696" s="50"/>
      <c r="R2696" s="50"/>
      <c r="S2696" s="50"/>
      <c r="T2696" s="50"/>
    </row>
    <row r="2697" spans="1:20">
      <c r="A2697" s="59"/>
      <c r="B2697" s="59"/>
      <c r="C2697" s="59"/>
      <c r="D2697" s="192"/>
      <c r="E2697" s="38"/>
      <c r="F2697" s="59"/>
      <c r="G2697" s="59"/>
      <c r="H2697" s="59"/>
      <c r="I2697" s="59"/>
      <c r="J2697" s="59"/>
      <c r="K2697" s="59"/>
      <c r="L2697" s="59"/>
      <c r="M2697" s="59"/>
      <c r="N2697" s="59"/>
      <c r="O2697" s="59"/>
      <c r="P2697" s="59"/>
      <c r="Q2697" s="50"/>
      <c r="R2697" s="50"/>
      <c r="S2697" s="50"/>
      <c r="T2697" s="50"/>
    </row>
    <row r="2698" spans="1:20">
      <c r="A2698" s="59"/>
      <c r="B2698" s="59"/>
      <c r="C2698" s="59"/>
      <c r="D2698" s="192"/>
      <c r="E2698" s="38"/>
      <c r="F2698" s="59"/>
      <c r="G2698" s="59"/>
      <c r="H2698" s="59"/>
      <c r="I2698" s="59"/>
      <c r="J2698" s="59"/>
      <c r="K2698" s="59"/>
      <c r="L2698" s="59"/>
      <c r="M2698" s="59"/>
      <c r="N2698" s="59"/>
      <c r="O2698" s="59"/>
      <c r="P2698" s="59"/>
      <c r="Q2698" s="50"/>
      <c r="R2698" s="50"/>
      <c r="S2698" s="50"/>
      <c r="T2698" s="50"/>
    </row>
    <row r="2699" spans="1:20">
      <c r="A2699" s="59"/>
      <c r="B2699" s="59"/>
      <c r="C2699" s="59"/>
      <c r="D2699" s="192"/>
      <c r="E2699" s="38"/>
      <c r="F2699" s="59"/>
      <c r="G2699" s="59"/>
      <c r="H2699" s="59"/>
      <c r="I2699" s="59"/>
      <c r="J2699" s="59"/>
      <c r="K2699" s="59"/>
      <c r="L2699" s="59"/>
      <c r="M2699" s="59"/>
      <c r="N2699" s="59"/>
      <c r="O2699" s="59"/>
      <c r="P2699" s="59"/>
      <c r="Q2699" s="50"/>
      <c r="R2699" s="50"/>
      <c r="S2699" s="50"/>
      <c r="T2699" s="50"/>
    </row>
    <row r="2700" spans="1:20">
      <c r="A2700" s="59"/>
      <c r="B2700" s="59"/>
      <c r="C2700" s="59"/>
      <c r="D2700" s="192"/>
      <c r="E2700" s="38"/>
      <c r="F2700" s="59"/>
      <c r="G2700" s="59"/>
      <c r="H2700" s="59"/>
      <c r="I2700" s="59"/>
      <c r="J2700" s="59"/>
      <c r="K2700" s="59"/>
      <c r="L2700" s="59"/>
      <c r="M2700" s="59"/>
      <c r="N2700" s="59"/>
      <c r="O2700" s="59"/>
      <c r="P2700" s="59"/>
      <c r="Q2700" s="50"/>
      <c r="R2700" s="50"/>
      <c r="S2700" s="50"/>
      <c r="T2700" s="50"/>
    </row>
    <row r="2701" spans="1:20">
      <c r="A2701" s="59"/>
      <c r="B2701" s="59"/>
      <c r="C2701" s="59"/>
      <c r="D2701" s="192"/>
      <c r="E2701" s="38"/>
      <c r="F2701" s="59"/>
      <c r="G2701" s="59"/>
      <c r="H2701" s="59"/>
      <c r="I2701" s="59"/>
      <c r="J2701" s="59"/>
      <c r="K2701" s="59"/>
      <c r="L2701" s="59"/>
      <c r="M2701" s="59"/>
      <c r="N2701" s="59"/>
      <c r="O2701" s="59"/>
      <c r="P2701" s="59"/>
      <c r="Q2701" s="50"/>
      <c r="R2701" s="50"/>
      <c r="S2701" s="50"/>
      <c r="T2701" s="50"/>
    </row>
    <row r="2702" spans="1:20">
      <c r="A2702" s="59"/>
      <c r="B2702" s="59"/>
      <c r="C2702" s="59"/>
      <c r="D2702" s="192"/>
      <c r="E2702" s="38"/>
      <c r="F2702" s="59"/>
      <c r="G2702" s="59"/>
      <c r="H2702" s="59"/>
      <c r="I2702" s="59"/>
      <c r="J2702" s="59"/>
      <c r="K2702" s="59"/>
      <c r="L2702" s="59"/>
      <c r="M2702" s="59"/>
      <c r="N2702" s="59"/>
      <c r="O2702" s="59"/>
      <c r="P2702" s="59"/>
      <c r="Q2702" s="50"/>
      <c r="R2702" s="50"/>
      <c r="S2702" s="50"/>
      <c r="T2702" s="50"/>
    </row>
    <row r="2703" spans="1:20">
      <c r="A2703" s="59"/>
      <c r="B2703" s="59"/>
      <c r="C2703" s="59"/>
      <c r="D2703" s="192"/>
      <c r="E2703" s="38"/>
      <c r="F2703" s="59"/>
      <c r="G2703" s="59"/>
      <c r="H2703" s="59"/>
      <c r="I2703" s="59"/>
      <c r="J2703" s="59"/>
      <c r="K2703" s="59"/>
      <c r="L2703" s="59"/>
      <c r="M2703" s="59"/>
      <c r="N2703" s="59"/>
      <c r="O2703" s="59"/>
      <c r="P2703" s="59"/>
      <c r="Q2703" s="50"/>
      <c r="R2703" s="50"/>
      <c r="S2703" s="50"/>
      <c r="T2703" s="50"/>
    </row>
    <row r="2704" spans="1:20">
      <c r="A2704" s="59"/>
      <c r="B2704" s="59"/>
      <c r="C2704" s="59"/>
      <c r="D2704" s="192"/>
      <c r="E2704" s="38"/>
      <c r="F2704" s="59"/>
      <c r="G2704" s="59"/>
      <c r="H2704" s="59"/>
      <c r="I2704" s="59"/>
      <c r="J2704" s="59"/>
      <c r="K2704" s="59"/>
      <c r="L2704" s="59"/>
      <c r="M2704" s="59"/>
      <c r="N2704" s="59"/>
      <c r="O2704" s="59"/>
      <c r="P2704" s="59"/>
      <c r="Q2704" s="50"/>
      <c r="R2704" s="50"/>
      <c r="S2704" s="50"/>
      <c r="T2704" s="50"/>
    </row>
    <row r="2705" spans="1:20">
      <c r="A2705" s="59"/>
      <c r="B2705" s="59"/>
      <c r="C2705" s="59"/>
      <c r="D2705" s="192"/>
      <c r="E2705" s="38"/>
      <c r="F2705" s="59"/>
      <c r="G2705" s="59"/>
      <c r="H2705" s="59"/>
      <c r="I2705" s="59"/>
      <c r="J2705" s="59"/>
      <c r="K2705" s="59"/>
      <c r="L2705" s="59"/>
      <c r="M2705" s="59"/>
      <c r="N2705" s="59"/>
      <c r="O2705" s="59"/>
      <c r="P2705" s="59"/>
      <c r="Q2705" s="50"/>
      <c r="R2705" s="50"/>
      <c r="S2705" s="50"/>
      <c r="T2705" s="50"/>
    </row>
    <row r="2706" spans="1:20">
      <c r="A2706" s="59"/>
      <c r="B2706" s="59"/>
      <c r="C2706" s="59"/>
      <c r="D2706" s="192"/>
      <c r="E2706" s="38"/>
      <c r="F2706" s="59"/>
      <c r="G2706" s="59"/>
      <c r="H2706" s="59"/>
      <c r="I2706" s="59"/>
      <c r="J2706" s="59"/>
      <c r="K2706" s="59"/>
      <c r="L2706" s="59"/>
      <c r="M2706" s="59"/>
      <c r="N2706" s="59"/>
      <c r="O2706" s="59"/>
      <c r="P2706" s="59"/>
      <c r="Q2706" s="50"/>
      <c r="R2706" s="50"/>
      <c r="S2706" s="50"/>
      <c r="T2706" s="50"/>
    </row>
    <row r="2707" spans="1:20">
      <c r="A2707" s="59"/>
      <c r="B2707" s="59"/>
      <c r="C2707" s="59"/>
      <c r="D2707" s="192"/>
      <c r="E2707" s="38"/>
      <c r="F2707" s="59"/>
      <c r="G2707" s="59"/>
      <c r="H2707" s="59"/>
      <c r="I2707" s="59"/>
      <c r="J2707" s="59"/>
      <c r="K2707" s="59"/>
      <c r="L2707" s="59"/>
      <c r="M2707" s="59"/>
      <c r="N2707" s="59"/>
      <c r="O2707" s="59"/>
      <c r="P2707" s="59"/>
      <c r="Q2707" s="50"/>
      <c r="R2707" s="50"/>
      <c r="S2707" s="50"/>
      <c r="T2707" s="50"/>
    </row>
    <row r="2708" spans="1:20">
      <c r="A2708" s="59"/>
      <c r="B2708" s="59"/>
      <c r="C2708" s="59"/>
      <c r="D2708" s="192"/>
      <c r="E2708" s="38"/>
      <c r="F2708" s="59"/>
      <c r="G2708" s="59"/>
      <c r="H2708" s="59"/>
      <c r="I2708" s="59"/>
      <c r="J2708" s="59"/>
      <c r="K2708" s="59"/>
      <c r="L2708" s="59"/>
      <c r="M2708" s="59"/>
      <c r="N2708" s="59"/>
      <c r="O2708" s="59"/>
      <c r="P2708" s="59"/>
      <c r="Q2708" s="50"/>
      <c r="R2708" s="50"/>
      <c r="S2708" s="50"/>
      <c r="T2708" s="50"/>
    </row>
    <row r="2709" spans="1:20">
      <c r="A2709" s="59"/>
      <c r="B2709" s="59"/>
      <c r="C2709" s="59"/>
      <c r="D2709" s="192"/>
      <c r="E2709" s="38"/>
      <c r="F2709" s="59"/>
      <c r="G2709" s="59"/>
      <c r="H2709" s="59"/>
      <c r="I2709" s="59"/>
      <c r="J2709" s="59"/>
      <c r="K2709" s="59"/>
      <c r="L2709" s="59"/>
      <c r="M2709" s="59"/>
      <c r="N2709" s="59"/>
      <c r="O2709" s="59"/>
      <c r="P2709" s="59"/>
      <c r="Q2709" s="50"/>
      <c r="R2709" s="50"/>
      <c r="S2709" s="50"/>
      <c r="T2709" s="50"/>
    </row>
    <row r="2710" spans="1:20">
      <c r="A2710" s="59"/>
      <c r="B2710" s="59"/>
      <c r="C2710" s="59"/>
      <c r="D2710" s="192"/>
      <c r="E2710" s="38"/>
      <c r="F2710" s="59"/>
      <c r="G2710" s="59"/>
      <c r="H2710" s="59"/>
      <c r="I2710" s="59"/>
      <c r="J2710" s="59"/>
      <c r="K2710" s="59"/>
      <c r="L2710" s="59"/>
      <c r="M2710" s="59"/>
      <c r="N2710" s="59"/>
      <c r="O2710" s="59"/>
      <c r="P2710" s="59"/>
      <c r="Q2710" s="50"/>
      <c r="R2710" s="50"/>
      <c r="S2710" s="50"/>
      <c r="T2710" s="50"/>
    </row>
    <row r="2711" spans="1:20">
      <c r="A2711" s="59"/>
      <c r="B2711" s="59"/>
      <c r="C2711" s="59"/>
      <c r="D2711" s="192"/>
      <c r="E2711" s="38"/>
      <c r="F2711" s="59"/>
      <c r="G2711" s="59"/>
      <c r="H2711" s="59"/>
      <c r="I2711" s="59"/>
      <c r="J2711" s="59"/>
      <c r="K2711" s="59"/>
      <c r="L2711" s="59"/>
      <c r="M2711" s="59"/>
      <c r="N2711" s="59"/>
      <c r="O2711" s="59"/>
      <c r="P2711" s="59"/>
      <c r="Q2711" s="50"/>
      <c r="R2711" s="50"/>
      <c r="S2711" s="50"/>
      <c r="T2711" s="50"/>
    </row>
    <row r="2712" spans="1:20">
      <c r="A2712" s="59"/>
      <c r="B2712" s="59"/>
      <c r="C2712" s="59"/>
      <c r="D2712" s="192"/>
      <c r="E2712" s="38"/>
      <c r="F2712" s="59"/>
      <c r="G2712" s="59"/>
      <c r="H2712" s="59"/>
      <c r="I2712" s="59"/>
      <c r="J2712" s="59"/>
      <c r="K2712" s="59"/>
      <c r="L2712" s="59"/>
      <c r="M2712" s="59"/>
      <c r="N2712" s="59"/>
      <c r="O2712" s="59"/>
      <c r="P2712" s="59"/>
      <c r="Q2712" s="50"/>
      <c r="R2712" s="50"/>
      <c r="S2712" s="50"/>
      <c r="T2712" s="50"/>
    </row>
    <row r="2713" spans="1:20">
      <c r="A2713" s="59"/>
      <c r="B2713" s="59"/>
      <c r="C2713" s="59"/>
      <c r="D2713" s="192"/>
      <c r="E2713" s="38"/>
      <c r="F2713" s="59"/>
      <c r="G2713" s="59"/>
      <c r="H2713" s="59"/>
      <c r="I2713" s="59"/>
      <c r="J2713" s="59"/>
      <c r="K2713" s="59"/>
      <c r="L2713" s="59"/>
      <c r="M2713" s="59"/>
      <c r="N2713" s="59"/>
      <c r="O2713" s="59"/>
      <c r="P2713" s="59"/>
      <c r="Q2713" s="50"/>
      <c r="R2713" s="50"/>
      <c r="S2713" s="50"/>
      <c r="T2713" s="50"/>
    </row>
    <row r="2714" spans="1:20">
      <c r="A2714" s="59"/>
      <c r="B2714" s="59"/>
      <c r="C2714" s="59"/>
      <c r="D2714" s="192"/>
      <c r="E2714" s="38"/>
      <c r="F2714" s="59"/>
      <c r="G2714" s="59"/>
      <c r="H2714" s="59"/>
      <c r="I2714" s="59"/>
      <c r="J2714" s="59"/>
      <c r="K2714" s="59"/>
      <c r="L2714" s="59"/>
      <c r="M2714" s="59"/>
      <c r="N2714" s="59"/>
      <c r="O2714" s="59"/>
      <c r="P2714" s="59"/>
      <c r="Q2714" s="50"/>
      <c r="R2714" s="50"/>
      <c r="S2714" s="50"/>
      <c r="T2714" s="50"/>
    </row>
    <row r="2715" spans="1:20">
      <c r="A2715" s="59"/>
      <c r="B2715" s="59"/>
      <c r="C2715" s="59"/>
      <c r="D2715" s="192"/>
      <c r="E2715" s="38"/>
      <c r="F2715" s="59"/>
      <c r="G2715" s="59"/>
      <c r="H2715" s="59"/>
      <c r="I2715" s="59"/>
      <c r="J2715" s="59"/>
      <c r="K2715" s="59"/>
      <c r="L2715" s="59"/>
      <c r="M2715" s="59"/>
      <c r="N2715" s="59"/>
      <c r="O2715" s="59"/>
      <c r="P2715" s="59"/>
      <c r="Q2715" s="50"/>
      <c r="R2715" s="50"/>
      <c r="S2715" s="50"/>
      <c r="T2715" s="50"/>
    </row>
    <row r="2716" spans="1:20">
      <c r="A2716" s="59"/>
      <c r="B2716" s="59"/>
      <c r="C2716" s="59"/>
      <c r="D2716" s="192"/>
      <c r="E2716" s="38"/>
      <c r="F2716" s="59"/>
      <c r="G2716" s="59"/>
      <c r="H2716" s="59"/>
      <c r="I2716" s="59"/>
      <c r="J2716" s="59"/>
      <c r="K2716" s="59"/>
      <c r="L2716" s="59"/>
      <c r="M2716" s="59"/>
      <c r="N2716" s="59"/>
      <c r="O2716" s="59"/>
      <c r="P2716" s="59"/>
      <c r="Q2716" s="50"/>
      <c r="R2716" s="50"/>
      <c r="S2716" s="50"/>
      <c r="T2716" s="50"/>
    </row>
    <row r="2717" spans="1:20">
      <c r="A2717" s="59"/>
      <c r="B2717" s="59"/>
      <c r="C2717" s="59"/>
      <c r="D2717" s="192"/>
      <c r="E2717" s="38"/>
      <c r="F2717" s="59"/>
      <c r="G2717" s="59"/>
      <c r="H2717" s="59"/>
      <c r="I2717" s="59"/>
      <c r="J2717" s="59"/>
      <c r="K2717" s="59"/>
      <c r="L2717" s="59"/>
      <c r="M2717" s="59"/>
      <c r="N2717" s="59"/>
      <c r="O2717" s="59"/>
      <c r="P2717" s="59"/>
      <c r="Q2717" s="50"/>
      <c r="R2717" s="50"/>
      <c r="S2717" s="50"/>
      <c r="T2717" s="50"/>
    </row>
    <row r="2718" spans="1:20">
      <c r="A2718" s="59"/>
      <c r="B2718" s="59"/>
      <c r="C2718" s="59"/>
      <c r="D2718" s="192"/>
      <c r="E2718" s="38"/>
      <c r="F2718" s="59"/>
      <c r="G2718" s="59"/>
      <c r="H2718" s="59"/>
      <c r="I2718" s="59"/>
      <c r="J2718" s="59"/>
      <c r="K2718" s="59"/>
      <c r="L2718" s="59"/>
      <c r="M2718" s="59"/>
      <c r="N2718" s="59"/>
      <c r="O2718" s="59"/>
      <c r="P2718" s="59"/>
      <c r="Q2718" s="50"/>
      <c r="R2718" s="50"/>
      <c r="S2718" s="50"/>
      <c r="T2718" s="50"/>
    </row>
    <row r="2719" spans="1:20">
      <c r="A2719" s="59"/>
      <c r="B2719" s="59"/>
      <c r="C2719" s="59"/>
      <c r="D2719" s="192"/>
      <c r="E2719" s="38"/>
      <c r="F2719" s="59"/>
      <c r="G2719" s="59"/>
      <c r="H2719" s="59"/>
      <c r="I2719" s="59"/>
      <c r="J2719" s="59"/>
      <c r="K2719" s="59"/>
      <c r="L2719" s="59"/>
      <c r="M2719" s="59"/>
      <c r="N2719" s="59"/>
      <c r="O2719" s="59"/>
      <c r="P2719" s="59"/>
      <c r="Q2719" s="50"/>
      <c r="R2719" s="50"/>
      <c r="S2719" s="50"/>
      <c r="T2719" s="50"/>
    </row>
    <row r="2720" spans="1:20">
      <c r="A2720" s="59"/>
      <c r="B2720" s="59"/>
      <c r="C2720" s="59"/>
      <c r="D2720" s="192"/>
      <c r="E2720" s="38"/>
      <c r="F2720" s="59"/>
      <c r="G2720" s="59"/>
      <c r="H2720" s="59"/>
      <c r="I2720" s="59"/>
      <c r="J2720" s="59"/>
      <c r="K2720" s="59"/>
      <c r="L2720" s="59"/>
      <c r="M2720" s="59"/>
      <c r="N2720" s="59"/>
      <c r="O2720" s="59"/>
      <c r="P2720" s="59"/>
      <c r="Q2720" s="50"/>
      <c r="R2720" s="50"/>
      <c r="S2720" s="50"/>
      <c r="T2720" s="50"/>
    </row>
    <row r="2721" spans="1:20">
      <c r="A2721" s="59"/>
      <c r="B2721" s="59"/>
      <c r="C2721" s="59"/>
      <c r="D2721" s="192"/>
      <c r="E2721" s="38"/>
      <c r="F2721" s="59"/>
      <c r="G2721" s="59"/>
      <c r="H2721" s="59"/>
      <c r="I2721" s="59"/>
      <c r="J2721" s="59"/>
      <c r="K2721" s="59"/>
      <c r="L2721" s="59"/>
      <c r="M2721" s="59"/>
      <c r="N2721" s="59"/>
      <c r="O2721" s="59"/>
      <c r="P2721" s="59"/>
      <c r="Q2721" s="50"/>
      <c r="R2721" s="50"/>
      <c r="S2721" s="50"/>
      <c r="T2721" s="50"/>
    </row>
    <row r="2722" spans="1:20">
      <c r="A2722" s="59"/>
      <c r="B2722" s="59"/>
      <c r="C2722" s="59"/>
      <c r="D2722" s="192"/>
      <c r="E2722" s="38"/>
      <c r="F2722" s="59"/>
      <c r="G2722" s="59"/>
      <c r="H2722" s="59"/>
      <c r="I2722" s="59"/>
      <c r="J2722" s="59"/>
      <c r="K2722" s="59"/>
      <c r="L2722" s="59"/>
      <c r="M2722" s="59"/>
      <c r="N2722" s="59"/>
      <c r="O2722" s="59"/>
      <c r="P2722" s="59"/>
      <c r="Q2722" s="50"/>
      <c r="R2722" s="50"/>
      <c r="S2722" s="50"/>
      <c r="T2722" s="50"/>
    </row>
    <row r="2723" spans="1:20">
      <c r="A2723" s="59"/>
      <c r="B2723" s="59"/>
      <c r="C2723" s="59"/>
      <c r="D2723" s="192"/>
      <c r="E2723" s="38"/>
      <c r="F2723" s="59"/>
      <c r="G2723" s="59"/>
      <c r="H2723" s="59"/>
      <c r="I2723" s="59"/>
      <c r="J2723" s="59"/>
      <c r="K2723" s="59"/>
      <c r="L2723" s="59"/>
      <c r="M2723" s="59"/>
      <c r="N2723" s="59"/>
      <c r="O2723" s="59"/>
      <c r="P2723" s="59"/>
      <c r="Q2723" s="50"/>
      <c r="R2723" s="50"/>
      <c r="S2723" s="50"/>
      <c r="T2723" s="50"/>
    </row>
    <row r="2724" spans="1:20">
      <c r="A2724" s="59"/>
      <c r="B2724" s="59"/>
      <c r="C2724" s="59"/>
      <c r="D2724" s="192"/>
      <c r="E2724" s="38"/>
      <c r="F2724" s="59"/>
      <c r="G2724" s="59"/>
      <c r="H2724" s="59"/>
      <c r="I2724" s="59"/>
      <c r="J2724" s="59"/>
      <c r="K2724" s="59"/>
      <c r="L2724" s="59"/>
      <c r="M2724" s="59"/>
      <c r="N2724" s="59"/>
      <c r="O2724" s="59"/>
      <c r="P2724" s="59"/>
      <c r="Q2724" s="50"/>
      <c r="R2724" s="50"/>
      <c r="S2724" s="50"/>
      <c r="T2724" s="50"/>
    </row>
    <row r="2725" spans="1:20">
      <c r="A2725" s="59"/>
      <c r="B2725" s="59"/>
      <c r="C2725" s="59"/>
      <c r="D2725" s="192"/>
      <c r="E2725" s="38"/>
      <c r="F2725" s="59"/>
      <c r="G2725" s="59"/>
      <c r="H2725" s="59"/>
      <c r="I2725" s="59"/>
      <c r="J2725" s="59"/>
      <c r="K2725" s="59"/>
      <c r="L2725" s="59"/>
      <c r="M2725" s="59"/>
      <c r="N2725" s="59"/>
      <c r="O2725" s="59"/>
      <c r="P2725" s="59"/>
      <c r="Q2725" s="50"/>
      <c r="R2725" s="50"/>
      <c r="S2725" s="50"/>
      <c r="T2725" s="50"/>
    </row>
    <row r="2726" spans="1:20">
      <c r="A2726" s="59"/>
      <c r="B2726" s="59"/>
      <c r="C2726" s="59"/>
      <c r="D2726" s="192"/>
      <c r="E2726" s="38"/>
      <c r="F2726" s="59"/>
      <c r="G2726" s="59"/>
      <c r="H2726" s="59"/>
      <c r="I2726" s="59"/>
      <c r="J2726" s="59"/>
      <c r="K2726" s="59"/>
      <c r="L2726" s="59"/>
      <c r="M2726" s="59"/>
      <c r="N2726" s="59"/>
      <c r="O2726" s="59"/>
      <c r="P2726" s="59"/>
      <c r="Q2726" s="50"/>
      <c r="R2726" s="50"/>
      <c r="S2726" s="50"/>
      <c r="T2726" s="50"/>
    </row>
    <row r="2727" spans="1:20">
      <c r="A2727" s="59"/>
      <c r="B2727" s="59"/>
      <c r="C2727" s="59"/>
      <c r="D2727" s="192"/>
      <c r="E2727" s="38"/>
      <c r="F2727" s="59"/>
      <c r="G2727" s="59"/>
      <c r="H2727" s="59"/>
      <c r="I2727" s="59"/>
      <c r="J2727" s="59"/>
      <c r="K2727" s="59"/>
      <c r="L2727" s="59"/>
      <c r="M2727" s="59"/>
      <c r="N2727" s="59"/>
      <c r="O2727" s="59"/>
      <c r="P2727" s="59"/>
      <c r="Q2727" s="50"/>
      <c r="R2727" s="50"/>
      <c r="S2727" s="50"/>
      <c r="T2727" s="50"/>
    </row>
    <row r="2728" spans="1:20">
      <c r="A2728" s="59"/>
      <c r="B2728" s="59"/>
      <c r="C2728" s="59"/>
      <c r="D2728" s="192"/>
      <c r="E2728" s="38"/>
      <c r="F2728" s="59"/>
      <c r="G2728" s="59"/>
      <c r="H2728" s="59"/>
      <c r="I2728" s="59"/>
      <c r="J2728" s="59"/>
      <c r="K2728" s="59"/>
      <c r="L2728" s="59"/>
      <c r="M2728" s="59"/>
      <c r="N2728" s="59"/>
      <c r="O2728" s="59"/>
      <c r="P2728" s="59"/>
      <c r="Q2728" s="50"/>
      <c r="R2728" s="50"/>
      <c r="S2728" s="50"/>
      <c r="T2728" s="50"/>
    </row>
    <row r="2729" spans="1:20">
      <c r="A2729" s="59"/>
      <c r="B2729" s="59"/>
      <c r="C2729" s="59"/>
      <c r="D2729" s="192"/>
      <c r="E2729" s="38"/>
      <c r="F2729" s="59"/>
      <c r="G2729" s="59"/>
      <c r="H2729" s="59"/>
      <c r="I2729" s="59"/>
      <c r="J2729" s="59"/>
      <c r="K2729" s="59"/>
      <c r="L2729" s="59"/>
      <c r="M2729" s="59"/>
      <c r="N2729" s="59"/>
      <c r="O2729" s="59"/>
      <c r="P2729" s="59"/>
      <c r="Q2729" s="50"/>
      <c r="R2729" s="50"/>
      <c r="S2729" s="50"/>
      <c r="T2729" s="50"/>
    </row>
    <row r="2730" spans="1:20">
      <c r="A2730" s="59"/>
      <c r="B2730" s="59"/>
      <c r="C2730" s="59"/>
      <c r="D2730" s="192"/>
      <c r="E2730" s="38"/>
      <c r="F2730" s="59"/>
      <c r="G2730" s="59"/>
      <c r="H2730" s="59"/>
      <c r="I2730" s="59"/>
      <c r="J2730" s="59"/>
      <c r="K2730" s="59"/>
      <c r="L2730" s="59"/>
      <c r="M2730" s="59"/>
      <c r="N2730" s="59"/>
      <c r="O2730" s="59"/>
      <c r="P2730" s="59"/>
      <c r="Q2730" s="50"/>
      <c r="R2730" s="50"/>
      <c r="S2730" s="50"/>
      <c r="T2730" s="50"/>
    </row>
    <row r="2731" spans="1:20">
      <c r="A2731" s="59"/>
      <c r="B2731" s="59"/>
      <c r="C2731" s="59"/>
      <c r="D2731" s="192"/>
      <c r="E2731" s="38"/>
      <c r="F2731" s="59"/>
      <c r="G2731" s="59"/>
      <c r="H2731" s="59"/>
      <c r="I2731" s="59"/>
      <c r="J2731" s="59"/>
      <c r="K2731" s="59"/>
      <c r="L2731" s="59"/>
      <c r="M2731" s="59"/>
      <c r="N2731" s="59"/>
      <c r="O2731" s="59"/>
      <c r="P2731" s="59"/>
      <c r="Q2731" s="50"/>
      <c r="R2731" s="50"/>
      <c r="S2731" s="50"/>
      <c r="T2731" s="50"/>
    </row>
    <row r="2732" spans="1:20">
      <c r="A2732" s="59"/>
      <c r="B2732" s="59"/>
      <c r="C2732" s="59"/>
      <c r="D2732" s="192"/>
      <c r="E2732" s="38"/>
      <c r="F2732" s="59"/>
      <c r="G2732" s="59"/>
      <c r="H2732" s="59"/>
      <c r="I2732" s="59"/>
      <c r="J2732" s="59"/>
      <c r="K2732" s="59"/>
      <c r="L2732" s="59"/>
      <c r="M2732" s="59"/>
      <c r="N2732" s="59"/>
      <c r="O2732" s="59"/>
      <c r="P2732" s="59"/>
      <c r="Q2732" s="50"/>
      <c r="R2732" s="50"/>
      <c r="S2732" s="50"/>
      <c r="T2732" s="50"/>
    </row>
    <row r="2733" spans="1:20">
      <c r="A2733" s="59"/>
      <c r="B2733" s="59"/>
      <c r="C2733" s="59"/>
      <c r="D2733" s="192"/>
      <c r="E2733" s="38"/>
      <c r="F2733" s="59"/>
      <c r="G2733" s="59"/>
      <c r="H2733" s="59"/>
      <c r="I2733" s="59"/>
      <c r="J2733" s="59"/>
      <c r="K2733" s="59"/>
      <c r="L2733" s="59"/>
      <c r="M2733" s="59"/>
      <c r="N2733" s="59"/>
      <c r="O2733" s="59"/>
      <c r="P2733" s="59"/>
      <c r="Q2733" s="50"/>
      <c r="R2733" s="50"/>
      <c r="S2733" s="50"/>
      <c r="T2733" s="50"/>
    </row>
    <row r="2734" spans="1:20">
      <c r="A2734" s="59"/>
      <c r="B2734" s="59"/>
      <c r="C2734" s="59"/>
      <c r="D2734" s="192"/>
      <c r="E2734" s="38"/>
      <c r="F2734" s="59"/>
      <c r="G2734" s="59"/>
      <c r="H2734" s="59"/>
      <c r="I2734" s="59"/>
      <c r="J2734" s="59"/>
      <c r="K2734" s="59"/>
      <c r="L2734" s="59"/>
      <c r="M2734" s="59"/>
      <c r="N2734" s="59"/>
      <c r="O2734" s="59"/>
      <c r="P2734" s="59"/>
      <c r="Q2734" s="50"/>
      <c r="R2734" s="50"/>
      <c r="S2734" s="50"/>
      <c r="T2734" s="50"/>
    </row>
    <row r="2735" spans="1:20">
      <c r="A2735" s="59"/>
      <c r="B2735" s="59"/>
      <c r="C2735" s="59"/>
      <c r="D2735" s="192"/>
      <c r="E2735" s="38"/>
      <c r="F2735" s="59"/>
      <c r="G2735" s="59"/>
      <c r="H2735" s="59"/>
      <c r="I2735" s="59"/>
      <c r="J2735" s="59"/>
      <c r="K2735" s="59"/>
      <c r="L2735" s="59"/>
      <c r="M2735" s="59"/>
      <c r="N2735" s="59"/>
      <c r="O2735" s="59"/>
      <c r="P2735" s="59"/>
      <c r="Q2735" s="50"/>
      <c r="R2735" s="50"/>
      <c r="S2735" s="50"/>
      <c r="T2735" s="50"/>
    </row>
    <row r="2736" spans="1:20">
      <c r="A2736" s="59"/>
      <c r="B2736" s="59"/>
      <c r="C2736" s="59"/>
      <c r="D2736" s="192"/>
      <c r="E2736" s="38"/>
      <c r="F2736" s="59"/>
      <c r="G2736" s="59"/>
      <c r="H2736" s="59"/>
      <c r="I2736" s="59"/>
      <c r="J2736" s="59"/>
      <c r="K2736" s="59"/>
      <c r="L2736" s="59"/>
      <c r="M2736" s="59"/>
      <c r="N2736" s="59"/>
      <c r="O2736" s="59"/>
      <c r="P2736" s="59"/>
      <c r="Q2736" s="50"/>
      <c r="R2736" s="50"/>
      <c r="S2736" s="50"/>
      <c r="T2736" s="50"/>
    </row>
    <row r="2737" spans="1:20">
      <c r="A2737" s="59"/>
      <c r="B2737" s="59"/>
      <c r="C2737" s="59"/>
      <c r="D2737" s="192"/>
      <c r="E2737" s="38"/>
      <c r="F2737" s="59"/>
      <c r="G2737" s="59"/>
      <c r="H2737" s="59"/>
      <c r="I2737" s="59"/>
      <c r="J2737" s="59"/>
      <c r="K2737" s="59"/>
      <c r="L2737" s="59"/>
      <c r="M2737" s="59"/>
      <c r="N2737" s="59"/>
      <c r="O2737" s="59"/>
      <c r="P2737" s="59"/>
      <c r="Q2737" s="50"/>
      <c r="R2737" s="50"/>
      <c r="S2737" s="50"/>
      <c r="T2737" s="50"/>
    </row>
    <row r="2738" spans="1:20">
      <c r="A2738" s="59"/>
      <c r="B2738" s="59"/>
      <c r="C2738" s="59"/>
      <c r="D2738" s="192"/>
      <c r="E2738" s="38"/>
      <c r="F2738" s="59"/>
      <c r="G2738" s="59"/>
      <c r="H2738" s="59"/>
      <c r="I2738" s="59"/>
      <c r="J2738" s="59"/>
      <c r="K2738" s="59"/>
      <c r="L2738" s="59"/>
      <c r="M2738" s="59"/>
      <c r="N2738" s="59"/>
      <c r="O2738" s="59"/>
      <c r="P2738" s="59"/>
      <c r="Q2738" s="50"/>
      <c r="R2738" s="50"/>
      <c r="S2738" s="50"/>
      <c r="T2738" s="50"/>
    </row>
    <row r="2739" spans="1:20">
      <c r="A2739" s="59"/>
      <c r="B2739" s="59"/>
      <c r="C2739" s="59"/>
      <c r="D2739" s="192"/>
      <c r="E2739" s="38"/>
      <c r="F2739" s="59"/>
      <c r="G2739" s="59"/>
      <c r="H2739" s="59"/>
      <c r="I2739" s="59"/>
      <c r="J2739" s="59"/>
      <c r="K2739" s="59"/>
      <c r="L2739" s="59"/>
      <c r="M2739" s="59"/>
      <c r="N2739" s="59"/>
      <c r="O2739" s="59"/>
      <c r="P2739" s="59"/>
      <c r="Q2739" s="50"/>
      <c r="R2739" s="50"/>
      <c r="S2739" s="50"/>
      <c r="T2739" s="50"/>
    </row>
    <row r="2740" spans="1:20">
      <c r="A2740" s="59"/>
      <c r="B2740" s="59"/>
      <c r="C2740" s="59"/>
      <c r="D2740" s="192"/>
      <c r="E2740" s="38"/>
      <c r="F2740" s="59"/>
      <c r="G2740" s="59"/>
      <c r="H2740" s="59"/>
      <c r="I2740" s="59"/>
      <c r="J2740" s="59"/>
      <c r="K2740" s="59"/>
      <c r="L2740" s="59"/>
      <c r="M2740" s="59"/>
      <c r="N2740" s="59"/>
      <c r="O2740" s="59"/>
      <c r="P2740" s="59"/>
      <c r="Q2740" s="50"/>
      <c r="R2740" s="50"/>
      <c r="S2740" s="50"/>
      <c r="T2740" s="50"/>
    </row>
    <row r="2741" spans="1:20">
      <c r="A2741" s="59"/>
      <c r="B2741" s="59"/>
      <c r="C2741" s="59"/>
      <c r="D2741" s="192"/>
      <c r="E2741" s="38"/>
      <c r="F2741" s="59"/>
      <c r="G2741" s="59"/>
      <c r="H2741" s="59"/>
      <c r="I2741" s="59"/>
      <c r="J2741" s="59"/>
      <c r="K2741" s="59"/>
      <c r="L2741" s="59"/>
      <c r="M2741" s="59"/>
      <c r="N2741" s="59"/>
      <c r="O2741" s="59"/>
      <c r="P2741" s="59"/>
      <c r="Q2741" s="50"/>
      <c r="R2741" s="50"/>
      <c r="S2741" s="50"/>
      <c r="T2741" s="50"/>
    </row>
    <row r="2742" spans="1:20">
      <c r="A2742" s="59"/>
      <c r="B2742" s="59"/>
      <c r="C2742" s="59"/>
      <c r="D2742" s="192"/>
      <c r="E2742" s="38"/>
      <c r="F2742" s="59"/>
      <c r="G2742" s="59"/>
      <c r="H2742" s="59"/>
      <c r="I2742" s="59"/>
      <c r="J2742" s="59"/>
      <c r="K2742" s="59"/>
      <c r="L2742" s="59"/>
      <c r="M2742" s="59"/>
      <c r="N2742" s="59"/>
      <c r="O2742" s="59"/>
      <c r="P2742" s="59"/>
      <c r="Q2742" s="50"/>
      <c r="R2742" s="50"/>
      <c r="S2742" s="50"/>
      <c r="T2742" s="50"/>
    </row>
    <row r="2743" spans="1:20">
      <c r="A2743" s="59"/>
      <c r="B2743" s="59"/>
      <c r="C2743" s="59"/>
      <c r="D2743" s="192"/>
      <c r="E2743" s="38"/>
      <c r="F2743" s="59"/>
      <c r="G2743" s="59"/>
      <c r="H2743" s="59"/>
      <c r="I2743" s="59"/>
      <c r="J2743" s="59"/>
      <c r="K2743" s="59"/>
      <c r="L2743" s="59"/>
      <c r="M2743" s="59"/>
      <c r="N2743" s="59"/>
      <c r="O2743" s="59"/>
      <c r="P2743" s="59"/>
      <c r="Q2743" s="50"/>
      <c r="R2743" s="50"/>
      <c r="S2743" s="50"/>
      <c r="T2743" s="50"/>
    </row>
    <row r="2744" spans="1:20">
      <c r="A2744" s="59"/>
      <c r="B2744" s="59"/>
      <c r="C2744" s="59"/>
      <c r="D2744" s="192"/>
      <c r="E2744" s="38"/>
      <c r="F2744" s="59"/>
      <c r="G2744" s="59"/>
      <c r="H2744" s="59"/>
      <c r="I2744" s="59"/>
      <c r="J2744" s="59"/>
      <c r="K2744" s="59"/>
      <c r="L2744" s="59"/>
      <c r="M2744" s="59"/>
      <c r="N2744" s="59"/>
      <c r="O2744" s="59"/>
      <c r="P2744" s="59"/>
      <c r="Q2744" s="50"/>
      <c r="R2744" s="50"/>
      <c r="S2744" s="50"/>
      <c r="T2744" s="50"/>
    </row>
    <row r="2745" spans="1:20">
      <c r="A2745" s="59"/>
      <c r="B2745" s="59"/>
      <c r="C2745" s="59"/>
      <c r="D2745" s="192"/>
      <c r="E2745" s="38"/>
      <c r="F2745" s="59"/>
      <c r="G2745" s="59"/>
      <c r="H2745" s="59"/>
      <c r="I2745" s="59"/>
      <c r="J2745" s="59"/>
      <c r="K2745" s="59"/>
      <c r="L2745" s="59"/>
      <c r="M2745" s="59"/>
      <c r="N2745" s="59"/>
      <c r="O2745" s="59"/>
      <c r="P2745" s="59"/>
      <c r="Q2745" s="50"/>
      <c r="R2745" s="50"/>
      <c r="S2745" s="50"/>
      <c r="T2745" s="50"/>
    </row>
    <row r="2746" spans="1:20">
      <c r="A2746" s="59"/>
      <c r="B2746" s="59"/>
      <c r="C2746" s="59"/>
      <c r="D2746" s="192"/>
      <c r="E2746" s="38"/>
      <c r="F2746" s="59"/>
      <c r="G2746" s="59"/>
      <c r="H2746" s="59"/>
      <c r="I2746" s="59"/>
      <c r="J2746" s="59"/>
      <c r="K2746" s="59"/>
      <c r="L2746" s="59"/>
      <c r="M2746" s="59"/>
      <c r="N2746" s="59"/>
      <c r="O2746" s="59"/>
      <c r="P2746" s="59"/>
      <c r="Q2746" s="50"/>
      <c r="R2746" s="50"/>
      <c r="S2746" s="50"/>
      <c r="T2746" s="50"/>
    </row>
    <row r="2747" spans="1:20">
      <c r="A2747" s="59"/>
      <c r="B2747" s="59"/>
      <c r="C2747" s="59"/>
      <c r="D2747" s="192"/>
      <c r="E2747" s="38"/>
      <c r="F2747" s="59"/>
      <c r="G2747" s="59"/>
      <c r="H2747" s="59"/>
      <c r="I2747" s="59"/>
      <c r="J2747" s="59"/>
      <c r="K2747" s="59"/>
      <c r="L2747" s="59"/>
      <c r="M2747" s="59"/>
      <c r="N2747" s="59"/>
      <c r="O2747" s="59"/>
      <c r="P2747" s="59"/>
      <c r="Q2747" s="50"/>
      <c r="R2747" s="50"/>
      <c r="S2747" s="50"/>
      <c r="T2747" s="50"/>
    </row>
    <row r="2748" spans="1:20">
      <c r="A2748" s="59"/>
      <c r="B2748" s="59"/>
      <c r="C2748" s="59"/>
      <c r="D2748" s="192"/>
      <c r="E2748" s="38"/>
      <c r="F2748" s="59"/>
      <c r="G2748" s="59"/>
      <c r="H2748" s="59"/>
      <c r="I2748" s="59"/>
      <c r="J2748" s="59"/>
      <c r="K2748" s="59"/>
      <c r="L2748" s="59"/>
      <c r="M2748" s="59"/>
      <c r="N2748" s="59"/>
      <c r="O2748" s="59"/>
      <c r="P2748" s="59"/>
      <c r="Q2748" s="50"/>
      <c r="R2748" s="50"/>
      <c r="S2748" s="50"/>
      <c r="T2748" s="50"/>
    </row>
    <row r="2749" spans="1:20">
      <c r="A2749" s="59"/>
      <c r="B2749" s="59"/>
      <c r="C2749" s="59"/>
      <c r="D2749" s="192"/>
      <c r="E2749" s="38"/>
      <c r="F2749" s="59"/>
      <c r="G2749" s="59"/>
      <c r="H2749" s="59"/>
      <c r="I2749" s="59"/>
      <c r="J2749" s="59"/>
      <c r="K2749" s="59"/>
      <c r="L2749" s="59"/>
      <c r="M2749" s="59"/>
      <c r="N2749" s="59"/>
      <c r="O2749" s="59"/>
      <c r="P2749" s="59"/>
      <c r="Q2749" s="50"/>
      <c r="R2749" s="50"/>
      <c r="S2749" s="50"/>
      <c r="T2749" s="50"/>
    </row>
    <row r="2750" spans="1:20">
      <c r="A2750" s="59"/>
      <c r="B2750" s="59"/>
      <c r="C2750" s="59"/>
      <c r="D2750" s="192"/>
      <c r="E2750" s="38"/>
      <c r="F2750" s="59"/>
      <c r="G2750" s="59"/>
      <c r="H2750" s="59"/>
      <c r="I2750" s="59"/>
      <c r="J2750" s="59"/>
      <c r="K2750" s="59"/>
      <c r="L2750" s="59"/>
      <c r="M2750" s="59"/>
      <c r="N2750" s="59"/>
      <c r="O2750" s="59"/>
      <c r="P2750" s="59"/>
      <c r="Q2750" s="50"/>
      <c r="R2750" s="50"/>
      <c r="S2750" s="50"/>
      <c r="T2750" s="50"/>
    </row>
    <row r="2751" spans="1:20">
      <c r="A2751" s="59"/>
      <c r="B2751" s="59"/>
      <c r="C2751" s="59"/>
      <c r="D2751" s="192"/>
      <c r="E2751" s="38"/>
      <c r="F2751" s="59"/>
      <c r="G2751" s="59"/>
      <c r="H2751" s="59"/>
      <c r="I2751" s="59"/>
      <c r="J2751" s="59"/>
      <c r="K2751" s="59"/>
      <c r="L2751" s="59"/>
      <c r="M2751" s="59"/>
      <c r="N2751" s="59"/>
      <c r="O2751" s="59"/>
      <c r="P2751" s="59"/>
      <c r="Q2751" s="50"/>
      <c r="R2751" s="50"/>
      <c r="S2751" s="50"/>
      <c r="T2751" s="50"/>
    </row>
    <row r="2752" spans="1:20">
      <c r="A2752" s="59"/>
      <c r="B2752" s="59"/>
      <c r="C2752" s="59"/>
      <c r="D2752" s="192"/>
      <c r="E2752" s="38"/>
      <c r="F2752" s="59"/>
      <c r="G2752" s="59"/>
      <c r="H2752" s="59"/>
      <c r="I2752" s="59"/>
      <c r="J2752" s="59"/>
      <c r="K2752" s="59"/>
      <c r="L2752" s="59"/>
      <c r="M2752" s="59"/>
      <c r="N2752" s="59"/>
      <c r="O2752" s="59"/>
      <c r="P2752" s="59"/>
      <c r="Q2752" s="50"/>
      <c r="R2752" s="50"/>
      <c r="S2752" s="50"/>
      <c r="T2752" s="50"/>
    </row>
    <row r="2753" spans="1:20">
      <c r="A2753" s="59"/>
      <c r="B2753" s="59"/>
      <c r="C2753" s="59"/>
      <c r="D2753" s="192"/>
      <c r="E2753" s="38"/>
      <c r="F2753" s="59"/>
      <c r="G2753" s="59"/>
      <c r="H2753" s="59"/>
      <c r="I2753" s="59"/>
      <c r="J2753" s="59"/>
      <c r="K2753" s="59"/>
      <c r="L2753" s="59"/>
      <c r="M2753" s="59"/>
      <c r="N2753" s="59"/>
      <c r="O2753" s="59"/>
      <c r="P2753" s="59"/>
      <c r="Q2753" s="50"/>
      <c r="R2753" s="50"/>
      <c r="S2753" s="50"/>
      <c r="T2753" s="50"/>
    </row>
    <row r="2754" spans="1:20">
      <c r="A2754" s="59"/>
      <c r="B2754" s="59"/>
      <c r="C2754" s="59"/>
      <c r="D2754" s="192"/>
      <c r="E2754" s="38"/>
      <c r="F2754" s="59"/>
      <c r="G2754" s="59"/>
      <c r="H2754" s="59"/>
      <c r="I2754" s="59"/>
      <c r="J2754" s="59"/>
      <c r="K2754" s="59"/>
      <c r="L2754" s="59"/>
      <c r="M2754" s="59"/>
      <c r="N2754" s="59"/>
      <c r="O2754" s="59"/>
      <c r="P2754" s="59"/>
      <c r="Q2754" s="50"/>
      <c r="R2754" s="50"/>
      <c r="S2754" s="50"/>
      <c r="T2754" s="50"/>
    </row>
    <row r="2755" spans="1:20">
      <c r="A2755" s="59"/>
      <c r="B2755" s="59"/>
      <c r="C2755" s="59"/>
      <c r="D2755" s="192"/>
      <c r="E2755" s="38"/>
      <c r="F2755" s="59"/>
      <c r="G2755" s="59"/>
      <c r="H2755" s="59"/>
      <c r="I2755" s="59"/>
      <c r="J2755" s="59"/>
      <c r="K2755" s="59"/>
      <c r="L2755" s="59"/>
      <c r="M2755" s="59"/>
      <c r="N2755" s="59"/>
      <c r="O2755" s="59"/>
      <c r="P2755" s="59"/>
      <c r="Q2755" s="50"/>
      <c r="R2755" s="50"/>
      <c r="S2755" s="50"/>
      <c r="T2755" s="50"/>
    </row>
    <row r="2756" spans="1:20">
      <c r="A2756" s="59"/>
      <c r="B2756" s="59"/>
      <c r="C2756" s="59"/>
      <c r="D2756" s="192"/>
      <c r="E2756" s="38"/>
      <c r="F2756" s="59"/>
      <c r="G2756" s="59"/>
      <c r="H2756" s="59"/>
      <c r="I2756" s="59"/>
      <c r="J2756" s="59"/>
      <c r="K2756" s="59"/>
      <c r="L2756" s="59"/>
      <c r="M2756" s="59"/>
      <c r="N2756" s="59"/>
      <c r="O2756" s="59"/>
      <c r="P2756" s="59"/>
      <c r="Q2756" s="50"/>
      <c r="R2756" s="50"/>
      <c r="S2756" s="50"/>
      <c r="T2756" s="50"/>
    </row>
    <row r="2757" spans="1:20">
      <c r="A2757" s="59"/>
      <c r="B2757" s="59"/>
      <c r="C2757" s="59"/>
      <c r="D2757" s="192"/>
      <c r="E2757" s="38"/>
      <c r="F2757" s="59"/>
      <c r="G2757" s="59"/>
      <c r="H2757" s="59"/>
      <c r="I2757" s="59"/>
      <c r="J2757" s="59"/>
      <c r="K2757" s="59"/>
      <c r="L2757" s="59"/>
      <c r="M2757" s="59"/>
      <c r="N2757" s="59"/>
      <c r="O2757" s="59"/>
      <c r="P2757" s="59"/>
      <c r="Q2757" s="50"/>
      <c r="R2757" s="50"/>
      <c r="S2757" s="50"/>
      <c r="T2757" s="50"/>
    </row>
    <row r="2758" spans="1:20">
      <c r="A2758" s="59"/>
      <c r="B2758" s="59"/>
      <c r="C2758" s="59"/>
      <c r="D2758" s="192"/>
      <c r="E2758" s="38"/>
      <c r="F2758" s="59"/>
      <c r="G2758" s="59"/>
      <c r="H2758" s="59"/>
      <c r="I2758" s="59"/>
      <c r="J2758" s="59"/>
      <c r="K2758" s="59"/>
      <c r="L2758" s="59"/>
      <c r="M2758" s="59"/>
      <c r="N2758" s="59"/>
      <c r="O2758" s="59"/>
      <c r="P2758" s="59"/>
      <c r="Q2758" s="50"/>
      <c r="R2758" s="50"/>
      <c r="S2758" s="50"/>
      <c r="T2758" s="50"/>
    </row>
    <row r="2759" spans="1:20">
      <c r="A2759" s="59"/>
      <c r="B2759" s="59"/>
      <c r="C2759" s="59"/>
      <c r="D2759" s="192"/>
      <c r="E2759" s="38"/>
      <c r="F2759" s="59"/>
      <c r="G2759" s="59"/>
      <c r="H2759" s="59"/>
      <c r="I2759" s="59"/>
      <c r="J2759" s="59"/>
      <c r="K2759" s="59"/>
      <c r="L2759" s="59"/>
      <c r="M2759" s="59"/>
      <c r="N2759" s="59"/>
      <c r="O2759" s="59"/>
      <c r="P2759" s="59"/>
      <c r="Q2759" s="50"/>
      <c r="R2759" s="50"/>
      <c r="S2759" s="50"/>
      <c r="T2759" s="50"/>
    </row>
    <row r="2760" spans="1:20">
      <c r="A2760" s="59"/>
      <c r="B2760" s="59"/>
      <c r="C2760" s="59"/>
      <c r="D2760" s="192"/>
      <c r="E2760" s="38"/>
      <c r="F2760" s="59"/>
      <c r="G2760" s="59"/>
      <c r="H2760" s="59"/>
      <c r="I2760" s="59"/>
      <c r="J2760" s="59"/>
      <c r="K2760" s="59"/>
      <c r="L2760" s="59"/>
      <c r="M2760" s="59"/>
      <c r="N2760" s="59"/>
      <c r="O2760" s="59"/>
      <c r="P2760" s="59"/>
      <c r="Q2760" s="50"/>
      <c r="R2760" s="50"/>
      <c r="S2760" s="50"/>
      <c r="T2760" s="50"/>
    </row>
    <row r="2761" spans="1:20">
      <c r="A2761" s="59"/>
      <c r="B2761" s="59"/>
      <c r="C2761" s="59"/>
      <c r="D2761" s="192"/>
      <c r="E2761" s="38"/>
      <c r="F2761" s="59"/>
      <c r="G2761" s="59"/>
      <c r="H2761" s="59"/>
      <c r="I2761" s="59"/>
      <c r="J2761" s="59"/>
      <c r="K2761" s="59"/>
      <c r="L2761" s="59"/>
      <c r="M2761" s="59"/>
      <c r="N2761" s="59"/>
      <c r="O2761" s="59"/>
      <c r="P2761" s="59"/>
      <c r="Q2761" s="50"/>
      <c r="R2761" s="50"/>
      <c r="S2761" s="50"/>
      <c r="T2761" s="50"/>
    </row>
    <row r="2762" spans="1:20">
      <c r="A2762" s="59"/>
      <c r="B2762" s="59"/>
      <c r="C2762" s="59"/>
      <c r="D2762" s="192"/>
      <c r="E2762" s="38"/>
      <c r="F2762" s="59"/>
      <c r="G2762" s="59"/>
      <c r="H2762" s="59"/>
      <c r="I2762" s="59"/>
      <c r="J2762" s="59"/>
      <c r="K2762" s="59"/>
      <c r="L2762" s="59"/>
      <c r="M2762" s="59"/>
      <c r="N2762" s="59"/>
      <c r="O2762" s="59"/>
      <c r="P2762" s="59"/>
      <c r="Q2762" s="50"/>
      <c r="R2762" s="50"/>
      <c r="S2762" s="50"/>
      <c r="T2762" s="50"/>
    </row>
    <row r="2763" spans="1:20">
      <c r="A2763" s="59"/>
      <c r="B2763" s="59"/>
      <c r="C2763" s="59"/>
      <c r="D2763" s="192"/>
      <c r="E2763" s="38"/>
      <c r="F2763" s="59"/>
      <c r="G2763" s="59"/>
      <c r="H2763" s="59"/>
      <c r="I2763" s="59"/>
      <c r="J2763" s="59"/>
      <c r="K2763" s="59"/>
      <c r="L2763" s="59"/>
      <c r="M2763" s="59"/>
      <c r="N2763" s="59"/>
      <c r="O2763" s="59"/>
      <c r="P2763" s="59"/>
      <c r="Q2763" s="50"/>
      <c r="R2763" s="50"/>
      <c r="S2763" s="50"/>
      <c r="T2763" s="50"/>
    </row>
    <row r="2764" spans="1:20">
      <c r="A2764" s="59"/>
      <c r="B2764" s="59"/>
      <c r="C2764" s="59"/>
      <c r="D2764" s="192"/>
      <c r="E2764" s="38"/>
      <c r="F2764" s="59"/>
      <c r="G2764" s="59"/>
      <c r="H2764" s="59"/>
      <c r="I2764" s="59"/>
      <c r="J2764" s="59"/>
      <c r="K2764" s="59"/>
      <c r="L2764" s="59"/>
      <c r="M2764" s="59"/>
      <c r="N2764" s="59"/>
      <c r="O2764" s="59"/>
      <c r="P2764" s="59"/>
      <c r="Q2764" s="50"/>
      <c r="R2764" s="50"/>
      <c r="S2764" s="50"/>
      <c r="T2764" s="50"/>
    </row>
    <row r="2765" spans="1:20">
      <c r="A2765" s="59"/>
      <c r="B2765" s="59"/>
      <c r="C2765" s="59"/>
      <c r="D2765" s="192"/>
      <c r="E2765" s="38"/>
      <c r="F2765" s="59"/>
      <c r="G2765" s="59"/>
      <c r="H2765" s="59"/>
      <c r="I2765" s="59"/>
      <c r="J2765" s="59"/>
      <c r="K2765" s="59"/>
      <c r="L2765" s="59"/>
      <c r="M2765" s="59"/>
      <c r="N2765" s="59"/>
      <c r="O2765" s="59"/>
      <c r="P2765" s="59"/>
      <c r="Q2765" s="50"/>
      <c r="R2765" s="50"/>
      <c r="S2765" s="50"/>
      <c r="T2765" s="50"/>
    </row>
    <row r="2766" spans="1:20">
      <c r="A2766" s="59"/>
      <c r="B2766" s="59"/>
      <c r="C2766" s="59"/>
      <c r="D2766" s="192"/>
      <c r="E2766" s="38"/>
      <c r="F2766" s="59"/>
      <c r="G2766" s="59"/>
      <c r="H2766" s="59"/>
      <c r="I2766" s="59"/>
      <c r="J2766" s="59"/>
      <c r="K2766" s="59"/>
      <c r="L2766" s="59"/>
      <c r="M2766" s="59"/>
      <c r="N2766" s="59"/>
      <c r="O2766" s="59"/>
      <c r="P2766" s="59"/>
      <c r="Q2766" s="50"/>
      <c r="R2766" s="50"/>
      <c r="S2766" s="50"/>
      <c r="T2766" s="50"/>
    </row>
    <row r="2767" spans="1:20">
      <c r="A2767" s="59"/>
      <c r="B2767" s="59"/>
      <c r="C2767" s="59"/>
      <c r="D2767" s="192"/>
      <c r="E2767" s="38"/>
      <c r="F2767" s="59"/>
      <c r="G2767" s="59"/>
      <c r="H2767" s="59"/>
      <c r="I2767" s="59"/>
      <c r="J2767" s="59"/>
      <c r="K2767" s="59"/>
      <c r="L2767" s="59"/>
      <c r="M2767" s="59"/>
      <c r="N2767" s="59"/>
      <c r="O2767" s="59"/>
      <c r="P2767" s="59"/>
      <c r="Q2767" s="50"/>
      <c r="R2767" s="50"/>
      <c r="S2767" s="50"/>
      <c r="T2767" s="50"/>
    </row>
    <row r="2768" spans="1:20">
      <c r="A2768" s="59"/>
      <c r="B2768" s="59"/>
      <c r="C2768" s="59"/>
      <c r="D2768" s="192"/>
      <c r="E2768" s="38"/>
      <c r="F2768" s="59"/>
      <c r="G2768" s="59"/>
      <c r="H2768" s="59"/>
      <c r="I2768" s="59"/>
      <c r="J2768" s="59"/>
      <c r="K2768" s="59"/>
      <c r="L2768" s="59"/>
      <c r="M2768" s="59"/>
      <c r="N2768" s="59"/>
      <c r="O2768" s="59"/>
      <c r="P2768" s="59"/>
      <c r="Q2768" s="50"/>
      <c r="R2768" s="50"/>
      <c r="S2768" s="50"/>
      <c r="T2768" s="50"/>
    </row>
    <row r="2769" spans="1:20">
      <c r="A2769" s="59"/>
      <c r="B2769" s="59"/>
      <c r="C2769" s="59"/>
      <c r="D2769" s="192"/>
      <c r="E2769" s="38"/>
      <c r="F2769" s="59"/>
      <c r="G2769" s="59"/>
      <c r="H2769" s="59"/>
      <c r="I2769" s="59"/>
      <c r="J2769" s="59"/>
      <c r="K2769" s="59"/>
      <c r="L2769" s="59"/>
      <c r="M2769" s="59"/>
      <c r="N2769" s="59"/>
      <c r="O2769" s="59"/>
      <c r="P2769" s="59"/>
      <c r="Q2769" s="50"/>
      <c r="R2769" s="50"/>
      <c r="S2769" s="50"/>
      <c r="T2769" s="50"/>
    </row>
    <row r="2770" spans="1:20">
      <c r="A2770" s="59"/>
      <c r="B2770" s="59"/>
      <c r="C2770" s="59"/>
      <c r="D2770" s="192"/>
      <c r="E2770" s="38"/>
      <c r="F2770" s="59"/>
      <c r="G2770" s="59"/>
      <c r="H2770" s="59"/>
      <c r="I2770" s="59"/>
      <c r="J2770" s="59"/>
      <c r="K2770" s="59"/>
      <c r="L2770" s="59"/>
      <c r="M2770" s="59"/>
      <c r="N2770" s="59"/>
      <c r="O2770" s="59"/>
      <c r="P2770" s="59"/>
      <c r="Q2770" s="50"/>
      <c r="R2770" s="50"/>
      <c r="S2770" s="50"/>
      <c r="T2770" s="50"/>
    </row>
    <row r="2771" spans="1:20">
      <c r="A2771" s="59"/>
      <c r="B2771" s="59"/>
      <c r="C2771" s="59"/>
      <c r="D2771" s="192"/>
      <c r="E2771" s="38"/>
      <c r="F2771" s="59"/>
      <c r="G2771" s="59"/>
      <c r="H2771" s="59"/>
      <c r="I2771" s="59"/>
      <c r="J2771" s="59"/>
      <c r="K2771" s="59"/>
      <c r="L2771" s="59"/>
      <c r="M2771" s="59"/>
      <c r="N2771" s="59"/>
      <c r="O2771" s="59"/>
      <c r="P2771" s="59"/>
      <c r="Q2771" s="50"/>
      <c r="R2771" s="50"/>
      <c r="S2771" s="50"/>
      <c r="T2771" s="50"/>
    </row>
    <row r="2772" spans="1:20">
      <c r="A2772" s="59"/>
      <c r="B2772" s="59"/>
      <c r="C2772" s="59"/>
      <c r="D2772" s="192"/>
      <c r="E2772" s="38"/>
      <c r="F2772" s="59"/>
      <c r="G2772" s="59"/>
      <c r="H2772" s="59"/>
      <c r="I2772" s="59"/>
      <c r="J2772" s="59"/>
      <c r="K2772" s="59"/>
      <c r="L2772" s="59"/>
      <c r="M2772" s="59"/>
      <c r="N2772" s="59"/>
      <c r="O2772" s="59"/>
      <c r="P2772" s="59"/>
      <c r="Q2772" s="50"/>
      <c r="R2772" s="50"/>
      <c r="S2772" s="50"/>
      <c r="T2772" s="50"/>
    </row>
    <row r="2773" spans="1:20">
      <c r="A2773" s="59"/>
      <c r="B2773" s="59"/>
      <c r="C2773" s="59"/>
      <c r="D2773" s="192"/>
      <c r="E2773" s="38"/>
      <c r="F2773" s="59"/>
      <c r="G2773" s="59"/>
      <c r="H2773" s="59"/>
      <c r="I2773" s="59"/>
      <c r="J2773" s="59"/>
      <c r="K2773" s="59"/>
      <c r="L2773" s="59"/>
      <c r="M2773" s="59"/>
      <c r="N2773" s="59"/>
      <c r="O2773" s="59"/>
      <c r="P2773" s="59"/>
      <c r="Q2773" s="50"/>
      <c r="R2773" s="50"/>
      <c r="S2773" s="50"/>
      <c r="T2773" s="50"/>
    </row>
    <row r="2774" spans="1:20">
      <c r="A2774" s="59"/>
      <c r="B2774" s="59"/>
      <c r="C2774" s="59"/>
      <c r="D2774" s="192"/>
      <c r="E2774" s="38"/>
      <c r="F2774" s="59"/>
      <c r="G2774" s="59"/>
      <c r="H2774" s="59"/>
      <c r="I2774" s="59"/>
      <c r="J2774" s="59"/>
      <c r="K2774" s="59"/>
      <c r="L2774" s="59"/>
      <c r="M2774" s="59"/>
      <c r="N2774" s="59"/>
      <c r="O2774" s="59"/>
      <c r="P2774" s="59"/>
      <c r="Q2774" s="50"/>
      <c r="R2774" s="50"/>
      <c r="S2774" s="50"/>
      <c r="T2774" s="50"/>
    </row>
    <row r="2775" spans="1:20">
      <c r="A2775" s="59"/>
      <c r="B2775" s="59"/>
      <c r="C2775" s="59"/>
      <c r="D2775" s="192"/>
      <c r="E2775" s="38"/>
      <c r="F2775" s="59"/>
      <c r="G2775" s="59"/>
      <c r="H2775" s="59"/>
      <c r="I2775" s="59"/>
      <c r="J2775" s="59"/>
      <c r="K2775" s="59"/>
      <c r="L2775" s="59"/>
      <c r="M2775" s="59"/>
      <c r="N2775" s="59"/>
      <c r="O2775" s="59"/>
      <c r="P2775" s="59"/>
      <c r="Q2775" s="50"/>
      <c r="R2775" s="50"/>
      <c r="S2775" s="50"/>
      <c r="T2775" s="50"/>
    </row>
    <row r="2776" spans="1:20">
      <c r="A2776" s="59"/>
      <c r="B2776" s="59"/>
      <c r="C2776" s="59"/>
      <c r="D2776" s="192"/>
      <c r="E2776" s="38"/>
      <c r="F2776" s="59"/>
      <c r="G2776" s="59"/>
      <c r="H2776" s="59"/>
      <c r="I2776" s="59"/>
      <c r="J2776" s="59"/>
      <c r="K2776" s="59"/>
      <c r="L2776" s="59"/>
      <c r="M2776" s="59"/>
      <c r="N2776" s="59"/>
      <c r="O2776" s="59"/>
      <c r="P2776" s="59"/>
      <c r="Q2776" s="50"/>
      <c r="R2776" s="50"/>
      <c r="S2776" s="50"/>
      <c r="T2776" s="50"/>
    </row>
    <row r="2777" spans="1:20">
      <c r="A2777" s="59"/>
      <c r="B2777" s="59"/>
      <c r="C2777" s="59"/>
      <c r="D2777" s="192"/>
      <c r="E2777" s="38"/>
      <c r="F2777" s="59"/>
      <c r="G2777" s="59"/>
      <c r="H2777" s="59"/>
      <c r="I2777" s="59"/>
      <c r="J2777" s="59"/>
      <c r="K2777" s="59"/>
      <c r="L2777" s="59"/>
      <c r="M2777" s="59"/>
      <c r="N2777" s="59"/>
      <c r="O2777" s="59"/>
      <c r="P2777" s="59"/>
      <c r="Q2777" s="50"/>
      <c r="R2777" s="50"/>
      <c r="S2777" s="50"/>
      <c r="T2777" s="50"/>
    </row>
    <row r="2778" spans="1:20">
      <c r="A2778" s="59"/>
      <c r="B2778" s="59"/>
      <c r="C2778" s="59"/>
      <c r="D2778" s="192"/>
      <c r="E2778" s="38"/>
      <c r="F2778" s="59"/>
      <c r="G2778" s="59"/>
      <c r="H2778" s="59"/>
      <c r="I2778" s="59"/>
      <c r="J2778" s="59"/>
      <c r="K2778" s="59"/>
      <c r="L2778" s="59"/>
      <c r="M2778" s="59"/>
      <c r="N2778" s="59"/>
      <c r="O2778" s="59"/>
      <c r="P2778" s="59"/>
      <c r="Q2778" s="50"/>
      <c r="R2778" s="50"/>
      <c r="S2778" s="50"/>
      <c r="T2778" s="50"/>
    </row>
    <row r="2779" spans="1:20">
      <c r="A2779" s="59"/>
      <c r="B2779" s="59"/>
      <c r="C2779" s="59"/>
      <c r="D2779" s="192"/>
      <c r="E2779" s="38"/>
      <c r="F2779" s="59"/>
      <c r="G2779" s="59"/>
      <c r="H2779" s="59"/>
      <c r="I2779" s="59"/>
      <c r="J2779" s="59"/>
      <c r="K2779" s="59"/>
      <c r="L2779" s="59"/>
      <c r="M2779" s="59"/>
      <c r="N2779" s="59"/>
      <c r="O2779" s="59"/>
      <c r="P2779" s="59"/>
      <c r="Q2779" s="50"/>
      <c r="R2779" s="50"/>
      <c r="S2779" s="50"/>
      <c r="T2779" s="50"/>
    </row>
    <row r="2780" spans="1:20">
      <c r="A2780" s="59"/>
      <c r="B2780" s="59"/>
      <c r="C2780" s="59"/>
      <c r="D2780" s="192"/>
      <c r="E2780" s="38"/>
      <c r="F2780" s="59"/>
      <c r="G2780" s="59"/>
      <c r="H2780" s="59"/>
      <c r="I2780" s="59"/>
      <c r="J2780" s="59"/>
      <c r="K2780" s="59"/>
      <c r="L2780" s="59"/>
      <c r="M2780" s="59"/>
      <c r="N2780" s="59"/>
      <c r="O2780" s="59"/>
      <c r="P2780" s="59"/>
      <c r="Q2780" s="50"/>
      <c r="R2780" s="50"/>
      <c r="S2780" s="50"/>
      <c r="T2780" s="50"/>
    </row>
    <row r="2781" spans="1:20">
      <c r="A2781" s="59"/>
      <c r="B2781" s="59"/>
      <c r="C2781" s="59"/>
      <c r="D2781" s="192"/>
      <c r="E2781" s="38"/>
      <c r="F2781" s="59"/>
      <c r="G2781" s="59"/>
      <c r="H2781" s="59"/>
      <c r="I2781" s="59"/>
      <c r="J2781" s="59"/>
      <c r="K2781" s="59"/>
      <c r="L2781" s="59"/>
      <c r="M2781" s="59"/>
      <c r="N2781" s="59"/>
      <c r="O2781" s="59"/>
      <c r="P2781" s="59"/>
      <c r="Q2781" s="50"/>
      <c r="R2781" s="50"/>
      <c r="S2781" s="50"/>
      <c r="T2781" s="50"/>
    </row>
    <row r="2782" spans="1:20">
      <c r="A2782" s="59"/>
      <c r="B2782" s="59"/>
      <c r="C2782" s="59"/>
      <c r="D2782" s="192"/>
      <c r="E2782" s="38"/>
      <c r="F2782" s="59"/>
      <c r="G2782" s="59"/>
      <c r="H2782" s="59"/>
      <c r="I2782" s="59"/>
      <c r="J2782" s="59"/>
      <c r="K2782" s="59"/>
      <c r="L2782" s="59"/>
      <c r="M2782" s="59"/>
      <c r="N2782" s="59"/>
      <c r="O2782" s="59"/>
      <c r="P2782" s="59"/>
      <c r="Q2782" s="50"/>
      <c r="R2782" s="50"/>
      <c r="S2782" s="50"/>
      <c r="T2782" s="50"/>
    </row>
    <row r="2783" spans="1:20">
      <c r="A2783" s="59"/>
      <c r="B2783" s="59"/>
      <c r="C2783" s="59"/>
      <c r="D2783" s="192"/>
      <c r="E2783" s="38"/>
      <c r="F2783" s="59"/>
      <c r="G2783" s="59"/>
      <c r="H2783" s="59"/>
      <c r="I2783" s="59"/>
      <c r="J2783" s="59"/>
      <c r="K2783" s="59"/>
      <c r="L2783" s="59"/>
      <c r="M2783" s="59"/>
      <c r="N2783" s="59"/>
      <c r="O2783" s="59"/>
      <c r="P2783" s="59"/>
      <c r="Q2783" s="50"/>
      <c r="R2783" s="50"/>
      <c r="S2783" s="50"/>
      <c r="T2783" s="50"/>
    </row>
    <row r="2784" spans="1:20">
      <c r="A2784" s="59"/>
      <c r="B2784" s="59"/>
      <c r="C2784" s="59"/>
      <c r="D2784" s="192"/>
      <c r="E2784" s="38"/>
      <c r="F2784" s="59"/>
      <c r="G2784" s="59"/>
      <c r="H2784" s="59"/>
      <c r="I2784" s="59"/>
      <c r="J2784" s="59"/>
      <c r="K2784" s="59"/>
      <c r="L2784" s="59"/>
      <c r="M2784" s="59"/>
      <c r="N2784" s="59"/>
      <c r="O2784" s="59"/>
      <c r="P2784" s="59"/>
      <c r="Q2784" s="50"/>
      <c r="R2784" s="50"/>
      <c r="S2784" s="50"/>
      <c r="T2784" s="50"/>
    </row>
    <row r="2785" spans="1:20">
      <c r="A2785" s="59"/>
      <c r="B2785" s="59"/>
      <c r="C2785" s="59"/>
      <c r="D2785" s="192"/>
      <c r="E2785" s="38"/>
      <c r="F2785" s="59"/>
      <c r="G2785" s="59"/>
      <c r="H2785" s="59"/>
      <c r="I2785" s="59"/>
      <c r="J2785" s="59"/>
      <c r="K2785" s="59"/>
      <c r="L2785" s="59"/>
      <c r="M2785" s="59"/>
      <c r="N2785" s="59"/>
      <c r="O2785" s="59"/>
      <c r="P2785" s="59"/>
      <c r="Q2785" s="50"/>
      <c r="R2785" s="50"/>
      <c r="S2785" s="50"/>
      <c r="T2785" s="50"/>
    </row>
    <row r="2786" spans="1:20">
      <c r="A2786" s="59"/>
      <c r="B2786" s="59"/>
      <c r="C2786" s="59"/>
      <c r="D2786" s="192"/>
      <c r="E2786" s="38"/>
      <c r="F2786" s="59"/>
      <c r="G2786" s="59"/>
      <c r="H2786" s="59"/>
      <c r="I2786" s="59"/>
      <c r="J2786" s="59"/>
      <c r="K2786" s="59"/>
      <c r="L2786" s="59"/>
      <c r="M2786" s="59"/>
      <c r="N2786" s="59"/>
      <c r="O2786" s="59"/>
      <c r="P2786" s="59"/>
      <c r="Q2786" s="50"/>
      <c r="R2786" s="50"/>
      <c r="S2786" s="50"/>
      <c r="T2786" s="50"/>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5" id="{00000000-000E-0000-0C00-000002000000}">
            <xm:f>Inputs.mt!$C$4="Pure ICE"</xm:f>
            <x14:dxf>
              <fill>
                <patternFill>
                  <bgColor rgb="FFFF0000"/>
                </patternFill>
              </fill>
            </x14:dxf>
          </x14:cfRule>
          <xm:sqref>N3:P2786</xm:sqref>
        </x14:conditionalFormatting>
        <x14:conditionalFormatting xmlns:xm="http://schemas.microsoft.com/office/excel/2006/main">
          <x14:cfRule type="expression" priority="6" id="{00000000-000E-0000-0C00-000003000000}">
            <xm:f>Inputs.mt!$C$4&lt;&gt;"Pure ICE"</xm:f>
            <x14:dxf>
              <fill>
                <patternFill>
                  <bgColor rgb="FFFF0000"/>
                </patternFill>
              </fill>
            </x14:dxf>
          </x14:cfRule>
          <xm:sqref>L3:L2786</xm:sqref>
        </x14:conditionalFormatting>
        <x14:conditionalFormatting xmlns:xm="http://schemas.microsoft.com/office/excel/2006/main">
          <x14:cfRule type="expression" priority="1" stopIfTrue="1" id="{715BA874-53BF-C44F-9282-752596A6E7EB}">
            <xm:f>Inputs.mt!$C$4="Pure ICE"</xm:f>
            <x14:dxf>
              <fill>
                <patternFill>
                  <bgColor rgb="FFFF0000"/>
                </patternFill>
              </fill>
            </x14:dxf>
          </x14:cfRule>
          <xm:sqref>A3:P2786</xm:sqref>
        </x14:conditionalFormatting>
        <x14:conditionalFormatting xmlns:xm="http://schemas.microsoft.com/office/excel/2006/main">
          <x14:cfRule type="expression" priority="118" id="{00000000-000E-0000-0C00-000001000000}">
            <xm:f>OR(Inputs.mt!$C$21&lt;&gt;"manual",Inputs.mt!$C$4&lt;&gt;"Pure ICE")</xm:f>
            <x14:dxf>
              <fill>
                <patternFill>
                  <bgColor rgb="FFFFC000"/>
                </patternFill>
              </fill>
            </x14:dxf>
          </x14:cfRule>
          <xm:sqref>D3:D2786</xm:sqref>
        </x14:conditionalFormatting>
        <x14:conditionalFormatting xmlns:xm="http://schemas.microsoft.com/office/excel/2006/main">
          <x14:cfRule type="expression" priority="119" id="{A0375852-D198-2847-9981-CC25F7B2384E}">
            <xm:f>OR(Inputs.mt!#REF!=1,Inputs.mt!#REF!="5.8.2 of Annex VIII to Regulation (EU) No 582/2011 (N1 vehicles only)")</xm:f>
            <x14:dxf>
              <fill>
                <patternFill>
                  <bgColor rgb="FFFFC000"/>
                </patternFill>
              </fill>
            </x14:dxf>
          </x14:cfRule>
          <x14:cfRule type="expression" priority="120" id="{9C871F08-A156-FD49-A7C5-57CD492816FC}">
            <xm:f>OR(AND(Inputs.mt!#REF!=1,OR(Inputs.mt!$C$7="NG",Inputs.mt!$C$7="LPG")))</xm:f>
            <x14:dxf>
              <fill>
                <patternFill>
                  <bgColor rgb="FFFF0000"/>
                </patternFill>
              </fill>
            </x14:dxf>
          </x14:cfRule>
          <xm:sqref>I3:K2786</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T2786"/>
  <sheetViews>
    <sheetView showRuler="0" workbookViewId="0">
      <selection activeCell="A3" sqref="A3"/>
    </sheetView>
  </sheetViews>
  <sheetFormatPr defaultColWidth="0" defaultRowHeight="15" customHeight="1"/>
  <cols>
    <col min="1" max="1" width="10.140625" style="71" bestFit="1" customWidth="1"/>
    <col min="2" max="2" width="20.140625" style="71" bestFit="1" customWidth="1"/>
    <col min="3" max="3" width="13.42578125" style="71" bestFit="1" customWidth="1"/>
    <col min="4" max="4" width="13.42578125" style="71" customWidth="1"/>
    <col min="5" max="5" width="11.7109375" style="68" bestFit="1" customWidth="1"/>
    <col min="6" max="6" width="20.140625" style="68" bestFit="1" customWidth="1"/>
    <col min="7" max="7" width="30.42578125" style="68" bestFit="1" customWidth="1"/>
    <col min="8" max="8" width="19" style="68" bestFit="1" customWidth="1"/>
    <col min="9" max="9" width="26.28515625" style="68" bestFit="1" customWidth="1"/>
    <col min="10" max="10" width="21.140625" style="68" bestFit="1" customWidth="1"/>
    <col min="11" max="11" width="15.85546875" style="68" bestFit="1" customWidth="1"/>
    <col min="12" max="12" width="19.42578125" style="68" bestFit="1" customWidth="1"/>
    <col min="13" max="16384" width="8.85546875" style="68" hidden="1"/>
  </cols>
  <sheetData>
    <row r="1" spans="1:12">
      <c r="A1" s="157" t="s">
        <v>83</v>
      </c>
      <c r="B1" s="157" t="s">
        <v>60</v>
      </c>
      <c r="C1" s="157" t="s">
        <v>429</v>
      </c>
      <c r="D1" s="157" t="s">
        <v>97</v>
      </c>
      <c r="E1" s="11" t="s">
        <v>429</v>
      </c>
      <c r="F1" s="11" t="s">
        <v>58</v>
      </c>
      <c r="G1" s="11" t="s">
        <v>67</v>
      </c>
      <c r="H1" s="11" t="s">
        <v>14</v>
      </c>
      <c r="I1" s="11" t="s">
        <v>13</v>
      </c>
      <c r="J1" s="11" t="s">
        <v>430</v>
      </c>
      <c r="K1" s="11" t="s">
        <v>431</v>
      </c>
      <c r="L1" s="11" t="s">
        <v>432</v>
      </c>
    </row>
    <row r="2" spans="1:12" ht="12.75">
      <c r="A2" s="158" t="s">
        <v>30</v>
      </c>
      <c r="B2" s="158" t="s">
        <v>31</v>
      </c>
      <c r="C2" s="158" t="s">
        <v>428</v>
      </c>
      <c r="D2" s="158" t="s">
        <v>96</v>
      </c>
      <c r="E2" s="159" t="s">
        <v>433</v>
      </c>
      <c r="F2" s="159" t="s">
        <v>434</v>
      </c>
      <c r="G2" s="159" t="s">
        <v>435</v>
      </c>
      <c r="H2" s="159" t="s">
        <v>436</v>
      </c>
      <c r="I2" s="159" t="s">
        <v>437</v>
      </c>
      <c r="J2" s="159" t="s">
        <v>438</v>
      </c>
      <c r="K2" s="159" t="s">
        <v>439</v>
      </c>
      <c r="L2" s="159" t="s">
        <v>440</v>
      </c>
    </row>
    <row r="3" spans="1:12">
      <c r="A3" s="37">
        <v>0</v>
      </c>
      <c r="B3" s="37">
        <v>0</v>
      </c>
      <c r="C3" s="37"/>
      <c r="D3" s="37"/>
      <c r="E3" s="189">
        <v>0</v>
      </c>
      <c r="F3" s="189">
        <v>800</v>
      </c>
      <c r="G3" s="189">
        <v>25</v>
      </c>
      <c r="H3" s="189">
        <v>0</v>
      </c>
      <c r="I3" s="189">
        <v>-6.7199315199413396</v>
      </c>
      <c r="J3" s="189">
        <v>0.1037985403967772</v>
      </c>
      <c r="K3" s="189">
        <v>0.29271153792377702</v>
      </c>
      <c r="L3" s="189">
        <v>7.3900732996605101E-2</v>
      </c>
    </row>
    <row r="4" spans="1:12">
      <c r="A4" s="37">
        <v>1</v>
      </c>
      <c r="B4" s="37">
        <v>0</v>
      </c>
      <c r="C4" s="37"/>
      <c r="D4" s="37"/>
      <c r="E4" s="189">
        <v>0</v>
      </c>
      <c r="F4" s="189">
        <v>800</v>
      </c>
      <c r="G4" s="189">
        <v>25</v>
      </c>
      <c r="H4" s="189">
        <v>0</v>
      </c>
      <c r="I4" s="189">
        <v>-6.7199315199413396</v>
      </c>
      <c r="J4" s="189">
        <v>0.1037985403967772</v>
      </c>
      <c r="K4" s="189">
        <v>0.29271153792377702</v>
      </c>
      <c r="L4" s="189">
        <v>7.3900732996605101E-2</v>
      </c>
    </row>
    <row r="5" spans="1:12">
      <c r="A5" s="37">
        <v>2</v>
      </c>
      <c r="B5" s="37">
        <v>0</v>
      </c>
      <c r="C5" s="37"/>
      <c r="D5" s="37"/>
      <c r="E5" s="189">
        <v>0</v>
      </c>
      <c r="F5" s="189">
        <v>800</v>
      </c>
      <c r="G5" s="189">
        <v>25.089754045009609</v>
      </c>
      <c r="H5" s="189">
        <v>0</v>
      </c>
      <c r="I5" s="189">
        <v>-6.7199315199413396</v>
      </c>
      <c r="J5" s="189">
        <v>0.10376610504196609</v>
      </c>
      <c r="K5" s="189">
        <v>0.29262007033132748</v>
      </c>
      <c r="L5" s="189">
        <v>7.3900732996605101E-2</v>
      </c>
    </row>
    <row r="6" spans="1:12">
      <c r="A6" s="37">
        <v>3</v>
      </c>
      <c r="B6" s="37">
        <v>0</v>
      </c>
      <c r="C6" s="37"/>
      <c r="D6" s="37"/>
      <c r="E6" s="189">
        <v>0</v>
      </c>
      <c r="F6" s="189">
        <v>800</v>
      </c>
      <c r="G6" s="189">
        <v>25.17950809001923</v>
      </c>
      <c r="H6" s="189">
        <v>0</v>
      </c>
      <c r="I6" s="189">
        <v>-6.7199315199413396</v>
      </c>
      <c r="J6" s="189">
        <v>0.1037336895828298</v>
      </c>
      <c r="K6" s="189">
        <v>0.29252865884461482</v>
      </c>
      <c r="L6" s="189">
        <v>7.3900732996605101E-2</v>
      </c>
    </row>
    <row r="7" spans="1:12">
      <c r="A7" s="37">
        <v>4</v>
      </c>
      <c r="B7" s="37">
        <v>0</v>
      </c>
      <c r="C7" s="37"/>
      <c r="D7" s="37"/>
      <c r="E7" s="189">
        <v>0</v>
      </c>
      <c r="F7" s="189">
        <v>800</v>
      </c>
      <c r="G7" s="189">
        <v>25.276930242776871</v>
      </c>
      <c r="H7" s="189">
        <v>0</v>
      </c>
      <c r="I7" s="189">
        <v>-6.7199315199413396</v>
      </c>
      <c r="J7" s="189">
        <v>0.1036985272162334</v>
      </c>
      <c r="K7" s="189">
        <v>0.29242950108802079</v>
      </c>
      <c r="L7" s="189">
        <v>7.3900732996605101E-2</v>
      </c>
    </row>
    <row r="8" spans="1:12">
      <c r="A8" s="37">
        <v>5</v>
      </c>
      <c r="B8" s="37">
        <v>0</v>
      </c>
      <c r="C8" s="37"/>
      <c r="D8" s="37"/>
      <c r="E8" s="189">
        <v>0</v>
      </c>
      <c r="F8" s="189">
        <v>800</v>
      </c>
      <c r="G8" s="189">
        <v>25.376314789056782</v>
      </c>
      <c r="H8" s="189">
        <v>0</v>
      </c>
      <c r="I8" s="189">
        <v>-6.7199315199413396</v>
      </c>
      <c r="J8" s="189">
        <v>0.1036626806744787</v>
      </c>
      <c r="K8" s="189">
        <v>0.29232841395976122</v>
      </c>
      <c r="L8" s="189">
        <v>7.3900732996605101E-2</v>
      </c>
    </row>
    <row r="9" spans="1:12">
      <c r="A9" s="37">
        <v>6</v>
      </c>
      <c r="B9" s="37">
        <v>0</v>
      </c>
      <c r="C9" s="37"/>
      <c r="D9" s="37"/>
      <c r="E9" s="189">
        <v>0</v>
      </c>
      <c r="F9" s="189">
        <v>800</v>
      </c>
      <c r="G9" s="189">
        <v>25.475699335336689</v>
      </c>
      <c r="H9" s="189">
        <v>0</v>
      </c>
      <c r="I9" s="189">
        <v>-6.7199315199413396</v>
      </c>
      <c r="J9" s="189">
        <v>0.10362685845592171</v>
      </c>
      <c r="K9" s="189">
        <v>0.29222739542283782</v>
      </c>
      <c r="L9" s="189">
        <v>7.3900732996605101E-2</v>
      </c>
    </row>
    <row r="10" spans="1:12">
      <c r="A10" s="37">
        <v>7</v>
      </c>
      <c r="B10" s="37">
        <v>0</v>
      </c>
      <c r="C10" s="37"/>
      <c r="D10" s="37"/>
      <c r="E10" s="189">
        <v>0</v>
      </c>
      <c r="F10" s="189">
        <v>800</v>
      </c>
      <c r="G10" s="189">
        <v>25.584314405918121</v>
      </c>
      <c r="H10" s="189">
        <v>0</v>
      </c>
      <c r="I10" s="189">
        <v>-6.7199315199413396</v>
      </c>
      <c r="J10" s="189">
        <v>0.1035877369699921</v>
      </c>
      <c r="K10" s="189">
        <v>0.29211707296292122</v>
      </c>
      <c r="L10" s="189">
        <v>7.3900732996605101E-2</v>
      </c>
    </row>
    <row r="11" spans="1:12">
      <c r="A11" s="37">
        <v>8</v>
      </c>
      <c r="B11" s="37">
        <v>0</v>
      </c>
      <c r="C11" s="37"/>
      <c r="D11" s="37"/>
      <c r="E11" s="189">
        <v>0</v>
      </c>
      <c r="F11" s="189">
        <v>800</v>
      </c>
      <c r="G11" s="189">
        <v>25.692929476499561</v>
      </c>
      <c r="H11" s="189">
        <v>0</v>
      </c>
      <c r="I11" s="189">
        <v>-6.7199315199413396</v>
      </c>
      <c r="J11" s="189">
        <v>0.10354864447376511</v>
      </c>
      <c r="K11" s="189">
        <v>0.29200683225386942</v>
      </c>
      <c r="L11" s="189">
        <v>7.3900732996605101E-2</v>
      </c>
    </row>
    <row r="12" spans="1:12">
      <c r="A12" s="37">
        <v>9</v>
      </c>
      <c r="B12" s="37">
        <v>0</v>
      </c>
      <c r="C12" s="37"/>
      <c r="D12" s="37"/>
      <c r="E12" s="189">
        <v>0</v>
      </c>
      <c r="F12" s="189">
        <v>800</v>
      </c>
      <c r="G12" s="189">
        <v>25.80154454708099</v>
      </c>
      <c r="H12" s="189">
        <v>0</v>
      </c>
      <c r="I12" s="189">
        <v>-6.7199315199413396</v>
      </c>
      <c r="J12" s="189">
        <v>0.103509580935229</v>
      </c>
      <c r="K12" s="189">
        <v>0.2918966732054093</v>
      </c>
      <c r="L12" s="189">
        <v>7.3900732996605101E-2</v>
      </c>
    </row>
    <row r="13" spans="1:12">
      <c r="A13" s="37">
        <v>10</v>
      </c>
      <c r="B13" s="37">
        <v>0</v>
      </c>
      <c r="C13" s="37"/>
      <c r="D13" s="37"/>
      <c r="E13" s="189">
        <v>0</v>
      </c>
      <c r="F13" s="189">
        <v>800</v>
      </c>
      <c r="G13" s="189">
        <v>25.91015961766243</v>
      </c>
      <c r="H13" s="189">
        <v>0</v>
      </c>
      <c r="I13" s="189">
        <v>-6.7199315199413396</v>
      </c>
      <c r="J13" s="189">
        <v>0.1034705463224188</v>
      </c>
      <c r="K13" s="189">
        <v>0.2917865957273999</v>
      </c>
      <c r="L13" s="189">
        <v>7.3900732996605101E-2</v>
      </c>
    </row>
    <row r="14" spans="1:12">
      <c r="A14" s="37">
        <v>11</v>
      </c>
      <c r="B14" s="37">
        <v>0</v>
      </c>
      <c r="C14" s="37"/>
      <c r="D14" s="37"/>
      <c r="E14" s="189">
        <v>0</v>
      </c>
      <c r="F14" s="189">
        <v>800</v>
      </c>
      <c r="G14" s="189">
        <v>26.01877468824387</v>
      </c>
      <c r="H14" s="189">
        <v>0</v>
      </c>
      <c r="I14" s="189">
        <v>-6.7199315199413396</v>
      </c>
      <c r="J14" s="189">
        <v>0.1034315406034166</v>
      </c>
      <c r="K14" s="189">
        <v>0.2916765997298329</v>
      </c>
      <c r="L14" s="189">
        <v>7.3900732996605101E-2</v>
      </c>
    </row>
    <row r="15" spans="1:12">
      <c r="A15" s="37">
        <v>12</v>
      </c>
      <c r="B15" s="37">
        <v>1.9837022324208839</v>
      </c>
      <c r="C15" s="37"/>
      <c r="D15" s="37"/>
      <c r="E15" s="189">
        <v>0</v>
      </c>
      <c r="F15" s="189">
        <v>800</v>
      </c>
      <c r="G15" s="189">
        <v>26.127389758825299</v>
      </c>
      <c r="H15" s="189">
        <v>0</v>
      </c>
      <c r="I15" s="189">
        <v>-6.7199315199413396</v>
      </c>
      <c r="J15" s="189">
        <v>0.10339256374635129</v>
      </c>
      <c r="K15" s="189">
        <v>0.29156668512283163</v>
      </c>
      <c r="L15" s="189">
        <v>7.4446094646129779E-2</v>
      </c>
    </row>
    <row r="16" spans="1:12">
      <c r="A16" s="37">
        <v>13</v>
      </c>
      <c r="B16" s="37">
        <v>6.9355280487758577</v>
      </c>
      <c r="C16" s="37"/>
      <c r="D16" s="37"/>
      <c r="E16" s="189">
        <v>1</v>
      </c>
      <c r="F16" s="189">
        <v>826.04279806738759</v>
      </c>
      <c r="G16" s="189">
        <v>26.236004829406738</v>
      </c>
      <c r="H16" s="189">
        <v>0</v>
      </c>
      <c r="I16" s="189">
        <v>-6.7199315199413396</v>
      </c>
      <c r="J16" s="189">
        <v>0.5047932560621694</v>
      </c>
      <c r="K16" s="189">
        <v>1.4235152994511311</v>
      </c>
      <c r="L16" s="189">
        <v>4.9207388276789974</v>
      </c>
    </row>
    <row r="17" spans="1:12">
      <c r="A17" s="37">
        <v>14</v>
      </c>
      <c r="B17" s="37">
        <v>10.06603944398926</v>
      </c>
      <c r="C17" s="37"/>
      <c r="D17" s="37"/>
      <c r="E17" s="189">
        <v>1</v>
      </c>
      <c r="F17" s="189">
        <v>1198.896335855321</v>
      </c>
      <c r="G17" s="189">
        <v>26.346200287342072</v>
      </c>
      <c r="H17" s="189">
        <v>0</v>
      </c>
      <c r="I17" s="189">
        <v>-6.7199315199413396</v>
      </c>
      <c r="J17" s="189">
        <v>0.50468329317975569</v>
      </c>
      <c r="K17" s="189">
        <v>1.4232052044892669</v>
      </c>
      <c r="L17" s="189">
        <v>3.7560271513088481</v>
      </c>
    </row>
    <row r="18" spans="1:12">
      <c r="A18" s="37">
        <v>15</v>
      </c>
      <c r="B18" s="37">
        <v>11.88224786821714</v>
      </c>
      <c r="C18" s="37"/>
      <c r="D18" s="37"/>
      <c r="E18" s="189">
        <v>1</v>
      </c>
      <c r="F18" s="189">
        <v>1415.2122436730849</v>
      </c>
      <c r="G18" s="189">
        <v>26.536060929298401</v>
      </c>
      <c r="H18" s="189">
        <v>0</v>
      </c>
      <c r="I18" s="189">
        <v>-6.7199315199413396</v>
      </c>
      <c r="J18" s="189">
        <v>0.65958538652651977</v>
      </c>
      <c r="K18" s="189">
        <v>1.8600285913868311</v>
      </c>
      <c r="L18" s="189">
        <v>5.5773643492511367</v>
      </c>
    </row>
    <row r="19" spans="1:12">
      <c r="A19" s="37">
        <v>16</v>
      </c>
      <c r="B19" s="37">
        <v>14.92023166977993</v>
      </c>
      <c r="C19" s="37"/>
      <c r="D19" s="37"/>
      <c r="E19" s="189">
        <v>2</v>
      </c>
      <c r="F19" s="189">
        <v>919.26246792857205</v>
      </c>
      <c r="G19" s="189">
        <v>26.728030979633331</v>
      </c>
      <c r="H19" s="189">
        <v>0</v>
      </c>
      <c r="I19" s="189">
        <v>-6.7199315199413396</v>
      </c>
      <c r="J19" s="189">
        <v>0.49849584527047808</v>
      </c>
      <c r="K19" s="189">
        <v>1.4057566220099309</v>
      </c>
      <c r="L19" s="189">
        <v>4.566483692407429</v>
      </c>
    </row>
    <row r="20" spans="1:12">
      <c r="A20" s="37">
        <v>17</v>
      </c>
      <c r="B20" s="37">
        <v>14.960812490573421</v>
      </c>
      <c r="C20" s="37"/>
      <c r="D20" s="37"/>
      <c r="E20" s="189">
        <v>2</v>
      </c>
      <c r="F20" s="189">
        <v>921.76272294023636</v>
      </c>
      <c r="G20" s="189">
        <v>26.875865548849109</v>
      </c>
      <c r="H20" s="189">
        <v>0</v>
      </c>
      <c r="I20" s="189">
        <v>-6.7199315199413396</v>
      </c>
      <c r="J20" s="189">
        <v>0.27608965053516599</v>
      </c>
      <c r="K20" s="189">
        <v>0.77857189421033302</v>
      </c>
      <c r="L20" s="189">
        <v>0.95887106418760959</v>
      </c>
    </row>
    <row r="21" spans="1:12" s="66" customFormat="1">
      <c r="A21" s="37">
        <v>18</v>
      </c>
      <c r="B21" s="37">
        <v>15.11214776535313</v>
      </c>
      <c r="C21" s="37"/>
      <c r="D21" s="37"/>
      <c r="E21" s="190">
        <v>2</v>
      </c>
      <c r="F21" s="190">
        <v>931.08676299793729</v>
      </c>
      <c r="G21" s="190">
        <v>27.02370011806488</v>
      </c>
      <c r="H21" s="190">
        <v>0</v>
      </c>
      <c r="I21" s="190">
        <v>-6.7199315199413396</v>
      </c>
      <c r="J21" s="190">
        <v>0.24879257852023351</v>
      </c>
      <c r="K21" s="190">
        <v>0.70159424211846344</v>
      </c>
      <c r="L21" s="190">
        <v>0.47710727227548139</v>
      </c>
    </row>
    <row r="22" spans="1:12" s="66" customFormat="1">
      <c r="A22" s="37">
        <v>19</v>
      </c>
      <c r="B22" s="37">
        <v>13.913527721136351</v>
      </c>
      <c r="C22" s="37"/>
      <c r="D22" s="37"/>
      <c r="E22" s="190">
        <v>1</v>
      </c>
      <c r="F22" s="190">
        <v>1657.1440493499661</v>
      </c>
      <c r="G22" s="190">
        <v>27.177670627832409</v>
      </c>
      <c r="H22" s="190">
        <v>0</v>
      </c>
      <c r="I22" s="190">
        <v>-6.7199315199413396</v>
      </c>
      <c r="J22" s="190">
        <v>0.39455656292736202</v>
      </c>
      <c r="K22" s="190">
        <v>1.112648192266618</v>
      </c>
      <c r="L22" s="190">
        <v>-5.2045538824620367E-2</v>
      </c>
    </row>
    <row r="23" spans="1:12" s="66" customFormat="1">
      <c r="A23" s="37">
        <v>20</v>
      </c>
      <c r="B23" s="37">
        <v>14.08519887107145</v>
      </c>
      <c r="C23" s="37"/>
      <c r="D23" s="37"/>
      <c r="E23" s="190">
        <v>1</v>
      </c>
      <c r="F23" s="190">
        <v>1677.5906125984691</v>
      </c>
      <c r="G23" s="190">
        <v>27.370167076587681</v>
      </c>
      <c r="H23" s="190">
        <v>0</v>
      </c>
      <c r="I23" s="190">
        <v>-6.7199315199413396</v>
      </c>
      <c r="J23" s="190">
        <v>0.62002392743199775</v>
      </c>
      <c r="K23" s="190">
        <v>1.748465408611809</v>
      </c>
      <c r="L23" s="190">
        <v>3.8168720784376582</v>
      </c>
    </row>
    <row r="24" spans="1:12" s="66" customFormat="1">
      <c r="A24" s="37">
        <v>21</v>
      </c>
      <c r="B24" s="37">
        <v>15.124578590487371</v>
      </c>
      <c r="C24" s="37"/>
      <c r="D24" s="37"/>
      <c r="E24" s="190">
        <v>2</v>
      </c>
      <c r="F24" s="190">
        <v>931.85264862288921</v>
      </c>
      <c r="G24" s="190">
        <v>27.562663525342941</v>
      </c>
      <c r="H24" s="190">
        <v>0</v>
      </c>
      <c r="I24" s="190">
        <v>-6.7199315199413396</v>
      </c>
      <c r="J24" s="190">
        <v>0.39457885717019042</v>
      </c>
      <c r="K24" s="190">
        <v>1.1127110619570799</v>
      </c>
      <c r="L24" s="190">
        <v>2.867000181638415</v>
      </c>
    </row>
    <row r="25" spans="1:12" s="66" customFormat="1">
      <c r="A25" s="37">
        <v>22</v>
      </c>
      <c r="B25" s="37">
        <v>15.0487044131937</v>
      </c>
      <c r="C25" s="37"/>
      <c r="D25" s="37"/>
      <c r="E25" s="190">
        <v>2</v>
      </c>
      <c r="F25" s="190">
        <v>927.17790329691627</v>
      </c>
      <c r="G25" s="190">
        <v>27.71663403511047</v>
      </c>
      <c r="H25" s="190">
        <v>0</v>
      </c>
      <c r="I25" s="190">
        <v>-6.7199315199413396</v>
      </c>
      <c r="J25" s="190">
        <v>0.22201924081807889</v>
      </c>
      <c r="K25" s="190">
        <v>0.62609351904284649</v>
      </c>
      <c r="L25" s="190">
        <v>5.7585312911401683E-2</v>
      </c>
    </row>
    <row r="26" spans="1:12" s="66" customFormat="1">
      <c r="A26" s="37">
        <v>23</v>
      </c>
      <c r="B26" s="37">
        <v>14.912112799375819</v>
      </c>
      <c r="C26" s="37"/>
      <c r="D26" s="37"/>
      <c r="E26" s="190">
        <v>2</v>
      </c>
      <c r="F26" s="190">
        <v>918.762246863624</v>
      </c>
      <c r="G26" s="190">
        <v>27.86960199475288</v>
      </c>
      <c r="H26" s="190">
        <v>0</v>
      </c>
      <c r="I26" s="190">
        <v>-6.7199315199413396</v>
      </c>
      <c r="J26" s="190">
        <v>0.38885972030168758</v>
      </c>
      <c r="K26" s="190">
        <v>1.096583115051692</v>
      </c>
      <c r="L26" s="190">
        <v>2.820830289173105</v>
      </c>
    </row>
    <row r="27" spans="1:12" s="66" customFormat="1">
      <c r="A27" s="37">
        <v>24</v>
      </c>
      <c r="B27" s="37">
        <v>15.07640795964169</v>
      </c>
      <c r="C27" s="37"/>
      <c r="D27" s="37"/>
      <c r="E27" s="190">
        <v>2</v>
      </c>
      <c r="F27" s="190">
        <v>928.88476891167454</v>
      </c>
      <c r="G27" s="190">
        <v>28.011975347995762</v>
      </c>
      <c r="H27" s="190">
        <v>0</v>
      </c>
      <c r="I27" s="190">
        <v>-6.7199315199413396</v>
      </c>
      <c r="J27" s="190">
        <v>0</v>
      </c>
      <c r="K27" s="190">
        <v>0</v>
      </c>
      <c r="L27" s="190">
        <v>-3.0308801219458079</v>
      </c>
    </row>
    <row r="28" spans="1:12" s="66" customFormat="1">
      <c r="A28" s="37">
        <v>25</v>
      </c>
      <c r="B28" s="37">
        <v>9.9083592061331434</v>
      </c>
      <c r="C28" s="37"/>
      <c r="D28" s="37"/>
      <c r="E28" s="190">
        <v>1</v>
      </c>
      <c r="F28" s="190">
        <v>1180.11613060016</v>
      </c>
      <c r="G28" s="190">
        <v>28.16048464179039</v>
      </c>
      <c r="H28" s="190">
        <v>0</v>
      </c>
      <c r="I28" s="190">
        <v>-6.7199315199413396</v>
      </c>
      <c r="J28" s="190">
        <v>0</v>
      </c>
      <c r="K28" s="190">
        <v>0</v>
      </c>
      <c r="L28" s="190">
        <v>-3.9335323443324151</v>
      </c>
    </row>
    <row r="29" spans="1:12" s="66" customFormat="1">
      <c r="A29" s="37">
        <v>26</v>
      </c>
      <c r="B29" s="37">
        <v>7.0148424313695514</v>
      </c>
      <c r="C29" s="37"/>
      <c r="D29" s="37"/>
      <c r="E29" s="190">
        <v>1</v>
      </c>
      <c r="F29" s="190">
        <v>835.48936152349802</v>
      </c>
      <c r="G29" s="190">
        <v>28.339973032474521</v>
      </c>
      <c r="H29" s="190">
        <v>0</v>
      </c>
      <c r="I29" s="190">
        <v>-6.7199315199413396</v>
      </c>
      <c r="J29" s="190">
        <v>0.121182514455624</v>
      </c>
      <c r="K29" s="190">
        <v>0.34173428682314477</v>
      </c>
      <c r="L29" s="190">
        <v>-1.2556486991282869</v>
      </c>
    </row>
    <row r="30" spans="1:12" s="66" customFormat="1">
      <c r="A30" s="37">
        <v>27</v>
      </c>
      <c r="B30" s="37">
        <v>3.9782905663501751</v>
      </c>
      <c r="C30" s="37"/>
      <c r="D30" s="37"/>
      <c r="E30" s="190">
        <v>0</v>
      </c>
      <c r="F30" s="190">
        <v>800</v>
      </c>
      <c r="G30" s="190">
        <v>28.44107154011726</v>
      </c>
      <c r="H30" s="190">
        <v>0</v>
      </c>
      <c r="I30" s="190">
        <v>-6.7199315199413396</v>
      </c>
      <c r="J30" s="190">
        <v>0.1025690891498406</v>
      </c>
      <c r="K30" s="190">
        <v>0.28924448950558679</v>
      </c>
      <c r="L30" s="190">
        <v>7.4913490990784662E-2</v>
      </c>
    </row>
    <row r="31" spans="1:12" s="66" customFormat="1">
      <c r="A31" s="37">
        <v>28</v>
      </c>
      <c r="B31" s="37">
        <v>0</v>
      </c>
      <c r="C31" s="37"/>
      <c r="D31" s="37"/>
      <c r="E31" s="190">
        <v>0</v>
      </c>
      <c r="F31" s="190">
        <v>800</v>
      </c>
      <c r="G31" s="190">
        <v>28.53236386179924</v>
      </c>
      <c r="H31" s="190">
        <v>0</v>
      </c>
      <c r="I31" s="190">
        <v>-6.7199315199413396</v>
      </c>
      <c r="J31" s="190">
        <v>0.1025368608623209</v>
      </c>
      <c r="K31" s="190">
        <v>0.28915360584220873</v>
      </c>
      <c r="L31" s="190">
        <v>7.3900732996605101E-2</v>
      </c>
    </row>
    <row r="32" spans="1:12" s="66" customFormat="1">
      <c r="A32" s="37">
        <v>29</v>
      </c>
      <c r="B32" s="37">
        <v>0</v>
      </c>
      <c r="C32" s="37"/>
      <c r="D32" s="37"/>
      <c r="E32" s="190">
        <v>0</v>
      </c>
      <c r="F32" s="190">
        <v>800</v>
      </c>
      <c r="G32" s="190">
        <v>28.62365618348122</v>
      </c>
      <c r="H32" s="190">
        <v>0</v>
      </c>
      <c r="I32" s="190">
        <v>-6.7199315199413396</v>
      </c>
      <c r="J32" s="190">
        <v>0.1025046524526734</v>
      </c>
      <c r="K32" s="190">
        <v>0.2890627782343641</v>
      </c>
      <c r="L32" s="190">
        <v>7.3900732996605101E-2</v>
      </c>
    </row>
    <row r="33" spans="1:12" s="66" customFormat="1">
      <c r="A33" s="37">
        <v>30</v>
      </c>
      <c r="B33" s="37">
        <v>0</v>
      </c>
      <c r="C33" s="37"/>
      <c r="D33" s="37"/>
      <c r="E33" s="190">
        <v>0</v>
      </c>
      <c r="F33" s="190">
        <v>800</v>
      </c>
      <c r="G33" s="190">
        <v>28.704001426696781</v>
      </c>
      <c r="H33" s="190">
        <v>0</v>
      </c>
      <c r="I33" s="190">
        <v>-6.7199315199413396</v>
      </c>
      <c r="J33" s="190">
        <v>0.10247632266056179</v>
      </c>
      <c r="K33" s="190">
        <v>0.28898288831504221</v>
      </c>
      <c r="L33" s="190">
        <v>7.3900732996605101E-2</v>
      </c>
    </row>
    <row r="34" spans="1:12" s="66" customFormat="1">
      <c r="A34" s="37">
        <v>31</v>
      </c>
      <c r="B34" s="37">
        <v>0</v>
      </c>
      <c r="C34" s="37"/>
      <c r="D34" s="37"/>
      <c r="E34" s="190">
        <v>0</v>
      </c>
      <c r="F34" s="190">
        <v>800</v>
      </c>
      <c r="G34" s="190">
        <v>28.784346669912338</v>
      </c>
      <c r="H34" s="190">
        <v>0</v>
      </c>
      <c r="I34" s="190">
        <v>-6.7199315199413396</v>
      </c>
      <c r="J34" s="190">
        <v>0.1024480082383487</v>
      </c>
      <c r="K34" s="190">
        <v>0.28890304173878262</v>
      </c>
      <c r="L34" s="190">
        <v>7.3900732996605101E-2</v>
      </c>
    </row>
    <row r="35" spans="1:12" s="66" customFormat="1">
      <c r="A35" s="37">
        <v>32</v>
      </c>
      <c r="B35" s="37">
        <v>0</v>
      </c>
      <c r="C35" s="37"/>
      <c r="D35" s="37"/>
      <c r="E35" s="190">
        <v>0</v>
      </c>
      <c r="F35" s="190">
        <v>800</v>
      </c>
      <c r="G35" s="190">
        <v>28.85374841094017</v>
      </c>
      <c r="H35" s="190">
        <v>0</v>
      </c>
      <c r="I35" s="190">
        <v>-6.7199315199413396</v>
      </c>
      <c r="J35" s="190">
        <v>0.1024235627723323</v>
      </c>
      <c r="K35" s="190">
        <v>0.28883410560610118</v>
      </c>
      <c r="L35" s="190">
        <v>7.3900732996605101E-2</v>
      </c>
    </row>
    <row r="36" spans="1:12" s="66" customFormat="1">
      <c r="A36" s="37">
        <v>33</v>
      </c>
      <c r="B36" s="37">
        <v>0</v>
      </c>
      <c r="C36" s="37"/>
      <c r="D36" s="37"/>
      <c r="E36" s="190">
        <v>0</v>
      </c>
      <c r="F36" s="190">
        <v>800</v>
      </c>
      <c r="G36" s="190">
        <v>28.923150151967999</v>
      </c>
      <c r="H36" s="190">
        <v>0</v>
      </c>
      <c r="I36" s="190">
        <v>-6.7199315199413396</v>
      </c>
      <c r="J36" s="190">
        <v>0.1023991287571409</v>
      </c>
      <c r="K36" s="190">
        <v>0.28876520176470832</v>
      </c>
      <c r="L36" s="190">
        <v>7.3900732996605101E-2</v>
      </c>
    </row>
    <row r="37" spans="1:12" s="66" customFormat="1">
      <c r="A37" s="37">
        <v>34</v>
      </c>
      <c r="B37" s="37">
        <v>0</v>
      </c>
      <c r="C37" s="37"/>
      <c r="D37" s="37"/>
      <c r="E37" s="190">
        <v>0</v>
      </c>
      <c r="F37" s="190">
        <v>800</v>
      </c>
      <c r="G37" s="190">
        <v>28.983167767524719</v>
      </c>
      <c r="H37" s="190">
        <v>0</v>
      </c>
      <c r="I37" s="190">
        <v>-6.7199315199413396</v>
      </c>
      <c r="J37" s="190">
        <v>0.1023780078032905</v>
      </c>
      <c r="K37" s="190">
        <v>0.28870564074525329</v>
      </c>
      <c r="L37" s="190">
        <v>7.3900732996605101E-2</v>
      </c>
    </row>
    <row r="38" spans="1:12" s="66" customFormat="1">
      <c r="A38" s="37">
        <v>35</v>
      </c>
      <c r="B38" s="37">
        <v>0</v>
      </c>
      <c r="C38" s="37"/>
      <c r="D38" s="37"/>
      <c r="E38" s="190">
        <v>0</v>
      </c>
      <c r="F38" s="190">
        <v>800</v>
      </c>
      <c r="G38" s="190">
        <v>29.04318538308144</v>
      </c>
      <c r="H38" s="190">
        <v>0</v>
      </c>
      <c r="I38" s="190">
        <v>-6.7199315199413396</v>
      </c>
      <c r="J38" s="190">
        <v>0.1023568954018412</v>
      </c>
      <c r="K38" s="190">
        <v>0.28864610384354089</v>
      </c>
      <c r="L38" s="190">
        <v>7.3900732996605101E-2</v>
      </c>
    </row>
    <row r="39" spans="1:12" s="66" customFormat="1">
      <c r="A39" s="37">
        <v>36</v>
      </c>
      <c r="B39" s="37">
        <v>0</v>
      </c>
      <c r="C39" s="37"/>
      <c r="D39" s="37"/>
      <c r="E39" s="190">
        <v>0</v>
      </c>
      <c r="F39" s="190">
        <v>800</v>
      </c>
      <c r="G39" s="190">
        <v>29.10320299863815</v>
      </c>
      <c r="H39" s="190">
        <v>0</v>
      </c>
      <c r="I39" s="190">
        <v>-6.7199315199413396</v>
      </c>
      <c r="J39" s="190">
        <v>0.1023357915476325</v>
      </c>
      <c r="K39" s="190">
        <v>0.28858659104501849</v>
      </c>
      <c r="L39" s="190">
        <v>7.3900732996605101E-2</v>
      </c>
    </row>
    <row r="40" spans="1:12" s="66" customFormat="1">
      <c r="A40" s="37">
        <v>37</v>
      </c>
      <c r="B40" s="37">
        <v>0</v>
      </c>
      <c r="C40" s="37"/>
      <c r="D40" s="37"/>
      <c r="E40" s="190">
        <v>0</v>
      </c>
      <c r="F40" s="190">
        <v>800</v>
      </c>
      <c r="G40" s="190">
        <v>29.162264674901959</v>
      </c>
      <c r="H40" s="190">
        <v>0</v>
      </c>
      <c r="I40" s="190">
        <v>-6.7199315199413396</v>
      </c>
      <c r="J40" s="190">
        <v>0.10231503216724</v>
      </c>
      <c r="K40" s="190">
        <v>0.28852804966150958</v>
      </c>
      <c r="L40" s="190">
        <v>7.3900732996605101E-2</v>
      </c>
    </row>
    <row r="41" spans="1:12" s="66" customFormat="1">
      <c r="A41" s="37">
        <v>38</v>
      </c>
      <c r="B41" s="37">
        <v>0</v>
      </c>
      <c r="C41" s="37"/>
      <c r="D41" s="37"/>
      <c r="E41" s="190">
        <v>0</v>
      </c>
      <c r="F41" s="190">
        <v>800</v>
      </c>
      <c r="G41" s="190">
        <v>29.221326351165771</v>
      </c>
      <c r="H41" s="190">
        <v>0</v>
      </c>
      <c r="I41" s="190">
        <v>-6.7199315199413396</v>
      </c>
      <c r="J41" s="190">
        <v>0.1022942810540788</v>
      </c>
      <c r="K41" s="190">
        <v>0.28846953159156552</v>
      </c>
      <c r="L41" s="190">
        <v>7.3900732996605101E-2</v>
      </c>
    </row>
    <row r="42" spans="1:12" s="66" customFormat="1">
      <c r="A42" s="37">
        <v>39</v>
      </c>
      <c r="B42" s="37">
        <v>0</v>
      </c>
      <c r="C42" s="37"/>
      <c r="D42" s="37"/>
      <c r="E42" s="190">
        <v>0</v>
      </c>
      <c r="F42" s="190">
        <v>800</v>
      </c>
      <c r="G42" s="190">
        <v>29.280388027429581</v>
      </c>
      <c r="H42" s="190">
        <v>0</v>
      </c>
      <c r="I42" s="190">
        <v>-6.7199315199413396</v>
      </c>
      <c r="J42" s="190">
        <v>0.1022735382032436</v>
      </c>
      <c r="K42" s="190">
        <v>0.28841103682135288</v>
      </c>
      <c r="L42" s="190">
        <v>7.3900732996605101E-2</v>
      </c>
    </row>
    <row r="43" spans="1:12" s="66" customFormat="1">
      <c r="A43" s="37">
        <v>40</v>
      </c>
      <c r="B43" s="37">
        <v>0</v>
      </c>
      <c r="C43" s="37"/>
      <c r="D43" s="37"/>
      <c r="E43" s="190">
        <v>0</v>
      </c>
      <c r="F43" s="190">
        <v>800</v>
      </c>
      <c r="G43" s="190">
        <v>29.33944970369339</v>
      </c>
      <c r="H43" s="190">
        <v>0</v>
      </c>
      <c r="I43" s="190">
        <v>-6.7199315199413396</v>
      </c>
      <c r="J43" s="190">
        <v>0.10225280360983301</v>
      </c>
      <c r="K43" s="190">
        <v>0.28835256533705028</v>
      </c>
      <c r="L43" s="190">
        <v>7.3900732996605101E-2</v>
      </c>
    </row>
    <row r="44" spans="1:12" s="66" customFormat="1">
      <c r="A44" s="37">
        <v>41</v>
      </c>
      <c r="B44" s="37">
        <v>0</v>
      </c>
      <c r="C44" s="37"/>
      <c r="D44" s="37"/>
      <c r="E44" s="190">
        <v>0</v>
      </c>
      <c r="F44" s="190">
        <v>800</v>
      </c>
      <c r="G44" s="190">
        <v>29.398511379957199</v>
      </c>
      <c r="H44" s="190">
        <v>0</v>
      </c>
      <c r="I44" s="190">
        <v>-6.7199315199413396</v>
      </c>
      <c r="J44" s="190">
        <v>0.10223207726895001</v>
      </c>
      <c r="K44" s="190">
        <v>0.2882941171248482</v>
      </c>
      <c r="L44" s="190">
        <v>7.3900732996605101E-2</v>
      </c>
    </row>
    <row r="45" spans="1:12" s="66" customFormat="1">
      <c r="A45" s="37">
        <v>42</v>
      </c>
      <c r="B45" s="37">
        <v>0</v>
      </c>
      <c r="C45" s="37"/>
      <c r="D45" s="37"/>
      <c r="E45" s="190">
        <v>0</v>
      </c>
      <c r="F45" s="190">
        <v>800</v>
      </c>
      <c r="G45" s="190">
        <v>29.457573056221008</v>
      </c>
      <c r="H45" s="190">
        <v>0</v>
      </c>
      <c r="I45" s="190">
        <v>-6.7199315199413396</v>
      </c>
      <c r="J45" s="190">
        <v>0.102211359175702</v>
      </c>
      <c r="K45" s="190">
        <v>0.28823569217094902</v>
      </c>
      <c r="L45" s="190">
        <v>7.3900732996605101E-2</v>
      </c>
    </row>
    <row r="46" spans="1:12" s="66" customFormat="1">
      <c r="A46" s="37">
        <v>43</v>
      </c>
      <c r="B46" s="37">
        <v>0</v>
      </c>
      <c r="C46" s="37"/>
      <c r="D46" s="37"/>
      <c r="E46" s="190">
        <v>0</v>
      </c>
      <c r="F46" s="190">
        <v>800</v>
      </c>
      <c r="G46" s="190">
        <v>29.516634732484821</v>
      </c>
      <c r="H46" s="190">
        <v>0</v>
      </c>
      <c r="I46" s="190">
        <v>-6.7199315199413396</v>
      </c>
      <c r="J46" s="190">
        <v>0.1021906493252005</v>
      </c>
      <c r="K46" s="190">
        <v>0.2881772904615677</v>
      </c>
      <c r="L46" s="190">
        <v>7.3900732996605101E-2</v>
      </c>
    </row>
    <row r="47" spans="1:12" s="66" customFormat="1">
      <c r="A47" s="37">
        <v>44</v>
      </c>
      <c r="B47" s="37">
        <v>0</v>
      </c>
      <c r="C47" s="37"/>
      <c r="D47" s="37"/>
      <c r="E47" s="190">
        <v>0</v>
      </c>
      <c r="F47" s="190">
        <v>800</v>
      </c>
      <c r="G47" s="190">
        <v>29.57569640874863</v>
      </c>
      <c r="H47" s="190">
        <v>0</v>
      </c>
      <c r="I47" s="190">
        <v>-6.7199315199413396</v>
      </c>
      <c r="J47" s="190">
        <v>0.1021699477125616</v>
      </c>
      <c r="K47" s="190">
        <v>0.28811891198293138</v>
      </c>
      <c r="L47" s="190">
        <v>7.3900732996605101E-2</v>
      </c>
    </row>
    <row r="48" spans="1:12" s="66" customFormat="1">
      <c r="A48" s="37">
        <v>45</v>
      </c>
      <c r="B48" s="37">
        <v>0</v>
      </c>
      <c r="C48" s="37"/>
      <c r="D48" s="37"/>
      <c r="E48" s="190">
        <v>0</v>
      </c>
      <c r="F48" s="190">
        <v>800</v>
      </c>
      <c r="G48" s="190">
        <v>29.634758085012439</v>
      </c>
      <c r="H48" s="190">
        <v>0</v>
      </c>
      <c r="I48" s="190">
        <v>-6.7199315199413396</v>
      </c>
      <c r="J48" s="190">
        <v>0.1021492543329058</v>
      </c>
      <c r="K48" s="190">
        <v>0.28806055672127989</v>
      </c>
      <c r="L48" s="190">
        <v>7.3900732996605101E-2</v>
      </c>
    </row>
    <row r="49" spans="1:12" s="66" customFormat="1">
      <c r="A49" s="37">
        <v>46</v>
      </c>
      <c r="B49" s="37">
        <v>0</v>
      </c>
      <c r="C49" s="37"/>
      <c r="D49" s="37"/>
      <c r="E49" s="190">
        <v>0</v>
      </c>
      <c r="F49" s="190">
        <v>800</v>
      </c>
      <c r="G49" s="190">
        <v>29.693819761276249</v>
      </c>
      <c r="H49" s="190">
        <v>0</v>
      </c>
      <c r="I49" s="190">
        <v>-6.7199315199413396</v>
      </c>
      <c r="J49" s="190">
        <v>0.10212856918135831</v>
      </c>
      <c r="K49" s="190">
        <v>0.2880022246628664</v>
      </c>
      <c r="L49" s="190">
        <v>7.3900732996605101E-2</v>
      </c>
    </row>
    <row r="50" spans="1:12" s="66" customFormat="1">
      <c r="A50" s="37">
        <v>47</v>
      </c>
      <c r="B50" s="37">
        <v>0</v>
      </c>
      <c r="C50" s="37"/>
      <c r="D50" s="37"/>
      <c r="E50" s="190">
        <v>0</v>
      </c>
      <c r="F50" s="190">
        <v>800</v>
      </c>
      <c r="G50" s="190">
        <v>29.752881437540051</v>
      </c>
      <c r="H50" s="190">
        <v>0</v>
      </c>
      <c r="I50" s="190">
        <v>-6.7199315199413396</v>
      </c>
      <c r="J50" s="190">
        <v>0.1021078922530488</v>
      </c>
      <c r="K50" s="190">
        <v>0.28794391579395678</v>
      </c>
      <c r="L50" s="190">
        <v>7.3900732996605101E-2</v>
      </c>
    </row>
    <row r="51" spans="1:12" s="66" customFormat="1">
      <c r="A51" s="37">
        <v>48</v>
      </c>
      <c r="B51" s="37">
        <v>0</v>
      </c>
      <c r="C51" s="37"/>
      <c r="D51" s="37"/>
      <c r="E51" s="190">
        <v>0</v>
      </c>
      <c r="F51" s="190">
        <v>800</v>
      </c>
      <c r="G51" s="190">
        <v>29.81194311380386</v>
      </c>
      <c r="H51" s="190">
        <v>0</v>
      </c>
      <c r="I51" s="190">
        <v>-6.7199315199413396</v>
      </c>
      <c r="J51" s="190">
        <v>0.1020872235431121</v>
      </c>
      <c r="K51" s="190">
        <v>0.28788563010083101</v>
      </c>
      <c r="L51" s="190">
        <v>7.3900732996605101E-2</v>
      </c>
    </row>
    <row r="52" spans="1:12" s="66" customFormat="1">
      <c r="A52" s="37">
        <v>49</v>
      </c>
      <c r="B52" s="37">
        <v>0</v>
      </c>
      <c r="C52" s="37"/>
      <c r="D52" s="37"/>
      <c r="E52" s="190">
        <v>0</v>
      </c>
      <c r="F52" s="190">
        <v>800</v>
      </c>
      <c r="G52" s="190">
        <v>29.871004790067669</v>
      </c>
      <c r="H52" s="190">
        <v>0</v>
      </c>
      <c r="I52" s="190">
        <v>-6.7199315199413396</v>
      </c>
      <c r="J52" s="190">
        <v>0.10206656304668769</v>
      </c>
      <c r="K52" s="190">
        <v>0.28782736756978239</v>
      </c>
      <c r="L52" s="190">
        <v>7.3900733861857318E-2</v>
      </c>
    </row>
    <row r="53" spans="1:12" s="66" customFormat="1">
      <c r="A53" s="37">
        <v>50</v>
      </c>
      <c r="B53" s="37">
        <v>2.0149521395524119</v>
      </c>
      <c r="C53" s="37"/>
      <c r="D53" s="37"/>
      <c r="E53" s="190">
        <v>0</v>
      </c>
      <c r="F53" s="190">
        <v>800.0328032374382</v>
      </c>
      <c r="G53" s="190">
        <v>29.930066466331478</v>
      </c>
      <c r="H53" s="190">
        <v>0</v>
      </c>
      <c r="I53" s="190">
        <v>-6.7199315199413396</v>
      </c>
      <c r="J53" s="190">
        <v>0.10204591075892019</v>
      </c>
      <c r="K53" s="190">
        <v>0.28776912818711919</v>
      </c>
      <c r="L53" s="190">
        <v>7.3902889839522479E-2</v>
      </c>
    </row>
    <row r="54" spans="1:12" s="66" customFormat="1">
      <c r="A54" s="37">
        <v>51</v>
      </c>
      <c r="B54" s="37">
        <v>5.0023083723134363</v>
      </c>
      <c r="C54" s="37"/>
      <c r="D54" s="37"/>
      <c r="E54" s="190">
        <v>0</v>
      </c>
      <c r="F54" s="190">
        <v>800</v>
      </c>
      <c r="G54" s="190">
        <v>29.989848017692569</v>
      </c>
      <c r="H54" s="190">
        <v>0</v>
      </c>
      <c r="I54" s="190">
        <v>-6.7199315199413396</v>
      </c>
      <c r="J54" s="190">
        <v>0.10202501510447901</v>
      </c>
      <c r="K54" s="190">
        <v>0.28771020251124713</v>
      </c>
      <c r="L54" s="190">
        <v>7.5085171373975496E-2</v>
      </c>
    </row>
    <row r="55" spans="1:12" s="66" customFormat="1">
      <c r="A55" s="37">
        <v>52</v>
      </c>
      <c r="B55" s="37">
        <v>7.0393875514927906</v>
      </c>
      <c r="C55" s="37"/>
      <c r="D55" s="37"/>
      <c r="E55" s="190">
        <v>1</v>
      </c>
      <c r="F55" s="190">
        <v>838.41250375329184</v>
      </c>
      <c r="G55" s="190">
        <v>30.04962956905365</v>
      </c>
      <c r="H55" s="190">
        <v>0</v>
      </c>
      <c r="I55" s="190">
        <v>-6.7199315199413396</v>
      </c>
      <c r="J55" s="190">
        <v>0.37854219830231478</v>
      </c>
      <c r="K55" s="190">
        <v>1.0674877374052001</v>
      </c>
      <c r="L55" s="190">
        <v>2.935467415892719</v>
      </c>
    </row>
    <row r="56" spans="1:12" s="66" customFormat="1">
      <c r="A56" s="37">
        <v>53</v>
      </c>
      <c r="B56" s="37">
        <v>9.9482074249091053</v>
      </c>
      <c r="C56" s="37"/>
      <c r="D56" s="37"/>
      <c r="E56" s="190">
        <v>1</v>
      </c>
      <c r="F56" s="190">
        <v>1184.862063900825</v>
      </c>
      <c r="G56" s="190">
        <v>30.110991507768631</v>
      </c>
      <c r="H56" s="190">
        <v>0</v>
      </c>
      <c r="I56" s="190">
        <v>-6.7199315199413396</v>
      </c>
      <c r="J56" s="190">
        <v>0.59045221883391463</v>
      </c>
      <c r="K56" s="190">
        <v>1.665073288937577</v>
      </c>
      <c r="L56" s="190">
        <v>5.2932626121486601</v>
      </c>
    </row>
    <row r="57" spans="1:12" s="66" customFormat="1">
      <c r="A57" s="37">
        <v>54</v>
      </c>
      <c r="B57" s="37">
        <v>12.90076807435179</v>
      </c>
      <c r="C57" s="37"/>
      <c r="D57" s="37"/>
      <c r="E57" s="190">
        <v>1</v>
      </c>
      <c r="F57" s="190">
        <v>1536.521527179166</v>
      </c>
      <c r="G57" s="190">
        <v>30.2484370470047</v>
      </c>
      <c r="H57" s="190">
        <v>0</v>
      </c>
      <c r="I57" s="190">
        <v>-6.7199315199413396</v>
      </c>
      <c r="J57" s="190">
        <v>0.75043559989349451</v>
      </c>
      <c r="K57" s="190">
        <v>2.1162258902476552</v>
      </c>
      <c r="L57" s="190">
        <v>6.7358735352155712</v>
      </c>
    </row>
    <row r="58" spans="1:12" s="66" customFormat="1">
      <c r="A58" s="37">
        <v>55</v>
      </c>
      <c r="B58" s="37">
        <v>15.14310072208165</v>
      </c>
      <c r="C58" s="37"/>
      <c r="D58" s="37"/>
      <c r="E58" s="190">
        <v>2</v>
      </c>
      <c r="F58" s="190">
        <v>932.9938306585409</v>
      </c>
      <c r="G58" s="190">
        <v>30.388825923204418</v>
      </c>
      <c r="H58" s="190">
        <v>0</v>
      </c>
      <c r="I58" s="190">
        <v>-6.7199315199413396</v>
      </c>
      <c r="J58" s="190">
        <v>0.28202618506808158</v>
      </c>
      <c r="K58" s="190">
        <v>0.79531290180470671</v>
      </c>
      <c r="L58" s="190">
        <v>1.060662249164448</v>
      </c>
    </row>
    <row r="59" spans="1:12" s="66" customFormat="1">
      <c r="A59" s="37">
        <v>56</v>
      </c>
      <c r="B59" s="37">
        <v>13.94207594853018</v>
      </c>
      <c r="C59" s="37"/>
      <c r="D59" s="37"/>
      <c r="E59" s="190">
        <v>1</v>
      </c>
      <c r="F59" s="190">
        <v>1660.544231251592</v>
      </c>
      <c r="G59" s="190">
        <v>30.496360033750531</v>
      </c>
      <c r="H59" s="190">
        <v>0</v>
      </c>
      <c r="I59" s="190">
        <v>-6.7199315199413396</v>
      </c>
      <c r="J59" s="190">
        <v>0.52121189794268163</v>
      </c>
      <c r="K59" s="190">
        <v>1.469815814825369</v>
      </c>
      <c r="L59" s="190">
        <v>2.2435463934834101</v>
      </c>
    </row>
    <row r="60" spans="1:12" s="66" customFormat="1">
      <c r="A60" s="37">
        <v>57</v>
      </c>
      <c r="B60" s="37">
        <v>16.860692417622179</v>
      </c>
      <c r="C60" s="37"/>
      <c r="D60" s="37"/>
      <c r="E60" s="190">
        <v>2</v>
      </c>
      <c r="F60" s="190">
        <v>1038.817451095985</v>
      </c>
      <c r="G60" s="190">
        <v>30.640469074249271</v>
      </c>
      <c r="H60" s="190">
        <v>0</v>
      </c>
      <c r="I60" s="190">
        <v>-6.7199315199413396</v>
      </c>
      <c r="J60" s="190">
        <v>0.85008505970271819</v>
      </c>
      <c r="K60" s="190">
        <v>2.3972370347448</v>
      </c>
      <c r="L60" s="190">
        <v>9.8761794318207556</v>
      </c>
    </row>
    <row r="61" spans="1:12" s="66" customFormat="1">
      <c r="A61" s="37">
        <v>58</v>
      </c>
      <c r="B61" s="37">
        <v>19.88882300027052</v>
      </c>
      <c r="C61" s="37"/>
      <c r="D61" s="37"/>
      <c r="E61" s="190">
        <v>2</v>
      </c>
      <c r="F61" s="190">
        <v>1225.3859950752819</v>
      </c>
      <c r="G61" s="190">
        <v>30.7678989470005</v>
      </c>
      <c r="H61" s="190">
        <v>0</v>
      </c>
      <c r="I61" s="190">
        <v>-6.7199315199413396</v>
      </c>
      <c r="J61" s="190">
        <v>0.70566312397200259</v>
      </c>
      <c r="K61" s="190">
        <v>1.989967657390634</v>
      </c>
      <c r="L61" s="190">
        <v>7.0774100819964154</v>
      </c>
    </row>
    <row r="62" spans="1:12" s="66" customFormat="1">
      <c r="A62" s="37">
        <v>59</v>
      </c>
      <c r="B62" s="37">
        <v>22.046454231738959</v>
      </c>
      <c r="C62" s="37"/>
      <c r="D62" s="37"/>
      <c r="E62" s="190">
        <v>2</v>
      </c>
      <c r="F62" s="190">
        <v>1358.3222034192961</v>
      </c>
      <c r="G62" s="190">
        <v>30.91126054525375</v>
      </c>
      <c r="H62" s="190">
        <v>0</v>
      </c>
      <c r="I62" s="190">
        <v>-6.7199315199413396</v>
      </c>
      <c r="J62" s="190">
        <v>1.015852674105699</v>
      </c>
      <c r="K62" s="190">
        <v>2.8647011548024901</v>
      </c>
      <c r="L62" s="190">
        <v>11.780903607816411</v>
      </c>
    </row>
    <row r="63" spans="1:12" s="66" customFormat="1">
      <c r="A63" s="37">
        <v>60</v>
      </c>
      <c r="B63" s="37">
        <v>26.938871968164989</v>
      </c>
      <c r="C63" s="37"/>
      <c r="D63" s="37"/>
      <c r="E63" s="190">
        <v>2</v>
      </c>
      <c r="F63" s="190">
        <v>1659.752660744502</v>
      </c>
      <c r="G63" s="190">
        <v>31.057128012180328</v>
      </c>
      <c r="H63" s="190">
        <v>0</v>
      </c>
      <c r="I63" s="190">
        <v>-6.7199315199413396</v>
      </c>
      <c r="J63" s="190">
        <v>1.6419290333744041</v>
      </c>
      <c r="K63" s="190">
        <v>4.6302344010190408</v>
      </c>
      <c r="L63" s="190">
        <v>21.172231622039309</v>
      </c>
    </row>
    <row r="64" spans="1:12" s="66" customFormat="1">
      <c r="A64" s="37">
        <v>61</v>
      </c>
      <c r="B64" s="37">
        <v>30.990122150948149</v>
      </c>
      <c r="C64" s="37"/>
      <c r="D64" s="37"/>
      <c r="E64" s="190">
        <v>3</v>
      </c>
      <c r="F64" s="190">
        <v>1194.8686228026079</v>
      </c>
      <c r="G64" s="190">
        <v>31.201237052679058</v>
      </c>
      <c r="H64" s="190">
        <v>0</v>
      </c>
      <c r="I64" s="190">
        <v>-6.7199315199413396</v>
      </c>
      <c r="J64" s="190">
        <v>0.89151988401861459</v>
      </c>
      <c r="K64" s="190">
        <v>2.5140831011995468</v>
      </c>
      <c r="L64" s="190">
        <v>10.192911309622779</v>
      </c>
    </row>
    <row r="65" spans="1:12" s="66" customFormat="1">
      <c r="A65" s="37">
        <v>62</v>
      </c>
      <c r="B65" s="37">
        <v>31.208704532241441</v>
      </c>
      <c r="C65" s="37"/>
      <c r="D65" s="37"/>
      <c r="E65" s="190">
        <v>3</v>
      </c>
      <c r="F65" s="190">
        <v>1203.296377334653</v>
      </c>
      <c r="G65" s="190">
        <v>31.343331843614578</v>
      </c>
      <c r="H65" s="190">
        <v>0</v>
      </c>
      <c r="I65" s="190">
        <v>-6.7199315199413396</v>
      </c>
      <c r="J65" s="190">
        <v>0.43478855932352201</v>
      </c>
      <c r="K65" s="190">
        <v>1.2261022879971339</v>
      </c>
      <c r="L65" s="190">
        <v>2.6505032047635542</v>
      </c>
    </row>
    <row r="66" spans="1:12" s="66" customFormat="1">
      <c r="A66" s="37">
        <v>63</v>
      </c>
      <c r="B66" s="37">
        <v>31.80919111314396</v>
      </c>
      <c r="C66" s="37"/>
      <c r="D66" s="37"/>
      <c r="E66" s="190">
        <v>3</v>
      </c>
      <c r="F66" s="190">
        <v>1226.4489989595461</v>
      </c>
      <c r="G66" s="190">
        <v>31.485426634550091</v>
      </c>
      <c r="H66" s="190">
        <v>0</v>
      </c>
      <c r="I66" s="190">
        <v>-6.7199315199413396</v>
      </c>
      <c r="J66" s="190">
        <v>0.60099737050383151</v>
      </c>
      <c r="K66" s="190">
        <v>1.6948105814962371</v>
      </c>
      <c r="L66" s="190">
        <v>5.3542210188376522</v>
      </c>
    </row>
    <row r="67" spans="1:12" s="66" customFormat="1">
      <c r="A67" s="37">
        <v>64</v>
      </c>
      <c r="B67" s="37">
        <v>32.013023210765212</v>
      </c>
      <c r="C67" s="37"/>
      <c r="D67" s="37"/>
      <c r="E67" s="190">
        <v>3</v>
      </c>
      <c r="F67" s="190">
        <v>1234.308037914489</v>
      </c>
      <c r="G67" s="190">
        <v>31.628788232803341</v>
      </c>
      <c r="H67" s="190">
        <v>0</v>
      </c>
      <c r="I67" s="190">
        <v>-6.7199315199413396</v>
      </c>
      <c r="J67" s="190">
        <v>0.41889860235766552</v>
      </c>
      <c r="K67" s="190">
        <v>1.181292662319942</v>
      </c>
      <c r="L67" s="190">
        <v>2.271931690927079</v>
      </c>
    </row>
    <row r="68" spans="1:12" s="66" customFormat="1">
      <c r="A68" s="37">
        <v>65</v>
      </c>
      <c r="B68" s="37">
        <v>31.90823907053381</v>
      </c>
      <c r="C68" s="37"/>
      <c r="D68" s="37"/>
      <c r="E68" s="190">
        <v>3</v>
      </c>
      <c r="F68" s="190">
        <v>1230.267935057534</v>
      </c>
      <c r="G68" s="190">
        <v>31.772149831056591</v>
      </c>
      <c r="H68" s="190">
        <v>0</v>
      </c>
      <c r="I68" s="190">
        <v>-6.7199315199413396</v>
      </c>
      <c r="J68" s="190">
        <v>0.4870420979382869</v>
      </c>
      <c r="K68" s="190">
        <v>1.3734570927123091</v>
      </c>
      <c r="L68" s="190">
        <v>3.4396162024785388</v>
      </c>
    </row>
    <row r="69" spans="1:12" s="66" customFormat="1">
      <c r="A69" s="37">
        <v>66</v>
      </c>
      <c r="B69" s="37">
        <v>32.302221318088421</v>
      </c>
      <c r="C69" s="37"/>
      <c r="D69" s="37"/>
      <c r="E69" s="190">
        <v>3</v>
      </c>
      <c r="F69" s="190">
        <v>1245.4584858452749</v>
      </c>
      <c r="G69" s="190">
        <v>31.915511429309841</v>
      </c>
      <c r="H69" s="190">
        <v>0</v>
      </c>
      <c r="I69" s="190">
        <v>-6.7199315199413396</v>
      </c>
      <c r="J69" s="190">
        <v>0.53723953533762969</v>
      </c>
      <c r="K69" s="190">
        <v>1.5150136988536651</v>
      </c>
      <c r="L69" s="190">
        <v>4.231469557375811</v>
      </c>
    </row>
    <row r="70" spans="1:12" s="66" customFormat="1">
      <c r="A70" s="37">
        <v>67</v>
      </c>
      <c r="B70" s="37">
        <v>32.126754178810486</v>
      </c>
      <c r="C70" s="37"/>
      <c r="D70" s="37"/>
      <c r="E70" s="190">
        <v>3</v>
      </c>
      <c r="F70" s="190">
        <v>1238.693098553525</v>
      </c>
      <c r="G70" s="190">
        <v>32.061227530241013</v>
      </c>
      <c r="H70" s="190">
        <v>0</v>
      </c>
      <c r="I70" s="190">
        <v>-6.7199315199413396</v>
      </c>
      <c r="J70" s="190">
        <v>0.24007953312825131</v>
      </c>
      <c r="K70" s="190">
        <v>0.67702348315655836</v>
      </c>
      <c r="L70" s="190">
        <v>-0.79371869061700939</v>
      </c>
    </row>
    <row r="71" spans="1:12" s="66" customFormat="1">
      <c r="A71" s="37">
        <v>68</v>
      </c>
      <c r="B71" s="37">
        <v>30.923598471431379</v>
      </c>
      <c r="C71" s="37"/>
      <c r="D71" s="37"/>
      <c r="E71" s="190">
        <v>3</v>
      </c>
      <c r="F71" s="190">
        <v>1192.3037041279049</v>
      </c>
      <c r="G71" s="190">
        <v>32.205458849668503</v>
      </c>
      <c r="H71" s="190">
        <v>0</v>
      </c>
      <c r="I71" s="190">
        <v>-6.7199315199413396</v>
      </c>
      <c r="J71" s="190">
        <v>0.20218407159528329</v>
      </c>
      <c r="K71" s="190">
        <v>0.57015840795179362</v>
      </c>
      <c r="L71" s="190">
        <v>-1.2528957825667579</v>
      </c>
    </row>
    <row r="72" spans="1:12" s="66" customFormat="1">
      <c r="A72" s="37">
        <v>69</v>
      </c>
      <c r="B72" s="37">
        <v>30.833947789881091</v>
      </c>
      <c r="C72" s="37"/>
      <c r="D72" s="37"/>
      <c r="E72" s="190">
        <v>3</v>
      </c>
      <c r="F72" s="190">
        <v>1188.847093481872</v>
      </c>
      <c r="G72" s="190">
        <v>32.347553640604019</v>
      </c>
      <c r="H72" s="190">
        <v>0</v>
      </c>
      <c r="I72" s="190">
        <v>-6.7199315199413396</v>
      </c>
      <c r="J72" s="190">
        <v>0.65885381474001248</v>
      </c>
      <c r="K72" s="190">
        <v>1.8579655613874531</v>
      </c>
      <c r="L72" s="190">
        <v>6.445222681209386</v>
      </c>
    </row>
    <row r="73" spans="1:12" s="66" customFormat="1">
      <c r="A73" s="37">
        <v>70</v>
      </c>
      <c r="B73" s="37">
        <v>32.090923094856628</v>
      </c>
      <c r="C73" s="37"/>
      <c r="D73" s="37"/>
      <c r="E73" s="190">
        <v>3</v>
      </c>
      <c r="F73" s="190">
        <v>1237.311579706015</v>
      </c>
      <c r="G73" s="190">
        <v>32.48835301399231</v>
      </c>
      <c r="H73" s="190">
        <v>0</v>
      </c>
      <c r="I73" s="190">
        <v>-6.7199315199413396</v>
      </c>
      <c r="J73" s="190">
        <v>0.60602959961939218</v>
      </c>
      <c r="K73" s="190">
        <v>1.7090014508280209</v>
      </c>
      <c r="L73" s="190">
        <v>5.4187944313806629</v>
      </c>
    </row>
    <row r="74" spans="1:12" s="66" customFormat="1">
      <c r="A74" s="37">
        <v>71</v>
      </c>
      <c r="B74" s="37">
        <v>31.963208208141701</v>
      </c>
      <c r="C74" s="37"/>
      <c r="D74" s="37"/>
      <c r="E74" s="190">
        <v>3</v>
      </c>
      <c r="F74" s="190">
        <v>1232.387349020406</v>
      </c>
      <c r="G74" s="190">
        <v>32.6325843334198</v>
      </c>
      <c r="H74" s="190">
        <v>0</v>
      </c>
      <c r="I74" s="190">
        <v>-6.7199315199413396</v>
      </c>
      <c r="J74" s="190">
        <v>0.41602178575634058</v>
      </c>
      <c r="K74" s="190">
        <v>1.1731800490935951</v>
      </c>
      <c r="L74" s="190">
        <v>2.247295653241796</v>
      </c>
    </row>
    <row r="75" spans="1:12" s="66" customFormat="1">
      <c r="A75" s="37">
        <v>72</v>
      </c>
      <c r="B75" s="37">
        <v>32.191424497079417</v>
      </c>
      <c r="C75" s="37"/>
      <c r="D75" s="37"/>
      <c r="E75" s="190">
        <v>3</v>
      </c>
      <c r="F75" s="190">
        <v>1241.186555454746</v>
      </c>
      <c r="G75" s="190">
        <v>32.777345478534698</v>
      </c>
      <c r="H75" s="190">
        <v>0</v>
      </c>
      <c r="I75" s="190">
        <v>-6.7199315199413396</v>
      </c>
      <c r="J75" s="190">
        <v>0.49601488766052998</v>
      </c>
      <c r="K75" s="190">
        <v>1.398760329819736</v>
      </c>
      <c r="L75" s="190">
        <v>3.5684181266913209</v>
      </c>
    </row>
    <row r="76" spans="1:12" s="66" customFormat="1">
      <c r="A76" s="37">
        <v>73</v>
      </c>
      <c r="B76" s="37">
        <v>32.177843230986703</v>
      </c>
      <c r="C76" s="37"/>
      <c r="D76" s="37"/>
      <c r="E76" s="190">
        <v>3</v>
      </c>
      <c r="F76" s="190">
        <v>1240.6629102559491</v>
      </c>
      <c r="G76" s="190">
        <v>32.924461126327508</v>
      </c>
      <c r="H76" s="190">
        <v>0</v>
      </c>
      <c r="I76" s="190">
        <v>-6.7199315199413396</v>
      </c>
      <c r="J76" s="190">
        <v>0.45949884658939683</v>
      </c>
      <c r="K76" s="190">
        <v>1.2957852157192771</v>
      </c>
      <c r="L76" s="190">
        <v>2.9570549649060811</v>
      </c>
    </row>
    <row r="77" spans="1:12" s="66" customFormat="1">
      <c r="A77" s="37">
        <v>74</v>
      </c>
      <c r="B77" s="37">
        <v>32.223741697839387</v>
      </c>
      <c r="C77" s="37"/>
      <c r="D77" s="37"/>
      <c r="E77" s="190">
        <v>3</v>
      </c>
      <c r="F77" s="190">
        <v>1242.4325914944641</v>
      </c>
      <c r="G77" s="190">
        <v>33.071576774120331</v>
      </c>
      <c r="H77" s="190">
        <v>0</v>
      </c>
      <c r="I77" s="190">
        <v>-6.7199315199413396</v>
      </c>
      <c r="J77" s="190">
        <v>0.39449355045646511</v>
      </c>
      <c r="K77" s="190">
        <v>1.11247049730873</v>
      </c>
      <c r="L77" s="190">
        <v>1.851485635551714</v>
      </c>
    </row>
    <row r="78" spans="1:12" s="66" customFormat="1">
      <c r="A78" s="37">
        <v>75</v>
      </c>
      <c r="B78" s="37">
        <v>31.898244392602368</v>
      </c>
      <c r="C78" s="37"/>
      <c r="D78" s="37"/>
      <c r="E78" s="190">
        <v>3</v>
      </c>
      <c r="F78" s="190">
        <v>1229.882575910854</v>
      </c>
      <c r="G78" s="190">
        <v>33.218692421913147</v>
      </c>
      <c r="H78" s="190">
        <v>0</v>
      </c>
      <c r="I78" s="190">
        <v>-6.7199315199413396</v>
      </c>
      <c r="J78" s="190">
        <v>0.45988616851141939</v>
      </c>
      <c r="K78" s="190">
        <v>1.2968774622483079</v>
      </c>
      <c r="L78" s="190">
        <v>3.0078023178829811</v>
      </c>
    </row>
    <row r="79" spans="1:12" s="66" customFormat="1">
      <c r="A79" s="37">
        <v>76</v>
      </c>
      <c r="B79" s="37">
        <v>32.196547158311702</v>
      </c>
      <c r="C79" s="37"/>
      <c r="D79" s="37"/>
      <c r="E79" s="190">
        <v>3</v>
      </c>
      <c r="F79" s="190">
        <v>1241.3840670078689</v>
      </c>
      <c r="G79" s="190">
        <v>33.363453567028053</v>
      </c>
      <c r="H79" s="190">
        <v>0</v>
      </c>
      <c r="I79" s="190">
        <v>-6.7199315199413396</v>
      </c>
      <c r="J79" s="190">
        <v>0.43112420311203292</v>
      </c>
      <c r="K79" s="190">
        <v>1.215768815695256</v>
      </c>
      <c r="L79" s="190">
        <v>2.481866899376822</v>
      </c>
    </row>
    <row r="80" spans="1:12" s="66" customFormat="1">
      <c r="A80" s="37">
        <v>77</v>
      </c>
      <c r="B80" s="37">
        <v>31.712881675753572</v>
      </c>
      <c r="C80" s="37"/>
      <c r="D80" s="37"/>
      <c r="E80" s="190">
        <v>3</v>
      </c>
      <c r="F80" s="190">
        <v>1222.7356504290019</v>
      </c>
      <c r="G80" s="190">
        <v>33.510569214820862</v>
      </c>
      <c r="H80" s="190">
        <v>0</v>
      </c>
      <c r="I80" s="190">
        <v>-6.7199315199413396</v>
      </c>
      <c r="J80" s="190">
        <v>0.3718582776753665</v>
      </c>
      <c r="K80" s="190">
        <v>1.0486391035169409</v>
      </c>
      <c r="L80" s="190">
        <v>1.5489989942310911</v>
      </c>
    </row>
    <row r="81" spans="1:12" s="66" customFormat="1">
      <c r="A81" s="37">
        <v>78</v>
      </c>
      <c r="B81" s="37">
        <v>31.93936603682905</v>
      </c>
      <c r="C81" s="37"/>
      <c r="D81" s="37"/>
      <c r="E81" s="190">
        <v>3</v>
      </c>
      <c r="F81" s="190">
        <v>1231.4680798998741</v>
      </c>
      <c r="G81" s="190">
        <v>33.65533035993576</v>
      </c>
      <c r="H81" s="190">
        <v>0</v>
      </c>
      <c r="I81" s="190">
        <v>-6.7199315199413396</v>
      </c>
      <c r="J81" s="190">
        <v>0.56561497972667807</v>
      </c>
      <c r="K81" s="190">
        <v>1.5950323574459671</v>
      </c>
      <c r="L81" s="190">
        <v>4.7839972922777338</v>
      </c>
    </row>
    <row r="82" spans="1:12" s="66" customFormat="1">
      <c r="A82" s="37">
        <v>79</v>
      </c>
      <c r="B82" s="37">
        <v>32.168138312953623</v>
      </c>
      <c r="C82" s="37"/>
      <c r="D82" s="37"/>
      <c r="E82" s="190">
        <v>3</v>
      </c>
      <c r="F82" s="190">
        <v>1240.2887232178589</v>
      </c>
      <c r="G82" s="190">
        <v>33.795369058847427</v>
      </c>
      <c r="H82" s="190">
        <v>0</v>
      </c>
      <c r="I82" s="190">
        <v>-6.7199315199413396</v>
      </c>
      <c r="J82" s="190">
        <v>0.37602699348315438</v>
      </c>
      <c r="K82" s="190">
        <v>1.0603948681991839</v>
      </c>
      <c r="L82" s="190">
        <v>1.5577188867360681</v>
      </c>
    </row>
    <row r="83" spans="1:12" s="66" customFormat="1">
      <c r="A83" s="37">
        <v>80</v>
      </c>
      <c r="B83" s="37">
        <v>31.691440892533759</v>
      </c>
      <c r="C83" s="37"/>
      <c r="D83" s="37"/>
      <c r="E83" s="190">
        <v>3</v>
      </c>
      <c r="F83" s="190">
        <v>1221.908970271581</v>
      </c>
      <c r="G83" s="190">
        <v>33.937762260437012</v>
      </c>
      <c r="H83" s="190">
        <v>0</v>
      </c>
      <c r="I83" s="190">
        <v>-6.7199315199413396</v>
      </c>
      <c r="J83" s="190">
        <v>0.43671720802133268</v>
      </c>
      <c r="K83" s="190">
        <v>1.2315410708961321</v>
      </c>
      <c r="L83" s="190">
        <v>2.6577471376624682</v>
      </c>
    </row>
    <row r="84" spans="1:12" s="66" customFormat="1">
      <c r="A84" s="37">
        <v>81</v>
      </c>
      <c r="B84" s="37">
        <v>32.196690575002457</v>
      </c>
      <c r="C84" s="37"/>
      <c r="D84" s="37"/>
      <c r="E84" s="190">
        <v>3</v>
      </c>
      <c r="F84" s="190">
        <v>1241.389596644136</v>
      </c>
      <c r="G84" s="190">
        <v>34.074602246284478</v>
      </c>
      <c r="H84" s="190">
        <v>0</v>
      </c>
      <c r="I84" s="190">
        <v>-6.7199315199413396</v>
      </c>
      <c r="J84" s="190">
        <v>0.56636639733230787</v>
      </c>
      <c r="K84" s="190">
        <v>1.597151352589117</v>
      </c>
      <c r="L84" s="190">
        <v>4.7699091032752143</v>
      </c>
    </row>
    <row r="85" spans="1:12" s="66" customFormat="1">
      <c r="A85" s="37">
        <v>82</v>
      </c>
      <c r="B85" s="37">
        <v>32.165191520069378</v>
      </c>
      <c r="C85" s="37"/>
      <c r="D85" s="37"/>
      <c r="E85" s="190">
        <v>3</v>
      </c>
      <c r="F85" s="190">
        <v>1240.1751053905409</v>
      </c>
      <c r="G85" s="190">
        <v>34.213796734809883</v>
      </c>
      <c r="H85" s="190">
        <v>0</v>
      </c>
      <c r="I85" s="190">
        <v>-6.7199315199413396</v>
      </c>
      <c r="J85" s="190">
        <v>0.3374646800885987</v>
      </c>
      <c r="K85" s="190">
        <v>0.95164927296758151</v>
      </c>
      <c r="L85" s="190">
        <v>0.90757231526265525</v>
      </c>
    </row>
    <row r="86" spans="1:12" s="66" customFormat="1">
      <c r="A86" s="37">
        <v>83</v>
      </c>
      <c r="B86" s="37">
        <v>31.748866720283839</v>
      </c>
      <c r="C86" s="37"/>
      <c r="D86" s="37"/>
      <c r="E86" s="190">
        <v>3</v>
      </c>
      <c r="F86" s="190">
        <v>1224.1231054474169</v>
      </c>
      <c r="G86" s="190">
        <v>34.352991223335273</v>
      </c>
      <c r="H86" s="190">
        <v>0</v>
      </c>
      <c r="I86" s="190">
        <v>-6.7199315199413396</v>
      </c>
      <c r="J86" s="190">
        <v>0.44859390930884557</v>
      </c>
      <c r="K86" s="190">
        <v>1.2650333289379141</v>
      </c>
      <c r="L86" s="190">
        <v>2.8569870077329571</v>
      </c>
    </row>
    <row r="87" spans="1:12" s="66" customFormat="1">
      <c r="A87" s="37">
        <v>84</v>
      </c>
      <c r="B87" s="37">
        <v>31.900103864919242</v>
      </c>
      <c r="C87" s="37"/>
      <c r="D87" s="37"/>
      <c r="E87" s="190">
        <v>3</v>
      </c>
      <c r="F87" s="190">
        <v>1229.954270533754</v>
      </c>
      <c r="G87" s="190">
        <v>34.489831209182739</v>
      </c>
      <c r="H87" s="190">
        <v>0</v>
      </c>
      <c r="I87" s="190">
        <v>-6.7199315199413396</v>
      </c>
      <c r="J87" s="190">
        <v>0.33987680146971172</v>
      </c>
      <c r="K87" s="190">
        <v>0.95845144722191544</v>
      </c>
      <c r="L87" s="190">
        <v>0.99301682849571093</v>
      </c>
    </row>
    <row r="88" spans="1:12" s="66" customFormat="1">
      <c r="A88" s="37">
        <v>85</v>
      </c>
      <c r="B88" s="37">
        <v>30.697906048213468</v>
      </c>
      <c r="C88" s="37"/>
      <c r="D88" s="37"/>
      <c r="E88" s="190">
        <v>3</v>
      </c>
      <c r="F88" s="190">
        <v>1183.6018089572981</v>
      </c>
      <c r="G88" s="190">
        <v>34.626671195030212</v>
      </c>
      <c r="H88" s="190">
        <v>0</v>
      </c>
      <c r="I88" s="190">
        <v>-6.7199315199413396</v>
      </c>
      <c r="J88" s="190">
        <v>0</v>
      </c>
      <c r="K88" s="190">
        <v>0</v>
      </c>
      <c r="L88" s="190">
        <v>-2.8575238070962019</v>
      </c>
    </row>
    <row r="89" spans="1:12" s="66" customFormat="1">
      <c r="A89" s="37">
        <v>86</v>
      </c>
      <c r="B89" s="37">
        <v>29.280290900027389</v>
      </c>
      <c r="C89" s="37"/>
      <c r="D89" s="37"/>
      <c r="E89" s="190">
        <v>3</v>
      </c>
      <c r="F89" s="190">
        <v>1128.943623113513</v>
      </c>
      <c r="G89" s="190">
        <v>34.758662790060043</v>
      </c>
      <c r="H89" s="190">
        <v>0</v>
      </c>
      <c r="I89" s="190">
        <v>-6.7199315199413396</v>
      </c>
      <c r="J89" s="190">
        <v>0</v>
      </c>
      <c r="K89" s="190">
        <v>0</v>
      </c>
      <c r="L89" s="190">
        <v>-3.6563070738246211</v>
      </c>
    </row>
    <row r="90" spans="1:12" s="66" customFormat="1">
      <c r="A90" s="37">
        <v>87</v>
      </c>
      <c r="B90" s="37">
        <v>27.10797524445795</v>
      </c>
      <c r="C90" s="37"/>
      <c r="D90" s="37"/>
      <c r="E90" s="190">
        <v>3</v>
      </c>
      <c r="F90" s="190">
        <v>1045.1868764637561</v>
      </c>
      <c r="G90" s="190">
        <v>34.882729917764657</v>
      </c>
      <c r="H90" s="190">
        <v>0</v>
      </c>
      <c r="I90" s="190">
        <v>-6.7199315199413396</v>
      </c>
      <c r="J90" s="190">
        <v>0</v>
      </c>
      <c r="K90" s="190">
        <v>0</v>
      </c>
      <c r="L90" s="190">
        <v>-3.4421807427496471</v>
      </c>
    </row>
    <row r="91" spans="1:12" s="66" customFormat="1">
      <c r="A91" s="37">
        <v>88</v>
      </c>
      <c r="B91" s="37">
        <v>24.97515936861242</v>
      </c>
      <c r="C91" s="37"/>
      <c r="D91" s="37"/>
      <c r="E91" s="190">
        <v>2</v>
      </c>
      <c r="F91" s="190">
        <v>1538.764750910676</v>
      </c>
      <c r="G91" s="190">
        <v>34.988910108804703</v>
      </c>
      <c r="H91" s="190">
        <v>0</v>
      </c>
      <c r="I91" s="190">
        <v>-6.7199315199413396</v>
      </c>
      <c r="J91" s="190">
        <v>0.31370193458469248</v>
      </c>
      <c r="K91" s="190">
        <v>0.88463840985571773</v>
      </c>
      <c r="L91" s="190">
        <v>-0.74727400500163765</v>
      </c>
    </row>
    <row r="92" spans="1:12" s="66" customFormat="1">
      <c r="A92" s="37">
        <v>89</v>
      </c>
      <c r="B92" s="37">
        <v>24.00900135531996</v>
      </c>
      <c r="C92" s="37"/>
      <c r="D92" s="37"/>
      <c r="E92" s="190">
        <v>2</v>
      </c>
      <c r="F92" s="190">
        <v>1479.2380078488191</v>
      </c>
      <c r="G92" s="190">
        <v>35.104385912418373</v>
      </c>
      <c r="H92" s="190">
        <v>0</v>
      </c>
      <c r="I92" s="190">
        <v>-6.7199315199413396</v>
      </c>
      <c r="J92" s="190">
        <v>0</v>
      </c>
      <c r="K92" s="190">
        <v>0</v>
      </c>
      <c r="L92" s="190">
        <v>-5.0865702024816644</v>
      </c>
    </row>
    <row r="93" spans="1:12" s="66" customFormat="1">
      <c r="A93" s="37">
        <v>90</v>
      </c>
      <c r="B93" s="37">
        <v>19.010654766883739</v>
      </c>
      <c r="C93" s="37"/>
      <c r="D93" s="37"/>
      <c r="E93" s="190">
        <v>2</v>
      </c>
      <c r="F93" s="190">
        <v>1171.2808320965671</v>
      </c>
      <c r="G93" s="190">
        <v>35.212913036346443</v>
      </c>
      <c r="H93" s="190">
        <v>0</v>
      </c>
      <c r="I93" s="190">
        <v>-6.7199315199413396</v>
      </c>
      <c r="J93" s="190">
        <v>0</v>
      </c>
      <c r="K93" s="190">
        <v>0</v>
      </c>
      <c r="L93" s="190">
        <v>-3.9008564518913591</v>
      </c>
    </row>
    <row r="94" spans="1:12" s="66" customFormat="1">
      <c r="A94" s="37">
        <v>91</v>
      </c>
      <c r="B94" s="37">
        <v>15.99532262953988</v>
      </c>
      <c r="C94" s="37"/>
      <c r="D94" s="37"/>
      <c r="E94" s="190">
        <v>2</v>
      </c>
      <c r="F94" s="190">
        <v>985.50076411974055</v>
      </c>
      <c r="G94" s="190">
        <v>35.320430815219879</v>
      </c>
      <c r="H94" s="190">
        <v>0</v>
      </c>
      <c r="I94" s="190">
        <v>-6.7199315199413396</v>
      </c>
      <c r="J94" s="190">
        <v>9.4190084803973534E-2</v>
      </c>
      <c r="K94" s="190">
        <v>0.26561572518025611</v>
      </c>
      <c r="L94" s="190">
        <v>-2.2149660644445448</v>
      </c>
    </row>
    <row r="95" spans="1:12" s="66" customFormat="1">
      <c r="A95" s="37">
        <v>92</v>
      </c>
      <c r="B95" s="37">
        <v>13.88547218160528</v>
      </c>
      <c r="C95" s="37"/>
      <c r="D95" s="37"/>
      <c r="E95" s="190">
        <v>1</v>
      </c>
      <c r="F95" s="190">
        <v>1653.802548091835</v>
      </c>
      <c r="G95" s="190">
        <v>35.411873757839203</v>
      </c>
      <c r="H95" s="190">
        <v>0</v>
      </c>
      <c r="I95" s="190">
        <v>-6.7199315199413396</v>
      </c>
      <c r="J95" s="190">
        <v>0</v>
      </c>
      <c r="K95" s="190">
        <v>0</v>
      </c>
      <c r="L95" s="190">
        <v>-4.4843611095868958</v>
      </c>
    </row>
    <row r="96" spans="1:12" s="66" customFormat="1">
      <c r="A96" s="37">
        <v>93</v>
      </c>
      <c r="B96" s="37">
        <v>10.028603230992941</v>
      </c>
      <c r="C96" s="37"/>
      <c r="D96" s="37"/>
      <c r="E96" s="190">
        <v>1</v>
      </c>
      <c r="F96" s="190">
        <v>1194.4375646936569</v>
      </c>
      <c r="G96" s="190">
        <v>35.525649666786187</v>
      </c>
      <c r="H96" s="190">
        <v>0</v>
      </c>
      <c r="I96" s="190">
        <v>-6.7199315199413396</v>
      </c>
      <c r="J96" s="190">
        <v>0.13648597139956309</v>
      </c>
      <c r="K96" s="190">
        <v>0.38488998439352989</v>
      </c>
      <c r="L96" s="190">
        <v>-2.342570882421843</v>
      </c>
    </row>
    <row r="97" spans="1:12" s="66" customFormat="1">
      <c r="A97" s="37">
        <v>94</v>
      </c>
      <c r="B97" s="37">
        <v>8.0575155952774242</v>
      </c>
      <c r="C97" s="37"/>
      <c r="D97" s="37"/>
      <c r="E97" s="190">
        <v>1</v>
      </c>
      <c r="F97" s="190">
        <v>959.67495008289723</v>
      </c>
      <c r="G97" s="190">
        <v>35.637411326169968</v>
      </c>
      <c r="H97" s="190">
        <v>0</v>
      </c>
      <c r="I97" s="190">
        <v>-6.7199315199413396</v>
      </c>
      <c r="J97" s="190">
        <v>9.9524894089565899E-2</v>
      </c>
      <c r="K97" s="190">
        <v>0.28065986958292888</v>
      </c>
      <c r="L97" s="190">
        <v>-2.017673395840915</v>
      </c>
    </row>
    <row r="98" spans="1:12" s="66" customFormat="1">
      <c r="A98" s="37">
        <v>95</v>
      </c>
      <c r="B98" s="37">
        <v>3.9888618779157841</v>
      </c>
      <c r="C98" s="37"/>
      <c r="D98" s="37"/>
      <c r="E98" s="190">
        <v>0</v>
      </c>
      <c r="F98" s="190">
        <v>800</v>
      </c>
      <c r="G98" s="190">
        <v>35.723594456911087</v>
      </c>
      <c r="H98" s="190">
        <v>0</v>
      </c>
      <c r="I98" s="190">
        <v>-6.7199315199413396</v>
      </c>
      <c r="J98" s="190">
        <v>0.1000591945034698</v>
      </c>
      <c r="K98" s="190">
        <v>0.28216659496913638</v>
      </c>
      <c r="L98" s="190">
        <v>9.4402103093732509E-2</v>
      </c>
    </row>
    <row r="99" spans="1:12" s="66" customFormat="1">
      <c r="A99" s="37">
        <v>96</v>
      </c>
      <c r="B99" s="37">
        <v>1.0089585847790239</v>
      </c>
      <c r="C99" s="37"/>
      <c r="D99" s="37"/>
      <c r="E99" s="190">
        <v>0</v>
      </c>
      <c r="F99" s="190">
        <v>800</v>
      </c>
      <c r="G99" s="190">
        <v>35.754110515117652</v>
      </c>
      <c r="H99" s="190">
        <v>0</v>
      </c>
      <c r="I99" s="190">
        <v>-6.7199315199413396</v>
      </c>
      <c r="J99" s="190">
        <v>0.10004893102552651</v>
      </c>
      <c r="K99" s="190">
        <v>0.28213765199554802</v>
      </c>
      <c r="L99" s="190">
        <v>7.3900732996605101E-2</v>
      </c>
    </row>
    <row r="100" spans="1:12" s="66" customFormat="1">
      <c r="A100" s="37">
        <v>97</v>
      </c>
      <c r="B100" s="37">
        <v>0</v>
      </c>
      <c r="C100" s="37"/>
      <c r="D100" s="37"/>
      <c r="E100" s="190">
        <v>0</v>
      </c>
      <c r="F100" s="190">
        <v>800</v>
      </c>
      <c r="G100" s="190">
        <v>35.784626573324203</v>
      </c>
      <c r="H100" s="190">
        <v>0</v>
      </c>
      <c r="I100" s="190">
        <v>-6.7199315199413396</v>
      </c>
      <c r="J100" s="190">
        <v>0.1000386696141603</v>
      </c>
      <c r="K100" s="190">
        <v>0.28210871484970002</v>
      </c>
      <c r="L100" s="190">
        <v>7.3900732996605101E-2</v>
      </c>
    </row>
    <row r="101" spans="1:12" s="66" customFormat="1">
      <c r="A101" s="37">
        <v>98</v>
      </c>
      <c r="B101" s="37">
        <v>0</v>
      </c>
      <c r="C101" s="37"/>
      <c r="D101" s="37"/>
      <c r="E101" s="190">
        <v>0</v>
      </c>
      <c r="F101" s="190">
        <v>800</v>
      </c>
      <c r="G101" s="190">
        <v>35.815142631530762</v>
      </c>
      <c r="H101" s="190">
        <v>0</v>
      </c>
      <c r="I101" s="190">
        <v>-6.7199315199413396</v>
      </c>
      <c r="J101" s="190">
        <v>0.10002841026876511</v>
      </c>
      <c r="K101" s="190">
        <v>0.28207978352988322</v>
      </c>
      <c r="L101" s="190">
        <v>7.3900732996605101E-2</v>
      </c>
    </row>
    <row r="102" spans="1:12" s="66" customFormat="1">
      <c r="A102" s="37">
        <v>99</v>
      </c>
      <c r="B102" s="37">
        <v>0</v>
      </c>
      <c r="C102" s="37"/>
      <c r="D102" s="37"/>
      <c r="E102" s="190">
        <v>0</v>
      </c>
      <c r="F102" s="190">
        <v>800</v>
      </c>
      <c r="G102" s="190">
        <v>35.84565868973732</v>
      </c>
      <c r="H102" s="190">
        <v>0</v>
      </c>
      <c r="I102" s="190">
        <v>-6.7199315199413396</v>
      </c>
      <c r="J102" s="190">
        <v>0.1000181529887348</v>
      </c>
      <c r="K102" s="190">
        <v>0.28205085803438901</v>
      </c>
      <c r="L102" s="190">
        <v>7.3900732996605101E-2</v>
      </c>
    </row>
    <row r="103" spans="1:12" s="66" customFormat="1">
      <c r="A103" s="37">
        <v>100</v>
      </c>
      <c r="B103" s="37">
        <v>0</v>
      </c>
      <c r="C103" s="37"/>
      <c r="D103" s="37"/>
      <c r="E103" s="190">
        <v>0</v>
      </c>
      <c r="F103" s="190">
        <v>800</v>
      </c>
      <c r="G103" s="190">
        <v>35.876174747943878</v>
      </c>
      <c r="H103" s="190">
        <v>0</v>
      </c>
      <c r="I103" s="190">
        <v>-6.7199315199413396</v>
      </c>
      <c r="J103" s="190">
        <v>0.1000078977734636</v>
      </c>
      <c r="K103" s="190">
        <v>0.28202193836150802</v>
      </c>
      <c r="L103" s="190">
        <v>7.3900732996605101E-2</v>
      </c>
    </row>
    <row r="104" spans="1:12" s="66" customFormat="1">
      <c r="A104" s="37">
        <v>101</v>
      </c>
      <c r="B104" s="37">
        <v>0</v>
      </c>
      <c r="C104" s="37"/>
      <c r="D104" s="37"/>
      <c r="E104" s="190">
        <v>0</v>
      </c>
      <c r="F104" s="190">
        <v>800</v>
      </c>
      <c r="G104" s="190">
        <v>35.906690806150444</v>
      </c>
      <c r="H104" s="190">
        <v>0</v>
      </c>
      <c r="I104" s="190">
        <v>-6.7199315199413396</v>
      </c>
      <c r="J104" s="190">
        <v>9.9997644622345255E-2</v>
      </c>
      <c r="K104" s="190">
        <v>0.28199302450953162</v>
      </c>
      <c r="L104" s="190">
        <v>7.3900732996605101E-2</v>
      </c>
    </row>
    <row r="105" spans="1:12" s="66" customFormat="1">
      <c r="A105" s="37">
        <v>102</v>
      </c>
      <c r="B105" s="37">
        <v>0</v>
      </c>
      <c r="C105" s="37"/>
      <c r="D105" s="37"/>
      <c r="E105" s="190">
        <v>0</v>
      </c>
      <c r="F105" s="190">
        <v>800</v>
      </c>
      <c r="G105" s="190">
        <v>35.934177070856087</v>
      </c>
      <c r="H105" s="190">
        <v>0</v>
      </c>
      <c r="I105" s="190">
        <v>-6.7199315199413396</v>
      </c>
      <c r="J105" s="190">
        <v>9.9988411223989382E-2</v>
      </c>
      <c r="K105" s="190">
        <v>0.281966986356946</v>
      </c>
      <c r="L105" s="190">
        <v>7.3900732996605101E-2</v>
      </c>
    </row>
    <row r="106" spans="1:12" s="66" customFormat="1">
      <c r="A106" s="37">
        <v>103</v>
      </c>
      <c r="B106" s="37">
        <v>0</v>
      </c>
      <c r="C106" s="37"/>
      <c r="D106" s="37"/>
      <c r="E106" s="190">
        <v>0</v>
      </c>
      <c r="F106" s="190">
        <v>800</v>
      </c>
      <c r="G106" s="190">
        <v>35.961663335561752</v>
      </c>
      <c r="H106" s="190">
        <v>0</v>
      </c>
      <c r="I106" s="190">
        <v>-6.7199315199413396</v>
      </c>
      <c r="J106" s="190">
        <v>9.9979179499319712E-2</v>
      </c>
      <c r="K106" s="190">
        <v>0.28194095292414989</v>
      </c>
      <c r="L106" s="190">
        <v>7.3900732996605101E-2</v>
      </c>
    </row>
    <row r="107" spans="1:12" s="66" customFormat="1">
      <c r="A107" s="37">
        <v>104</v>
      </c>
      <c r="B107" s="37">
        <v>0</v>
      </c>
      <c r="C107" s="37"/>
      <c r="D107" s="37"/>
      <c r="E107" s="190">
        <v>0</v>
      </c>
      <c r="F107" s="190">
        <v>800</v>
      </c>
      <c r="G107" s="190">
        <v>35.98914960026741</v>
      </c>
      <c r="H107" s="190">
        <v>0</v>
      </c>
      <c r="I107" s="190">
        <v>-6.7199315199413396</v>
      </c>
      <c r="J107" s="190">
        <v>9.9969949447893294E-2</v>
      </c>
      <c r="K107" s="190">
        <v>0.28191492420989428</v>
      </c>
      <c r="L107" s="190">
        <v>7.3900732996605101E-2</v>
      </c>
    </row>
    <row r="108" spans="1:12" s="66" customFormat="1">
      <c r="A108" s="37">
        <v>105</v>
      </c>
      <c r="B108" s="37">
        <v>0</v>
      </c>
      <c r="C108" s="37"/>
      <c r="D108" s="37"/>
      <c r="E108" s="190">
        <v>0</v>
      </c>
      <c r="F108" s="190">
        <v>800</v>
      </c>
      <c r="G108" s="190">
        <v>36.014385610818863</v>
      </c>
      <c r="H108" s="190">
        <v>0</v>
      </c>
      <c r="I108" s="190">
        <v>-6.7199315199413396</v>
      </c>
      <c r="J108" s="190">
        <v>9.996147651820976E-2</v>
      </c>
      <c r="K108" s="190">
        <v>0.28189103057642978</v>
      </c>
      <c r="L108" s="190">
        <v>7.3900732996605101E-2</v>
      </c>
    </row>
    <row r="109" spans="1:12" s="66" customFormat="1">
      <c r="A109" s="37">
        <v>106</v>
      </c>
      <c r="B109" s="37">
        <v>0</v>
      </c>
      <c r="C109" s="37"/>
      <c r="D109" s="37"/>
      <c r="E109" s="190">
        <v>0</v>
      </c>
      <c r="F109" s="190">
        <v>800</v>
      </c>
      <c r="G109" s="190">
        <v>36.039621621370323</v>
      </c>
      <c r="H109" s="190">
        <v>0</v>
      </c>
      <c r="I109" s="190">
        <v>-6.7199315199413396</v>
      </c>
      <c r="J109" s="190">
        <v>9.9953004998296915E-2</v>
      </c>
      <c r="K109" s="190">
        <v>0.281867140918514</v>
      </c>
      <c r="L109" s="190">
        <v>7.3900732996605101E-2</v>
      </c>
    </row>
    <row r="110" spans="1:12" s="66" customFormat="1">
      <c r="A110" s="37">
        <v>107</v>
      </c>
      <c r="B110" s="37">
        <v>0</v>
      </c>
      <c r="C110" s="37"/>
      <c r="D110" s="37"/>
      <c r="E110" s="190">
        <v>0</v>
      </c>
      <c r="F110" s="190">
        <v>800</v>
      </c>
      <c r="G110" s="190">
        <v>36.064857631921768</v>
      </c>
      <c r="H110" s="190">
        <v>0</v>
      </c>
      <c r="I110" s="190">
        <v>-6.7199315199413396</v>
      </c>
      <c r="J110" s="190">
        <v>9.9944534887811839E-2</v>
      </c>
      <c r="K110" s="190">
        <v>0.28184325523517978</v>
      </c>
      <c r="L110" s="190">
        <v>7.3900732996605101E-2</v>
      </c>
    </row>
    <row r="111" spans="1:12" s="66" customFormat="1">
      <c r="A111" s="37">
        <v>108</v>
      </c>
      <c r="B111" s="37">
        <v>0</v>
      </c>
      <c r="C111" s="37"/>
      <c r="D111" s="37"/>
      <c r="E111" s="190">
        <v>0</v>
      </c>
      <c r="F111" s="190">
        <v>800</v>
      </c>
      <c r="G111" s="190">
        <v>36.090093642473221</v>
      </c>
      <c r="H111" s="190">
        <v>0</v>
      </c>
      <c r="I111" s="190">
        <v>-6.7199315199413396</v>
      </c>
      <c r="J111" s="190">
        <v>9.9936066186411654E-2</v>
      </c>
      <c r="K111" s="190">
        <v>0.28181937352546033</v>
      </c>
      <c r="L111" s="190">
        <v>7.3900732996605101E-2</v>
      </c>
    </row>
    <row r="112" spans="1:12" s="66" customFormat="1">
      <c r="A112" s="37">
        <v>109</v>
      </c>
      <c r="B112" s="37">
        <v>0</v>
      </c>
      <c r="C112" s="37"/>
      <c r="D112" s="37"/>
      <c r="E112" s="190">
        <v>0</v>
      </c>
      <c r="F112" s="190">
        <v>800</v>
      </c>
      <c r="G112" s="190">
        <v>36.115329653024673</v>
      </c>
      <c r="H112" s="190">
        <v>0</v>
      </c>
      <c r="I112" s="190">
        <v>-6.7199315199413396</v>
      </c>
      <c r="J112" s="190">
        <v>9.9927598893753439E-2</v>
      </c>
      <c r="K112" s="190">
        <v>0.28179549578838842</v>
      </c>
      <c r="L112" s="190">
        <v>7.3900732996605101E-2</v>
      </c>
    </row>
    <row r="113" spans="1:12" s="66" customFormat="1">
      <c r="A113" s="37">
        <v>110</v>
      </c>
      <c r="B113" s="37">
        <v>0</v>
      </c>
      <c r="C113" s="37"/>
      <c r="D113" s="37"/>
      <c r="E113" s="190">
        <v>0</v>
      </c>
      <c r="F113" s="190">
        <v>800</v>
      </c>
      <c r="G113" s="190">
        <v>36.140565663576133</v>
      </c>
      <c r="H113" s="190">
        <v>0</v>
      </c>
      <c r="I113" s="190">
        <v>-6.7199315199413396</v>
      </c>
      <c r="J113" s="190">
        <v>9.9919133009494204E-2</v>
      </c>
      <c r="K113" s="190">
        <v>0.28177162202299699</v>
      </c>
      <c r="L113" s="190">
        <v>7.3900732996605101E-2</v>
      </c>
    </row>
    <row r="114" spans="1:12" s="66" customFormat="1">
      <c r="A114" s="37">
        <v>111</v>
      </c>
      <c r="B114" s="37">
        <v>0</v>
      </c>
      <c r="C114" s="37"/>
      <c r="D114" s="37"/>
      <c r="E114" s="190">
        <v>0</v>
      </c>
      <c r="F114" s="190">
        <v>800</v>
      </c>
      <c r="G114" s="190">
        <v>36.165801674127579</v>
      </c>
      <c r="H114" s="190">
        <v>0</v>
      </c>
      <c r="I114" s="190">
        <v>-6.7199315199413396</v>
      </c>
      <c r="J114" s="190">
        <v>9.9910668533290947E-2</v>
      </c>
      <c r="K114" s="190">
        <v>0.28174775222831872</v>
      </c>
      <c r="L114" s="190">
        <v>7.3900732996605101E-2</v>
      </c>
    </row>
    <row r="115" spans="1:12" s="66" customFormat="1">
      <c r="A115" s="37">
        <v>112</v>
      </c>
      <c r="B115" s="37">
        <v>0</v>
      </c>
      <c r="C115" s="37"/>
      <c r="D115" s="37"/>
      <c r="E115" s="190">
        <v>0</v>
      </c>
      <c r="F115" s="190">
        <v>800</v>
      </c>
      <c r="G115" s="190">
        <v>36.191037684679031</v>
      </c>
      <c r="H115" s="190">
        <v>0</v>
      </c>
      <c r="I115" s="190">
        <v>-6.7199315199413396</v>
      </c>
      <c r="J115" s="190">
        <v>9.9902205464800609E-2</v>
      </c>
      <c r="K115" s="190">
        <v>0.28172388640338619</v>
      </c>
      <c r="L115" s="190">
        <v>7.3900732996605101E-2</v>
      </c>
    </row>
    <row r="116" spans="1:12" s="66" customFormat="1">
      <c r="A116" s="37">
        <v>113</v>
      </c>
      <c r="B116" s="37">
        <v>0</v>
      </c>
      <c r="C116" s="37"/>
      <c r="D116" s="37"/>
      <c r="E116" s="190">
        <v>0</v>
      </c>
      <c r="F116" s="190">
        <v>800</v>
      </c>
      <c r="G116" s="190">
        <v>36.216273695230477</v>
      </c>
      <c r="H116" s="190">
        <v>0</v>
      </c>
      <c r="I116" s="190">
        <v>-6.7199315199413396</v>
      </c>
      <c r="J116" s="190">
        <v>9.9893743803680046E-2</v>
      </c>
      <c r="K116" s="190">
        <v>0.28170002454723181</v>
      </c>
      <c r="L116" s="190">
        <v>7.3900732996605101E-2</v>
      </c>
    </row>
    <row r="117" spans="1:12" s="66" customFormat="1">
      <c r="A117" s="37">
        <v>114</v>
      </c>
      <c r="B117" s="37">
        <v>0</v>
      </c>
      <c r="C117" s="37"/>
      <c r="D117" s="37"/>
      <c r="E117" s="190">
        <v>0</v>
      </c>
      <c r="F117" s="190">
        <v>800</v>
      </c>
      <c r="G117" s="190">
        <v>36.241509705781937</v>
      </c>
      <c r="H117" s="190">
        <v>0</v>
      </c>
      <c r="I117" s="190">
        <v>-6.7199315199413396</v>
      </c>
      <c r="J117" s="190">
        <v>9.988528354958616E-2</v>
      </c>
      <c r="K117" s="190">
        <v>0.28167616665888778</v>
      </c>
      <c r="L117" s="190">
        <v>7.3900732996605101E-2</v>
      </c>
    </row>
    <row r="118" spans="1:12" s="66" customFormat="1">
      <c r="A118" s="37">
        <v>115</v>
      </c>
      <c r="B118" s="37">
        <v>0</v>
      </c>
      <c r="C118" s="37"/>
      <c r="D118" s="37"/>
      <c r="E118" s="190">
        <v>0</v>
      </c>
      <c r="F118" s="190">
        <v>800</v>
      </c>
      <c r="G118" s="190">
        <v>36.266745716333389</v>
      </c>
      <c r="H118" s="190">
        <v>0</v>
      </c>
      <c r="I118" s="190">
        <v>-6.7199315199413396</v>
      </c>
      <c r="J118" s="190">
        <v>9.9876824702175737E-2</v>
      </c>
      <c r="K118" s="190">
        <v>0.28165231273738661</v>
      </c>
      <c r="L118" s="190">
        <v>7.3900732996605101E-2</v>
      </c>
    </row>
    <row r="119" spans="1:12" s="66" customFormat="1">
      <c r="A119" s="37">
        <v>116</v>
      </c>
      <c r="B119" s="37">
        <v>0</v>
      </c>
      <c r="C119" s="37"/>
      <c r="D119" s="37"/>
      <c r="E119" s="190">
        <v>0</v>
      </c>
      <c r="F119" s="190">
        <v>800</v>
      </c>
      <c r="G119" s="190">
        <v>36.291981726884842</v>
      </c>
      <c r="H119" s="190">
        <v>0</v>
      </c>
      <c r="I119" s="190">
        <v>-6.7199315199413396</v>
      </c>
      <c r="J119" s="190">
        <v>9.986836726110554E-2</v>
      </c>
      <c r="K119" s="190">
        <v>0.28162846278176012</v>
      </c>
      <c r="L119" s="190">
        <v>7.3900732996605101E-2</v>
      </c>
    </row>
    <row r="120" spans="1:12" s="66" customFormat="1">
      <c r="A120" s="37">
        <v>117</v>
      </c>
      <c r="B120" s="37">
        <v>0</v>
      </c>
      <c r="C120" s="37"/>
      <c r="D120" s="37"/>
      <c r="E120" s="190">
        <v>0</v>
      </c>
      <c r="F120" s="190">
        <v>800</v>
      </c>
      <c r="G120" s="190">
        <v>36.317217737436287</v>
      </c>
      <c r="H120" s="190">
        <v>0</v>
      </c>
      <c r="I120" s="190">
        <v>-6.7199315199413396</v>
      </c>
      <c r="J120" s="190">
        <v>9.9859911226032286E-2</v>
      </c>
      <c r="K120" s="190">
        <v>0.28160461679104032</v>
      </c>
      <c r="L120" s="190">
        <v>7.3900732996605295E-2</v>
      </c>
    </row>
    <row r="121" spans="1:12" s="66" customFormat="1">
      <c r="A121" s="37">
        <v>118</v>
      </c>
      <c r="B121" s="37">
        <v>0</v>
      </c>
      <c r="C121" s="37"/>
      <c r="D121" s="37"/>
      <c r="E121" s="190">
        <v>0</v>
      </c>
      <c r="F121" s="190">
        <v>800.00001573562622</v>
      </c>
      <c r="G121" s="190">
        <v>36.342453747987747</v>
      </c>
      <c r="H121" s="190">
        <v>0</v>
      </c>
      <c r="I121" s="190">
        <v>-6.7199315199413396</v>
      </c>
      <c r="J121" s="190">
        <v>9.9851456596612626E-2</v>
      </c>
      <c r="K121" s="190">
        <v>0.28158077476425902</v>
      </c>
      <c r="L121" s="190">
        <v>7.3900734896489143E-2</v>
      </c>
    </row>
    <row r="122" spans="1:12" s="66" customFormat="1">
      <c r="A122" s="37">
        <v>119</v>
      </c>
      <c r="B122" s="37">
        <v>3.0071623472974101</v>
      </c>
      <c r="C122" s="37"/>
      <c r="D122" s="37"/>
      <c r="E122" s="190">
        <v>0</v>
      </c>
      <c r="F122" s="190">
        <v>800.0328032374382</v>
      </c>
      <c r="G122" s="190">
        <v>36.3676897585392</v>
      </c>
      <c r="H122" s="190">
        <v>0</v>
      </c>
      <c r="I122" s="190">
        <v>-6.7199315199413396</v>
      </c>
      <c r="J122" s="190">
        <v>9.9843003372503208E-2</v>
      </c>
      <c r="K122" s="190">
        <v>0.28155693670044779</v>
      </c>
      <c r="L122" s="190">
        <v>7.3902889839522534E-2</v>
      </c>
    </row>
    <row r="123" spans="1:12" s="66" customFormat="1">
      <c r="A123" s="37">
        <v>120</v>
      </c>
      <c r="B123" s="37">
        <v>6.0198626689838957</v>
      </c>
      <c r="C123" s="37"/>
      <c r="D123" s="37"/>
      <c r="E123" s="190">
        <v>1</v>
      </c>
      <c r="F123" s="190">
        <v>800.00002405047417</v>
      </c>
      <c r="G123" s="190">
        <v>36.392925769090652</v>
      </c>
      <c r="H123" s="190">
        <v>0</v>
      </c>
      <c r="I123" s="190">
        <v>-6.7199315199413396</v>
      </c>
      <c r="J123" s="190">
        <v>9.9834551553360615E-2</v>
      </c>
      <c r="K123" s="190">
        <v>0.28153310259863851</v>
      </c>
      <c r="L123" s="190">
        <v>4.5543520215249371</v>
      </c>
    </row>
    <row r="124" spans="1:12" s="66" customFormat="1">
      <c r="A124" s="37">
        <v>121</v>
      </c>
      <c r="B124" s="37">
        <v>10.93342321447148</v>
      </c>
      <c r="C124" s="37"/>
      <c r="D124" s="37"/>
      <c r="E124" s="190">
        <v>1</v>
      </c>
      <c r="F124" s="190">
        <v>1302.2046887099921</v>
      </c>
      <c r="G124" s="190">
        <v>36.418161779642112</v>
      </c>
      <c r="H124" s="190">
        <v>0</v>
      </c>
      <c r="I124" s="190">
        <v>-6.7199315199413396</v>
      </c>
      <c r="J124" s="190">
        <v>0.68467198935208706</v>
      </c>
      <c r="K124" s="190">
        <v>1.930772727732921</v>
      </c>
      <c r="L124" s="190">
        <v>6.5837082165663112</v>
      </c>
    </row>
    <row r="125" spans="1:12" s="66" customFormat="1">
      <c r="A125" s="37">
        <v>122</v>
      </c>
      <c r="B125" s="37">
        <v>12.917498673107669</v>
      </c>
      <c r="C125" s="37"/>
      <c r="D125" s="37"/>
      <c r="E125" s="190">
        <v>1</v>
      </c>
      <c r="F125" s="190">
        <v>1538.509688185012</v>
      </c>
      <c r="G125" s="190">
        <v>36.529684603214257</v>
      </c>
      <c r="H125" s="190">
        <v>0</v>
      </c>
      <c r="I125" s="190">
        <v>-6.7199315199413396</v>
      </c>
      <c r="J125" s="190">
        <v>0.65457727640990937</v>
      </c>
      <c r="K125" s="190">
        <v>1.8459057375516901</v>
      </c>
      <c r="L125" s="190">
        <v>5.2215165652514637</v>
      </c>
    </row>
    <row r="126" spans="1:12" s="66" customFormat="1">
      <c r="A126" s="37">
        <v>123</v>
      </c>
      <c r="B126" s="37">
        <v>15.1248930898614</v>
      </c>
      <c r="C126" s="37"/>
      <c r="D126" s="37"/>
      <c r="E126" s="190">
        <v>2</v>
      </c>
      <c r="F126" s="190">
        <v>931.87202549827975</v>
      </c>
      <c r="G126" s="190">
        <v>36.634460300207138</v>
      </c>
      <c r="H126" s="190">
        <v>0</v>
      </c>
      <c r="I126" s="190">
        <v>-6.7199315199413396</v>
      </c>
      <c r="J126" s="190">
        <v>0.31054801226508361</v>
      </c>
      <c r="K126" s="190">
        <v>0.87574435942749496</v>
      </c>
      <c r="L126" s="190">
        <v>1.6094881757961541</v>
      </c>
    </row>
    <row r="127" spans="1:12" s="66" customFormat="1">
      <c r="A127" s="37">
        <v>124</v>
      </c>
      <c r="B127" s="37">
        <v>13.8665264864457</v>
      </c>
      <c r="C127" s="37"/>
      <c r="D127" s="37"/>
      <c r="E127" s="190">
        <v>1</v>
      </c>
      <c r="F127" s="190">
        <v>1651.5460573855421</v>
      </c>
      <c r="G127" s="190">
        <v>36.697543829679489</v>
      </c>
      <c r="H127" s="190">
        <v>0</v>
      </c>
      <c r="I127" s="190">
        <v>-6.7199315199413396</v>
      </c>
      <c r="J127" s="190">
        <v>0.4621425133500125</v>
      </c>
      <c r="K127" s="190">
        <v>1.3032403471719911</v>
      </c>
      <c r="L127" s="190">
        <v>1.393197498795995</v>
      </c>
    </row>
    <row r="128" spans="1:12" s="66" customFormat="1">
      <c r="A128" s="37">
        <v>125</v>
      </c>
      <c r="B128" s="37">
        <v>16.062200259030579</v>
      </c>
      <c r="C128" s="37"/>
      <c r="D128" s="37"/>
      <c r="E128" s="190">
        <v>2</v>
      </c>
      <c r="F128" s="190">
        <v>989.62110344568373</v>
      </c>
      <c r="G128" s="190">
        <v>36.797202289104462</v>
      </c>
      <c r="H128" s="190">
        <v>0</v>
      </c>
      <c r="I128" s="190">
        <v>-6.7199315199413396</v>
      </c>
      <c r="J128" s="190">
        <v>0.71009324297322884</v>
      </c>
      <c r="K128" s="190">
        <v>2.0024605782070291</v>
      </c>
      <c r="L128" s="190">
        <v>7.8661359862186666</v>
      </c>
    </row>
    <row r="129" spans="1:12" s="66" customFormat="1">
      <c r="A129" s="37">
        <v>126</v>
      </c>
      <c r="B129" s="37">
        <v>18.972139263781781</v>
      </c>
      <c r="C129" s="37"/>
      <c r="D129" s="37"/>
      <c r="E129" s="190">
        <v>2</v>
      </c>
      <c r="F129" s="190">
        <v>1168.9077098582391</v>
      </c>
      <c r="G129" s="190">
        <v>36.874527782201767</v>
      </c>
      <c r="H129" s="190">
        <v>0</v>
      </c>
      <c r="I129" s="190">
        <v>-6.7199315199413396</v>
      </c>
      <c r="J129" s="190">
        <v>0.81881641245489445</v>
      </c>
      <c r="K129" s="190">
        <v>2.3090595537347611</v>
      </c>
      <c r="L129" s="190">
        <v>9.1765615587008327</v>
      </c>
    </row>
    <row r="130" spans="1:12" s="66" customFormat="1">
      <c r="A130" s="37">
        <v>127</v>
      </c>
      <c r="B130" s="37">
        <v>22.073556454793579</v>
      </c>
      <c r="C130" s="37"/>
      <c r="D130" s="37"/>
      <c r="E130" s="190">
        <v>2</v>
      </c>
      <c r="F130" s="190">
        <v>1359.9916337268089</v>
      </c>
      <c r="G130" s="190">
        <v>36.968590408563607</v>
      </c>
      <c r="H130" s="190">
        <v>0</v>
      </c>
      <c r="I130" s="190">
        <v>-6.7199315199413396</v>
      </c>
      <c r="J130" s="190">
        <v>0.87791368590238283</v>
      </c>
      <c r="K130" s="190">
        <v>2.475713667865767</v>
      </c>
      <c r="L130" s="190">
        <v>9.6226076457866281</v>
      </c>
    </row>
    <row r="131" spans="1:12" s="66" customFormat="1">
      <c r="A131" s="37">
        <v>128</v>
      </c>
      <c r="B131" s="37">
        <v>24.093160372210281</v>
      </c>
      <c r="C131" s="37"/>
      <c r="D131" s="37"/>
      <c r="E131" s="190">
        <v>2</v>
      </c>
      <c r="F131" s="190">
        <v>1484.4231999019451</v>
      </c>
      <c r="G131" s="190">
        <v>37.070007294416428</v>
      </c>
      <c r="H131" s="190">
        <v>0</v>
      </c>
      <c r="I131" s="190">
        <v>-6.7199315199413396</v>
      </c>
      <c r="J131" s="190">
        <v>0.75300480380177159</v>
      </c>
      <c r="K131" s="190">
        <v>2.1234710367049829</v>
      </c>
      <c r="L131" s="190">
        <v>7.119887921128476</v>
      </c>
    </row>
    <row r="132" spans="1:12" s="66" customFormat="1">
      <c r="A132" s="37">
        <v>129</v>
      </c>
      <c r="B132" s="37">
        <v>25.78075491767348</v>
      </c>
      <c r="C132" s="37"/>
      <c r="D132" s="37"/>
      <c r="E132" s="190">
        <v>2</v>
      </c>
      <c r="F132" s="190">
        <v>1588.3985795178589</v>
      </c>
      <c r="G132" s="190">
        <v>37.166151583194733</v>
      </c>
      <c r="H132" s="190">
        <v>0</v>
      </c>
      <c r="I132" s="190">
        <v>-6.7199315199413396</v>
      </c>
      <c r="J132" s="190">
        <v>0.91655165328880484</v>
      </c>
      <c r="K132" s="190">
        <v>2.5846726071022519</v>
      </c>
      <c r="L132" s="190">
        <v>9.5164083823983372</v>
      </c>
    </row>
    <row r="133" spans="1:12" s="66" customFormat="1">
      <c r="A133" s="37">
        <v>130</v>
      </c>
      <c r="B133" s="37">
        <v>28.160035392696582</v>
      </c>
      <c r="C133" s="37"/>
      <c r="D133" s="37"/>
      <c r="E133" s="190">
        <v>2</v>
      </c>
      <c r="F133" s="190">
        <v>1734.990353906963</v>
      </c>
      <c r="G133" s="190">
        <v>37.266882359981537</v>
      </c>
      <c r="H133" s="190">
        <v>0</v>
      </c>
      <c r="I133" s="190">
        <v>-6.7199315199413396</v>
      </c>
      <c r="J133" s="190">
        <v>1.0031334168024</v>
      </c>
      <c r="K133" s="190">
        <v>2.828832891604713</v>
      </c>
      <c r="L133" s="190">
        <v>10.42695796330654</v>
      </c>
    </row>
    <row r="134" spans="1:12" s="66" customFormat="1">
      <c r="A134" s="37">
        <v>131</v>
      </c>
      <c r="B134" s="37">
        <v>29.85870094583635</v>
      </c>
      <c r="C134" s="37"/>
      <c r="D134" s="37"/>
      <c r="E134" s="190">
        <v>3</v>
      </c>
      <c r="F134" s="190">
        <v>1151.2450550270171</v>
      </c>
      <c r="G134" s="190">
        <v>37.367613136768341</v>
      </c>
      <c r="H134" s="190">
        <v>0</v>
      </c>
      <c r="I134" s="190">
        <v>-6.7199315199413396</v>
      </c>
      <c r="J134" s="190">
        <v>0.82778474432554672</v>
      </c>
      <c r="K134" s="190">
        <v>2.334350219715561</v>
      </c>
      <c r="L134" s="190">
        <v>9.371476206187527</v>
      </c>
    </row>
    <row r="135" spans="1:12" s="66" customFormat="1">
      <c r="A135" s="37">
        <v>132</v>
      </c>
      <c r="B135" s="37">
        <v>32.144926799417348</v>
      </c>
      <c r="C135" s="37"/>
      <c r="D135" s="37"/>
      <c r="E135" s="190">
        <v>3</v>
      </c>
      <c r="F135" s="190">
        <v>1239.3936575983189</v>
      </c>
      <c r="G135" s="190">
        <v>37.46274808049202</v>
      </c>
      <c r="H135" s="190">
        <v>0</v>
      </c>
      <c r="I135" s="190">
        <v>-6.7199315199413396</v>
      </c>
      <c r="J135" s="190">
        <v>1.1771051813610689</v>
      </c>
      <c r="K135" s="190">
        <v>3.3194326877542779</v>
      </c>
      <c r="L135" s="190">
        <v>14.747077473222239</v>
      </c>
    </row>
    <row r="136" spans="1:12" s="66" customFormat="1">
      <c r="A136" s="37">
        <v>133</v>
      </c>
      <c r="B136" s="37">
        <v>35.053986151858332</v>
      </c>
      <c r="C136" s="37"/>
      <c r="D136" s="37"/>
      <c r="E136" s="190">
        <v>3</v>
      </c>
      <c r="F136" s="190">
        <v>1351.556469623436</v>
      </c>
      <c r="G136" s="190">
        <v>37.563601136207581</v>
      </c>
      <c r="H136" s="190">
        <v>0</v>
      </c>
      <c r="I136" s="190">
        <v>-6.7199315199413396</v>
      </c>
      <c r="J136" s="190">
        <v>1.1003684676853389</v>
      </c>
      <c r="K136" s="190">
        <v>3.1030354109777649</v>
      </c>
      <c r="L136" s="190">
        <v>13.29515787213786</v>
      </c>
    </row>
    <row r="137" spans="1:12" s="66" customFormat="1">
      <c r="A137" s="37">
        <v>134</v>
      </c>
      <c r="B137" s="37">
        <v>35.95520689572281</v>
      </c>
      <c r="C137" s="37"/>
      <c r="D137" s="37"/>
      <c r="E137" s="190">
        <v>3</v>
      </c>
      <c r="F137" s="190">
        <v>1386.3045856083111</v>
      </c>
      <c r="G137" s="190">
        <v>37.667748987674713</v>
      </c>
      <c r="H137" s="190">
        <v>0</v>
      </c>
      <c r="I137" s="190">
        <v>-6.7199315199413396</v>
      </c>
      <c r="J137" s="190">
        <v>0.37950713170986561</v>
      </c>
      <c r="K137" s="190">
        <v>1.070208846398049</v>
      </c>
      <c r="L137" s="190">
        <v>1.110587462102993</v>
      </c>
    </row>
    <row r="138" spans="1:12" s="66" customFormat="1">
      <c r="A138" s="37">
        <v>135</v>
      </c>
      <c r="B138" s="37">
        <v>35.088067667213942</v>
      </c>
      <c r="C138" s="37"/>
      <c r="D138" s="37"/>
      <c r="E138" s="190">
        <v>3</v>
      </c>
      <c r="F138" s="190">
        <v>1352.870788597239</v>
      </c>
      <c r="G138" s="190">
        <v>37.770238190889359</v>
      </c>
      <c r="H138" s="190">
        <v>0</v>
      </c>
      <c r="I138" s="190">
        <v>-6.7199315199413396</v>
      </c>
      <c r="J138" s="190">
        <v>0.4287211353780081</v>
      </c>
      <c r="K138" s="190">
        <v>1.2089921726955319</v>
      </c>
      <c r="L138" s="190">
        <v>2.093569568529507</v>
      </c>
    </row>
    <row r="139" spans="1:12" s="66" customFormat="1">
      <c r="A139" s="37">
        <v>136</v>
      </c>
      <c r="B139" s="37">
        <v>35.949198787170332</v>
      </c>
      <c r="C139" s="37"/>
      <c r="D139" s="37"/>
      <c r="E139" s="190">
        <v>3</v>
      </c>
      <c r="F139" s="190">
        <v>1386.0729371350531</v>
      </c>
      <c r="G139" s="190">
        <v>37.872727394103997</v>
      </c>
      <c r="H139" s="190">
        <v>0</v>
      </c>
      <c r="I139" s="190">
        <v>-6.7199315199413396</v>
      </c>
      <c r="J139" s="190">
        <v>0.89775511709799627</v>
      </c>
      <c r="K139" s="190">
        <v>2.5316664376992928</v>
      </c>
      <c r="L139" s="190">
        <v>9.8897176268031828</v>
      </c>
    </row>
    <row r="140" spans="1:12" s="66" customFormat="1">
      <c r="A140" s="37">
        <v>137</v>
      </c>
      <c r="B140" s="37">
        <v>37.6928845825569</v>
      </c>
      <c r="C140" s="37"/>
      <c r="D140" s="37"/>
      <c r="E140" s="190">
        <v>3</v>
      </c>
      <c r="F140" s="190">
        <v>1453.3029845591409</v>
      </c>
      <c r="G140" s="190">
        <v>37.975216597318649</v>
      </c>
      <c r="H140" s="190">
        <v>0</v>
      </c>
      <c r="I140" s="190">
        <v>-6.7199315199413396</v>
      </c>
      <c r="J140" s="190">
        <v>1.208957950180451</v>
      </c>
      <c r="K140" s="190">
        <v>3.4092573896490381</v>
      </c>
      <c r="L140" s="190">
        <v>14.817502054125709</v>
      </c>
    </row>
    <row r="141" spans="1:12" s="66" customFormat="1">
      <c r="A141" s="37">
        <v>138</v>
      </c>
      <c r="B141" s="37">
        <v>40.311186730015613</v>
      </c>
      <c r="C141" s="37"/>
      <c r="D141" s="37"/>
      <c r="E141" s="190">
        <v>3</v>
      </c>
      <c r="F141" s="190">
        <v>1554.2553802457271</v>
      </c>
      <c r="G141" s="190">
        <v>38.076490521430969</v>
      </c>
      <c r="H141" s="190">
        <v>0</v>
      </c>
      <c r="I141" s="190">
        <v>-6.7199315199413396</v>
      </c>
      <c r="J141" s="190">
        <v>1.2934446658957439</v>
      </c>
      <c r="K141" s="190">
        <v>3.6475096463437802</v>
      </c>
      <c r="L141" s="190">
        <v>15.933861689097659</v>
      </c>
    </row>
    <row r="142" spans="1:12" s="66" customFormat="1">
      <c r="A142" s="37">
        <v>139</v>
      </c>
      <c r="B142" s="37">
        <v>42.057715183684287</v>
      </c>
      <c r="C142" s="37"/>
      <c r="D142" s="37"/>
      <c r="E142" s="190">
        <v>3</v>
      </c>
      <c r="F142" s="190">
        <v>1621.5955504886761</v>
      </c>
      <c r="G142" s="190">
        <v>38.175369918346412</v>
      </c>
      <c r="H142" s="190">
        <v>0</v>
      </c>
      <c r="I142" s="190">
        <v>-6.7199315199413396</v>
      </c>
      <c r="J142" s="190">
        <v>1.0821169583763881</v>
      </c>
      <c r="K142" s="190">
        <v>3.0515662155648871</v>
      </c>
      <c r="L142" s="190">
        <v>12.21441451288076</v>
      </c>
    </row>
    <row r="143" spans="1:12" s="66" customFormat="1">
      <c r="A143" s="37">
        <v>140</v>
      </c>
      <c r="B143" s="37">
        <v>43.108380136402829</v>
      </c>
      <c r="C143" s="37"/>
      <c r="D143" s="37"/>
      <c r="E143" s="190">
        <v>4</v>
      </c>
      <c r="F143" s="190">
        <v>1225.0802624079361</v>
      </c>
      <c r="G143" s="190">
        <v>38.276100695133209</v>
      </c>
      <c r="H143" s="190">
        <v>0</v>
      </c>
      <c r="I143" s="190">
        <v>-6.7199315199413396</v>
      </c>
      <c r="J143" s="190">
        <v>0.58607942991107198</v>
      </c>
      <c r="K143" s="190">
        <v>1.6527420387511229</v>
      </c>
      <c r="L143" s="190">
        <v>5.2219768574092207</v>
      </c>
    </row>
    <row r="144" spans="1:12" s="66" customFormat="1">
      <c r="A144" s="37">
        <v>141</v>
      </c>
      <c r="B144" s="37">
        <v>43.607056008339619</v>
      </c>
      <c r="C144" s="37"/>
      <c r="D144" s="37"/>
      <c r="E144" s="190">
        <v>4</v>
      </c>
      <c r="F144" s="190">
        <v>1239.2516805017681</v>
      </c>
      <c r="G144" s="190">
        <v>38.37608402967453</v>
      </c>
      <c r="H144" s="190">
        <v>0</v>
      </c>
      <c r="I144" s="190">
        <v>-6.7199315199413396</v>
      </c>
      <c r="J144" s="190">
        <v>1.3794426476560011</v>
      </c>
      <c r="K144" s="190">
        <v>3.890023668247764</v>
      </c>
      <c r="L144" s="190">
        <v>17.818727903023021</v>
      </c>
    </row>
    <row r="145" spans="1:12" s="66" customFormat="1">
      <c r="A145" s="37">
        <v>142</v>
      </c>
      <c r="B145" s="37">
        <v>47.466960007771412</v>
      </c>
      <c r="C145" s="37"/>
      <c r="D145" s="37"/>
      <c r="E145" s="190">
        <v>4</v>
      </c>
      <c r="F145" s="190">
        <v>1349.2231554563459</v>
      </c>
      <c r="G145" s="190">
        <v>38.476937085390091</v>
      </c>
      <c r="H145" s="190">
        <v>0</v>
      </c>
      <c r="I145" s="190">
        <v>-6.7199315199413396</v>
      </c>
      <c r="J145" s="190">
        <v>1.7697513763911099</v>
      </c>
      <c r="K145" s="190">
        <v>4.9906929822516766</v>
      </c>
      <c r="L145" s="190">
        <v>23.728476881459919</v>
      </c>
    </row>
    <row r="146" spans="1:12" s="66" customFormat="1">
      <c r="A146" s="37">
        <v>143</v>
      </c>
      <c r="B146" s="37">
        <v>48.626582300524461</v>
      </c>
      <c r="C146" s="37"/>
      <c r="D146" s="37"/>
      <c r="E146" s="190">
        <v>4</v>
      </c>
      <c r="F146" s="190">
        <v>1381.899900117623</v>
      </c>
      <c r="G146" s="190">
        <v>38.581084936857224</v>
      </c>
      <c r="H146" s="190">
        <v>0</v>
      </c>
      <c r="I146" s="190">
        <v>-6.7199315199413396</v>
      </c>
      <c r="J146" s="190">
        <v>0.66282868613028501</v>
      </c>
      <c r="K146" s="190">
        <v>1.8691746854584499</v>
      </c>
      <c r="L146" s="190">
        <v>5.9871280388751256</v>
      </c>
    </row>
    <row r="147" spans="1:12" s="66" customFormat="1">
      <c r="A147" s="37">
        <v>144</v>
      </c>
      <c r="B147" s="37">
        <v>48.952451669110182</v>
      </c>
      <c r="C147" s="37"/>
      <c r="D147" s="37"/>
      <c r="E147" s="190">
        <v>4</v>
      </c>
      <c r="F147" s="190">
        <v>1391.160654762416</v>
      </c>
      <c r="G147" s="190">
        <v>38.683574140071869</v>
      </c>
      <c r="H147" s="190">
        <v>0</v>
      </c>
      <c r="I147" s="190">
        <v>-6.7199315199413396</v>
      </c>
      <c r="J147" s="190">
        <v>0.87542542717382033</v>
      </c>
      <c r="K147" s="190">
        <v>2.4686967865454159</v>
      </c>
      <c r="L147" s="190">
        <v>9.5190084807913493</v>
      </c>
    </row>
    <row r="148" spans="1:12" s="66" customFormat="1">
      <c r="A148" s="37">
        <v>145</v>
      </c>
      <c r="B148" s="37">
        <v>49.751989438447502</v>
      </c>
      <c r="C148" s="37"/>
      <c r="D148" s="37"/>
      <c r="E148" s="190">
        <v>4</v>
      </c>
      <c r="F148" s="190">
        <v>1413.8824071726319</v>
      </c>
      <c r="G148" s="190">
        <v>38.786063343286507</v>
      </c>
      <c r="H148" s="190">
        <v>0</v>
      </c>
      <c r="I148" s="190">
        <v>-6.7199315199413396</v>
      </c>
      <c r="J148" s="190">
        <v>0.76308873416164624</v>
      </c>
      <c r="K148" s="190">
        <v>2.1519076867067288</v>
      </c>
      <c r="L148" s="190">
        <v>7.5706953961483148</v>
      </c>
    </row>
    <row r="149" spans="1:12" s="66" customFormat="1">
      <c r="A149" s="37">
        <v>146</v>
      </c>
      <c r="B149" s="37">
        <v>49.64741711412136</v>
      </c>
      <c r="C149" s="37"/>
      <c r="D149" s="37"/>
      <c r="E149" s="190">
        <v>4</v>
      </c>
      <c r="F149" s="190">
        <v>1410.910607023317</v>
      </c>
      <c r="G149" s="190">
        <v>38.888697743415833</v>
      </c>
      <c r="H149" s="190">
        <v>0</v>
      </c>
      <c r="I149" s="190">
        <v>-6.7199315199413396</v>
      </c>
      <c r="J149" s="190">
        <v>0.57908220791740406</v>
      </c>
      <c r="K149" s="190">
        <v>1.633009896053053</v>
      </c>
      <c r="L149" s="190">
        <v>4.466391733032804</v>
      </c>
    </row>
    <row r="150" spans="1:12" s="66" customFormat="1">
      <c r="A150" s="37">
        <v>147</v>
      </c>
      <c r="B150" s="37">
        <v>49.771934408815852</v>
      </c>
      <c r="C150" s="37"/>
      <c r="D150" s="37"/>
      <c r="E150" s="190">
        <v>4</v>
      </c>
      <c r="F150" s="190">
        <v>1414.449215516051</v>
      </c>
      <c r="G150" s="190">
        <v>38.996549844741821</v>
      </c>
      <c r="H150" s="190">
        <v>0</v>
      </c>
      <c r="I150" s="190">
        <v>-6.7199315199413396</v>
      </c>
      <c r="J150" s="190">
        <v>0.67659790396231789</v>
      </c>
      <c r="K150" s="190">
        <v>1.9080038338473899</v>
      </c>
      <c r="L150" s="190">
        <v>6.1132431850912683</v>
      </c>
    </row>
    <row r="151" spans="1:12" s="66" customFormat="1">
      <c r="A151" s="37">
        <v>148</v>
      </c>
      <c r="B151" s="37">
        <v>49.986685604410667</v>
      </c>
      <c r="C151" s="37"/>
      <c r="D151" s="37"/>
      <c r="E151" s="190">
        <v>4</v>
      </c>
      <c r="F151" s="190">
        <v>1420.552146088233</v>
      </c>
      <c r="G151" s="190">
        <v>39.10440194606781</v>
      </c>
      <c r="H151" s="190">
        <v>0</v>
      </c>
      <c r="I151" s="190">
        <v>-6.7199315199413396</v>
      </c>
      <c r="J151" s="190">
        <v>0.84022696021280074</v>
      </c>
      <c r="K151" s="190">
        <v>2.369437227043564</v>
      </c>
      <c r="L151" s="190">
        <v>8.8480859044032716</v>
      </c>
    </row>
    <row r="152" spans="1:12" s="66" customFormat="1">
      <c r="A152" s="37">
        <v>149</v>
      </c>
      <c r="B152" s="37">
        <v>50.458052530292854</v>
      </c>
      <c r="C152" s="37"/>
      <c r="D152" s="37"/>
      <c r="E152" s="190">
        <v>4</v>
      </c>
      <c r="F152" s="190">
        <v>1433.9477391358721</v>
      </c>
      <c r="G152" s="190">
        <v>39.212254047393799</v>
      </c>
      <c r="H152" s="190">
        <v>0</v>
      </c>
      <c r="I152" s="190">
        <v>-6.7199315199413396</v>
      </c>
      <c r="J152" s="190">
        <v>0.50787381614057081</v>
      </c>
      <c r="K152" s="190">
        <v>1.4322024686036889</v>
      </c>
      <c r="L152" s="190">
        <v>3.1643359984658201</v>
      </c>
    </row>
    <row r="153" spans="1:12" s="66" customFormat="1">
      <c r="A153" s="37">
        <v>150</v>
      </c>
      <c r="B153" s="37">
        <v>49.744878124730327</v>
      </c>
      <c r="C153" s="37"/>
      <c r="D153" s="37"/>
      <c r="E153" s="190">
        <v>4</v>
      </c>
      <c r="F153" s="190">
        <v>1413.680313518287</v>
      </c>
      <c r="G153" s="190">
        <v>39.322450190782547</v>
      </c>
      <c r="H153" s="190">
        <v>0</v>
      </c>
      <c r="I153" s="190">
        <v>-6.7199315199413396</v>
      </c>
      <c r="J153" s="190">
        <v>0.64363962842425992</v>
      </c>
      <c r="K153" s="190">
        <v>1.815061606690985</v>
      </c>
      <c r="L153" s="190">
        <v>5.5632479163671382</v>
      </c>
    </row>
    <row r="154" spans="1:12" s="66" customFormat="1">
      <c r="A154" s="37">
        <v>151</v>
      </c>
      <c r="B154" s="37">
        <v>50.375836120419457</v>
      </c>
      <c r="C154" s="37"/>
      <c r="D154" s="37"/>
      <c r="E154" s="190">
        <v>4</v>
      </c>
      <c r="F154" s="190">
        <v>1431.611263010738</v>
      </c>
      <c r="G154" s="190">
        <v>39.432379364967353</v>
      </c>
      <c r="H154" s="190">
        <v>0</v>
      </c>
      <c r="I154" s="190">
        <v>-6.7199315199413396</v>
      </c>
      <c r="J154" s="190">
        <v>0.58153942894601851</v>
      </c>
      <c r="K154" s="190">
        <v>1.6399392511630091</v>
      </c>
      <c r="L154" s="190">
        <v>4.4410468034231023</v>
      </c>
    </row>
    <row r="155" spans="1:12" s="66" customFormat="1">
      <c r="A155" s="37">
        <v>152</v>
      </c>
      <c r="B155" s="37">
        <v>49.112086735005263</v>
      </c>
      <c r="C155" s="37"/>
      <c r="D155" s="37"/>
      <c r="E155" s="190">
        <v>4</v>
      </c>
      <c r="F155" s="190">
        <v>1395.6972615149191</v>
      </c>
      <c r="G155" s="190">
        <v>39.542308539152152</v>
      </c>
      <c r="H155" s="190">
        <v>0</v>
      </c>
      <c r="I155" s="190">
        <v>-6.7199315199413396</v>
      </c>
      <c r="J155" s="190">
        <v>0</v>
      </c>
      <c r="K155" s="190">
        <v>0</v>
      </c>
      <c r="L155" s="190">
        <v>-3.358841341810801</v>
      </c>
    </row>
    <row r="156" spans="1:12" s="66" customFormat="1">
      <c r="A156" s="37">
        <v>153</v>
      </c>
      <c r="B156" s="37">
        <v>48.762764070794198</v>
      </c>
      <c r="C156" s="37"/>
      <c r="D156" s="37"/>
      <c r="E156" s="190">
        <v>4</v>
      </c>
      <c r="F156" s="190">
        <v>1385.769996797882</v>
      </c>
      <c r="G156" s="190">
        <v>39.652237713336937</v>
      </c>
      <c r="H156" s="190">
        <v>0</v>
      </c>
      <c r="I156" s="190">
        <v>-6.7199315199413396</v>
      </c>
      <c r="J156" s="190">
        <v>0.9546986201651626</v>
      </c>
      <c r="K156" s="190">
        <v>2.6922469265370248</v>
      </c>
      <c r="L156" s="190">
        <v>10.864226242611689</v>
      </c>
    </row>
    <row r="157" spans="1:12" s="66" customFormat="1">
      <c r="A157" s="37">
        <v>154</v>
      </c>
      <c r="B157" s="37">
        <v>49.98293377622629</v>
      </c>
      <c r="C157" s="37"/>
      <c r="D157" s="37"/>
      <c r="E157" s="190">
        <v>4</v>
      </c>
      <c r="F157" s="190">
        <v>1420.44552434457</v>
      </c>
      <c r="G157" s="190">
        <v>39.763830155134201</v>
      </c>
      <c r="H157" s="190">
        <v>0</v>
      </c>
      <c r="I157" s="190">
        <v>-6.7199315199413396</v>
      </c>
      <c r="J157" s="190">
        <v>0.73118278728993558</v>
      </c>
      <c r="K157" s="190">
        <v>2.0619330228816608</v>
      </c>
      <c r="L157" s="190">
        <v>7.0294006208662001</v>
      </c>
    </row>
    <row r="158" spans="1:12" s="66" customFormat="1">
      <c r="A158" s="37">
        <v>155</v>
      </c>
      <c r="B158" s="37">
        <v>49.126958354088572</v>
      </c>
      <c r="C158" s="37"/>
      <c r="D158" s="37"/>
      <c r="E158" s="190">
        <v>4</v>
      </c>
      <c r="F158" s="190">
        <v>1396.119892264471</v>
      </c>
      <c r="G158" s="190">
        <v>39.873759329319</v>
      </c>
      <c r="H158" s="190">
        <v>0</v>
      </c>
      <c r="I158" s="190">
        <v>-6.7199315199413396</v>
      </c>
      <c r="J158" s="190">
        <v>0.27436026828236221</v>
      </c>
      <c r="K158" s="190">
        <v>0.77369504202203387</v>
      </c>
      <c r="L158" s="190">
        <v>-0.71691059755886366</v>
      </c>
    </row>
    <row r="159" spans="1:12" s="66" customFormat="1">
      <c r="A159" s="37">
        <v>156</v>
      </c>
      <c r="B159" s="37">
        <v>48.216709187940999</v>
      </c>
      <c r="C159" s="37"/>
      <c r="D159" s="37"/>
      <c r="E159" s="190">
        <v>4</v>
      </c>
      <c r="F159" s="190">
        <v>1370.251875795464</v>
      </c>
      <c r="G159" s="190">
        <v>39.983688503503799</v>
      </c>
      <c r="H159" s="190">
        <v>0</v>
      </c>
      <c r="I159" s="190">
        <v>-6.7199315199413396</v>
      </c>
      <c r="J159" s="190">
        <v>0</v>
      </c>
      <c r="K159" s="190">
        <v>0</v>
      </c>
      <c r="L159" s="190">
        <v>-4.6553855060047082</v>
      </c>
    </row>
    <row r="160" spans="1:12" s="66" customFormat="1">
      <c r="A160" s="37">
        <v>157</v>
      </c>
      <c r="B160" s="37">
        <v>45.780613019919357</v>
      </c>
      <c r="C160" s="37"/>
      <c r="D160" s="37"/>
      <c r="E160" s="190">
        <v>4</v>
      </c>
      <c r="F160" s="190">
        <v>1301.0214077674909</v>
      </c>
      <c r="G160" s="190">
        <v>40.095280945301063</v>
      </c>
      <c r="H160" s="190">
        <v>0</v>
      </c>
      <c r="I160" s="190">
        <v>-6.7199315199413396</v>
      </c>
      <c r="J160" s="190">
        <v>0</v>
      </c>
      <c r="K160" s="190">
        <v>0</v>
      </c>
      <c r="L160" s="190">
        <v>-4.3882767891024113</v>
      </c>
    </row>
    <row r="161" spans="1:12" s="66" customFormat="1">
      <c r="A161" s="37">
        <v>158</v>
      </c>
      <c r="B161" s="37">
        <v>44.607216432146828</v>
      </c>
      <c r="C161" s="37"/>
      <c r="D161" s="37"/>
      <c r="E161" s="190">
        <v>4</v>
      </c>
      <c r="F161" s="190">
        <v>1267.6751072312979</v>
      </c>
      <c r="G161" s="190">
        <v>40.208141922950738</v>
      </c>
      <c r="H161" s="190">
        <v>0</v>
      </c>
      <c r="I161" s="190">
        <v>-6.7199315199413396</v>
      </c>
      <c r="J161" s="190">
        <v>0.32459324590860728</v>
      </c>
      <c r="K161" s="190">
        <v>0.91535187148478636</v>
      </c>
      <c r="L161" s="190">
        <v>0.6796684131665689</v>
      </c>
    </row>
    <row r="162" spans="1:12" s="66" customFormat="1">
      <c r="A162" s="37">
        <v>159</v>
      </c>
      <c r="B162" s="37">
        <v>43.841223443512753</v>
      </c>
      <c r="C162" s="37"/>
      <c r="D162" s="37"/>
      <c r="E162" s="190">
        <v>4</v>
      </c>
      <c r="F162" s="190">
        <v>1245.9066508766589</v>
      </c>
      <c r="G162" s="190">
        <v>40.319582998752587</v>
      </c>
      <c r="H162" s="190">
        <v>0</v>
      </c>
      <c r="I162" s="190">
        <v>-6.7199315199413396</v>
      </c>
      <c r="J162" s="190">
        <v>0.1732202951015277</v>
      </c>
      <c r="K162" s="190">
        <v>0.48848065478532449</v>
      </c>
      <c r="L162" s="190">
        <v>-1.843266055737</v>
      </c>
    </row>
    <row r="163" spans="1:12" s="66" customFormat="1">
      <c r="A163" s="37">
        <v>160</v>
      </c>
      <c r="B163" s="37">
        <v>41.894848789902483</v>
      </c>
      <c r="C163" s="37"/>
      <c r="D163" s="37"/>
      <c r="E163" s="190">
        <v>3</v>
      </c>
      <c r="F163" s="190">
        <v>1615.3160002457839</v>
      </c>
      <c r="G163" s="190">
        <v>40.431024074554443</v>
      </c>
      <c r="H163" s="190">
        <v>0</v>
      </c>
      <c r="I163" s="190">
        <v>-6.7199315199413396</v>
      </c>
      <c r="J163" s="190">
        <v>0</v>
      </c>
      <c r="K163" s="190">
        <v>0</v>
      </c>
      <c r="L163" s="190">
        <v>-5.6446800627662874</v>
      </c>
    </row>
    <row r="164" spans="1:12" s="66" customFormat="1">
      <c r="A164" s="37">
        <v>161</v>
      </c>
      <c r="B164" s="37">
        <v>38.720530817195787</v>
      </c>
      <c r="C164" s="37"/>
      <c r="D164" s="37"/>
      <c r="E164" s="190">
        <v>3</v>
      </c>
      <c r="F164" s="190">
        <v>1492.925616719285</v>
      </c>
      <c r="G164" s="190">
        <v>40.540858089923859</v>
      </c>
      <c r="H164" s="190">
        <v>0</v>
      </c>
      <c r="I164" s="190">
        <v>-6.7199315199413396</v>
      </c>
      <c r="J164" s="190">
        <v>0</v>
      </c>
      <c r="K164" s="190">
        <v>0</v>
      </c>
      <c r="L164" s="190">
        <v>-5.1416895848594404</v>
      </c>
    </row>
    <row r="165" spans="1:12" s="66" customFormat="1">
      <c r="A165" s="37">
        <v>162</v>
      </c>
      <c r="B165" s="37">
        <v>36.785953117605921</v>
      </c>
      <c r="C165" s="37"/>
      <c r="D165" s="37"/>
      <c r="E165" s="190">
        <v>3</v>
      </c>
      <c r="F165" s="190">
        <v>1418.3351980370869</v>
      </c>
      <c r="G165" s="190">
        <v>40.646105617284768</v>
      </c>
      <c r="H165" s="190">
        <v>0</v>
      </c>
      <c r="I165" s="190">
        <v>-6.7199315199413396</v>
      </c>
      <c r="J165" s="190">
        <v>0</v>
      </c>
      <c r="K165" s="190">
        <v>0</v>
      </c>
      <c r="L165" s="190">
        <v>-4.8439617662470056</v>
      </c>
    </row>
    <row r="166" spans="1:12" s="66" customFormat="1">
      <c r="A166" s="37">
        <v>163</v>
      </c>
      <c r="B166" s="37">
        <v>34.664145265320123</v>
      </c>
      <c r="C166" s="37"/>
      <c r="D166" s="37"/>
      <c r="E166" s="190">
        <v>3</v>
      </c>
      <c r="F166" s="190">
        <v>1336.525852204803</v>
      </c>
      <c r="G166" s="190">
        <v>40.756034791469567</v>
      </c>
      <c r="H166" s="190">
        <v>0</v>
      </c>
      <c r="I166" s="190">
        <v>-6.7199315199413396</v>
      </c>
      <c r="J166" s="190">
        <v>0.25195036397719922</v>
      </c>
      <c r="K166" s="190">
        <v>0.7104991865811553</v>
      </c>
      <c r="L166" s="190">
        <v>-0.84258109510343671</v>
      </c>
    </row>
    <row r="167" spans="1:12" s="66" customFormat="1">
      <c r="A167" s="37">
        <v>164</v>
      </c>
      <c r="B167" s="37">
        <v>35.10222127934059</v>
      </c>
      <c r="C167" s="37"/>
      <c r="D167" s="37"/>
      <c r="E167" s="190">
        <v>3</v>
      </c>
      <c r="F167" s="190">
        <v>1353.416501418501</v>
      </c>
      <c r="G167" s="190">
        <v>40.869285881519318</v>
      </c>
      <c r="H167" s="190">
        <v>0</v>
      </c>
      <c r="I167" s="190">
        <v>-6.7199315199413396</v>
      </c>
      <c r="J167" s="190">
        <v>0.67202526454833844</v>
      </c>
      <c r="K167" s="190">
        <v>1.895109005942099</v>
      </c>
      <c r="L167" s="190">
        <v>6.2808323654396059</v>
      </c>
    </row>
    <row r="168" spans="1:12" s="66" customFormat="1">
      <c r="A168" s="37">
        <v>165</v>
      </c>
      <c r="B168" s="37">
        <v>34.869069189287593</v>
      </c>
      <c r="C168" s="37"/>
      <c r="D168" s="37"/>
      <c r="E168" s="190">
        <v>3</v>
      </c>
      <c r="F168" s="190">
        <v>1344.426988090931</v>
      </c>
      <c r="G168" s="190">
        <v>40.980878323316567</v>
      </c>
      <c r="H168" s="190">
        <v>0</v>
      </c>
      <c r="I168" s="190">
        <v>-6.7199315199413396</v>
      </c>
      <c r="J168" s="190">
        <v>0.16684557245946599</v>
      </c>
      <c r="K168" s="190">
        <v>0.47050395818378599</v>
      </c>
      <c r="L168" s="190">
        <v>-2.3583302570459832</v>
      </c>
    </row>
    <row r="169" spans="1:12" s="66" customFormat="1">
      <c r="A169" s="37">
        <v>166</v>
      </c>
      <c r="B169" s="37">
        <v>33.784499096695733</v>
      </c>
      <c r="C169" s="37"/>
      <c r="D169" s="37"/>
      <c r="E169" s="190">
        <v>3</v>
      </c>
      <c r="F169" s="190">
        <v>1302.6098321742841</v>
      </c>
      <c r="G169" s="190">
        <v>41.094129413366318</v>
      </c>
      <c r="H169" s="190">
        <v>0</v>
      </c>
      <c r="I169" s="190">
        <v>-6.7199315199413396</v>
      </c>
      <c r="J169" s="190">
        <v>0.56391210393264235</v>
      </c>
      <c r="K169" s="190">
        <v>1.5902302533830379</v>
      </c>
      <c r="L169" s="190">
        <v>4.6370572607243821</v>
      </c>
    </row>
    <row r="170" spans="1:12" s="66" customFormat="1">
      <c r="A170" s="37">
        <v>167</v>
      </c>
      <c r="B170" s="37">
        <v>35.210136238816148</v>
      </c>
      <c r="C170" s="37"/>
      <c r="D170" s="37"/>
      <c r="E170" s="190">
        <v>3</v>
      </c>
      <c r="F170" s="190">
        <v>1357.577317503097</v>
      </c>
      <c r="G170" s="190">
        <v>41.206990391016006</v>
      </c>
      <c r="H170" s="190">
        <v>0</v>
      </c>
      <c r="I170" s="190">
        <v>-6.7199315199413396</v>
      </c>
      <c r="J170" s="190">
        <v>0.69551415153518403</v>
      </c>
      <c r="K170" s="190">
        <v>1.961347588948714</v>
      </c>
      <c r="L170" s="190">
        <v>6.6675952985181288</v>
      </c>
    </row>
    <row r="171" spans="1:12" s="66" customFormat="1">
      <c r="A171" s="37">
        <v>168</v>
      </c>
      <c r="B171" s="37">
        <v>34.753912783263281</v>
      </c>
      <c r="C171" s="37"/>
      <c r="D171" s="37"/>
      <c r="E171" s="190">
        <v>3</v>
      </c>
      <c r="F171" s="190">
        <v>1339.9869676455839</v>
      </c>
      <c r="G171" s="190">
        <v>41.327029049396508</v>
      </c>
      <c r="H171" s="190">
        <v>0</v>
      </c>
      <c r="I171" s="190">
        <v>-6.7199315199413396</v>
      </c>
      <c r="J171" s="190">
        <v>0.34068841625388141</v>
      </c>
      <c r="K171" s="190">
        <v>0.96074019820789136</v>
      </c>
      <c r="L171" s="190">
        <v>0.6914873648423796</v>
      </c>
    </row>
    <row r="172" spans="1:12" s="66" customFormat="1">
      <c r="A172" s="37">
        <v>169</v>
      </c>
      <c r="B172" s="37">
        <v>34.929071994470441</v>
      </c>
      <c r="C172" s="37"/>
      <c r="D172" s="37"/>
      <c r="E172" s="190">
        <v>3</v>
      </c>
      <c r="F172" s="190">
        <v>1346.7404823287909</v>
      </c>
      <c r="G172" s="190">
        <v>41.44872635602951</v>
      </c>
      <c r="H172" s="190">
        <v>0</v>
      </c>
      <c r="I172" s="190">
        <v>-6.7199315199413396</v>
      </c>
      <c r="J172" s="190">
        <v>0.64054644456559118</v>
      </c>
      <c r="K172" s="190">
        <v>1.806338838520152</v>
      </c>
      <c r="L172" s="190">
        <v>5.7837713835076681</v>
      </c>
    </row>
    <row r="173" spans="1:12" s="66" customFormat="1">
      <c r="A173" s="37">
        <v>170</v>
      </c>
      <c r="B173" s="37">
        <v>35.316011921192349</v>
      </c>
      <c r="C173" s="37"/>
      <c r="D173" s="37"/>
      <c r="E173" s="190">
        <v>3</v>
      </c>
      <c r="F173" s="190">
        <v>1361.6595063334439</v>
      </c>
      <c r="G173" s="190">
        <v>41.570423662662513</v>
      </c>
      <c r="H173" s="190">
        <v>0</v>
      </c>
      <c r="I173" s="190">
        <v>-6.7199315199413396</v>
      </c>
      <c r="J173" s="190">
        <v>0.46221583964990082</v>
      </c>
      <c r="K173" s="190">
        <v>1.3034471270932551</v>
      </c>
      <c r="L173" s="190">
        <v>2.702201591684823</v>
      </c>
    </row>
    <row r="174" spans="1:12" s="66" customFormat="1">
      <c r="A174" s="37">
        <v>171</v>
      </c>
      <c r="B174" s="37">
        <v>34.982025251510073</v>
      </c>
      <c r="C174" s="37"/>
      <c r="D174" s="37"/>
      <c r="E174" s="190">
        <v>3</v>
      </c>
      <c r="F174" s="190">
        <v>1348.782171124237</v>
      </c>
      <c r="G174" s="190">
        <v>41.690462321043007</v>
      </c>
      <c r="H174" s="190">
        <v>0</v>
      </c>
      <c r="I174" s="190">
        <v>-6.7199315199413396</v>
      </c>
      <c r="J174" s="190">
        <v>0.49254963959574971</v>
      </c>
      <c r="K174" s="190">
        <v>1.3889883418278819</v>
      </c>
      <c r="L174" s="190">
        <v>3.2713069343282299</v>
      </c>
    </row>
    <row r="175" spans="1:12" s="66" customFormat="1">
      <c r="A175" s="37">
        <v>172</v>
      </c>
      <c r="B175" s="37">
        <v>35.318881313384693</v>
      </c>
      <c r="C175" s="37"/>
      <c r="D175" s="37"/>
      <c r="E175" s="190">
        <v>3</v>
      </c>
      <c r="F175" s="190">
        <v>1361.7701398660411</v>
      </c>
      <c r="G175" s="190">
        <v>41.81215962767601</v>
      </c>
      <c r="H175" s="190">
        <v>0</v>
      </c>
      <c r="I175" s="190">
        <v>-6.7199315199413396</v>
      </c>
      <c r="J175" s="190">
        <v>0.49929745260412772</v>
      </c>
      <c r="K175" s="190">
        <v>1.4080171520187981</v>
      </c>
      <c r="L175" s="190">
        <v>3.3404805661121419</v>
      </c>
    </row>
    <row r="176" spans="1:12" s="66" customFormat="1">
      <c r="A176" s="37">
        <v>173</v>
      </c>
      <c r="B176" s="37">
        <v>34.85379898258644</v>
      </c>
      <c r="C176" s="37"/>
      <c r="D176" s="37"/>
      <c r="E176" s="190">
        <v>3</v>
      </c>
      <c r="F176" s="190">
        <v>1343.8382233639079</v>
      </c>
      <c r="G176" s="190">
        <v>41.932198286056519</v>
      </c>
      <c r="H176" s="190">
        <v>0</v>
      </c>
      <c r="I176" s="190">
        <v>-6.7199315199413396</v>
      </c>
      <c r="J176" s="190">
        <v>0.34880289477226017</v>
      </c>
      <c r="K176" s="190">
        <v>0.98362300058145802</v>
      </c>
      <c r="L176" s="190">
        <v>0.82687281854948524</v>
      </c>
    </row>
    <row r="177" spans="1:12" s="66" customFormat="1">
      <c r="A177" s="37">
        <v>174</v>
      </c>
      <c r="B177" s="37">
        <v>34.776110634040087</v>
      </c>
      <c r="C177" s="37"/>
      <c r="D177" s="37"/>
      <c r="E177" s="190">
        <v>3</v>
      </c>
      <c r="F177" s="190">
        <v>1340.842837628805</v>
      </c>
      <c r="G177" s="190">
        <v>42.053895592689507</v>
      </c>
      <c r="H177" s="190">
        <v>0</v>
      </c>
      <c r="I177" s="190">
        <v>-6.7199315199413396</v>
      </c>
      <c r="J177" s="190">
        <v>0.59493324995664676</v>
      </c>
      <c r="K177" s="190">
        <v>1.6777097817669111</v>
      </c>
      <c r="L177" s="190">
        <v>5.0449325186521978</v>
      </c>
    </row>
    <row r="178" spans="1:12" s="66" customFormat="1">
      <c r="A178" s="37">
        <v>175</v>
      </c>
      <c r="B178" s="37">
        <v>35.229847490828377</v>
      </c>
      <c r="C178" s="37"/>
      <c r="D178" s="37"/>
      <c r="E178" s="190">
        <v>3</v>
      </c>
      <c r="F178" s="190">
        <v>1358.337313103508</v>
      </c>
      <c r="G178" s="190">
        <v>42.17559289932251</v>
      </c>
      <c r="H178" s="190">
        <v>0</v>
      </c>
      <c r="I178" s="190">
        <v>-6.7199315199413396</v>
      </c>
      <c r="J178" s="190">
        <v>0.47292937522928219</v>
      </c>
      <c r="K178" s="190">
        <v>1.3336592617153249</v>
      </c>
      <c r="L178" s="190">
        <v>2.9088909733056658</v>
      </c>
    </row>
    <row r="179" spans="1:12" s="66" customFormat="1">
      <c r="A179" s="37">
        <v>176</v>
      </c>
      <c r="B179" s="37">
        <v>34.660904914413642</v>
      </c>
      <c r="C179" s="37"/>
      <c r="D179" s="37"/>
      <c r="E179" s="190">
        <v>3</v>
      </c>
      <c r="F179" s="190">
        <v>1336.4009158267791</v>
      </c>
      <c r="G179" s="190">
        <v>42.295631557703018</v>
      </c>
      <c r="H179" s="190">
        <v>0</v>
      </c>
      <c r="I179" s="190">
        <v>-6.7199315199413396</v>
      </c>
      <c r="J179" s="190">
        <v>0.34757401752963768</v>
      </c>
      <c r="K179" s="190">
        <v>0.98015757085352007</v>
      </c>
      <c r="L179" s="190">
        <v>0.84135919006728477</v>
      </c>
    </row>
    <row r="180" spans="1:12" s="66" customFormat="1">
      <c r="A180" s="37">
        <v>177</v>
      </c>
      <c r="B180" s="37">
        <v>34.051618825031177</v>
      </c>
      <c r="C180" s="37"/>
      <c r="D180" s="37"/>
      <c r="E180" s="190">
        <v>3</v>
      </c>
      <c r="F180" s="190">
        <v>1312.9090165280779</v>
      </c>
      <c r="G180" s="190">
        <v>42.417328864336007</v>
      </c>
      <c r="H180" s="190">
        <v>0</v>
      </c>
      <c r="I180" s="190">
        <v>-6.7199315199413396</v>
      </c>
      <c r="J180" s="190">
        <v>0</v>
      </c>
      <c r="K180" s="190">
        <v>0</v>
      </c>
      <c r="L180" s="190">
        <v>-2.9515931223384131</v>
      </c>
    </row>
    <row r="181" spans="1:12" s="66" customFormat="1">
      <c r="A181" s="37">
        <v>178</v>
      </c>
      <c r="B181" s="37">
        <v>31.979685531220682</v>
      </c>
      <c r="C181" s="37"/>
      <c r="D181" s="37"/>
      <c r="E181" s="190">
        <v>3</v>
      </c>
      <c r="F181" s="190">
        <v>1233.0226558511849</v>
      </c>
      <c r="G181" s="190">
        <v>42.539026170969009</v>
      </c>
      <c r="H181" s="190">
        <v>0</v>
      </c>
      <c r="I181" s="190">
        <v>-6.7199315199413396</v>
      </c>
      <c r="J181" s="190">
        <v>0</v>
      </c>
      <c r="K181" s="190">
        <v>0</v>
      </c>
      <c r="L181" s="190">
        <v>-4.130750795180262</v>
      </c>
    </row>
    <row r="182" spans="1:12" s="66" customFormat="1">
      <c r="A182" s="37">
        <v>179</v>
      </c>
      <c r="B182" s="37">
        <v>30.275828433508611</v>
      </c>
      <c r="C182" s="37"/>
      <c r="D182" s="37"/>
      <c r="E182" s="190">
        <v>3</v>
      </c>
      <c r="F182" s="190">
        <v>1167.3280009815869</v>
      </c>
      <c r="G182" s="190">
        <v>42.656558960676193</v>
      </c>
      <c r="H182" s="190">
        <v>0</v>
      </c>
      <c r="I182" s="190">
        <v>-6.7199315199413396</v>
      </c>
      <c r="J182" s="190">
        <v>0</v>
      </c>
      <c r="K182" s="190">
        <v>0</v>
      </c>
      <c r="L182" s="190">
        <v>-3.8862611417266462</v>
      </c>
    </row>
    <row r="183" spans="1:12" s="66" customFormat="1">
      <c r="A183" s="37">
        <v>180</v>
      </c>
      <c r="B183" s="37">
        <v>27.193871396893471</v>
      </c>
      <c r="C183" s="37"/>
      <c r="D183" s="37"/>
      <c r="E183" s="190">
        <v>3</v>
      </c>
      <c r="F183" s="190">
        <v>1048.498725853271</v>
      </c>
      <c r="G183" s="190">
        <v>42.769243359565728</v>
      </c>
      <c r="H183" s="190">
        <v>0</v>
      </c>
      <c r="I183" s="190">
        <v>-6.7199315199413396</v>
      </c>
      <c r="J183" s="190">
        <v>0</v>
      </c>
      <c r="K183" s="190">
        <v>0</v>
      </c>
      <c r="L183" s="190">
        <v>-3.4540518018926001</v>
      </c>
    </row>
    <row r="184" spans="1:12" s="66" customFormat="1">
      <c r="A184" s="37">
        <v>181</v>
      </c>
      <c r="B184" s="37">
        <v>24.175934279856278</v>
      </c>
      <c r="C184" s="37"/>
      <c r="D184" s="37"/>
      <c r="E184" s="190">
        <v>2</v>
      </c>
      <c r="F184" s="190">
        <v>1489.523047325514</v>
      </c>
      <c r="G184" s="190">
        <v>42.864040791988373</v>
      </c>
      <c r="H184" s="190">
        <v>0</v>
      </c>
      <c r="I184" s="190">
        <v>-6.7199315199413396</v>
      </c>
      <c r="J184" s="190">
        <v>0</v>
      </c>
      <c r="K184" s="190">
        <v>0</v>
      </c>
      <c r="L184" s="190">
        <v>-5.1279668898155917</v>
      </c>
    </row>
    <row r="185" spans="1:12" s="66" customFormat="1">
      <c r="A185" s="37">
        <v>182</v>
      </c>
      <c r="B185" s="37">
        <v>19.937693950036309</v>
      </c>
      <c r="C185" s="37"/>
      <c r="D185" s="37"/>
      <c r="E185" s="190">
        <v>2</v>
      </c>
      <c r="F185" s="190">
        <v>1228.3973932641779</v>
      </c>
      <c r="G185" s="190">
        <v>42.977734535932541</v>
      </c>
      <c r="H185" s="190">
        <v>0</v>
      </c>
      <c r="I185" s="190">
        <v>-6.7199315199413396</v>
      </c>
      <c r="J185" s="190">
        <v>0</v>
      </c>
      <c r="K185" s="190">
        <v>0</v>
      </c>
      <c r="L185" s="190">
        <v>-4.1134014896284388</v>
      </c>
    </row>
    <row r="186" spans="1:12" s="66" customFormat="1">
      <c r="A186" s="37">
        <v>183</v>
      </c>
      <c r="B186" s="37">
        <v>16.1598162459089</v>
      </c>
      <c r="C186" s="37"/>
      <c r="D186" s="37"/>
      <c r="E186" s="190">
        <v>2</v>
      </c>
      <c r="F186" s="190">
        <v>995.63551340732988</v>
      </c>
      <c r="G186" s="190">
        <v>43.095267325639718</v>
      </c>
      <c r="H186" s="190">
        <v>0</v>
      </c>
      <c r="I186" s="190">
        <v>-6.7199315199413396</v>
      </c>
      <c r="J186" s="190">
        <v>0</v>
      </c>
      <c r="K186" s="190">
        <v>0</v>
      </c>
      <c r="L186" s="190">
        <v>-3.2656407720015181</v>
      </c>
    </row>
    <row r="187" spans="1:12" s="66" customFormat="1">
      <c r="A187" s="37">
        <v>184</v>
      </c>
      <c r="B187" s="37">
        <v>13.929645139792949</v>
      </c>
      <c r="C187" s="37"/>
      <c r="D187" s="37"/>
      <c r="E187" s="190">
        <v>1</v>
      </c>
      <c r="F187" s="190">
        <v>1659.063683604699</v>
      </c>
      <c r="G187" s="190">
        <v>43.191214591264718</v>
      </c>
      <c r="H187" s="190">
        <v>0</v>
      </c>
      <c r="I187" s="190">
        <v>-6.7199315199413396</v>
      </c>
      <c r="J187" s="190">
        <v>0.29944416035981458</v>
      </c>
      <c r="K187" s="190">
        <v>0.84443153406747595</v>
      </c>
      <c r="L187" s="190">
        <v>-1.3745027150862219</v>
      </c>
    </row>
    <row r="188" spans="1:12" s="66" customFormat="1">
      <c r="A188" s="37">
        <v>185</v>
      </c>
      <c r="B188" s="37">
        <v>12.06772675291821</v>
      </c>
      <c r="C188" s="37"/>
      <c r="D188" s="37"/>
      <c r="E188" s="190">
        <v>1</v>
      </c>
      <c r="F188" s="190">
        <v>1437.3034631181599</v>
      </c>
      <c r="G188" s="190">
        <v>43.309494823217392</v>
      </c>
      <c r="H188" s="190">
        <v>0</v>
      </c>
      <c r="I188" s="190">
        <v>-6.7199315199413396</v>
      </c>
      <c r="J188" s="190">
        <v>0</v>
      </c>
      <c r="K188" s="190">
        <v>0</v>
      </c>
      <c r="L188" s="190">
        <v>-3.4190080066136992</v>
      </c>
    </row>
    <row r="189" spans="1:12" s="66" customFormat="1">
      <c r="A189" s="37">
        <v>186</v>
      </c>
      <c r="B189" s="37">
        <v>7.9278128152349616</v>
      </c>
      <c r="C189" s="37"/>
      <c r="D189" s="37"/>
      <c r="E189" s="190">
        <v>1</v>
      </c>
      <c r="F189" s="190">
        <v>944.2269490842001</v>
      </c>
      <c r="G189" s="190">
        <v>43.428318202495568</v>
      </c>
      <c r="H189" s="190">
        <v>0</v>
      </c>
      <c r="I189" s="190">
        <v>-6.7199315199413396</v>
      </c>
      <c r="J189" s="190">
        <v>6.0032768253012847E-2</v>
      </c>
      <c r="K189" s="190">
        <v>0.1692922063642687</v>
      </c>
      <c r="L189" s="190">
        <v>-2.5310728000361991</v>
      </c>
    </row>
    <row r="190" spans="1:12" s="66" customFormat="1">
      <c r="A190" s="37">
        <v>187</v>
      </c>
      <c r="B190" s="37">
        <v>5.0220745058433396</v>
      </c>
      <c r="C190" s="37"/>
      <c r="D190" s="37"/>
      <c r="E190" s="190">
        <v>0</v>
      </c>
      <c r="F190" s="190">
        <v>800</v>
      </c>
      <c r="G190" s="190">
        <v>43.510023504495621</v>
      </c>
      <c r="H190" s="190">
        <v>0</v>
      </c>
      <c r="I190" s="190">
        <v>-6.7199315199413396</v>
      </c>
      <c r="J190" s="190">
        <v>9.750574579692306E-2</v>
      </c>
      <c r="K190" s="190">
        <v>0.27496587812817042</v>
      </c>
      <c r="L190" s="190">
        <v>9.0627120003621567E-2</v>
      </c>
    </row>
    <row r="191" spans="1:12" s="66" customFormat="1">
      <c r="A191" s="37">
        <v>188</v>
      </c>
      <c r="B191" s="37">
        <v>0.9978457357150452</v>
      </c>
      <c r="C191" s="37"/>
      <c r="D191" s="37"/>
      <c r="E191" s="190">
        <v>0</v>
      </c>
      <c r="F191" s="190">
        <v>800</v>
      </c>
      <c r="G191" s="190">
        <v>43.549557358026497</v>
      </c>
      <c r="H191" s="190">
        <v>0</v>
      </c>
      <c r="I191" s="190">
        <v>-6.7199315199413396</v>
      </c>
      <c r="J191" s="190">
        <v>9.749310775984936E-2</v>
      </c>
      <c r="K191" s="190">
        <v>0.27493023890574941</v>
      </c>
      <c r="L191" s="190">
        <v>7.3900732996605101E-2</v>
      </c>
    </row>
    <row r="192" spans="1:12" s="66" customFormat="1">
      <c r="A192" s="37">
        <v>189</v>
      </c>
      <c r="B192" s="37">
        <v>0</v>
      </c>
      <c r="C192" s="37"/>
      <c r="D192" s="37"/>
      <c r="E192" s="190">
        <v>0</v>
      </c>
      <c r="F192" s="190">
        <v>800</v>
      </c>
      <c r="G192" s="190">
        <v>43.589091211557388</v>
      </c>
      <c r="H192" s="190">
        <v>0</v>
      </c>
      <c r="I192" s="190">
        <v>-6.7199315199413396</v>
      </c>
      <c r="J192" s="190">
        <v>9.7480472938791016E-2</v>
      </c>
      <c r="K192" s="190">
        <v>0.2748946087524809</v>
      </c>
      <c r="L192" s="190">
        <v>7.3900732996605101E-2</v>
      </c>
    </row>
    <row r="193" spans="1:12" s="66" customFormat="1">
      <c r="A193" s="37">
        <v>190</v>
      </c>
      <c r="B193" s="37">
        <v>0</v>
      </c>
      <c r="C193" s="37"/>
      <c r="D193" s="37"/>
      <c r="E193" s="190">
        <v>0</v>
      </c>
      <c r="F193" s="190">
        <v>800</v>
      </c>
      <c r="G193" s="190">
        <v>43.628625065088272</v>
      </c>
      <c r="H193" s="190">
        <v>0</v>
      </c>
      <c r="I193" s="190">
        <v>-6.7199315199413396</v>
      </c>
      <c r="J193" s="190">
        <v>9.7467841332528227E-2</v>
      </c>
      <c r="K193" s="190">
        <v>0.27485898766492523</v>
      </c>
      <c r="L193" s="190">
        <v>7.3900732996605101E-2</v>
      </c>
    </row>
    <row r="194" spans="1:12" s="66" customFormat="1">
      <c r="A194" s="37">
        <v>191</v>
      </c>
      <c r="B194" s="37">
        <v>0</v>
      </c>
      <c r="C194" s="37"/>
      <c r="D194" s="37"/>
      <c r="E194" s="190">
        <v>0</v>
      </c>
      <c r="F194" s="190">
        <v>800</v>
      </c>
      <c r="G194" s="190">
        <v>43.672848254442208</v>
      </c>
      <c r="H194" s="190">
        <v>0</v>
      </c>
      <c r="I194" s="190">
        <v>-6.7199315199413396</v>
      </c>
      <c r="J194" s="190">
        <v>9.7453715227307558E-2</v>
      </c>
      <c r="K194" s="190">
        <v>0.2748191520952899</v>
      </c>
      <c r="L194" s="190">
        <v>7.3900732996605101E-2</v>
      </c>
    </row>
    <row r="195" spans="1:12" s="66" customFormat="1">
      <c r="A195" s="37">
        <v>192</v>
      </c>
      <c r="B195" s="37">
        <v>0</v>
      </c>
      <c r="C195" s="37"/>
      <c r="D195" s="37"/>
      <c r="E195" s="190">
        <v>0</v>
      </c>
      <c r="F195" s="190">
        <v>800</v>
      </c>
      <c r="G195" s="190">
        <v>43.717071443796158</v>
      </c>
      <c r="H195" s="190">
        <v>0</v>
      </c>
      <c r="I195" s="190">
        <v>-6.7199315199413396</v>
      </c>
      <c r="J195" s="190">
        <v>9.7439593141532818E-2</v>
      </c>
      <c r="K195" s="190">
        <v>0.27477932786047882</v>
      </c>
      <c r="L195" s="190">
        <v>7.3900732996605101E-2</v>
      </c>
    </row>
    <row r="196" spans="1:12" s="66" customFormat="1">
      <c r="A196" s="37">
        <v>193</v>
      </c>
      <c r="B196" s="37">
        <v>0</v>
      </c>
      <c r="C196" s="37"/>
      <c r="D196" s="37"/>
      <c r="E196" s="190">
        <v>0</v>
      </c>
      <c r="F196" s="190">
        <v>800</v>
      </c>
      <c r="G196" s="190">
        <v>43.761294633150101</v>
      </c>
      <c r="H196" s="190">
        <v>0</v>
      </c>
      <c r="I196" s="190">
        <v>-6.7199315199413396</v>
      </c>
      <c r="J196" s="190">
        <v>9.7425475073499301E-2</v>
      </c>
      <c r="K196" s="190">
        <v>0.27473951495568449</v>
      </c>
      <c r="L196" s="190">
        <v>7.3900732996605101E-2</v>
      </c>
    </row>
    <row r="197" spans="1:12" s="66" customFormat="1">
      <c r="A197" s="37">
        <v>194</v>
      </c>
      <c r="B197" s="37">
        <v>0</v>
      </c>
      <c r="C197" s="37"/>
      <c r="D197" s="37"/>
      <c r="E197" s="190">
        <v>0</v>
      </c>
      <c r="F197" s="190">
        <v>800</v>
      </c>
      <c r="G197" s="190">
        <v>43.805517822504036</v>
      </c>
      <c r="H197" s="190">
        <v>0</v>
      </c>
      <c r="I197" s="190">
        <v>-6.7199315199413396</v>
      </c>
      <c r="J197" s="190">
        <v>9.7411361021503329E-2</v>
      </c>
      <c r="K197" s="190">
        <v>0.27469971337610272</v>
      </c>
      <c r="L197" s="190">
        <v>7.3900732996605101E-2</v>
      </c>
    </row>
    <row r="198" spans="1:12" s="66" customFormat="1">
      <c r="A198" s="37">
        <v>195</v>
      </c>
      <c r="B198" s="37">
        <v>0</v>
      </c>
      <c r="C198" s="37"/>
      <c r="D198" s="37"/>
      <c r="E198" s="190">
        <v>0</v>
      </c>
      <c r="F198" s="190">
        <v>800</v>
      </c>
      <c r="G198" s="190">
        <v>43.849741011857986</v>
      </c>
      <c r="H198" s="190">
        <v>0</v>
      </c>
      <c r="I198" s="190">
        <v>-6.7199315199413396</v>
      </c>
      <c r="J198" s="190">
        <v>9.7397250983842054E-2</v>
      </c>
      <c r="K198" s="190">
        <v>0.27465992311693133</v>
      </c>
      <c r="L198" s="190">
        <v>7.3900732996605101E-2</v>
      </c>
    </row>
    <row r="199" spans="1:12" s="66" customFormat="1">
      <c r="A199" s="37">
        <v>196</v>
      </c>
      <c r="B199" s="37">
        <v>0</v>
      </c>
      <c r="C199" s="37"/>
      <c r="D199" s="37"/>
      <c r="E199" s="190">
        <v>0</v>
      </c>
      <c r="F199" s="190">
        <v>800</v>
      </c>
      <c r="G199" s="190">
        <v>43.899606972932823</v>
      </c>
      <c r="H199" s="190">
        <v>0</v>
      </c>
      <c r="I199" s="190">
        <v>-6.7199315199413396</v>
      </c>
      <c r="J199" s="190">
        <v>9.7381345352806514E-2</v>
      </c>
      <c r="K199" s="190">
        <v>0.27461506929042989</v>
      </c>
      <c r="L199" s="190">
        <v>7.3900732996605101E-2</v>
      </c>
    </row>
    <row r="200" spans="1:12" s="66" customFormat="1">
      <c r="A200" s="37">
        <v>197</v>
      </c>
      <c r="B200" s="37">
        <v>0</v>
      </c>
      <c r="C200" s="37"/>
      <c r="D200" s="37"/>
      <c r="E200" s="190">
        <v>0</v>
      </c>
      <c r="F200" s="190">
        <v>800</v>
      </c>
      <c r="G200" s="190">
        <v>43.949472934007638</v>
      </c>
      <c r="H200" s="190">
        <v>0</v>
      </c>
      <c r="I200" s="190">
        <v>-6.7199315199413396</v>
      </c>
      <c r="J200" s="190">
        <v>9.7365444821300176E-2</v>
      </c>
      <c r="K200" s="190">
        <v>0.27457022984458379</v>
      </c>
      <c r="L200" s="190">
        <v>7.3900732996605101E-2</v>
      </c>
    </row>
    <row r="201" spans="1:12" s="66" customFormat="1">
      <c r="A201" s="37">
        <v>198</v>
      </c>
      <c r="B201" s="37">
        <v>0</v>
      </c>
      <c r="C201" s="37"/>
      <c r="D201" s="37"/>
      <c r="E201" s="190">
        <v>0</v>
      </c>
      <c r="F201" s="190">
        <v>800</v>
      </c>
      <c r="G201" s="190">
        <v>43.999338895082467</v>
      </c>
      <c r="H201" s="190">
        <v>0</v>
      </c>
      <c r="I201" s="190">
        <v>-6.7199315199413396</v>
      </c>
      <c r="J201" s="190">
        <v>9.7349549386886197E-2</v>
      </c>
      <c r="K201" s="190">
        <v>0.27452540477252108</v>
      </c>
      <c r="L201" s="190">
        <v>7.3900732996605101E-2</v>
      </c>
    </row>
    <row r="202" spans="1:12" s="66" customFormat="1">
      <c r="A202" s="37">
        <v>199</v>
      </c>
      <c r="B202" s="37">
        <v>0</v>
      </c>
      <c r="C202" s="37"/>
      <c r="D202" s="37"/>
      <c r="E202" s="190">
        <v>0</v>
      </c>
      <c r="F202" s="190">
        <v>800</v>
      </c>
      <c r="G202" s="190">
        <v>44.049204856157303</v>
      </c>
      <c r="H202" s="190">
        <v>0</v>
      </c>
      <c r="I202" s="190">
        <v>-6.7199315199413396</v>
      </c>
      <c r="J202" s="190">
        <v>9.7333659047129165E-2</v>
      </c>
      <c r="K202" s="190">
        <v>0.27448059406737407</v>
      </c>
      <c r="L202" s="190">
        <v>7.3900732996605101E-2</v>
      </c>
    </row>
    <row r="203" spans="1:12" s="66" customFormat="1">
      <c r="A203" s="37">
        <v>200</v>
      </c>
      <c r="B203" s="37">
        <v>0</v>
      </c>
      <c r="C203" s="37"/>
      <c r="D203" s="37"/>
      <c r="E203" s="190">
        <v>0</v>
      </c>
      <c r="F203" s="190">
        <v>800</v>
      </c>
      <c r="G203" s="190">
        <v>44.099070817232132</v>
      </c>
      <c r="H203" s="190">
        <v>0</v>
      </c>
      <c r="I203" s="190">
        <v>-6.7199315199413396</v>
      </c>
      <c r="J203" s="190">
        <v>9.7317773799595317E-2</v>
      </c>
      <c r="K203" s="190">
        <v>0.2744357977222795</v>
      </c>
      <c r="L203" s="190">
        <v>7.3900732996605101E-2</v>
      </c>
    </row>
    <row r="204" spans="1:12" s="66" customFormat="1">
      <c r="A204" s="37">
        <v>201</v>
      </c>
      <c r="B204" s="37">
        <v>0</v>
      </c>
      <c r="C204" s="37"/>
      <c r="D204" s="37"/>
      <c r="E204" s="190">
        <v>0</v>
      </c>
      <c r="F204" s="190">
        <v>800</v>
      </c>
      <c r="G204" s="190">
        <v>44.148936778306961</v>
      </c>
      <c r="H204" s="190">
        <v>0</v>
      </c>
      <c r="I204" s="190">
        <v>-6.7199315199413396</v>
      </c>
      <c r="J204" s="190">
        <v>9.7301893641852377E-2</v>
      </c>
      <c r="K204" s="190">
        <v>0.27439101573037827</v>
      </c>
      <c r="L204" s="190">
        <v>7.3900732996605101E-2</v>
      </c>
    </row>
    <row r="205" spans="1:12" s="66" customFormat="1">
      <c r="A205" s="37">
        <v>202</v>
      </c>
      <c r="B205" s="37">
        <v>0</v>
      </c>
      <c r="C205" s="37"/>
      <c r="D205" s="37"/>
      <c r="E205" s="190">
        <v>0</v>
      </c>
      <c r="F205" s="190">
        <v>800</v>
      </c>
      <c r="G205" s="190">
        <v>44.201862812042243</v>
      </c>
      <c r="H205" s="190">
        <v>0</v>
      </c>
      <c r="I205" s="190">
        <v>-6.7199315199413396</v>
      </c>
      <c r="J205" s="190">
        <v>9.7285044548127558E-2</v>
      </c>
      <c r="K205" s="190">
        <v>0.27434350134223789</v>
      </c>
      <c r="L205" s="190">
        <v>7.3900732996605101E-2</v>
      </c>
    </row>
    <row r="206" spans="1:12" s="66" customFormat="1">
      <c r="A206" s="37">
        <v>203</v>
      </c>
      <c r="B206" s="37">
        <v>0</v>
      </c>
      <c r="C206" s="37"/>
      <c r="D206" s="37"/>
      <c r="E206" s="190">
        <v>0</v>
      </c>
      <c r="F206" s="190">
        <v>800</v>
      </c>
      <c r="G206" s="190">
        <v>44.254788845777512</v>
      </c>
      <c r="H206" s="190">
        <v>0</v>
      </c>
      <c r="I206" s="190">
        <v>-6.7199315199413396</v>
      </c>
      <c r="J206" s="190">
        <v>9.726820118239804E-2</v>
      </c>
      <c r="K206" s="190">
        <v>0.27429600310702518</v>
      </c>
      <c r="L206" s="190">
        <v>7.3900732996605101E-2</v>
      </c>
    </row>
    <row r="207" spans="1:12" s="66" customFormat="1">
      <c r="A207" s="37">
        <v>204</v>
      </c>
      <c r="B207" s="37">
        <v>0</v>
      </c>
      <c r="C207" s="37"/>
      <c r="D207" s="37"/>
      <c r="E207" s="190">
        <v>0</v>
      </c>
      <c r="F207" s="190">
        <v>800</v>
      </c>
      <c r="G207" s="190">
        <v>44.307714879512787</v>
      </c>
      <c r="H207" s="190">
        <v>0</v>
      </c>
      <c r="I207" s="190">
        <v>-6.7199315199413396</v>
      </c>
      <c r="J207" s="190">
        <v>9.7251363541761435E-2</v>
      </c>
      <c r="K207" s="190">
        <v>0.27424852101655539</v>
      </c>
      <c r="L207" s="190">
        <v>7.3900732996605101E-2</v>
      </c>
    </row>
    <row r="208" spans="1:12" s="66" customFormat="1">
      <c r="A208" s="37">
        <v>205</v>
      </c>
      <c r="B208" s="37">
        <v>0</v>
      </c>
      <c r="C208" s="37"/>
      <c r="D208" s="37"/>
      <c r="E208" s="190">
        <v>0</v>
      </c>
      <c r="F208" s="190">
        <v>800</v>
      </c>
      <c r="G208" s="190">
        <v>44.360640913248062</v>
      </c>
      <c r="H208" s="190">
        <v>0</v>
      </c>
      <c r="I208" s="190">
        <v>-6.7199315199413396</v>
      </c>
      <c r="J208" s="190">
        <v>9.7234531623317341E-2</v>
      </c>
      <c r="K208" s="190">
        <v>0.27420105506264952</v>
      </c>
      <c r="L208" s="190">
        <v>7.3900732996605101E-2</v>
      </c>
    </row>
    <row r="209" spans="1:12" s="66" customFormat="1">
      <c r="A209" s="37">
        <v>206</v>
      </c>
      <c r="B209" s="37">
        <v>0</v>
      </c>
      <c r="C209" s="37"/>
      <c r="D209" s="37"/>
      <c r="E209" s="190">
        <v>0</v>
      </c>
      <c r="F209" s="190">
        <v>800</v>
      </c>
      <c r="G209" s="190">
        <v>44.413566946983337</v>
      </c>
      <c r="H209" s="190">
        <v>0</v>
      </c>
      <c r="I209" s="190">
        <v>-6.7199315199413396</v>
      </c>
      <c r="J209" s="190">
        <v>9.7217705424167272E-2</v>
      </c>
      <c r="K209" s="190">
        <v>0.27415360523713372</v>
      </c>
      <c r="L209" s="190">
        <v>7.3900733861857318E-2</v>
      </c>
    </row>
    <row r="210" spans="1:12" s="66" customFormat="1">
      <c r="A210" s="37">
        <v>207</v>
      </c>
      <c r="B210" s="37">
        <v>1.989713327365741</v>
      </c>
      <c r="C210" s="37"/>
      <c r="D210" s="37"/>
      <c r="E210" s="190">
        <v>0</v>
      </c>
      <c r="F210" s="190">
        <v>800.0328032374382</v>
      </c>
      <c r="G210" s="190">
        <v>44.466492980718613</v>
      </c>
      <c r="H210" s="190">
        <v>0</v>
      </c>
      <c r="I210" s="190">
        <v>-6.7199315199413396</v>
      </c>
      <c r="J210" s="190">
        <v>9.7200884941414781E-2</v>
      </c>
      <c r="K210" s="190">
        <v>0.27410617153183992</v>
      </c>
      <c r="L210" s="190">
        <v>7.3902889839582972E-2</v>
      </c>
    </row>
    <row r="211" spans="1:12" s="66" customFormat="1">
      <c r="A211" s="37">
        <v>208</v>
      </c>
      <c r="B211" s="37">
        <v>4.9535635206977648</v>
      </c>
      <c r="C211" s="37"/>
      <c r="D211" s="37"/>
      <c r="E211" s="190">
        <v>0</v>
      </c>
      <c r="F211" s="190">
        <v>800.00027427077293</v>
      </c>
      <c r="G211" s="190">
        <v>44.519419014453888</v>
      </c>
      <c r="H211" s="190">
        <v>0</v>
      </c>
      <c r="I211" s="190">
        <v>-6.7199315199413396</v>
      </c>
      <c r="J211" s="190">
        <v>9.7184070172165252E-2</v>
      </c>
      <c r="K211" s="190">
        <v>0.27405875393860551</v>
      </c>
      <c r="L211" s="190">
        <v>0.13650249092712491</v>
      </c>
    </row>
    <row r="212" spans="1:12" s="66" customFormat="1">
      <c r="A212" s="37">
        <v>209</v>
      </c>
      <c r="B212" s="37">
        <v>9.0598376210047853</v>
      </c>
      <c r="C212" s="37"/>
      <c r="D212" s="37"/>
      <c r="E212" s="190">
        <v>1</v>
      </c>
      <c r="F212" s="190">
        <v>1079.054867946377</v>
      </c>
      <c r="G212" s="190">
        <v>44.572345048189163</v>
      </c>
      <c r="H212" s="190">
        <v>0</v>
      </c>
      <c r="I212" s="190">
        <v>-6.7199315199413396</v>
      </c>
      <c r="J212" s="190">
        <v>0.56890324011076732</v>
      </c>
      <c r="K212" s="190">
        <v>1.6043052407682299</v>
      </c>
      <c r="L212" s="190">
        <v>5.4755014611448392</v>
      </c>
    </row>
    <row r="213" spans="1:12" s="66" customFormat="1">
      <c r="A213" s="37">
        <v>210</v>
      </c>
      <c r="B213" s="37">
        <v>12.06878629150091</v>
      </c>
      <c r="C213" s="37"/>
      <c r="D213" s="37"/>
      <c r="E213" s="190">
        <v>1</v>
      </c>
      <c r="F213" s="190">
        <v>1437.4295450157369</v>
      </c>
      <c r="G213" s="190">
        <v>44.689572840929031</v>
      </c>
      <c r="H213" s="190">
        <v>0</v>
      </c>
      <c r="I213" s="190">
        <v>-6.7199315199413396</v>
      </c>
      <c r="J213" s="190">
        <v>0.67342719883338931</v>
      </c>
      <c r="K213" s="190">
        <v>1.8990624559528291</v>
      </c>
      <c r="L213" s="190">
        <v>6.0844671835946116</v>
      </c>
    </row>
    <row r="214" spans="1:12" s="66" customFormat="1">
      <c r="A214" s="37">
        <v>211</v>
      </c>
      <c r="B214" s="37">
        <v>14.86092136720443</v>
      </c>
      <c r="C214" s="37"/>
      <c r="D214" s="37"/>
      <c r="E214" s="190">
        <v>2</v>
      </c>
      <c r="F214" s="190">
        <v>915.60825288945898</v>
      </c>
      <c r="G214" s="190">
        <v>44.826301872730262</v>
      </c>
      <c r="H214" s="190">
        <v>0</v>
      </c>
      <c r="I214" s="190">
        <v>-6.7199315199413396</v>
      </c>
      <c r="J214" s="190">
        <v>0.46778218732915</v>
      </c>
      <c r="K214" s="190">
        <v>1.3191442089942449</v>
      </c>
      <c r="L214" s="190">
        <v>4.3011783084409503</v>
      </c>
    </row>
    <row r="215" spans="1:12" s="66" customFormat="1">
      <c r="A215" s="37">
        <v>212</v>
      </c>
      <c r="B215" s="37">
        <v>15.028153079620919</v>
      </c>
      <c r="C215" s="37"/>
      <c r="D215" s="37"/>
      <c r="E215" s="190">
        <v>2</v>
      </c>
      <c r="F215" s="190">
        <v>925.91169845636773</v>
      </c>
      <c r="G215" s="190">
        <v>44.919776856899261</v>
      </c>
      <c r="H215" s="190">
        <v>0</v>
      </c>
      <c r="I215" s="190">
        <v>-6.7199315199413396</v>
      </c>
      <c r="J215" s="190">
        <v>0.24977141249203769</v>
      </c>
      <c r="K215" s="190">
        <v>0.70435455065617147</v>
      </c>
      <c r="L215" s="190">
        <v>0.72677481655465126</v>
      </c>
    </row>
    <row r="216" spans="1:12" s="66" customFormat="1">
      <c r="A216" s="37">
        <v>213</v>
      </c>
      <c r="B216" s="37">
        <v>15.022702197708339</v>
      </c>
      <c r="C216" s="37"/>
      <c r="D216" s="37"/>
      <c r="E216" s="190">
        <v>2</v>
      </c>
      <c r="F216" s="190">
        <v>925.57585976061978</v>
      </c>
      <c r="G216" s="190">
        <v>45.019387811422348</v>
      </c>
      <c r="H216" s="190">
        <v>0</v>
      </c>
      <c r="I216" s="190">
        <v>-6.7199315199413396</v>
      </c>
      <c r="J216" s="190">
        <v>0.27957906466084592</v>
      </c>
      <c r="K216" s="190">
        <v>0.78841203041337005</v>
      </c>
      <c r="L216" s="190">
        <v>1.219936442893693</v>
      </c>
    </row>
    <row r="217" spans="1:12" s="66" customFormat="1">
      <c r="A217" s="37">
        <v>214</v>
      </c>
      <c r="B217" s="37">
        <v>14.991126568489699</v>
      </c>
      <c r="C217" s="37"/>
      <c r="D217" s="37"/>
      <c r="E217" s="190">
        <v>2</v>
      </c>
      <c r="F217" s="190">
        <v>923.63042812143192</v>
      </c>
      <c r="G217" s="190">
        <v>45.118998765945427</v>
      </c>
      <c r="H217" s="190">
        <v>0</v>
      </c>
      <c r="I217" s="190">
        <v>-6.7199315199413396</v>
      </c>
      <c r="J217" s="190">
        <v>0.29665059601808169</v>
      </c>
      <c r="K217" s="190">
        <v>0.83655369193567053</v>
      </c>
      <c r="L217" s="190">
        <v>1.5077475697094309</v>
      </c>
    </row>
    <row r="218" spans="1:12" s="66" customFormat="1">
      <c r="A218" s="37">
        <v>215</v>
      </c>
      <c r="B218" s="37">
        <v>15.137188990301331</v>
      </c>
      <c r="C218" s="37"/>
      <c r="D218" s="37"/>
      <c r="E218" s="190">
        <v>2</v>
      </c>
      <c r="F218" s="190">
        <v>932.62959816872444</v>
      </c>
      <c r="G218" s="190">
        <v>45.212473750114441</v>
      </c>
      <c r="H218" s="190">
        <v>0</v>
      </c>
      <c r="I218" s="190">
        <v>-6.7199315199413396</v>
      </c>
      <c r="J218" s="190">
        <v>0.2512989239867694</v>
      </c>
      <c r="K218" s="190">
        <v>0.70866212797960981</v>
      </c>
      <c r="L218" s="190">
        <v>0.73232451838328083</v>
      </c>
    </row>
    <row r="219" spans="1:12" s="66" customFormat="1">
      <c r="A219" s="37">
        <v>216</v>
      </c>
      <c r="B219" s="37">
        <v>14.917601658967101</v>
      </c>
      <c r="C219" s="37"/>
      <c r="D219" s="37"/>
      <c r="E219" s="190">
        <v>2</v>
      </c>
      <c r="F219" s="190">
        <v>919.10042543286227</v>
      </c>
      <c r="G219" s="190">
        <v>45.312084704637527</v>
      </c>
      <c r="H219" s="190">
        <v>0</v>
      </c>
      <c r="I219" s="190">
        <v>-6.7199315199413396</v>
      </c>
      <c r="J219" s="190">
        <v>0.3551215044720259</v>
      </c>
      <c r="K219" s="190">
        <v>1.0014414588727649</v>
      </c>
      <c r="L219" s="190">
        <v>2.4790081079636068</v>
      </c>
    </row>
    <row r="220" spans="1:12" s="66" customFormat="1">
      <c r="A220" s="37">
        <v>217</v>
      </c>
      <c r="B220" s="37">
        <v>16.047541517340179</v>
      </c>
      <c r="C220" s="37"/>
      <c r="D220" s="37"/>
      <c r="E220" s="190">
        <v>2</v>
      </c>
      <c r="F220" s="190">
        <v>988.71806426557441</v>
      </c>
      <c r="G220" s="190">
        <v>45.405559688806527</v>
      </c>
      <c r="H220" s="190">
        <v>0</v>
      </c>
      <c r="I220" s="190">
        <v>-6.7199315199413396</v>
      </c>
      <c r="J220" s="190">
        <v>0.34019543430746368</v>
      </c>
      <c r="K220" s="190">
        <v>0.95934999076226668</v>
      </c>
      <c r="L220" s="190">
        <v>2.0136701315828929</v>
      </c>
    </row>
    <row r="221" spans="1:12" s="66" customFormat="1">
      <c r="A221" s="37">
        <v>218</v>
      </c>
      <c r="B221" s="37">
        <v>15.066702679958089</v>
      </c>
      <c r="C221" s="37"/>
      <c r="D221" s="37"/>
      <c r="E221" s="190">
        <v>2</v>
      </c>
      <c r="F221" s="190">
        <v>928.28680907268222</v>
      </c>
      <c r="G221" s="190">
        <v>45.519412606954567</v>
      </c>
      <c r="H221" s="190">
        <v>0</v>
      </c>
      <c r="I221" s="190">
        <v>-6.7199315199413396</v>
      </c>
      <c r="J221" s="190">
        <v>0.1126760511174091</v>
      </c>
      <c r="K221" s="190">
        <v>0.31774608856425668</v>
      </c>
      <c r="L221" s="190">
        <v>-1.5575910263865489</v>
      </c>
    </row>
    <row r="222" spans="1:12" s="66" customFormat="1">
      <c r="A222" s="37">
        <v>219</v>
      </c>
      <c r="B222" s="37">
        <v>13.06664653648691</v>
      </c>
      <c r="C222" s="37"/>
      <c r="D222" s="37"/>
      <c r="E222" s="190">
        <v>1</v>
      </c>
      <c r="F222" s="190">
        <v>1556.277889180082</v>
      </c>
      <c r="G222" s="190">
        <v>45.619023561477661</v>
      </c>
      <c r="H222" s="190">
        <v>0</v>
      </c>
      <c r="I222" s="190">
        <v>-6.7199315199413396</v>
      </c>
      <c r="J222" s="190">
        <v>0</v>
      </c>
      <c r="K222" s="190">
        <v>0</v>
      </c>
      <c r="L222" s="190">
        <v>-3.7645192500116149</v>
      </c>
    </row>
    <row r="223" spans="1:12" s="66" customFormat="1">
      <c r="A223" s="37">
        <v>220</v>
      </c>
      <c r="B223" s="37">
        <v>9.9494737268329647</v>
      </c>
      <c r="C223" s="37"/>
      <c r="D223" s="37"/>
      <c r="E223" s="190">
        <v>1</v>
      </c>
      <c r="F223" s="190">
        <v>1185.0129967785399</v>
      </c>
      <c r="G223" s="190">
        <v>45.753358066082001</v>
      </c>
      <c r="H223" s="190">
        <v>0</v>
      </c>
      <c r="I223" s="190">
        <v>-6.7199315199413396</v>
      </c>
      <c r="J223" s="190">
        <v>0.19470769794302409</v>
      </c>
      <c r="K223" s="190">
        <v>0.54907505917366828</v>
      </c>
      <c r="L223" s="190">
        <v>-1.1429207942784749</v>
      </c>
    </row>
    <row r="224" spans="1:12" s="66" customFormat="1">
      <c r="A224" s="37">
        <v>221</v>
      </c>
      <c r="B224" s="37">
        <v>8.9207950093829673</v>
      </c>
      <c r="C224" s="37"/>
      <c r="D224" s="37"/>
      <c r="E224" s="190">
        <v>1</v>
      </c>
      <c r="F224" s="190">
        <v>1062.494189939523</v>
      </c>
      <c r="G224" s="190">
        <v>45.883948117494583</v>
      </c>
      <c r="H224" s="190">
        <v>0</v>
      </c>
      <c r="I224" s="190">
        <v>-6.7199315199413396</v>
      </c>
      <c r="J224" s="190">
        <v>0.1106163498760383</v>
      </c>
      <c r="K224" s="190">
        <v>0.31193773792926172</v>
      </c>
      <c r="L224" s="190">
        <v>-2.1035027965877702</v>
      </c>
    </row>
    <row r="225" spans="1:12" s="66" customFormat="1">
      <c r="A225" s="37">
        <v>222</v>
      </c>
      <c r="B225" s="37">
        <v>3.986677629376163</v>
      </c>
      <c r="C225" s="37"/>
      <c r="D225" s="37"/>
      <c r="E225" s="190">
        <v>0</v>
      </c>
      <c r="F225" s="190">
        <v>800</v>
      </c>
      <c r="G225" s="190">
        <v>45.996651202440262</v>
      </c>
      <c r="H225" s="190">
        <v>0</v>
      </c>
      <c r="I225" s="190">
        <v>-6.7199315199413396</v>
      </c>
      <c r="J225" s="190">
        <v>9.6717042478134466E-2</v>
      </c>
      <c r="K225" s="190">
        <v>0.27274173739819763</v>
      </c>
      <c r="L225" s="190">
        <v>0.12930569966017941</v>
      </c>
    </row>
    <row r="226" spans="1:12" s="66" customFormat="1">
      <c r="A226" s="37">
        <v>223</v>
      </c>
      <c r="B226" s="37">
        <v>0</v>
      </c>
      <c r="C226" s="37"/>
      <c r="D226" s="37"/>
      <c r="E226" s="190">
        <v>0</v>
      </c>
      <c r="F226" s="190">
        <v>800</v>
      </c>
      <c r="G226" s="190">
        <v>46.048155009746552</v>
      </c>
      <c r="H226" s="190">
        <v>0</v>
      </c>
      <c r="I226" s="190">
        <v>-6.7199315199413396</v>
      </c>
      <c r="J226" s="190">
        <v>9.670083901733538E-2</v>
      </c>
      <c r="K226" s="190">
        <v>0.27269604369275569</v>
      </c>
      <c r="L226" s="190">
        <v>7.3900732996605101E-2</v>
      </c>
    </row>
    <row r="227" spans="1:12" s="66" customFormat="1">
      <c r="A227" s="37">
        <v>224</v>
      </c>
      <c r="B227" s="37">
        <v>0</v>
      </c>
      <c r="C227" s="37"/>
      <c r="D227" s="37"/>
      <c r="E227" s="190">
        <v>0</v>
      </c>
      <c r="F227" s="190">
        <v>800</v>
      </c>
      <c r="G227" s="190">
        <v>46.099658817052841</v>
      </c>
      <c r="H227" s="190">
        <v>0</v>
      </c>
      <c r="I227" s="190">
        <v>-6.7199315199413396</v>
      </c>
      <c r="J227" s="190">
        <v>9.668464088602767E-2</v>
      </c>
      <c r="K227" s="190">
        <v>0.27265036501646178</v>
      </c>
      <c r="L227" s="190">
        <v>7.3900732996605101E-2</v>
      </c>
    </row>
    <row r="228" spans="1:12" s="66" customFormat="1">
      <c r="A228" s="37">
        <v>225</v>
      </c>
      <c r="B228" s="37">
        <v>0</v>
      </c>
      <c r="C228" s="37"/>
      <c r="D228" s="37"/>
      <c r="E228" s="190">
        <v>0</v>
      </c>
      <c r="F228" s="190">
        <v>800</v>
      </c>
      <c r="G228" s="190">
        <v>46.151162624359131</v>
      </c>
      <c r="H228" s="190">
        <v>0</v>
      </c>
      <c r="I228" s="190">
        <v>-6.7199315199413396</v>
      </c>
      <c r="J228" s="190">
        <v>9.6668448081598635E-2</v>
      </c>
      <c r="K228" s="190">
        <v>0.27260470136194792</v>
      </c>
      <c r="L228" s="190">
        <v>7.3900732996605101E-2</v>
      </c>
    </row>
    <row r="229" spans="1:12" s="66" customFormat="1">
      <c r="A229" s="37">
        <v>226</v>
      </c>
      <c r="B229" s="37">
        <v>0</v>
      </c>
      <c r="C229" s="37"/>
      <c r="D229" s="37"/>
      <c r="E229" s="190">
        <v>0</v>
      </c>
      <c r="F229" s="190">
        <v>800</v>
      </c>
      <c r="G229" s="190">
        <v>46.202666431665421</v>
      </c>
      <c r="H229" s="190">
        <v>0</v>
      </c>
      <c r="I229" s="190">
        <v>-6.7199315199413396</v>
      </c>
      <c r="J229" s="190">
        <v>9.665226060143732E-2</v>
      </c>
      <c r="K229" s="190">
        <v>0.27255905272185132</v>
      </c>
      <c r="L229" s="190">
        <v>7.3900732996605101E-2</v>
      </c>
    </row>
    <row r="230" spans="1:12" s="66" customFormat="1">
      <c r="A230" s="37">
        <v>227</v>
      </c>
      <c r="B230" s="37">
        <v>0</v>
      </c>
      <c r="C230" s="37"/>
      <c r="D230" s="37"/>
      <c r="E230" s="190">
        <v>0</v>
      </c>
      <c r="F230" s="190">
        <v>800</v>
      </c>
      <c r="G230" s="190">
        <v>46.25417023897171</v>
      </c>
      <c r="H230" s="190">
        <v>0</v>
      </c>
      <c r="I230" s="190">
        <v>-6.7199315199413396</v>
      </c>
      <c r="J230" s="190">
        <v>9.6636078442934398E-2</v>
      </c>
      <c r="K230" s="190">
        <v>0.27251341908881349</v>
      </c>
      <c r="L230" s="190">
        <v>7.3900732996605101E-2</v>
      </c>
    </row>
    <row r="231" spans="1:12" s="66" customFormat="1">
      <c r="A231" s="37">
        <v>228</v>
      </c>
      <c r="B231" s="37">
        <v>0</v>
      </c>
      <c r="C231" s="37"/>
      <c r="D231" s="37"/>
      <c r="E231" s="190">
        <v>0</v>
      </c>
      <c r="F231" s="190">
        <v>800</v>
      </c>
      <c r="G231" s="190">
        <v>46.305674046278</v>
      </c>
      <c r="H231" s="190">
        <v>0</v>
      </c>
      <c r="I231" s="190">
        <v>-6.7199315199413396</v>
      </c>
      <c r="J231" s="190">
        <v>9.6619901603482258E-2</v>
      </c>
      <c r="K231" s="190">
        <v>0.2724678004554813</v>
      </c>
      <c r="L231" s="190">
        <v>7.3900732996605101E-2</v>
      </c>
    </row>
    <row r="232" spans="1:12" s="66" customFormat="1">
      <c r="A232" s="37">
        <v>229</v>
      </c>
      <c r="B232" s="37">
        <v>0</v>
      </c>
      <c r="C232" s="37"/>
      <c r="D232" s="37"/>
      <c r="E232" s="190">
        <v>0</v>
      </c>
      <c r="F232" s="190">
        <v>800</v>
      </c>
      <c r="G232" s="190">
        <v>46.35717785358429</v>
      </c>
      <c r="H232" s="190">
        <v>0</v>
      </c>
      <c r="I232" s="190">
        <v>-6.7199315199413396</v>
      </c>
      <c r="J232" s="190">
        <v>9.6603730080475014E-2</v>
      </c>
      <c r="K232" s="190">
        <v>0.27242219681450602</v>
      </c>
      <c r="L232" s="190">
        <v>7.3900732996605101E-2</v>
      </c>
    </row>
    <row r="233" spans="1:12" s="66" customFormat="1">
      <c r="A233" s="37">
        <v>230</v>
      </c>
      <c r="B233" s="37">
        <v>0</v>
      </c>
      <c r="C233" s="37"/>
      <c r="D233" s="37"/>
      <c r="E233" s="190">
        <v>0</v>
      </c>
      <c r="F233" s="190">
        <v>800</v>
      </c>
      <c r="G233" s="190">
        <v>46.408681660890579</v>
      </c>
      <c r="H233" s="190">
        <v>0</v>
      </c>
      <c r="I233" s="190">
        <v>-6.7199315199413396</v>
      </c>
      <c r="J233" s="190">
        <v>9.6587563871308457E-2</v>
      </c>
      <c r="K233" s="190">
        <v>0.27237660815854359</v>
      </c>
      <c r="L233" s="190">
        <v>7.3900732996605101E-2</v>
      </c>
    </row>
    <row r="234" spans="1:12" s="66" customFormat="1">
      <c r="A234" s="37">
        <v>231</v>
      </c>
      <c r="B234" s="37">
        <v>0</v>
      </c>
      <c r="C234" s="37"/>
      <c r="D234" s="37"/>
      <c r="E234" s="190">
        <v>0</v>
      </c>
      <c r="F234" s="190">
        <v>800</v>
      </c>
      <c r="G234" s="190">
        <v>46.460185468196869</v>
      </c>
      <c r="H234" s="190">
        <v>0</v>
      </c>
      <c r="I234" s="190">
        <v>-6.7199315199413396</v>
      </c>
      <c r="J234" s="190">
        <v>9.6571402973380085E-2</v>
      </c>
      <c r="K234" s="190">
        <v>0.27233103448025531</v>
      </c>
      <c r="L234" s="190">
        <v>7.3900732996605101E-2</v>
      </c>
    </row>
    <row r="235" spans="1:12" s="66" customFormat="1">
      <c r="A235" s="37">
        <v>232</v>
      </c>
      <c r="B235" s="37">
        <v>0</v>
      </c>
      <c r="C235" s="37"/>
      <c r="D235" s="37"/>
      <c r="E235" s="190">
        <v>0</v>
      </c>
      <c r="F235" s="190">
        <v>800</v>
      </c>
      <c r="G235" s="190">
        <v>46.503111094236367</v>
      </c>
      <c r="H235" s="190">
        <v>0</v>
      </c>
      <c r="I235" s="190">
        <v>-6.7199315199413396</v>
      </c>
      <c r="J235" s="190">
        <v>9.6557937798825835E-2</v>
      </c>
      <c r="K235" s="190">
        <v>0.27229306273289622</v>
      </c>
      <c r="L235" s="190">
        <v>7.3900732996605101E-2</v>
      </c>
    </row>
    <row r="236" spans="1:12" s="66" customFormat="1">
      <c r="A236" s="37">
        <v>233</v>
      </c>
      <c r="B236" s="37">
        <v>0</v>
      </c>
      <c r="C236" s="37"/>
      <c r="D236" s="37"/>
      <c r="E236" s="190">
        <v>0</v>
      </c>
      <c r="F236" s="190">
        <v>800</v>
      </c>
      <c r="G236" s="190">
        <v>46.546036720275879</v>
      </c>
      <c r="H236" s="190">
        <v>0</v>
      </c>
      <c r="I236" s="190">
        <v>-6.7199315199413396</v>
      </c>
      <c r="J236" s="190">
        <v>9.6544476310314611E-2</v>
      </c>
      <c r="K236" s="190">
        <v>0.27225510138016618</v>
      </c>
      <c r="L236" s="190">
        <v>7.3900732996605101E-2</v>
      </c>
    </row>
    <row r="237" spans="1:12" s="66" customFormat="1">
      <c r="A237" s="37">
        <v>234</v>
      </c>
      <c r="B237" s="37">
        <v>0</v>
      </c>
      <c r="C237" s="37"/>
      <c r="D237" s="37"/>
      <c r="E237" s="190">
        <v>0</v>
      </c>
      <c r="F237" s="190">
        <v>800</v>
      </c>
      <c r="G237" s="190">
        <v>46.588962346315377</v>
      </c>
      <c r="H237" s="190">
        <v>0</v>
      </c>
      <c r="I237" s="190">
        <v>-6.7199315199413396</v>
      </c>
      <c r="J237" s="190">
        <v>9.6531018506342395E-2</v>
      </c>
      <c r="K237" s="190">
        <v>0.27221715041782391</v>
      </c>
      <c r="L237" s="190">
        <v>7.3900732996605101E-2</v>
      </c>
    </row>
    <row r="238" spans="1:12" s="66" customFormat="1">
      <c r="A238" s="37">
        <v>235</v>
      </c>
      <c r="B238" s="37">
        <v>0</v>
      </c>
      <c r="C238" s="37"/>
      <c r="D238" s="37"/>
      <c r="E238" s="190">
        <v>0</v>
      </c>
      <c r="F238" s="190">
        <v>800</v>
      </c>
      <c r="G238" s="190">
        <v>46.623099207878113</v>
      </c>
      <c r="H238" s="190">
        <v>0</v>
      </c>
      <c r="I238" s="190">
        <v>-6.7199315199413396</v>
      </c>
      <c r="J238" s="190">
        <v>9.6520318736204119E-2</v>
      </c>
      <c r="K238" s="190">
        <v>0.27218697710169992</v>
      </c>
      <c r="L238" s="190">
        <v>7.3900732996605101E-2</v>
      </c>
    </row>
    <row r="239" spans="1:12" s="66" customFormat="1">
      <c r="A239" s="37">
        <v>236</v>
      </c>
      <c r="B239" s="37">
        <v>0</v>
      </c>
      <c r="C239" s="37"/>
      <c r="D239" s="37"/>
      <c r="E239" s="190">
        <v>0</v>
      </c>
      <c r="F239" s="190">
        <v>800</v>
      </c>
      <c r="G239" s="190">
        <v>46.657236069440842</v>
      </c>
      <c r="H239" s="190">
        <v>0</v>
      </c>
      <c r="I239" s="190">
        <v>-6.7199315199413396</v>
      </c>
      <c r="J239" s="190">
        <v>9.6509621294580308E-2</v>
      </c>
      <c r="K239" s="190">
        <v>0.27215681035197892</v>
      </c>
      <c r="L239" s="190">
        <v>7.3900732996605101E-2</v>
      </c>
    </row>
    <row r="240" spans="1:12" s="66" customFormat="1">
      <c r="A240" s="37">
        <v>237</v>
      </c>
      <c r="B240" s="37">
        <v>0</v>
      </c>
      <c r="C240" s="37"/>
      <c r="D240" s="37"/>
      <c r="E240" s="190">
        <v>0</v>
      </c>
      <c r="F240" s="190">
        <v>800</v>
      </c>
      <c r="G240" s="190">
        <v>46.691372931003571</v>
      </c>
      <c r="H240" s="190">
        <v>0</v>
      </c>
      <c r="I240" s="190">
        <v>-6.7199315199413396</v>
      </c>
      <c r="J240" s="190">
        <v>9.6498926180715608E-2</v>
      </c>
      <c r="K240" s="190">
        <v>0.27212665016653081</v>
      </c>
      <c r="L240" s="190">
        <v>7.3900732996605101E-2</v>
      </c>
    </row>
    <row r="241" spans="1:12" s="66" customFormat="1">
      <c r="A241" s="37">
        <v>238</v>
      </c>
      <c r="B241" s="37">
        <v>0</v>
      </c>
      <c r="C241" s="37"/>
      <c r="D241" s="37"/>
      <c r="E241" s="190">
        <v>0</v>
      </c>
      <c r="F241" s="190">
        <v>800</v>
      </c>
      <c r="G241" s="190">
        <v>46.707844078540802</v>
      </c>
      <c r="H241" s="190">
        <v>0</v>
      </c>
      <c r="I241" s="190">
        <v>-6.7199315199413396</v>
      </c>
      <c r="J241" s="190">
        <v>9.6493766585552754E-2</v>
      </c>
      <c r="K241" s="190">
        <v>0.27211210012537018</v>
      </c>
      <c r="L241" s="190">
        <v>7.3900732996605101E-2</v>
      </c>
    </row>
    <row r="242" spans="1:12" s="66" customFormat="1">
      <c r="A242" s="37">
        <v>239</v>
      </c>
      <c r="B242" s="37">
        <v>0</v>
      </c>
      <c r="C242" s="37"/>
      <c r="D242" s="37"/>
      <c r="E242" s="190">
        <v>0</v>
      </c>
      <c r="F242" s="190">
        <v>800</v>
      </c>
      <c r="G242" s="190">
        <v>46.724315226078033</v>
      </c>
      <c r="H242" s="190">
        <v>0</v>
      </c>
      <c r="I242" s="190">
        <v>-6.7199315199413396</v>
      </c>
      <c r="J242" s="190">
        <v>9.64886075320536E-2</v>
      </c>
      <c r="K242" s="190">
        <v>0.27209755161169941</v>
      </c>
      <c r="L242" s="190">
        <v>7.3900732996605101E-2</v>
      </c>
    </row>
    <row r="243" spans="1:12" s="66" customFormat="1">
      <c r="A243" s="37">
        <v>240</v>
      </c>
      <c r="B243" s="37">
        <v>0</v>
      </c>
      <c r="C243" s="37"/>
      <c r="D243" s="37"/>
      <c r="E243" s="190">
        <v>0</v>
      </c>
      <c r="F243" s="190">
        <v>800</v>
      </c>
      <c r="G243" s="190">
        <v>46.740786373615258</v>
      </c>
      <c r="H243" s="190">
        <v>0</v>
      </c>
      <c r="I243" s="190">
        <v>-6.7199315199413396</v>
      </c>
      <c r="J243" s="190">
        <v>9.6483449020133338E-2</v>
      </c>
      <c r="K243" s="190">
        <v>0.27208300462527929</v>
      </c>
      <c r="L243" s="190">
        <v>7.3900732996605101E-2</v>
      </c>
    </row>
    <row r="244" spans="1:12" s="66" customFormat="1">
      <c r="A244" s="37">
        <v>241</v>
      </c>
      <c r="B244" s="37">
        <v>0</v>
      </c>
      <c r="C244" s="37"/>
      <c r="D244" s="37"/>
      <c r="E244" s="190">
        <v>0</v>
      </c>
      <c r="F244" s="190">
        <v>800</v>
      </c>
      <c r="G244" s="190">
        <v>46.757257521152503</v>
      </c>
      <c r="H244" s="190">
        <v>0</v>
      </c>
      <c r="I244" s="190">
        <v>-6.7199315199413396</v>
      </c>
      <c r="J244" s="190">
        <v>9.6478291049707232E-2</v>
      </c>
      <c r="K244" s="190">
        <v>0.27206845916587091</v>
      </c>
      <c r="L244" s="190">
        <v>7.3900732996605101E-2</v>
      </c>
    </row>
    <row r="245" spans="1:12" s="66" customFormat="1">
      <c r="A245" s="37">
        <v>242</v>
      </c>
      <c r="B245" s="37">
        <v>0</v>
      </c>
      <c r="C245" s="37"/>
      <c r="D245" s="37"/>
      <c r="E245" s="190">
        <v>0</v>
      </c>
      <c r="F245" s="190">
        <v>800</v>
      </c>
      <c r="G245" s="190">
        <v>46.773728668689728</v>
      </c>
      <c r="H245" s="190">
        <v>0</v>
      </c>
      <c r="I245" s="190">
        <v>-6.7199315199413396</v>
      </c>
      <c r="J245" s="190">
        <v>9.6473133620690571E-2</v>
      </c>
      <c r="K245" s="190">
        <v>0.27205391523323541</v>
      </c>
      <c r="L245" s="190">
        <v>7.3900732996605101E-2</v>
      </c>
    </row>
    <row r="246" spans="1:12" s="66" customFormat="1">
      <c r="A246" s="37">
        <v>243</v>
      </c>
      <c r="B246" s="37">
        <v>0</v>
      </c>
      <c r="C246" s="37"/>
      <c r="D246" s="37"/>
      <c r="E246" s="190">
        <v>0</v>
      </c>
      <c r="F246" s="190">
        <v>800</v>
      </c>
      <c r="G246" s="190">
        <v>46.790199816226959</v>
      </c>
      <c r="H246" s="190">
        <v>0</v>
      </c>
      <c r="I246" s="190">
        <v>-6.7199315199413396</v>
      </c>
      <c r="J246" s="190">
        <v>9.6467976732998603E-2</v>
      </c>
      <c r="K246" s="190">
        <v>0.27203937282713359</v>
      </c>
      <c r="L246" s="190">
        <v>7.3900732996605101E-2</v>
      </c>
    </row>
    <row r="247" spans="1:12" s="66" customFormat="1">
      <c r="A247" s="37">
        <v>244</v>
      </c>
      <c r="B247" s="37">
        <v>0</v>
      </c>
      <c r="C247" s="37"/>
      <c r="D247" s="37"/>
      <c r="E247" s="190">
        <v>0</v>
      </c>
      <c r="F247" s="190">
        <v>800</v>
      </c>
      <c r="G247" s="190">
        <v>46.806670963764191</v>
      </c>
      <c r="H247" s="190">
        <v>0</v>
      </c>
      <c r="I247" s="190">
        <v>-6.7199315199413396</v>
      </c>
      <c r="J247" s="190">
        <v>9.6462820386546674E-2</v>
      </c>
      <c r="K247" s="190">
        <v>0.27202483194732702</v>
      </c>
      <c r="L247" s="190">
        <v>7.3900733038944358E-2</v>
      </c>
    </row>
    <row r="248" spans="1:12" s="66" customFormat="1">
      <c r="A248" s="37">
        <v>245</v>
      </c>
      <c r="B248" s="37">
        <v>0.99909691694385949</v>
      </c>
      <c r="C248" s="37"/>
      <c r="D248" s="37"/>
      <c r="E248" s="190">
        <v>0</v>
      </c>
      <c r="F248" s="190">
        <v>800.0072563290596</v>
      </c>
      <c r="G248" s="190">
        <v>46.823142111301422</v>
      </c>
      <c r="H248" s="190">
        <v>0</v>
      </c>
      <c r="I248" s="190">
        <v>-6.7199315199413396</v>
      </c>
      <c r="J248" s="190">
        <v>9.6457664581250088E-2</v>
      </c>
      <c r="K248" s="190">
        <v>0.27201029259357667</v>
      </c>
      <c r="L248" s="190">
        <v>7.3901210106889353E-2</v>
      </c>
    </row>
    <row r="249" spans="1:12" s="66" customFormat="1">
      <c r="A249" s="37">
        <v>246</v>
      </c>
      <c r="B249" s="37">
        <v>4.014945862934435</v>
      </c>
      <c r="C249" s="37"/>
      <c r="D249" s="37"/>
      <c r="E249" s="190">
        <v>0</v>
      </c>
      <c r="F249" s="190">
        <v>800</v>
      </c>
      <c r="G249" s="190">
        <v>46.839613258838646</v>
      </c>
      <c r="H249" s="190">
        <v>0</v>
      </c>
      <c r="I249" s="190">
        <v>-6.7199315199413396</v>
      </c>
      <c r="J249" s="190">
        <v>9.6452509317024177E-2</v>
      </c>
      <c r="K249" s="190">
        <v>0.2719957547656438</v>
      </c>
      <c r="L249" s="190">
        <v>7.5168028019138314E-2</v>
      </c>
    </row>
    <row r="250" spans="1:12" s="66" customFormat="1">
      <c r="A250" s="37">
        <v>247</v>
      </c>
      <c r="B250" s="37">
        <v>7.050254527559801</v>
      </c>
      <c r="C250" s="37"/>
      <c r="D250" s="37"/>
      <c r="E250" s="190">
        <v>1</v>
      </c>
      <c r="F250" s="190">
        <v>839.70668079917084</v>
      </c>
      <c r="G250" s="190">
        <v>46.856084406375892</v>
      </c>
      <c r="H250" s="190">
        <v>0</v>
      </c>
      <c r="I250" s="190">
        <v>-6.7199315199413396</v>
      </c>
      <c r="J250" s="190">
        <v>0.35579466676706017</v>
      </c>
      <c r="K250" s="190">
        <v>1.0033397743008869</v>
      </c>
      <c r="L250" s="190">
        <v>2.7463848499089729</v>
      </c>
    </row>
    <row r="251" spans="1:12" s="66" customFormat="1">
      <c r="A251" s="37">
        <v>248</v>
      </c>
      <c r="B251" s="37">
        <v>9.0825217148639563</v>
      </c>
      <c r="C251" s="37"/>
      <c r="D251" s="37"/>
      <c r="E251" s="190">
        <v>1</v>
      </c>
      <c r="F251" s="190">
        <v>1081.756226778775</v>
      </c>
      <c r="G251" s="190">
        <v>46.874135941267014</v>
      </c>
      <c r="H251" s="190">
        <v>0</v>
      </c>
      <c r="I251" s="190">
        <v>-6.7199315199413396</v>
      </c>
      <c r="J251" s="190">
        <v>0.52439093822547034</v>
      </c>
      <c r="K251" s="190">
        <v>1.4787806978260321</v>
      </c>
      <c r="L251" s="190">
        <v>4.77077365874446</v>
      </c>
    </row>
    <row r="252" spans="1:12" s="66" customFormat="1">
      <c r="A252" s="37">
        <v>249</v>
      </c>
      <c r="B252" s="37">
        <v>12.89776209222269</v>
      </c>
      <c r="C252" s="37"/>
      <c r="D252" s="37"/>
      <c r="E252" s="190">
        <v>1</v>
      </c>
      <c r="F252" s="190">
        <v>1536.163505439639</v>
      </c>
      <c r="G252" s="190">
        <v>46.950451046228409</v>
      </c>
      <c r="H252" s="190">
        <v>0</v>
      </c>
      <c r="I252" s="190">
        <v>-6.7199315199413396</v>
      </c>
      <c r="J252" s="190">
        <v>0.76120020951304945</v>
      </c>
      <c r="K252" s="190">
        <v>2.146582053492768</v>
      </c>
      <c r="L252" s="190">
        <v>7.2689293244087549</v>
      </c>
    </row>
    <row r="253" spans="1:12" s="66" customFormat="1">
      <c r="A253" s="37">
        <v>250</v>
      </c>
      <c r="B253" s="37">
        <v>14.91432400179267</v>
      </c>
      <c r="C253" s="37"/>
      <c r="D253" s="37"/>
      <c r="E253" s="190">
        <v>2</v>
      </c>
      <c r="F253" s="190">
        <v>918.89848304478176</v>
      </c>
      <c r="G253" s="190">
        <v>47.033870309591293</v>
      </c>
      <c r="H253" s="190">
        <v>0</v>
      </c>
      <c r="I253" s="190">
        <v>-6.7199315199413396</v>
      </c>
      <c r="J253" s="190">
        <v>0.35033731984634442</v>
      </c>
      <c r="K253" s="190">
        <v>0.98795007417562519</v>
      </c>
      <c r="L253" s="190">
        <v>2.4209770233970351</v>
      </c>
    </row>
    <row r="254" spans="1:12" s="66" customFormat="1">
      <c r="A254" s="37">
        <v>251</v>
      </c>
      <c r="B254" s="37">
        <v>15.02935507782737</v>
      </c>
      <c r="C254" s="37"/>
      <c r="D254" s="37"/>
      <c r="E254" s="190">
        <v>2</v>
      </c>
      <c r="F254" s="190">
        <v>925.98575574038546</v>
      </c>
      <c r="G254" s="190">
        <v>47.090890407562263</v>
      </c>
      <c r="H254" s="190">
        <v>0</v>
      </c>
      <c r="I254" s="190">
        <v>-6.7199315199413396</v>
      </c>
      <c r="J254" s="190">
        <v>0.39337140916824398</v>
      </c>
      <c r="K254" s="190">
        <v>1.109306062616418</v>
      </c>
      <c r="L254" s="190">
        <v>3.0985670686114779</v>
      </c>
    </row>
    <row r="255" spans="1:12" s="66" customFormat="1">
      <c r="A255" s="37">
        <v>252</v>
      </c>
      <c r="B255" s="37">
        <v>16.939818111566481</v>
      </c>
      <c r="C255" s="37"/>
      <c r="D255" s="37"/>
      <c r="E255" s="190">
        <v>2</v>
      </c>
      <c r="F255" s="190">
        <v>1043.6928422125429</v>
      </c>
      <c r="G255" s="190">
        <v>47.154046475887299</v>
      </c>
      <c r="H255" s="190">
        <v>0</v>
      </c>
      <c r="I255" s="190">
        <v>-6.7199315199413396</v>
      </c>
      <c r="J255" s="190">
        <v>0.54266283067537413</v>
      </c>
      <c r="K255" s="190">
        <v>1.5303073736284529</v>
      </c>
      <c r="L255" s="190">
        <v>5.18164584465418</v>
      </c>
    </row>
    <row r="256" spans="1:12" s="66" customFormat="1">
      <c r="A256" s="37">
        <v>253</v>
      </c>
      <c r="B256" s="37">
        <v>18.948440323230081</v>
      </c>
      <c r="C256" s="37"/>
      <c r="D256" s="37"/>
      <c r="E256" s="190">
        <v>2</v>
      </c>
      <c r="F256" s="190">
        <v>1167.4477117222621</v>
      </c>
      <c r="G256" s="190">
        <v>47.225836873054497</v>
      </c>
      <c r="H256" s="190">
        <v>0</v>
      </c>
      <c r="I256" s="190">
        <v>-6.7199315199413396</v>
      </c>
      <c r="J256" s="190">
        <v>0.9386230102591927</v>
      </c>
      <c r="K256" s="190">
        <v>2.6469137601875561</v>
      </c>
      <c r="L256" s="190">
        <v>11.252598703215391</v>
      </c>
    </row>
    <row r="257" spans="1:12" s="66" customFormat="1">
      <c r="A257" s="37">
        <v>254</v>
      </c>
      <c r="B257" s="37">
        <v>24.101773872930391</v>
      </c>
      <c r="C257" s="37"/>
      <c r="D257" s="37"/>
      <c r="E257" s="190">
        <v>2</v>
      </c>
      <c r="F257" s="190">
        <v>1484.953914542732</v>
      </c>
      <c r="G257" s="190">
        <v>47.307380467653267</v>
      </c>
      <c r="H257" s="190">
        <v>0</v>
      </c>
      <c r="I257" s="190">
        <v>-6.7199315199413396</v>
      </c>
      <c r="J257" s="190">
        <v>1.2203659240138871</v>
      </c>
      <c r="K257" s="190">
        <v>3.441427837832749</v>
      </c>
      <c r="L257" s="190">
        <v>15.10388050395783</v>
      </c>
    </row>
    <row r="258" spans="1:12" s="66" customFormat="1">
      <c r="A258" s="37">
        <v>255</v>
      </c>
      <c r="B258" s="37">
        <v>26.73921088945297</v>
      </c>
      <c r="C258" s="37"/>
      <c r="D258" s="37"/>
      <c r="E258" s="190">
        <v>2</v>
      </c>
      <c r="F258" s="190">
        <v>1647.451044016163</v>
      </c>
      <c r="G258" s="190">
        <v>47.389933407306671</v>
      </c>
      <c r="H258" s="190">
        <v>0</v>
      </c>
      <c r="I258" s="190">
        <v>-6.7199315199413396</v>
      </c>
      <c r="J258" s="190">
        <v>1.109177771328121</v>
      </c>
      <c r="K258" s="190">
        <v>3.1278776178860639</v>
      </c>
      <c r="L258" s="190">
        <v>12.7820309401261</v>
      </c>
    </row>
    <row r="259" spans="1:12" s="66" customFormat="1">
      <c r="A259" s="37">
        <v>256</v>
      </c>
      <c r="B259" s="37">
        <v>30.269200776691399</v>
      </c>
      <c r="C259" s="37"/>
      <c r="D259" s="37"/>
      <c r="E259" s="190">
        <v>3</v>
      </c>
      <c r="F259" s="190">
        <v>1167.0723497501599</v>
      </c>
      <c r="G259" s="190">
        <v>47.480026870965958</v>
      </c>
      <c r="H259" s="190">
        <v>0</v>
      </c>
      <c r="I259" s="190">
        <v>-6.7199315199413396</v>
      </c>
      <c r="J259" s="190">
        <v>1.011482644123717</v>
      </c>
      <c r="K259" s="190">
        <v>2.8523776848200688</v>
      </c>
      <c r="L259" s="190">
        <v>12.41197991057364</v>
      </c>
    </row>
    <row r="260" spans="1:12" s="66" customFormat="1">
      <c r="A260" s="37">
        <v>257</v>
      </c>
      <c r="B260" s="37">
        <v>31.027383942425011</v>
      </c>
      <c r="C260" s="37"/>
      <c r="D260" s="37"/>
      <c r="E260" s="190">
        <v>3</v>
      </c>
      <c r="F260" s="190">
        <v>1196.3053018596399</v>
      </c>
      <c r="G260" s="190">
        <v>47.564524501562119</v>
      </c>
      <c r="H260" s="190">
        <v>0</v>
      </c>
      <c r="I260" s="190">
        <v>-6.7199315199413396</v>
      </c>
      <c r="J260" s="190">
        <v>0.39264749267817017</v>
      </c>
      <c r="K260" s="190">
        <v>1.1072646205274641</v>
      </c>
      <c r="L260" s="190">
        <v>2.216964873679057</v>
      </c>
    </row>
    <row r="261" spans="1:12" s="66" customFormat="1">
      <c r="A261" s="37">
        <v>258</v>
      </c>
      <c r="B261" s="37">
        <v>31.131577456213009</v>
      </c>
      <c r="C261" s="37"/>
      <c r="D261" s="37"/>
      <c r="E261" s="190">
        <v>3</v>
      </c>
      <c r="F261" s="190">
        <v>1200.3226322667169</v>
      </c>
      <c r="G261" s="190">
        <v>47.652603715658188</v>
      </c>
      <c r="H261" s="190">
        <v>0</v>
      </c>
      <c r="I261" s="190">
        <v>-6.7199315199413396</v>
      </c>
      <c r="J261" s="190">
        <v>0.54659560232787285</v>
      </c>
      <c r="K261" s="190">
        <v>1.541397776579261</v>
      </c>
      <c r="L261" s="190">
        <v>4.787907017822441</v>
      </c>
    </row>
    <row r="262" spans="1:12" s="66" customFormat="1">
      <c r="A262" s="37">
        <v>259</v>
      </c>
      <c r="B262" s="37">
        <v>31.825508396188901</v>
      </c>
      <c r="C262" s="37"/>
      <c r="D262" s="37"/>
      <c r="E262" s="190">
        <v>3</v>
      </c>
      <c r="F262" s="190">
        <v>1227.0781352172089</v>
      </c>
      <c r="G262" s="190">
        <v>47.740682929754257</v>
      </c>
      <c r="H262" s="190">
        <v>0</v>
      </c>
      <c r="I262" s="190">
        <v>-6.7199315199413396</v>
      </c>
      <c r="J262" s="190">
        <v>0.52250987260590009</v>
      </c>
      <c r="K262" s="190">
        <v>1.473476099049063</v>
      </c>
      <c r="L262" s="190">
        <v>4.300937166616575</v>
      </c>
    </row>
    <row r="263" spans="1:12" s="66" customFormat="1">
      <c r="A263" s="37">
        <v>260</v>
      </c>
      <c r="B263" s="37">
        <v>31.887576348857358</v>
      </c>
      <c r="C263" s="37"/>
      <c r="D263" s="37"/>
      <c r="E263" s="190">
        <v>3</v>
      </c>
      <c r="F263" s="190">
        <v>1229.4712541791771</v>
      </c>
      <c r="G263" s="190">
        <v>47.83002895116806</v>
      </c>
      <c r="H263" s="190">
        <v>0</v>
      </c>
      <c r="I263" s="190">
        <v>-6.7199315199413396</v>
      </c>
      <c r="J263" s="190">
        <v>0.48452516441645183</v>
      </c>
      <c r="K263" s="190">
        <v>1.366359348570513</v>
      </c>
      <c r="L263" s="190">
        <v>3.6564984579117779</v>
      </c>
    </row>
    <row r="264" spans="1:12" s="66" customFormat="1">
      <c r="A264" s="37">
        <v>261</v>
      </c>
      <c r="B264" s="37">
        <v>32.197155183147302</v>
      </c>
      <c r="C264" s="37"/>
      <c r="D264" s="37"/>
      <c r="E264" s="190">
        <v>3</v>
      </c>
      <c r="F264" s="190">
        <v>1241.407510277719</v>
      </c>
      <c r="G264" s="190">
        <v>47.919374972581863</v>
      </c>
      <c r="H264" s="190">
        <v>0</v>
      </c>
      <c r="I264" s="190">
        <v>-6.7199315199413396</v>
      </c>
      <c r="J264" s="190">
        <v>0.40237207056249708</v>
      </c>
      <c r="K264" s="190">
        <v>1.1346878977460071</v>
      </c>
      <c r="L264" s="190">
        <v>2.2277746973849162</v>
      </c>
    </row>
    <row r="265" spans="1:12" s="66" customFormat="1">
      <c r="A265" s="37">
        <v>262</v>
      </c>
      <c r="B265" s="37">
        <v>31.801402575438569</v>
      </c>
      <c r="C265" s="37"/>
      <c r="D265" s="37"/>
      <c r="E265" s="190">
        <v>3</v>
      </c>
      <c r="F265" s="190">
        <v>1226.148700714358</v>
      </c>
      <c r="G265" s="190">
        <v>48.011075496673577</v>
      </c>
      <c r="H265" s="190">
        <v>0</v>
      </c>
      <c r="I265" s="190">
        <v>-6.7199315199413396</v>
      </c>
      <c r="J265" s="190">
        <v>0.44977653963706271</v>
      </c>
      <c r="K265" s="190">
        <v>1.268368342521385</v>
      </c>
      <c r="L265" s="190">
        <v>3.0850026437700571</v>
      </c>
    </row>
    <row r="266" spans="1:12" s="66" customFormat="1">
      <c r="A266" s="37">
        <v>263</v>
      </c>
      <c r="B266" s="37">
        <v>32.141763685950373</v>
      </c>
      <c r="C266" s="37"/>
      <c r="D266" s="37"/>
      <c r="E266" s="190">
        <v>3</v>
      </c>
      <c r="F266" s="190">
        <v>1239.2718116349461</v>
      </c>
      <c r="G266" s="190">
        <v>48.102288007736213</v>
      </c>
      <c r="H266" s="190">
        <v>0</v>
      </c>
      <c r="I266" s="190">
        <v>-6.7199315199413396</v>
      </c>
      <c r="J266" s="190">
        <v>0.35004241082697612</v>
      </c>
      <c r="K266" s="190">
        <v>0.98711843172403657</v>
      </c>
      <c r="L266" s="190">
        <v>1.3475365766246881</v>
      </c>
    </row>
    <row r="267" spans="1:12" s="66" customFormat="1">
      <c r="A267" s="37">
        <v>264</v>
      </c>
      <c r="B267" s="37">
        <v>31.04194497525306</v>
      </c>
      <c r="C267" s="37"/>
      <c r="D267" s="37"/>
      <c r="E267" s="190">
        <v>3</v>
      </c>
      <c r="F267" s="190">
        <v>1196.8667233705571</v>
      </c>
      <c r="G267" s="190">
        <v>48.196810960769653</v>
      </c>
      <c r="H267" s="190">
        <v>0</v>
      </c>
      <c r="I267" s="190">
        <v>-6.7199315199413396</v>
      </c>
      <c r="J267" s="190">
        <v>0.1979047579849583</v>
      </c>
      <c r="K267" s="190">
        <v>0.5580907578350558</v>
      </c>
      <c r="L267" s="190">
        <v>-1.098327222538344</v>
      </c>
    </row>
    <row r="268" spans="1:12" s="66" customFormat="1">
      <c r="A268" s="37">
        <v>265</v>
      </c>
      <c r="B268" s="37">
        <v>31.04301495107217</v>
      </c>
      <c r="C268" s="37"/>
      <c r="D268" s="37"/>
      <c r="E268" s="190">
        <v>3</v>
      </c>
      <c r="F268" s="190">
        <v>1196.9079778233211</v>
      </c>
      <c r="G268" s="190">
        <v>48.289197385311127</v>
      </c>
      <c r="H268" s="190">
        <v>0</v>
      </c>
      <c r="I268" s="190">
        <v>-6.7199315199413396</v>
      </c>
      <c r="J268" s="190">
        <v>0.62151251038226529</v>
      </c>
      <c r="K268" s="190">
        <v>1.75266320756962</v>
      </c>
      <c r="L268" s="190">
        <v>6.0506415772332751</v>
      </c>
    </row>
    <row r="269" spans="1:12" s="66" customFormat="1">
      <c r="A269" s="37">
        <v>266</v>
      </c>
      <c r="B269" s="37">
        <v>32.13087920648038</v>
      </c>
      <c r="C269" s="37"/>
      <c r="D269" s="37"/>
      <c r="E269" s="190">
        <v>3</v>
      </c>
      <c r="F269" s="190">
        <v>1238.852144913378</v>
      </c>
      <c r="G269" s="190">
        <v>48.3815838098526</v>
      </c>
      <c r="H269" s="190">
        <v>0</v>
      </c>
      <c r="I269" s="190">
        <v>-6.7199315199413396</v>
      </c>
      <c r="J269" s="190">
        <v>0.63099230918339921</v>
      </c>
      <c r="K269" s="190">
        <v>1.779396208589489</v>
      </c>
      <c r="L269" s="190">
        <v>6.0837787046693252</v>
      </c>
    </row>
    <row r="270" spans="1:12" s="66" customFormat="1">
      <c r="A270" s="37">
        <v>267</v>
      </c>
      <c r="B270" s="37">
        <v>32.31389086329429</v>
      </c>
      <c r="C270" s="37"/>
      <c r="D270" s="37"/>
      <c r="E270" s="190">
        <v>3</v>
      </c>
      <c r="F270" s="190">
        <v>1245.908421902597</v>
      </c>
      <c r="G270" s="190">
        <v>48.476106762886047</v>
      </c>
      <c r="H270" s="190">
        <v>0</v>
      </c>
      <c r="I270" s="190">
        <v>-6.7199315199413396</v>
      </c>
      <c r="J270" s="190">
        <v>0.37855258516823592</v>
      </c>
      <c r="K270" s="190">
        <v>1.0675170283324751</v>
      </c>
      <c r="L270" s="190">
        <v>1.8150616069344101</v>
      </c>
    </row>
    <row r="271" spans="1:12" s="66" customFormat="1">
      <c r="A271" s="37">
        <v>268</v>
      </c>
      <c r="B271" s="37">
        <v>31.990474963547179</v>
      </c>
      <c r="C271" s="37"/>
      <c r="D271" s="37"/>
      <c r="E271" s="190">
        <v>3</v>
      </c>
      <c r="F271" s="190">
        <v>1233.438657893774</v>
      </c>
      <c r="G271" s="190">
        <v>48.572114497423172</v>
      </c>
      <c r="H271" s="190">
        <v>0</v>
      </c>
      <c r="I271" s="190">
        <v>-6.7199315199413396</v>
      </c>
      <c r="J271" s="190">
        <v>0.37200013175608809</v>
      </c>
      <c r="K271" s="190">
        <v>1.0490391315517289</v>
      </c>
      <c r="L271" s="190">
        <v>1.749990469807061</v>
      </c>
    </row>
    <row r="272" spans="1:12" s="66" customFormat="1">
      <c r="A272" s="37">
        <v>269</v>
      </c>
      <c r="B272" s="37">
        <v>31.862718062587739</v>
      </c>
      <c r="C272" s="37"/>
      <c r="D272" s="37"/>
      <c r="E272" s="190">
        <v>3</v>
      </c>
      <c r="F272" s="190">
        <v>1228.512807288691</v>
      </c>
      <c r="G272" s="190">
        <v>48.665767729282379</v>
      </c>
      <c r="H272" s="190">
        <v>0</v>
      </c>
      <c r="I272" s="190">
        <v>-6.7199315199413396</v>
      </c>
      <c r="J272" s="190">
        <v>0.40486367549824881</v>
      </c>
      <c r="K272" s="190">
        <v>1.141714215359477</v>
      </c>
      <c r="L272" s="190">
        <v>2.327064364605822</v>
      </c>
    </row>
    <row r="273" spans="1:12" s="66" customFormat="1">
      <c r="A273" s="37">
        <v>270</v>
      </c>
      <c r="B273" s="37">
        <v>31.79913372953515</v>
      </c>
      <c r="C273" s="37"/>
      <c r="D273" s="37"/>
      <c r="E273" s="190">
        <v>3</v>
      </c>
      <c r="F273" s="190">
        <v>1226.0612221055139</v>
      </c>
      <c r="G273" s="190">
        <v>48.759420961141593</v>
      </c>
      <c r="H273" s="190">
        <v>0</v>
      </c>
      <c r="I273" s="190">
        <v>-6.7199315199413396</v>
      </c>
      <c r="J273" s="190">
        <v>0.45422520741721673</v>
      </c>
      <c r="K273" s="190">
        <v>1.2809135708325261</v>
      </c>
      <c r="L273" s="190">
        <v>3.1716153843200532</v>
      </c>
    </row>
    <row r="274" spans="1:12" s="66" customFormat="1">
      <c r="A274" s="37">
        <v>271</v>
      </c>
      <c r="B274" s="37">
        <v>31.966838625512121</v>
      </c>
      <c r="C274" s="37"/>
      <c r="D274" s="37"/>
      <c r="E274" s="190">
        <v>3</v>
      </c>
      <c r="F274" s="190">
        <v>1232.5273249705619</v>
      </c>
      <c r="G274" s="190">
        <v>48.853074193000793</v>
      </c>
      <c r="H274" s="190">
        <v>0</v>
      </c>
      <c r="I274" s="190">
        <v>-6.7199315199413396</v>
      </c>
      <c r="J274" s="190">
        <v>0.43353769325959368</v>
      </c>
      <c r="K274" s="190">
        <v>1.22257484986641</v>
      </c>
      <c r="L274" s="190">
        <v>2.8013878976513702</v>
      </c>
    </row>
    <row r="275" spans="1:12" s="66" customFormat="1">
      <c r="A275" s="37">
        <v>272</v>
      </c>
      <c r="B275" s="37">
        <v>31.810773381305889</v>
      </c>
      <c r="C275" s="37"/>
      <c r="D275" s="37"/>
      <c r="E275" s="190">
        <v>3</v>
      </c>
      <c r="F275" s="190">
        <v>1226.510005578557</v>
      </c>
      <c r="G275" s="190">
        <v>48.946727424860001</v>
      </c>
      <c r="H275" s="190">
        <v>0</v>
      </c>
      <c r="I275" s="190">
        <v>-6.7199315199413396</v>
      </c>
      <c r="J275" s="190">
        <v>0.40654634295577191</v>
      </c>
      <c r="K275" s="190">
        <v>1.1464593319808001</v>
      </c>
      <c r="L275" s="190">
        <v>2.3668464492763079</v>
      </c>
    </row>
    <row r="276" spans="1:12" s="66" customFormat="1">
      <c r="A276" s="37">
        <v>273</v>
      </c>
      <c r="B276" s="37">
        <v>31.777682894220369</v>
      </c>
      <c r="C276" s="37"/>
      <c r="D276" s="37"/>
      <c r="E276" s="190">
        <v>3</v>
      </c>
      <c r="F276" s="190">
        <v>1225.23415437515</v>
      </c>
      <c r="G276" s="190">
        <v>49.040380656719208</v>
      </c>
      <c r="H276" s="190">
        <v>0</v>
      </c>
      <c r="I276" s="190">
        <v>-6.7199315199413396</v>
      </c>
      <c r="J276" s="190">
        <v>0.38250710625232859</v>
      </c>
      <c r="K276" s="190">
        <v>1.078668764607879</v>
      </c>
      <c r="L276" s="190">
        <v>1.965006098230025</v>
      </c>
    </row>
    <row r="277" spans="1:12" s="66" customFormat="1">
      <c r="A277" s="37">
        <v>274</v>
      </c>
      <c r="B277" s="37">
        <v>31.690128513404911</v>
      </c>
      <c r="C277" s="37"/>
      <c r="D277" s="37"/>
      <c r="E277" s="190">
        <v>3</v>
      </c>
      <c r="F277" s="190">
        <v>1221.858369611442</v>
      </c>
      <c r="G277" s="190">
        <v>49.134033888578408</v>
      </c>
      <c r="H277" s="190">
        <v>0</v>
      </c>
      <c r="I277" s="190">
        <v>-6.7199315199413396</v>
      </c>
      <c r="J277" s="190">
        <v>0.54950773791730201</v>
      </c>
      <c r="K277" s="190">
        <v>1.549609989234332</v>
      </c>
      <c r="L277" s="190">
        <v>4.7903990675696164</v>
      </c>
    </row>
    <row r="278" spans="1:12" s="66" customFormat="1">
      <c r="A278" s="37">
        <v>275</v>
      </c>
      <c r="B278" s="37">
        <v>32.155268222542091</v>
      </c>
      <c r="C278" s="37"/>
      <c r="D278" s="37"/>
      <c r="E278" s="190">
        <v>3</v>
      </c>
      <c r="F278" s="190">
        <v>1239.7924984177509</v>
      </c>
      <c r="G278" s="190">
        <v>49.227687120437622</v>
      </c>
      <c r="H278" s="190">
        <v>0</v>
      </c>
      <c r="I278" s="190">
        <v>-6.7199315199413396</v>
      </c>
      <c r="J278" s="190">
        <v>0.26228334286727112</v>
      </c>
      <c r="K278" s="190">
        <v>0.73963815260789512</v>
      </c>
      <c r="L278" s="190">
        <v>-0.14073782033608451</v>
      </c>
    </row>
    <row r="279" spans="1:12" s="66" customFormat="1">
      <c r="A279" s="37">
        <v>276</v>
      </c>
      <c r="B279" s="37">
        <v>30.728910843519191</v>
      </c>
      <c r="C279" s="37"/>
      <c r="D279" s="37"/>
      <c r="E279" s="190">
        <v>3</v>
      </c>
      <c r="F279" s="190">
        <v>1184.7972433218631</v>
      </c>
      <c r="G279" s="190">
        <v>49.322210073471069</v>
      </c>
      <c r="H279" s="190">
        <v>0</v>
      </c>
      <c r="I279" s="190">
        <v>-6.7199315199413396</v>
      </c>
      <c r="J279" s="190">
        <v>0.27040107330192481</v>
      </c>
      <c r="K279" s="190">
        <v>0.76253012537451703</v>
      </c>
      <c r="L279" s="190">
        <v>0.20729919868193741</v>
      </c>
    </row>
    <row r="280" spans="1:12" s="66" customFormat="1">
      <c r="A280" s="37">
        <v>277</v>
      </c>
      <c r="B280" s="37">
        <v>31.214228754003749</v>
      </c>
      <c r="C280" s="37"/>
      <c r="D280" s="37"/>
      <c r="E280" s="190">
        <v>3</v>
      </c>
      <c r="F280" s="190">
        <v>1203.5093716301169</v>
      </c>
      <c r="G280" s="190">
        <v>49.414461553096771</v>
      </c>
      <c r="H280" s="190">
        <v>0</v>
      </c>
      <c r="I280" s="190">
        <v>-6.7199315199413396</v>
      </c>
      <c r="J280" s="190">
        <v>0.47918739328535648</v>
      </c>
      <c r="K280" s="190">
        <v>1.351306851773395</v>
      </c>
      <c r="L280" s="190">
        <v>3.6767603527649348</v>
      </c>
    </row>
    <row r="281" spans="1:12" s="66" customFormat="1">
      <c r="A281" s="37">
        <v>278</v>
      </c>
      <c r="B281" s="37">
        <v>31.106231222971289</v>
      </c>
      <c r="C281" s="37"/>
      <c r="D281" s="37"/>
      <c r="E281" s="190">
        <v>3</v>
      </c>
      <c r="F281" s="190">
        <v>1199.345371880682</v>
      </c>
      <c r="G281" s="190">
        <v>49.510294616222382</v>
      </c>
      <c r="H281" s="190">
        <v>0</v>
      </c>
      <c r="I281" s="190">
        <v>-6.7199315199413396</v>
      </c>
      <c r="J281" s="190">
        <v>0.59116625178838222</v>
      </c>
      <c r="K281" s="190">
        <v>1.6670868594890651</v>
      </c>
      <c r="L281" s="190">
        <v>5.5588961529393339</v>
      </c>
    </row>
    <row r="282" spans="1:12" s="66" customFormat="1">
      <c r="A282" s="37">
        <v>279</v>
      </c>
      <c r="B282" s="37">
        <v>32.210003248655163</v>
      </c>
      <c r="C282" s="37"/>
      <c r="D282" s="37"/>
      <c r="E282" s="190">
        <v>3</v>
      </c>
      <c r="F282" s="190">
        <v>1241.902885876068</v>
      </c>
      <c r="G282" s="190">
        <v>49.606127679347992</v>
      </c>
      <c r="H282" s="190">
        <v>0</v>
      </c>
      <c r="I282" s="190">
        <v>-6.7199315199413396</v>
      </c>
      <c r="J282" s="190">
        <v>0.39372544061534942</v>
      </c>
      <c r="K282" s="190">
        <v>1.1103044301171501</v>
      </c>
      <c r="L282" s="190">
        <v>2.1047937054262968</v>
      </c>
    </row>
    <row r="283" spans="1:12" s="66" customFormat="1">
      <c r="A283" s="37">
        <v>280</v>
      </c>
      <c r="B283" s="37">
        <v>30.738158418861769</v>
      </c>
      <c r="C283" s="37"/>
      <c r="D283" s="37"/>
      <c r="E283" s="190">
        <v>3</v>
      </c>
      <c r="F283" s="190">
        <v>1185.153796856386</v>
      </c>
      <c r="G283" s="190">
        <v>49.711384534835823</v>
      </c>
      <c r="H283" s="190">
        <v>0</v>
      </c>
      <c r="I283" s="190">
        <v>-6.7199315199413396</v>
      </c>
      <c r="J283" s="190">
        <v>0.15114659284299761</v>
      </c>
      <c r="K283" s="190">
        <v>0.42623288799527698</v>
      </c>
      <c r="L283" s="190">
        <v>-1.8368875885493201</v>
      </c>
    </row>
    <row r="284" spans="1:12" s="66" customFormat="1">
      <c r="A284" s="37">
        <v>281</v>
      </c>
      <c r="B284" s="37">
        <v>30.10783582374231</v>
      </c>
      <c r="C284" s="37"/>
      <c r="D284" s="37"/>
      <c r="E284" s="190">
        <v>3</v>
      </c>
      <c r="F284" s="190">
        <v>1160.850804898618</v>
      </c>
      <c r="G284" s="190">
        <v>49.809438496828079</v>
      </c>
      <c r="H284" s="190">
        <v>0</v>
      </c>
      <c r="I284" s="190">
        <v>-6.7199315199413396</v>
      </c>
      <c r="J284" s="190">
        <v>0</v>
      </c>
      <c r="K284" s="190">
        <v>0</v>
      </c>
      <c r="L284" s="190">
        <v>-3.1620972474429418</v>
      </c>
    </row>
    <row r="285" spans="1:12" s="66" customFormat="1">
      <c r="A285" s="37">
        <v>282</v>
      </c>
      <c r="B285" s="37">
        <v>27.1585470257487</v>
      </c>
      <c r="C285" s="37"/>
      <c r="D285" s="37"/>
      <c r="E285" s="190">
        <v>3</v>
      </c>
      <c r="F285" s="190">
        <v>1047.1367440450799</v>
      </c>
      <c r="G285" s="190">
        <v>49.907492458820343</v>
      </c>
      <c r="H285" s="190">
        <v>0</v>
      </c>
      <c r="I285" s="190">
        <v>-6.7199315199413396</v>
      </c>
      <c r="J285" s="190">
        <v>0</v>
      </c>
      <c r="K285" s="190">
        <v>0</v>
      </c>
      <c r="L285" s="190">
        <v>-3.4491687811753922</v>
      </c>
    </row>
    <row r="286" spans="1:12" s="66" customFormat="1">
      <c r="A286" s="37">
        <v>283</v>
      </c>
      <c r="B286" s="37">
        <v>24.13469517766119</v>
      </c>
      <c r="C286" s="37"/>
      <c r="D286" s="37"/>
      <c r="E286" s="190">
        <v>2</v>
      </c>
      <c r="F286" s="190">
        <v>1486.9822316341931</v>
      </c>
      <c r="G286" s="190">
        <v>49.999181032180793</v>
      </c>
      <c r="H286" s="190">
        <v>0</v>
      </c>
      <c r="I286" s="190">
        <v>-6.7199315199413396</v>
      </c>
      <c r="J286" s="190">
        <v>0</v>
      </c>
      <c r="K286" s="190">
        <v>0</v>
      </c>
      <c r="L286" s="190">
        <v>-5.11772862968665</v>
      </c>
    </row>
    <row r="287" spans="1:12" s="66" customFormat="1">
      <c r="A287" s="37">
        <v>284</v>
      </c>
      <c r="B287" s="37">
        <v>21.83747812780868</v>
      </c>
      <c r="C287" s="37"/>
      <c r="D287" s="37"/>
      <c r="E287" s="190">
        <v>2</v>
      </c>
      <c r="F287" s="190">
        <v>1345.44653332964</v>
      </c>
      <c r="G287" s="190">
        <v>50.10163214802742</v>
      </c>
      <c r="H287" s="190">
        <v>0</v>
      </c>
      <c r="I287" s="190">
        <v>-6.7199315199413396</v>
      </c>
      <c r="J287" s="190">
        <v>0</v>
      </c>
      <c r="K287" s="190">
        <v>0</v>
      </c>
      <c r="L287" s="190">
        <v>-4.5590933278803272</v>
      </c>
    </row>
    <row r="288" spans="1:12" s="66" customFormat="1">
      <c r="A288" s="37">
        <v>285</v>
      </c>
      <c r="B288" s="37">
        <v>18.933061486837339</v>
      </c>
      <c r="C288" s="37"/>
      <c r="D288" s="37"/>
      <c r="E288" s="190">
        <v>2</v>
      </c>
      <c r="F288" s="190">
        <v>1166.500169739993</v>
      </c>
      <c r="G288" s="190">
        <v>50.212086826562881</v>
      </c>
      <c r="H288" s="190">
        <v>0</v>
      </c>
      <c r="I288" s="190">
        <v>-6.7199315199413396</v>
      </c>
      <c r="J288" s="190">
        <v>0</v>
      </c>
      <c r="K288" s="190">
        <v>0</v>
      </c>
      <c r="L288" s="190">
        <v>-3.8832063227017102</v>
      </c>
    </row>
    <row r="289" spans="1:12" s="66" customFormat="1">
      <c r="A289" s="37">
        <v>286</v>
      </c>
      <c r="B289" s="37">
        <v>15.986379382240219</v>
      </c>
      <c r="C289" s="37"/>
      <c r="D289" s="37"/>
      <c r="E289" s="190">
        <v>2</v>
      </c>
      <c r="F289" s="190">
        <v>984.94975447450531</v>
      </c>
      <c r="G289" s="190">
        <v>50.313528597354889</v>
      </c>
      <c r="H289" s="190">
        <v>0</v>
      </c>
      <c r="I289" s="190">
        <v>-6.7199315199413396</v>
      </c>
      <c r="J289" s="190">
        <v>0</v>
      </c>
      <c r="K289" s="190">
        <v>0</v>
      </c>
      <c r="L289" s="190">
        <v>-3.2278281284859851</v>
      </c>
    </row>
    <row r="290" spans="1:12" s="66" customFormat="1">
      <c r="A290" s="37">
        <v>287</v>
      </c>
      <c r="B290" s="37">
        <v>14.03011426971606</v>
      </c>
      <c r="C290" s="37"/>
      <c r="D290" s="37"/>
      <c r="E290" s="190">
        <v>2</v>
      </c>
      <c r="F290" s="190">
        <v>864.42072184011909</v>
      </c>
      <c r="G290" s="190">
        <v>50.406367003917687</v>
      </c>
      <c r="H290" s="190">
        <v>0</v>
      </c>
      <c r="I290" s="190">
        <v>-6.7199315199413396</v>
      </c>
      <c r="J290" s="190">
        <v>2.0834845449280721E-2</v>
      </c>
      <c r="K290" s="190">
        <v>5.8754194717486823E-2</v>
      </c>
      <c r="L290" s="190">
        <v>-2.8072895134921492</v>
      </c>
    </row>
    <row r="291" spans="1:12" s="66" customFormat="1">
      <c r="A291" s="37">
        <v>288</v>
      </c>
      <c r="B291" s="37">
        <v>11.09242617626265</v>
      </c>
      <c r="C291" s="37"/>
      <c r="D291" s="37"/>
      <c r="E291" s="190">
        <v>1</v>
      </c>
      <c r="F291" s="190">
        <v>1321.142157421609</v>
      </c>
      <c r="G291" s="190">
        <v>50.44823956489563</v>
      </c>
      <c r="H291" s="190">
        <v>0</v>
      </c>
      <c r="I291" s="190">
        <v>-6.7199315199413396</v>
      </c>
      <c r="J291" s="190">
        <v>0</v>
      </c>
      <c r="K291" s="190">
        <v>0</v>
      </c>
      <c r="L291" s="190">
        <v>-3.3379251858938241</v>
      </c>
    </row>
    <row r="292" spans="1:12" s="66" customFormat="1">
      <c r="A292" s="37">
        <v>289</v>
      </c>
      <c r="B292" s="37">
        <v>7.9285719056547093</v>
      </c>
      <c r="C292" s="37"/>
      <c r="D292" s="37"/>
      <c r="E292" s="190">
        <v>1</v>
      </c>
      <c r="F292" s="190">
        <v>944.31735909359634</v>
      </c>
      <c r="G292" s="190">
        <v>50.558694243431091</v>
      </c>
      <c r="H292" s="190">
        <v>0</v>
      </c>
      <c r="I292" s="190">
        <v>-6.7199315199413396</v>
      </c>
      <c r="J292" s="190">
        <v>4.7059658971932712E-2</v>
      </c>
      <c r="K292" s="190">
        <v>0.13270808143532031</v>
      </c>
      <c r="L292" s="190">
        <v>-2.670224664586947</v>
      </c>
    </row>
    <row r="293" spans="1:12" s="66" customFormat="1">
      <c r="A293" s="37">
        <v>290</v>
      </c>
      <c r="B293" s="37">
        <v>3.978058520083978</v>
      </c>
      <c r="C293" s="37"/>
      <c r="D293" s="37"/>
      <c r="E293" s="190">
        <v>0</v>
      </c>
      <c r="F293" s="190">
        <v>800</v>
      </c>
      <c r="G293" s="190">
        <v>50.641748487949371</v>
      </c>
      <c r="H293" s="190">
        <v>0</v>
      </c>
      <c r="I293" s="190">
        <v>-6.7199315199413396</v>
      </c>
      <c r="J293" s="190">
        <v>9.5276792602299556E-2</v>
      </c>
      <c r="K293" s="190">
        <v>0.26868023754917608</v>
      </c>
      <c r="L293" s="190">
        <v>9.0648096759972582E-2</v>
      </c>
    </row>
    <row r="294" spans="1:12" s="66" customFormat="1">
      <c r="A294" s="37">
        <v>291</v>
      </c>
      <c r="B294" s="37">
        <v>0.99591764702863783</v>
      </c>
      <c r="C294" s="37"/>
      <c r="D294" s="37"/>
      <c r="E294" s="190">
        <v>0</v>
      </c>
      <c r="F294" s="190">
        <v>800</v>
      </c>
      <c r="G294" s="190">
        <v>50.67811781167984</v>
      </c>
      <c r="H294" s="190">
        <v>0</v>
      </c>
      <c r="I294" s="190">
        <v>-6.7199315199413396</v>
      </c>
      <c r="J294" s="190">
        <v>9.5265682166469565E-2</v>
      </c>
      <c r="K294" s="190">
        <v>0.2686489061571703</v>
      </c>
      <c r="L294" s="190">
        <v>7.3900732996605101E-2</v>
      </c>
    </row>
    <row r="295" spans="1:12" s="66" customFormat="1">
      <c r="A295" s="37">
        <v>292</v>
      </c>
      <c r="B295" s="37">
        <v>0</v>
      </c>
      <c r="C295" s="37"/>
      <c r="D295" s="37"/>
      <c r="E295" s="190">
        <v>0</v>
      </c>
      <c r="F295" s="190">
        <v>800</v>
      </c>
      <c r="G295" s="190">
        <v>50.714487135410309</v>
      </c>
      <c r="H295" s="190">
        <v>0</v>
      </c>
      <c r="I295" s="190">
        <v>-6.7199315199413396</v>
      </c>
      <c r="J295" s="190">
        <v>9.5254574274361126E-2</v>
      </c>
      <c r="K295" s="190">
        <v>0.26861758193845081</v>
      </c>
      <c r="L295" s="190">
        <v>7.3900732996605101E-2</v>
      </c>
    </row>
    <row r="296" spans="1:12" s="66" customFormat="1">
      <c r="A296" s="37">
        <v>293</v>
      </c>
      <c r="B296" s="37">
        <v>0</v>
      </c>
      <c r="C296" s="37"/>
      <c r="D296" s="37"/>
      <c r="E296" s="190">
        <v>0</v>
      </c>
      <c r="F296" s="190">
        <v>800</v>
      </c>
      <c r="G296" s="190">
        <v>50.750856459140778</v>
      </c>
      <c r="H296" s="190">
        <v>0</v>
      </c>
      <c r="I296" s="190">
        <v>-6.7199315199413396</v>
      </c>
      <c r="J296" s="190">
        <v>9.5243468925106212E-2</v>
      </c>
      <c r="K296" s="190">
        <v>0.2685862648905698</v>
      </c>
      <c r="L296" s="190">
        <v>7.3900732996605101E-2</v>
      </c>
    </row>
    <row r="297" spans="1:12" s="66" customFormat="1">
      <c r="A297" s="37">
        <v>294</v>
      </c>
      <c r="B297" s="37">
        <v>0</v>
      </c>
      <c r="C297" s="37"/>
      <c r="D297" s="37"/>
      <c r="E297" s="190">
        <v>0</v>
      </c>
      <c r="F297" s="190">
        <v>800</v>
      </c>
      <c r="G297" s="190">
        <v>50.787225782871253</v>
      </c>
      <c r="H297" s="190">
        <v>0</v>
      </c>
      <c r="I297" s="190">
        <v>-6.7199315199413396</v>
      </c>
      <c r="J297" s="190">
        <v>9.5232366117837156E-2</v>
      </c>
      <c r="K297" s="190">
        <v>0.2685549550110804</v>
      </c>
      <c r="L297" s="190">
        <v>7.3900732996605101E-2</v>
      </c>
    </row>
    <row r="298" spans="1:12" s="66" customFormat="1">
      <c r="A298" s="37">
        <v>295</v>
      </c>
      <c r="B298" s="37">
        <v>0</v>
      </c>
      <c r="C298" s="37"/>
      <c r="D298" s="37"/>
      <c r="E298" s="190">
        <v>0</v>
      </c>
      <c r="F298" s="190">
        <v>800</v>
      </c>
      <c r="G298" s="190">
        <v>50.823595106601722</v>
      </c>
      <c r="H298" s="190">
        <v>0</v>
      </c>
      <c r="I298" s="190">
        <v>-6.7199315199413396</v>
      </c>
      <c r="J298" s="190">
        <v>9.5221265851686637E-2</v>
      </c>
      <c r="K298" s="190">
        <v>0.26852365229753677</v>
      </c>
      <c r="L298" s="190">
        <v>7.3900732996605101E-2</v>
      </c>
    </row>
    <row r="299" spans="1:12" s="66" customFormat="1">
      <c r="A299" s="37">
        <v>296</v>
      </c>
      <c r="B299" s="37">
        <v>0</v>
      </c>
      <c r="C299" s="37"/>
      <c r="D299" s="37"/>
      <c r="E299" s="190">
        <v>0</v>
      </c>
      <c r="F299" s="190">
        <v>800</v>
      </c>
      <c r="G299" s="190">
        <v>50.859964430332177</v>
      </c>
      <c r="H299" s="190">
        <v>0</v>
      </c>
      <c r="I299" s="190">
        <v>-6.7199315199413396</v>
      </c>
      <c r="J299" s="190">
        <v>9.5210168125787781E-2</v>
      </c>
      <c r="K299" s="190">
        <v>0.2684923567474945</v>
      </c>
      <c r="L299" s="190">
        <v>7.3900732996605101E-2</v>
      </c>
    </row>
    <row r="300" spans="1:12" s="66" customFormat="1">
      <c r="A300" s="37">
        <v>297</v>
      </c>
      <c r="B300" s="37">
        <v>0</v>
      </c>
      <c r="C300" s="37"/>
      <c r="D300" s="37"/>
      <c r="E300" s="190">
        <v>0</v>
      </c>
      <c r="F300" s="190">
        <v>800</v>
      </c>
      <c r="G300" s="190">
        <v>50.896333754062653</v>
      </c>
      <c r="H300" s="190">
        <v>0</v>
      </c>
      <c r="I300" s="190">
        <v>-6.7199315199413396</v>
      </c>
      <c r="J300" s="190">
        <v>9.5199072939274099E-2</v>
      </c>
      <c r="K300" s="190">
        <v>0.26846106835850991</v>
      </c>
      <c r="L300" s="190">
        <v>7.3900732996605101E-2</v>
      </c>
    </row>
    <row r="301" spans="1:12" s="66" customFormat="1">
      <c r="A301" s="37">
        <v>298</v>
      </c>
      <c r="B301" s="37">
        <v>0</v>
      </c>
      <c r="C301" s="37"/>
      <c r="D301" s="37"/>
      <c r="E301" s="190">
        <v>0</v>
      </c>
      <c r="F301" s="190">
        <v>800</v>
      </c>
      <c r="G301" s="190">
        <v>50.932703077793121</v>
      </c>
      <c r="H301" s="190">
        <v>0</v>
      </c>
      <c r="I301" s="190">
        <v>-6.7199315199413396</v>
      </c>
      <c r="J301" s="190">
        <v>9.5187980291279478E-2</v>
      </c>
      <c r="K301" s="190">
        <v>0.26842978712814047</v>
      </c>
      <c r="L301" s="190">
        <v>7.3900732996605101E-2</v>
      </c>
    </row>
    <row r="302" spans="1:12" s="66" customFormat="1">
      <c r="A302" s="37">
        <v>299</v>
      </c>
      <c r="B302" s="37">
        <v>0</v>
      </c>
      <c r="C302" s="37"/>
      <c r="D302" s="37"/>
      <c r="E302" s="190">
        <v>0</v>
      </c>
      <c r="F302" s="190">
        <v>800</v>
      </c>
      <c r="G302" s="190">
        <v>50.96907240152359</v>
      </c>
      <c r="H302" s="190">
        <v>0</v>
      </c>
      <c r="I302" s="190">
        <v>-6.7199315199413396</v>
      </c>
      <c r="J302" s="190">
        <v>9.5176890180938209E-2</v>
      </c>
      <c r="K302" s="190">
        <v>0.26839851305394519</v>
      </c>
      <c r="L302" s="190">
        <v>7.3900732996605101E-2</v>
      </c>
    </row>
    <row r="303" spans="1:12" s="66" customFormat="1">
      <c r="A303" s="37">
        <v>300</v>
      </c>
      <c r="B303" s="37">
        <v>0</v>
      </c>
      <c r="C303" s="37"/>
      <c r="D303" s="37"/>
      <c r="E303" s="190">
        <v>0</v>
      </c>
      <c r="F303" s="190">
        <v>800</v>
      </c>
      <c r="G303" s="190">
        <v>51.005441725254059</v>
      </c>
      <c r="H303" s="190">
        <v>0</v>
      </c>
      <c r="I303" s="190">
        <v>-6.7199315199413396</v>
      </c>
      <c r="J303" s="190">
        <v>9.5165802607384983E-2</v>
      </c>
      <c r="K303" s="190">
        <v>0.26836724613348367</v>
      </c>
      <c r="L303" s="190">
        <v>7.3900732996605101E-2</v>
      </c>
    </row>
    <row r="304" spans="1:12" s="66" customFormat="1">
      <c r="A304" s="37">
        <v>301</v>
      </c>
      <c r="B304" s="37">
        <v>0</v>
      </c>
      <c r="C304" s="37"/>
      <c r="D304" s="37"/>
      <c r="E304" s="190">
        <v>0</v>
      </c>
      <c r="F304" s="190">
        <v>800</v>
      </c>
      <c r="G304" s="190">
        <v>51.041811048984528</v>
      </c>
      <c r="H304" s="190">
        <v>0</v>
      </c>
      <c r="I304" s="190">
        <v>-6.7199315199413396</v>
      </c>
      <c r="J304" s="190">
        <v>9.5154717569754854E-2</v>
      </c>
      <c r="K304" s="190">
        <v>0.26833598636431683</v>
      </c>
      <c r="L304" s="190">
        <v>7.3900732996605101E-2</v>
      </c>
    </row>
    <row r="305" spans="1:12" s="66" customFormat="1">
      <c r="A305" s="37">
        <v>302</v>
      </c>
      <c r="B305" s="37">
        <v>0</v>
      </c>
      <c r="C305" s="37"/>
      <c r="D305" s="37"/>
      <c r="E305" s="190">
        <v>0</v>
      </c>
      <c r="F305" s="190">
        <v>800</v>
      </c>
      <c r="G305" s="190">
        <v>51.078180372715003</v>
      </c>
      <c r="H305" s="190">
        <v>0</v>
      </c>
      <c r="I305" s="190">
        <v>-6.7199315199413396</v>
      </c>
      <c r="J305" s="190">
        <v>9.5143635067183277E-2</v>
      </c>
      <c r="K305" s="190">
        <v>0.26830473374400671</v>
      </c>
      <c r="L305" s="190">
        <v>7.3900732996605101E-2</v>
      </c>
    </row>
    <row r="306" spans="1:12" s="66" customFormat="1">
      <c r="A306" s="37">
        <v>303</v>
      </c>
      <c r="B306" s="37">
        <v>0</v>
      </c>
      <c r="C306" s="37"/>
      <c r="D306" s="37"/>
      <c r="E306" s="190">
        <v>0</v>
      </c>
      <c r="F306" s="190">
        <v>800</v>
      </c>
      <c r="G306" s="190">
        <v>51.114549696445472</v>
      </c>
      <c r="H306" s="190">
        <v>0</v>
      </c>
      <c r="I306" s="190">
        <v>-6.7199315199413396</v>
      </c>
      <c r="J306" s="190">
        <v>9.5132555098806137E-2</v>
      </c>
      <c r="K306" s="190">
        <v>0.26827348827011632</v>
      </c>
      <c r="L306" s="190">
        <v>7.3900732996605101E-2</v>
      </c>
    </row>
    <row r="307" spans="1:12" s="66" customFormat="1">
      <c r="A307" s="37">
        <v>304</v>
      </c>
      <c r="B307" s="37">
        <v>0</v>
      </c>
      <c r="C307" s="37"/>
      <c r="D307" s="37"/>
      <c r="E307" s="190">
        <v>0</v>
      </c>
      <c r="F307" s="190">
        <v>800</v>
      </c>
      <c r="G307" s="190">
        <v>51.150919020175927</v>
      </c>
      <c r="H307" s="190">
        <v>0</v>
      </c>
      <c r="I307" s="190">
        <v>-6.7199315199413396</v>
      </c>
      <c r="J307" s="190">
        <v>9.5121477663759668E-2</v>
      </c>
      <c r="K307" s="190">
        <v>0.26824224994021012</v>
      </c>
      <c r="L307" s="190">
        <v>7.3900732996605101E-2</v>
      </c>
    </row>
    <row r="308" spans="1:12" s="66" customFormat="1">
      <c r="A308" s="37">
        <v>305</v>
      </c>
      <c r="B308" s="37">
        <v>0</v>
      </c>
      <c r="C308" s="37"/>
      <c r="D308" s="37"/>
      <c r="E308" s="190">
        <v>0</v>
      </c>
      <c r="F308" s="190">
        <v>800</v>
      </c>
      <c r="G308" s="190">
        <v>51.187288343906403</v>
      </c>
      <c r="H308" s="190">
        <v>0</v>
      </c>
      <c r="I308" s="190">
        <v>-6.7199315199413396</v>
      </c>
      <c r="J308" s="190">
        <v>9.5110402761180504E-2</v>
      </c>
      <c r="K308" s="190">
        <v>0.26821101875185321</v>
      </c>
      <c r="L308" s="190">
        <v>7.3900732996605101E-2</v>
      </c>
    </row>
    <row r="309" spans="1:12" s="66" customFormat="1">
      <c r="A309" s="37">
        <v>306</v>
      </c>
      <c r="B309" s="37">
        <v>0</v>
      </c>
      <c r="C309" s="37"/>
      <c r="D309" s="37"/>
      <c r="E309" s="190">
        <v>0</v>
      </c>
      <c r="F309" s="190">
        <v>800</v>
      </c>
      <c r="G309" s="190">
        <v>51.223657667636871</v>
      </c>
      <c r="H309" s="190">
        <v>0</v>
      </c>
      <c r="I309" s="190">
        <v>-6.7199315199413396</v>
      </c>
      <c r="J309" s="190">
        <v>9.5099330390205697E-2</v>
      </c>
      <c r="K309" s="190">
        <v>0.26817979470261211</v>
      </c>
      <c r="L309" s="190">
        <v>7.3900732996605101E-2</v>
      </c>
    </row>
    <row r="310" spans="1:12" s="66" customFormat="1">
      <c r="A310" s="37">
        <v>307</v>
      </c>
      <c r="B310" s="37">
        <v>0</v>
      </c>
      <c r="C310" s="37"/>
      <c r="D310" s="37"/>
      <c r="E310" s="190">
        <v>0</v>
      </c>
      <c r="F310" s="190">
        <v>800</v>
      </c>
      <c r="G310" s="190">
        <v>51.26002699136734</v>
      </c>
      <c r="H310" s="190">
        <v>0</v>
      </c>
      <c r="I310" s="190">
        <v>-6.7199315199413396</v>
      </c>
      <c r="J310" s="190">
        <v>9.5088260549972617E-2</v>
      </c>
      <c r="K310" s="190">
        <v>0.2681485777900543</v>
      </c>
      <c r="L310" s="190">
        <v>7.3900732996605101E-2</v>
      </c>
    </row>
    <row r="311" spans="1:12" s="66" customFormat="1">
      <c r="A311" s="37">
        <v>308</v>
      </c>
      <c r="B311" s="37">
        <v>0</v>
      </c>
      <c r="C311" s="37"/>
      <c r="D311" s="37"/>
      <c r="E311" s="190">
        <v>0</v>
      </c>
      <c r="F311" s="190">
        <v>800</v>
      </c>
      <c r="G311" s="190">
        <v>51.296396315097809</v>
      </c>
      <c r="H311" s="190">
        <v>0</v>
      </c>
      <c r="I311" s="190">
        <v>-6.7199315199413396</v>
      </c>
      <c r="J311" s="190">
        <v>9.5077193239619107E-2</v>
      </c>
      <c r="K311" s="190">
        <v>0.26811736801174851</v>
      </c>
      <c r="L311" s="190">
        <v>7.3900732996605101E-2</v>
      </c>
    </row>
    <row r="312" spans="1:12" s="66" customFormat="1">
      <c r="A312" s="37">
        <v>309</v>
      </c>
      <c r="B312" s="37">
        <v>0</v>
      </c>
      <c r="C312" s="37"/>
      <c r="D312" s="37"/>
      <c r="E312" s="190">
        <v>0</v>
      </c>
      <c r="F312" s="190">
        <v>800</v>
      </c>
      <c r="G312" s="190">
        <v>51.332765638828278</v>
      </c>
      <c r="H312" s="190">
        <v>0</v>
      </c>
      <c r="I312" s="190">
        <v>-6.7199315199413396</v>
      </c>
      <c r="J312" s="190">
        <v>9.5066128458283397E-2</v>
      </c>
      <c r="K312" s="190">
        <v>0.26808616536526442</v>
      </c>
      <c r="L312" s="190">
        <v>7.3900732996605101E-2</v>
      </c>
    </row>
    <row r="313" spans="1:12" s="66" customFormat="1">
      <c r="A313" s="37">
        <v>310</v>
      </c>
      <c r="B313" s="37">
        <v>0</v>
      </c>
      <c r="C313" s="37"/>
      <c r="D313" s="37"/>
      <c r="E313" s="190">
        <v>0</v>
      </c>
      <c r="F313" s="190">
        <v>800</v>
      </c>
      <c r="G313" s="190">
        <v>51.369134962558753</v>
      </c>
      <c r="H313" s="190">
        <v>0</v>
      </c>
      <c r="I313" s="190">
        <v>-6.7199315199413396</v>
      </c>
      <c r="J313" s="190">
        <v>9.5055066205104025E-2</v>
      </c>
      <c r="K313" s="190">
        <v>0.26805496984817268</v>
      </c>
      <c r="L313" s="190">
        <v>7.3900732996605101E-2</v>
      </c>
    </row>
    <row r="314" spans="1:12" s="66" customFormat="1">
      <c r="A314" s="37">
        <v>311</v>
      </c>
      <c r="B314" s="37">
        <v>0</v>
      </c>
      <c r="C314" s="37"/>
      <c r="D314" s="37"/>
      <c r="E314" s="190">
        <v>0</v>
      </c>
      <c r="F314" s="190">
        <v>800</v>
      </c>
      <c r="G314" s="190">
        <v>51.395742475986481</v>
      </c>
      <c r="H314" s="190">
        <v>0</v>
      </c>
      <c r="I314" s="190">
        <v>-6.7199315199413396</v>
      </c>
      <c r="J314" s="190">
        <v>9.5046974747866067E-2</v>
      </c>
      <c r="K314" s="190">
        <v>0.26803215196573321</v>
      </c>
      <c r="L314" s="190">
        <v>7.3900732996605101E-2</v>
      </c>
    </row>
    <row r="315" spans="1:12" s="66" customFormat="1">
      <c r="A315" s="37">
        <v>312</v>
      </c>
      <c r="B315" s="37">
        <v>0</v>
      </c>
      <c r="C315" s="37"/>
      <c r="D315" s="37"/>
      <c r="E315" s="190">
        <v>0</v>
      </c>
      <c r="F315" s="190">
        <v>800</v>
      </c>
      <c r="G315" s="190">
        <v>51.422349989414222</v>
      </c>
      <c r="H315" s="190">
        <v>0</v>
      </c>
      <c r="I315" s="190">
        <v>-6.7199315199413396</v>
      </c>
      <c r="J315" s="190">
        <v>9.5038884642968141E-2</v>
      </c>
      <c r="K315" s="190">
        <v>0.26800933789688802</v>
      </c>
      <c r="L315" s="190">
        <v>7.3900733038944358E-2</v>
      </c>
    </row>
    <row r="316" spans="1:12" s="66" customFormat="1">
      <c r="A316" s="37">
        <v>313</v>
      </c>
      <c r="B316" s="37">
        <v>1.000869635510895</v>
      </c>
      <c r="C316" s="37"/>
      <c r="D316" s="37"/>
      <c r="E316" s="190">
        <v>0</v>
      </c>
      <c r="F316" s="190">
        <v>800.0072563290596</v>
      </c>
      <c r="G316" s="190">
        <v>51.448957502841949</v>
      </c>
      <c r="H316" s="190">
        <v>0</v>
      </c>
      <c r="I316" s="190">
        <v>-6.7199315199413396</v>
      </c>
      <c r="J316" s="190">
        <v>9.5030795890073336E-2</v>
      </c>
      <c r="K316" s="190">
        <v>0.2679865276406872</v>
      </c>
      <c r="L316" s="190">
        <v>7.3901210106889353E-2</v>
      </c>
    </row>
    <row r="317" spans="1:12" s="66" customFormat="1">
      <c r="A317" s="37">
        <v>314</v>
      </c>
      <c r="B317" s="37">
        <v>4.0147648734698826</v>
      </c>
      <c r="C317" s="37"/>
      <c r="D317" s="37"/>
      <c r="E317" s="190">
        <v>0</v>
      </c>
      <c r="F317" s="190">
        <v>800</v>
      </c>
      <c r="G317" s="190">
        <v>51.475565016269677</v>
      </c>
      <c r="H317" s="190">
        <v>0</v>
      </c>
      <c r="I317" s="190">
        <v>-6.7199315199413396</v>
      </c>
      <c r="J317" s="190">
        <v>9.5022708488844879E-2</v>
      </c>
      <c r="K317" s="190">
        <v>0.26796372119618089</v>
      </c>
      <c r="L317" s="190">
        <v>7.4879590381868436E-2</v>
      </c>
    </row>
    <row r="318" spans="1:12" s="66" customFormat="1">
      <c r="A318" s="37">
        <v>315</v>
      </c>
      <c r="B318" s="37">
        <v>7.0098747649480631</v>
      </c>
      <c r="C318" s="37"/>
      <c r="D318" s="37"/>
      <c r="E318" s="190">
        <v>1</v>
      </c>
      <c r="F318" s="190">
        <v>834.89758472218182</v>
      </c>
      <c r="G318" s="190">
        <v>51.502172529697418</v>
      </c>
      <c r="H318" s="190">
        <v>0</v>
      </c>
      <c r="I318" s="190">
        <v>-6.7199315199413396</v>
      </c>
      <c r="J318" s="190">
        <v>0.39824258050947581</v>
      </c>
      <c r="K318" s="190">
        <v>1.123042749561453</v>
      </c>
      <c r="L318" s="190">
        <v>3.483051578000024</v>
      </c>
    </row>
    <row r="319" spans="1:12" s="66" customFormat="1">
      <c r="A319" s="37">
        <v>316</v>
      </c>
      <c r="B319" s="37">
        <v>10.063284071291619</v>
      </c>
      <c r="C319" s="37"/>
      <c r="D319" s="37"/>
      <c r="E319" s="190">
        <v>1</v>
      </c>
      <c r="F319" s="190">
        <v>1198.5680472857739</v>
      </c>
      <c r="G319" s="190">
        <v>51.53036043047905</v>
      </c>
      <c r="H319" s="190">
        <v>0</v>
      </c>
      <c r="I319" s="190">
        <v>-6.7199315199413396</v>
      </c>
      <c r="J319" s="190">
        <v>0.58126833502927033</v>
      </c>
      <c r="K319" s="190">
        <v>1.6391747672214261</v>
      </c>
      <c r="L319" s="190">
        <v>5.4262935504319012</v>
      </c>
    </row>
    <row r="320" spans="1:12" s="66" customFormat="1">
      <c r="A320" s="37">
        <v>317</v>
      </c>
      <c r="B320" s="37">
        <v>13.087902306754311</v>
      </c>
      <c r="C320" s="37"/>
      <c r="D320" s="37"/>
      <c r="E320" s="190">
        <v>1</v>
      </c>
      <c r="F320" s="190">
        <v>1558.809404539709</v>
      </c>
      <c r="G320" s="190">
        <v>51.625621974468231</v>
      </c>
      <c r="H320" s="190">
        <v>0</v>
      </c>
      <c r="I320" s="190">
        <v>-6.7199315199413396</v>
      </c>
      <c r="J320" s="190">
        <v>0.72127559910641659</v>
      </c>
      <c r="K320" s="190">
        <v>2.033994785228098</v>
      </c>
      <c r="L320" s="190">
        <v>6.5952865705398764</v>
      </c>
    </row>
    <row r="321" spans="1:12" s="66" customFormat="1">
      <c r="A321" s="37">
        <v>318</v>
      </c>
      <c r="B321" s="37">
        <v>15.07621899185343</v>
      </c>
      <c r="C321" s="37"/>
      <c r="D321" s="37"/>
      <c r="E321" s="190">
        <v>2</v>
      </c>
      <c r="F321" s="190">
        <v>928.87312626438063</v>
      </c>
      <c r="G321" s="190">
        <v>51.721046388149261</v>
      </c>
      <c r="H321" s="190">
        <v>0</v>
      </c>
      <c r="I321" s="190">
        <v>-6.7199315199413396</v>
      </c>
      <c r="J321" s="190">
        <v>0.26237819804943829</v>
      </c>
      <c r="K321" s="190">
        <v>0.73990564390542257</v>
      </c>
      <c r="L321" s="190">
        <v>1.000058642683074</v>
      </c>
    </row>
    <row r="322" spans="1:12" s="66" customFormat="1">
      <c r="A322" s="37">
        <v>319</v>
      </c>
      <c r="B322" s="37">
        <v>13.99455198471313</v>
      </c>
      <c r="C322" s="37"/>
      <c r="D322" s="37"/>
      <c r="E322" s="190">
        <v>1</v>
      </c>
      <c r="F322" s="190">
        <v>1666.7942889534891</v>
      </c>
      <c r="G322" s="190">
        <v>51.794338822364807</v>
      </c>
      <c r="H322" s="190">
        <v>0</v>
      </c>
      <c r="I322" s="190">
        <v>-6.7199315199413396</v>
      </c>
      <c r="J322" s="190">
        <v>0.47802036645255541</v>
      </c>
      <c r="K322" s="190">
        <v>1.3480158399949851</v>
      </c>
      <c r="L322" s="190">
        <v>1.9376459194195379</v>
      </c>
    </row>
    <row r="323" spans="1:12" s="66" customFormat="1">
      <c r="A323" s="37">
        <v>320</v>
      </c>
      <c r="B323" s="37">
        <v>16.13544852271869</v>
      </c>
      <c r="C323" s="37"/>
      <c r="D323" s="37"/>
      <c r="E323" s="190">
        <v>2</v>
      </c>
      <c r="F323" s="190">
        <v>994.13406148391482</v>
      </c>
      <c r="G323" s="190">
        <v>51.891614615917213</v>
      </c>
      <c r="H323" s="190">
        <v>0</v>
      </c>
      <c r="I323" s="190">
        <v>-6.7199315199413396</v>
      </c>
      <c r="J323" s="190">
        <v>0.63654327668829569</v>
      </c>
      <c r="K323" s="190">
        <v>1.7950499184500719</v>
      </c>
      <c r="L323" s="190">
        <v>6.8758454577099233</v>
      </c>
    </row>
    <row r="324" spans="1:12" s="66" customFormat="1">
      <c r="A324" s="37">
        <v>321</v>
      </c>
      <c r="B324" s="37">
        <v>18.07277236179657</v>
      </c>
      <c r="C324" s="37"/>
      <c r="D324" s="37"/>
      <c r="E324" s="190">
        <v>2</v>
      </c>
      <c r="F324" s="190">
        <v>1113.49620318086</v>
      </c>
      <c r="G324" s="190">
        <v>51.974691212177277</v>
      </c>
      <c r="H324" s="190">
        <v>0</v>
      </c>
      <c r="I324" s="190">
        <v>-6.7199315199413396</v>
      </c>
      <c r="J324" s="190">
        <v>0.58088245750206413</v>
      </c>
      <c r="K324" s="190">
        <v>1.638086593880963</v>
      </c>
      <c r="L324" s="190">
        <v>5.6726834879697314</v>
      </c>
    </row>
    <row r="325" spans="1:12" s="66" customFormat="1">
      <c r="A325" s="37">
        <v>322</v>
      </c>
      <c r="B325" s="37">
        <v>20.147287041148001</v>
      </c>
      <c r="C325" s="37"/>
      <c r="D325" s="37"/>
      <c r="E325" s="190">
        <v>2</v>
      </c>
      <c r="F325" s="190">
        <v>1241.310545525844</v>
      </c>
      <c r="G325" s="190">
        <v>52.063448011875153</v>
      </c>
      <c r="H325" s="190">
        <v>0</v>
      </c>
      <c r="I325" s="190">
        <v>-6.7199315199413396</v>
      </c>
      <c r="J325" s="190">
        <v>0.7399761375356585</v>
      </c>
      <c r="K325" s="190">
        <v>2.0867302412634321</v>
      </c>
      <c r="L325" s="190">
        <v>7.933789055516856</v>
      </c>
    </row>
    <row r="326" spans="1:12" s="66" customFormat="1">
      <c r="A326" s="37">
        <v>323</v>
      </c>
      <c r="B326" s="37">
        <v>22.9510096750871</v>
      </c>
      <c r="C326" s="37"/>
      <c r="D326" s="37"/>
      <c r="E326" s="190">
        <v>2</v>
      </c>
      <c r="F326" s="190">
        <v>1414.053500702538</v>
      </c>
      <c r="G326" s="190">
        <v>52.164848297834403</v>
      </c>
      <c r="H326" s="190">
        <v>0</v>
      </c>
      <c r="I326" s="190">
        <v>-6.7199315199413396</v>
      </c>
      <c r="J326" s="190">
        <v>1.0190387931234151</v>
      </c>
      <c r="K326" s="190">
        <v>2.8736859998120541</v>
      </c>
      <c r="L326" s="190">
        <v>12.069751678051301</v>
      </c>
    </row>
    <row r="327" spans="1:12" s="66" customFormat="1">
      <c r="A327" s="37">
        <v>324</v>
      </c>
      <c r="B327" s="37">
        <v>26.145829448077698</v>
      </c>
      <c r="C327" s="37"/>
      <c r="D327" s="37"/>
      <c r="E327" s="190">
        <v>2</v>
      </c>
      <c r="F327" s="190">
        <v>1610.891481787274</v>
      </c>
      <c r="G327" s="190">
        <v>52.272676378488541</v>
      </c>
      <c r="H327" s="190">
        <v>0</v>
      </c>
      <c r="I327" s="190">
        <v>-6.7199315199413396</v>
      </c>
      <c r="J327" s="190">
        <v>0.91321170120066331</v>
      </c>
      <c r="K327" s="190">
        <v>2.5752539533468668</v>
      </c>
      <c r="L327" s="190">
        <v>9.6965407481671448</v>
      </c>
    </row>
    <row r="328" spans="1:12" s="66" customFormat="1">
      <c r="A328" s="37">
        <v>325</v>
      </c>
      <c r="B328" s="37">
        <v>27.720836651848071</v>
      </c>
      <c r="C328" s="37"/>
      <c r="D328" s="37"/>
      <c r="E328" s="190">
        <v>2</v>
      </c>
      <c r="F328" s="190">
        <v>1707.9306382434349</v>
      </c>
      <c r="G328" s="190">
        <v>52.380409300327301</v>
      </c>
      <c r="H328" s="190">
        <v>0</v>
      </c>
      <c r="I328" s="190">
        <v>-6.7199315199413396</v>
      </c>
      <c r="J328" s="190">
        <v>1.0188683873712321</v>
      </c>
      <c r="K328" s="190">
        <v>2.8732054561589169</v>
      </c>
      <c r="L328" s="190">
        <v>11.147394190858259</v>
      </c>
    </row>
    <row r="329" spans="1:12" s="66" customFormat="1">
      <c r="A329" s="37">
        <v>326</v>
      </c>
      <c r="B329" s="37">
        <v>30.718771420130981</v>
      </c>
      <c r="C329" s="37"/>
      <c r="D329" s="37"/>
      <c r="E329" s="190">
        <v>2</v>
      </c>
      <c r="F329" s="190">
        <v>1892.63870953065</v>
      </c>
      <c r="G329" s="190">
        <v>52.488142222166061</v>
      </c>
      <c r="H329" s="190">
        <v>0</v>
      </c>
      <c r="I329" s="190">
        <v>-6.7199315199413396</v>
      </c>
      <c r="J329" s="190">
        <v>1.081082689158938</v>
      </c>
      <c r="K329" s="190">
        <v>3.0486495798192399</v>
      </c>
      <c r="L329" s="190">
        <v>11.47970326066496</v>
      </c>
    </row>
    <row r="330" spans="1:12" s="66" customFormat="1">
      <c r="A330" s="37">
        <v>327</v>
      </c>
      <c r="B330" s="37">
        <v>31.879991493813879</v>
      </c>
      <c r="C330" s="37"/>
      <c r="D330" s="37"/>
      <c r="E330" s="190">
        <v>3</v>
      </c>
      <c r="F330" s="190">
        <v>1229.1788119828509</v>
      </c>
      <c r="G330" s="190">
        <v>52.596472531557083</v>
      </c>
      <c r="H330" s="190">
        <v>0</v>
      </c>
      <c r="I330" s="190">
        <v>-6.7199315199413396</v>
      </c>
      <c r="J330" s="190">
        <v>0.87506111113096263</v>
      </c>
      <c r="K330" s="190">
        <v>2.467669416518945</v>
      </c>
      <c r="L330" s="190">
        <v>10.177335887055269</v>
      </c>
    </row>
    <row r="331" spans="1:12" s="66" customFormat="1">
      <c r="A331" s="37">
        <v>328</v>
      </c>
      <c r="B331" s="37">
        <v>34.116181990926599</v>
      </c>
      <c r="C331" s="37"/>
      <c r="D331" s="37"/>
      <c r="E331" s="190">
        <v>3</v>
      </c>
      <c r="F331" s="190">
        <v>1315.398344787427</v>
      </c>
      <c r="G331" s="190">
        <v>52.70345801115036</v>
      </c>
      <c r="H331" s="190">
        <v>0</v>
      </c>
      <c r="I331" s="190">
        <v>-6.7199315199413396</v>
      </c>
      <c r="J331" s="190">
        <v>0.74370099920228927</v>
      </c>
      <c r="K331" s="190">
        <v>2.0972343387471248</v>
      </c>
      <c r="L331" s="190">
        <v>7.7966958083846416</v>
      </c>
    </row>
    <row r="332" spans="1:12" s="66" customFormat="1">
      <c r="A332" s="37">
        <v>329</v>
      </c>
      <c r="B332" s="37">
        <v>33.836776584754112</v>
      </c>
      <c r="C332" s="37"/>
      <c r="D332" s="37"/>
      <c r="E332" s="190">
        <v>3</v>
      </c>
      <c r="F332" s="190">
        <v>1304.6254657271541</v>
      </c>
      <c r="G332" s="190">
        <v>52.814608007669449</v>
      </c>
      <c r="H332" s="190">
        <v>0</v>
      </c>
      <c r="I332" s="190">
        <v>-6.7199315199413396</v>
      </c>
      <c r="J332" s="190">
        <v>0.39732985863851999</v>
      </c>
      <c r="K332" s="190">
        <v>1.120468876927764</v>
      </c>
      <c r="L332" s="190">
        <v>1.9902057085465421</v>
      </c>
    </row>
    <row r="333" spans="1:12" s="66" customFormat="1">
      <c r="A333" s="37">
        <v>330</v>
      </c>
      <c r="B333" s="37">
        <v>34.662173334709522</v>
      </c>
      <c r="C333" s="37"/>
      <c r="D333" s="37"/>
      <c r="E333" s="190">
        <v>3</v>
      </c>
      <c r="F333" s="190">
        <v>1336.449824362664</v>
      </c>
      <c r="G333" s="190">
        <v>52.925367891788483</v>
      </c>
      <c r="H333" s="190">
        <v>0</v>
      </c>
      <c r="I333" s="190">
        <v>-6.7199315199413396</v>
      </c>
      <c r="J333" s="190">
        <v>0.86473287206977467</v>
      </c>
      <c r="K333" s="190">
        <v>2.438543816793858</v>
      </c>
      <c r="L333" s="190">
        <v>9.7453235334231056</v>
      </c>
    </row>
    <row r="334" spans="1:12" s="66" customFormat="1">
      <c r="A334" s="37">
        <v>331</v>
      </c>
      <c r="B334" s="37">
        <v>36.313883125645432</v>
      </c>
      <c r="C334" s="37"/>
      <c r="D334" s="37"/>
      <c r="E334" s="190">
        <v>3</v>
      </c>
      <c r="F334" s="190">
        <v>1400.133865005494</v>
      </c>
      <c r="G334" s="190">
        <v>53.03079017996788</v>
      </c>
      <c r="H334" s="190">
        <v>0</v>
      </c>
      <c r="I334" s="190">
        <v>-6.7199315199413396</v>
      </c>
      <c r="J334" s="190">
        <v>0.96381377738350016</v>
      </c>
      <c r="K334" s="190">
        <v>2.717951639508879</v>
      </c>
      <c r="L334" s="190">
        <v>11.211211178405719</v>
      </c>
    </row>
    <row r="335" spans="1:12" s="66" customFormat="1">
      <c r="A335" s="37">
        <v>332</v>
      </c>
      <c r="B335" s="37">
        <v>37.945658512634452</v>
      </c>
      <c r="C335" s="37"/>
      <c r="D335" s="37"/>
      <c r="E335" s="190">
        <v>3</v>
      </c>
      <c r="F335" s="190">
        <v>1463.049306104924</v>
      </c>
      <c r="G335" s="190">
        <v>53.110606163740158</v>
      </c>
      <c r="H335" s="190">
        <v>0</v>
      </c>
      <c r="I335" s="190">
        <v>-6.7199315199413396</v>
      </c>
      <c r="J335" s="190">
        <v>0.97905964172223625</v>
      </c>
      <c r="K335" s="190">
        <v>2.760944926124568</v>
      </c>
      <c r="L335" s="190">
        <v>11.291245540126299</v>
      </c>
    </row>
    <row r="336" spans="1:12" s="66" customFormat="1">
      <c r="A336" s="37">
        <v>333</v>
      </c>
      <c r="B336" s="37">
        <v>39.353163553974881</v>
      </c>
      <c r="C336" s="37"/>
      <c r="D336" s="37"/>
      <c r="E336" s="190">
        <v>3</v>
      </c>
      <c r="F336" s="190">
        <v>1517.317679503024</v>
      </c>
      <c r="G336" s="190">
        <v>53.181615203619003</v>
      </c>
      <c r="H336" s="190">
        <v>0</v>
      </c>
      <c r="I336" s="190">
        <v>-6.7199315199413396</v>
      </c>
      <c r="J336" s="190">
        <v>0.86325232418055087</v>
      </c>
      <c r="K336" s="190">
        <v>2.434368676681407</v>
      </c>
      <c r="L336" s="190">
        <v>9.1853790277091072</v>
      </c>
    </row>
    <row r="337" spans="1:12" s="66" customFormat="1">
      <c r="A337" s="37">
        <v>334</v>
      </c>
      <c r="B337" s="37">
        <v>40.900856335185061</v>
      </c>
      <c r="C337" s="37"/>
      <c r="D337" s="37"/>
      <c r="E337" s="190">
        <v>3</v>
      </c>
      <c r="F337" s="190">
        <v>1576.9910826917619</v>
      </c>
      <c r="G337" s="190">
        <v>53.248360931873322</v>
      </c>
      <c r="H337" s="190">
        <v>0</v>
      </c>
      <c r="I337" s="190">
        <v>-6.7199315199413396</v>
      </c>
      <c r="J337" s="190">
        <v>1.509043327661479</v>
      </c>
      <c r="K337" s="190">
        <v>4.2554971538609454</v>
      </c>
      <c r="L337" s="190">
        <v>19.700753351088458</v>
      </c>
    </row>
    <row r="338" spans="1:12" s="66" customFormat="1">
      <c r="A338" s="37">
        <v>335</v>
      </c>
      <c r="B338" s="37">
        <v>44.348634267896543</v>
      </c>
      <c r="C338" s="37"/>
      <c r="D338" s="37"/>
      <c r="E338" s="190">
        <v>4</v>
      </c>
      <c r="F338" s="190">
        <v>1260.326564206681</v>
      </c>
      <c r="G338" s="190">
        <v>53.316975444555283</v>
      </c>
      <c r="H338" s="190">
        <v>0</v>
      </c>
      <c r="I338" s="190">
        <v>-6.7199315199413396</v>
      </c>
      <c r="J338" s="190">
        <v>1.2079956491068879</v>
      </c>
      <c r="K338" s="190">
        <v>3.406543703829259</v>
      </c>
      <c r="L338" s="190">
        <v>15.449868088952931</v>
      </c>
    </row>
    <row r="339" spans="1:12" s="66" customFormat="1">
      <c r="A339" s="37">
        <v>336</v>
      </c>
      <c r="B339" s="37">
        <v>44.783244387315037</v>
      </c>
      <c r="C339" s="37"/>
      <c r="D339" s="37"/>
      <c r="E339" s="190">
        <v>4</v>
      </c>
      <c r="F339" s="190">
        <v>1272.6775771182729</v>
      </c>
      <c r="G339" s="190">
        <v>53.389048397541053</v>
      </c>
      <c r="H339" s="190">
        <v>0</v>
      </c>
      <c r="I339" s="190">
        <v>-6.7199315199413396</v>
      </c>
      <c r="J339" s="190">
        <v>0.81517775417238125</v>
      </c>
      <c r="K339" s="190">
        <v>2.2987985495069352</v>
      </c>
      <c r="L339" s="190">
        <v>9.1058640744618646</v>
      </c>
    </row>
    <row r="340" spans="1:12" s="66" customFormat="1">
      <c r="A340" s="37">
        <v>337</v>
      </c>
      <c r="B340" s="37">
        <v>46.937784250489699</v>
      </c>
      <c r="C340" s="37"/>
      <c r="D340" s="37"/>
      <c r="E340" s="190">
        <v>4</v>
      </c>
      <c r="F340" s="190">
        <v>1333.9064937835151</v>
      </c>
      <c r="G340" s="190">
        <v>53.46112135052681</v>
      </c>
      <c r="H340" s="190">
        <v>0</v>
      </c>
      <c r="I340" s="190">
        <v>-6.7199315199413396</v>
      </c>
      <c r="J340" s="190">
        <v>1.4889574257465961</v>
      </c>
      <c r="K340" s="190">
        <v>4.1988549774139816</v>
      </c>
      <c r="L340" s="190">
        <v>19.660771877042269</v>
      </c>
    </row>
    <row r="341" spans="1:12" s="66" customFormat="1">
      <c r="A341" s="37">
        <v>338</v>
      </c>
      <c r="B341" s="37">
        <v>48.873309960041723</v>
      </c>
      <c r="C341" s="37"/>
      <c r="D341" s="37"/>
      <c r="E341" s="190">
        <v>4</v>
      </c>
      <c r="F341" s="190">
        <v>1388.91155736172</v>
      </c>
      <c r="G341" s="190">
        <v>53.52966120839119</v>
      </c>
      <c r="H341" s="190">
        <v>0</v>
      </c>
      <c r="I341" s="190">
        <v>-6.7199315199413396</v>
      </c>
      <c r="J341" s="190">
        <v>1.148575846204795</v>
      </c>
      <c r="K341" s="190">
        <v>3.2389800577113701</v>
      </c>
      <c r="L341" s="190">
        <v>14.26931429985336</v>
      </c>
    </row>
    <row r="342" spans="1:12" s="66" customFormat="1">
      <c r="A342" s="37">
        <v>339</v>
      </c>
      <c r="B342" s="37">
        <v>50.01880705055315</v>
      </c>
      <c r="C342" s="37"/>
      <c r="D342" s="37"/>
      <c r="E342" s="190">
        <v>4</v>
      </c>
      <c r="F342" s="190">
        <v>1421.4649929533821</v>
      </c>
      <c r="G342" s="190">
        <v>53.592947572469711</v>
      </c>
      <c r="H342" s="190">
        <v>0</v>
      </c>
      <c r="I342" s="190">
        <v>-6.7199315199413396</v>
      </c>
      <c r="J342" s="190">
        <v>0.93317482393856066</v>
      </c>
      <c r="K342" s="190">
        <v>2.6315498929239949</v>
      </c>
      <c r="L342" s="190">
        <v>10.65541014246319</v>
      </c>
    </row>
    <row r="343" spans="1:12" s="66" customFormat="1">
      <c r="A343" s="37">
        <v>340</v>
      </c>
      <c r="B343" s="37">
        <v>50.431999725174293</v>
      </c>
      <c r="C343" s="37"/>
      <c r="D343" s="37"/>
      <c r="E343" s="190">
        <v>4</v>
      </c>
      <c r="F343" s="190">
        <v>1433.2073546159691</v>
      </c>
      <c r="G343" s="190">
        <v>53.654570668935783</v>
      </c>
      <c r="H343" s="190">
        <v>0</v>
      </c>
      <c r="I343" s="190">
        <v>-6.7199315199413396</v>
      </c>
      <c r="J343" s="190">
        <v>0.54853663555649423</v>
      </c>
      <c r="K343" s="190">
        <v>1.546871483813862</v>
      </c>
      <c r="L343" s="190">
        <v>4.129128025800413</v>
      </c>
    </row>
    <row r="344" spans="1:12" s="66" customFormat="1">
      <c r="A344" s="37">
        <v>341</v>
      </c>
      <c r="B344" s="37">
        <v>49.962739688860637</v>
      </c>
      <c r="C344" s="37"/>
      <c r="D344" s="37"/>
      <c r="E344" s="190">
        <v>4</v>
      </c>
      <c r="F344" s="190">
        <v>1419.871636442248</v>
      </c>
      <c r="G344" s="190">
        <v>53.705632716417313</v>
      </c>
      <c r="H344" s="190">
        <v>0</v>
      </c>
      <c r="I344" s="190">
        <v>-6.7199315199413396</v>
      </c>
      <c r="J344" s="190">
        <v>0.5076148051688788</v>
      </c>
      <c r="K344" s="190">
        <v>1.4314720585268881</v>
      </c>
      <c r="L344" s="190">
        <v>3.476226708405338</v>
      </c>
    </row>
    <row r="345" spans="1:12" s="66" customFormat="1">
      <c r="A345" s="37">
        <v>342</v>
      </c>
      <c r="B345" s="37">
        <v>50.092132299368387</v>
      </c>
      <c r="C345" s="37"/>
      <c r="D345" s="37"/>
      <c r="E345" s="190">
        <v>4</v>
      </c>
      <c r="F345" s="190">
        <v>1423.5487946359201</v>
      </c>
      <c r="G345" s="190">
        <v>53.756246775388718</v>
      </c>
      <c r="H345" s="190">
        <v>0</v>
      </c>
      <c r="I345" s="190">
        <v>-6.7199315199413396</v>
      </c>
      <c r="J345" s="190">
        <v>0.71294494776976558</v>
      </c>
      <c r="K345" s="190">
        <v>2.01050237622758</v>
      </c>
      <c r="L345" s="190">
        <v>6.9633940586607359</v>
      </c>
    </row>
    <row r="346" spans="1:12" s="66" customFormat="1">
      <c r="A346" s="37">
        <v>343</v>
      </c>
      <c r="B346" s="37">
        <v>50.21974917929407</v>
      </c>
      <c r="C346" s="37"/>
      <c r="D346" s="37"/>
      <c r="E346" s="190">
        <v>4</v>
      </c>
      <c r="F346" s="190">
        <v>1427.175489033908</v>
      </c>
      <c r="G346" s="190">
        <v>53.806860834360123</v>
      </c>
      <c r="H346" s="190">
        <v>0</v>
      </c>
      <c r="I346" s="190">
        <v>-6.7199315199413396</v>
      </c>
      <c r="J346" s="190">
        <v>0.60724680116028318</v>
      </c>
      <c r="K346" s="190">
        <v>1.7124339551159951</v>
      </c>
      <c r="L346" s="190">
        <v>5.1572960719499736</v>
      </c>
    </row>
    <row r="347" spans="1:12" s="66" customFormat="1">
      <c r="A347" s="37">
        <v>344</v>
      </c>
      <c r="B347" s="37">
        <v>50.213658940439977</v>
      </c>
      <c r="C347" s="37"/>
      <c r="D347" s="37"/>
      <c r="E347" s="190">
        <v>4</v>
      </c>
      <c r="F347" s="190">
        <v>1427.0024129083399</v>
      </c>
      <c r="G347" s="190">
        <v>53.857474893331528</v>
      </c>
      <c r="H347" s="190">
        <v>0</v>
      </c>
      <c r="I347" s="190">
        <v>-6.7199315199413396</v>
      </c>
      <c r="J347" s="190">
        <v>0.68047864410409187</v>
      </c>
      <c r="K347" s="190">
        <v>1.918947508111392</v>
      </c>
      <c r="L347" s="190">
        <v>6.4040829157998171</v>
      </c>
    </row>
    <row r="348" spans="1:12" s="66" customFormat="1">
      <c r="A348" s="37">
        <v>345</v>
      </c>
      <c r="B348" s="37">
        <v>50.317573469314667</v>
      </c>
      <c r="C348" s="37"/>
      <c r="D348" s="37"/>
      <c r="E348" s="190">
        <v>4</v>
      </c>
      <c r="F348" s="190">
        <v>1429.955519424961</v>
      </c>
      <c r="G348" s="190">
        <v>53.908088952302933</v>
      </c>
      <c r="H348" s="190">
        <v>0</v>
      </c>
      <c r="I348" s="190">
        <v>-6.7199315199413396</v>
      </c>
      <c r="J348" s="190">
        <v>0.47047738230262243</v>
      </c>
      <c r="K348" s="190">
        <v>1.326744649835454</v>
      </c>
      <c r="L348" s="190">
        <v>2.8030247770880452</v>
      </c>
    </row>
    <row r="349" spans="1:12" s="66" customFormat="1">
      <c r="A349" s="37">
        <v>346</v>
      </c>
      <c r="B349" s="37">
        <v>49.6984763172483</v>
      </c>
      <c r="C349" s="37"/>
      <c r="D349" s="37"/>
      <c r="E349" s="190">
        <v>4</v>
      </c>
      <c r="F349" s="190">
        <v>1412.3616386270839</v>
      </c>
      <c r="G349" s="190">
        <v>53.958703011274338</v>
      </c>
      <c r="H349" s="190">
        <v>0</v>
      </c>
      <c r="I349" s="190">
        <v>-6.7199315199413396</v>
      </c>
      <c r="J349" s="190">
        <v>0.54307563892794708</v>
      </c>
      <c r="K349" s="190">
        <v>1.531471491524681</v>
      </c>
      <c r="L349" s="190">
        <v>4.115858357592364</v>
      </c>
    </row>
    <row r="350" spans="1:12" s="66" customFormat="1">
      <c r="A350" s="37">
        <v>347</v>
      </c>
      <c r="B350" s="37">
        <v>49.920252369132527</v>
      </c>
      <c r="C350" s="37"/>
      <c r="D350" s="37"/>
      <c r="E350" s="190">
        <v>4</v>
      </c>
      <c r="F350" s="190">
        <v>1418.664205853652</v>
      </c>
      <c r="G350" s="190">
        <v>54.009317070245743</v>
      </c>
      <c r="H350" s="190">
        <v>0</v>
      </c>
      <c r="I350" s="190">
        <v>-6.7199315199413396</v>
      </c>
      <c r="J350" s="190">
        <v>0.56079189699282339</v>
      </c>
      <c r="K350" s="190">
        <v>1.5814312802134389</v>
      </c>
      <c r="L350" s="190">
        <v>4.3973677653027901</v>
      </c>
    </row>
    <row r="351" spans="1:12" s="66" customFormat="1">
      <c r="A351" s="37">
        <v>348</v>
      </c>
      <c r="B351" s="37">
        <v>49.501651739936271</v>
      </c>
      <c r="C351" s="37"/>
      <c r="D351" s="37"/>
      <c r="E351" s="190">
        <v>4</v>
      </c>
      <c r="F351" s="190">
        <v>1406.768157636641</v>
      </c>
      <c r="G351" s="190">
        <v>54.059931129217148</v>
      </c>
      <c r="H351" s="190">
        <v>0</v>
      </c>
      <c r="I351" s="190">
        <v>-6.7199315199413396</v>
      </c>
      <c r="J351" s="190">
        <v>0.63876640935059992</v>
      </c>
      <c r="K351" s="190">
        <v>1.8013191451473269</v>
      </c>
      <c r="L351" s="190">
        <v>5.7680493405303306</v>
      </c>
    </row>
    <row r="352" spans="1:12" s="66" customFormat="1">
      <c r="A352" s="37">
        <v>349</v>
      </c>
      <c r="B352" s="37">
        <v>50.29050369242011</v>
      </c>
      <c r="C352" s="37"/>
      <c r="D352" s="37"/>
      <c r="E352" s="190">
        <v>4</v>
      </c>
      <c r="F352" s="190">
        <v>1429.1862339803131</v>
      </c>
      <c r="G352" s="190">
        <v>54.110545188188553</v>
      </c>
      <c r="H352" s="190">
        <v>0</v>
      </c>
      <c r="I352" s="190">
        <v>-6.7199315199413396</v>
      </c>
      <c r="J352" s="190">
        <v>0.94018044120703359</v>
      </c>
      <c r="K352" s="190">
        <v>2.6513057102690309</v>
      </c>
      <c r="L352" s="190">
        <v>10.75895187568722</v>
      </c>
    </row>
    <row r="353" spans="1:12" s="66" customFormat="1">
      <c r="A353" s="37">
        <v>350</v>
      </c>
      <c r="B353" s="37">
        <v>50.174869138519909</v>
      </c>
      <c r="C353" s="37"/>
      <c r="D353" s="37"/>
      <c r="E353" s="190">
        <v>4</v>
      </c>
      <c r="F353" s="190">
        <v>1425.900060637978</v>
      </c>
      <c r="G353" s="190">
        <v>54.161159247159958</v>
      </c>
      <c r="H353" s="190">
        <v>0</v>
      </c>
      <c r="I353" s="190">
        <v>-6.7199315199413396</v>
      </c>
      <c r="J353" s="190">
        <v>0</v>
      </c>
      <c r="K353" s="190">
        <v>0</v>
      </c>
      <c r="L353" s="190">
        <v>-3.7786126874738368</v>
      </c>
    </row>
    <row r="354" spans="1:12" s="66" customFormat="1">
      <c r="A354" s="37">
        <v>351</v>
      </c>
      <c r="B354" s="37">
        <v>47.979652303134522</v>
      </c>
      <c r="C354" s="37"/>
      <c r="D354" s="37"/>
      <c r="E354" s="190">
        <v>4</v>
      </c>
      <c r="F354" s="190">
        <v>1363.5150485306631</v>
      </c>
      <c r="G354" s="190">
        <v>54.211773306131363</v>
      </c>
      <c r="H354" s="190">
        <v>0</v>
      </c>
      <c r="I354" s="190">
        <v>-6.7199315199413396</v>
      </c>
      <c r="J354" s="190">
        <v>0</v>
      </c>
      <c r="K354" s="190">
        <v>0</v>
      </c>
      <c r="L354" s="190">
        <v>-4.6291678953473934</v>
      </c>
    </row>
    <row r="355" spans="1:12" s="66" customFormat="1">
      <c r="A355" s="37">
        <v>352</v>
      </c>
      <c r="B355" s="37">
        <v>47.134091064196177</v>
      </c>
      <c r="C355" s="37"/>
      <c r="D355" s="37"/>
      <c r="E355" s="190">
        <v>4</v>
      </c>
      <c r="F355" s="190">
        <v>1339.485373066105</v>
      </c>
      <c r="G355" s="190">
        <v>54.264050632715232</v>
      </c>
      <c r="H355" s="190">
        <v>0</v>
      </c>
      <c r="I355" s="190">
        <v>-6.7199315199413396</v>
      </c>
      <c r="J355" s="190">
        <v>0.50148854351524341</v>
      </c>
      <c r="K355" s="190">
        <v>1.4141960210845079</v>
      </c>
      <c r="L355" s="190">
        <v>3.667906570570878</v>
      </c>
    </row>
    <row r="356" spans="1:12" s="66" customFormat="1">
      <c r="A356" s="37">
        <v>353</v>
      </c>
      <c r="B356" s="37">
        <v>46.330122600299148</v>
      </c>
      <c r="C356" s="37"/>
      <c r="D356" s="37"/>
      <c r="E356" s="190">
        <v>4</v>
      </c>
      <c r="F356" s="190">
        <v>1316.637706473155</v>
      </c>
      <c r="G356" s="190">
        <v>54.317986607551568</v>
      </c>
      <c r="H356" s="190">
        <v>0</v>
      </c>
      <c r="I356" s="190">
        <v>-6.7199315199413396</v>
      </c>
      <c r="J356" s="190">
        <v>0</v>
      </c>
      <c r="K356" s="190">
        <v>0</v>
      </c>
      <c r="L356" s="190">
        <v>-4.4480857423135642</v>
      </c>
    </row>
    <row r="357" spans="1:12" s="66" customFormat="1">
      <c r="A357" s="37">
        <v>354</v>
      </c>
      <c r="B357" s="37">
        <v>43.029204860487681</v>
      </c>
      <c r="C357" s="37"/>
      <c r="D357" s="37"/>
      <c r="E357" s="190">
        <v>4</v>
      </c>
      <c r="F357" s="190">
        <v>1222.8302110841</v>
      </c>
      <c r="G357" s="190">
        <v>54.371922582387917</v>
      </c>
      <c r="H357" s="190">
        <v>0</v>
      </c>
      <c r="I357" s="190">
        <v>-6.7199315199413396</v>
      </c>
      <c r="J357" s="190">
        <v>0</v>
      </c>
      <c r="K357" s="190">
        <v>0</v>
      </c>
      <c r="L357" s="190">
        <v>-4.0925467726567764</v>
      </c>
    </row>
    <row r="358" spans="1:12" s="66" customFormat="1">
      <c r="A358" s="37">
        <v>355</v>
      </c>
      <c r="B358" s="37">
        <v>41.23359620633903</v>
      </c>
      <c r="C358" s="37"/>
      <c r="D358" s="37"/>
      <c r="E358" s="190">
        <v>4</v>
      </c>
      <c r="F358" s="190">
        <v>1171.801508213661</v>
      </c>
      <c r="G358" s="190">
        <v>54.422563761472702</v>
      </c>
      <c r="H358" s="190">
        <v>0</v>
      </c>
      <c r="I358" s="190">
        <v>-6.7199315199413396</v>
      </c>
      <c r="J358" s="190">
        <v>0</v>
      </c>
      <c r="K358" s="190">
        <v>0</v>
      </c>
      <c r="L358" s="190">
        <v>-3.9027800642298311</v>
      </c>
    </row>
    <row r="359" spans="1:12" s="66" customFormat="1">
      <c r="A359" s="37">
        <v>356</v>
      </c>
      <c r="B359" s="37">
        <v>38.680782630368228</v>
      </c>
      <c r="C359" s="37"/>
      <c r="D359" s="37"/>
      <c r="E359" s="190">
        <v>3</v>
      </c>
      <c r="F359" s="190">
        <v>1491.3930683507419</v>
      </c>
      <c r="G359" s="190">
        <v>54.469340592622757</v>
      </c>
      <c r="H359" s="190">
        <v>0</v>
      </c>
      <c r="I359" s="190">
        <v>-6.7199315199413396</v>
      </c>
      <c r="J359" s="190">
        <v>0.21258636468281411</v>
      </c>
      <c r="K359" s="190">
        <v>0.59949283978432011</v>
      </c>
      <c r="L359" s="190">
        <v>-1.9407886759903481</v>
      </c>
    </row>
    <row r="360" spans="1:12" s="66" customFormat="1">
      <c r="A360" s="37">
        <v>357</v>
      </c>
      <c r="B360" s="37">
        <v>38.333886547043683</v>
      </c>
      <c r="C360" s="37"/>
      <c r="D360" s="37"/>
      <c r="E360" s="190">
        <v>3</v>
      </c>
      <c r="F360" s="190">
        <v>1478.0179921778499</v>
      </c>
      <c r="G360" s="190">
        <v>54.515273004770279</v>
      </c>
      <c r="H360" s="190">
        <v>0</v>
      </c>
      <c r="I360" s="190">
        <v>-6.7199315199413396</v>
      </c>
      <c r="J360" s="190">
        <v>0</v>
      </c>
      <c r="K360" s="190">
        <v>0</v>
      </c>
      <c r="L360" s="190">
        <v>-4.69161799687501</v>
      </c>
    </row>
    <row r="361" spans="1:12" s="66" customFormat="1">
      <c r="A361" s="37">
        <v>358</v>
      </c>
      <c r="B361" s="37">
        <v>34.930205742700863</v>
      </c>
      <c r="C361" s="37"/>
      <c r="D361" s="37"/>
      <c r="E361" s="190">
        <v>3</v>
      </c>
      <c r="F361" s="190">
        <v>1346.7841956183661</v>
      </c>
      <c r="G361" s="190">
        <v>54.561205416917801</v>
      </c>
      <c r="H361" s="190">
        <v>0</v>
      </c>
      <c r="I361" s="190">
        <v>-6.7199315199413396</v>
      </c>
      <c r="J361" s="190">
        <v>0</v>
      </c>
      <c r="K361" s="190">
        <v>0</v>
      </c>
      <c r="L361" s="190">
        <v>-4.56426910781828</v>
      </c>
    </row>
    <row r="362" spans="1:12" s="66" customFormat="1">
      <c r="A362" s="37">
        <v>359</v>
      </c>
      <c r="B362" s="37">
        <v>33.836126434161088</v>
      </c>
      <c r="C362" s="37"/>
      <c r="D362" s="37"/>
      <c r="E362" s="190">
        <v>3</v>
      </c>
      <c r="F362" s="190">
        <v>1304.6003982382911</v>
      </c>
      <c r="G362" s="190">
        <v>54.61514139175415</v>
      </c>
      <c r="H362" s="190">
        <v>0</v>
      </c>
      <c r="I362" s="190">
        <v>-6.7199315199413396</v>
      </c>
      <c r="J362" s="190">
        <v>0.61692258378690723</v>
      </c>
      <c r="K362" s="190">
        <v>1.739719629870466</v>
      </c>
      <c r="L362" s="190">
        <v>5.7415082221090499</v>
      </c>
    </row>
    <row r="363" spans="1:12" s="66" customFormat="1">
      <c r="A363" s="37">
        <v>360</v>
      </c>
      <c r="B363" s="37">
        <v>34.935113685496162</v>
      </c>
      <c r="C363" s="37"/>
      <c r="D363" s="37"/>
      <c r="E363" s="190">
        <v>3</v>
      </c>
      <c r="F363" s="190">
        <v>1346.973428394102</v>
      </c>
      <c r="G363" s="190">
        <v>54.668687254190438</v>
      </c>
      <c r="H363" s="190">
        <v>0</v>
      </c>
      <c r="I363" s="190">
        <v>-6.7199315199413396</v>
      </c>
      <c r="J363" s="190">
        <v>0.62507131594683429</v>
      </c>
      <c r="K363" s="190">
        <v>1.76269902739902</v>
      </c>
      <c r="L363" s="190">
        <v>5.7441689715497048</v>
      </c>
    </row>
    <row r="364" spans="1:12" s="66" customFormat="1">
      <c r="A364" s="37">
        <v>361</v>
      </c>
      <c r="B364" s="37">
        <v>34.829877136045532</v>
      </c>
      <c r="C364" s="37"/>
      <c r="D364" s="37"/>
      <c r="E364" s="190">
        <v>3</v>
      </c>
      <c r="F364" s="190">
        <v>1342.9158822506431</v>
      </c>
      <c r="G364" s="190">
        <v>54.722623229026787</v>
      </c>
      <c r="H364" s="190">
        <v>0</v>
      </c>
      <c r="I364" s="190">
        <v>-6.7199315199413396</v>
      </c>
      <c r="J364" s="190">
        <v>0.4782806755825344</v>
      </c>
      <c r="K364" s="190">
        <v>1.348749910873829</v>
      </c>
      <c r="L364" s="190">
        <v>3.267426901809908</v>
      </c>
    </row>
    <row r="365" spans="1:12" s="66" customFormat="1">
      <c r="A365" s="37">
        <v>362</v>
      </c>
      <c r="B365" s="37">
        <v>35.291608525876391</v>
      </c>
      <c r="C365" s="37"/>
      <c r="D365" s="37"/>
      <c r="E365" s="190">
        <v>3</v>
      </c>
      <c r="F365" s="190">
        <v>1360.7185984162941</v>
      </c>
      <c r="G365" s="190">
        <v>54.776559203863137</v>
      </c>
      <c r="H365" s="190">
        <v>0</v>
      </c>
      <c r="I365" s="190">
        <v>-6.7199315199413396</v>
      </c>
      <c r="J365" s="190">
        <v>0.57708797226073905</v>
      </c>
      <c r="K365" s="190">
        <v>1.6273861581487099</v>
      </c>
      <c r="L365" s="190">
        <v>4.888669167584176</v>
      </c>
    </row>
    <row r="366" spans="1:12" s="66" customFormat="1">
      <c r="A366" s="37">
        <v>363</v>
      </c>
      <c r="B366" s="37">
        <v>35.258026111164313</v>
      </c>
      <c r="C366" s="37"/>
      <c r="D366" s="37"/>
      <c r="E366" s="190">
        <v>3</v>
      </c>
      <c r="F366" s="190">
        <v>1359.4237802374921</v>
      </c>
      <c r="G366" s="190">
        <v>54.828836530447013</v>
      </c>
      <c r="H366" s="190">
        <v>0</v>
      </c>
      <c r="I366" s="190">
        <v>-6.7199315199413396</v>
      </c>
      <c r="J366" s="190">
        <v>0.41418881231394838</v>
      </c>
      <c r="K366" s="190">
        <v>1.1680110700959601</v>
      </c>
      <c r="L366" s="190">
        <v>2.1111452448158392</v>
      </c>
    </row>
    <row r="367" spans="1:12" s="66" customFormat="1">
      <c r="A367" s="37">
        <v>364</v>
      </c>
      <c r="B367" s="37">
        <v>35.100749003209373</v>
      </c>
      <c r="C367" s="37"/>
      <c r="D367" s="37"/>
      <c r="E367" s="190">
        <v>3</v>
      </c>
      <c r="F367" s="190">
        <v>1353.3597357000349</v>
      </c>
      <c r="G367" s="190">
        <v>54.881113857030869</v>
      </c>
      <c r="H367" s="190">
        <v>0</v>
      </c>
      <c r="I367" s="190">
        <v>-6.7199315199413396</v>
      </c>
      <c r="J367" s="190">
        <v>0.47929549087826612</v>
      </c>
      <c r="K367" s="190">
        <v>1.351611686625074</v>
      </c>
      <c r="L367" s="190">
        <v>3.2503547270545439</v>
      </c>
    </row>
    <row r="368" spans="1:12" s="66" customFormat="1">
      <c r="A368" s="37">
        <v>365</v>
      </c>
      <c r="B368" s="37">
        <v>35.236966601544438</v>
      </c>
      <c r="C368" s="37"/>
      <c r="D368" s="37"/>
      <c r="E368" s="190">
        <v>3</v>
      </c>
      <c r="F368" s="190">
        <v>1358.6118006307181</v>
      </c>
      <c r="G368" s="190">
        <v>54.933391183614731</v>
      </c>
      <c r="H368" s="190">
        <v>0</v>
      </c>
      <c r="I368" s="190">
        <v>-6.7199315199413396</v>
      </c>
      <c r="J368" s="190">
        <v>0.50616971857081194</v>
      </c>
      <c r="K368" s="190">
        <v>1.4273969191372951</v>
      </c>
      <c r="L368" s="190">
        <v>3.691685846190548</v>
      </c>
    </row>
    <row r="369" spans="1:12" s="66" customFormat="1">
      <c r="A369" s="37">
        <v>366</v>
      </c>
      <c r="B369" s="37">
        <v>35.137061669475052</v>
      </c>
      <c r="C369" s="37"/>
      <c r="D369" s="37"/>
      <c r="E369" s="190">
        <v>3</v>
      </c>
      <c r="F369" s="190">
        <v>1354.7598226444879</v>
      </c>
      <c r="G369" s="190">
        <v>54.985668510198593</v>
      </c>
      <c r="H369" s="190">
        <v>0</v>
      </c>
      <c r="I369" s="190">
        <v>-6.7199315199413396</v>
      </c>
      <c r="J369" s="190">
        <v>0.3837537201404958</v>
      </c>
      <c r="K369" s="190">
        <v>1.082184211617131</v>
      </c>
      <c r="L369" s="190">
        <v>1.606953510231284</v>
      </c>
    </row>
    <row r="370" spans="1:12" s="66" customFormat="1">
      <c r="A370" s="37">
        <v>367</v>
      </c>
      <c r="B370" s="37">
        <v>34.738600579565457</v>
      </c>
      <c r="C370" s="37"/>
      <c r="D370" s="37"/>
      <c r="E370" s="190">
        <v>3</v>
      </c>
      <c r="F370" s="190">
        <v>1339.3965836641039</v>
      </c>
      <c r="G370" s="190">
        <v>55.037945836782463</v>
      </c>
      <c r="H370" s="190">
        <v>0</v>
      </c>
      <c r="I370" s="190">
        <v>-6.7199315199413396</v>
      </c>
      <c r="J370" s="190">
        <v>0.41603314091635463</v>
      </c>
      <c r="K370" s="190">
        <v>1.173212070606984</v>
      </c>
      <c r="L370" s="190">
        <v>2.219558689372235</v>
      </c>
    </row>
    <row r="371" spans="1:12" s="66" customFormat="1">
      <c r="A371" s="37">
        <v>368</v>
      </c>
      <c r="B371" s="37">
        <v>34.800141989874547</v>
      </c>
      <c r="C371" s="37"/>
      <c r="D371" s="37"/>
      <c r="E371" s="190">
        <v>3</v>
      </c>
      <c r="F371" s="190">
        <v>1341.769401029992</v>
      </c>
      <c r="G371" s="190">
        <v>55.091881811618798</v>
      </c>
      <c r="H371" s="190">
        <v>0</v>
      </c>
      <c r="I371" s="190">
        <v>-6.7199315199413396</v>
      </c>
      <c r="J371" s="190">
        <v>0.5108084413069689</v>
      </c>
      <c r="K371" s="190">
        <v>1.4404781017908479</v>
      </c>
      <c r="L371" s="190">
        <v>3.8319609145627411</v>
      </c>
    </row>
    <row r="372" spans="1:12" s="66" customFormat="1">
      <c r="A372" s="37">
        <v>369</v>
      </c>
      <c r="B372" s="37">
        <v>34.862213276012497</v>
      </c>
      <c r="C372" s="37"/>
      <c r="D372" s="37"/>
      <c r="E372" s="190">
        <v>3</v>
      </c>
      <c r="F372" s="190">
        <v>1344.162648518658</v>
      </c>
      <c r="G372" s="190">
        <v>55.145817786455147</v>
      </c>
      <c r="H372" s="190">
        <v>0</v>
      </c>
      <c r="I372" s="190">
        <v>-6.7199315199413396</v>
      </c>
      <c r="J372" s="190">
        <v>0.45728166055355279</v>
      </c>
      <c r="K372" s="190">
        <v>1.289532758488817</v>
      </c>
      <c r="L372" s="190">
        <v>2.910871774162441</v>
      </c>
    </row>
    <row r="373" spans="1:12" s="66" customFormat="1">
      <c r="A373" s="37">
        <v>370</v>
      </c>
      <c r="B373" s="37">
        <v>34.814805989633967</v>
      </c>
      <c r="C373" s="37"/>
      <c r="D373" s="37"/>
      <c r="E373" s="190">
        <v>3</v>
      </c>
      <c r="F373" s="190">
        <v>1342.3347925786711</v>
      </c>
      <c r="G373" s="190">
        <v>55.199753761291497</v>
      </c>
      <c r="H373" s="190">
        <v>0</v>
      </c>
      <c r="I373" s="190">
        <v>-6.7199315199413396</v>
      </c>
      <c r="J373" s="190">
        <v>0.49492480922221782</v>
      </c>
      <c r="K373" s="190">
        <v>1.39568631225729</v>
      </c>
      <c r="L373" s="190">
        <v>3.5611021126142082</v>
      </c>
    </row>
    <row r="374" spans="1:12" s="66" customFormat="1">
      <c r="A374" s="37">
        <v>371</v>
      </c>
      <c r="B374" s="37">
        <v>34.904512946549239</v>
      </c>
      <c r="C374" s="37"/>
      <c r="D374" s="37"/>
      <c r="E374" s="190">
        <v>3</v>
      </c>
      <c r="F374" s="190">
        <v>1345.793573002137</v>
      </c>
      <c r="G374" s="190">
        <v>55.253689736127853</v>
      </c>
      <c r="H374" s="190">
        <v>0</v>
      </c>
      <c r="I374" s="190">
        <v>-6.7199315199413396</v>
      </c>
      <c r="J374" s="190">
        <v>0.41859249464768611</v>
      </c>
      <c r="K374" s="190">
        <v>1.1804294395981589</v>
      </c>
      <c r="L374" s="190">
        <v>2.2436446431652048</v>
      </c>
    </row>
    <row r="375" spans="1:12" s="66" customFormat="1">
      <c r="A375" s="37">
        <v>372</v>
      </c>
      <c r="B375" s="37">
        <v>34.695189072173982</v>
      </c>
      <c r="C375" s="37"/>
      <c r="D375" s="37"/>
      <c r="E375" s="190">
        <v>3</v>
      </c>
      <c r="F375" s="190">
        <v>1337.7227907155741</v>
      </c>
      <c r="G375" s="190">
        <v>55.307625710964203</v>
      </c>
      <c r="H375" s="190">
        <v>0</v>
      </c>
      <c r="I375" s="190">
        <v>-6.7199315199413396</v>
      </c>
      <c r="J375" s="190">
        <v>0.56113381585022759</v>
      </c>
      <c r="K375" s="190">
        <v>1.5823954902515891</v>
      </c>
      <c r="L375" s="190">
        <v>4.7039079034557458</v>
      </c>
    </row>
    <row r="376" spans="1:12" s="66" customFormat="1">
      <c r="A376" s="37">
        <v>373</v>
      </c>
      <c r="B376" s="37">
        <v>34.206135499041892</v>
      </c>
      <c r="C376" s="37"/>
      <c r="D376" s="37"/>
      <c r="E376" s="190">
        <v>3</v>
      </c>
      <c r="F376" s="190">
        <v>1318.866628574513</v>
      </c>
      <c r="G376" s="190">
        <v>55.361561685800552</v>
      </c>
      <c r="H376" s="190">
        <v>0</v>
      </c>
      <c r="I376" s="190">
        <v>-6.7199315199413396</v>
      </c>
      <c r="J376" s="190">
        <v>0</v>
      </c>
      <c r="K376" s="190">
        <v>0</v>
      </c>
      <c r="L376" s="190">
        <v>-4.4566430640222352</v>
      </c>
    </row>
    <row r="377" spans="1:12" s="66" customFormat="1">
      <c r="A377" s="37">
        <v>374</v>
      </c>
      <c r="B377" s="37">
        <v>29.126962476588591</v>
      </c>
      <c r="C377" s="37"/>
      <c r="D377" s="37"/>
      <c r="E377" s="190">
        <v>3</v>
      </c>
      <c r="F377" s="190">
        <v>1123.0318257726231</v>
      </c>
      <c r="G377" s="190">
        <v>55.415497660636902</v>
      </c>
      <c r="H377" s="190">
        <v>0</v>
      </c>
      <c r="I377" s="190">
        <v>-6.7199315199413396</v>
      </c>
      <c r="J377" s="190">
        <v>0</v>
      </c>
      <c r="K377" s="190">
        <v>0</v>
      </c>
      <c r="L377" s="190">
        <v>-3.723684248369922</v>
      </c>
    </row>
    <row r="378" spans="1:12" s="66" customFormat="1">
      <c r="A378" s="37">
        <v>375</v>
      </c>
      <c r="B378" s="37">
        <v>27.15532589913067</v>
      </c>
      <c r="C378" s="37"/>
      <c r="D378" s="37"/>
      <c r="E378" s="190">
        <v>2</v>
      </c>
      <c r="F378" s="190">
        <v>1673.0887549645929</v>
      </c>
      <c r="G378" s="190">
        <v>55.462274491786957</v>
      </c>
      <c r="H378" s="190">
        <v>0</v>
      </c>
      <c r="I378" s="190">
        <v>-6.7199315199413396</v>
      </c>
      <c r="J378" s="190">
        <v>0</v>
      </c>
      <c r="K378" s="190">
        <v>0</v>
      </c>
      <c r="L378" s="190">
        <v>-5.8887083817485566</v>
      </c>
    </row>
    <row r="379" spans="1:12" s="66" customFormat="1">
      <c r="A379" s="37">
        <v>376</v>
      </c>
      <c r="B379" s="37">
        <v>22.894780615446908</v>
      </c>
      <c r="C379" s="37"/>
      <c r="D379" s="37"/>
      <c r="E379" s="190">
        <v>2</v>
      </c>
      <c r="F379" s="190">
        <v>1410.5888523441299</v>
      </c>
      <c r="G379" s="190">
        <v>55.512793391942978</v>
      </c>
      <c r="H379" s="190">
        <v>0</v>
      </c>
      <c r="I379" s="190">
        <v>-6.7199315199413396</v>
      </c>
      <c r="J379" s="190">
        <v>0</v>
      </c>
      <c r="K379" s="190">
        <v>0</v>
      </c>
      <c r="L379" s="190">
        <v>-4.8134076854947336</v>
      </c>
    </row>
    <row r="380" spans="1:12" s="66" customFormat="1">
      <c r="A380" s="37">
        <v>377</v>
      </c>
      <c r="B380" s="37">
        <v>19.83126326684857</v>
      </c>
      <c r="C380" s="37"/>
      <c r="D380" s="37"/>
      <c r="E380" s="190">
        <v>2</v>
      </c>
      <c r="F380" s="190">
        <v>1221.8400063307261</v>
      </c>
      <c r="G380" s="190">
        <v>55.563407450914383</v>
      </c>
      <c r="H380" s="190">
        <v>0</v>
      </c>
      <c r="I380" s="190">
        <v>-6.7199315199413396</v>
      </c>
      <c r="J380" s="190">
        <v>0</v>
      </c>
      <c r="K380" s="190">
        <v>0</v>
      </c>
      <c r="L380" s="190">
        <v>-4.0888406184551007</v>
      </c>
    </row>
    <row r="381" spans="1:12" s="66" customFormat="1">
      <c r="A381" s="37">
        <v>378</v>
      </c>
      <c r="B381" s="37">
        <v>16.84871396499738</v>
      </c>
      <c r="C381" s="37"/>
      <c r="D381" s="37"/>
      <c r="E381" s="190">
        <v>2</v>
      </c>
      <c r="F381" s="190">
        <v>1038.079748155571</v>
      </c>
      <c r="G381" s="190">
        <v>55.614048629999161</v>
      </c>
      <c r="H381" s="190">
        <v>0</v>
      </c>
      <c r="I381" s="190">
        <v>-6.7199315199413396</v>
      </c>
      <c r="J381" s="190">
        <v>0</v>
      </c>
      <c r="K381" s="190">
        <v>0</v>
      </c>
      <c r="L381" s="190">
        <v>-3.1491440130935899</v>
      </c>
    </row>
    <row r="382" spans="1:12" s="66" customFormat="1">
      <c r="A382" s="37">
        <v>379</v>
      </c>
      <c r="B382" s="37">
        <v>14.98415881934894</v>
      </c>
      <c r="C382" s="37"/>
      <c r="D382" s="37"/>
      <c r="E382" s="190">
        <v>2</v>
      </c>
      <c r="F382" s="190">
        <v>923.20113249161216</v>
      </c>
      <c r="G382" s="190">
        <v>55.660799026489258</v>
      </c>
      <c r="H382" s="190">
        <v>0</v>
      </c>
      <c r="I382" s="190">
        <v>-6.7199315199413396</v>
      </c>
      <c r="J382" s="190">
        <v>0</v>
      </c>
      <c r="K382" s="190">
        <v>0</v>
      </c>
      <c r="L382" s="190">
        <v>-3.0110463600575859</v>
      </c>
    </row>
    <row r="383" spans="1:12" s="66" customFormat="1">
      <c r="A383" s="37">
        <v>380</v>
      </c>
      <c r="B383" s="37">
        <v>10.93656964129036</v>
      </c>
      <c r="C383" s="37"/>
      <c r="D383" s="37"/>
      <c r="E383" s="190">
        <v>1</v>
      </c>
      <c r="F383" s="190">
        <v>1302.579163574314</v>
      </c>
      <c r="G383" s="190">
        <v>55.690499901771553</v>
      </c>
      <c r="H383" s="190">
        <v>0</v>
      </c>
      <c r="I383" s="190">
        <v>-6.7199315199413396</v>
      </c>
      <c r="J383" s="190">
        <v>0</v>
      </c>
      <c r="K383" s="190">
        <v>0</v>
      </c>
      <c r="L383" s="190">
        <v>-4.3877460512652826</v>
      </c>
    </row>
    <row r="384" spans="1:12" s="66" customFormat="1">
      <c r="A384" s="37">
        <v>381</v>
      </c>
      <c r="B384" s="37">
        <v>7.9320952784081564</v>
      </c>
      <c r="C384" s="37"/>
      <c r="D384" s="37"/>
      <c r="E384" s="190">
        <v>1</v>
      </c>
      <c r="F384" s="190">
        <v>944.7370036516869</v>
      </c>
      <c r="G384" s="190">
        <v>55.74404576420784</v>
      </c>
      <c r="H384" s="190">
        <v>0</v>
      </c>
      <c r="I384" s="190">
        <v>-6.7199315199413396</v>
      </c>
      <c r="J384" s="190">
        <v>0.10291195524236629</v>
      </c>
      <c r="K384" s="190">
        <v>0.29021137074362219</v>
      </c>
      <c r="L384" s="190">
        <v>-1.670257140155172</v>
      </c>
    </row>
    <row r="385" spans="1:12" s="66" customFormat="1">
      <c r="A385" s="37">
        <v>382</v>
      </c>
      <c r="B385" s="37">
        <v>4.9535956442298827</v>
      </c>
      <c r="C385" s="37"/>
      <c r="D385" s="37"/>
      <c r="E385" s="190">
        <v>0</v>
      </c>
      <c r="F385" s="190">
        <v>800</v>
      </c>
      <c r="G385" s="190">
        <v>55.779882609844208</v>
      </c>
      <c r="H385" s="190">
        <v>0</v>
      </c>
      <c r="I385" s="190">
        <v>-6.7199315199413396</v>
      </c>
      <c r="J385" s="190">
        <v>9.3731960400523034E-2</v>
      </c>
      <c r="K385" s="190">
        <v>0.26432381588960702</v>
      </c>
      <c r="L385" s="190">
        <v>9.0745633993142713E-2</v>
      </c>
    </row>
    <row r="386" spans="1:12" s="66" customFormat="1">
      <c r="A386" s="37">
        <v>383</v>
      </c>
      <c r="B386" s="37">
        <v>1.0075470597706111</v>
      </c>
      <c r="C386" s="37"/>
      <c r="D386" s="37"/>
      <c r="E386" s="190">
        <v>0</v>
      </c>
      <c r="F386" s="190">
        <v>800</v>
      </c>
      <c r="G386" s="190">
        <v>55.802929192781448</v>
      </c>
      <c r="H386" s="190">
        <v>0</v>
      </c>
      <c r="I386" s="190">
        <v>-6.7199315199413396</v>
      </c>
      <c r="J386" s="190">
        <v>9.3725142023789398E-2</v>
      </c>
      <c r="K386" s="190">
        <v>0.26430458808994611</v>
      </c>
      <c r="L386" s="190">
        <v>7.3900732996605101E-2</v>
      </c>
    </row>
    <row r="387" spans="1:12" s="66" customFormat="1">
      <c r="A387" s="37">
        <v>384</v>
      </c>
      <c r="B387" s="37">
        <v>0</v>
      </c>
      <c r="C387" s="37"/>
      <c r="D387" s="37"/>
      <c r="E387" s="190">
        <v>0</v>
      </c>
      <c r="F387" s="190">
        <v>800</v>
      </c>
      <c r="G387" s="190">
        <v>55.825975775718689</v>
      </c>
      <c r="H387" s="190">
        <v>0</v>
      </c>
      <c r="I387" s="190">
        <v>-6.7199315199413396</v>
      </c>
      <c r="J387" s="190">
        <v>9.3718324620894758E-2</v>
      </c>
      <c r="K387" s="190">
        <v>0.26428536303650779</v>
      </c>
      <c r="L387" s="190">
        <v>7.3900732996605101E-2</v>
      </c>
    </row>
    <row r="388" spans="1:12" s="66" customFormat="1">
      <c r="A388" s="37">
        <v>385</v>
      </c>
      <c r="B388" s="37">
        <v>0</v>
      </c>
      <c r="C388" s="37"/>
      <c r="D388" s="37"/>
      <c r="E388" s="190">
        <v>0</v>
      </c>
      <c r="F388" s="190">
        <v>800</v>
      </c>
      <c r="G388" s="190">
        <v>55.84902235865593</v>
      </c>
      <c r="H388" s="190">
        <v>0</v>
      </c>
      <c r="I388" s="190">
        <v>-6.7199315199413396</v>
      </c>
      <c r="J388" s="190">
        <v>9.3711508191631779E-2</v>
      </c>
      <c r="K388" s="190">
        <v>0.26426614072870769</v>
      </c>
      <c r="L388" s="190">
        <v>7.3900732996605101E-2</v>
      </c>
    </row>
    <row r="389" spans="1:12" s="66" customFormat="1">
      <c r="A389" s="37">
        <v>386</v>
      </c>
      <c r="B389" s="37">
        <v>0</v>
      </c>
      <c r="C389" s="37"/>
      <c r="D389" s="37"/>
      <c r="E389" s="190">
        <v>0</v>
      </c>
      <c r="F389" s="190">
        <v>800</v>
      </c>
      <c r="G389" s="190">
        <v>55.87206894159317</v>
      </c>
      <c r="H389" s="190">
        <v>0</v>
      </c>
      <c r="I389" s="190">
        <v>-6.7199315199413396</v>
      </c>
      <c r="J389" s="190">
        <v>9.3704692735793169E-2</v>
      </c>
      <c r="K389" s="190">
        <v>0.26424692116596099</v>
      </c>
      <c r="L389" s="190">
        <v>7.3900732996605101E-2</v>
      </c>
    </row>
    <row r="390" spans="1:12" s="66" customFormat="1">
      <c r="A390" s="37">
        <v>387</v>
      </c>
      <c r="B390" s="37">
        <v>0</v>
      </c>
      <c r="C390" s="37"/>
      <c r="D390" s="37"/>
      <c r="E390" s="190">
        <v>0</v>
      </c>
      <c r="F390" s="190">
        <v>800</v>
      </c>
      <c r="G390" s="190">
        <v>55.895115524530411</v>
      </c>
      <c r="H390" s="190">
        <v>0</v>
      </c>
      <c r="I390" s="190">
        <v>-6.7199315199413396</v>
      </c>
      <c r="J390" s="190">
        <v>9.369787825317176E-2</v>
      </c>
      <c r="K390" s="190">
        <v>0.26422770434768361</v>
      </c>
      <c r="L390" s="190">
        <v>7.3900732996605101E-2</v>
      </c>
    </row>
    <row r="391" spans="1:12" s="66" customFormat="1">
      <c r="A391" s="37">
        <v>388</v>
      </c>
      <c r="B391" s="37">
        <v>0</v>
      </c>
      <c r="C391" s="37"/>
      <c r="D391" s="37"/>
      <c r="E391" s="190">
        <v>0</v>
      </c>
      <c r="F391" s="190">
        <v>800</v>
      </c>
      <c r="G391" s="190">
        <v>55.918162107467651</v>
      </c>
      <c r="H391" s="190">
        <v>0</v>
      </c>
      <c r="I391" s="190">
        <v>-6.7199315199413396</v>
      </c>
      <c r="J391" s="190">
        <v>9.3691064743560371E-2</v>
      </c>
      <c r="K391" s="190">
        <v>0.26420849027329107</v>
      </c>
      <c r="L391" s="190">
        <v>7.3900732996605101E-2</v>
      </c>
    </row>
    <row r="392" spans="1:12" s="66" customFormat="1">
      <c r="A392" s="37">
        <v>389</v>
      </c>
      <c r="B392" s="37">
        <v>0</v>
      </c>
      <c r="C392" s="37"/>
      <c r="D392" s="37"/>
      <c r="E392" s="190">
        <v>0</v>
      </c>
      <c r="F392" s="190">
        <v>800</v>
      </c>
      <c r="G392" s="190">
        <v>55.941208690404892</v>
      </c>
      <c r="H392" s="190">
        <v>0</v>
      </c>
      <c r="I392" s="190">
        <v>-6.7199315199413396</v>
      </c>
      <c r="J392" s="190">
        <v>9.3684252206751889E-2</v>
      </c>
      <c r="K392" s="190">
        <v>0.26418927894219968</v>
      </c>
      <c r="L392" s="190">
        <v>7.3900732996605101E-2</v>
      </c>
    </row>
    <row r="393" spans="1:12" s="66" customFormat="1">
      <c r="A393" s="37">
        <v>390</v>
      </c>
      <c r="B393" s="37">
        <v>0</v>
      </c>
      <c r="C393" s="37"/>
      <c r="D393" s="37"/>
      <c r="E393" s="190">
        <v>0</v>
      </c>
      <c r="F393" s="190">
        <v>800</v>
      </c>
      <c r="G393" s="190">
        <v>55.964255273342133</v>
      </c>
      <c r="H393" s="190">
        <v>0</v>
      </c>
      <c r="I393" s="190">
        <v>-6.7199315199413396</v>
      </c>
      <c r="J393" s="190">
        <v>9.3677440642539342E-2</v>
      </c>
      <c r="K393" s="190">
        <v>0.2641700703538255</v>
      </c>
      <c r="L393" s="190">
        <v>7.3900732996605101E-2</v>
      </c>
    </row>
    <row r="394" spans="1:12" s="66" customFormat="1">
      <c r="A394" s="37">
        <v>391</v>
      </c>
      <c r="B394" s="37">
        <v>0</v>
      </c>
      <c r="C394" s="37"/>
      <c r="D394" s="37"/>
      <c r="E394" s="190">
        <v>0</v>
      </c>
      <c r="F394" s="190">
        <v>800</v>
      </c>
      <c r="G394" s="190">
        <v>55.987301856279373</v>
      </c>
      <c r="H394" s="190">
        <v>0</v>
      </c>
      <c r="I394" s="190">
        <v>-6.7199315199413396</v>
      </c>
      <c r="J394" s="190">
        <v>9.36706300507157E-2</v>
      </c>
      <c r="K394" s="190">
        <v>0.26415086450758479</v>
      </c>
      <c r="L394" s="190">
        <v>7.3900732996605101E-2</v>
      </c>
    </row>
    <row r="395" spans="1:12" s="66" customFormat="1">
      <c r="A395" s="37">
        <v>392</v>
      </c>
      <c r="B395" s="37">
        <v>0</v>
      </c>
      <c r="C395" s="37"/>
      <c r="D395" s="37"/>
      <c r="E395" s="190">
        <v>0</v>
      </c>
      <c r="F395" s="190">
        <v>800</v>
      </c>
      <c r="G395" s="190">
        <v>56.010348439216607</v>
      </c>
      <c r="H395" s="190">
        <v>0</v>
      </c>
      <c r="I395" s="190">
        <v>-6.7199315199413396</v>
      </c>
      <c r="J395" s="190">
        <v>9.3663820431074032E-2</v>
      </c>
      <c r="K395" s="190">
        <v>0.26413166140289401</v>
      </c>
      <c r="L395" s="190">
        <v>7.3900732996605101E-2</v>
      </c>
    </row>
    <row r="396" spans="1:12" s="66" customFormat="1">
      <c r="A396" s="37">
        <v>393</v>
      </c>
      <c r="B396" s="37">
        <v>0</v>
      </c>
      <c r="C396" s="37"/>
      <c r="D396" s="37"/>
      <c r="E396" s="190">
        <v>0</v>
      </c>
      <c r="F396" s="190">
        <v>800</v>
      </c>
      <c r="G396" s="190">
        <v>56.033395022153847</v>
      </c>
      <c r="H396" s="190">
        <v>0</v>
      </c>
      <c r="I396" s="190">
        <v>-6.7199315199413396</v>
      </c>
      <c r="J396" s="190">
        <v>9.3657011783407518E-2</v>
      </c>
      <c r="K396" s="190">
        <v>0.26411246103917002</v>
      </c>
      <c r="L396" s="190">
        <v>7.3900732996605101E-2</v>
      </c>
    </row>
    <row r="397" spans="1:12" s="66" customFormat="1">
      <c r="A397" s="37">
        <v>394</v>
      </c>
      <c r="B397" s="37">
        <v>0</v>
      </c>
      <c r="C397" s="37"/>
      <c r="D397" s="37"/>
      <c r="E397" s="190">
        <v>0</v>
      </c>
      <c r="F397" s="190">
        <v>800</v>
      </c>
      <c r="G397" s="190">
        <v>56.056441605091088</v>
      </c>
      <c r="H397" s="190">
        <v>0</v>
      </c>
      <c r="I397" s="190">
        <v>-6.7199315199413396</v>
      </c>
      <c r="J397" s="190">
        <v>9.3650204107509336E-2</v>
      </c>
      <c r="K397" s="190">
        <v>0.26409326341582928</v>
      </c>
      <c r="L397" s="190">
        <v>7.3900732996605101E-2</v>
      </c>
    </row>
    <row r="398" spans="1:12" s="66" customFormat="1">
      <c r="A398" s="37">
        <v>395</v>
      </c>
      <c r="B398" s="37">
        <v>0</v>
      </c>
      <c r="C398" s="37"/>
      <c r="D398" s="37"/>
      <c r="E398" s="190">
        <v>0</v>
      </c>
      <c r="F398" s="190">
        <v>800</v>
      </c>
      <c r="G398" s="190">
        <v>56.079488188028343</v>
      </c>
      <c r="H398" s="190">
        <v>0</v>
      </c>
      <c r="I398" s="190">
        <v>-6.7199315199413396</v>
      </c>
      <c r="J398" s="190">
        <v>9.3643397403172748E-2</v>
      </c>
      <c r="K398" s="190">
        <v>0.26407406853228921</v>
      </c>
      <c r="L398" s="190">
        <v>7.3900732996605101E-2</v>
      </c>
    </row>
    <row r="399" spans="1:12" s="66" customFormat="1">
      <c r="A399" s="37">
        <v>396</v>
      </c>
      <c r="B399" s="37">
        <v>0</v>
      </c>
      <c r="C399" s="37"/>
      <c r="D399" s="37"/>
      <c r="E399" s="190">
        <v>0</v>
      </c>
      <c r="F399" s="190">
        <v>800</v>
      </c>
      <c r="G399" s="190">
        <v>56.102534770965583</v>
      </c>
      <c r="H399" s="190">
        <v>0</v>
      </c>
      <c r="I399" s="190">
        <v>-6.7199315199413396</v>
      </c>
      <c r="J399" s="190">
        <v>9.3636591670191061E-2</v>
      </c>
      <c r="K399" s="190">
        <v>0.2640548763879666</v>
      </c>
      <c r="L399" s="190">
        <v>7.3900732996605101E-2</v>
      </c>
    </row>
    <row r="400" spans="1:12" s="66" customFormat="1">
      <c r="A400" s="37">
        <v>397</v>
      </c>
      <c r="B400" s="37">
        <v>0</v>
      </c>
      <c r="C400" s="37"/>
      <c r="D400" s="37"/>
      <c r="E400" s="190">
        <v>0</v>
      </c>
      <c r="F400" s="190">
        <v>800</v>
      </c>
      <c r="G400" s="190">
        <v>56.125581353902817</v>
      </c>
      <c r="H400" s="190">
        <v>0</v>
      </c>
      <c r="I400" s="190">
        <v>-6.7199315199413396</v>
      </c>
      <c r="J400" s="190">
        <v>9.3629786908357687E-2</v>
      </c>
      <c r="K400" s="190">
        <v>0.26403568698227903</v>
      </c>
      <c r="L400" s="190">
        <v>7.3900732996605101E-2</v>
      </c>
    </row>
    <row r="401" spans="1:12" s="66" customFormat="1">
      <c r="A401" s="37">
        <v>398</v>
      </c>
      <c r="B401" s="37">
        <v>0</v>
      </c>
      <c r="C401" s="37"/>
      <c r="D401" s="37"/>
      <c r="E401" s="190">
        <v>0</v>
      </c>
      <c r="F401" s="190">
        <v>800</v>
      </c>
      <c r="G401" s="190">
        <v>56.148627936840057</v>
      </c>
      <c r="H401" s="190">
        <v>0</v>
      </c>
      <c r="I401" s="190">
        <v>-6.7199315199413396</v>
      </c>
      <c r="J401" s="190">
        <v>9.3622983117466016E-2</v>
      </c>
      <c r="K401" s="190">
        <v>0.2640165003146438</v>
      </c>
      <c r="L401" s="190">
        <v>7.3900732996605101E-2</v>
      </c>
    </row>
    <row r="402" spans="1:12" s="66" customFormat="1">
      <c r="A402" s="37">
        <v>399</v>
      </c>
      <c r="B402" s="37">
        <v>0</v>
      </c>
      <c r="C402" s="37"/>
      <c r="D402" s="37"/>
      <c r="E402" s="190">
        <v>0</v>
      </c>
      <c r="F402" s="190">
        <v>800</v>
      </c>
      <c r="G402" s="190">
        <v>56.171674519777298</v>
      </c>
      <c r="H402" s="190">
        <v>0</v>
      </c>
      <c r="I402" s="190">
        <v>-6.7199315199413396</v>
      </c>
      <c r="J402" s="190">
        <v>9.3616180297309531E-2</v>
      </c>
      <c r="K402" s="190">
        <v>0.2639973163844786</v>
      </c>
      <c r="L402" s="190">
        <v>7.3900732996605101E-2</v>
      </c>
    </row>
    <row r="403" spans="1:12" s="66" customFormat="1">
      <c r="A403" s="37">
        <v>400</v>
      </c>
      <c r="B403" s="37">
        <v>0</v>
      </c>
      <c r="C403" s="37"/>
      <c r="D403" s="37"/>
      <c r="E403" s="190">
        <v>0</v>
      </c>
      <c r="F403" s="190">
        <v>800</v>
      </c>
      <c r="G403" s="190">
        <v>56.194721102714539</v>
      </c>
      <c r="H403" s="190">
        <v>0</v>
      </c>
      <c r="I403" s="190">
        <v>-6.7199315199413396</v>
      </c>
      <c r="J403" s="190">
        <v>9.3609378447681871E-2</v>
      </c>
      <c r="K403" s="190">
        <v>0.26397813519120139</v>
      </c>
      <c r="L403" s="190">
        <v>7.3900732996605101E-2</v>
      </c>
    </row>
    <row r="404" spans="1:12" s="66" customFormat="1">
      <c r="A404" s="37">
        <v>401</v>
      </c>
      <c r="B404" s="37">
        <v>0</v>
      </c>
      <c r="C404" s="37"/>
      <c r="D404" s="37"/>
      <c r="E404" s="190">
        <v>0</v>
      </c>
      <c r="F404" s="190">
        <v>800</v>
      </c>
      <c r="G404" s="190">
        <v>56.217767685651779</v>
      </c>
      <c r="H404" s="190">
        <v>0</v>
      </c>
      <c r="I404" s="190">
        <v>-6.7199315199413396</v>
      </c>
      <c r="J404" s="190">
        <v>9.3602577568376519E-2</v>
      </c>
      <c r="K404" s="190">
        <v>0.26395895673422992</v>
      </c>
      <c r="L404" s="190">
        <v>7.3900733005110866E-2</v>
      </c>
    </row>
    <row r="405" spans="1:12" s="66" customFormat="1">
      <c r="A405" s="37">
        <v>402</v>
      </c>
      <c r="B405" s="37">
        <v>1.002965808373028</v>
      </c>
      <c r="C405" s="37"/>
      <c r="D405" s="37"/>
      <c r="E405" s="190">
        <v>0</v>
      </c>
      <c r="F405" s="190">
        <v>800.00325238704681</v>
      </c>
      <c r="G405" s="190">
        <v>56.24081426858902</v>
      </c>
      <c r="H405" s="190">
        <v>0</v>
      </c>
      <c r="I405" s="190">
        <v>-6.7199315199413396</v>
      </c>
      <c r="J405" s="190">
        <v>9.359577765918721E-2</v>
      </c>
      <c r="K405" s="190">
        <v>0.26393978101298238</v>
      </c>
      <c r="L405" s="190">
        <v>7.3900946844033893E-2</v>
      </c>
    </row>
    <row r="406" spans="1:12" s="66" customFormat="1">
      <c r="A406" s="37">
        <v>403</v>
      </c>
      <c r="B406" s="37">
        <v>6.0294970364919491</v>
      </c>
      <c r="C406" s="37"/>
      <c r="D406" s="37"/>
      <c r="E406" s="190">
        <v>1</v>
      </c>
      <c r="F406" s="190">
        <v>800.00002405047417</v>
      </c>
      <c r="G406" s="190">
        <v>56.26386085152626</v>
      </c>
      <c r="H406" s="190">
        <v>0</v>
      </c>
      <c r="I406" s="190">
        <v>-6.7199315199413396</v>
      </c>
      <c r="J406" s="190">
        <v>9.3588978719907664E-2</v>
      </c>
      <c r="K406" s="190">
        <v>0.26392060802687722</v>
      </c>
      <c r="L406" s="190">
        <v>4.9747854708013364</v>
      </c>
    </row>
    <row r="407" spans="1:12" s="66" customFormat="1">
      <c r="A407" s="37">
        <v>404</v>
      </c>
      <c r="B407" s="37">
        <v>9.0540464162195136</v>
      </c>
      <c r="C407" s="37"/>
      <c r="D407" s="37"/>
      <c r="E407" s="190">
        <v>1</v>
      </c>
      <c r="F407" s="190">
        <v>1078.3648433304129</v>
      </c>
      <c r="G407" s="190">
        <v>56.286907434463501</v>
      </c>
      <c r="H407" s="190">
        <v>0</v>
      </c>
      <c r="I407" s="190">
        <v>-6.7199315199413396</v>
      </c>
      <c r="J407" s="190">
        <v>0.36212512531476287</v>
      </c>
      <c r="K407" s="190">
        <v>1.0211916463038799</v>
      </c>
      <c r="L407" s="190">
        <v>2.2192573676174701</v>
      </c>
    </row>
    <row r="408" spans="1:12" s="66" customFormat="1">
      <c r="A408" s="37">
        <v>405</v>
      </c>
      <c r="B408" s="37">
        <v>9.9179803287233579</v>
      </c>
      <c r="C408" s="37"/>
      <c r="D408" s="37"/>
      <c r="E408" s="190">
        <v>1</v>
      </c>
      <c r="F408" s="190">
        <v>1181.2619235498451</v>
      </c>
      <c r="G408" s="190">
        <v>56.331378936767578</v>
      </c>
      <c r="H408" s="190">
        <v>0</v>
      </c>
      <c r="I408" s="190">
        <v>-6.7199315199413396</v>
      </c>
      <c r="J408" s="190">
        <v>0.53147315886197188</v>
      </c>
      <c r="K408" s="190">
        <v>1.498752536413565</v>
      </c>
      <c r="L408" s="190">
        <v>4.7185904449194878</v>
      </c>
    </row>
    <row r="409" spans="1:12" s="66" customFormat="1">
      <c r="A409" s="37">
        <v>406</v>
      </c>
      <c r="B409" s="37">
        <v>14.03790725840299</v>
      </c>
      <c r="C409" s="37"/>
      <c r="D409" s="37"/>
      <c r="E409" s="190">
        <v>1</v>
      </c>
      <c r="F409" s="190">
        <v>1671.9583099923759</v>
      </c>
      <c r="G409" s="190">
        <v>56.378155767917633</v>
      </c>
      <c r="H409" s="190">
        <v>0</v>
      </c>
      <c r="I409" s="190">
        <v>-6.7199315199413396</v>
      </c>
      <c r="J409" s="190">
        <v>0.7920078224283551</v>
      </c>
      <c r="K409" s="190">
        <v>2.2334594192218868</v>
      </c>
      <c r="L409" s="190">
        <v>7.4809434415375202</v>
      </c>
    </row>
    <row r="410" spans="1:12" s="66" customFormat="1">
      <c r="A410" s="37">
        <v>407</v>
      </c>
      <c r="B410" s="37">
        <v>14.89430053799461</v>
      </c>
      <c r="C410" s="37"/>
      <c r="D410" s="37"/>
      <c r="E410" s="190">
        <v>2</v>
      </c>
      <c r="F410" s="190">
        <v>917.66480121601546</v>
      </c>
      <c r="G410" s="190">
        <v>56.428674668073647</v>
      </c>
      <c r="H410" s="190">
        <v>0</v>
      </c>
      <c r="I410" s="190">
        <v>-6.7199315199413396</v>
      </c>
      <c r="J410" s="190">
        <v>0.17886563344984499</v>
      </c>
      <c r="K410" s="190">
        <v>0.50440049010978483</v>
      </c>
      <c r="L410" s="190">
        <v>-0.29469934608340648</v>
      </c>
    </row>
    <row r="411" spans="1:12" s="66" customFormat="1">
      <c r="A411" s="37">
        <v>408</v>
      </c>
      <c r="B411" s="37">
        <v>13.99701937611739</v>
      </c>
      <c r="C411" s="37"/>
      <c r="D411" s="37"/>
      <c r="E411" s="190">
        <v>1</v>
      </c>
      <c r="F411" s="190">
        <v>1667.0881628771219</v>
      </c>
      <c r="G411" s="190">
        <v>56.458375543355942</v>
      </c>
      <c r="H411" s="190">
        <v>0</v>
      </c>
      <c r="I411" s="190">
        <v>-6.7199315199413396</v>
      </c>
      <c r="J411" s="190">
        <v>0.39702133011074853</v>
      </c>
      <c r="K411" s="190">
        <v>1.119598827507877</v>
      </c>
      <c r="L411" s="190">
        <v>0.60408184466082249</v>
      </c>
    </row>
    <row r="412" spans="1:12" s="66" customFormat="1">
      <c r="A412" s="37">
        <v>409</v>
      </c>
      <c r="B412" s="37">
        <v>14.099643135250631</v>
      </c>
      <c r="C412" s="37"/>
      <c r="D412" s="37"/>
      <c r="E412" s="190">
        <v>1</v>
      </c>
      <c r="F412" s="190">
        <v>1679.310968996323</v>
      </c>
      <c r="G412" s="190">
        <v>56.508894443511963</v>
      </c>
      <c r="H412" s="190">
        <v>0</v>
      </c>
      <c r="I412" s="190">
        <v>-6.7199315199413396</v>
      </c>
      <c r="J412" s="190">
        <v>0.48989242077449091</v>
      </c>
      <c r="K412" s="190">
        <v>1.3814949936093279</v>
      </c>
      <c r="L412" s="190">
        <v>2.1912904399689022</v>
      </c>
    </row>
    <row r="413" spans="1:12" s="66" customFormat="1">
      <c r="A413" s="37">
        <v>410</v>
      </c>
      <c r="B413" s="37">
        <v>14.10852321311728</v>
      </c>
      <c r="C413" s="37"/>
      <c r="D413" s="37"/>
      <c r="E413" s="190">
        <v>1</v>
      </c>
      <c r="F413" s="190">
        <v>1680.3686136490251</v>
      </c>
      <c r="G413" s="190">
        <v>56.559413343667977</v>
      </c>
      <c r="H413" s="190">
        <v>0</v>
      </c>
      <c r="I413" s="190">
        <v>-6.7199315199413396</v>
      </c>
      <c r="J413" s="190">
        <v>0.37899428027317772</v>
      </c>
      <c r="K413" s="190">
        <v>1.068762607056094</v>
      </c>
      <c r="L413" s="190">
        <v>0.22856544949295471</v>
      </c>
    </row>
    <row r="414" spans="1:12" s="66" customFormat="1">
      <c r="A414" s="37">
        <v>411</v>
      </c>
      <c r="B414" s="37">
        <v>13.870414261907539</v>
      </c>
      <c r="C414" s="37"/>
      <c r="D414" s="37"/>
      <c r="E414" s="190">
        <v>1</v>
      </c>
      <c r="F414" s="190">
        <v>1652.009103429717</v>
      </c>
      <c r="G414" s="190">
        <v>56.609932243824012</v>
      </c>
      <c r="H414" s="190">
        <v>0</v>
      </c>
      <c r="I414" s="190">
        <v>-6.7199315199413396</v>
      </c>
      <c r="J414" s="190">
        <v>0.55216594866477564</v>
      </c>
      <c r="K414" s="190">
        <v>1.5571061346815049</v>
      </c>
      <c r="L414" s="190">
        <v>3.400738110622517</v>
      </c>
    </row>
    <row r="415" spans="1:12" s="66" customFormat="1">
      <c r="A415" s="37">
        <v>412</v>
      </c>
      <c r="B415" s="37">
        <v>15.07440400260408</v>
      </c>
      <c r="C415" s="37"/>
      <c r="D415" s="37"/>
      <c r="E415" s="190">
        <v>2</v>
      </c>
      <c r="F415" s="190">
        <v>928.76130149325638</v>
      </c>
      <c r="G415" s="190">
        <v>56.660451143980033</v>
      </c>
      <c r="H415" s="190">
        <v>0</v>
      </c>
      <c r="I415" s="190">
        <v>-6.7199315199413396</v>
      </c>
      <c r="J415" s="190">
        <v>0.333830968294486</v>
      </c>
      <c r="K415" s="190">
        <v>0.94140221782055633</v>
      </c>
      <c r="L415" s="190">
        <v>2.2255187100924312</v>
      </c>
    </row>
    <row r="416" spans="1:12" s="66" customFormat="1">
      <c r="A416" s="37">
        <v>413</v>
      </c>
      <c r="B416" s="37">
        <v>14.105702331719449</v>
      </c>
      <c r="C416" s="37"/>
      <c r="D416" s="37"/>
      <c r="E416" s="190">
        <v>2</v>
      </c>
      <c r="F416" s="190">
        <v>869.07783908545036</v>
      </c>
      <c r="G416" s="190">
        <v>56.696287989616387</v>
      </c>
      <c r="H416" s="190">
        <v>0</v>
      </c>
      <c r="I416" s="190">
        <v>-6.7199315199413396</v>
      </c>
      <c r="J416" s="190">
        <v>0.14658325460575139</v>
      </c>
      <c r="K416" s="190">
        <v>0.4133642893773703</v>
      </c>
      <c r="L416" s="190">
        <v>-0.65990124979538378</v>
      </c>
    </row>
    <row r="417" spans="1:12" s="66" customFormat="1">
      <c r="A417" s="37">
        <v>414</v>
      </c>
      <c r="B417" s="37">
        <v>12.99885477236271</v>
      </c>
      <c r="C417" s="37"/>
      <c r="D417" s="37"/>
      <c r="E417" s="190">
        <v>1</v>
      </c>
      <c r="F417" s="190">
        <v>1548.2036810593979</v>
      </c>
      <c r="G417" s="190">
        <v>56.722577899694443</v>
      </c>
      <c r="H417" s="190">
        <v>0</v>
      </c>
      <c r="I417" s="190">
        <v>-6.7199315199413396</v>
      </c>
      <c r="J417" s="190">
        <v>0.21345370634313671</v>
      </c>
      <c r="K417" s="190">
        <v>0.60193874037529105</v>
      </c>
      <c r="L417" s="190">
        <v>-2.1287287216697162</v>
      </c>
    </row>
    <row r="418" spans="1:12" s="66" customFormat="1">
      <c r="A418" s="37">
        <v>415</v>
      </c>
      <c r="B418" s="37">
        <v>10.02131611900014</v>
      </c>
      <c r="C418" s="37"/>
      <c r="D418" s="37"/>
      <c r="E418" s="190">
        <v>1</v>
      </c>
      <c r="F418" s="190">
        <v>1193.5696471879139</v>
      </c>
      <c r="G418" s="190">
        <v>56.771245419979103</v>
      </c>
      <c r="H418" s="190">
        <v>0</v>
      </c>
      <c r="I418" s="190">
        <v>-6.7199315199413396</v>
      </c>
      <c r="J418" s="190">
        <v>9.98160419550011E-2</v>
      </c>
      <c r="K418" s="190">
        <v>0.28148090559296329</v>
      </c>
      <c r="L418" s="190">
        <v>-2.6599861085879901</v>
      </c>
    </row>
    <row r="419" spans="1:12" s="66" customFormat="1">
      <c r="A419" s="37">
        <v>416</v>
      </c>
      <c r="B419" s="37">
        <v>7.0111543860290828</v>
      </c>
      <c r="C419" s="37"/>
      <c r="D419" s="37"/>
      <c r="E419" s="190">
        <v>1</v>
      </c>
      <c r="F419" s="190">
        <v>835.05010395257989</v>
      </c>
      <c r="G419" s="190">
        <v>56.82061979174614</v>
      </c>
      <c r="H419" s="190">
        <v>0</v>
      </c>
      <c r="I419" s="190">
        <v>-6.7199315199413396</v>
      </c>
      <c r="J419" s="190">
        <v>4.0863641685806223E-2</v>
      </c>
      <c r="K419" s="190">
        <v>0.1152353333418346</v>
      </c>
      <c r="L419" s="190">
        <v>-2.2974770446005799</v>
      </c>
    </row>
    <row r="420" spans="1:12" s="66" customFormat="1">
      <c r="A420" s="37">
        <v>417</v>
      </c>
      <c r="B420" s="37">
        <v>3.0251680423200749</v>
      </c>
      <c r="C420" s="37"/>
      <c r="D420" s="37"/>
      <c r="E420" s="190">
        <v>0</v>
      </c>
      <c r="F420" s="190">
        <v>800</v>
      </c>
      <c r="G420" s="190">
        <v>56.845246762037277</v>
      </c>
      <c r="H420" s="190">
        <v>0</v>
      </c>
      <c r="I420" s="190">
        <v>-6.7199315199413396</v>
      </c>
      <c r="J420" s="190">
        <v>9.3417785129627076E-2</v>
      </c>
      <c r="K420" s="190">
        <v>0.2634378426729313</v>
      </c>
      <c r="L420" s="190">
        <v>7.4888576000186793E-2</v>
      </c>
    </row>
    <row r="421" spans="1:12" s="66" customFormat="1">
      <c r="A421" s="37">
        <v>418</v>
      </c>
      <c r="B421" s="37">
        <v>0</v>
      </c>
      <c r="C421" s="37"/>
      <c r="D421" s="37"/>
      <c r="E421" s="190">
        <v>0</v>
      </c>
      <c r="F421" s="190">
        <v>800</v>
      </c>
      <c r="G421" s="190">
        <v>56.868293344974518</v>
      </c>
      <c r="H421" s="190">
        <v>0</v>
      </c>
      <c r="I421" s="190">
        <v>-6.7199315199413396</v>
      </c>
      <c r="J421" s="190">
        <v>9.3411011554288784E-2</v>
      </c>
      <c r="K421" s="190">
        <v>0.26341874121305592</v>
      </c>
      <c r="L421" s="190">
        <v>7.3900732996605101E-2</v>
      </c>
    </row>
    <row r="422" spans="1:12" s="66" customFormat="1">
      <c r="A422" s="37">
        <v>419</v>
      </c>
      <c r="B422" s="37">
        <v>0</v>
      </c>
      <c r="C422" s="37"/>
      <c r="D422" s="37"/>
      <c r="E422" s="190">
        <v>0</v>
      </c>
      <c r="F422" s="190">
        <v>800</v>
      </c>
      <c r="G422" s="190">
        <v>56.891339927911758</v>
      </c>
      <c r="H422" s="190">
        <v>0</v>
      </c>
      <c r="I422" s="190">
        <v>-6.7199315199413396</v>
      </c>
      <c r="J422" s="190">
        <v>9.340423894326641E-2</v>
      </c>
      <c r="K422" s="190">
        <v>0.26339964247254821</v>
      </c>
      <c r="L422" s="190">
        <v>7.3900732996605101E-2</v>
      </c>
    </row>
    <row r="423" spans="1:12" s="66" customFormat="1">
      <c r="A423" s="37">
        <v>420</v>
      </c>
      <c r="B423" s="37">
        <v>0</v>
      </c>
      <c r="C423" s="37"/>
      <c r="D423" s="37"/>
      <c r="E423" s="190">
        <v>0</v>
      </c>
      <c r="F423" s="190">
        <v>800</v>
      </c>
      <c r="G423" s="190">
        <v>56.914386510848999</v>
      </c>
      <c r="H423" s="190">
        <v>0</v>
      </c>
      <c r="I423" s="190">
        <v>-6.7199315199413396</v>
      </c>
      <c r="J423" s="190">
        <v>9.3397467296355299E-2</v>
      </c>
      <c r="K423" s="190">
        <v>0.26338054645083098</v>
      </c>
      <c r="L423" s="190">
        <v>7.3900732996605101E-2</v>
      </c>
    </row>
    <row r="424" spans="1:12" s="66" customFormat="1">
      <c r="A424" s="37">
        <v>421</v>
      </c>
      <c r="B424" s="37">
        <v>0</v>
      </c>
      <c r="C424" s="37"/>
      <c r="D424" s="37"/>
      <c r="E424" s="190">
        <v>0</v>
      </c>
      <c r="F424" s="190">
        <v>800</v>
      </c>
      <c r="G424" s="190">
        <v>56.93743309378624</v>
      </c>
      <c r="H424" s="190">
        <v>0</v>
      </c>
      <c r="I424" s="190">
        <v>-6.7199315199413396</v>
      </c>
      <c r="J424" s="190">
        <v>9.3390696613350893E-2</v>
      </c>
      <c r="K424" s="190">
        <v>0.26336145314732751</v>
      </c>
      <c r="L424" s="190">
        <v>7.3900732996605101E-2</v>
      </c>
    </row>
    <row r="425" spans="1:12" s="66" customFormat="1">
      <c r="A425" s="37">
        <v>422</v>
      </c>
      <c r="B425" s="37">
        <v>0</v>
      </c>
      <c r="C425" s="37"/>
      <c r="D425" s="37"/>
      <c r="E425" s="190">
        <v>0</v>
      </c>
      <c r="F425" s="190">
        <v>800</v>
      </c>
      <c r="G425" s="190">
        <v>56.96047967672348</v>
      </c>
      <c r="H425" s="190">
        <v>0</v>
      </c>
      <c r="I425" s="190">
        <v>-6.7199315199413396</v>
      </c>
      <c r="J425" s="190">
        <v>9.3383926894048633E-2</v>
      </c>
      <c r="K425" s="190">
        <v>0.26334236256146087</v>
      </c>
      <c r="L425" s="190">
        <v>7.3900732996605101E-2</v>
      </c>
    </row>
    <row r="426" spans="1:12" s="66" customFormat="1">
      <c r="A426" s="37">
        <v>423</v>
      </c>
      <c r="B426" s="37">
        <v>0</v>
      </c>
      <c r="C426" s="37"/>
      <c r="D426" s="37"/>
      <c r="E426" s="190">
        <v>0</v>
      </c>
      <c r="F426" s="190">
        <v>800</v>
      </c>
      <c r="G426" s="190">
        <v>56.983526259660721</v>
      </c>
      <c r="H426" s="190">
        <v>0</v>
      </c>
      <c r="I426" s="190">
        <v>-6.7199315199413396</v>
      </c>
      <c r="J426" s="190">
        <v>9.3377158138244126E-2</v>
      </c>
      <c r="K426" s="190">
        <v>0.26332327469265471</v>
      </c>
      <c r="L426" s="190">
        <v>7.3900732996605101E-2</v>
      </c>
    </row>
    <row r="427" spans="1:12" s="66" customFormat="1">
      <c r="A427" s="37">
        <v>424</v>
      </c>
      <c r="B427" s="37">
        <v>0</v>
      </c>
      <c r="C427" s="37"/>
      <c r="D427" s="37"/>
      <c r="E427" s="190">
        <v>0</v>
      </c>
      <c r="F427" s="190">
        <v>800</v>
      </c>
      <c r="G427" s="190">
        <v>57.006572842597961</v>
      </c>
      <c r="H427" s="190">
        <v>0</v>
      </c>
      <c r="I427" s="190">
        <v>-6.7199315199413396</v>
      </c>
      <c r="J427" s="190">
        <v>9.337039034573287E-2</v>
      </c>
      <c r="K427" s="190">
        <v>0.26330418954033219</v>
      </c>
      <c r="L427" s="190">
        <v>7.3900732996605101E-2</v>
      </c>
    </row>
    <row r="428" spans="1:12" s="66" customFormat="1">
      <c r="A428" s="37">
        <v>425</v>
      </c>
      <c r="B428" s="37">
        <v>0</v>
      </c>
      <c r="C428" s="37"/>
      <c r="D428" s="37"/>
      <c r="E428" s="190">
        <v>0</v>
      </c>
      <c r="F428" s="190">
        <v>800</v>
      </c>
      <c r="G428" s="190">
        <v>57.029619425535202</v>
      </c>
      <c r="H428" s="190">
        <v>0</v>
      </c>
      <c r="I428" s="190">
        <v>-6.7199315199413396</v>
      </c>
      <c r="J428" s="190">
        <v>9.336362351631057E-2</v>
      </c>
      <c r="K428" s="190">
        <v>0.26328510710391739</v>
      </c>
      <c r="L428" s="190">
        <v>7.3900732996605101E-2</v>
      </c>
    </row>
    <row r="429" spans="1:12" s="66" customFormat="1">
      <c r="A429" s="37">
        <v>426</v>
      </c>
      <c r="B429" s="37">
        <v>0</v>
      </c>
      <c r="C429" s="37"/>
      <c r="D429" s="37"/>
      <c r="E429" s="190">
        <v>0</v>
      </c>
      <c r="F429" s="190">
        <v>800</v>
      </c>
      <c r="G429" s="190">
        <v>57.052666008472443</v>
      </c>
      <c r="H429" s="190">
        <v>0</v>
      </c>
      <c r="I429" s="190">
        <v>-6.7199315199413396</v>
      </c>
      <c r="J429" s="190">
        <v>9.3356857649772917E-2</v>
      </c>
      <c r="K429" s="190">
        <v>0.26326602738283422</v>
      </c>
      <c r="L429" s="190">
        <v>7.3900732996605101E-2</v>
      </c>
    </row>
    <row r="430" spans="1:12" s="66" customFormat="1">
      <c r="A430" s="37">
        <v>427</v>
      </c>
      <c r="B430" s="37">
        <v>0</v>
      </c>
      <c r="C430" s="37"/>
      <c r="D430" s="37"/>
      <c r="E430" s="190">
        <v>0</v>
      </c>
      <c r="F430" s="190">
        <v>800</v>
      </c>
      <c r="G430" s="190">
        <v>57.075712591409683</v>
      </c>
      <c r="H430" s="190">
        <v>0</v>
      </c>
      <c r="I430" s="190">
        <v>-6.7199315199413396</v>
      </c>
      <c r="J430" s="190">
        <v>9.3350092745915741E-2</v>
      </c>
      <c r="K430" s="190">
        <v>0.26324695037650658</v>
      </c>
      <c r="L430" s="190">
        <v>7.3900732996605101E-2</v>
      </c>
    </row>
    <row r="431" spans="1:12" s="66" customFormat="1">
      <c r="A431" s="37">
        <v>428</v>
      </c>
      <c r="B431" s="37">
        <v>0</v>
      </c>
      <c r="C431" s="37"/>
      <c r="D431" s="37"/>
      <c r="E431" s="190">
        <v>0</v>
      </c>
      <c r="F431" s="190">
        <v>800</v>
      </c>
      <c r="G431" s="190">
        <v>57.098759174346917</v>
      </c>
      <c r="H431" s="190">
        <v>0</v>
      </c>
      <c r="I431" s="190">
        <v>-6.7199315199413396</v>
      </c>
      <c r="J431" s="190">
        <v>9.334332880453472E-2</v>
      </c>
      <c r="K431" s="190">
        <v>0.2632278760843586</v>
      </c>
      <c r="L431" s="190">
        <v>7.3900732996605101E-2</v>
      </c>
    </row>
    <row r="432" spans="1:12" s="66" customFormat="1">
      <c r="A432" s="37">
        <v>429</v>
      </c>
      <c r="B432" s="37">
        <v>0</v>
      </c>
      <c r="C432" s="37"/>
      <c r="D432" s="37"/>
      <c r="E432" s="190">
        <v>0</v>
      </c>
      <c r="F432" s="190">
        <v>800</v>
      </c>
      <c r="G432" s="190">
        <v>57.121805757284157</v>
      </c>
      <c r="H432" s="190">
        <v>0</v>
      </c>
      <c r="I432" s="190">
        <v>-6.7199315199413396</v>
      </c>
      <c r="J432" s="190">
        <v>9.3336565825425891E-2</v>
      </c>
      <c r="K432" s="190">
        <v>0.26320880450581502</v>
      </c>
      <c r="L432" s="190">
        <v>7.3900732996605101E-2</v>
      </c>
    </row>
    <row r="433" spans="1:12" s="66" customFormat="1">
      <c r="A433" s="37">
        <v>430</v>
      </c>
      <c r="B433" s="37">
        <v>0</v>
      </c>
      <c r="C433" s="37"/>
      <c r="D433" s="37"/>
      <c r="E433" s="190">
        <v>0</v>
      </c>
      <c r="F433" s="190">
        <v>800</v>
      </c>
      <c r="G433" s="190">
        <v>57.144852340221412</v>
      </c>
      <c r="H433" s="190">
        <v>0</v>
      </c>
      <c r="I433" s="190">
        <v>-6.7199315199413396</v>
      </c>
      <c r="J433" s="190">
        <v>9.3329803808385139E-2</v>
      </c>
      <c r="K433" s="190">
        <v>0.26318973564030013</v>
      </c>
      <c r="L433" s="190">
        <v>7.3900732996605101E-2</v>
      </c>
    </row>
    <row r="434" spans="1:12" s="66" customFormat="1">
      <c r="A434" s="37">
        <v>431</v>
      </c>
      <c r="B434" s="37">
        <v>0</v>
      </c>
      <c r="C434" s="37"/>
      <c r="D434" s="37"/>
      <c r="E434" s="190">
        <v>0</v>
      </c>
      <c r="F434" s="190">
        <v>800</v>
      </c>
      <c r="G434" s="190">
        <v>57.167898923158653</v>
      </c>
      <c r="H434" s="190">
        <v>0</v>
      </c>
      <c r="I434" s="190">
        <v>-6.7199315199413396</v>
      </c>
      <c r="J434" s="190">
        <v>9.3323042753208421E-2</v>
      </c>
      <c r="K434" s="190">
        <v>0.26317066948723861</v>
      </c>
      <c r="L434" s="190">
        <v>7.3900732996605101E-2</v>
      </c>
    </row>
    <row r="435" spans="1:12" s="66" customFormat="1">
      <c r="A435" s="37">
        <v>432</v>
      </c>
      <c r="B435" s="37">
        <v>0</v>
      </c>
      <c r="C435" s="37"/>
      <c r="D435" s="37"/>
      <c r="E435" s="190">
        <v>0</v>
      </c>
      <c r="F435" s="190">
        <v>800</v>
      </c>
      <c r="G435" s="190">
        <v>57.190945506095893</v>
      </c>
      <c r="H435" s="190">
        <v>0</v>
      </c>
      <c r="I435" s="190">
        <v>-6.7199315199413396</v>
      </c>
      <c r="J435" s="190">
        <v>9.3316282659691815E-2</v>
      </c>
      <c r="K435" s="190">
        <v>0.26315160604605542</v>
      </c>
      <c r="L435" s="190">
        <v>7.3900732996605101E-2</v>
      </c>
    </row>
    <row r="436" spans="1:12" s="66" customFormat="1">
      <c r="A436" s="37">
        <v>433</v>
      </c>
      <c r="B436" s="37">
        <v>0</v>
      </c>
      <c r="C436" s="37"/>
      <c r="D436" s="37"/>
      <c r="E436" s="190">
        <v>0</v>
      </c>
      <c r="F436" s="190">
        <v>800</v>
      </c>
      <c r="G436" s="190">
        <v>57.213992089033127</v>
      </c>
      <c r="H436" s="190">
        <v>0</v>
      </c>
      <c r="I436" s="190">
        <v>-6.7199315199413396</v>
      </c>
      <c r="J436" s="190">
        <v>9.330952352763143E-2</v>
      </c>
      <c r="K436" s="190">
        <v>0.26313254531617558</v>
      </c>
      <c r="L436" s="190">
        <v>7.3900732996605101E-2</v>
      </c>
    </row>
    <row r="437" spans="1:12" s="66" customFormat="1">
      <c r="A437" s="37">
        <v>434</v>
      </c>
      <c r="B437" s="37">
        <v>0</v>
      </c>
      <c r="C437" s="37"/>
      <c r="D437" s="37"/>
      <c r="E437" s="190">
        <v>0</v>
      </c>
      <c r="F437" s="190">
        <v>800</v>
      </c>
      <c r="G437" s="190">
        <v>57.237038671970367</v>
      </c>
      <c r="H437" s="190">
        <v>0</v>
      </c>
      <c r="I437" s="190">
        <v>-6.7199315199413396</v>
      </c>
      <c r="J437" s="190">
        <v>9.3302765356823428E-2</v>
      </c>
      <c r="K437" s="190">
        <v>0.26311348729702422</v>
      </c>
      <c r="L437" s="190">
        <v>7.3900732996605101E-2</v>
      </c>
    </row>
    <row r="438" spans="1:12" s="66" customFormat="1">
      <c r="A438" s="37">
        <v>435</v>
      </c>
      <c r="B438" s="37">
        <v>0</v>
      </c>
      <c r="C438" s="37"/>
      <c r="D438" s="37"/>
      <c r="E438" s="190">
        <v>0</v>
      </c>
      <c r="F438" s="190">
        <v>800</v>
      </c>
      <c r="G438" s="190">
        <v>57.260085254907608</v>
      </c>
      <c r="H438" s="190">
        <v>0</v>
      </c>
      <c r="I438" s="190">
        <v>-6.7199315199413396</v>
      </c>
      <c r="J438" s="190">
        <v>9.3296008147064083E-2</v>
      </c>
      <c r="K438" s="190">
        <v>0.2630944319880269</v>
      </c>
      <c r="L438" s="190">
        <v>7.3900732996605101E-2</v>
      </c>
    </row>
    <row r="439" spans="1:12" s="66" customFormat="1">
      <c r="A439" s="37">
        <v>436</v>
      </c>
      <c r="B439" s="37">
        <v>0</v>
      </c>
      <c r="C439" s="37"/>
      <c r="D439" s="37"/>
      <c r="E439" s="190">
        <v>0</v>
      </c>
      <c r="F439" s="190">
        <v>800</v>
      </c>
      <c r="G439" s="190">
        <v>57.283131837844849</v>
      </c>
      <c r="H439" s="190">
        <v>0</v>
      </c>
      <c r="I439" s="190">
        <v>-6.7199315199413396</v>
      </c>
      <c r="J439" s="190">
        <v>9.32892518981496E-2</v>
      </c>
      <c r="K439" s="190">
        <v>0.26307537938860892</v>
      </c>
      <c r="L439" s="190">
        <v>7.3900732996605101E-2</v>
      </c>
    </row>
    <row r="440" spans="1:12" s="66" customFormat="1">
      <c r="A440" s="37">
        <v>437</v>
      </c>
      <c r="B440" s="37">
        <v>0</v>
      </c>
      <c r="C440" s="37"/>
      <c r="D440" s="37"/>
      <c r="E440" s="190">
        <v>0</v>
      </c>
      <c r="F440" s="190">
        <v>800</v>
      </c>
      <c r="G440" s="190">
        <v>57.306178420782089</v>
      </c>
      <c r="H440" s="190">
        <v>0</v>
      </c>
      <c r="I440" s="190">
        <v>-6.7199315199413396</v>
      </c>
      <c r="J440" s="190">
        <v>9.328249660987635E-2</v>
      </c>
      <c r="K440" s="190">
        <v>0.26305632949819602</v>
      </c>
      <c r="L440" s="190">
        <v>7.3900732996605101E-2</v>
      </c>
    </row>
    <row r="441" spans="1:12" s="66" customFormat="1">
      <c r="A441" s="37">
        <v>438</v>
      </c>
      <c r="B441" s="37">
        <v>0</v>
      </c>
      <c r="C441" s="37"/>
      <c r="D441" s="37"/>
      <c r="E441" s="190">
        <v>0</v>
      </c>
      <c r="F441" s="190">
        <v>800</v>
      </c>
      <c r="G441" s="190">
        <v>57.32922500371933</v>
      </c>
      <c r="H441" s="190">
        <v>0</v>
      </c>
      <c r="I441" s="190">
        <v>-6.7199315199413396</v>
      </c>
      <c r="J441" s="190">
        <v>9.3275742282040761E-2</v>
      </c>
      <c r="K441" s="190">
        <v>0.26303728231621398</v>
      </c>
      <c r="L441" s="190">
        <v>7.3900732996605101E-2</v>
      </c>
    </row>
    <row r="442" spans="1:12" s="66" customFormat="1">
      <c r="A442" s="37">
        <v>439</v>
      </c>
      <c r="B442" s="37">
        <v>0</v>
      </c>
      <c r="C442" s="37"/>
      <c r="D442" s="37"/>
      <c r="E442" s="190">
        <v>0</v>
      </c>
      <c r="F442" s="190">
        <v>800</v>
      </c>
      <c r="G442" s="190">
        <v>57.35227158665657</v>
      </c>
      <c r="H442" s="190">
        <v>0</v>
      </c>
      <c r="I442" s="190">
        <v>-6.7199315199413396</v>
      </c>
      <c r="J442" s="190">
        <v>9.3268988914439258E-2</v>
      </c>
      <c r="K442" s="190">
        <v>0.263018237842089</v>
      </c>
      <c r="L442" s="190">
        <v>7.3900733038944358E-2</v>
      </c>
    </row>
    <row r="443" spans="1:12" s="66" customFormat="1">
      <c r="A443" s="37">
        <v>440</v>
      </c>
      <c r="B443" s="37">
        <v>0</v>
      </c>
      <c r="C443" s="37"/>
      <c r="D443" s="37"/>
      <c r="E443" s="190">
        <v>0</v>
      </c>
      <c r="F443" s="190">
        <v>800.0072563290596</v>
      </c>
      <c r="G443" s="190">
        <v>57.375318169593811</v>
      </c>
      <c r="H443" s="190">
        <v>0</v>
      </c>
      <c r="I443" s="190">
        <v>-6.7199315199413396</v>
      </c>
      <c r="J443" s="190">
        <v>9.3262236506868393E-2</v>
      </c>
      <c r="K443" s="190">
        <v>0.26299919607524719</v>
      </c>
      <c r="L443" s="190">
        <v>7.3901210106889353E-2</v>
      </c>
    </row>
    <row r="444" spans="1:12" s="66" customFormat="1">
      <c r="A444" s="37">
        <v>441</v>
      </c>
      <c r="B444" s="37">
        <v>3.9978205999637089</v>
      </c>
      <c r="C444" s="37"/>
      <c r="D444" s="37"/>
      <c r="E444" s="190">
        <v>0</v>
      </c>
      <c r="F444" s="190">
        <v>800</v>
      </c>
      <c r="G444" s="190">
        <v>57.398364752531052</v>
      </c>
      <c r="H444" s="190">
        <v>0</v>
      </c>
      <c r="I444" s="190">
        <v>-6.7199315199413396</v>
      </c>
      <c r="J444" s="190">
        <v>9.3255485059124676E-2</v>
      </c>
      <c r="K444" s="190">
        <v>0.26298015701511468</v>
      </c>
      <c r="L444" s="190">
        <v>7.5266016297221752E-2</v>
      </c>
    </row>
    <row r="445" spans="1:12" s="66" customFormat="1">
      <c r="A445" s="37">
        <v>442</v>
      </c>
      <c r="B445" s="37">
        <v>7.0628977684262333</v>
      </c>
      <c r="C445" s="37"/>
      <c r="D445" s="37"/>
      <c r="E445" s="190">
        <v>1</v>
      </c>
      <c r="F445" s="190">
        <v>841.2129031013086</v>
      </c>
      <c r="G445" s="190">
        <v>57.421411335468292</v>
      </c>
      <c r="H445" s="190">
        <v>0</v>
      </c>
      <c r="I445" s="190">
        <v>-6.7199315199413396</v>
      </c>
      <c r="J445" s="190">
        <v>0.33522606438271357</v>
      </c>
      <c r="K445" s="190">
        <v>0.94533638413903787</v>
      </c>
      <c r="L445" s="190">
        <v>2.514999708243129</v>
      </c>
    </row>
    <row r="446" spans="1:12" s="66" customFormat="1">
      <c r="A446" s="37">
        <v>443</v>
      </c>
      <c r="B446" s="37">
        <v>8.9462676732178288</v>
      </c>
      <c r="C446" s="37"/>
      <c r="D446" s="37"/>
      <c r="E446" s="190">
        <v>1</v>
      </c>
      <c r="F446" s="190">
        <v>1065.5279503244319</v>
      </c>
      <c r="G446" s="190">
        <v>57.44603830575943</v>
      </c>
      <c r="H446" s="190">
        <v>0</v>
      </c>
      <c r="I446" s="190">
        <v>-6.7199315199413396</v>
      </c>
      <c r="J446" s="190">
        <v>0.49569418620885092</v>
      </c>
      <c r="K446" s="190">
        <v>1.3978559527950061</v>
      </c>
      <c r="L446" s="190">
        <v>4.4813092061213773</v>
      </c>
    </row>
    <row r="447" spans="1:12" s="66" customFormat="1">
      <c r="A447" s="37">
        <v>444</v>
      </c>
      <c r="B447" s="37">
        <v>12.91260328599509</v>
      </c>
      <c r="C447" s="37"/>
      <c r="D447" s="37"/>
      <c r="E447" s="190">
        <v>1</v>
      </c>
      <c r="F447" s="190">
        <v>1537.930887155547</v>
      </c>
      <c r="G447" s="190">
        <v>57.485985100269318</v>
      </c>
      <c r="H447" s="190">
        <v>0</v>
      </c>
      <c r="I447" s="190">
        <v>-6.7199315199413396</v>
      </c>
      <c r="J447" s="190">
        <v>0.84628247448850469</v>
      </c>
      <c r="K447" s="190">
        <v>2.3865137571160022</v>
      </c>
      <c r="L447" s="190">
        <v>8.9103962254855347</v>
      </c>
    </row>
    <row r="448" spans="1:12" s="66" customFormat="1">
      <c r="A448" s="37">
        <v>445</v>
      </c>
      <c r="B448" s="37">
        <v>16.07991151511305</v>
      </c>
      <c r="C448" s="37"/>
      <c r="D448" s="37"/>
      <c r="E448" s="190">
        <v>2</v>
      </c>
      <c r="F448" s="190">
        <v>990.7124383884701</v>
      </c>
      <c r="G448" s="190">
        <v>57.532783836126328</v>
      </c>
      <c r="H448" s="190">
        <v>0</v>
      </c>
      <c r="I448" s="190">
        <v>-6.7199315199413396</v>
      </c>
      <c r="J448" s="190">
        <v>0.37572508801804488</v>
      </c>
      <c r="K448" s="190">
        <v>1.0595434957939269</v>
      </c>
      <c r="L448" s="190">
        <v>2.733235687305442</v>
      </c>
    </row>
    <row r="449" spans="1:12" s="66" customFormat="1">
      <c r="A449" s="37">
        <v>446</v>
      </c>
      <c r="B449" s="37">
        <v>15.12060344508361</v>
      </c>
      <c r="C449" s="37"/>
      <c r="D449" s="37"/>
      <c r="E449" s="190">
        <v>2</v>
      </c>
      <c r="F449" s="190">
        <v>931.60773272318352</v>
      </c>
      <c r="G449" s="190">
        <v>57.5738804936409</v>
      </c>
      <c r="H449" s="190">
        <v>0</v>
      </c>
      <c r="I449" s="190">
        <v>-6.7199315199413396</v>
      </c>
      <c r="J449" s="190">
        <v>0.26455112654328411</v>
      </c>
      <c r="K449" s="190">
        <v>0.74603329501497262</v>
      </c>
      <c r="L449" s="190">
        <v>1.0894501612334351</v>
      </c>
    </row>
    <row r="450" spans="1:12" s="66" customFormat="1">
      <c r="A450" s="37">
        <v>447</v>
      </c>
      <c r="B450" s="37">
        <v>17.02213594322232</v>
      </c>
      <c r="C450" s="37"/>
      <c r="D450" s="37"/>
      <c r="E450" s="190">
        <v>2</v>
      </c>
      <c r="F450" s="190">
        <v>1048.764477554917</v>
      </c>
      <c r="G450" s="190">
        <v>57.609717339277267</v>
      </c>
      <c r="H450" s="190">
        <v>0</v>
      </c>
      <c r="I450" s="190">
        <v>-6.7199315199413396</v>
      </c>
      <c r="J450" s="190">
        <v>0.65321952515478732</v>
      </c>
      <c r="K450" s="190">
        <v>1.842076883538083</v>
      </c>
      <c r="L450" s="190">
        <v>7.0828740609950183</v>
      </c>
    </row>
    <row r="451" spans="1:12" s="66" customFormat="1">
      <c r="A451" s="37">
        <v>448</v>
      </c>
      <c r="B451" s="37">
        <v>19.976518908996809</v>
      </c>
      <c r="C451" s="37"/>
      <c r="D451" s="37"/>
      <c r="E451" s="190">
        <v>2</v>
      </c>
      <c r="F451" s="190">
        <v>1230.789493273898</v>
      </c>
      <c r="G451" s="190">
        <v>57.649664133787162</v>
      </c>
      <c r="H451" s="190">
        <v>0</v>
      </c>
      <c r="I451" s="190">
        <v>-6.7199315199413396</v>
      </c>
      <c r="J451" s="190">
        <v>1.048102539913728</v>
      </c>
      <c r="K451" s="190">
        <v>2.9556456688815809</v>
      </c>
      <c r="L451" s="190">
        <v>13.026948489231421</v>
      </c>
    </row>
    <row r="452" spans="1:12" s="66" customFormat="1">
      <c r="A452" s="37">
        <v>449</v>
      </c>
      <c r="B452" s="37">
        <v>25.0680386593272</v>
      </c>
      <c r="C452" s="37"/>
      <c r="D452" s="37"/>
      <c r="E452" s="190">
        <v>2</v>
      </c>
      <c r="F452" s="190">
        <v>1544.48723608871</v>
      </c>
      <c r="G452" s="190">
        <v>57.700305312871933</v>
      </c>
      <c r="H452" s="190">
        <v>0</v>
      </c>
      <c r="I452" s="190">
        <v>-6.7199315199413396</v>
      </c>
      <c r="J452" s="190">
        <v>1.2643164214544309</v>
      </c>
      <c r="K452" s="190">
        <v>3.565368094113424</v>
      </c>
      <c r="L452" s="190">
        <v>15.87056347296425</v>
      </c>
    </row>
    <row r="453" spans="1:12" s="66" customFormat="1">
      <c r="A453" s="37">
        <v>450</v>
      </c>
      <c r="B453" s="37">
        <v>27.98790282387349</v>
      </c>
      <c r="C453" s="37"/>
      <c r="D453" s="37"/>
      <c r="E453" s="190">
        <v>2</v>
      </c>
      <c r="F453" s="190">
        <v>1724.3852130868729</v>
      </c>
      <c r="G453" s="190">
        <v>57.747104048728943</v>
      </c>
      <c r="H453" s="190">
        <v>0</v>
      </c>
      <c r="I453" s="190">
        <v>-6.7199315199413396</v>
      </c>
      <c r="J453" s="190">
        <v>1.159767407930979</v>
      </c>
      <c r="K453" s="190">
        <v>3.2705402244739998</v>
      </c>
      <c r="L453" s="190">
        <v>13.59342955466588</v>
      </c>
    </row>
    <row r="454" spans="1:12" s="66" customFormat="1">
      <c r="A454" s="37">
        <v>451</v>
      </c>
      <c r="B454" s="37">
        <v>30.947501616739171</v>
      </c>
      <c r="C454" s="37"/>
      <c r="D454" s="37"/>
      <c r="E454" s="190">
        <v>2</v>
      </c>
      <c r="F454" s="190">
        <v>1906.731564069963</v>
      </c>
      <c r="G454" s="190">
        <v>57.797622948884957</v>
      </c>
      <c r="H454" s="190">
        <v>0</v>
      </c>
      <c r="I454" s="190">
        <v>-6.7199315199413396</v>
      </c>
      <c r="J454" s="190">
        <v>0.91833987044264587</v>
      </c>
      <c r="K454" s="190">
        <v>2.58971537351536</v>
      </c>
      <c r="L454" s="190">
        <v>8.7316373109331558</v>
      </c>
    </row>
    <row r="455" spans="1:12" s="66" customFormat="1">
      <c r="A455" s="37">
        <v>452</v>
      </c>
      <c r="B455" s="37">
        <v>31.000167376888029</v>
      </c>
      <c r="C455" s="37"/>
      <c r="D455" s="37"/>
      <c r="E455" s="190">
        <v>2</v>
      </c>
      <c r="F455" s="190">
        <v>1909.976394058006</v>
      </c>
      <c r="G455" s="190">
        <v>57.848739236593246</v>
      </c>
      <c r="H455" s="190">
        <v>0</v>
      </c>
      <c r="I455" s="190">
        <v>-6.7199315199413396</v>
      </c>
      <c r="J455" s="190">
        <v>0.7043605712795824</v>
      </c>
      <c r="K455" s="190">
        <v>1.986294463139852</v>
      </c>
      <c r="L455" s="190">
        <v>4.9720442714245552</v>
      </c>
    </row>
    <row r="456" spans="1:12" s="66" customFormat="1">
      <c r="A456" s="37">
        <v>453</v>
      </c>
      <c r="B456" s="37">
        <v>32.240459805655767</v>
      </c>
      <c r="C456" s="37"/>
      <c r="D456" s="37"/>
      <c r="E456" s="190">
        <v>3</v>
      </c>
      <c r="F456" s="190">
        <v>1243.077182126239</v>
      </c>
      <c r="G456" s="190">
        <v>57.899855524301529</v>
      </c>
      <c r="H456" s="190">
        <v>0</v>
      </c>
      <c r="I456" s="190">
        <v>-6.7199315199413396</v>
      </c>
      <c r="J456" s="190">
        <v>0.68627752542958276</v>
      </c>
      <c r="K456" s="190">
        <v>1.935300334119672</v>
      </c>
      <c r="L456" s="190">
        <v>7.1288668259552814</v>
      </c>
    </row>
    <row r="457" spans="1:12" s="66" customFormat="1">
      <c r="A457" s="37">
        <v>454</v>
      </c>
      <c r="B457" s="37">
        <v>32.305020816332011</v>
      </c>
      <c r="C457" s="37"/>
      <c r="D457" s="37"/>
      <c r="E457" s="190">
        <v>3</v>
      </c>
      <c r="F457" s="190">
        <v>1245.5664245164039</v>
      </c>
      <c r="G457" s="190">
        <v>57.951981484889977</v>
      </c>
      <c r="H457" s="190">
        <v>0</v>
      </c>
      <c r="I457" s="190">
        <v>-6.7199315199413396</v>
      </c>
      <c r="J457" s="190">
        <v>0.35144147538039799</v>
      </c>
      <c r="K457" s="190">
        <v>0.99106378910113802</v>
      </c>
      <c r="L457" s="190">
        <v>1.494907989416441</v>
      </c>
    </row>
    <row r="458" spans="1:12" s="66" customFormat="1">
      <c r="A458" s="37">
        <v>455</v>
      </c>
      <c r="B458" s="37">
        <v>31.87348833118735</v>
      </c>
      <c r="C458" s="37"/>
      <c r="D458" s="37"/>
      <c r="E458" s="190">
        <v>3</v>
      </c>
      <c r="F458" s="190">
        <v>1228.9280704462969</v>
      </c>
      <c r="G458" s="190">
        <v>58.004107445478439</v>
      </c>
      <c r="H458" s="190">
        <v>0</v>
      </c>
      <c r="I458" s="190">
        <v>-6.7199315199413396</v>
      </c>
      <c r="J458" s="190">
        <v>0.23135131385690161</v>
      </c>
      <c r="K458" s="190">
        <v>0.65240993390541646</v>
      </c>
      <c r="L458" s="190">
        <v>-0.50325517277581255</v>
      </c>
    </row>
    <row r="459" spans="1:12" s="66" customFormat="1">
      <c r="A459" s="37">
        <v>456</v>
      </c>
      <c r="B459" s="37">
        <v>30.93103703472638</v>
      </c>
      <c r="C459" s="37"/>
      <c r="D459" s="37"/>
      <c r="E459" s="190">
        <v>3</v>
      </c>
      <c r="F459" s="190">
        <v>1192.5905086076041</v>
      </c>
      <c r="G459" s="190">
        <v>58.054748624563217</v>
      </c>
      <c r="H459" s="190">
        <v>0</v>
      </c>
      <c r="I459" s="190">
        <v>-6.7199315199413396</v>
      </c>
      <c r="J459" s="190">
        <v>0.25555508497579649</v>
      </c>
      <c r="K459" s="190">
        <v>0.72066448778146286</v>
      </c>
      <c r="L459" s="190">
        <v>4.7562145246030772E-2</v>
      </c>
    </row>
    <row r="460" spans="1:12" s="66" customFormat="1">
      <c r="A460" s="37">
        <v>457</v>
      </c>
      <c r="B460" s="37">
        <v>30.83145963502874</v>
      </c>
      <c r="C460" s="37"/>
      <c r="D460" s="37"/>
      <c r="E460" s="190">
        <v>3</v>
      </c>
      <c r="F460" s="190">
        <v>1188.7511591018661</v>
      </c>
      <c r="G460" s="190">
        <v>58.104122996330261</v>
      </c>
      <c r="H460" s="190">
        <v>0</v>
      </c>
      <c r="I460" s="190">
        <v>-6.7199315199413396</v>
      </c>
      <c r="J460" s="190">
        <v>0.45732339330089511</v>
      </c>
      <c r="K460" s="190">
        <v>1.289650444697213</v>
      </c>
      <c r="L460" s="190">
        <v>3.4808451390078261</v>
      </c>
    </row>
    <row r="461" spans="1:12" s="66" customFormat="1">
      <c r="A461" s="37">
        <v>458</v>
      </c>
      <c r="B461" s="37">
        <v>31.233368622976709</v>
      </c>
      <c r="C461" s="37"/>
      <c r="D461" s="37"/>
      <c r="E461" s="190">
        <v>3</v>
      </c>
      <c r="F461" s="190">
        <v>1204.2473367377049</v>
      </c>
      <c r="G461" s="190">
        <v>58.152201950550079</v>
      </c>
      <c r="H461" s="190">
        <v>0</v>
      </c>
      <c r="I461" s="190">
        <v>-6.7199315199413396</v>
      </c>
      <c r="J461" s="190">
        <v>0.57427299090486472</v>
      </c>
      <c r="K461" s="190">
        <v>1.619447920108416</v>
      </c>
      <c r="L461" s="190">
        <v>5.3867451674337268</v>
      </c>
    </row>
    <row r="462" spans="1:12" s="66" customFormat="1">
      <c r="A462" s="37">
        <v>459</v>
      </c>
      <c r="B462" s="37">
        <v>31.93193245384019</v>
      </c>
      <c r="C462" s="37"/>
      <c r="D462" s="37"/>
      <c r="E462" s="190">
        <v>3</v>
      </c>
      <c r="F462" s="190">
        <v>1231.1814674430229</v>
      </c>
      <c r="G462" s="190">
        <v>58.201576322317123</v>
      </c>
      <c r="H462" s="190">
        <v>0</v>
      </c>
      <c r="I462" s="190">
        <v>-6.7199315199413396</v>
      </c>
      <c r="J462" s="190">
        <v>0.51243941636467694</v>
      </c>
      <c r="K462" s="190">
        <v>1.4450774460170011</v>
      </c>
      <c r="L462" s="190">
        <v>4.2722822357599233</v>
      </c>
    </row>
    <row r="463" spans="1:12" s="66" customFormat="1">
      <c r="A463" s="37">
        <v>460</v>
      </c>
      <c r="B463" s="37">
        <v>31.726354449941891</v>
      </c>
      <c r="C463" s="37"/>
      <c r="D463" s="37"/>
      <c r="E463" s="190">
        <v>3</v>
      </c>
      <c r="F463" s="190">
        <v>1223.2551125667751</v>
      </c>
      <c r="G463" s="190">
        <v>58.252217501401901</v>
      </c>
      <c r="H463" s="190">
        <v>0</v>
      </c>
      <c r="I463" s="190">
        <v>-6.7199315199413396</v>
      </c>
      <c r="J463" s="190">
        <v>0.25427188633596198</v>
      </c>
      <c r="K463" s="190">
        <v>0.71704587189445856</v>
      </c>
      <c r="L463" s="190">
        <v>-8.4246159610932722E-2</v>
      </c>
    </row>
    <row r="464" spans="1:12" s="66" customFormat="1">
      <c r="A464" s="37">
        <v>461</v>
      </c>
      <c r="B464" s="37">
        <v>31.231157958114359</v>
      </c>
      <c r="C464" s="37"/>
      <c r="D464" s="37"/>
      <c r="E464" s="190">
        <v>3</v>
      </c>
      <c r="F464" s="190">
        <v>1204.1621013823701</v>
      </c>
      <c r="G464" s="190">
        <v>58.302858680486679</v>
      </c>
      <c r="H464" s="190">
        <v>0</v>
      </c>
      <c r="I464" s="190">
        <v>-6.7199315199413396</v>
      </c>
      <c r="J464" s="190">
        <v>0.47069902501945388</v>
      </c>
      <c r="K464" s="190">
        <v>1.32736968155811</v>
      </c>
      <c r="L464" s="190">
        <v>3.6588255725749721</v>
      </c>
    </row>
    <row r="465" spans="1:12" s="66" customFormat="1">
      <c r="A465" s="37">
        <v>462</v>
      </c>
      <c r="B465" s="37">
        <v>32.027407449633763</v>
      </c>
      <c r="C465" s="37"/>
      <c r="D465" s="37"/>
      <c r="E465" s="190">
        <v>3</v>
      </c>
      <c r="F465" s="190">
        <v>1234.862642880656</v>
      </c>
      <c r="G465" s="190">
        <v>58.352233052253723</v>
      </c>
      <c r="H465" s="190">
        <v>0</v>
      </c>
      <c r="I465" s="190">
        <v>-6.7199315199413396</v>
      </c>
      <c r="J465" s="190">
        <v>0.56970310774646848</v>
      </c>
      <c r="K465" s="190">
        <v>1.6065608648346821</v>
      </c>
      <c r="L465" s="190">
        <v>5.2218261931846808</v>
      </c>
    </row>
    <row r="466" spans="1:12" s="66" customFormat="1">
      <c r="A466" s="37">
        <v>463</v>
      </c>
      <c r="B466" s="37">
        <v>32.132283167192178</v>
      </c>
      <c r="C466" s="37"/>
      <c r="D466" s="37"/>
      <c r="E466" s="190">
        <v>3</v>
      </c>
      <c r="F466" s="190">
        <v>1238.9062766328379</v>
      </c>
      <c r="G466" s="190">
        <v>58.402874231338501</v>
      </c>
      <c r="H466" s="190">
        <v>0</v>
      </c>
      <c r="I466" s="190">
        <v>-6.7199315199413396</v>
      </c>
      <c r="J466" s="190">
        <v>0.44163598651574387</v>
      </c>
      <c r="K466" s="190">
        <v>1.245412009854443</v>
      </c>
      <c r="L466" s="190">
        <v>3.05702471401277</v>
      </c>
    </row>
    <row r="467" spans="1:12" s="66" customFormat="1">
      <c r="A467" s="37">
        <v>464</v>
      </c>
      <c r="B467" s="37">
        <v>32.239498659406728</v>
      </c>
      <c r="C467" s="37"/>
      <c r="D467" s="37"/>
      <c r="E467" s="190">
        <v>3</v>
      </c>
      <c r="F467" s="190">
        <v>1243.040123753683</v>
      </c>
      <c r="G467" s="190">
        <v>58.457709848880768</v>
      </c>
      <c r="H467" s="190">
        <v>0</v>
      </c>
      <c r="I467" s="190">
        <v>-6.7199315199413396</v>
      </c>
      <c r="J467" s="190">
        <v>0.37286806845260562</v>
      </c>
      <c r="K467" s="190">
        <v>1.0514867101427861</v>
      </c>
      <c r="L467" s="190">
        <v>1.876442901468335</v>
      </c>
    </row>
    <row r="468" spans="1:12" s="66" customFormat="1">
      <c r="A468" s="37">
        <v>465</v>
      </c>
      <c r="B468" s="37">
        <v>31.787846941100391</v>
      </c>
      <c r="C468" s="37"/>
      <c r="D468" s="37"/>
      <c r="E468" s="190">
        <v>3</v>
      </c>
      <c r="F468" s="190">
        <v>1225.6260437846299</v>
      </c>
      <c r="G468" s="190">
        <v>58.514030247926712</v>
      </c>
      <c r="H468" s="190">
        <v>0</v>
      </c>
      <c r="I468" s="190">
        <v>-6.7199315199413396</v>
      </c>
      <c r="J468" s="190">
        <v>0.37218287207458473</v>
      </c>
      <c r="K468" s="190">
        <v>1.049554458640755</v>
      </c>
      <c r="L468" s="190">
        <v>1.926018716369204</v>
      </c>
    </row>
    <row r="469" spans="1:12" s="66" customFormat="1">
      <c r="A469" s="37">
        <v>466</v>
      </c>
      <c r="B469" s="37">
        <v>31.94972019047999</v>
      </c>
      <c r="C469" s="37"/>
      <c r="D469" s="37"/>
      <c r="E469" s="190">
        <v>3</v>
      </c>
      <c r="F469" s="190">
        <v>1231.8672991486469</v>
      </c>
      <c r="G469" s="190">
        <v>58.568865865468979</v>
      </c>
      <c r="H469" s="190">
        <v>0</v>
      </c>
      <c r="I469" s="190">
        <v>-6.7199315199413396</v>
      </c>
      <c r="J469" s="190">
        <v>0.46171427616364702</v>
      </c>
      <c r="K469" s="190">
        <v>1.302032719733897</v>
      </c>
      <c r="L469" s="190">
        <v>3.4217807183742361</v>
      </c>
    </row>
    <row r="470" spans="1:12" s="66" customFormat="1">
      <c r="A470" s="37">
        <v>467</v>
      </c>
      <c r="B470" s="37">
        <v>31.90870654654266</v>
      </c>
      <c r="C470" s="37"/>
      <c r="D470" s="37"/>
      <c r="E470" s="190">
        <v>3</v>
      </c>
      <c r="F470" s="190">
        <v>1230.285959265728</v>
      </c>
      <c r="G470" s="190">
        <v>58.623701483011253</v>
      </c>
      <c r="H470" s="190">
        <v>0</v>
      </c>
      <c r="I470" s="190">
        <v>-6.7199315199413396</v>
      </c>
      <c r="J470" s="190">
        <v>0.40288334796100672</v>
      </c>
      <c r="K470" s="190">
        <v>1.136129698305546</v>
      </c>
      <c r="L470" s="190">
        <v>2.432833241726267</v>
      </c>
    </row>
    <row r="471" spans="1:12" s="66" customFormat="1">
      <c r="A471" s="37">
        <v>468</v>
      </c>
      <c r="B471" s="37">
        <v>31.878887322776059</v>
      </c>
      <c r="C471" s="37"/>
      <c r="D471" s="37"/>
      <c r="E471" s="190">
        <v>3</v>
      </c>
      <c r="F471" s="190">
        <v>1229.1362363127539</v>
      </c>
      <c r="G471" s="190">
        <v>58.678537100553513</v>
      </c>
      <c r="H471" s="190">
        <v>0</v>
      </c>
      <c r="I471" s="190">
        <v>-6.7199315199413396</v>
      </c>
      <c r="J471" s="190">
        <v>0.40883439014812389</v>
      </c>
      <c r="K471" s="190">
        <v>1.1529116174364089</v>
      </c>
      <c r="L471" s="190">
        <v>2.5383880259140019</v>
      </c>
    </row>
    <row r="472" spans="1:12" s="66" customFormat="1">
      <c r="A472" s="37">
        <v>469</v>
      </c>
      <c r="B472" s="37">
        <v>31.789318592652791</v>
      </c>
      <c r="C472" s="37"/>
      <c r="D472" s="37"/>
      <c r="E472" s="190">
        <v>3</v>
      </c>
      <c r="F472" s="190">
        <v>1225.682785421563</v>
      </c>
      <c r="G472" s="190">
        <v>58.733372718095779</v>
      </c>
      <c r="H472" s="190">
        <v>0</v>
      </c>
      <c r="I472" s="190">
        <v>-6.7199315199413396</v>
      </c>
      <c r="J472" s="190">
        <v>0.40469798907226617</v>
      </c>
      <c r="K472" s="190">
        <v>1.1412469801904941</v>
      </c>
      <c r="L472" s="190">
        <v>2.4807440907953482</v>
      </c>
    </row>
    <row r="473" spans="1:12" s="66" customFormat="1">
      <c r="A473" s="37">
        <v>470</v>
      </c>
      <c r="B473" s="37">
        <v>31.833827719353149</v>
      </c>
      <c r="C473" s="37"/>
      <c r="D473" s="37"/>
      <c r="E473" s="190">
        <v>3</v>
      </c>
      <c r="F473" s="190">
        <v>1227.398898657264</v>
      </c>
      <c r="G473" s="190">
        <v>58.788208335638053</v>
      </c>
      <c r="H473" s="190">
        <v>0</v>
      </c>
      <c r="I473" s="190">
        <v>-6.7199315199413396</v>
      </c>
      <c r="J473" s="190">
        <v>0.46368634896280009</v>
      </c>
      <c r="K473" s="190">
        <v>1.3075939584539329</v>
      </c>
      <c r="L473" s="190">
        <v>3.4727163763364821</v>
      </c>
    </row>
    <row r="474" spans="1:12" s="66" customFormat="1">
      <c r="A474" s="37">
        <v>471</v>
      </c>
      <c r="B474" s="37">
        <v>32.012575021792323</v>
      </c>
      <c r="C474" s="37"/>
      <c r="D474" s="37"/>
      <c r="E474" s="190">
        <v>3</v>
      </c>
      <c r="F474" s="190">
        <v>1234.2907573456371</v>
      </c>
      <c r="G474" s="190">
        <v>58.843043953180313</v>
      </c>
      <c r="H474" s="190">
        <v>0</v>
      </c>
      <c r="I474" s="190">
        <v>-6.7199315199413396</v>
      </c>
      <c r="J474" s="190">
        <v>0.42926385375671772</v>
      </c>
      <c r="K474" s="190">
        <v>1.2105226367144311</v>
      </c>
      <c r="L474" s="190">
        <v>2.869371929313191</v>
      </c>
    </row>
    <row r="475" spans="1:12" s="66" customFormat="1">
      <c r="A475" s="37">
        <v>472</v>
      </c>
      <c r="B475" s="37">
        <v>31.961006330991061</v>
      </c>
      <c r="C475" s="37"/>
      <c r="D475" s="37"/>
      <c r="E475" s="190">
        <v>3</v>
      </c>
      <c r="F475" s="190">
        <v>1232.3024524879031</v>
      </c>
      <c r="G475" s="190">
        <v>58.89787957072258</v>
      </c>
      <c r="H475" s="190">
        <v>0</v>
      </c>
      <c r="I475" s="190">
        <v>-6.7199315199413396</v>
      </c>
      <c r="J475" s="190">
        <v>0.44891009200403642</v>
      </c>
      <c r="K475" s="190">
        <v>1.2659249630844089</v>
      </c>
      <c r="L475" s="190">
        <v>3.2089072761955988</v>
      </c>
    </row>
    <row r="476" spans="1:12" s="66" customFormat="1">
      <c r="A476" s="37">
        <v>473</v>
      </c>
      <c r="B476" s="37">
        <v>31.917730789616169</v>
      </c>
      <c r="C476" s="37"/>
      <c r="D476" s="37"/>
      <c r="E476" s="190">
        <v>3</v>
      </c>
      <c r="F476" s="190">
        <v>1230.6339019042091</v>
      </c>
      <c r="G476" s="190">
        <v>58.952926486730583</v>
      </c>
      <c r="H476" s="190">
        <v>0</v>
      </c>
      <c r="I476" s="190">
        <v>-6.7199315199413396</v>
      </c>
      <c r="J476" s="190">
        <v>0.24169090128180251</v>
      </c>
      <c r="K476" s="190">
        <v>0.68156753597834552</v>
      </c>
      <c r="L476" s="190">
        <v>-0.31809631964457491</v>
      </c>
    </row>
    <row r="477" spans="1:12" s="66" customFormat="1">
      <c r="A477" s="37">
        <v>474</v>
      </c>
      <c r="B477" s="37">
        <v>30.895814064408182</v>
      </c>
      <c r="C477" s="37"/>
      <c r="D477" s="37"/>
      <c r="E477" s="190">
        <v>3</v>
      </c>
      <c r="F477" s="190">
        <v>1191.2324364537581</v>
      </c>
      <c r="G477" s="190">
        <v>59.007973402738571</v>
      </c>
      <c r="H477" s="190">
        <v>0</v>
      </c>
      <c r="I477" s="190">
        <v>-6.7199315199413396</v>
      </c>
      <c r="J477" s="190">
        <v>0.32904072353037722</v>
      </c>
      <c r="K477" s="190">
        <v>0.92789374355325205</v>
      </c>
      <c r="L477" s="190">
        <v>1.318821953982368</v>
      </c>
    </row>
    <row r="478" spans="1:12" s="66" customFormat="1">
      <c r="A478" s="37">
        <v>475</v>
      </c>
      <c r="B478" s="37">
        <v>31.1672571558931</v>
      </c>
      <c r="C478" s="37"/>
      <c r="D478" s="37"/>
      <c r="E478" s="190">
        <v>3</v>
      </c>
      <c r="F478" s="190">
        <v>1201.6983142763661</v>
      </c>
      <c r="G478" s="190">
        <v>59.060458093881607</v>
      </c>
      <c r="H478" s="190">
        <v>0</v>
      </c>
      <c r="I478" s="190">
        <v>-6.7199315199413396</v>
      </c>
      <c r="J478" s="190">
        <v>0.36967880839803818</v>
      </c>
      <c r="K478" s="190">
        <v>1.0424930074197729</v>
      </c>
      <c r="L478" s="190">
        <v>1.9732209882916529</v>
      </c>
    </row>
    <row r="479" spans="1:12" s="66" customFormat="1">
      <c r="A479" s="37">
        <v>476</v>
      </c>
      <c r="B479" s="37">
        <v>30.014111352135458</v>
      </c>
      <c r="C479" s="37"/>
      <c r="D479" s="37"/>
      <c r="E479" s="190">
        <v>3</v>
      </c>
      <c r="F479" s="190">
        <v>1157.2371234324221</v>
      </c>
      <c r="G479" s="190">
        <v>59.114238202571869</v>
      </c>
      <c r="H479" s="190">
        <v>0</v>
      </c>
      <c r="I479" s="190">
        <v>-6.7199315199413396</v>
      </c>
      <c r="J479" s="190">
        <v>0</v>
      </c>
      <c r="K479" s="190">
        <v>0</v>
      </c>
      <c r="L479" s="190">
        <v>-3.4673882523708248</v>
      </c>
    </row>
    <row r="480" spans="1:12" s="66" customFormat="1">
      <c r="A480" s="37">
        <v>477</v>
      </c>
      <c r="B480" s="37">
        <v>28.148604631923419</v>
      </c>
      <c r="C480" s="37"/>
      <c r="D480" s="37"/>
      <c r="E480" s="190">
        <v>3</v>
      </c>
      <c r="F480" s="190">
        <v>1085.309835453982</v>
      </c>
      <c r="G480" s="190">
        <v>59.165420770645142</v>
      </c>
      <c r="H480" s="190">
        <v>0</v>
      </c>
      <c r="I480" s="190">
        <v>-6.7199315199413396</v>
      </c>
      <c r="J480" s="190">
        <v>0</v>
      </c>
      <c r="K480" s="190">
        <v>0</v>
      </c>
      <c r="L480" s="190">
        <v>-3.5866208070982628</v>
      </c>
    </row>
    <row r="481" spans="1:12" s="66" customFormat="1">
      <c r="A481" s="37">
        <v>478</v>
      </c>
      <c r="B481" s="37">
        <v>25.202354043678039</v>
      </c>
      <c r="C481" s="37"/>
      <c r="D481" s="37"/>
      <c r="E481" s="190">
        <v>2</v>
      </c>
      <c r="F481" s="190">
        <v>1552.7626258561691</v>
      </c>
      <c r="G481" s="190">
        <v>59.214298009872437</v>
      </c>
      <c r="H481" s="190">
        <v>0</v>
      </c>
      <c r="I481" s="190">
        <v>-6.7199315199413396</v>
      </c>
      <c r="J481" s="190">
        <v>0</v>
      </c>
      <c r="K481" s="190">
        <v>0</v>
      </c>
      <c r="L481" s="190">
        <v>-5.3852899545256827</v>
      </c>
    </row>
    <row r="482" spans="1:12" s="66" customFormat="1">
      <c r="A482" s="37">
        <v>479</v>
      </c>
      <c r="B482" s="37">
        <v>22.168683713856169</v>
      </c>
      <c r="C482" s="37"/>
      <c r="D482" s="37"/>
      <c r="E482" s="190">
        <v>2</v>
      </c>
      <c r="F482" s="190">
        <v>1365.852708665406</v>
      </c>
      <c r="G482" s="190">
        <v>59.267371267080307</v>
      </c>
      <c r="H482" s="190">
        <v>0</v>
      </c>
      <c r="I482" s="190">
        <v>-6.7199315199413396</v>
      </c>
      <c r="J482" s="190">
        <v>0</v>
      </c>
      <c r="K482" s="190">
        <v>0</v>
      </c>
      <c r="L482" s="190">
        <v>-4.638259742837004</v>
      </c>
    </row>
    <row r="483" spans="1:12" s="66" customFormat="1">
      <c r="A483" s="37">
        <v>480</v>
      </c>
      <c r="B483" s="37">
        <v>19.046353379481651</v>
      </c>
      <c r="C483" s="37"/>
      <c r="D483" s="37"/>
      <c r="E483" s="190">
        <v>2</v>
      </c>
      <c r="F483" s="190">
        <v>1173.4802882005829</v>
      </c>
      <c r="G483" s="190">
        <v>59.324054330587387</v>
      </c>
      <c r="H483" s="190">
        <v>0</v>
      </c>
      <c r="I483" s="190">
        <v>-6.7199315199413396</v>
      </c>
      <c r="J483" s="190">
        <v>0</v>
      </c>
      <c r="K483" s="190">
        <v>0</v>
      </c>
      <c r="L483" s="190">
        <v>-3.908983955998321</v>
      </c>
    </row>
    <row r="484" spans="1:12" s="66" customFormat="1">
      <c r="A484" s="37">
        <v>481</v>
      </c>
      <c r="B484" s="37">
        <v>16.15475571020545</v>
      </c>
      <c r="C484" s="37"/>
      <c r="D484" s="37"/>
      <c r="E484" s="190">
        <v>2</v>
      </c>
      <c r="F484" s="190">
        <v>995.32372464769605</v>
      </c>
      <c r="G484" s="190">
        <v>59.37523689866066</v>
      </c>
      <c r="H484" s="190">
        <v>0</v>
      </c>
      <c r="I484" s="190">
        <v>-6.7199315199413396</v>
      </c>
      <c r="J484" s="190">
        <v>0</v>
      </c>
      <c r="K484" s="190">
        <v>0</v>
      </c>
      <c r="L484" s="190">
        <v>-3.2645361995912299</v>
      </c>
    </row>
    <row r="485" spans="1:12" s="66" customFormat="1">
      <c r="A485" s="37">
        <v>482</v>
      </c>
      <c r="B485" s="37">
        <v>13.068387525093399</v>
      </c>
      <c r="C485" s="37"/>
      <c r="D485" s="37"/>
      <c r="E485" s="190">
        <v>1</v>
      </c>
      <c r="F485" s="190">
        <v>1556.4852462908771</v>
      </c>
      <c r="G485" s="190">
        <v>59.42073929309845</v>
      </c>
      <c r="H485" s="190">
        <v>0</v>
      </c>
      <c r="I485" s="190">
        <v>-6.7199315199413396</v>
      </c>
      <c r="J485" s="190">
        <v>0</v>
      </c>
      <c r="K485" s="190">
        <v>0</v>
      </c>
      <c r="L485" s="190">
        <v>-4.2021469888843859</v>
      </c>
    </row>
    <row r="486" spans="1:12" s="66" customFormat="1">
      <c r="A486" s="37">
        <v>483</v>
      </c>
      <c r="B486" s="37">
        <v>10.031925052001419</v>
      </c>
      <c r="C486" s="37"/>
      <c r="D486" s="37"/>
      <c r="E486" s="190">
        <v>1</v>
      </c>
      <c r="F486" s="190">
        <v>1194.833203817504</v>
      </c>
      <c r="G486" s="190">
        <v>59.47381255030632</v>
      </c>
      <c r="H486" s="190">
        <v>0</v>
      </c>
      <c r="I486" s="190">
        <v>-6.7199315199413396</v>
      </c>
      <c r="J486" s="190">
        <v>0.14777451502930611</v>
      </c>
      <c r="K486" s="190">
        <v>0.41672363980092642</v>
      </c>
      <c r="L486" s="190">
        <v>-1.7962331805946581</v>
      </c>
    </row>
    <row r="487" spans="1:12" s="66" customFormat="1">
      <c r="A487" s="37">
        <v>484</v>
      </c>
      <c r="B487" s="37">
        <v>7.9887622536057936</v>
      </c>
      <c r="C487" s="37"/>
      <c r="D487" s="37"/>
      <c r="E487" s="190">
        <v>1</v>
      </c>
      <c r="F487" s="190">
        <v>951.48621511160832</v>
      </c>
      <c r="G487" s="190">
        <v>59.527592658996582</v>
      </c>
      <c r="H487" s="190">
        <v>0</v>
      </c>
      <c r="I487" s="190">
        <v>-6.7199315199413396</v>
      </c>
      <c r="J487" s="190">
        <v>8.6178283052123703E-2</v>
      </c>
      <c r="K487" s="190">
        <v>0.24302247094604529</v>
      </c>
      <c r="L487" s="190">
        <v>-1.9370667178349119</v>
      </c>
    </row>
    <row r="488" spans="1:12" s="66" customFormat="1">
      <c r="A488" s="37">
        <v>485</v>
      </c>
      <c r="B488" s="37">
        <v>4.028112440224719</v>
      </c>
      <c r="C488" s="37"/>
      <c r="D488" s="37"/>
      <c r="E488" s="190">
        <v>0</v>
      </c>
      <c r="F488" s="190">
        <v>800</v>
      </c>
      <c r="G488" s="190">
        <v>59.567835241556168</v>
      </c>
      <c r="H488" s="190">
        <v>0</v>
      </c>
      <c r="I488" s="190">
        <v>-6.7199315199413396</v>
      </c>
      <c r="J488" s="190">
        <v>9.2624212080059901E-2</v>
      </c>
      <c r="K488" s="190">
        <v>0.26119996931839529</v>
      </c>
      <c r="L488" s="190">
        <v>9.2353246734283079E-2</v>
      </c>
    </row>
    <row r="489" spans="1:12" s="66" customFormat="1">
      <c r="A489" s="37">
        <v>486</v>
      </c>
      <c r="B489" s="37">
        <v>0</v>
      </c>
      <c r="C489" s="37"/>
      <c r="D489" s="37"/>
      <c r="E489" s="190">
        <v>0</v>
      </c>
      <c r="F489" s="190">
        <v>800</v>
      </c>
      <c r="G489" s="190">
        <v>59.595287561416633</v>
      </c>
      <c r="H489" s="190">
        <v>0</v>
      </c>
      <c r="I489" s="190">
        <v>-6.7199315199413396</v>
      </c>
      <c r="J489" s="190">
        <v>9.2616277758242049E-2</v>
      </c>
      <c r="K489" s="190">
        <v>0.26117759455731682</v>
      </c>
      <c r="L489" s="190">
        <v>7.3900732996605101E-2</v>
      </c>
    </row>
    <row r="490" spans="1:12" s="66" customFormat="1">
      <c r="A490" s="37">
        <v>487</v>
      </c>
      <c r="B490" s="37">
        <v>0</v>
      </c>
      <c r="C490" s="37"/>
      <c r="D490" s="37"/>
      <c r="E490" s="190">
        <v>0</v>
      </c>
      <c r="F490" s="190">
        <v>800</v>
      </c>
      <c r="G490" s="190">
        <v>59.622739881277077</v>
      </c>
      <c r="H490" s="190">
        <v>0</v>
      </c>
      <c r="I490" s="190">
        <v>-6.7199315199413396</v>
      </c>
      <c r="J490" s="190">
        <v>9.2608344770875012E-2</v>
      </c>
      <c r="K490" s="190">
        <v>0.26115522355938497</v>
      </c>
      <c r="L490" s="190">
        <v>7.3900732996605101E-2</v>
      </c>
    </row>
    <row r="491" spans="1:12" s="66" customFormat="1">
      <c r="A491" s="37">
        <v>488</v>
      </c>
      <c r="B491" s="37">
        <v>0</v>
      </c>
      <c r="C491" s="37"/>
      <c r="D491" s="37"/>
      <c r="E491" s="190">
        <v>0</v>
      </c>
      <c r="F491" s="190">
        <v>800</v>
      </c>
      <c r="G491" s="190">
        <v>59.650192201137543</v>
      </c>
      <c r="H491" s="190">
        <v>0</v>
      </c>
      <c r="I491" s="190">
        <v>-6.7199315199413396</v>
      </c>
      <c r="J491" s="190">
        <v>9.2600413117624167E-2</v>
      </c>
      <c r="K491" s="190">
        <v>0.26113285632365651</v>
      </c>
      <c r="L491" s="190">
        <v>7.3900732996605101E-2</v>
      </c>
    </row>
    <row r="492" spans="1:12" s="66" customFormat="1">
      <c r="A492" s="37">
        <v>489</v>
      </c>
      <c r="B492" s="37">
        <v>0</v>
      </c>
      <c r="C492" s="37"/>
      <c r="D492" s="37"/>
      <c r="E492" s="190">
        <v>0</v>
      </c>
      <c r="F492" s="190">
        <v>800</v>
      </c>
      <c r="G492" s="190">
        <v>59.677644520998001</v>
      </c>
      <c r="H492" s="190">
        <v>0</v>
      </c>
      <c r="I492" s="190">
        <v>-6.7199315199413396</v>
      </c>
      <c r="J492" s="190">
        <v>9.2592482798155143E-2</v>
      </c>
      <c r="K492" s="190">
        <v>0.26111049284918819</v>
      </c>
      <c r="L492" s="190">
        <v>7.3900732996605101E-2</v>
      </c>
    </row>
    <row r="493" spans="1:12" s="66" customFormat="1">
      <c r="A493" s="37">
        <v>490</v>
      </c>
      <c r="B493" s="37">
        <v>0</v>
      </c>
      <c r="C493" s="37"/>
      <c r="D493" s="37"/>
      <c r="E493" s="190">
        <v>0</v>
      </c>
      <c r="F493" s="190">
        <v>800</v>
      </c>
      <c r="G493" s="190">
        <v>59.705096840858459</v>
      </c>
      <c r="H493" s="190">
        <v>0</v>
      </c>
      <c r="I493" s="190">
        <v>-6.7199315199413396</v>
      </c>
      <c r="J493" s="190">
        <v>9.258455381213361E-2</v>
      </c>
      <c r="K493" s="190">
        <v>0.26108813313503743</v>
      </c>
      <c r="L493" s="190">
        <v>7.3900732996605101E-2</v>
      </c>
    </row>
    <row r="494" spans="1:12" s="66" customFormat="1">
      <c r="A494" s="37">
        <v>491</v>
      </c>
      <c r="B494" s="37">
        <v>0</v>
      </c>
      <c r="C494" s="37"/>
      <c r="D494" s="37"/>
      <c r="E494" s="190">
        <v>0</v>
      </c>
      <c r="F494" s="190">
        <v>800</v>
      </c>
      <c r="G494" s="190">
        <v>59.732549160718918</v>
      </c>
      <c r="H494" s="190">
        <v>0</v>
      </c>
      <c r="I494" s="190">
        <v>-6.7199315199413396</v>
      </c>
      <c r="J494" s="190">
        <v>9.2576626159225323E-2</v>
      </c>
      <c r="K494" s="190">
        <v>0.26106577718026158</v>
      </c>
      <c r="L494" s="190">
        <v>7.3900732996605101E-2</v>
      </c>
    </row>
    <row r="495" spans="1:12" s="66" customFormat="1">
      <c r="A495" s="37">
        <v>492</v>
      </c>
      <c r="B495" s="37">
        <v>0</v>
      </c>
      <c r="C495" s="37"/>
      <c r="D495" s="37"/>
      <c r="E495" s="190">
        <v>0</v>
      </c>
      <c r="F495" s="190">
        <v>800</v>
      </c>
      <c r="G495" s="190">
        <v>59.760001480579383</v>
      </c>
      <c r="H495" s="190">
        <v>0</v>
      </c>
      <c r="I495" s="190">
        <v>-6.7199315199413396</v>
      </c>
      <c r="J495" s="190">
        <v>9.2568699839096227E-2</v>
      </c>
      <c r="K495" s="190">
        <v>0.26104342498391858</v>
      </c>
      <c r="L495" s="190">
        <v>7.3900732996605101E-2</v>
      </c>
    </row>
    <row r="496" spans="1:12" s="66" customFormat="1">
      <c r="A496" s="37">
        <v>493</v>
      </c>
      <c r="B496" s="37">
        <v>0</v>
      </c>
      <c r="C496" s="37"/>
      <c r="D496" s="37"/>
      <c r="E496" s="190">
        <v>0</v>
      </c>
      <c r="F496" s="190">
        <v>800</v>
      </c>
      <c r="G496" s="190">
        <v>59.787453800439827</v>
      </c>
      <c r="H496" s="190">
        <v>0</v>
      </c>
      <c r="I496" s="190">
        <v>-6.7199315199413396</v>
      </c>
      <c r="J496" s="190">
        <v>9.2560774851412314E-2</v>
      </c>
      <c r="K496" s="190">
        <v>0.26102107654506662</v>
      </c>
      <c r="L496" s="190">
        <v>7.3900732996605101E-2</v>
      </c>
    </row>
    <row r="497" spans="1:12" s="66" customFormat="1">
      <c r="A497" s="37">
        <v>494</v>
      </c>
      <c r="B497" s="37">
        <v>0</v>
      </c>
      <c r="C497" s="37"/>
      <c r="D497" s="37"/>
      <c r="E497" s="190">
        <v>0</v>
      </c>
      <c r="F497" s="190">
        <v>800</v>
      </c>
      <c r="G497" s="190">
        <v>59.814906120300293</v>
      </c>
      <c r="H497" s="190">
        <v>0</v>
      </c>
      <c r="I497" s="190">
        <v>-6.7199315199413396</v>
      </c>
      <c r="J497" s="190">
        <v>9.2552851195839669E-2</v>
      </c>
      <c r="K497" s="190">
        <v>0.2609987318627639</v>
      </c>
      <c r="L497" s="190">
        <v>7.3900732996605101E-2</v>
      </c>
    </row>
    <row r="498" spans="1:12" s="66" customFormat="1">
      <c r="A498" s="37">
        <v>495</v>
      </c>
      <c r="B498" s="37">
        <v>0</v>
      </c>
      <c r="C498" s="37"/>
      <c r="D498" s="37"/>
      <c r="E498" s="190">
        <v>0</v>
      </c>
      <c r="F498" s="190">
        <v>800</v>
      </c>
      <c r="G498" s="190">
        <v>59.842358440160751</v>
      </c>
      <c r="H498" s="190">
        <v>0</v>
      </c>
      <c r="I498" s="190">
        <v>-6.7199315199413396</v>
      </c>
      <c r="J498" s="190">
        <v>9.2544928872044574E-2</v>
      </c>
      <c r="K498" s="190">
        <v>0.2609763909360695</v>
      </c>
      <c r="L498" s="190">
        <v>7.3900732996605101E-2</v>
      </c>
    </row>
    <row r="499" spans="1:12" s="66" customFormat="1">
      <c r="A499" s="37">
        <v>496</v>
      </c>
      <c r="B499" s="37">
        <v>0</v>
      </c>
      <c r="C499" s="37"/>
      <c r="D499" s="37"/>
      <c r="E499" s="190">
        <v>0</v>
      </c>
      <c r="F499" s="190">
        <v>800</v>
      </c>
      <c r="G499" s="190">
        <v>59.86981076002121</v>
      </c>
      <c r="H499" s="190">
        <v>0</v>
      </c>
      <c r="I499" s="190">
        <v>-6.7199315199413396</v>
      </c>
      <c r="J499" s="190">
        <v>9.2537007879693378E-2</v>
      </c>
      <c r="K499" s="190">
        <v>0.2609540537640424</v>
      </c>
      <c r="L499" s="190">
        <v>7.3900732996605101E-2</v>
      </c>
    </row>
    <row r="500" spans="1:12" s="66" customFormat="1">
      <c r="A500" s="37">
        <v>497</v>
      </c>
      <c r="B500" s="37">
        <v>0</v>
      </c>
      <c r="C500" s="37"/>
      <c r="D500" s="37"/>
      <c r="E500" s="190">
        <v>0</v>
      </c>
      <c r="F500" s="190">
        <v>800</v>
      </c>
      <c r="G500" s="190">
        <v>59.897263079881668</v>
      </c>
      <c r="H500" s="190">
        <v>0</v>
      </c>
      <c r="I500" s="190">
        <v>-6.7199315199413396</v>
      </c>
      <c r="J500" s="190">
        <v>9.2529088218452502E-2</v>
      </c>
      <c r="K500" s="190">
        <v>0.26093172034574202</v>
      </c>
      <c r="L500" s="190">
        <v>7.3900732996605101E-2</v>
      </c>
    </row>
    <row r="501" spans="1:12" s="66" customFormat="1">
      <c r="A501" s="37">
        <v>498</v>
      </c>
      <c r="B501" s="37">
        <v>0</v>
      </c>
      <c r="C501" s="37"/>
      <c r="D501" s="37"/>
      <c r="E501" s="190">
        <v>0</v>
      </c>
      <c r="F501" s="190">
        <v>800</v>
      </c>
      <c r="G501" s="190">
        <v>59.924715399742126</v>
      </c>
      <c r="H501" s="190">
        <v>0</v>
      </c>
      <c r="I501" s="190">
        <v>-6.7199315199413396</v>
      </c>
      <c r="J501" s="190">
        <v>9.2521169887988558E-2</v>
      </c>
      <c r="K501" s="190">
        <v>0.26090939068022811</v>
      </c>
      <c r="L501" s="190">
        <v>7.3900732996605101E-2</v>
      </c>
    </row>
    <row r="502" spans="1:12" s="66" customFormat="1">
      <c r="A502" s="37">
        <v>499</v>
      </c>
      <c r="B502" s="37">
        <v>0</v>
      </c>
      <c r="C502" s="37"/>
      <c r="D502" s="37"/>
      <c r="E502" s="190">
        <v>0</v>
      </c>
      <c r="F502" s="190">
        <v>800</v>
      </c>
      <c r="G502" s="190">
        <v>59.952167719602578</v>
      </c>
      <c r="H502" s="190">
        <v>0</v>
      </c>
      <c r="I502" s="190">
        <v>-6.7199315199413396</v>
      </c>
      <c r="J502" s="190">
        <v>9.2513252887968161E-2</v>
      </c>
      <c r="K502" s="190">
        <v>0.26088706476656059</v>
      </c>
      <c r="L502" s="190">
        <v>7.3900732996605101E-2</v>
      </c>
    </row>
    <row r="503" spans="1:12" s="66" customFormat="1">
      <c r="A503" s="37">
        <v>500</v>
      </c>
      <c r="B503" s="37">
        <v>0</v>
      </c>
      <c r="C503" s="37"/>
      <c r="D503" s="37"/>
      <c r="E503" s="190">
        <v>0</v>
      </c>
      <c r="F503" s="190">
        <v>800</v>
      </c>
      <c r="G503" s="190">
        <v>59.979620039463043</v>
      </c>
      <c r="H503" s="190">
        <v>0</v>
      </c>
      <c r="I503" s="190">
        <v>-6.7199315199413396</v>
      </c>
      <c r="J503" s="190">
        <v>9.250533721805812E-2</v>
      </c>
      <c r="K503" s="190">
        <v>0.26086474260379988</v>
      </c>
      <c r="L503" s="190">
        <v>7.3900732996605101E-2</v>
      </c>
    </row>
    <row r="504" spans="1:12" s="66" customFormat="1">
      <c r="A504" s="37">
        <v>501</v>
      </c>
      <c r="B504" s="37">
        <v>0</v>
      </c>
      <c r="C504" s="37"/>
      <c r="D504" s="37"/>
      <c r="E504" s="190">
        <v>0</v>
      </c>
      <c r="F504" s="190">
        <v>800</v>
      </c>
      <c r="G504" s="190">
        <v>60.007072359323502</v>
      </c>
      <c r="H504" s="190">
        <v>0</v>
      </c>
      <c r="I504" s="190">
        <v>-6.7199315199413396</v>
      </c>
      <c r="J504" s="190">
        <v>9.2497422877925381E-2</v>
      </c>
      <c r="K504" s="190">
        <v>0.26084242419100673</v>
      </c>
      <c r="L504" s="190">
        <v>7.3900732996605101E-2</v>
      </c>
    </row>
    <row r="505" spans="1:12" s="66" customFormat="1">
      <c r="A505" s="37">
        <v>502</v>
      </c>
      <c r="B505" s="37">
        <v>0</v>
      </c>
      <c r="C505" s="37"/>
      <c r="D505" s="37"/>
      <c r="E505" s="190">
        <v>0</v>
      </c>
      <c r="F505" s="190">
        <v>800</v>
      </c>
      <c r="G505" s="190">
        <v>60.03452467918396</v>
      </c>
      <c r="H505" s="190">
        <v>0</v>
      </c>
      <c r="I505" s="190">
        <v>-6.7199315199413396</v>
      </c>
      <c r="J505" s="190">
        <v>9.2489509867236905E-2</v>
      </c>
      <c r="K505" s="190">
        <v>0.26082010952724188</v>
      </c>
      <c r="L505" s="190">
        <v>7.3900732996605101E-2</v>
      </c>
    </row>
    <row r="506" spans="1:12" s="66" customFormat="1">
      <c r="A506" s="37">
        <v>503</v>
      </c>
      <c r="B506" s="37">
        <v>0</v>
      </c>
      <c r="C506" s="37"/>
      <c r="D506" s="37"/>
      <c r="E506" s="190">
        <v>0</v>
      </c>
      <c r="F506" s="190">
        <v>800</v>
      </c>
      <c r="G506" s="190">
        <v>60.061976999044418</v>
      </c>
      <c r="H506" s="190">
        <v>0</v>
      </c>
      <c r="I506" s="190">
        <v>-6.7199315199413396</v>
      </c>
      <c r="J506" s="190">
        <v>9.2481598185659847E-2</v>
      </c>
      <c r="K506" s="190">
        <v>0.26079779861156682</v>
      </c>
      <c r="L506" s="190">
        <v>7.3900732996605101E-2</v>
      </c>
    </row>
    <row r="507" spans="1:12" s="66" customFormat="1">
      <c r="A507" s="37">
        <v>504</v>
      </c>
      <c r="B507" s="37">
        <v>0</v>
      </c>
      <c r="C507" s="37"/>
      <c r="D507" s="37"/>
      <c r="E507" s="190">
        <v>0</v>
      </c>
      <c r="F507" s="190">
        <v>800</v>
      </c>
      <c r="G507" s="190">
        <v>60.089429318904877</v>
      </c>
      <c r="H507" s="190">
        <v>0</v>
      </c>
      <c r="I507" s="190">
        <v>-6.7199315199413396</v>
      </c>
      <c r="J507" s="190">
        <v>9.2473687832861404E-2</v>
      </c>
      <c r="K507" s="190">
        <v>0.26077549144304307</v>
      </c>
      <c r="L507" s="190">
        <v>7.3900732996605101E-2</v>
      </c>
    </row>
    <row r="508" spans="1:12" s="66" customFormat="1">
      <c r="A508" s="37">
        <v>505</v>
      </c>
      <c r="B508" s="37">
        <v>0</v>
      </c>
      <c r="C508" s="37"/>
      <c r="D508" s="37"/>
      <c r="E508" s="190">
        <v>0</v>
      </c>
      <c r="F508" s="190">
        <v>800</v>
      </c>
      <c r="G508" s="190">
        <v>60.116881638765342</v>
      </c>
      <c r="H508" s="190">
        <v>0</v>
      </c>
      <c r="I508" s="190">
        <v>-6.7199315199413396</v>
      </c>
      <c r="J508" s="190">
        <v>9.2465778808508967E-2</v>
      </c>
      <c r="K508" s="190">
        <v>0.26075318802073261</v>
      </c>
      <c r="L508" s="190">
        <v>7.3900732996605101E-2</v>
      </c>
    </row>
    <row r="509" spans="1:12" s="66" customFormat="1">
      <c r="A509" s="37">
        <v>506</v>
      </c>
      <c r="B509" s="37">
        <v>0</v>
      </c>
      <c r="C509" s="37"/>
      <c r="D509" s="37"/>
      <c r="E509" s="190">
        <v>0</v>
      </c>
      <c r="F509" s="190">
        <v>800</v>
      </c>
      <c r="G509" s="190">
        <v>60.144333958625793</v>
      </c>
      <c r="H509" s="190">
        <v>0</v>
      </c>
      <c r="I509" s="190">
        <v>-6.7199315199413396</v>
      </c>
      <c r="J509" s="190">
        <v>9.245787111226994E-2</v>
      </c>
      <c r="K509" s="190">
        <v>0.26073088834369762</v>
      </c>
      <c r="L509" s="190">
        <v>7.3900732996605101E-2</v>
      </c>
    </row>
    <row r="510" spans="1:12" s="66" customFormat="1">
      <c r="A510" s="37">
        <v>507</v>
      </c>
      <c r="B510" s="37">
        <v>0</v>
      </c>
      <c r="C510" s="37"/>
      <c r="D510" s="37"/>
      <c r="E510" s="190">
        <v>0</v>
      </c>
      <c r="F510" s="190">
        <v>800</v>
      </c>
      <c r="G510" s="190">
        <v>60.171786278486252</v>
      </c>
      <c r="H510" s="190">
        <v>0</v>
      </c>
      <c r="I510" s="190">
        <v>-6.7199315199413396</v>
      </c>
      <c r="J510" s="190">
        <v>9.244996474381191E-2</v>
      </c>
      <c r="K510" s="190">
        <v>0.26070859241100047</v>
      </c>
      <c r="L510" s="190">
        <v>7.3900733038944358E-2</v>
      </c>
    </row>
    <row r="511" spans="1:12" s="66" customFormat="1">
      <c r="A511" s="37">
        <v>508</v>
      </c>
      <c r="B511" s="37">
        <v>1.0092292079909431</v>
      </c>
      <c r="C511" s="37"/>
      <c r="D511" s="37"/>
      <c r="E511" s="190">
        <v>0</v>
      </c>
      <c r="F511" s="190">
        <v>800.0072563290596</v>
      </c>
      <c r="G511" s="190">
        <v>60.19923859834671</v>
      </c>
      <c r="H511" s="190">
        <v>0</v>
      </c>
      <c r="I511" s="190">
        <v>-6.7199315199413396</v>
      </c>
      <c r="J511" s="190">
        <v>9.2442059702802531E-2</v>
      </c>
      <c r="K511" s="190">
        <v>0.26068630022170408</v>
      </c>
      <c r="L511" s="190">
        <v>7.3933858018918164E-2</v>
      </c>
    </row>
    <row r="512" spans="1:12" s="66" customFormat="1">
      <c r="A512" s="37">
        <v>509</v>
      </c>
      <c r="B512" s="37">
        <v>3.9691402732745038</v>
      </c>
      <c r="C512" s="37"/>
      <c r="D512" s="37"/>
      <c r="E512" s="190">
        <v>0</v>
      </c>
      <c r="F512" s="190">
        <v>806.37196016311646</v>
      </c>
      <c r="G512" s="190">
        <v>60.226690918207169</v>
      </c>
      <c r="H512" s="190">
        <v>0</v>
      </c>
      <c r="I512" s="190">
        <v>-6.7199315199413396</v>
      </c>
      <c r="J512" s="190">
        <v>9.2434155988909639E-2</v>
      </c>
      <c r="K512" s="190">
        <v>0.26066401177487192</v>
      </c>
      <c r="L512" s="190">
        <v>7.5582623470903373E-2</v>
      </c>
    </row>
    <row r="513" spans="1:12" s="66" customFormat="1">
      <c r="A513" s="37">
        <v>510</v>
      </c>
      <c r="B513" s="37">
        <v>7.0496743513818272</v>
      </c>
      <c r="C513" s="37"/>
      <c r="D513" s="37"/>
      <c r="E513" s="190">
        <v>1</v>
      </c>
      <c r="F513" s="190">
        <v>839.63822486044228</v>
      </c>
      <c r="G513" s="190">
        <v>60.254143238067627</v>
      </c>
      <c r="H513" s="190">
        <v>0</v>
      </c>
      <c r="I513" s="190">
        <v>-6.7199315199413396</v>
      </c>
      <c r="J513" s="190">
        <v>0.43559441058577769</v>
      </c>
      <c r="K513" s="190">
        <v>1.228374785870525</v>
      </c>
      <c r="L513" s="190">
        <v>4.1458452541284627</v>
      </c>
    </row>
    <row r="514" spans="1:12" s="66" customFormat="1">
      <c r="A514" s="37">
        <v>511</v>
      </c>
      <c r="B514" s="37">
        <v>11.043895781501901</v>
      </c>
      <c r="C514" s="37"/>
      <c r="D514" s="37"/>
      <c r="E514" s="190">
        <v>1</v>
      </c>
      <c r="F514" s="190">
        <v>1315.3623120489499</v>
      </c>
      <c r="G514" s="190">
        <v>60.283175945281982</v>
      </c>
      <c r="H514" s="190">
        <v>0</v>
      </c>
      <c r="I514" s="190">
        <v>-6.7199315199413396</v>
      </c>
      <c r="J514" s="190">
        <v>0.69011510313050162</v>
      </c>
      <c r="K514" s="190">
        <v>1.946122290444338</v>
      </c>
      <c r="L514" s="190">
        <v>7.0213661328857171</v>
      </c>
    </row>
    <row r="515" spans="1:12" s="66" customFormat="1">
      <c r="A515" s="37">
        <v>512</v>
      </c>
      <c r="B515" s="37">
        <v>13.923971574687339</v>
      </c>
      <c r="C515" s="37"/>
      <c r="D515" s="37"/>
      <c r="E515" s="190">
        <v>1</v>
      </c>
      <c r="F515" s="190">
        <v>1658.387947279675</v>
      </c>
      <c r="G515" s="190">
        <v>60.34151765704155</v>
      </c>
      <c r="H515" s="190">
        <v>0</v>
      </c>
      <c r="I515" s="190">
        <v>-6.7199315199413396</v>
      </c>
      <c r="J515" s="190">
        <v>0.65826933633206408</v>
      </c>
      <c r="K515" s="190">
        <v>1.8563173342253001</v>
      </c>
      <c r="L515" s="190">
        <v>5.2996745870224924</v>
      </c>
    </row>
    <row r="516" spans="1:12" s="66" customFormat="1">
      <c r="A516" s="37">
        <v>513</v>
      </c>
      <c r="B516" s="37">
        <v>15.06655352985687</v>
      </c>
      <c r="C516" s="37"/>
      <c r="D516" s="37"/>
      <c r="E516" s="190">
        <v>2</v>
      </c>
      <c r="F516" s="190">
        <v>928.27761966512048</v>
      </c>
      <c r="G516" s="190">
        <v>60.396442294120789</v>
      </c>
      <c r="H516" s="190">
        <v>0</v>
      </c>
      <c r="I516" s="190">
        <v>-6.7199315199413396</v>
      </c>
      <c r="J516" s="190">
        <v>0.32471551616691768</v>
      </c>
      <c r="K516" s="190">
        <v>0.91569667320565418</v>
      </c>
      <c r="L516" s="190">
        <v>2.1169149440925188</v>
      </c>
    </row>
    <row r="517" spans="1:12" s="66" customFormat="1">
      <c r="A517" s="37">
        <v>514</v>
      </c>
      <c r="B517" s="37">
        <v>14.982318654885949</v>
      </c>
      <c r="C517" s="37"/>
      <c r="D517" s="37"/>
      <c r="E517" s="190">
        <v>2</v>
      </c>
      <c r="F517" s="190">
        <v>923.08775663003155</v>
      </c>
      <c r="G517" s="190">
        <v>60.436684876680367</v>
      </c>
      <c r="H517" s="190">
        <v>0</v>
      </c>
      <c r="I517" s="190">
        <v>-6.7199315199413396</v>
      </c>
      <c r="J517" s="190">
        <v>0.29155414664421192</v>
      </c>
      <c r="K517" s="190">
        <v>0.82218172168952219</v>
      </c>
      <c r="L517" s="190">
        <v>1.590168758418643</v>
      </c>
    </row>
    <row r="518" spans="1:12" s="66" customFormat="1">
      <c r="A518" s="37">
        <v>515</v>
      </c>
      <c r="B518" s="37">
        <v>15.989901295800721</v>
      </c>
      <c r="C518" s="37"/>
      <c r="D518" s="37"/>
      <c r="E518" s="190">
        <v>2</v>
      </c>
      <c r="F518" s="190">
        <v>985.16674871202838</v>
      </c>
      <c r="G518" s="190">
        <v>60.47079148888588</v>
      </c>
      <c r="H518" s="190">
        <v>0</v>
      </c>
      <c r="I518" s="190">
        <v>-6.7199315199413396</v>
      </c>
      <c r="J518" s="190">
        <v>0.50619780967677319</v>
      </c>
      <c r="K518" s="190">
        <v>1.4274761359624679</v>
      </c>
      <c r="L518" s="190">
        <v>4.9057604594985307</v>
      </c>
    </row>
    <row r="519" spans="1:12" s="66" customFormat="1">
      <c r="A519" s="37">
        <v>516</v>
      </c>
      <c r="B519" s="37">
        <v>18.1195378622478</v>
      </c>
      <c r="C519" s="37"/>
      <c r="D519" s="37"/>
      <c r="E519" s="190">
        <v>2</v>
      </c>
      <c r="F519" s="190">
        <v>1116.375535713601</v>
      </c>
      <c r="G519" s="190">
        <v>60.516293883323669</v>
      </c>
      <c r="H519" s="190">
        <v>0</v>
      </c>
      <c r="I519" s="190">
        <v>-6.7199315199413396</v>
      </c>
      <c r="J519" s="190">
        <v>0.64052505785415548</v>
      </c>
      <c r="K519" s="190">
        <v>1.806278528065193</v>
      </c>
      <c r="L519" s="190">
        <v>6.7488166148623483</v>
      </c>
    </row>
    <row r="520" spans="1:12" s="66" customFormat="1">
      <c r="A520" s="37">
        <v>517</v>
      </c>
      <c r="B520" s="37">
        <v>20.07299023342717</v>
      </c>
      <c r="C520" s="37"/>
      <c r="D520" s="37"/>
      <c r="E520" s="190">
        <v>2</v>
      </c>
      <c r="F520" s="190">
        <v>1236.7332448181139</v>
      </c>
      <c r="G520" s="190">
        <v>60.567476451396942</v>
      </c>
      <c r="H520" s="190">
        <v>0</v>
      </c>
      <c r="I520" s="190">
        <v>-6.7199315199413396</v>
      </c>
      <c r="J520" s="190">
        <v>0.60268344684148634</v>
      </c>
      <c r="K520" s="190">
        <v>1.699565311148169</v>
      </c>
      <c r="L520" s="190">
        <v>5.7976961419893751</v>
      </c>
    </row>
    <row r="521" spans="1:12" s="66" customFormat="1">
      <c r="A521" s="37">
        <v>518</v>
      </c>
      <c r="B521" s="37">
        <v>21.821853068540388</v>
      </c>
      <c r="C521" s="37"/>
      <c r="D521" s="37"/>
      <c r="E521" s="190">
        <v>2</v>
      </c>
      <c r="F521" s="190">
        <v>1344.483732746686</v>
      </c>
      <c r="G521" s="190">
        <v>60.622523367404938</v>
      </c>
      <c r="H521" s="190">
        <v>0</v>
      </c>
      <c r="I521" s="190">
        <v>-6.7199315199413396</v>
      </c>
      <c r="J521" s="190">
        <v>0.82966886231135095</v>
      </c>
      <c r="K521" s="190">
        <v>2.339663426155135</v>
      </c>
      <c r="L521" s="190">
        <v>9.2658325455016364</v>
      </c>
    </row>
    <row r="522" spans="1:12" s="66" customFormat="1">
      <c r="A522" s="37">
        <v>519</v>
      </c>
      <c r="B522" s="37">
        <v>25.174219774149758</v>
      </c>
      <c r="C522" s="37"/>
      <c r="D522" s="37"/>
      <c r="E522" s="190">
        <v>2</v>
      </c>
      <c r="F522" s="190">
        <v>1551.0294968839919</v>
      </c>
      <c r="G522" s="190">
        <v>60.680865079164512</v>
      </c>
      <c r="H522" s="190">
        <v>0</v>
      </c>
      <c r="I522" s="190">
        <v>-6.7199315199413396</v>
      </c>
      <c r="J522" s="190">
        <v>1.097866651099717</v>
      </c>
      <c r="K522" s="190">
        <v>3.0959802965457</v>
      </c>
      <c r="L522" s="190">
        <v>13.155200065741329</v>
      </c>
    </row>
    <row r="523" spans="1:12" s="66" customFormat="1">
      <c r="A523" s="37">
        <v>520</v>
      </c>
      <c r="B523" s="37">
        <v>27.988180199902551</v>
      </c>
      <c r="C523" s="37"/>
      <c r="D523" s="37"/>
      <c r="E523" s="190">
        <v>2</v>
      </c>
      <c r="F523" s="190">
        <v>1724.4023027258211</v>
      </c>
      <c r="G523" s="190">
        <v>60.733938336372383</v>
      </c>
      <c r="H523" s="190">
        <v>0</v>
      </c>
      <c r="I523" s="190">
        <v>-6.7199315199413396</v>
      </c>
      <c r="J523" s="190">
        <v>1.063055914818301</v>
      </c>
      <c r="K523" s="190">
        <v>2.9978141362678929</v>
      </c>
      <c r="L523" s="190">
        <v>12.017264307602501</v>
      </c>
    </row>
    <row r="524" spans="1:12" s="66" customFormat="1">
      <c r="A524" s="37">
        <v>521</v>
      </c>
      <c r="B524" s="37">
        <v>30.001354603570491</v>
      </c>
      <c r="C524" s="37"/>
      <c r="D524" s="37"/>
      <c r="E524" s="190">
        <v>2</v>
      </c>
      <c r="F524" s="190">
        <v>1848.4377321557361</v>
      </c>
      <c r="G524" s="190">
        <v>60.788862973451607</v>
      </c>
      <c r="H524" s="190">
        <v>0</v>
      </c>
      <c r="I524" s="190">
        <v>-6.7199315199413396</v>
      </c>
      <c r="J524" s="190">
        <v>0.75001815701457053</v>
      </c>
      <c r="K524" s="190">
        <v>2.115048702720566</v>
      </c>
      <c r="L524" s="190">
        <v>6.1210270717877018</v>
      </c>
    </row>
    <row r="525" spans="1:12" s="66" customFormat="1">
      <c r="A525" s="37">
        <v>522</v>
      </c>
      <c r="B525" s="37">
        <v>30.765289525743899</v>
      </c>
      <c r="C525" s="37"/>
      <c r="D525" s="37"/>
      <c r="E525" s="190">
        <v>2</v>
      </c>
      <c r="F525" s="190">
        <v>1895.5050323204309</v>
      </c>
      <c r="G525" s="190">
        <v>60.850531727075577</v>
      </c>
      <c r="H525" s="190">
        <v>0</v>
      </c>
      <c r="I525" s="190">
        <v>-6.7199315199413396</v>
      </c>
      <c r="J525" s="190">
        <v>1.1654304835262119</v>
      </c>
      <c r="K525" s="190">
        <v>3.2865100787756401</v>
      </c>
      <c r="L525" s="190">
        <v>13.116970164364</v>
      </c>
    </row>
    <row r="526" spans="1:12" s="66" customFormat="1">
      <c r="A526" s="37">
        <v>523</v>
      </c>
      <c r="B526" s="37">
        <v>34.331315726671782</v>
      </c>
      <c r="C526" s="37"/>
      <c r="D526" s="37"/>
      <c r="E526" s="190">
        <v>3</v>
      </c>
      <c r="F526" s="190">
        <v>1323.68890122423</v>
      </c>
      <c r="G526" s="190">
        <v>60.906053751707077</v>
      </c>
      <c r="H526" s="190">
        <v>0</v>
      </c>
      <c r="I526" s="190">
        <v>-6.7199315199413396</v>
      </c>
      <c r="J526" s="190">
        <v>1.0532392635005201</v>
      </c>
      <c r="K526" s="190">
        <v>2.970131212273921</v>
      </c>
      <c r="L526" s="190">
        <v>12.980544233467761</v>
      </c>
    </row>
    <row r="527" spans="1:12" s="66" customFormat="1">
      <c r="A527" s="37">
        <v>524</v>
      </c>
      <c r="B527" s="37">
        <v>34.220911593712643</v>
      </c>
      <c r="C527" s="37"/>
      <c r="D527" s="37"/>
      <c r="E527" s="190">
        <v>3</v>
      </c>
      <c r="F527" s="190">
        <v>1319.436342103317</v>
      </c>
      <c r="G527" s="190">
        <v>60.964395463466637</v>
      </c>
      <c r="H527" s="190">
        <v>0</v>
      </c>
      <c r="I527" s="190">
        <v>-6.7199315199413396</v>
      </c>
      <c r="J527" s="190">
        <v>0.2200126348231301</v>
      </c>
      <c r="K527" s="190">
        <v>0.62043489682577746</v>
      </c>
      <c r="L527" s="190">
        <v>-1.001661200275463</v>
      </c>
    </row>
    <row r="528" spans="1:12" s="66" customFormat="1">
      <c r="A528" s="37">
        <v>525</v>
      </c>
      <c r="B528" s="37">
        <v>34.305187540572938</v>
      </c>
      <c r="C528" s="37"/>
      <c r="D528" s="37"/>
      <c r="E528" s="190">
        <v>3</v>
      </c>
      <c r="F528" s="190">
        <v>1322.6857249140401</v>
      </c>
      <c r="G528" s="190">
        <v>61.022737175226212</v>
      </c>
      <c r="H528" s="190">
        <v>0</v>
      </c>
      <c r="I528" s="190">
        <v>-6.7199315199413396</v>
      </c>
      <c r="J528" s="190">
        <v>0.82757700465269424</v>
      </c>
      <c r="K528" s="190">
        <v>2.3337643945305819</v>
      </c>
      <c r="L528" s="190">
        <v>9.2953333714195914</v>
      </c>
    </row>
    <row r="529" spans="1:12" s="66" customFormat="1">
      <c r="A529" s="37">
        <v>526</v>
      </c>
      <c r="B529" s="37">
        <v>36.178027615819943</v>
      </c>
      <c r="C529" s="37"/>
      <c r="D529" s="37"/>
      <c r="E529" s="190">
        <v>3</v>
      </c>
      <c r="F529" s="190">
        <v>1394.8957609167751</v>
      </c>
      <c r="G529" s="190">
        <v>61.081078886985779</v>
      </c>
      <c r="H529" s="190">
        <v>0</v>
      </c>
      <c r="I529" s="190">
        <v>-6.7199315199413396</v>
      </c>
      <c r="J529" s="190">
        <v>0.78980354674022868</v>
      </c>
      <c r="K529" s="190">
        <v>2.2272433691289559</v>
      </c>
      <c r="L529" s="190">
        <v>8.4674115889446107</v>
      </c>
    </row>
    <row r="530" spans="1:12" s="66" customFormat="1">
      <c r="A530" s="37">
        <v>527</v>
      </c>
      <c r="B530" s="37">
        <v>36.706461184722819</v>
      </c>
      <c r="C530" s="37"/>
      <c r="D530" s="37"/>
      <c r="E530" s="190">
        <v>3</v>
      </c>
      <c r="F530" s="190">
        <v>1415.2702752919531</v>
      </c>
      <c r="G530" s="190">
        <v>61.137761950492859</v>
      </c>
      <c r="H530" s="190">
        <v>0</v>
      </c>
      <c r="I530" s="190">
        <v>-6.7199315199413396</v>
      </c>
      <c r="J530" s="190">
        <v>0.86370910412822777</v>
      </c>
      <c r="K530" s="190">
        <v>2.4356567946112548</v>
      </c>
      <c r="L530" s="190">
        <v>9.6442358633969878</v>
      </c>
    </row>
    <row r="531" spans="1:12" s="66" customFormat="1">
      <c r="A531" s="37">
        <v>528</v>
      </c>
      <c r="B531" s="37">
        <v>39.157058216468407</v>
      </c>
      <c r="C531" s="37"/>
      <c r="D531" s="37"/>
      <c r="E531" s="190">
        <v>3</v>
      </c>
      <c r="F531" s="190">
        <v>1509.7564444552729</v>
      </c>
      <c r="G531" s="190">
        <v>61.192781746387482</v>
      </c>
      <c r="H531" s="190">
        <v>0</v>
      </c>
      <c r="I531" s="190">
        <v>-6.7199315199413396</v>
      </c>
      <c r="J531" s="190">
        <v>1.2795546499318851</v>
      </c>
      <c r="K531" s="190">
        <v>3.60833984762575</v>
      </c>
      <c r="L531" s="190">
        <v>16.26599078376719</v>
      </c>
    </row>
    <row r="532" spans="1:12" s="66" customFormat="1">
      <c r="A532" s="37">
        <v>529</v>
      </c>
      <c r="B532" s="37">
        <v>41.121521457710337</v>
      </c>
      <c r="C532" s="37"/>
      <c r="D532" s="37"/>
      <c r="E532" s="190">
        <v>3</v>
      </c>
      <c r="F532" s="190">
        <v>1585.499258257639</v>
      </c>
      <c r="G532" s="190">
        <v>61.243986219167709</v>
      </c>
      <c r="H532" s="190">
        <v>0</v>
      </c>
      <c r="I532" s="190">
        <v>-6.7199315199413396</v>
      </c>
      <c r="J532" s="190">
        <v>1.162510355160127</v>
      </c>
      <c r="K532" s="190">
        <v>3.2782753265170399</v>
      </c>
      <c r="L532" s="190">
        <v>14.144228119096701</v>
      </c>
    </row>
    <row r="533" spans="1:12" s="66" customFormat="1">
      <c r="A533" s="37">
        <v>530</v>
      </c>
      <c r="B533" s="37">
        <v>42.926741521804672</v>
      </c>
      <c r="C533" s="37"/>
      <c r="D533" s="37"/>
      <c r="E533" s="190">
        <v>3</v>
      </c>
      <c r="F533" s="190">
        <v>1655.1021077181931</v>
      </c>
      <c r="G533" s="190">
        <v>61.298910856246948</v>
      </c>
      <c r="H533" s="190">
        <v>0</v>
      </c>
      <c r="I533" s="190">
        <v>-6.7199315199413396</v>
      </c>
      <c r="J533" s="190">
        <v>0.96187617270064429</v>
      </c>
      <c r="K533" s="190">
        <v>2.7124876007619081</v>
      </c>
      <c r="L533" s="190">
        <v>10.55031134582751</v>
      </c>
    </row>
    <row r="534" spans="1:12" s="66" customFormat="1">
      <c r="A534" s="37">
        <v>531</v>
      </c>
      <c r="B534" s="37">
        <v>44.028625235123528</v>
      </c>
      <c r="C534" s="37"/>
      <c r="D534" s="37"/>
      <c r="E534" s="190">
        <v>3</v>
      </c>
      <c r="F534" s="190">
        <v>1697.5865550959841</v>
      </c>
      <c r="G534" s="190">
        <v>61.353835493326187</v>
      </c>
      <c r="H534" s="190">
        <v>0</v>
      </c>
      <c r="I534" s="190">
        <v>-6.7199315199413396</v>
      </c>
      <c r="J534" s="190">
        <v>1.3760058731983309</v>
      </c>
      <c r="K534" s="190">
        <v>3.8803319757330499</v>
      </c>
      <c r="L534" s="190">
        <v>17.374293663014761</v>
      </c>
    </row>
    <row r="535" spans="1:12" s="66" customFormat="1">
      <c r="A535" s="37">
        <v>532</v>
      </c>
      <c r="B535" s="37">
        <v>47.287872234205622</v>
      </c>
      <c r="C535" s="37"/>
      <c r="D535" s="37"/>
      <c r="E535" s="190">
        <v>4</v>
      </c>
      <c r="F535" s="190">
        <v>1343.855507817434</v>
      </c>
      <c r="G535" s="190">
        <v>61.408760130405433</v>
      </c>
      <c r="H535" s="190">
        <v>0</v>
      </c>
      <c r="I535" s="190">
        <v>-6.7199315199413396</v>
      </c>
      <c r="J535" s="190">
        <v>1.639422441293189</v>
      </c>
      <c r="K535" s="190">
        <v>4.6231658197053234</v>
      </c>
      <c r="L535" s="190">
        <v>22.111787518431932</v>
      </c>
    </row>
    <row r="536" spans="1:12" s="66" customFormat="1">
      <c r="A536" s="37">
        <v>533</v>
      </c>
      <c r="B536" s="37">
        <v>48.793760967790377</v>
      </c>
      <c r="C536" s="37"/>
      <c r="D536" s="37"/>
      <c r="E536" s="190">
        <v>4</v>
      </c>
      <c r="F536" s="190">
        <v>1386.650885538905</v>
      </c>
      <c r="G536" s="190">
        <v>61.467101842164993</v>
      </c>
      <c r="H536" s="190">
        <v>0</v>
      </c>
      <c r="I536" s="190">
        <v>-6.7199315199413396</v>
      </c>
      <c r="J536" s="190">
        <v>0.79868282391491074</v>
      </c>
      <c r="K536" s="190">
        <v>2.2522829011639689</v>
      </c>
      <c r="L536" s="190">
        <v>8.6460476926798453</v>
      </c>
    </row>
    <row r="537" spans="1:12" s="66" customFormat="1">
      <c r="A537" s="37">
        <v>534</v>
      </c>
      <c r="B537" s="37">
        <v>49.308986386212787</v>
      </c>
      <c r="C537" s="37"/>
      <c r="D537" s="37"/>
      <c r="E537" s="190">
        <v>4</v>
      </c>
      <c r="F537" s="190">
        <v>1401.292876001153</v>
      </c>
      <c r="G537" s="190">
        <v>61.523784905672073</v>
      </c>
      <c r="H537" s="190">
        <v>0</v>
      </c>
      <c r="I537" s="190">
        <v>-6.7199315199413396</v>
      </c>
      <c r="J537" s="190">
        <v>0.91989560109845714</v>
      </c>
      <c r="K537" s="190">
        <v>2.5941025287789792</v>
      </c>
      <c r="L537" s="190">
        <v>10.62283223994746</v>
      </c>
    </row>
    <row r="538" spans="1:12" s="66" customFormat="1">
      <c r="A538" s="37">
        <v>535</v>
      </c>
      <c r="B538" s="37">
        <v>50.24688268917005</v>
      </c>
      <c r="C538" s="37"/>
      <c r="D538" s="37"/>
      <c r="E538" s="190">
        <v>4</v>
      </c>
      <c r="F538" s="190">
        <v>1427.9465856813281</v>
      </c>
      <c r="G538" s="190">
        <v>61.578804701566703</v>
      </c>
      <c r="H538" s="190">
        <v>0</v>
      </c>
      <c r="I538" s="190">
        <v>-6.7199315199413396</v>
      </c>
      <c r="J538" s="190">
        <v>0.71089604846958254</v>
      </c>
      <c r="K538" s="190">
        <v>2.0047244870307281</v>
      </c>
      <c r="L538" s="190">
        <v>7.0466771486883992</v>
      </c>
    </row>
    <row r="539" spans="1:12" s="66" customFormat="1">
      <c r="A539" s="37">
        <v>536</v>
      </c>
      <c r="B539" s="37">
        <v>49.996786209881591</v>
      </c>
      <c r="C539" s="37"/>
      <c r="D539" s="37"/>
      <c r="E539" s="190">
        <v>4</v>
      </c>
      <c r="F539" s="190">
        <v>1420.8391912604629</v>
      </c>
      <c r="G539" s="190">
        <v>61.633824497461319</v>
      </c>
      <c r="H539" s="190">
        <v>0</v>
      </c>
      <c r="I539" s="190">
        <v>-6.7199315199413396</v>
      </c>
      <c r="J539" s="190">
        <v>0.63434027844092389</v>
      </c>
      <c r="K539" s="190">
        <v>1.788837470735811</v>
      </c>
      <c r="L539" s="190">
        <v>5.7722994662648892</v>
      </c>
    </row>
    <row r="540" spans="1:12" s="66" customFormat="1">
      <c r="A540" s="37">
        <v>537</v>
      </c>
      <c r="B540" s="37">
        <v>50.398042108203491</v>
      </c>
      <c r="C540" s="37"/>
      <c r="D540" s="37"/>
      <c r="E540" s="190">
        <v>4</v>
      </c>
      <c r="F540" s="190">
        <v>1432.242326327322</v>
      </c>
      <c r="G540" s="190">
        <v>61.688844293355942</v>
      </c>
      <c r="H540" s="190">
        <v>0</v>
      </c>
      <c r="I540" s="190">
        <v>-6.7199315199413396</v>
      </c>
      <c r="J540" s="190">
        <v>0.54819019485799103</v>
      </c>
      <c r="K540" s="190">
        <v>1.5458945221988849</v>
      </c>
      <c r="L540" s="190">
        <v>4.2631258893316808</v>
      </c>
    </row>
    <row r="541" spans="1:12" s="66" customFormat="1">
      <c r="A541" s="37">
        <v>538</v>
      </c>
      <c r="B541" s="37">
        <v>49.850997979772259</v>
      </c>
      <c r="C541" s="37"/>
      <c r="D541" s="37"/>
      <c r="E541" s="190">
        <v>4</v>
      </c>
      <c r="F541" s="190">
        <v>1416.6960923401789</v>
      </c>
      <c r="G541" s="190">
        <v>61.744312077760704</v>
      </c>
      <c r="H541" s="190">
        <v>0</v>
      </c>
      <c r="I541" s="190">
        <v>-6.7199315199413396</v>
      </c>
      <c r="J541" s="190">
        <v>0.64652950953856525</v>
      </c>
      <c r="K541" s="190">
        <v>1.8232110618003889</v>
      </c>
      <c r="L541" s="190">
        <v>5.9949218375200592</v>
      </c>
    </row>
    <row r="542" spans="1:12" s="66" customFormat="1">
      <c r="A542" s="37">
        <v>539</v>
      </c>
      <c r="B542" s="37">
        <v>50.43868763662789</v>
      </c>
      <c r="C542" s="37"/>
      <c r="D542" s="37"/>
      <c r="E542" s="190">
        <v>4</v>
      </c>
      <c r="F542" s="190">
        <v>1433.397415766321</v>
      </c>
      <c r="G542" s="190">
        <v>61.801541864871979</v>
      </c>
      <c r="H542" s="190">
        <v>0</v>
      </c>
      <c r="I542" s="190">
        <v>-6.7199315199413396</v>
      </c>
      <c r="J542" s="190">
        <v>0.52929842727338283</v>
      </c>
      <c r="K542" s="190">
        <v>1.492619800582849</v>
      </c>
      <c r="L542" s="190">
        <v>3.936726000833243</v>
      </c>
    </row>
    <row r="543" spans="1:12" s="66" customFormat="1">
      <c r="A543" s="37">
        <v>540</v>
      </c>
      <c r="B543" s="37">
        <v>49.524618947382741</v>
      </c>
      <c r="C543" s="37"/>
      <c r="D543" s="37"/>
      <c r="E543" s="190">
        <v>4</v>
      </c>
      <c r="F543" s="190">
        <v>1407.4208537582831</v>
      </c>
      <c r="G543" s="190">
        <v>61.859219640493393</v>
      </c>
      <c r="H543" s="190">
        <v>0</v>
      </c>
      <c r="I543" s="190">
        <v>-6.7199315199413396</v>
      </c>
      <c r="J543" s="190">
        <v>0.50204703209221135</v>
      </c>
      <c r="K543" s="190">
        <v>1.4157709570099291</v>
      </c>
      <c r="L543" s="190">
        <v>3.5617000200738782</v>
      </c>
    </row>
    <row r="544" spans="1:12" s="66" customFormat="1">
      <c r="A544" s="37">
        <v>541</v>
      </c>
      <c r="B544" s="37">
        <v>50.106664989464612</v>
      </c>
      <c r="C544" s="37"/>
      <c r="D544" s="37"/>
      <c r="E544" s="190">
        <v>4</v>
      </c>
      <c r="F544" s="190">
        <v>1423.961793494615</v>
      </c>
      <c r="G544" s="190">
        <v>61.916449427604682</v>
      </c>
      <c r="H544" s="190">
        <v>0</v>
      </c>
      <c r="I544" s="190">
        <v>-6.7199315199413396</v>
      </c>
      <c r="J544" s="190">
        <v>0.68625417127950872</v>
      </c>
      <c r="K544" s="190">
        <v>1.93523447549431</v>
      </c>
      <c r="L544" s="190">
        <v>6.6478822689275328</v>
      </c>
    </row>
    <row r="545" spans="1:12" s="66" customFormat="1">
      <c r="A545" s="37">
        <v>542</v>
      </c>
      <c r="B545" s="37">
        <v>49.622428421042912</v>
      </c>
      <c r="C545" s="37"/>
      <c r="D545" s="37"/>
      <c r="E545" s="190">
        <v>4</v>
      </c>
      <c r="F545" s="190">
        <v>1410.200463088961</v>
      </c>
      <c r="G545" s="190">
        <v>61.973679214715958</v>
      </c>
      <c r="H545" s="190">
        <v>0</v>
      </c>
      <c r="I545" s="190">
        <v>-6.7199315199413396</v>
      </c>
      <c r="J545" s="190">
        <v>0.47401395042240202</v>
      </c>
      <c r="K545" s="190">
        <v>1.336717760144672</v>
      </c>
      <c r="L545" s="190">
        <v>3.0718573856348219</v>
      </c>
    </row>
    <row r="546" spans="1:12" s="66" customFormat="1">
      <c r="A546" s="37">
        <v>543</v>
      </c>
      <c r="B546" s="37">
        <v>50.027198640274939</v>
      </c>
      <c r="C546" s="37"/>
      <c r="D546" s="37"/>
      <c r="E546" s="190">
        <v>4</v>
      </c>
      <c r="F546" s="190">
        <v>1421.7034702727769</v>
      </c>
      <c r="G546" s="190">
        <v>62.03090900182724</v>
      </c>
      <c r="H546" s="190">
        <v>0</v>
      </c>
      <c r="I546" s="190">
        <v>-6.7199315199413396</v>
      </c>
      <c r="J546" s="190">
        <v>0.93021496153404482</v>
      </c>
      <c r="K546" s="190">
        <v>2.6232030908094681</v>
      </c>
      <c r="L546" s="190">
        <v>10.74756283542847</v>
      </c>
    </row>
    <row r="547" spans="1:12" s="66" customFormat="1">
      <c r="A547" s="37">
        <v>544</v>
      </c>
      <c r="B547" s="37">
        <v>50.46703172210816</v>
      </c>
      <c r="C547" s="37"/>
      <c r="D547" s="37"/>
      <c r="E547" s="190">
        <v>4</v>
      </c>
      <c r="F547" s="190">
        <v>1434.2029152902651</v>
      </c>
      <c r="G547" s="190">
        <v>62.088138788938522</v>
      </c>
      <c r="H547" s="190">
        <v>0</v>
      </c>
      <c r="I547" s="190">
        <v>-6.7199315199413396</v>
      </c>
      <c r="J547" s="190">
        <v>0.39022937640095118</v>
      </c>
      <c r="K547" s="190">
        <v>1.100445540686094</v>
      </c>
      <c r="L547" s="190">
        <v>1.536697651895814</v>
      </c>
    </row>
    <row r="548" spans="1:12" s="66" customFormat="1">
      <c r="A548" s="37">
        <v>545</v>
      </c>
      <c r="B548" s="37">
        <v>49.108105910253848</v>
      </c>
      <c r="C548" s="37"/>
      <c r="D548" s="37"/>
      <c r="E548" s="190">
        <v>4</v>
      </c>
      <c r="F548" s="190">
        <v>1395.5841320070219</v>
      </c>
      <c r="G548" s="190">
        <v>62.145816564559937</v>
      </c>
      <c r="H548" s="190">
        <v>0</v>
      </c>
      <c r="I548" s="190">
        <v>-6.7199315199413396</v>
      </c>
      <c r="J548" s="190">
        <v>0.14583411181449871</v>
      </c>
      <c r="K548" s="190">
        <v>0.41125170920318033</v>
      </c>
      <c r="L548" s="190">
        <v>-2.5879230715257751</v>
      </c>
    </row>
    <row r="549" spans="1:12" s="66" customFormat="1">
      <c r="A549" s="37">
        <v>546</v>
      </c>
      <c r="B549" s="37">
        <v>48.324667123573278</v>
      </c>
      <c r="C549" s="37"/>
      <c r="D549" s="37"/>
      <c r="E549" s="190">
        <v>4</v>
      </c>
      <c r="F549" s="190">
        <v>1373.319890313637</v>
      </c>
      <c r="G549" s="190">
        <v>62.203046351671219</v>
      </c>
      <c r="H549" s="190">
        <v>0</v>
      </c>
      <c r="I549" s="190">
        <v>-6.7199315199413396</v>
      </c>
      <c r="J549" s="190">
        <v>0.31565698106040468</v>
      </c>
      <c r="K549" s="190">
        <v>0.89015163440040457</v>
      </c>
      <c r="L549" s="190">
        <v>0.47405312591523269</v>
      </c>
    </row>
    <row r="550" spans="1:12" s="66" customFormat="1">
      <c r="A550" s="37">
        <v>547</v>
      </c>
      <c r="B550" s="37">
        <v>47.328774561969723</v>
      </c>
      <c r="C550" s="37"/>
      <c r="D550" s="37"/>
      <c r="E550" s="190">
        <v>4</v>
      </c>
      <c r="F550" s="190">
        <v>1345.0180075511921</v>
      </c>
      <c r="G550" s="190">
        <v>62.261939406394958</v>
      </c>
      <c r="H550" s="190">
        <v>0</v>
      </c>
      <c r="I550" s="190">
        <v>-6.7199315199413396</v>
      </c>
      <c r="J550" s="190">
        <v>0.19007671333847939</v>
      </c>
      <c r="K550" s="190">
        <v>0.53601569802546767</v>
      </c>
      <c r="L550" s="190">
        <v>-1.604729467332596</v>
      </c>
    </row>
    <row r="551" spans="1:12" s="66" customFormat="1">
      <c r="A551" s="37">
        <v>548</v>
      </c>
      <c r="B551" s="37">
        <v>45.771770762750947</v>
      </c>
      <c r="C551" s="37"/>
      <c r="D551" s="37"/>
      <c r="E551" s="190">
        <v>4</v>
      </c>
      <c r="F551" s="190">
        <v>1300.7701231054871</v>
      </c>
      <c r="G551" s="190">
        <v>62.322491109371192</v>
      </c>
      <c r="H551" s="190">
        <v>0</v>
      </c>
      <c r="I551" s="190">
        <v>-6.7199315199413396</v>
      </c>
      <c r="J551" s="190">
        <v>0</v>
      </c>
      <c r="K551" s="190">
        <v>0</v>
      </c>
      <c r="L551" s="190">
        <v>-4.3873164640197384</v>
      </c>
    </row>
    <row r="552" spans="1:12" s="66" customFormat="1">
      <c r="A552" s="37">
        <v>549</v>
      </c>
      <c r="B552" s="37">
        <v>42.747647870792143</v>
      </c>
      <c r="C552" s="37"/>
      <c r="D552" s="37"/>
      <c r="E552" s="190">
        <v>4</v>
      </c>
      <c r="F552" s="190">
        <v>1214.828752673285</v>
      </c>
      <c r="G552" s="190">
        <v>62.382652699947357</v>
      </c>
      <c r="H552" s="190">
        <v>0</v>
      </c>
      <c r="I552" s="190">
        <v>-6.7199315199413396</v>
      </c>
      <c r="J552" s="190">
        <v>0</v>
      </c>
      <c r="K552" s="190">
        <v>0</v>
      </c>
      <c r="L552" s="190">
        <v>-4.0626260057591903</v>
      </c>
    </row>
    <row r="553" spans="1:12" s="66" customFormat="1">
      <c r="A553" s="37">
        <v>550</v>
      </c>
      <c r="B553" s="37">
        <v>40.987125377174429</v>
      </c>
      <c r="C553" s="37"/>
      <c r="D553" s="37"/>
      <c r="E553" s="190">
        <v>4</v>
      </c>
      <c r="F553" s="190">
        <v>1164.7971497313099</v>
      </c>
      <c r="G553" s="190">
        <v>62.438642799854279</v>
      </c>
      <c r="H553" s="190">
        <v>0</v>
      </c>
      <c r="I553" s="190">
        <v>-6.7199315199413396</v>
      </c>
      <c r="J553" s="190">
        <v>0</v>
      </c>
      <c r="K553" s="190">
        <v>0</v>
      </c>
      <c r="L553" s="190">
        <v>-3.876923927732622</v>
      </c>
    </row>
    <row r="554" spans="1:12" s="66" customFormat="1">
      <c r="A554" s="37">
        <v>551</v>
      </c>
      <c r="B554" s="37">
        <v>38.88453350346844</v>
      </c>
      <c r="C554" s="37"/>
      <c r="D554" s="37"/>
      <c r="E554" s="190">
        <v>3</v>
      </c>
      <c r="F554" s="190">
        <v>1499.2489755777449</v>
      </c>
      <c r="G554" s="190">
        <v>62.492035359144211</v>
      </c>
      <c r="H554" s="190">
        <v>0</v>
      </c>
      <c r="I554" s="190">
        <v>-6.7199315199413396</v>
      </c>
      <c r="J554" s="190">
        <v>0</v>
      </c>
      <c r="K554" s="190">
        <v>0</v>
      </c>
      <c r="L554" s="190">
        <v>-5.1672284819299064</v>
      </c>
    </row>
    <row r="555" spans="1:12" s="66" customFormat="1">
      <c r="A555" s="37">
        <v>552</v>
      </c>
      <c r="B555" s="37">
        <v>36.852237536911439</v>
      </c>
      <c r="C555" s="37"/>
      <c r="D555" s="37"/>
      <c r="E555" s="190">
        <v>3</v>
      </c>
      <c r="F555" s="190">
        <v>1420.8908889194711</v>
      </c>
      <c r="G555" s="190">
        <v>62.54458349943161</v>
      </c>
      <c r="H555" s="190">
        <v>0</v>
      </c>
      <c r="I555" s="190">
        <v>-6.7199315199413396</v>
      </c>
      <c r="J555" s="190">
        <v>0</v>
      </c>
      <c r="K555" s="190">
        <v>0</v>
      </c>
      <c r="L555" s="190">
        <v>-4.8540570690764628</v>
      </c>
    </row>
    <row r="556" spans="1:12" s="66" customFormat="1">
      <c r="A556" s="37">
        <v>553</v>
      </c>
      <c r="B556" s="37">
        <v>34.999636561812572</v>
      </c>
      <c r="C556" s="37"/>
      <c r="D556" s="37"/>
      <c r="E556" s="190">
        <v>3</v>
      </c>
      <c r="F556" s="190">
        <v>1349.461200459313</v>
      </c>
      <c r="G556" s="190">
        <v>62.601813286542892</v>
      </c>
      <c r="H556" s="190">
        <v>0</v>
      </c>
      <c r="I556" s="190">
        <v>-6.7199315199413396</v>
      </c>
      <c r="J556" s="190">
        <v>0.27653109305038182</v>
      </c>
      <c r="K556" s="190">
        <v>0.77981676063176664</v>
      </c>
      <c r="L556" s="190">
        <v>-0.1088529329045901</v>
      </c>
    </row>
    <row r="557" spans="1:12" s="66" customFormat="1">
      <c r="A557" s="37">
        <v>554</v>
      </c>
      <c r="B557" s="37">
        <v>35.317519371666123</v>
      </c>
      <c r="C557" s="37"/>
      <c r="D557" s="37"/>
      <c r="E557" s="190">
        <v>3</v>
      </c>
      <c r="F557" s="190">
        <v>1361.7176282491489</v>
      </c>
      <c r="G557" s="190">
        <v>62.662364989519119</v>
      </c>
      <c r="H557" s="190">
        <v>0</v>
      </c>
      <c r="I557" s="190">
        <v>-6.7199315199413396</v>
      </c>
      <c r="J557" s="190">
        <v>0.59108888799865622</v>
      </c>
      <c r="K557" s="190">
        <v>1.6668686938599171</v>
      </c>
      <c r="L557" s="190">
        <v>5.2482080529521076</v>
      </c>
    </row>
    <row r="558" spans="1:12" s="66" customFormat="1">
      <c r="A558" s="37">
        <v>555</v>
      </c>
      <c r="B558" s="37">
        <v>35.264105965662303</v>
      </c>
      <c r="C558" s="37"/>
      <c r="D558" s="37"/>
      <c r="E558" s="190">
        <v>3</v>
      </c>
      <c r="F558" s="190">
        <v>1359.6581977502281</v>
      </c>
      <c r="G558" s="190">
        <v>62.721258044242859</v>
      </c>
      <c r="H558" s="190">
        <v>0</v>
      </c>
      <c r="I558" s="190">
        <v>-6.7199315199413396</v>
      </c>
      <c r="J558" s="190">
        <v>0.38783014189042758</v>
      </c>
      <c r="K558" s="190">
        <v>1.093679707363866</v>
      </c>
      <c r="L558" s="190">
        <v>1.7816923979782491</v>
      </c>
    </row>
    <row r="559" spans="1:12" s="66" customFormat="1">
      <c r="A559" s="37">
        <v>556</v>
      </c>
      <c r="B559" s="37">
        <v>34.726755074109938</v>
      </c>
      <c r="C559" s="37"/>
      <c r="D559" s="37"/>
      <c r="E559" s="190">
        <v>3</v>
      </c>
      <c r="F559" s="190">
        <v>1338.9398632069119</v>
      </c>
      <c r="G559" s="190">
        <v>62.780151098966599</v>
      </c>
      <c r="H559" s="190">
        <v>0</v>
      </c>
      <c r="I559" s="190">
        <v>-6.7199315199413396</v>
      </c>
      <c r="J559" s="190">
        <v>0.21069279244858519</v>
      </c>
      <c r="K559" s="190">
        <v>0.59415297239570208</v>
      </c>
      <c r="L559" s="190">
        <v>-1.2125343112688161</v>
      </c>
    </row>
    <row r="560" spans="1:12" s="66" customFormat="1">
      <c r="A560" s="37">
        <v>557</v>
      </c>
      <c r="B560" s="37">
        <v>33.833028275382468</v>
      </c>
      <c r="C560" s="37"/>
      <c r="D560" s="37"/>
      <c r="E560" s="190">
        <v>3</v>
      </c>
      <c r="F560" s="190">
        <v>1304.480944281755</v>
      </c>
      <c r="G560" s="190">
        <v>62.840702801942832</v>
      </c>
      <c r="H560" s="190">
        <v>0</v>
      </c>
      <c r="I560" s="190">
        <v>-6.7199315199413396</v>
      </c>
      <c r="J560" s="190">
        <v>0.4287684652693915</v>
      </c>
      <c r="K560" s="190">
        <v>1.209125642831467</v>
      </c>
      <c r="L560" s="190">
        <v>2.6808854313288681</v>
      </c>
    </row>
    <row r="561" spans="1:12" s="66" customFormat="1">
      <c r="A561" s="37">
        <v>558</v>
      </c>
      <c r="B561" s="37">
        <v>34.658298154403788</v>
      </c>
      <c r="C561" s="37"/>
      <c r="D561" s="37"/>
      <c r="E561" s="190">
        <v>3</v>
      </c>
      <c r="F561" s="190">
        <v>1336.300408454767</v>
      </c>
      <c r="G561" s="190">
        <v>62.900864392518997</v>
      </c>
      <c r="H561" s="190">
        <v>0</v>
      </c>
      <c r="I561" s="190">
        <v>-6.7199315199413396</v>
      </c>
      <c r="J561" s="190">
        <v>0.73987400117954516</v>
      </c>
      <c r="K561" s="190">
        <v>2.0864422170796471</v>
      </c>
      <c r="L561" s="190">
        <v>7.8309903079233072</v>
      </c>
    </row>
    <row r="562" spans="1:12" s="66" customFormat="1">
      <c r="A562" s="37">
        <v>559</v>
      </c>
      <c r="B562" s="37">
        <v>35.279724677669734</v>
      </c>
      <c r="C562" s="37"/>
      <c r="D562" s="37"/>
      <c r="E562" s="190">
        <v>3</v>
      </c>
      <c r="F562" s="190">
        <v>1360.2603995993229</v>
      </c>
      <c r="G562" s="190">
        <v>62.961416095495217</v>
      </c>
      <c r="H562" s="190">
        <v>0</v>
      </c>
      <c r="I562" s="190">
        <v>-6.7199315199413396</v>
      </c>
      <c r="J562" s="190">
        <v>0.50898323525964095</v>
      </c>
      <c r="K562" s="190">
        <v>1.435331026821403</v>
      </c>
      <c r="L562" s="190">
        <v>3.861309492595399</v>
      </c>
    </row>
    <row r="563" spans="1:12" s="66" customFormat="1">
      <c r="A563" s="37">
        <v>560</v>
      </c>
      <c r="B563" s="37">
        <v>35.126560290610747</v>
      </c>
      <c r="C563" s="37"/>
      <c r="D563" s="37"/>
      <c r="E563" s="190">
        <v>3</v>
      </c>
      <c r="F563" s="190">
        <v>1354.3549269163941</v>
      </c>
      <c r="G563" s="190">
        <v>63.020309150218957</v>
      </c>
      <c r="H563" s="190">
        <v>0</v>
      </c>
      <c r="I563" s="190">
        <v>-6.7199315199413396</v>
      </c>
      <c r="J563" s="190">
        <v>0.40036093489258201</v>
      </c>
      <c r="K563" s="190">
        <v>1.129016501860632</v>
      </c>
      <c r="L563" s="190">
        <v>2.0213055147880472</v>
      </c>
    </row>
    <row r="564" spans="1:12" s="66" customFormat="1">
      <c r="A564" s="37">
        <v>561</v>
      </c>
      <c r="B564" s="37">
        <v>35.038788857275222</v>
      </c>
      <c r="C564" s="37"/>
      <c r="D564" s="37"/>
      <c r="E564" s="190">
        <v>3</v>
      </c>
      <c r="F564" s="190">
        <v>1350.9707733813771</v>
      </c>
      <c r="G564" s="190">
        <v>63.079202204942703</v>
      </c>
      <c r="H564" s="190">
        <v>0</v>
      </c>
      <c r="I564" s="190">
        <v>-6.7199315199413396</v>
      </c>
      <c r="J564" s="190">
        <v>0.50599722139097625</v>
      </c>
      <c r="K564" s="190">
        <v>1.426910477665148</v>
      </c>
      <c r="L564" s="190">
        <v>3.8436726455049861</v>
      </c>
    </row>
    <row r="565" spans="1:12" s="66" customFormat="1">
      <c r="A565" s="37">
        <v>562</v>
      </c>
      <c r="B565" s="37">
        <v>35.050082714357202</v>
      </c>
      <c r="C565" s="37"/>
      <c r="D565" s="37"/>
      <c r="E565" s="190">
        <v>3</v>
      </c>
      <c r="F565" s="190">
        <v>1351.4062242440939</v>
      </c>
      <c r="G565" s="190">
        <v>63.13975390791893</v>
      </c>
      <c r="H565" s="190">
        <v>0</v>
      </c>
      <c r="I565" s="190">
        <v>-6.7199315199413396</v>
      </c>
      <c r="J565" s="190">
        <v>0.30718073896911408</v>
      </c>
      <c r="K565" s="190">
        <v>0.8662486599571052</v>
      </c>
      <c r="L565" s="190">
        <v>0.42418610375548998</v>
      </c>
    </row>
    <row r="566" spans="1:12" s="66" customFormat="1">
      <c r="A566" s="37">
        <v>563</v>
      </c>
      <c r="B566" s="37">
        <v>34.259804454486861</v>
      </c>
      <c r="C566" s="37"/>
      <c r="D566" s="37"/>
      <c r="E566" s="190">
        <v>3</v>
      </c>
      <c r="F566" s="190">
        <v>1320.9359121487651</v>
      </c>
      <c r="G566" s="190">
        <v>63.200305610895157</v>
      </c>
      <c r="H566" s="190">
        <v>0</v>
      </c>
      <c r="I566" s="190">
        <v>-6.7199315199413396</v>
      </c>
      <c r="J566" s="190">
        <v>0.41586223854630522</v>
      </c>
      <c r="K566" s="190">
        <v>1.1727301264931189</v>
      </c>
      <c r="L566" s="190">
        <v>2.40853821600323</v>
      </c>
    </row>
    <row r="567" spans="1:12" s="66" customFormat="1">
      <c r="A567" s="37">
        <v>564</v>
      </c>
      <c r="B567" s="37">
        <v>34.783928316061392</v>
      </c>
      <c r="C567" s="37"/>
      <c r="D567" s="37"/>
      <c r="E567" s="190">
        <v>3</v>
      </c>
      <c r="F567" s="190">
        <v>1341.1442595749061</v>
      </c>
      <c r="G567" s="190">
        <v>63.260857313871377</v>
      </c>
      <c r="H567" s="190">
        <v>0</v>
      </c>
      <c r="I567" s="190">
        <v>-6.7199315199413396</v>
      </c>
      <c r="J567" s="190">
        <v>0.56044910164428829</v>
      </c>
      <c r="K567" s="190">
        <v>1.5804645984732211</v>
      </c>
      <c r="L567" s="190">
        <v>4.8047561253016973</v>
      </c>
    </row>
    <row r="568" spans="1:12" s="66" customFormat="1">
      <c r="A568" s="37">
        <v>565</v>
      </c>
      <c r="B568" s="37">
        <v>34.710186839210543</v>
      </c>
      <c r="C568" s="37"/>
      <c r="D568" s="37"/>
      <c r="E568" s="190">
        <v>3</v>
      </c>
      <c r="F568" s="190">
        <v>1338.301051140468</v>
      </c>
      <c r="G568" s="190">
        <v>63.32140901684761</v>
      </c>
      <c r="H568" s="190">
        <v>0</v>
      </c>
      <c r="I568" s="190">
        <v>-6.7199315199413396</v>
      </c>
      <c r="J568" s="190">
        <v>0.45699043906355019</v>
      </c>
      <c r="K568" s="190">
        <v>1.2887115148577479</v>
      </c>
      <c r="L568" s="190">
        <v>3.053864075821163</v>
      </c>
    </row>
    <row r="569" spans="1:12" s="66" customFormat="1">
      <c r="A569" s="37">
        <v>566</v>
      </c>
      <c r="B569" s="37">
        <v>34.741792044855003</v>
      </c>
      <c r="C569" s="37"/>
      <c r="D569" s="37"/>
      <c r="E569" s="190">
        <v>3</v>
      </c>
      <c r="F569" s="190">
        <v>1339.5196351870311</v>
      </c>
      <c r="G569" s="190">
        <v>63.381960719823837</v>
      </c>
      <c r="H569" s="190">
        <v>0</v>
      </c>
      <c r="I569" s="190">
        <v>-6.7199315199413396</v>
      </c>
      <c r="J569" s="190">
        <v>0.34481265139305411</v>
      </c>
      <c r="K569" s="190">
        <v>0.97237052755290787</v>
      </c>
      <c r="L569" s="190">
        <v>1.123102661495248</v>
      </c>
    </row>
    <row r="570" spans="1:12" s="66" customFormat="1">
      <c r="A570" s="37">
        <v>567</v>
      </c>
      <c r="B570" s="37">
        <v>34.034093411082672</v>
      </c>
      <c r="C570" s="37"/>
      <c r="D570" s="37"/>
      <c r="E570" s="190">
        <v>3</v>
      </c>
      <c r="F570" s="190">
        <v>1312.2332990501629</v>
      </c>
      <c r="G570" s="190">
        <v>63.442512422800057</v>
      </c>
      <c r="H570" s="190">
        <v>0</v>
      </c>
      <c r="I570" s="190">
        <v>-6.7199315199413396</v>
      </c>
      <c r="J570" s="190">
        <v>0.39539973110908871</v>
      </c>
      <c r="K570" s="190">
        <v>1.115025923728526</v>
      </c>
      <c r="L570" s="190">
        <v>2.092068125001795</v>
      </c>
    </row>
    <row r="571" spans="1:12" s="66" customFormat="1">
      <c r="A571" s="37">
        <v>568</v>
      </c>
      <c r="B571" s="37">
        <v>33.225421733419353</v>
      </c>
      <c r="C571" s="37"/>
      <c r="D571" s="37"/>
      <c r="E571" s="190">
        <v>3</v>
      </c>
      <c r="F571" s="190">
        <v>1281.053802343399</v>
      </c>
      <c r="G571" s="190">
        <v>63.503064125776291</v>
      </c>
      <c r="H571" s="190">
        <v>0</v>
      </c>
      <c r="I571" s="190">
        <v>-6.7199315199413396</v>
      </c>
      <c r="J571" s="190">
        <v>0</v>
      </c>
      <c r="K571" s="190">
        <v>0</v>
      </c>
      <c r="L571" s="190">
        <v>-4.3121700217081811</v>
      </c>
    </row>
    <row r="572" spans="1:12" s="66" customFormat="1">
      <c r="A572" s="37">
        <v>569</v>
      </c>
      <c r="B572" s="37">
        <v>29.102777457088191</v>
      </c>
      <c r="C572" s="37"/>
      <c r="D572" s="37"/>
      <c r="E572" s="190">
        <v>3</v>
      </c>
      <c r="F572" s="190">
        <v>1122.0993376483391</v>
      </c>
      <c r="G572" s="190">
        <v>63.561805814504623</v>
      </c>
      <c r="H572" s="190">
        <v>0</v>
      </c>
      <c r="I572" s="190">
        <v>-6.7199315199413396</v>
      </c>
      <c r="J572" s="190">
        <v>0</v>
      </c>
      <c r="K572" s="190">
        <v>0</v>
      </c>
      <c r="L572" s="190">
        <v>-3.4300803189734919</v>
      </c>
    </row>
    <row r="573" spans="1:12" s="66" customFormat="1">
      <c r="A573" s="37">
        <v>570</v>
      </c>
      <c r="B573" s="37">
        <v>29.272357895588829</v>
      </c>
      <c r="C573" s="37"/>
      <c r="D573" s="37"/>
      <c r="E573" s="190">
        <v>3</v>
      </c>
      <c r="F573" s="190">
        <v>1128.6377547461659</v>
      </c>
      <c r="G573" s="190">
        <v>63.615198373794563</v>
      </c>
      <c r="H573" s="190">
        <v>0</v>
      </c>
      <c r="I573" s="190">
        <v>-6.7199315199413396</v>
      </c>
      <c r="J573" s="190">
        <v>0</v>
      </c>
      <c r="K573" s="190">
        <v>0</v>
      </c>
      <c r="L573" s="190">
        <v>-3.7441609436961909</v>
      </c>
    </row>
    <row r="574" spans="1:12" s="66" customFormat="1">
      <c r="A574" s="37">
        <v>571</v>
      </c>
      <c r="B574" s="37">
        <v>24.062398763819981</v>
      </c>
      <c r="C574" s="37"/>
      <c r="D574" s="37"/>
      <c r="E574" s="190">
        <v>2</v>
      </c>
      <c r="F574" s="190">
        <v>1482.527918787008</v>
      </c>
      <c r="G574" s="190">
        <v>63.668590933084488</v>
      </c>
      <c r="H574" s="190">
        <v>0</v>
      </c>
      <c r="I574" s="190">
        <v>-6.7199315199413396</v>
      </c>
      <c r="J574" s="190">
        <v>0</v>
      </c>
      <c r="K574" s="190">
        <v>0</v>
      </c>
      <c r="L574" s="190">
        <v>-5.0997983212094686</v>
      </c>
    </row>
    <row r="575" spans="1:12" s="66" customFormat="1">
      <c r="A575" s="37">
        <v>572</v>
      </c>
      <c r="B575" s="37">
        <v>20.84496826834695</v>
      </c>
      <c r="C575" s="37"/>
      <c r="D575" s="37"/>
      <c r="E575" s="190">
        <v>2</v>
      </c>
      <c r="F575" s="190">
        <v>1284.29620535254</v>
      </c>
      <c r="G575" s="190">
        <v>63.721139073371887</v>
      </c>
      <c r="H575" s="190">
        <v>0</v>
      </c>
      <c r="I575" s="190">
        <v>-6.7199315199413396</v>
      </c>
      <c r="J575" s="190">
        <v>0</v>
      </c>
      <c r="K575" s="190">
        <v>0</v>
      </c>
      <c r="L575" s="190">
        <v>-4.3245006799949044</v>
      </c>
    </row>
    <row r="576" spans="1:12" s="66" customFormat="1">
      <c r="A576" s="37">
        <v>573</v>
      </c>
      <c r="B576" s="37">
        <v>16.857158159522459</v>
      </c>
      <c r="C576" s="37"/>
      <c r="D576" s="37"/>
      <c r="E576" s="190">
        <v>2</v>
      </c>
      <c r="F576" s="190">
        <v>1038.6000102565349</v>
      </c>
      <c r="G576" s="190">
        <v>63.77988076210022</v>
      </c>
      <c r="H576" s="190">
        <v>0</v>
      </c>
      <c r="I576" s="190">
        <v>-6.7199315199413396</v>
      </c>
      <c r="J576" s="190">
        <v>0</v>
      </c>
      <c r="K576" s="190">
        <v>0</v>
      </c>
      <c r="L576" s="190">
        <v>-3.4185977258547142</v>
      </c>
    </row>
    <row r="577" spans="1:12" s="66" customFormat="1">
      <c r="A577" s="37">
        <v>574</v>
      </c>
      <c r="B577" s="37">
        <v>13.00887136700285</v>
      </c>
      <c r="C577" s="37"/>
      <c r="D577" s="37"/>
      <c r="E577" s="190">
        <v>1</v>
      </c>
      <c r="F577" s="190">
        <v>1549.3966883638971</v>
      </c>
      <c r="G577" s="190">
        <v>63.833246886730187</v>
      </c>
      <c r="H577" s="190">
        <v>0</v>
      </c>
      <c r="I577" s="190">
        <v>-6.7199315199413396</v>
      </c>
      <c r="J577" s="190">
        <v>0</v>
      </c>
      <c r="K577" s="190">
        <v>0</v>
      </c>
      <c r="L577" s="190">
        <v>-3.4028045727370508</v>
      </c>
    </row>
    <row r="578" spans="1:12" s="66" customFormat="1">
      <c r="A578" s="37">
        <v>575</v>
      </c>
      <c r="B578" s="37">
        <v>10.955618940267939</v>
      </c>
      <c r="C578" s="37"/>
      <c r="D578" s="37"/>
      <c r="E578" s="190">
        <v>1</v>
      </c>
      <c r="F578" s="190">
        <v>1304.847993814758</v>
      </c>
      <c r="G578" s="190">
        <v>63.888530135154717</v>
      </c>
      <c r="H578" s="190">
        <v>0</v>
      </c>
      <c r="I578" s="190">
        <v>-6.7199315199413396</v>
      </c>
      <c r="J578" s="190">
        <v>0.17354402622280679</v>
      </c>
      <c r="K578" s="190">
        <v>0.48939357546822793</v>
      </c>
      <c r="L578" s="190">
        <v>-1.711549332624666</v>
      </c>
    </row>
    <row r="579" spans="1:12" s="66" customFormat="1">
      <c r="A579" s="37">
        <v>576</v>
      </c>
      <c r="B579" s="37">
        <v>8.056224006824042</v>
      </c>
      <c r="C579" s="37"/>
      <c r="D579" s="37"/>
      <c r="E579" s="190">
        <v>1</v>
      </c>
      <c r="F579" s="190">
        <v>959.52111791591346</v>
      </c>
      <c r="G579" s="190">
        <v>63.948691725730903</v>
      </c>
      <c r="H579" s="190">
        <v>0</v>
      </c>
      <c r="I579" s="190">
        <v>-6.7199315199413396</v>
      </c>
      <c r="J579" s="190">
        <v>3.2656139484538077E-2</v>
      </c>
      <c r="K579" s="190">
        <v>9.2090204492599109E-2</v>
      </c>
      <c r="L579" s="190">
        <v>-2.828699634529523</v>
      </c>
    </row>
    <row r="580" spans="1:12" s="66" customFormat="1">
      <c r="A580" s="37">
        <v>577</v>
      </c>
      <c r="B580" s="37">
        <v>4.0241228034987611</v>
      </c>
      <c r="C580" s="37"/>
      <c r="D580" s="37"/>
      <c r="E580" s="190">
        <v>0</v>
      </c>
      <c r="F580" s="190">
        <v>800</v>
      </c>
      <c r="G580" s="190">
        <v>63.991144299507141</v>
      </c>
      <c r="H580" s="190">
        <v>0</v>
      </c>
      <c r="I580" s="190">
        <v>-6.7199315199413396</v>
      </c>
      <c r="J580" s="190">
        <v>9.1362767852756821E-2</v>
      </c>
      <c r="K580" s="190">
        <v>0.25764270080221469</v>
      </c>
      <c r="L580" s="190">
        <v>9.436261974330834E-2</v>
      </c>
    </row>
    <row r="581" spans="1:12" s="66" customFormat="1">
      <c r="A581" s="37">
        <v>578</v>
      </c>
      <c r="B581" s="37">
        <v>1.0011009310646011</v>
      </c>
      <c r="C581" s="37"/>
      <c r="D581" s="37"/>
      <c r="E581" s="190">
        <v>0</v>
      </c>
      <c r="F581" s="190">
        <v>800</v>
      </c>
      <c r="G581" s="190">
        <v>64.020806610584259</v>
      </c>
      <c r="H581" s="190">
        <v>0</v>
      </c>
      <c r="I581" s="190">
        <v>-6.7199315199413396</v>
      </c>
      <c r="J581" s="190">
        <v>9.1354422594123436E-2</v>
      </c>
      <c r="K581" s="190">
        <v>0.25761916720068612</v>
      </c>
      <c r="L581" s="190">
        <v>7.3900732996605101E-2</v>
      </c>
    </row>
    <row r="582" spans="1:12" s="66" customFormat="1">
      <c r="A582" s="37">
        <v>579</v>
      </c>
      <c r="B582" s="37">
        <v>0</v>
      </c>
      <c r="C582" s="37"/>
      <c r="D582" s="37"/>
      <c r="E582" s="190">
        <v>0</v>
      </c>
      <c r="F582" s="190">
        <v>800</v>
      </c>
      <c r="G582" s="190">
        <v>64.050468921661377</v>
      </c>
      <c r="H582" s="190">
        <v>0</v>
      </c>
      <c r="I582" s="190">
        <v>-6.7199315199413396</v>
      </c>
      <c r="J582" s="190">
        <v>9.1346078832123437E-2</v>
      </c>
      <c r="K582" s="190">
        <v>0.25759563781965872</v>
      </c>
      <c r="L582" s="190">
        <v>7.3900732996605101E-2</v>
      </c>
    </row>
    <row r="583" spans="1:12" s="66" customFormat="1">
      <c r="A583" s="37">
        <v>580</v>
      </c>
      <c r="B583" s="37">
        <v>0</v>
      </c>
      <c r="C583" s="37"/>
      <c r="D583" s="37"/>
      <c r="E583" s="190">
        <v>0</v>
      </c>
      <c r="F583" s="190">
        <v>800</v>
      </c>
      <c r="G583" s="190">
        <v>64.080131232738495</v>
      </c>
      <c r="H583" s="190">
        <v>0</v>
      </c>
      <c r="I583" s="190">
        <v>-6.7199315199413396</v>
      </c>
      <c r="J583" s="190">
        <v>9.1337736566356811E-2</v>
      </c>
      <c r="K583" s="190">
        <v>0.25757211265800428</v>
      </c>
      <c r="L583" s="190">
        <v>7.3900732996605101E-2</v>
      </c>
    </row>
    <row r="584" spans="1:12" s="66" customFormat="1">
      <c r="A584" s="37">
        <v>581</v>
      </c>
      <c r="B584" s="37">
        <v>0</v>
      </c>
      <c r="C584" s="37"/>
      <c r="D584" s="37"/>
      <c r="E584" s="190">
        <v>0</v>
      </c>
      <c r="F584" s="190">
        <v>800</v>
      </c>
      <c r="G584" s="190">
        <v>64.109793543815613</v>
      </c>
      <c r="H584" s="190">
        <v>0</v>
      </c>
      <c r="I584" s="190">
        <v>-6.7199315199413396</v>
      </c>
      <c r="J584" s="190">
        <v>9.132939579642356E-2</v>
      </c>
      <c r="K584" s="190">
        <v>0.25754859171459521</v>
      </c>
      <c r="L584" s="190">
        <v>7.3900732996605101E-2</v>
      </c>
    </row>
    <row r="585" spans="1:12" s="66" customFormat="1">
      <c r="A585" s="37">
        <v>582</v>
      </c>
      <c r="B585" s="37">
        <v>0</v>
      </c>
      <c r="C585" s="37"/>
      <c r="D585" s="37"/>
      <c r="E585" s="190">
        <v>0</v>
      </c>
      <c r="F585" s="190">
        <v>800</v>
      </c>
      <c r="G585" s="190">
        <v>64.139455854892731</v>
      </c>
      <c r="H585" s="190">
        <v>0</v>
      </c>
      <c r="I585" s="190">
        <v>-6.7199315199413396</v>
      </c>
      <c r="J585" s="190">
        <v>9.1321056521923932E-2</v>
      </c>
      <c r="K585" s="190">
        <v>0.25752507498830379</v>
      </c>
      <c r="L585" s="190">
        <v>7.3900732996605101E-2</v>
      </c>
    </row>
    <row r="586" spans="1:12" s="66" customFormat="1">
      <c r="A586" s="37">
        <v>583</v>
      </c>
      <c r="B586" s="37">
        <v>0</v>
      </c>
      <c r="C586" s="37"/>
      <c r="D586" s="37"/>
      <c r="E586" s="190">
        <v>0</v>
      </c>
      <c r="F586" s="190">
        <v>800</v>
      </c>
      <c r="G586" s="190">
        <v>64.169118165969849</v>
      </c>
      <c r="H586" s="190">
        <v>0</v>
      </c>
      <c r="I586" s="190">
        <v>-6.7199315199413396</v>
      </c>
      <c r="J586" s="190">
        <v>9.1312718742458276E-2</v>
      </c>
      <c r="K586" s="190">
        <v>0.25750156247800321</v>
      </c>
      <c r="L586" s="190">
        <v>7.3900732996605101E-2</v>
      </c>
    </row>
    <row r="587" spans="1:12" s="66" customFormat="1">
      <c r="A587" s="37">
        <v>584</v>
      </c>
      <c r="B587" s="37">
        <v>0</v>
      </c>
      <c r="C587" s="37"/>
      <c r="D587" s="37"/>
      <c r="E587" s="190">
        <v>0</v>
      </c>
      <c r="F587" s="190">
        <v>800</v>
      </c>
      <c r="G587" s="190">
        <v>64.198780477046967</v>
      </c>
      <c r="H587" s="190">
        <v>0</v>
      </c>
      <c r="I587" s="190">
        <v>-6.7199315199413396</v>
      </c>
      <c r="J587" s="190">
        <v>9.1304382457627065E-2</v>
      </c>
      <c r="K587" s="190">
        <v>0.25747805418256681</v>
      </c>
      <c r="L587" s="190">
        <v>7.3900732996605101E-2</v>
      </c>
    </row>
    <row r="588" spans="1:12" s="66" customFormat="1">
      <c r="A588" s="37">
        <v>585</v>
      </c>
      <c r="B588" s="37">
        <v>0</v>
      </c>
      <c r="C588" s="37"/>
      <c r="D588" s="37"/>
      <c r="E588" s="190">
        <v>0</v>
      </c>
      <c r="F588" s="190">
        <v>800</v>
      </c>
      <c r="G588" s="190">
        <v>64.228442788124084</v>
      </c>
      <c r="H588" s="190">
        <v>0</v>
      </c>
      <c r="I588" s="190">
        <v>-6.7199315199413396</v>
      </c>
      <c r="J588" s="190">
        <v>9.1296047667030852E-2</v>
      </c>
      <c r="K588" s="190">
        <v>0.25745455010086821</v>
      </c>
      <c r="L588" s="190">
        <v>7.3900732996605101E-2</v>
      </c>
    </row>
    <row r="589" spans="1:12" s="66" customFormat="1">
      <c r="A589" s="37">
        <v>586</v>
      </c>
      <c r="B589" s="37">
        <v>0</v>
      </c>
      <c r="C589" s="37"/>
      <c r="D589" s="37"/>
      <c r="E589" s="190">
        <v>0</v>
      </c>
      <c r="F589" s="190">
        <v>800</v>
      </c>
      <c r="G589" s="190">
        <v>64.258105099201202</v>
      </c>
      <c r="H589" s="190">
        <v>0</v>
      </c>
      <c r="I589" s="190">
        <v>-6.7199315199413396</v>
      </c>
      <c r="J589" s="190">
        <v>9.1287714370270528E-2</v>
      </c>
      <c r="K589" s="190">
        <v>0.2574310502317817</v>
      </c>
      <c r="L589" s="190">
        <v>7.3900732996605101E-2</v>
      </c>
    </row>
    <row r="590" spans="1:12" s="66" customFormat="1">
      <c r="A590" s="37">
        <v>587</v>
      </c>
      <c r="B590" s="37">
        <v>0</v>
      </c>
      <c r="C590" s="37"/>
      <c r="D590" s="37"/>
      <c r="E590" s="190">
        <v>0</v>
      </c>
      <c r="F590" s="190">
        <v>800</v>
      </c>
      <c r="G590" s="190">
        <v>64.28776741027832</v>
      </c>
      <c r="H590" s="190">
        <v>0</v>
      </c>
      <c r="I590" s="190">
        <v>-6.7199315199413396</v>
      </c>
      <c r="J590" s="190">
        <v>9.1279382566946968E-2</v>
      </c>
      <c r="K590" s="190">
        <v>0.25740755457418191</v>
      </c>
      <c r="L590" s="190">
        <v>7.3900732996605101E-2</v>
      </c>
    </row>
    <row r="591" spans="1:12" s="66" customFormat="1">
      <c r="A591" s="37">
        <v>588</v>
      </c>
      <c r="B591" s="37">
        <v>0</v>
      </c>
      <c r="C591" s="37"/>
      <c r="D591" s="37"/>
      <c r="E591" s="190">
        <v>0</v>
      </c>
      <c r="F591" s="190">
        <v>800</v>
      </c>
      <c r="G591" s="190">
        <v>64.317429721355438</v>
      </c>
      <c r="H591" s="190">
        <v>0</v>
      </c>
      <c r="I591" s="190">
        <v>-6.7199315199413396</v>
      </c>
      <c r="J591" s="190">
        <v>9.1271052256661198E-2</v>
      </c>
      <c r="K591" s="190">
        <v>0.25738406312694367</v>
      </c>
      <c r="L591" s="190">
        <v>7.3900732996605101E-2</v>
      </c>
    </row>
    <row r="592" spans="1:12" s="66" customFormat="1">
      <c r="A592" s="37">
        <v>589</v>
      </c>
      <c r="B592" s="37">
        <v>0</v>
      </c>
      <c r="C592" s="37"/>
      <c r="D592" s="37"/>
      <c r="E592" s="190">
        <v>0</v>
      </c>
      <c r="F592" s="190">
        <v>800</v>
      </c>
      <c r="G592" s="190">
        <v>64.347092032432556</v>
      </c>
      <c r="H592" s="190">
        <v>0</v>
      </c>
      <c r="I592" s="190">
        <v>-6.7199315199413396</v>
      </c>
      <c r="J592" s="190">
        <v>9.1262723439014398E-2</v>
      </c>
      <c r="K592" s="190">
        <v>0.25736057588894251</v>
      </c>
      <c r="L592" s="190">
        <v>7.3900732996605101E-2</v>
      </c>
    </row>
    <row r="593" spans="1:12" s="66" customFormat="1">
      <c r="A593" s="37">
        <v>590</v>
      </c>
      <c r="B593" s="37">
        <v>0</v>
      </c>
      <c r="C593" s="37"/>
      <c r="D593" s="37"/>
      <c r="E593" s="190">
        <v>0</v>
      </c>
      <c r="F593" s="190">
        <v>800</v>
      </c>
      <c r="G593" s="190">
        <v>64.376754343509674</v>
      </c>
      <c r="H593" s="190">
        <v>0</v>
      </c>
      <c r="I593" s="190">
        <v>-6.7199315199413396</v>
      </c>
      <c r="J593" s="190">
        <v>9.1254396113607916E-2</v>
      </c>
      <c r="K593" s="190">
        <v>0.25733709285905398</v>
      </c>
      <c r="L593" s="190">
        <v>7.3900732996605101E-2</v>
      </c>
    </row>
    <row r="594" spans="1:12" s="66" customFormat="1">
      <c r="A594" s="37">
        <v>591</v>
      </c>
      <c r="B594" s="37">
        <v>0</v>
      </c>
      <c r="C594" s="37"/>
      <c r="D594" s="37"/>
      <c r="E594" s="190">
        <v>0</v>
      </c>
      <c r="F594" s="190">
        <v>800</v>
      </c>
      <c r="G594" s="190">
        <v>64.406416654586792</v>
      </c>
      <c r="H594" s="190">
        <v>0</v>
      </c>
      <c r="I594" s="190">
        <v>-6.7199315199413396</v>
      </c>
      <c r="J594" s="190">
        <v>9.1246070280043293E-2</v>
      </c>
      <c r="K594" s="190">
        <v>0.25731361403615449</v>
      </c>
      <c r="L594" s="190">
        <v>7.3900732996605101E-2</v>
      </c>
    </row>
    <row r="595" spans="1:12" s="66" customFormat="1">
      <c r="A595" s="37">
        <v>592</v>
      </c>
      <c r="B595" s="37">
        <v>0</v>
      </c>
      <c r="C595" s="37"/>
      <c r="D595" s="37"/>
      <c r="E595" s="190">
        <v>0</v>
      </c>
      <c r="F595" s="190">
        <v>800</v>
      </c>
      <c r="G595" s="190">
        <v>64.43607896566391</v>
      </c>
      <c r="H595" s="190">
        <v>0</v>
      </c>
      <c r="I595" s="190">
        <v>-6.7199315199413396</v>
      </c>
      <c r="J595" s="190">
        <v>9.1237745937922082E-2</v>
      </c>
      <c r="K595" s="190">
        <v>0.25729013941912049</v>
      </c>
      <c r="L595" s="190">
        <v>7.3900732996605101E-2</v>
      </c>
    </row>
    <row r="596" spans="1:12" s="66" customFormat="1">
      <c r="A596" s="37">
        <v>593</v>
      </c>
      <c r="B596" s="37">
        <v>0</v>
      </c>
      <c r="C596" s="37"/>
      <c r="D596" s="37"/>
      <c r="E596" s="190">
        <v>0</v>
      </c>
      <c r="F596" s="190">
        <v>800</v>
      </c>
      <c r="G596" s="190">
        <v>64.465741276741028</v>
      </c>
      <c r="H596" s="190">
        <v>0</v>
      </c>
      <c r="I596" s="190">
        <v>-6.7199315199413396</v>
      </c>
      <c r="J596" s="190">
        <v>9.1229423086846076E-2</v>
      </c>
      <c r="K596" s="190">
        <v>0.25726666900682899</v>
      </c>
      <c r="L596" s="190">
        <v>7.3900732996605101E-2</v>
      </c>
    </row>
    <row r="597" spans="1:12" s="66" customFormat="1">
      <c r="A597" s="37">
        <v>594</v>
      </c>
      <c r="B597" s="37">
        <v>0</v>
      </c>
      <c r="C597" s="37"/>
      <c r="D597" s="37"/>
      <c r="E597" s="190">
        <v>0</v>
      </c>
      <c r="F597" s="190">
        <v>800</v>
      </c>
      <c r="G597" s="190">
        <v>64.495403587818146</v>
      </c>
      <c r="H597" s="190">
        <v>0</v>
      </c>
      <c r="I597" s="190">
        <v>-6.7199315199413396</v>
      </c>
      <c r="J597" s="190">
        <v>9.1221101726417134E-2</v>
      </c>
      <c r="K597" s="190">
        <v>0.25724320279815732</v>
      </c>
      <c r="L597" s="190">
        <v>7.3900732996605101E-2</v>
      </c>
    </row>
    <row r="598" spans="1:12" s="66" customFormat="1">
      <c r="A598" s="37">
        <v>595</v>
      </c>
      <c r="B598" s="37">
        <v>0</v>
      </c>
      <c r="C598" s="37"/>
      <c r="D598" s="37"/>
      <c r="E598" s="190">
        <v>0</v>
      </c>
      <c r="F598" s="190">
        <v>800</v>
      </c>
      <c r="G598" s="190">
        <v>64.525065898895264</v>
      </c>
      <c r="H598" s="190">
        <v>0</v>
      </c>
      <c r="I598" s="190">
        <v>-6.7199315199413396</v>
      </c>
      <c r="J598" s="190">
        <v>9.1212781856237338E-2</v>
      </c>
      <c r="K598" s="190">
        <v>0.25721974079198312</v>
      </c>
      <c r="L598" s="190">
        <v>7.3900732996605101E-2</v>
      </c>
    </row>
    <row r="599" spans="1:12" s="66" customFormat="1">
      <c r="A599" s="37">
        <v>596</v>
      </c>
      <c r="B599" s="37">
        <v>0</v>
      </c>
      <c r="C599" s="37"/>
      <c r="D599" s="37"/>
      <c r="E599" s="190">
        <v>0</v>
      </c>
      <c r="F599" s="190">
        <v>800</v>
      </c>
      <c r="G599" s="190">
        <v>64.554728209972382</v>
      </c>
      <c r="H599" s="190">
        <v>0</v>
      </c>
      <c r="I599" s="190">
        <v>-6.7199315199413396</v>
      </c>
      <c r="J599" s="190">
        <v>9.1204463475908881E-2</v>
      </c>
      <c r="K599" s="190">
        <v>0.25719628298718478</v>
      </c>
      <c r="L599" s="190">
        <v>7.3900733730639934E-2</v>
      </c>
    </row>
    <row r="600" spans="1:12" s="66" customFormat="1">
      <c r="A600" s="37">
        <v>597</v>
      </c>
      <c r="B600" s="37">
        <v>1.0060397068731419</v>
      </c>
      <c r="C600" s="37"/>
      <c r="D600" s="37"/>
      <c r="E600" s="190">
        <v>0</v>
      </c>
      <c r="F600" s="190">
        <v>800.03021368384361</v>
      </c>
      <c r="G600" s="190">
        <v>64.5843905210495</v>
      </c>
      <c r="H600" s="190">
        <v>0</v>
      </c>
      <c r="I600" s="190">
        <v>-6.7199315199413396</v>
      </c>
      <c r="J600" s="190">
        <v>9.1196146585034069E-2</v>
      </c>
      <c r="K600" s="190">
        <v>0.2571728293826408</v>
      </c>
      <c r="L600" s="190">
        <v>7.3902719574061471E-2</v>
      </c>
    </row>
    <row r="601" spans="1:12" s="66" customFormat="1">
      <c r="A601" s="37">
        <v>598</v>
      </c>
      <c r="B601" s="37">
        <v>5.0066880985887954</v>
      </c>
      <c r="C601" s="37"/>
      <c r="D601" s="37"/>
      <c r="E601" s="190">
        <v>0</v>
      </c>
      <c r="F601" s="190">
        <v>800.00027427077293</v>
      </c>
      <c r="G601" s="190">
        <v>64.614052832126617</v>
      </c>
      <c r="H601" s="190">
        <v>0</v>
      </c>
      <c r="I601" s="190">
        <v>-6.7199315199413396</v>
      </c>
      <c r="J601" s="190">
        <v>9.118783118321537E-2</v>
      </c>
      <c r="K601" s="190">
        <v>0.25714937997723009</v>
      </c>
      <c r="L601" s="190">
        <v>9.171096003020382E-2</v>
      </c>
    </row>
    <row r="602" spans="1:12" s="66" customFormat="1">
      <c r="A602" s="37">
        <v>599</v>
      </c>
      <c r="B602" s="37">
        <v>7.9666812326690888</v>
      </c>
      <c r="C602" s="37"/>
      <c r="D602" s="37"/>
      <c r="E602" s="190">
        <v>1</v>
      </c>
      <c r="F602" s="190">
        <v>948.85657170929198</v>
      </c>
      <c r="G602" s="190">
        <v>64.643715143203735</v>
      </c>
      <c r="H602" s="190">
        <v>0</v>
      </c>
      <c r="I602" s="190">
        <v>-6.7199315199413396</v>
      </c>
      <c r="J602" s="190">
        <v>0.47493746461736108</v>
      </c>
      <c r="K602" s="190">
        <v>1.3393220670960759</v>
      </c>
      <c r="L602" s="190">
        <v>4.5397625943264286</v>
      </c>
    </row>
    <row r="603" spans="1:12" s="66" customFormat="1">
      <c r="A603" s="37">
        <v>600</v>
      </c>
      <c r="B603" s="37">
        <v>12.06303032155042</v>
      </c>
      <c r="C603" s="37"/>
      <c r="D603" s="37"/>
      <c r="E603" s="190">
        <v>1</v>
      </c>
      <c r="F603" s="190">
        <v>1436.7441277128371</v>
      </c>
      <c r="G603" s="190">
        <v>64.68616771697998</v>
      </c>
      <c r="H603" s="190">
        <v>0</v>
      </c>
      <c r="I603" s="190">
        <v>-6.7199315199413396</v>
      </c>
      <c r="J603" s="190">
        <v>0.74297875983333495</v>
      </c>
      <c r="K603" s="190">
        <v>2.095197626134139</v>
      </c>
      <c r="L603" s="190">
        <v>7.6122700965549441</v>
      </c>
    </row>
    <row r="604" spans="1:12" s="66" customFormat="1">
      <c r="A604" s="37">
        <v>601</v>
      </c>
      <c r="B604" s="37">
        <v>14.9641904300332</v>
      </c>
      <c r="C604" s="37"/>
      <c r="D604" s="37"/>
      <c r="E604" s="190">
        <v>2</v>
      </c>
      <c r="F604" s="190">
        <v>921.97084667295269</v>
      </c>
      <c r="G604" s="190">
        <v>64.743845492601395</v>
      </c>
      <c r="H604" s="190">
        <v>0</v>
      </c>
      <c r="I604" s="190">
        <v>-6.7199315199413396</v>
      </c>
      <c r="J604" s="190">
        <v>0.43117533302971067</v>
      </c>
      <c r="K604" s="190">
        <v>1.215913001892674</v>
      </c>
      <c r="L604" s="190">
        <v>3.9062002545734251</v>
      </c>
    </row>
    <row r="605" spans="1:12" s="66" customFormat="1">
      <c r="A605" s="37">
        <v>602</v>
      </c>
      <c r="B605" s="37">
        <v>15.135186662537521</v>
      </c>
      <c r="C605" s="37"/>
      <c r="D605" s="37"/>
      <c r="E605" s="190">
        <v>2</v>
      </c>
      <c r="F605" s="190">
        <v>932.50623113281347</v>
      </c>
      <c r="G605" s="190">
        <v>64.78016209602356</v>
      </c>
      <c r="H605" s="190">
        <v>0</v>
      </c>
      <c r="I605" s="190">
        <v>-6.7199315199413396</v>
      </c>
      <c r="J605" s="190">
        <v>0.25821048723718237</v>
      </c>
      <c r="K605" s="190">
        <v>0.72815271330723019</v>
      </c>
      <c r="L605" s="190">
        <v>1.056086503385663</v>
      </c>
    </row>
    <row r="606" spans="1:12" s="66" customFormat="1">
      <c r="A606" s="37">
        <v>603</v>
      </c>
      <c r="B606" s="37">
        <v>14.99971326618239</v>
      </c>
      <c r="C606" s="37"/>
      <c r="D606" s="37"/>
      <c r="E606" s="190">
        <v>2</v>
      </c>
      <c r="F606" s="190">
        <v>924.15947010035268</v>
      </c>
      <c r="G606" s="190">
        <v>64.822614669799805</v>
      </c>
      <c r="H606" s="190">
        <v>0</v>
      </c>
      <c r="I606" s="190">
        <v>-6.7199315199413396</v>
      </c>
      <c r="J606" s="190">
        <v>0.16077257881844001</v>
      </c>
      <c r="K606" s="190">
        <v>0.45337813635940472</v>
      </c>
      <c r="L606" s="190">
        <v>-0.5328783534967233</v>
      </c>
    </row>
    <row r="607" spans="1:12" s="66" customFormat="1">
      <c r="A607" s="37">
        <v>604</v>
      </c>
      <c r="B607" s="37">
        <v>14.060591547553431</v>
      </c>
      <c r="C607" s="37"/>
      <c r="D607" s="37"/>
      <c r="E607" s="190">
        <v>2</v>
      </c>
      <c r="F607" s="190">
        <v>866.29848206369547</v>
      </c>
      <c r="G607" s="190">
        <v>64.862893849611282</v>
      </c>
      <c r="H607" s="190">
        <v>0</v>
      </c>
      <c r="I607" s="190">
        <v>-6.7199315199413396</v>
      </c>
      <c r="J607" s="190">
        <v>0.27882875166354731</v>
      </c>
      <c r="K607" s="190">
        <v>0.78629615026203115</v>
      </c>
      <c r="L607" s="190">
        <v>1.598999889742327</v>
      </c>
    </row>
    <row r="608" spans="1:12" s="66" customFormat="1">
      <c r="A608" s="37">
        <v>605</v>
      </c>
      <c r="B608" s="37">
        <v>15.13061268139557</v>
      </c>
      <c r="C608" s="37"/>
      <c r="D608" s="37"/>
      <c r="E608" s="190">
        <v>2</v>
      </c>
      <c r="F608" s="190">
        <v>932.22441987993261</v>
      </c>
      <c r="G608" s="190">
        <v>64.893626093864441</v>
      </c>
      <c r="H608" s="190">
        <v>0</v>
      </c>
      <c r="I608" s="190">
        <v>-6.7199315199413396</v>
      </c>
      <c r="J608" s="190">
        <v>0.28956957413936418</v>
      </c>
      <c r="K608" s="190">
        <v>0.81658523384109338</v>
      </c>
      <c r="L608" s="190">
        <v>1.5745130628131001</v>
      </c>
    </row>
    <row r="609" spans="1:12" s="66" customFormat="1">
      <c r="A609" s="37">
        <v>606</v>
      </c>
      <c r="B609" s="37">
        <v>14.069989271401919</v>
      </c>
      <c r="C609" s="37"/>
      <c r="D609" s="37"/>
      <c r="E609" s="190">
        <v>2</v>
      </c>
      <c r="F609" s="190">
        <v>866.87749283129085</v>
      </c>
      <c r="G609" s="190">
        <v>64.949817299842834</v>
      </c>
      <c r="H609" s="190">
        <v>0</v>
      </c>
      <c r="I609" s="190">
        <v>-6.7199315199413396</v>
      </c>
      <c r="J609" s="190">
        <v>0.16510705716567961</v>
      </c>
      <c r="K609" s="190">
        <v>0.46560135085035931</v>
      </c>
      <c r="L609" s="190">
        <v>-0.26700725159398953</v>
      </c>
    </row>
    <row r="610" spans="1:12" s="66" customFormat="1">
      <c r="A610" s="37">
        <v>607</v>
      </c>
      <c r="B610" s="37">
        <v>13.992220977111961</v>
      </c>
      <c r="C610" s="37"/>
      <c r="D610" s="37"/>
      <c r="E610" s="190">
        <v>1</v>
      </c>
      <c r="F610" s="190">
        <v>1666.5166587612989</v>
      </c>
      <c r="G610" s="190">
        <v>64.998601973056793</v>
      </c>
      <c r="H610" s="190">
        <v>0</v>
      </c>
      <c r="I610" s="190">
        <v>-6.7199315199413396</v>
      </c>
      <c r="J610" s="190">
        <v>0.49963172091163782</v>
      </c>
      <c r="K610" s="190">
        <v>1.408959787531749</v>
      </c>
      <c r="L610" s="190">
        <v>2.586634404681313</v>
      </c>
    </row>
    <row r="611" spans="1:12" s="66" customFormat="1">
      <c r="A611" s="37">
        <v>608</v>
      </c>
      <c r="B611" s="37">
        <v>14.132464648433769</v>
      </c>
      <c r="C611" s="37"/>
      <c r="D611" s="37"/>
      <c r="E611" s="190">
        <v>1</v>
      </c>
      <c r="F611" s="190">
        <v>1683.2201124107189</v>
      </c>
      <c r="G611" s="190">
        <v>65.06947523355484</v>
      </c>
      <c r="H611" s="190">
        <v>0</v>
      </c>
      <c r="I611" s="190">
        <v>-6.7199315199413396</v>
      </c>
      <c r="J611" s="190">
        <v>0.46069953516798567</v>
      </c>
      <c r="K611" s="190">
        <v>1.299171153508603</v>
      </c>
      <c r="L611" s="190">
        <v>1.833210230893626</v>
      </c>
    </row>
    <row r="612" spans="1:12" s="66" customFormat="1">
      <c r="A612" s="37">
        <v>609</v>
      </c>
      <c r="B612" s="37">
        <v>13.98384817677943</v>
      </c>
      <c r="C612" s="37"/>
      <c r="D612" s="37"/>
      <c r="E612" s="190">
        <v>1</v>
      </c>
      <c r="F612" s="190">
        <v>1665.5194324269321</v>
      </c>
      <c r="G612" s="190">
        <v>65.140348494052887</v>
      </c>
      <c r="H612" s="190">
        <v>0</v>
      </c>
      <c r="I612" s="190">
        <v>-6.7199315199413396</v>
      </c>
      <c r="J612" s="190">
        <v>0.33724851593780347</v>
      </c>
      <c r="K612" s="190">
        <v>0.95103969078288619</v>
      </c>
      <c r="L612" s="190">
        <v>-0.27544970273279867</v>
      </c>
    </row>
    <row r="613" spans="1:12" s="66" customFormat="1">
      <c r="A613" s="37">
        <v>610</v>
      </c>
      <c r="B613" s="37">
        <v>12.03465317118601</v>
      </c>
      <c r="C613" s="37"/>
      <c r="D613" s="37"/>
      <c r="E613" s="190">
        <v>1</v>
      </c>
      <c r="F613" s="190">
        <v>1433.3642975624</v>
      </c>
      <c r="G613" s="190">
        <v>65.211221754550934</v>
      </c>
      <c r="H613" s="190">
        <v>0</v>
      </c>
      <c r="I613" s="190">
        <v>-6.7199315199413396</v>
      </c>
      <c r="J613" s="190">
        <v>0</v>
      </c>
      <c r="K613" s="190">
        <v>0</v>
      </c>
      <c r="L613" s="190">
        <v>-3.5431691067488038</v>
      </c>
    </row>
    <row r="614" spans="1:12" s="66" customFormat="1">
      <c r="A614" s="37">
        <v>611</v>
      </c>
      <c r="B614" s="37">
        <v>7.9303065147640526</v>
      </c>
      <c r="C614" s="37"/>
      <c r="D614" s="37"/>
      <c r="E614" s="190">
        <v>1</v>
      </c>
      <c r="F614" s="190">
        <v>944.52395638661289</v>
      </c>
      <c r="G614" s="190">
        <v>65.282638162374496</v>
      </c>
      <c r="H614" s="190">
        <v>0</v>
      </c>
      <c r="I614" s="190">
        <v>-6.7199315199413396</v>
      </c>
      <c r="J614" s="190">
        <v>0</v>
      </c>
      <c r="K614" s="190">
        <v>0</v>
      </c>
      <c r="L614" s="190">
        <v>-3.0217034380444829</v>
      </c>
    </row>
    <row r="615" spans="1:12" s="66" customFormat="1">
      <c r="A615" s="37">
        <v>612</v>
      </c>
      <c r="B615" s="37">
        <v>4.0039281459896197</v>
      </c>
      <c r="C615" s="37"/>
      <c r="D615" s="37"/>
      <c r="E615" s="190">
        <v>0</v>
      </c>
      <c r="F615" s="190">
        <v>800</v>
      </c>
      <c r="G615" s="190">
        <v>65.340969771146774</v>
      </c>
      <c r="H615" s="190">
        <v>0</v>
      </c>
      <c r="I615" s="190">
        <v>-6.7199315199413396</v>
      </c>
      <c r="J615" s="190">
        <v>9.0984514773560024E-2</v>
      </c>
      <c r="K615" s="190">
        <v>0.25657602837972338</v>
      </c>
      <c r="L615" s="190">
        <v>9.0696080406439478E-2</v>
      </c>
    </row>
    <row r="616" spans="1:12" s="66" customFormat="1">
      <c r="A616" s="37">
        <v>613</v>
      </c>
      <c r="B616" s="37">
        <v>0</v>
      </c>
      <c r="C616" s="37"/>
      <c r="D616" s="37"/>
      <c r="E616" s="190">
        <v>0</v>
      </c>
      <c r="F616" s="190">
        <v>800</v>
      </c>
      <c r="G616" s="190">
        <v>65.386511117219925</v>
      </c>
      <c r="H616" s="190">
        <v>0</v>
      </c>
      <c r="I616" s="190">
        <v>-6.7199315199413396</v>
      </c>
      <c r="J616" s="190">
        <v>9.0971806627369298E-2</v>
      </c>
      <c r="K616" s="190">
        <v>0.25654019144982598</v>
      </c>
      <c r="L616" s="190">
        <v>7.3900732996605101E-2</v>
      </c>
    </row>
    <row r="617" spans="1:12" s="66" customFormat="1">
      <c r="A617" s="37">
        <v>614</v>
      </c>
      <c r="B617" s="37">
        <v>0</v>
      </c>
      <c r="C617" s="37"/>
      <c r="D617" s="37"/>
      <c r="E617" s="190">
        <v>0</v>
      </c>
      <c r="F617" s="190">
        <v>800</v>
      </c>
      <c r="G617" s="190">
        <v>65.432052463293076</v>
      </c>
      <c r="H617" s="190">
        <v>0</v>
      </c>
      <c r="I617" s="190">
        <v>-6.7199315199413396</v>
      </c>
      <c r="J617" s="190">
        <v>9.0959101966010092E-2</v>
      </c>
      <c r="K617" s="190">
        <v>0.25650436434714191</v>
      </c>
      <c r="L617" s="190">
        <v>7.3900732996605101E-2</v>
      </c>
    </row>
    <row r="618" spans="1:12" s="66" customFormat="1">
      <c r="A618" s="37">
        <v>615</v>
      </c>
      <c r="B618" s="37">
        <v>0</v>
      </c>
      <c r="C618" s="37"/>
      <c r="D618" s="37"/>
      <c r="E618" s="190">
        <v>0</v>
      </c>
      <c r="F618" s="190">
        <v>800</v>
      </c>
      <c r="G618" s="190">
        <v>65.477593809366226</v>
      </c>
      <c r="H618" s="190">
        <v>0</v>
      </c>
      <c r="I618" s="190">
        <v>-6.7199315199413396</v>
      </c>
      <c r="J618" s="190">
        <v>9.0946400788058046E-2</v>
      </c>
      <c r="K618" s="190">
        <v>0.25646854706765437</v>
      </c>
      <c r="L618" s="190">
        <v>7.3900732996605101E-2</v>
      </c>
    </row>
    <row r="619" spans="1:12" s="66" customFormat="1">
      <c r="A619" s="37">
        <v>616</v>
      </c>
      <c r="B619" s="37">
        <v>0</v>
      </c>
      <c r="C619" s="37"/>
      <c r="D619" s="37"/>
      <c r="E619" s="190">
        <v>0</v>
      </c>
      <c r="F619" s="190">
        <v>800</v>
      </c>
      <c r="G619" s="190">
        <v>65.523135155439377</v>
      </c>
      <c r="H619" s="190">
        <v>0</v>
      </c>
      <c r="I619" s="190">
        <v>-6.7199315199413396</v>
      </c>
      <c r="J619" s="190">
        <v>9.0933703092089563E-2</v>
      </c>
      <c r="K619" s="190">
        <v>0.25643273960734903</v>
      </c>
      <c r="L619" s="190">
        <v>7.3900732996605101E-2</v>
      </c>
    </row>
    <row r="620" spans="1:12" s="66" customFormat="1">
      <c r="A620" s="37">
        <v>617</v>
      </c>
      <c r="B620" s="37">
        <v>0</v>
      </c>
      <c r="C620" s="37"/>
      <c r="D620" s="37"/>
      <c r="E620" s="190">
        <v>0</v>
      </c>
      <c r="F620" s="190">
        <v>800</v>
      </c>
      <c r="G620" s="190">
        <v>65.568676501512527</v>
      </c>
      <c r="H620" s="190">
        <v>0</v>
      </c>
      <c r="I620" s="190">
        <v>-6.7199315199413396</v>
      </c>
      <c r="J620" s="190">
        <v>9.0921008876681822E-2</v>
      </c>
      <c r="K620" s="190">
        <v>0.25639694196221319</v>
      </c>
      <c r="L620" s="190">
        <v>7.3900732996605101E-2</v>
      </c>
    </row>
    <row r="621" spans="1:12" s="66" customFormat="1">
      <c r="A621" s="37">
        <v>618</v>
      </c>
      <c r="B621" s="37">
        <v>0</v>
      </c>
      <c r="C621" s="37"/>
      <c r="D621" s="37"/>
      <c r="E621" s="190">
        <v>0</v>
      </c>
      <c r="F621" s="190">
        <v>800</v>
      </c>
      <c r="G621" s="190">
        <v>65.614217847585678</v>
      </c>
      <c r="H621" s="190">
        <v>0</v>
      </c>
      <c r="I621" s="190">
        <v>-6.7199315199413396</v>
      </c>
      <c r="J621" s="190">
        <v>9.090831814041285E-2</v>
      </c>
      <c r="K621" s="190">
        <v>0.25636115412823712</v>
      </c>
      <c r="L621" s="190">
        <v>7.3900732996605101E-2</v>
      </c>
    </row>
    <row r="622" spans="1:12" s="66" customFormat="1">
      <c r="A622" s="37">
        <v>619</v>
      </c>
      <c r="B622" s="37">
        <v>0</v>
      </c>
      <c r="C622" s="37"/>
      <c r="D622" s="37"/>
      <c r="E622" s="190">
        <v>0</v>
      </c>
      <c r="F622" s="190">
        <v>800</v>
      </c>
      <c r="G622" s="190">
        <v>65.659759193658829</v>
      </c>
      <c r="H622" s="190">
        <v>0</v>
      </c>
      <c r="I622" s="190">
        <v>-6.7199315199413396</v>
      </c>
      <c r="J622" s="190">
        <v>9.0895630881861311E-2</v>
      </c>
      <c r="K622" s="190">
        <v>0.25632537610141259</v>
      </c>
      <c r="L622" s="190">
        <v>7.3900732996605101E-2</v>
      </c>
    </row>
    <row r="623" spans="1:12" s="66" customFormat="1">
      <c r="A623" s="37">
        <v>620</v>
      </c>
      <c r="B623" s="37">
        <v>0</v>
      </c>
      <c r="C623" s="37"/>
      <c r="D623" s="37"/>
      <c r="E623" s="190">
        <v>0</v>
      </c>
      <c r="F623" s="190">
        <v>800</v>
      </c>
      <c r="G623" s="190">
        <v>65.705300539731979</v>
      </c>
      <c r="H623" s="190">
        <v>0</v>
      </c>
      <c r="I623" s="190">
        <v>-6.7199315199413396</v>
      </c>
      <c r="J623" s="190">
        <v>9.0882947099606745E-2</v>
      </c>
      <c r="K623" s="190">
        <v>0.25628960787773403</v>
      </c>
      <c r="L623" s="190">
        <v>7.3900732996605101E-2</v>
      </c>
    </row>
    <row r="624" spans="1:12" s="66" customFormat="1">
      <c r="A624" s="37">
        <v>621</v>
      </c>
      <c r="B624" s="37">
        <v>0</v>
      </c>
      <c r="C624" s="37"/>
      <c r="D624" s="37"/>
      <c r="E624" s="190">
        <v>0</v>
      </c>
      <c r="F624" s="190">
        <v>800</v>
      </c>
      <c r="G624" s="190">
        <v>65.75084188580513</v>
      </c>
      <c r="H624" s="190">
        <v>0</v>
      </c>
      <c r="I624" s="190">
        <v>-6.7199315199413396</v>
      </c>
      <c r="J624" s="190">
        <v>9.0870266792229426E-2</v>
      </c>
      <c r="K624" s="190">
        <v>0.25625384945319768</v>
      </c>
      <c r="L624" s="190">
        <v>7.3900732996605101E-2</v>
      </c>
    </row>
    <row r="625" spans="1:12" s="66" customFormat="1">
      <c r="A625" s="37">
        <v>622</v>
      </c>
      <c r="B625" s="37">
        <v>0</v>
      </c>
      <c r="C625" s="37"/>
      <c r="D625" s="37"/>
      <c r="E625" s="190">
        <v>0</v>
      </c>
      <c r="F625" s="190">
        <v>800</v>
      </c>
      <c r="G625" s="190">
        <v>65.796383231878281</v>
      </c>
      <c r="H625" s="190">
        <v>0</v>
      </c>
      <c r="I625" s="190">
        <v>-6.7199315199413396</v>
      </c>
      <c r="J625" s="190">
        <v>9.085758995831035E-2</v>
      </c>
      <c r="K625" s="190">
        <v>0.25621810082380198</v>
      </c>
      <c r="L625" s="190">
        <v>7.3900732996605101E-2</v>
      </c>
    </row>
    <row r="626" spans="1:12" s="66" customFormat="1">
      <c r="A626" s="37">
        <v>623</v>
      </c>
      <c r="B626" s="37">
        <v>0</v>
      </c>
      <c r="C626" s="37"/>
      <c r="D626" s="37"/>
      <c r="E626" s="190">
        <v>0</v>
      </c>
      <c r="F626" s="190">
        <v>800</v>
      </c>
      <c r="G626" s="190">
        <v>65.841924577951431</v>
      </c>
      <c r="H626" s="190">
        <v>0</v>
      </c>
      <c r="I626" s="190">
        <v>-6.7199315199413396</v>
      </c>
      <c r="J626" s="190">
        <v>9.084491659643143E-2</v>
      </c>
      <c r="K626" s="190">
        <v>0.256182361985548</v>
      </c>
      <c r="L626" s="190">
        <v>7.3900732996605101E-2</v>
      </c>
    </row>
    <row r="627" spans="1:12" s="66" customFormat="1">
      <c r="A627" s="37">
        <v>624</v>
      </c>
      <c r="B627" s="37">
        <v>0</v>
      </c>
      <c r="C627" s="37"/>
      <c r="D627" s="37"/>
      <c r="E627" s="190">
        <v>0</v>
      </c>
      <c r="F627" s="190">
        <v>800</v>
      </c>
      <c r="G627" s="190">
        <v>65.887465924024582</v>
      </c>
      <c r="H627" s="190">
        <v>0</v>
      </c>
      <c r="I627" s="190">
        <v>-6.7199315199413396</v>
      </c>
      <c r="J627" s="190">
        <v>9.0832246705175174E-2</v>
      </c>
      <c r="K627" s="190">
        <v>0.25614663293443829</v>
      </c>
      <c r="L627" s="190">
        <v>7.3900732996605101E-2</v>
      </c>
    </row>
    <row r="628" spans="1:12" s="66" customFormat="1">
      <c r="A628" s="37">
        <v>625</v>
      </c>
      <c r="B628" s="37">
        <v>0</v>
      </c>
      <c r="C628" s="37"/>
      <c r="D628" s="37"/>
      <c r="E628" s="190">
        <v>0</v>
      </c>
      <c r="F628" s="190">
        <v>800</v>
      </c>
      <c r="G628" s="190">
        <v>65.933007270097733</v>
      </c>
      <c r="H628" s="190">
        <v>0</v>
      </c>
      <c r="I628" s="190">
        <v>-6.7199315199413396</v>
      </c>
      <c r="J628" s="190">
        <v>9.081958028312502E-2</v>
      </c>
      <c r="K628" s="190">
        <v>0.25611091366647831</v>
      </c>
      <c r="L628" s="190">
        <v>7.3900732996605101E-2</v>
      </c>
    </row>
    <row r="629" spans="1:12" s="66" customFormat="1">
      <c r="A629" s="37">
        <v>626</v>
      </c>
      <c r="B629" s="37">
        <v>0</v>
      </c>
      <c r="C629" s="37"/>
      <c r="D629" s="37"/>
      <c r="E629" s="190">
        <v>0</v>
      </c>
      <c r="F629" s="190">
        <v>800</v>
      </c>
      <c r="G629" s="190">
        <v>65.978548616170883</v>
      </c>
      <c r="H629" s="190">
        <v>0</v>
      </c>
      <c r="I629" s="190">
        <v>-6.7199315199413396</v>
      </c>
      <c r="J629" s="190">
        <v>9.0806917328864978E-2</v>
      </c>
      <c r="K629" s="190">
        <v>0.25607520417767482</v>
      </c>
      <c r="L629" s="190">
        <v>7.3900732996605101E-2</v>
      </c>
    </row>
    <row r="630" spans="1:12" s="66" customFormat="1">
      <c r="A630" s="37">
        <v>627</v>
      </c>
      <c r="B630" s="37">
        <v>0</v>
      </c>
      <c r="C630" s="37"/>
      <c r="D630" s="37"/>
      <c r="E630" s="190">
        <v>0</v>
      </c>
      <c r="F630" s="190">
        <v>800</v>
      </c>
      <c r="G630" s="190">
        <v>66.024089962244034</v>
      </c>
      <c r="H630" s="190">
        <v>0</v>
      </c>
      <c r="I630" s="190">
        <v>-6.7199315199413396</v>
      </c>
      <c r="J630" s="190">
        <v>9.0794257840980039E-2</v>
      </c>
      <c r="K630" s="190">
        <v>0.25603950446403761</v>
      </c>
      <c r="L630" s="190">
        <v>7.3900732996605101E-2</v>
      </c>
    </row>
    <row r="631" spans="1:12" s="66" customFormat="1">
      <c r="A631" s="37">
        <v>628</v>
      </c>
      <c r="B631" s="37">
        <v>0</v>
      </c>
      <c r="C631" s="37"/>
      <c r="D631" s="37"/>
      <c r="E631" s="190">
        <v>0</v>
      </c>
      <c r="F631" s="190">
        <v>800</v>
      </c>
      <c r="G631" s="190">
        <v>66.069631308317184</v>
      </c>
      <c r="H631" s="190">
        <v>0</v>
      </c>
      <c r="I631" s="190">
        <v>-6.7199315199413396</v>
      </c>
      <c r="J631" s="190">
        <v>9.0781601818055821E-2</v>
      </c>
      <c r="K631" s="190">
        <v>0.25600381452157811</v>
      </c>
      <c r="L631" s="190">
        <v>7.3900732996605101E-2</v>
      </c>
    </row>
    <row r="632" spans="1:12" s="66" customFormat="1">
      <c r="A632" s="37">
        <v>629</v>
      </c>
      <c r="B632" s="37">
        <v>0</v>
      </c>
      <c r="C632" s="37"/>
      <c r="D632" s="37"/>
      <c r="E632" s="190">
        <v>0</v>
      </c>
      <c r="F632" s="190">
        <v>800</v>
      </c>
      <c r="G632" s="190">
        <v>66.115172654390335</v>
      </c>
      <c r="H632" s="190">
        <v>0</v>
      </c>
      <c r="I632" s="190">
        <v>-6.7199315199413396</v>
      </c>
      <c r="J632" s="190">
        <v>9.0768949258678761E-2</v>
      </c>
      <c r="K632" s="190">
        <v>0.25596813434630988</v>
      </c>
      <c r="L632" s="190">
        <v>7.3900732996605101E-2</v>
      </c>
    </row>
    <row r="633" spans="1:12" s="66" customFormat="1">
      <c r="A633" s="37">
        <v>630</v>
      </c>
      <c r="B633" s="37">
        <v>0</v>
      </c>
      <c r="C633" s="37"/>
      <c r="D633" s="37"/>
      <c r="E633" s="190">
        <v>0</v>
      </c>
      <c r="F633" s="190">
        <v>800</v>
      </c>
      <c r="G633" s="190">
        <v>66.160714000463486</v>
      </c>
      <c r="H633" s="190">
        <v>0</v>
      </c>
      <c r="I633" s="190">
        <v>-6.7199315199413396</v>
      </c>
      <c r="J633" s="190">
        <v>9.0756300161436043E-2</v>
      </c>
      <c r="K633" s="190">
        <v>0.25593246393424912</v>
      </c>
      <c r="L633" s="190">
        <v>7.3900732996605101E-2</v>
      </c>
    </row>
    <row r="634" spans="1:12" s="66" customFormat="1">
      <c r="A634" s="37">
        <v>631</v>
      </c>
      <c r="B634" s="37">
        <v>0</v>
      </c>
      <c r="C634" s="37"/>
      <c r="D634" s="37"/>
      <c r="E634" s="190">
        <v>0</v>
      </c>
      <c r="F634" s="190">
        <v>800</v>
      </c>
      <c r="G634" s="190">
        <v>66.206255346536636</v>
      </c>
      <c r="H634" s="190">
        <v>0</v>
      </c>
      <c r="I634" s="190">
        <v>-6.7199315199413396</v>
      </c>
      <c r="J634" s="190">
        <v>9.0743654524915632E-2</v>
      </c>
      <c r="K634" s="190">
        <v>0.25589680328141368</v>
      </c>
      <c r="L634" s="190">
        <v>7.3900732996605101E-2</v>
      </c>
    </row>
    <row r="635" spans="1:12" s="66" customFormat="1">
      <c r="A635" s="37">
        <v>632</v>
      </c>
      <c r="B635" s="37">
        <v>0</v>
      </c>
      <c r="C635" s="37"/>
      <c r="D635" s="37"/>
      <c r="E635" s="190">
        <v>0</v>
      </c>
      <c r="F635" s="190">
        <v>800</v>
      </c>
      <c r="G635" s="190">
        <v>66.251796692609787</v>
      </c>
      <c r="H635" s="190">
        <v>0</v>
      </c>
      <c r="I635" s="190">
        <v>-6.7199315199413396</v>
      </c>
      <c r="J635" s="190">
        <v>9.0731012347706239E-2</v>
      </c>
      <c r="K635" s="190">
        <v>0.25586115238382379</v>
      </c>
      <c r="L635" s="190">
        <v>7.3900732996605101E-2</v>
      </c>
    </row>
    <row r="636" spans="1:12" s="66" customFormat="1">
      <c r="A636" s="37">
        <v>633</v>
      </c>
      <c r="B636" s="37">
        <v>0</v>
      </c>
      <c r="C636" s="37"/>
      <c r="D636" s="37"/>
      <c r="E636" s="190">
        <v>0</v>
      </c>
      <c r="F636" s="190">
        <v>800</v>
      </c>
      <c r="G636" s="190">
        <v>66.297338038682938</v>
      </c>
      <c r="H636" s="190">
        <v>0</v>
      </c>
      <c r="I636" s="190">
        <v>-6.7199315199413396</v>
      </c>
      <c r="J636" s="190">
        <v>9.0718373628397381E-2</v>
      </c>
      <c r="K636" s="190">
        <v>0.25582551123750191</v>
      </c>
      <c r="L636" s="190">
        <v>7.3900732996605101E-2</v>
      </c>
    </row>
    <row r="637" spans="1:12" s="66" customFormat="1">
      <c r="A637" s="37">
        <v>634</v>
      </c>
      <c r="B637" s="37">
        <v>0</v>
      </c>
      <c r="C637" s="37"/>
      <c r="D637" s="37"/>
      <c r="E637" s="190">
        <v>0</v>
      </c>
      <c r="F637" s="190">
        <v>800</v>
      </c>
      <c r="G637" s="190">
        <v>66.342879384756088</v>
      </c>
      <c r="H637" s="190">
        <v>0</v>
      </c>
      <c r="I637" s="190">
        <v>-6.7199315199413396</v>
      </c>
      <c r="J637" s="190">
        <v>9.0705738365579311E-2</v>
      </c>
      <c r="K637" s="190">
        <v>0.25578987983847251</v>
      </c>
      <c r="L637" s="190">
        <v>7.3900732996605295E-2</v>
      </c>
    </row>
    <row r="638" spans="1:12" s="66" customFormat="1">
      <c r="A638" s="37">
        <v>635</v>
      </c>
      <c r="B638" s="37">
        <v>0.996186279571455</v>
      </c>
      <c r="C638" s="37"/>
      <c r="D638" s="37"/>
      <c r="E638" s="190">
        <v>0</v>
      </c>
      <c r="F638" s="190">
        <v>800.00001573562622</v>
      </c>
      <c r="G638" s="190">
        <v>66.388420730829239</v>
      </c>
      <c r="H638" s="190">
        <v>0</v>
      </c>
      <c r="I638" s="190">
        <v>-6.7199315199413396</v>
      </c>
      <c r="J638" s="190">
        <v>9.0693106557843003E-2</v>
      </c>
      <c r="K638" s="190">
        <v>0.2557542581827621</v>
      </c>
      <c r="L638" s="190">
        <v>7.3900734058679418E-2</v>
      </c>
    </row>
    <row r="639" spans="1:12" s="66" customFormat="1">
      <c r="A639" s="37">
        <v>636</v>
      </c>
      <c r="B639" s="37">
        <v>2.9888840802271162</v>
      </c>
      <c r="C639" s="37"/>
      <c r="D639" s="37"/>
      <c r="E639" s="190">
        <v>0</v>
      </c>
      <c r="F639" s="190">
        <v>800.0058419406414</v>
      </c>
      <c r="G639" s="190">
        <v>66.43396207690239</v>
      </c>
      <c r="H639" s="190">
        <v>0</v>
      </c>
      <c r="I639" s="190">
        <v>-6.7199315199413396</v>
      </c>
      <c r="J639" s="190">
        <v>9.0680478203780293E-2</v>
      </c>
      <c r="K639" s="190">
        <v>0.25571864626639979</v>
      </c>
      <c r="L639" s="190">
        <v>7.4854260030432829E-2</v>
      </c>
    </row>
    <row r="640" spans="1:12" s="66" customFormat="1">
      <c r="A640" s="37">
        <v>637</v>
      </c>
      <c r="B640" s="37">
        <v>7.0059422546434744</v>
      </c>
      <c r="C640" s="37"/>
      <c r="D640" s="37"/>
      <c r="E640" s="190">
        <v>1</v>
      </c>
      <c r="F640" s="190">
        <v>834.42901183881941</v>
      </c>
      <c r="G640" s="190">
        <v>66.47950342297554</v>
      </c>
      <c r="H640" s="190">
        <v>0</v>
      </c>
      <c r="I640" s="190">
        <v>-6.7199315199413396</v>
      </c>
      <c r="J640" s="190">
        <v>0.43813393749065871</v>
      </c>
      <c r="K640" s="190">
        <v>1.235536243277199</v>
      </c>
      <c r="L640" s="190">
        <v>4.2551292100754043</v>
      </c>
    </row>
    <row r="641" spans="1:12" s="66" customFormat="1">
      <c r="A641" s="37">
        <v>638</v>
      </c>
      <c r="B641" s="37">
        <v>10.07211809419038</v>
      </c>
      <c r="C641" s="37"/>
      <c r="D641" s="37"/>
      <c r="E641" s="190">
        <v>1</v>
      </c>
      <c r="F641" s="190">
        <v>1199.6202066498061</v>
      </c>
      <c r="G641" s="190">
        <v>66.526625156402588</v>
      </c>
      <c r="H641" s="190">
        <v>0</v>
      </c>
      <c r="I641" s="190">
        <v>-6.7199315199413396</v>
      </c>
      <c r="J641" s="190">
        <v>0.53920450851971202</v>
      </c>
      <c r="K641" s="190">
        <v>1.5205549166772261</v>
      </c>
      <c r="L641" s="190">
        <v>4.9296803934798694</v>
      </c>
    </row>
    <row r="642" spans="1:12" s="66" customFormat="1">
      <c r="A642" s="37">
        <v>639</v>
      </c>
      <c r="B642" s="37">
        <v>13.064849840038161</v>
      </c>
      <c r="C642" s="37"/>
      <c r="D642" s="37"/>
      <c r="E642" s="190">
        <v>1</v>
      </c>
      <c r="F642" s="190">
        <v>1556.0641713642881</v>
      </c>
      <c r="G642" s="190">
        <v>66.598494291305542</v>
      </c>
      <c r="H642" s="190">
        <v>0</v>
      </c>
      <c r="I642" s="190">
        <v>-6.7199315199413396</v>
      </c>
      <c r="J642" s="190">
        <v>0.75768798424433981</v>
      </c>
      <c r="K642" s="190">
        <v>2.136677589942424</v>
      </c>
      <c r="L642" s="190">
        <v>7.5067532254660136</v>
      </c>
    </row>
    <row r="643" spans="1:12" s="66" customFormat="1">
      <c r="A643" s="37">
        <v>640</v>
      </c>
      <c r="B643" s="37">
        <v>15.935652286235809</v>
      </c>
      <c r="C643" s="37"/>
      <c r="D643" s="37"/>
      <c r="E643" s="190">
        <v>2</v>
      </c>
      <c r="F643" s="190">
        <v>981.82436631999565</v>
      </c>
      <c r="G643" s="190">
        <v>66.66751617193222</v>
      </c>
      <c r="H643" s="190">
        <v>0</v>
      </c>
      <c r="I643" s="190">
        <v>-6.7199315199413396</v>
      </c>
      <c r="J643" s="190">
        <v>0.36256196530590967</v>
      </c>
      <c r="K643" s="190">
        <v>1.0224235336227809</v>
      </c>
      <c r="L643" s="190">
        <v>2.6428365254325912</v>
      </c>
    </row>
    <row r="644" spans="1:12" s="66" customFormat="1">
      <c r="A644" s="37">
        <v>641</v>
      </c>
      <c r="B644" s="37">
        <v>14.882194706032889</v>
      </c>
      <c r="C644" s="37"/>
      <c r="D644" s="37"/>
      <c r="E644" s="190">
        <v>2</v>
      </c>
      <c r="F644" s="190">
        <v>916.91893900836328</v>
      </c>
      <c r="G644" s="190">
        <v>66.731107592582703</v>
      </c>
      <c r="H644" s="190">
        <v>0</v>
      </c>
      <c r="I644" s="190">
        <v>-6.7199315199413396</v>
      </c>
      <c r="J644" s="190">
        <v>0.24672938097136771</v>
      </c>
      <c r="K644" s="190">
        <v>0.6957760319079872</v>
      </c>
      <c r="L644" s="190">
        <v>0.93525846429022774</v>
      </c>
    </row>
    <row r="645" spans="1:12" s="66" customFormat="1">
      <c r="A645" s="37">
        <v>642</v>
      </c>
      <c r="B645" s="37">
        <v>16.867394342988909</v>
      </c>
      <c r="C645" s="37"/>
      <c r="D645" s="37"/>
      <c r="E645" s="190">
        <v>2</v>
      </c>
      <c r="F645" s="190">
        <v>1039.230567623679</v>
      </c>
      <c r="G645" s="190">
        <v>66.7833032310009</v>
      </c>
      <c r="H645" s="190">
        <v>0</v>
      </c>
      <c r="I645" s="190">
        <v>-6.7199315199413396</v>
      </c>
      <c r="J645" s="190">
        <v>0.67968479767671008</v>
      </c>
      <c r="K645" s="190">
        <v>1.91670886383233</v>
      </c>
      <c r="L645" s="190">
        <v>7.6339735964530364</v>
      </c>
    </row>
    <row r="646" spans="1:12" s="66" customFormat="1">
      <c r="A646" s="37">
        <v>643</v>
      </c>
      <c r="B646" s="37">
        <v>19.985560007482071</v>
      </c>
      <c r="C646" s="37"/>
      <c r="D646" s="37"/>
      <c r="E646" s="190">
        <v>2</v>
      </c>
      <c r="F646" s="190">
        <v>1231.3465317076989</v>
      </c>
      <c r="G646" s="190">
        <v>66.852548390626907</v>
      </c>
      <c r="H646" s="190">
        <v>0</v>
      </c>
      <c r="I646" s="190">
        <v>-6.7199315199413396</v>
      </c>
      <c r="J646" s="190">
        <v>0.98343143539797062</v>
      </c>
      <c r="K646" s="190">
        <v>2.7732733697174932</v>
      </c>
      <c r="L646" s="190">
        <v>12.12018277827897</v>
      </c>
    </row>
    <row r="647" spans="1:12" s="66" customFormat="1">
      <c r="A647" s="37">
        <v>644</v>
      </c>
      <c r="B647" s="37">
        <v>24.04158236610202</v>
      </c>
      <c r="C647" s="37"/>
      <c r="D647" s="37"/>
      <c r="E647" s="190">
        <v>2</v>
      </c>
      <c r="F647" s="190">
        <v>1481.245270450592</v>
      </c>
      <c r="G647" s="190">
        <v>66.925684332847595</v>
      </c>
      <c r="H647" s="190">
        <v>0</v>
      </c>
      <c r="I647" s="190">
        <v>-6.7199315199413396</v>
      </c>
      <c r="J647" s="190">
        <v>0.90939564645146953</v>
      </c>
      <c r="K647" s="190">
        <v>2.5644926916743231</v>
      </c>
      <c r="L647" s="190">
        <v>10.315390293289029</v>
      </c>
    </row>
    <row r="648" spans="1:12" s="66" customFormat="1">
      <c r="A648" s="37">
        <v>645</v>
      </c>
      <c r="B648" s="37">
        <v>25.745802686726709</v>
      </c>
      <c r="C648" s="37"/>
      <c r="D648" s="37"/>
      <c r="E648" s="190">
        <v>2</v>
      </c>
      <c r="F648" s="190">
        <v>1586.2453674853541</v>
      </c>
      <c r="G648" s="190">
        <v>66.991971105337143</v>
      </c>
      <c r="H648" s="190">
        <v>0</v>
      </c>
      <c r="I648" s="190">
        <v>-6.7199315199413396</v>
      </c>
      <c r="J648" s="190">
        <v>1.0135102015771811</v>
      </c>
      <c r="K648" s="190">
        <v>2.8580953900803112</v>
      </c>
      <c r="L648" s="190">
        <v>11.754845219296779</v>
      </c>
    </row>
    <row r="649" spans="1:12" s="66" customFormat="1">
      <c r="A649" s="37">
        <v>646</v>
      </c>
      <c r="B649" s="37">
        <v>29.731312187472291</v>
      </c>
      <c r="C649" s="37"/>
      <c r="D649" s="37"/>
      <c r="E649" s="190">
        <v>2</v>
      </c>
      <c r="F649" s="190">
        <v>1831.8002046407521</v>
      </c>
      <c r="G649" s="190">
        <v>67.06284436583519</v>
      </c>
      <c r="H649" s="190">
        <v>0</v>
      </c>
      <c r="I649" s="190">
        <v>-6.7199315199413396</v>
      </c>
      <c r="J649" s="190">
        <v>1.263473316362937</v>
      </c>
      <c r="K649" s="190">
        <v>3.562990540565762</v>
      </c>
      <c r="L649" s="190">
        <v>15.170827210490801</v>
      </c>
    </row>
    <row r="650" spans="1:12" s="66" customFormat="1">
      <c r="A650" s="37">
        <v>647</v>
      </c>
      <c r="B650" s="37">
        <v>31.285062091887841</v>
      </c>
      <c r="C650" s="37"/>
      <c r="D650" s="37"/>
      <c r="E650" s="190">
        <v>2</v>
      </c>
      <c r="F650" s="190">
        <v>1927.529272848177</v>
      </c>
      <c r="G650" s="190">
        <v>67.14046174287796</v>
      </c>
      <c r="H650" s="190">
        <v>0</v>
      </c>
      <c r="I650" s="190">
        <v>-6.7199315199413396</v>
      </c>
      <c r="J650" s="190">
        <v>0.83987166267683633</v>
      </c>
      <c r="K650" s="190">
        <v>2.3684352891764702</v>
      </c>
      <c r="L650" s="190">
        <v>7.4906329988133784</v>
      </c>
    </row>
    <row r="651" spans="1:12" s="66" customFormat="1">
      <c r="A651" s="37">
        <v>648</v>
      </c>
      <c r="B651" s="37">
        <v>32.052860297078666</v>
      </c>
      <c r="C651" s="37"/>
      <c r="D651" s="37"/>
      <c r="E651" s="190">
        <v>3</v>
      </c>
      <c r="F651" s="190">
        <v>1235.844013930252</v>
      </c>
      <c r="G651" s="190">
        <v>67.210561484098434</v>
      </c>
      <c r="H651" s="190">
        <v>0</v>
      </c>
      <c r="I651" s="190">
        <v>-6.7199315199413396</v>
      </c>
      <c r="J651" s="190">
        <v>0.37391944945886002</v>
      </c>
      <c r="K651" s="190">
        <v>1.05445160107582</v>
      </c>
      <c r="L651" s="190">
        <v>2.0409264778192511</v>
      </c>
    </row>
    <row r="652" spans="1:12" s="66" customFormat="1">
      <c r="A652" s="37">
        <v>649</v>
      </c>
      <c r="B652" s="37">
        <v>30.965160086834722</v>
      </c>
      <c r="C652" s="37"/>
      <c r="D652" s="37"/>
      <c r="E652" s="190">
        <v>3</v>
      </c>
      <c r="F652" s="190">
        <v>1193.906171836853</v>
      </c>
      <c r="G652" s="190">
        <v>67.282326519489288</v>
      </c>
      <c r="H652" s="190">
        <v>0</v>
      </c>
      <c r="I652" s="190">
        <v>-6.7199315199413396</v>
      </c>
      <c r="J652" s="190">
        <v>0.2056981075619379</v>
      </c>
      <c r="K652" s="190">
        <v>0.58006797766430651</v>
      </c>
      <c r="L652" s="190">
        <v>-0.68949474678198552</v>
      </c>
    </row>
    <row r="653" spans="1:12" s="66" customFormat="1">
      <c r="A653" s="37">
        <v>650</v>
      </c>
      <c r="B653" s="37">
        <v>30.911666399114569</v>
      </c>
      <c r="C653" s="37"/>
      <c r="D653" s="37"/>
      <c r="E653" s="190">
        <v>3</v>
      </c>
      <c r="F653" s="190">
        <v>1191.8436459611819</v>
      </c>
      <c r="G653" s="190">
        <v>67.352824747562408</v>
      </c>
      <c r="H653" s="190">
        <v>0</v>
      </c>
      <c r="I653" s="190">
        <v>-6.7199315199413396</v>
      </c>
      <c r="J653" s="190">
        <v>0.44833504370276489</v>
      </c>
      <c r="K653" s="190">
        <v>1.2643033287916521</v>
      </c>
      <c r="L653" s="190">
        <v>3.4434082945690561</v>
      </c>
    </row>
    <row r="654" spans="1:12" s="66" customFormat="1">
      <c r="A654" s="37">
        <v>651</v>
      </c>
      <c r="B654" s="37">
        <v>30.886926162636989</v>
      </c>
      <c r="C654" s="37"/>
      <c r="D654" s="37"/>
      <c r="E654" s="190">
        <v>3</v>
      </c>
      <c r="F654" s="190">
        <v>1190.889750649791</v>
      </c>
      <c r="G654" s="190">
        <v>67.422027558088303</v>
      </c>
      <c r="H654" s="190">
        <v>0</v>
      </c>
      <c r="I654" s="190">
        <v>-6.7199315199413396</v>
      </c>
      <c r="J654" s="190">
        <v>0.3480288019977853</v>
      </c>
      <c r="K654" s="190">
        <v>0.98144006153774799</v>
      </c>
      <c r="L654" s="190">
        <v>1.754194985165219</v>
      </c>
    </row>
    <row r="655" spans="1:12" s="66" customFormat="1">
      <c r="A655" s="37">
        <v>652</v>
      </c>
      <c r="B655" s="37">
        <v>30.750622750127061</v>
      </c>
      <c r="C655" s="37"/>
      <c r="D655" s="37"/>
      <c r="E655" s="190">
        <v>3</v>
      </c>
      <c r="F655" s="190">
        <v>1185.634377030482</v>
      </c>
      <c r="G655" s="190">
        <v>67.491230368614197</v>
      </c>
      <c r="H655" s="190">
        <v>0</v>
      </c>
      <c r="I655" s="190">
        <v>-6.7199315199413396</v>
      </c>
      <c r="J655" s="190">
        <v>0.4436487799838203</v>
      </c>
      <c r="K655" s="190">
        <v>1.251088080725107</v>
      </c>
      <c r="L655" s="190">
        <v>3.3857732148205661</v>
      </c>
    </row>
    <row r="656" spans="1:12" s="66" customFormat="1">
      <c r="A656" s="37">
        <v>653</v>
      </c>
      <c r="B656" s="37">
        <v>31.06360063023914</v>
      </c>
      <c r="C656" s="37"/>
      <c r="D656" s="37"/>
      <c r="E656" s="190">
        <v>3</v>
      </c>
      <c r="F656" s="190">
        <v>1197.7016882171949</v>
      </c>
      <c r="G656" s="190">
        <v>67.559131056070328</v>
      </c>
      <c r="H656" s="190">
        <v>0</v>
      </c>
      <c r="I656" s="190">
        <v>-6.7199315199413396</v>
      </c>
      <c r="J656" s="190">
        <v>0.39342988523602102</v>
      </c>
      <c r="K656" s="190">
        <v>1.109470964932628</v>
      </c>
      <c r="L656" s="190">
        <v>2.5023246848415832</v>
      </c>
    </row>
    <row r="657" spans="1:12" s="66" customFormat="1">
      <c r="A657" s="37">
        <v>654</v>
      </c>
      <c r="B657" s="37">
        <v>30.766763770771071</v>
      </c>
      <c r="C657" s="37"/>
      <c r="D657" s="37"/>
      <c r="E657" s="190">
        <v>3</v>
      </c>
      <c r="F657" s="190">
        <v>1186.256717238399</v>
      </c>
      <c r="G657" s="190">
        <v>67.629629284143448</v>
      </c>
      <c r="H657" s="190">
        <v>0</v>
      </c>
      <c r="I657" s="190">
        <v>-6.7199315199413396</v>
      </c>
      <c r="J657" s="190">
        <v>0.39763216408501051</v>
      </c>
      <c r="K657" s="190">
        <v>1.121321377279183</v>
      </c>
      <c r="L657" s="190">
        <v>2.6111029702039472</v>
      </c>
    </row>
    <row r="658" spans="1:12" s="66" customFormat="1">
      <c r="A658" s="37">
        <v>655</v>
      </c>
      <c r="B658" s="37">
        <v>31.194571689494008</v>
      </c>
      <c r="C658" s="37"/>
      <c r="D658" s="37"/>
      <c r="E658" s="190">
        <v>3</v>
      </c>
      <c r="F658" s="190">
        <v>1202.751465306605</v>
      </c>
      <c r="G658" s="190">
        <v>67.698832094669342</v>
      </c>
      <c r="H658" s="190">
        <v>0</v>
      </c>
      <c r="I658" s="190">
        <v>-6.7199315199413396</v>
      </c>
      <c r="J658" s="190">
        <v>0.50636447463395562</v>
      </c>
      <c r="K658" s="190">
        <v>1.4279461305861729</v>
      </c>
      <c r="L658" s="190">
        <v>4.3874275472777899</v>
      </c>
    </row>
    <row r="659" spans="1:12" s="66" customFormat="1">
      <c r="A659" s="37">
        <v>656</v>
      </c>
      <c r="B659" s="37">
        <v>31.21026009488012</v>
      </c>
      <c r="C659" s="37"/>
      <c r="D659" s="37"/>
      <c r="E659" s="190">
        <v>3</v>
      </c>
      <c r="F659" s="190">
        <v>1203.356354283902</v>
      </c>
      <c r="G659" s="190">
        <v>67.769330322742462</v>
      </c>
      <c r="H659" s="190">
        <v>0</v>
      </c>
      <c r="I659" s="190">
        <v>-6.7199315199413396</v>
      </c>
      <c r="J659" s="190">
        <v>0.31063184503854302</v>
      </c>
      <c r="K659" s="190">
        <v>0.87598076756920795</v>
      </c>
      <c r="L659" s="190">
        <v>1.0806179883048239</v>
      </c>
    </row>
    <row r="660" spans="1:12" s="66" customFormat="1">
      <c r="A660" s="37">
        <v>657</v>
      </c>
      <c r="B660" s="37">
        <v>30.82108767949574</v>
      </c>
      <c r="C660" s="37"/>
      <c r="D660" s="37"/>
      <c r="E660" s="190">
        <v>3</v>
      </c>
      <c r="F660" s="190">
        <v>1188.35125347599</v>
      </c>
      <c r="G660" s="190">
        <v>67.839828550815582</v>
      </c>
      <c r="H660" s="190">
        <v>0</v>
      </c>
      <c r="I660" s="190">
        <v>-6.7199315199413396</v>
      </c>
      <c r="J660" s="190">
        <v>0.40757487819906818</v>
      </c>
      <c r="K660" s="190">
        <v>1.1493597979384449</v>
      </c>
      <c r="L660" s="190">
        <v>2.7747834808880549</v>
      </c>
    </row>
    <row r="661" spans="1:12" s="66" customFormat="1">
      <c r="A661" s="37">
        <v>658</v>
      </c>
      <c r="B661" s="37">
        <v>31.07955193600311</v>
      </c>
      <c r="C661" s="37"/>
      <c r="D661" s="37"/>
      <c r="E661" s="190">
        <v>3</v>
      </c>
      <c r="F661" s="190">
        <v>1198.316713695735</v>
      </c>
      <c r="G661" s="190">
        <v>67.909031361341476</v>
      </c>
      <c r="H661" s="190">
        <v>0</v>
      </c>
      <c r="I661" s="190">
        <v>-6.7199315199413396</v>
      </c>
      <c r="J661" s="190">
        <v>0.36651376120922791</v>
      </c>
      <c r="K661" s="190">
        <v>1.033567584897485</v>
      </c>
      <c r="L661" s="190">
        <v>2.0493166634513842</v>
      </c>
    </row>
    <row r="662" spans="1:12" s="66" customFormat="1">
      <c r="A662" s="37">
        <v>659</v>
      </c>
      <c r="B662" s="37">
        <v>30.860035163410199</v>
      </c>
      <c r="C662" s="37"/>
      <c r="D662" s="37"/>
      <c r="E662" s="190">
        <v>3</v>
      </c>
      <c r="F662" s="190">
        <v>1189.852929594977</v>
      </c>
      <c r="G662" s="190">
        <v>67.979529589414597</v>
      </c>
      <c r="H662" s="190">
        <v>0</v>
      </c>
      <c r="I662" s="190">
        <v>-6.7199315199413396</v>
      </c>
      <c r="J662" s="190">
        <v>0.559890117709959</v>
      </c>
      <c r="K662" s="190">
        <v>1.578888265641692</v>
      </c>
      <c r="L662" s="190">
        <v>5.3208311947786591</v>
      </c>
    </row>
    <row r="663" spans="1:12" s="66" customFormat="1">
      <c r="A663" s="37">
        <v>660</v>
      </c>
      <c r="B663" s="37">
        <v>32.176552588235367</v>
      </c>
      <c r="C663" s="37"/>
      <c r="D663" s="37"/>
      <c r="E663" s="190">
        <v>3</v>
      </c>
      <c r="F663" s="190">
        <v>1240.6131476730291</v>
      </c>
      <c r="G663" s="190">
        <v>68.048732399940491</v>
      </c>
      <c r="H663" s="190">
        <v>0</v>
      </c>
      <c r="I663" s="190">
        <v>-6.7199315199413396</v>
      </c>
      <c r="J663" s="190">
        <v>0.59091401082889006</v>
      </c>
      <c r="K663" s="190">
        <v>1.666375540824101</v>
      </c>
      <c r="L663" s="190">
        <v>5.6934939790719943</v>
      </c>
    </row>
    <row r="664" spans="1:12" s="66" customFormat="1">
      <c r="A664" s="37">
        <v>661</v>
      </c>
      <c r="B664" s="37">
        <v>31.842814339515531</v>
      </c>
      <c r="C664" s="37"/>
      <c r="D664" s="37"/>
      <c r="E664" s="190">
        <v>3</v>
      </c>
      <c r="F664" s="190">
        <v>1227.7453906904309</v>
      </c>
      <c r="G664" s="190">
        <v>68.121982216835022</v>
      </c>
      <c r="H664" s="190">
        <v>0</v>
      </c>
      <c r="I664" s="190">
        <v>-6.7199315199413396</v>
      </c>
      <c r="J664" s="190">
        <v>0.27267758629926192</v>
      </c>
      <c r="K664" s="190">
        <v>0.76894988443863088</v>
      </c>
      <c r="L664" s="190">
        <v>0.35104444547536467</v>
      </c>
    </row>
    <row r="665" spans="1:12" s="66" customFormat="1">
      <c r="A665" s="37">
        <v>662</v>
      </c>
      <c r="B665" s="37">
        <v>31.78628890927072</v>
      </c>
      <c r="C665" s="37"/>
      <c r="D665" s="37"/>
      <c r="E665" s="190">
        <v>3</v>
      </c>
      <c r="F665" s="190">
        <v>1225.5659716321809</v>
      </c>
      <c r="G665" s="190">
        <v>68.193747252225876</v>
      </c>
      <c r="H665" s="190">
        <v>0</v>
      </c>
      <c r="I665" s="190">
        <v>-6.7199315199413396</v>
      </c>
      <c r="J665" s="190">
        <v>0.50392527423546507</v>
      </c>
      <c r="K665" s="190">
        <v>1.421067593593097</v>
      </c>
      <c r="L665" s="190">
        <v>4.2842945798489982</v>
      </c>
    </row>
    <row r="666" spans="1:12" s="66" customFormat="1">
      <c r="A666" s="37">
        <v>663</v>
      </c>
      <c r="B666" s="37">
        <v>32.137308196551253</v>
      </c>
      <c r="C666" s="37"/>
      <c r="D666" s="37"/>
      <c r="E666" s="190">
        <v>3</v>
      </c>
      <c r="F666" s="190">
        <v>1239.100023849019</v>
      </c>
      <c r="G666" s="190">
        <v>68.26551228761673</v>
      </c>
      <c r="H666" s="190">
        <v>0</v>
      </c>
      <c r="I666" s="190">
        <v>-6.7199315199413396</v>
      </c>
      <c r="J666" s="190">
        <v>0.39889170406333652</v>
      </c>
      <c r="K666" s="190">
        <v>1.124873275819595</v>
      </c>
      <c r="L666" s="190">
        <v>2.468849920446786</v>
      </c>
    </row>
    <row r="667" spans="1:12" s="66" customFormat="1">
      <c r="A667" s="37">
        <v>664</v>
      </c>
      <c r="B667" s="37">
        <v>31.71007064716828</v>
      </c>
      <c r="C667" s="37"/>
      <c r="D667" s="37"/>
      <c r="E667" s="190">
        <v>3</v>
      </c>
      <c r="F667" s="190">
        <v>1222.627267189006</v>
      </c>
      <c r="G667" s="190">
        <v>68.337277323007584</v>
      </c>
      <c r="H667" s="190">
        <v>0</v>
      </c>
      <c r="I667" s="190">
        <v>-6.7199315199413396</v>
      </c>
      <c r="J667" s="190">
        <v>0.33805223700093839</v>
      </c>
      <c r="K667" s="190">
        <v>0.95330618150185653</v>
      </c>
      <c r="L667" s="190">
        <v>1.4898126470541011</v>
      </c>
    </row>
    <row r="668" spans="1:12" s="66" customFormat="1">
      <c r="A668" s="37">
        <v>665</v>
      </c>
      <c r="B668" s="37">
        <v>31.868741011888929</v>
      </c>
      <c r="C668" s="37"/>
      <c r="D668" s="37"/>
      <c r="E668" s="190">
        <v>3</v>
      </c>
      <c r="F668" s="190">
        <v>1228.7450307399249</v>
      </c>
      <c r="G668" s="190">
        <v>68.409042358398438</v>
      </c>
      <c r="H668" s="190">
        <v>0</v>
      </c>
      <c r="I668" s="190">
        <v>-6.7199315199413396</v>
      </c>
      <c r="J668" s="190">
        <v>0.53239619487335244</v>
      </c>
      <c r="K668" s="190">
        <v>1.501355494888871</v>
      </c>
      <c r="L668" s="190">
        <v>4.7549562356451087</v>
      </c>
    </row>
    <row r="669" spans="1:12" s="66" customFormat="1">
      <c r="A669" s="37">
        <v>666</v>
      </c>
      <c r="B669" s="37">
        <v>32.245516719314011</v>
      </c>
      <c r="C669" s="37"/>
      <c r="D669" s="37"/>
      <c r="E669" s="190">
        <v>3</v>
      </c>
      <c r="F669" s="190">
        <v>1243.272158687319</v>
      </c>
      <c r="G669" s="190">
        <v>68.480807393789291</v>
      </c>
      <c r="H669" s="190">
        <v>0</v>
      </c>
      <c r="I669" s="190">
        <v>-6.7199315199413396</v>
      </c>
      <c r="J669" s="190">
        <v>0.40395342899238668</v>
      </c>
      <c r="K669" s="190">
        <v>1.139147323247101</v>
      </c>
      <c r="L669" s="190">
        <v>2.5439667641340269</v>
      </c>
    </row>
    <row r="670" spans="1:12" s="66" customFormat="1">
      <c r="A670" s="37">
        <v>667</v>
      </c>
      <c r="B670" s="37">
        <v>31.917993669932439</v>
      </c>
      <c r="C670" s="37"/>
      <c r="D670" s="37"/>
      <c r="E670" s="190">
        <v>3</v>
      </c>
      <c r="F670" s="190">
        <v>1230.644037631949</v>
      </c>
      <c r="G670" s="190">
        <v>68.554057210683823</v>
      </c>
      <c r="H670" s="190">
        <v>0</v>
      </c>
      <c r="I670" s="190">
        <v>-6.7199315199413396</v>
      </c>
      <c r="J670" s="190">
        <v>0.38918264620617832</v>
      </c>
      <c r="K670" s="190">
        <v>1.097493765025936</v>
      </c>
      <c r="L670" s="190">
        <v>2.335746772921441</v>
      </c>
    </row>
    <row r="671" spans="1:12" s="66" customFormat="1">
      <c r="A671" s="37">
        <v>668</v>
      </c>
      <c r="B671" s="37">
        <v>32.120036445107587</v>
      </c>
      <c r="C671" s="37"/>
      <c r="D671" s="37"/>
      <c r="E671" s="190">
        <v>3</v>
      </c>
      <c r="F671" s="190">
        <v>1238.4340866929001</v>
      </c>
      <c r="G671" s="190">
        <v>68.625822246074677</v>
      </c>
      <c r="H671" s="190">
        <v>0</v>
      </c>
      <c r="I671" s="190">
        <v>-6.7199315199413396</v>
      </c>
      <c r="J671" s="190">
        <v>0.43951784240092773</v>
      </c>
      <c r="K671" s="190">
        <v>1.239438850511142</v>
      </c>
      <c r="L671" s="190">
        <v>3.1644950208236531</v>
      </c>
    </row>
    <row r="672" spans="1:12" s="66" customFormat="1">
      <c r="A672" s="37">
        <v>669</v>
      </c>
      <c r="B672" s="37">
        <v>31.825055455998449</v>
      </c>
      <c r="C672" s="37"/>
      <c r="D672" s="37"/>
      <c r="E672" s="190">
        <v>3</v>
      </c>
      <c r="F672" s="190">
        <v>1227.060671458348</v>
      </c>
      <c r="G672" s="190">
        <v>68.69758728146553</v>
      </c>
      <c r="H672" s="190">
        <v>0</v>
      </c>
      <c r="I672" s="190">
        <v>-6.7199315199413396</v>
      </c>
      <c r="J672" s="190">
        <v>0.27475109105732598</v>
      </c>
      <c r="K672" s="190">
        <v>0.77479716094468909</v>
      </c>
      <c r="L672" s="190">
        <v>0.39671294417710762</v>
      </c>
    </row>
    <row r="673" spans="1:12" s="66" customFormat="1">
      <c r="A673" s="37">
        <v>670</v>
      </c>
      <c r="B673" s="37">
        <v>31.00934469702516</v>
      </c>
      <c r="C673" s="37"/>
      <c r="D673" s="37"/>
      <c r="E673" s="190">
        <v>3</v>
      </c>
      <c r="F673" s="190">
        <v>1195.609772872941</v>
      </c>
      <c r="G673" s="190">
        <v>68.769352316856384</v>
      </c>
      <c r="H673" s="190">
        <v>0</v>
      </c>
      <c r="I673" s="190">
        <v>-6.7199315199413396</v>
      </c>
      <c r="J673" s="190">
        <v>0.1239877965776711</v>
      </c>
      <c r="K673" s="190">
        <v>0.34964517305637721</v>
      </c>
      <c r="L673" s="190">
        <v>-2.087834310134439</v>
      </c>
    </row>
    <row r="674" spans="1:12" s="66" customFormat="1">
      <c r="A674" s="37">
        <v>671</v>
      </c>
      <c r="B674" s="37">
        <v>29.790066881938952</v>
      </c>
      <c r="C674" s="37"/>
      <c r="D674" s="37"/>
      <c r="E674" s="190">
        <v>3</v>
      </c>
      <c r="F674" s="190">
        <v>1148.5987674548201</v>
      </c>
      <c r="G674" s="190">
        <v>68.839850544929504</v>
      </c>
      <c r="H674" s="190">
        <v>0</v>
      </c>
      <c r="I674" s="190">
        <v>-6.7199315199413396</v>
      </c>
      <c r="J674" s="190">
        <v>0.2244864401162675</v>
      </c>
      <c r="K674" s="190">
        <v>0.63305101283974075</v>
      </c>
      <c r="L674" s="190">
        <v>-0.18595766932359151</v>
      </c>
    </row>
    <row r="675" spans="1:12" s="66" customFormat="1">
      <c r="A675" s="37">
        <v>672</v>
      </c>
      <c r="B675" s="37">
        <v>28.864112385757711</v>
      </c>
      <c r="C675" s="37"/>
      <c r="D675" s="37"/>
      <c r="E675" s="190">
        <v>3</v>
      </c>
      <c r="F675" s="190">
        <v>1112.897263418324</v>
      </c>
      <c r="G675" s="190">
        <v>68.907751232385635</v>
      </c>
      <c r="H675" s="190">
        <v>0</v>
      </c>
      <c r="I675" s="190">
        <v>-6.7199315199413396</v>
      </c>
      <c r="J675" s="190">
        <v>0</v>
      </c>
      <c r="K675" s="190">
        <v>0</v>
      </c>
      <c r="L675" s="190">
        <v>-3.68673704194003</v>
      </c>
    </row>
    <row r="676" spans="1:12" s="66" customFormat="1">
      <c r="A676" s="37">
        <v>673</v>
      </c>
      <c r="B676" s="37">
        <v>24.870502840945029</v>
      </c>
      <c r="C676" s="37"/>
      <c r="D676" s="37"/>
      <c r="E676" s="190">
        <v>2</v>
      </c>
      <c r="F676" s="190">
        <v>1532.3166729084321</v>
      </c>
      <c r="G676" s="190">
        <v>68.975651919841766</v>
      </c>
      <c r="H676" s="190">
        <v>0</v>
      </c>
      <c r="I676" s="190">
        <v>-6.7199315199413396</v>
      </c>
      <c r="J676" s="190">
        <v>0</v>
      </c>
      <c r="K676" s="190">
        <v>0</v>
      </c>
      <c r="L676" s="190">
        <v>-5.301564292326268</v>
      </c>
    </row>
    <row r="677" spans="1:12" s="66" customFormat="1">
      <c r="A677" s="37">
        <v>674</v>
      </c>
      <c r="B677" s="37">
        <v>21.781758187897619</v>
      </c>
      <c r="C677" s="37"/>
      <c r="D677" s="37"/>
      <c r="E677" s="190">
        <v>2</v>
      </c>
      <c r="F677" s="190">
        <v>1342.013527029558</v>
      </c>
      <c r="G677" s="190">
        <v>69.041434109210968</v>
      </c>
      <c r="H677" s="190">
        <v>0</v>
      </c>
      <c r="I677" s="190">
        <v>-6.7199315199413396</v>
      </c>
      <c r="J677" s="190">
        <v>0</v>
      </c>
      <c r="K677" s="190">
        <v>0</v>
      </c>
      <c r="L677" s="190">
        <v>-2.846736164708092</v>
      </c>
    </row>
    <row r="678" spans="1:12" s="66" customFormat="1">
      <c r="A678" s="37">
        <v>675</v>
      </c>
      <c r="B678" s="37">
        <v>20.147698083645938</v>
      </c>
      <c r="C678" s="37"/>
      <c r="D678" s="37"/>
      <c r="E678" s="190">
        <v>2</v>
      </c>
      <c r="F678" s="190">
        <v>1241.3361278514001</v>
      </c>
      <c r="G678" s="190">
        <v>69.116493940353394</v>
      </c>
      <c r="H678" s="190">
        <v>0</v>
      </c>
      <c r="I678" s="190">
        <v>-6.7199315199413396</v>
      </c>
      <c r="J678" s="190">
        <v>0</v>
      </c>
      <c r="K678" s="190">
        <v>0</v>
      </c>
      <c r="L678" s="190">
        <v>-4.1619873384790393</v>
      </c>
    </row>
    <row r="679" spans="1:12" s="66" customFormat="1">
      <c r="A679" s="37">
        <v>676</v>
      </c>
      <c r="B679" s="37">
        <v>16.022123578931922</v>
      </c>
      <c r="C679" s="37"/>
      <c r="D679" s="37"/>
      <c r="E679" s="190">
        <v>2</v>
      </c>
      <c r="F679" s="190">
        <v>987.1520190970059</v>
      </c>
      <c r="G679" s="190">
        <v>69.189743757247925</v>
      </c>
      <c r="H679" s="190">
        <v>0</v>
      </c>
      <c r="I679" s="190">
        <v>-6.7199315199413396</v>
      </c>
      <c r="J679" s="190">
        <v>0</v>
      </c>
      <c r="K679" s="190">
        <v>0</v>
      </c>
      <c r="L679" s="190">
        <v>-3.235613714225035</v>
      </c>
    </row>
    <row r="680" spans="1:12" s="66" customFormat="1">
      <c r="A680" s="37">
        <v>677</v>
      </c>
      <c r="B680" s="37">
        <v>13.93218135325464</v>
      </c>
      <c r="C680" s="37"/>
      <c r="D680" s="37"/>
      <c r="E680" s="190">
        <v>1</v>
      </c>
      <c r="F680" s="190">
        <v>1659.365754447562</v>
      </c>
      <c r="G680" s="190">
        <v>69.251964271068573</v>
      </c>
      <c r="H680" s="190">
        <v>0</v>
      </c>
      <c r="I680" s="190">
        <v>-6.7199315199413396</v>
      </c>
      <c r="J680" s="190">
        <v>0.2064475834859186</v>
      </c>
      <c r="K680" s="190">
        <v>0.582181497271679</v>
      </c>
      <c r="L680" s="190">
        <v>-2.5031029496965349</v>
      </c>
    </row>
    <row r="681" spans="1:12" s="66" customFormat="1">
      <c r="A681" s="37">
        <v>678</v>
      </c>
      <c r="B681" s="37">
        <v>11.067277261951929</v>
      </c>
      <c r="C681" s="37"/>
      <c r="D681" s="37"/>
      <c r="E681" s="190">
        <v>1</v>
      </c>
      <c r="F681" s="190">
        <v>1318.1468441888401</v>
      </c>
      <c r="G681" s="190">
        <v>69.321466624736786</v>
      </c>
      <c r="H681" s="190">
        <v>0</v>
      </c>
      <c r="I681" s="190">
        <v>-6.7199315199413396</v>
      </c>
      <c r="J681" s="190">
        <v>0.11232078679836199</v>
      </c>
      <c r="K681" s="190">
        <v>0.3167442443687582</v>
      </c>
      <c r="L681" s="190">
        <v>-2.7571996236127219</v>
      </c>
    </row>
    <row r="682" spans="1:12" s="66" customFormat="1">
      <c r="A682" s="37">
        <v>679</v>
      </c>
      <c r="B682" s="37">
        <v>7.9276565409597328</v>
      </c>
      <c r="C682" s="37"/>
      <c r="D682" s="37"/>
      <c r="E682" s="190">
        <v>1</v>
      </c>
      <c r="F682" s="190">
        <v>944.20833633620032</v>
      </c>
      <c r="G682" s="190">
        <v>69.396526455879211</v>
      </c>
      <c r="H682" s="190">
        <v>0</v>
      </c>
      <c r="I682" s="190">
        <v>-6.7199315199413396</v>
      </c>
      <c r="J682" s="190">
        <v>0</v>
      </c>
      <c r="K682" s="190">
        <v>0</v>
      </c>
      <c r="L682" s="190">
        <v>-3.0752780525696091</v>
      </c>
    </row>
    <row r="683" spans="1:12" s="66" customFormat="1">
      <c r="A683" s="37">
        <v>680</v>
      </c>
      <c r="B683" s="37">
        <v>3.974726597980923</v>
      </c>
      <c r="C683" s="37"/>
      <c r="D683" s="37"/>
      <c r="E683" s="190">
        <v>0</v>
      </c>
      <c r="F683" s="190">
        <v>800</v>
      </c>
      <c r="G683" s="190">
        <v>69.453487157821655</v>
      </c>
      <c r="H683" s="190">
        <v>0</v>
      </c>
      <c r="I683" s="190">
        <v>-6.7199315199413396</v>
      </c>
      <c r="J683" s="190">
        <v>8.9850816153287327E-2</v>
      </c>
      <c r="K683" s="190">
        <v>0.25337900204954977</v>
      </c>
      <c r="L683" s="190">
        <v>9.062280314134552E-2</v>
      </c>
    </row>
    <row r="684" spans="1:12" s="66" customFormat="1">
      <c r="A684" s="37">
        <v>681</v>
      </c>
      <c r="B684" s="37">
        <v>3.0123565385471061</v>
      </c>
      <c r="C684" s="37"/>
      <c r="D684" s="37"/>
      <c r="E684" s="190">
        <v>0</v>
      </c>
      <c r="F684" s="190">
        <v>800</v>
      </c>
      <c r="G684" s="190">
        <v>69.497657597064972</v>
      </c>
      <c r="H684" s="190">
        <v>0</v>
      </c>
      <c r="I684" s="190">
        <v>-6.7199315199413396</v>
      </c>
      <c r="J684" s="190">
        <v>8.9838790239572058E-2</v>
      </c>
      <c r="K684" s="190">
        <v>0.2533450890129591</v>
      </c>
      <c r="L684" s="190">
        <v>7.3900732996605101E-2</v>
      </c>
    </row>
    <row r="685" spans="1:12" s="66" customFormat="1">
      <c r="A685" s="37">
        <v>682</v>
      </c>
      <c r="B685" s="37">
        <v>0</v>
      </c>
      <c r="C685" s="37"/>
      <c r="D685" s="37"/>
      <c r="E685" s="190">
        <v>0</v>
      </c>
      <c r="F685" s="190">
        <v>800</v>
      </c>
      <c r="G685" s="190">
        <v>69.541828036308289</v>
      </c>
      <c r="H685" s="190">
        <v>0</v>
      </c>
      <c r="I685" s="190">
        <v>-6.7199315199413396</v>
      </c>
      <c r="J685" s="190">
        <v>8.9826767485961301E-2</v>
      </c>
      <c r="K685" s="190">
        <v>0.25331118488785259</v>
      </c>
      <c r="L685" s="190">
        <v>7.3900732996605101E-2</v>
      </c>
    </row>
    <row r="686" spans="1:12" s="66" customFormat="1">
      <c r="A686" s="37">
        <v>683</v>
      </c>
      <c r="B686" s="37">
        <v>0</v>
      </c>
      <c r="C686" s="37"/>
      <c r="D686" s="37"/>
      <c r="E686" s="190">
        <v>0</v>
      </c>
      <c r="F686" s="190">
        <v>800</v>
      </c>
      <c r="G686" s="190">
        <v>69.585998475551605</v>
      </c>
      <c r="H686" s="190">
        <v>0</v>
      </c>
      <c r="I686" s="190">
        <v>-6.7199315199413396</v>
      </c>
      <c r="J686" s="190">
        <v>8.9814747891217336E-2</v>
      </c>
      <c r="K686" s="190">
        <v>0.25327728967073992</v>
      </c>
      <c r="L686" s="190">
        <v>7.3900732996605101E-2</v>
      </c>
    </row>
    <row r="687" spans="1:12" s="66" customFormat="1">
      <c r="A687" s="37">
        <v>684</v>
      </c>
      <c r="B687" s="37">
        <v>0</v>
      </c>
      <c r="C687" s="37"/>
      <c r="D687" s="37"/>
      <c r="E687" s="190">
        <v>0</v>
      </c>
      <c r="F687" s="190">
        <v>800</v>
      </c>
      <c r="G687" s="190">
        <v>69.630168914794922</v>
      </c>
      <c r="H687" s="190">
        <v>0</v>
      </c>
      <c r="I687" s="190">
        <v>-6.7199315199413396</v>
      </c>
      <c r="J687" s="190">
        <v>8.9802731454103057E-2</v>
      </c>
      <c r="K687" s="190">
        <v>0.25324340335813239</v>
      </c>
      <c r="L687" s="190">
        <v>7.3900732996605101E-2</v>
      </c>
    </row>
    <row r="688" spans="1:12" s="66" customFormat="1">
      <c r="A688" s="37">
        <v>685</v>
      </c>
      <c r="B688" s="37">
        <v>0</v>
      </c>
      <c r="C688" s="37"/>
      <c r="D688" s="37"/>
      <c r="E688" s="190">
        <v>0</v>
      </c>
      <c r="F688" s="190">
        <v>800</v>
      </c>
      <c r="G688" s="190">
        <v>69.674339354038239</v>
      </c>
      <c r="H688" s="190">
        <v>0</v>
      </c>
      <c r="I688" s="190">
        <v>-6.7199315199413396</v>
      </c>
      <c r="J688" s="190">
        <v>8.9790718173381995E-2</v>
      </c>
      <c r="K688" s="190">
        <v>0.25320952594654328</v>
      </c>
      <c r="L688" s="190">
        <v>7.3900732996605101E-2</v>
      </c>
    </row>
    <row r="689" spans="1:12" s="66" customFormat="1">
      <c r="A689" s="37">
        <v>686</v>
      </c>
      <c r="B689" s="37">
        <v>0</v>
      </c>
      <c r="C689" s="37"/>
      <c r="D689" s="37"/>
      <c r="E689" s="190">
        <v>0</v>
      </c>
      <c r="F689" s="190">
        <v>800</v>
      </c>
      <c r="G689" s="190">
        <v>69.718509793281555</v>
      </c>
      <c r="H689" s="190">
        <v>0</v>
      </c>
      <c r="I689" s="190">
        <v>-6.7199315199413396</v>
      </c>
      <c r="J689" s="190">
        <v>8.9778708047818429E-2</v>
      </c>
      <c r="K689" s="190">
        <v>0.25317565743248782</v>
      </c>
      <c r="L689" s="190">
        <v>7.3900732996605101E-2</v>
      </c>
    </row>
    <row r="690" spans="1:12" s="66" customFormat="1">
      <c r="A690" s="37">
        <v>687</v>
      </c>
      <c r="B690" s="37">
        <v>0</v>
      </c>
      <c r="C690" s="37"/>
      <c r="D690" s="37"/>
      <c r="E690" s="190">
        <v>0</v>
      </c>
      <c r="F690" s="190">
        <v>800</v>
      </c>
      <c r="G690" s="190">
        <v>69.762680232524872</v>
      </c>
      <c r="H690" s="190">
        <v>0</v>
      </c>
      <c r="I690" s="190">
        <v>-6.7199315199413396</v>
      </c>
      <c r="J690" s="190">
        <v>8.9766701076177166E-2</v>
      </c>
      <c r="K690" s="190">
        <v>0.25314179781248269</v>
      </c>
      <c r="L690" s="190">
        <v>7.3900732996605101E-2</v>
      </c>
    </row>
    <row r="691" spans="1:12" s="66" customFormat="1">
      <c r="A691" s="37">
        <v>688</v>
      </c>
      <c r="B691" s="37">
        <v>0</v>
      </c>
      <c r="C691" s="37"/>
      <c r="D691" s="37"/>
      <c r="E691" s="190">
        <v>0</v>
      </c>
      <c r="F691" s="190">
        <v>800</v>
      </c>
      <c r="G691" s="190">
        <v>69.806850671768188</v>
      </c>
      <c r="H691" s="190">
        <v>0</v>
      </c>
      <c r="I691" s="190">
        <v>-6.7199315199413396</v>
      </c>
      <c r="J691" s="190">
        <v>8.9754697257223667E-2</v>
      </c>
      <c r="K691" s="190">
        <v>0.25310794708304662</v>
      </c>
      <c r="L691" s="190">
        <v>7.3900732996605101E-2</v>
      </c>
    </row>
    <row r="692" spans="1:12" s="66" customFormat="1">
      <c r="A692" s="37">
        <v>689</v>
      </c>
      <c r="B692" s="37">
        <v>0</v>
      </c>
      <c r="C692" s="37"/>
      <c r="D692" s="37"/>
      <c r="E692" s="190">
        <v>0</v>
      </c>
      <c r="F692" s="190">
        <v>800</v>
      </c>
      <c r="G692" s="190">
        <v>69.851021111011505</v>
      </c>
      <c r="H692" s="190">
        <v>0</v>
      </c>
      <c r="I692" s="190">
        <v>-6.7199315199413396</v>
      </c>
      <c r="J692" s="190">
        <v>8.9742696589724141E-2</v>
      </c>
      <c r="K692" s="190">
        <v>0.25307410524070012</v>
      </c>
      <c r="L692" s="190">
        <v>7.3900732996605101E-2</v>
      </c>
    </row>
    <row r="693" spans="1:12" s="66" customFormat="1">
      <c r="A693" s="37">
        <v>690</v>
      </c>
      <c r="B693" s="37">
        <v>0</v>
      </c>
      <c r="C693" s="37"/>
      <c r="D693" s="37"/>
      <c r="E693" s="190">
        <v>0</v>
      </c>
      <c r="F693" s="190">
        <v>800</v>
      </c>
      <c r="G693" s="190">
        <v>69.895191550254822</v>
      </c>
      <c r="H693" s="190">
        <v>0</v>
      </c>
      <c r="I693" s="190">
        <v>-6.7199315199413396</v>
      </c>
      <c r="J693" s="190">
        <v>8.9730699072445297E-2</v>
      </c>
      <c r="K693" s="190">
        <v>0.25304027228196552</v>
      </c>
      <c r="L693" s="190">
        <v>7.3900732996605101E-2</v>
      </c>
    </row>
    <row r="694" spans="1:12" s="66" customFormat="1">
      <c r="A694" s="37">
        <v>691</v>
      </c>
      <c r="B694" s="37">
        <v>0</v>
      </c>
      <c r="C694" s="37"/>
      <c r="D694" s="37"/>
      <c r="E694" s="190">
        <v>0</v>
      </c>
      <c r="F694" s="190">
        <v>800</v>
      </c>
      <c r="G694" s="190">
        <v>69.939361989498138</v>
      </c>
      <c r="H694" s="190">
        <v>0</v>
      </c>
      <c r="I694" s="190">
        <v>-6.7199315199413396</v>
      </c>
      <c r="J694" s="190">
        <v>8.9718704704154578E-2</v>
      </c>
      <c r="K694" s="190">
        <v>0.25300644820336687</v>
      </c>
      <c r="L694" s="190">
        <v>7.3900732996605101E-2</v>
      </c>
    </row>
    <row r="695" spans="1:12" s="66" customFormat="1">
      <c r="A695" s="37">
        <v>692</v>
      </c>
      <c r="B695" s="37">
        <v>0</v>
      </c>
      <c r="C695" s="37"/>
      <c r="D695" s="37"/>
      <c r="E695" s="190">
        <v>0</v>
      </c>
      <c r="F695" s="190">
        <v>800</v>
      </c>
      <c r="G695" s="190">
        <v>69.983532428741455</v>
      </c>
      <c r="H695" s="190">
        <v>0</v>
      </c>
      <c r="I695" s="190">
        <v>-6.7199315199413396</v>
      </c>
      <c r="J695" s="190">
        <v>8.9706713483620013E-2</v>
      </c>
      <c r="K695" s="190">
        <v>0.25297263300143019</v>
      </c>
      <c r="L695" s="190">
        <v>7.3900732996605101E-2</v>
      </c>
    </row>
    <row r="696" spans="1:12" s="66" customFormat="1">
      <c r="A696" s="37">
        <v>693</v>
      </c>
      <c r="B696" s="37">
        <v>0</v>
      </c>
      <c r="C696" s="37"/>
      <c r="D696" s="37"/>
      <c r="E696" s="190">
        <v>0</v>
      </c>
      <c r="F696" s="190">
        <v>800</v>
      </c>
      <c r="G696" s="190">
        <v>70.027702867984772</v>
      </c>
      <c r="H696" s="190">
        <v>0</v>
      </c>
      <c r="I696" s="190">
        <v>-6.7199315199413396</v>
      </c>
      <c r="J696" s="190">
        <v>8.9694725409610349E-2</v>
      </c>
      <c r="K696" s="190">
        <v>0.25293882667268319</v>
      </c>
      <c r="L696" s="190">
        <v>7.3900732996605101E-2</v>
      </c>
    </row>
    <row r="697" spans="1:12" s="66" customFormat="1">
      <c r="A697" s="37">
        <v>694</v>
      </c>
      <c r="B697" s="37">
        <v>0</v>
      </c>
      <c r="C697" s="37"/>
      <c r="D697" s="37"/>
      <c r="E697" s="190">
        <v>0</v>
      </c>
      <c r="F697" s="190">
        <v>800</v>
      </c>
      <c r="G697" s="190">
        <v>70.071873307228088</v>
      </c>
      <c r="H697" s="190">
        <v>0</v>
      </c>
      <c r="I697" s="190">
        <v>-6.7199315199413396</v>
      </c>
      <c r="J697" s="190">
        <v>8.9682740480894876E-2</v>
      </c>
      <c r="K697" s="190">
        <v>0.25290502921365532</v>
      </c>
      <c r="L697" s="190">
        <v>7.3900732996605101E-2</v>
      </c>
    </row>
    <row r="698" spans="1:12" s="66" customFormat="1">
      <c r="A698" s="37">
        <v>695</v>
      </c>
      <c r="B698" s="37">
        <v>0</v>
      </c>
      <c r="C698" s="37"/>
      <c r="D698" s="37"/>
      <c r="E698" s="190">
        <v>0</v>
      </c>
      <c r="F698" s="190">
        <v>800</v>
      </c>
      <c r="G698" s="190">
        <v>70.116043746471405</v>
      </c>
      <c r="H698" s="190">
        <v>0</v>
      </c>
      <c r="I698" s="190">
        <v>-6.7199315199413396</v>
      </c>
      <c r="J698" s="190">
        <v>8.9670758696243594E-2</v>
      </c>
      <c r="K698" s="190">
        <v>0.25287124062087801</v>
      </c>
      <c r="L698" s="190">
        <v>7.3900732996605101E-2</v>
      </c>
    </row>
    <row r="699" spans="1:12" s="66" customFormat="1">
      <c r="A699" s="37">
        <v>696</v>
      </c>
      <c r="B699" s="37">
        <v>0</v>
      </c>
      <c r="C699" s="37"/>
      <c r="D699" s="37"/>
      <c r="E699" s="190">
        <v>0</v>
      </c>
      <c r="F699" s="190">
        <v>800</v>
      </c>
      <c r="G699" s="190">
        <v>70.160214185714722</v>
      </c>
      <c r="H699" s="190">
        <v>0</v>
      </c>
      <c r="I699" s="190">
        <v>-6.7199315199413396</v>
      </c>
      <c r="J699" s="190">
        <v>8.9658780054427123E-2</v>
      </c>
      <c r="K699" s="190">
        <v>0.25283746089088432</v>
      </c>
      <c r="L699" s="190">
        <v>7.3900732996605101E-2</v>
      </c>
    </row>
    <row r="700" spans="1:12" s="66" customFormat="1">
      <c r="A700" s="37">
        <v>697</v>
      </c>
      <c r="B700" s="37">
        <v>0</v>
      </c>
      <c r="C700" s="37"/>
      <c r="D700" s="37"/>
      <c r="E700" s="190">
        <v>0</v>
      </c>
      <c r="F700" s="190">
        <v>800</v>
      </c>
      <c r="G700" s="190">
        <v>70.204384624958038</v>
      </c>
      <c r="H700" s="190">
        <v>0</v>
      </c>
      <c r="I700" s="190">
        <v>-6.7199315199413396</v>
      </c>
      <c r="J700" s="190">
        <v>8.9646804554216711E-2</v>
      </c>
      <c r="K700" s="190">
        <v>0.2528036900202093</v>
      </c>
      <c r="L700" s="190">
        <v>7.3900732996605101E-2</v>
      </c>
    </row>
    <row r="701" spans="1:12" s="66" customFormat="1">
      <c r="A701" s="37">
        <v>698</v>
      </c>
      <c r="B701" s="37">
        <v>0</v>
      </c>
      <c r="C701" s="37"/>
      <c r="D701" s="37"/>
      <c r="E701" s="190">
        <v>0</v>
      </c>
      <c r="F701" s="190">
        <v>800</v>
      </c>
      <c r="G701" s="190">
        <v>70.248555064201355</v>
      </c>
      <c r="H701" s="190">
        <v>0</v>
      </c>
      <c r="I701" s="190">
        <v>-6.7199315199413396</v>
      </c>
      <c r="J701" s="190">
        <v>8.9634832194384242E-2</v>
      </c>
      <c r="K701" s="190">
        <v>0.25276992800538961</v>
      </c>
      <c r="L701" s="190">
        <v>7.3900732996605101E-2</v>
      </c>
    </row>
    <row r="702" spans="1:12" s="66" customFormat="1">
      <c r="A702" s="37">
        <v>699</v>
      </c>
      <c r="B702" s="37">
        <v>0</v>
      </c>
      <c r="C702" s="37"/>
      <c r="D702" s="37"/>
      <c r="E702" s="190">
        <v>0</v>
      </c>
      <c r="F702" s="190">
        <v>800</v>
      </c>
      <c r="G702" s="190">
        <v>70.292725503444672</v>
      </c>
      <c r="H702" s="190">
        <v>0</v>
      </c>
      <c r="I702" s="190">
        <v>-6.7199315199413396</v>
      </c>
      <c r="J702" s="190">
        <v>8.9622862973702255E-2</v>
      </c>
      <c r="K702" s="190">
        <v>0.25273617484296379</v>
      </c>
      <c r="L702" s="190">
        <v>7.3900732996605101E-2</v>
      </c>
    </row>
    <row r="703" spans="1:12" s="66" customFormat="1">
      <c r="A703" s="37">
        <v>700</v>
      </c>
      <c r="B703" s="37">
        <v>0</v>
      </c>
      <c r="C703" s="37"/>
      <c r="D703" s="37"/>
      <c r="E703" s="190">
        <v>0</v>
      </c>
      <c r="F703" s="190">
        <v>800</v>
      </c>
      <c r="G703" s="190">
        <v>70.334852367639542</v>
      </c>
      <c r="H703" s="190">
        <v>0</v>
      </c>
      <c r="I703" s="190">
        <v>-6.7199315199413396</v>
      </c>
      <c r="J703" s="190">
        <v>8.9611450440589352E-2</v>
      </c>
      <c r="K703" s="190">
        <v>0.25270399153762718</v>
      </c>
      <c r="L703" s="190">
        <v>7.3900732996605101E-2</v>
      </c>
    </row>
    <row r="704" spans="1:12" s="66" customFormat="1">
      <c r="A704" s="37">
        <v>701</v>
      </c>
      <c r="B704" s="37">
        <v>0</v>
      </c>
      <c r="C704" s="37"/>
      <c r="D704" s="37"/>
      <c r="E704" s="190">
        <v>0</v>
      </c>
      <c r="F704" s="190">
        <v>800</v>
      </c>
      <c r="G704" s="190">
        <v>70.376979231834412</v>
      </c>
      <c r="H704" s="190">
        <v>0</v>
      </c>
      <c r="I704" s="190">
        <v>-6.7199315199413396</v>
      </c>
      <c r="J704" s="190">
        <v>8.9600040760696775E-2</v>
      </c>
      <c r="K704" s="190">
        <v>0.25267181627836238</v>
      </c>
      <c r="L704" s="190">
        <v>7.3900732996605101E-2</v>
      </c>
    </row>
    <row r="705" spans="1:12" s="66" customFormat="1">
      <c r="A705" s="37">
        <v>702</v>
      </c>
      <c r="B705" s="37">
        <v>0</v>
      </c>
      <c r="C705" s="37"/>
      <c r="D705" s="37"/>
      <c r="E705" s="190">
        <v>0</v>
      </c>
      <c r="F705" s="190">
        <v>800</v>
      </c>
      <c r="G705" s="190">
        <v>70.417202055454254</v>
      </c>
      <c r="H705" s="190">
        <v>0</v>
      </c>
      <c r="I705" s="190">
        <v>-6.7199315199413396</v>
      </c>
      <c r="J705" s="190">
        <v>8.9589149434679743E-2</v>
      </c>
      <c r="K705" s="190">
        <v>0.25264110277529878</v>
      </c>
      <c r="L705" s="190">
        <v>7.3900732996605295E-2</v>
      </c>
    </row>
    <row r="706" spans="1:12" s="66" customFormat="1">
      <c r="A706" s="37">
        <v>703</v>
      </c>
      <c r="B706" s="37">
        <v>0.99599464208216082</v>
      </c>
      <c r="C706" s="37"/>
      <c r="D706" s="37"/>
      <c r="E706" s="190">
        <v>0</v>
      </c>
      <c r="F706" s="190">
        <v>800.00001573562622</v>
      </c>
      <c r="G706" s="190">
        <v>70.457424879074097</v>
      </c>
      <c r="H706" s="190">
        <v>0</v>
      </c>
      <c r="I706" s="190">
        <v>-6.7199315199413396</v>
      </c>
      <c r="J706" s="190">
        <v>8.9578260707898968E-2</v>
      </c>
      <c r="K706" s="190">
        <v>0.25261039660207268</v>
      </c>
      <c r="L706" s="190">
        <v>7.3900734896489143E-2</v>
      </c>
    </row>
    <row r="707" spans="1:12" s="66" customFormat="1">
      <c r="A707" s="37">
        <v>704</v>
      </c>
      <c r="B707" s="37">
        <v>3.0195648937364821</v>
      </c>
      <c r="C707" s="37"/>
      <c r="D707" s="37"/>
      <c r="E707" s="190">
        <v>0</v>
      </c>
      <c r="F707" s="190">
        <v>800.0328032374382</v>
      </c>
      <c r="G707" s="190">
        <v>70.497647702693939</v>
      </c>
      <c r="H707" s="190">
        <v>0</v>
      </c>
      <c r="I707" s="190">
        <v>-6.7199315199413396</v>
      </c>
      <c r="J707" s="190">
        <v>8.9567374579429843E-2</v>
      </c>
      <c r="K707" s="190">
        <v>0.25257969775607692</v>
      </c>
      <c r="L707" s="190">
        <v>7.4518495728361001E-2</v>
      </c>
    </row>
    <row r="708" spans="1:12" s="66" customFormat="1">
      <c r="A708" s="37">
        <v>705</v>
      </c>
      <c r="B708" s="37">
        <v>6.9491836627258916</v>
      </c>
      <c r="C708" s="37"/>
      <c r="D708" s="37"/>
      <c r="E708" s="190">
        <v>1</v>
      </c>
      <c r="F708" s="190">
        <v>827.66922379140738</v>
      </c>
      <c r="G708" s="190">
        <v>70.537870526313782</v>
      </c>
      <c r="H708" s="190">
        <v>0</v>
      </c>
      <c r="I708" s="190">
        <v>-6.7199315199413396</v>
      </c>
      <c r="J708" s="190">
        <v>0.52034750338025892</v>
      </c>
      <c r="K708" s="190">
        <v>1.467378225040652</v>
      </c>
      <c r="L708" s="190">
        <v>5.5954545817733328</v>
      </c>
    </row>
    <row r="709" spans="1:12" s="66" customFormat="1">
      <c r="A709" s="37">
        <v>706</v>
      </c>
      <c r="B709" s="37">
        <v>12.07655617525262</v>
      </c>
      <c r="C709" s="37"/>
      <c r="D709" s="37"/>
      <c r="E709" s="190">
        <v>1</v>
      </c>
      <c r="F709" s="190">
        <v>1438.355348811566</v>
      </c>
      <c r="G709" s="190">
        <v>70.579673737287521</v>
      </c>
      <c r="H709" s="190">
        <v>0</v>
      </c>
      <c r="I709" s="190">
        <v>-6.7199315199413396</v>
      </c>
      <c r="J709" s="190">
        <v>0.73791650885733029</v>
      </c>
      <c r="K709" s="190">
        <v>2.0809220952559748</v>
      </c>
      <c r="L709" s="190">
        <v>7.6164147290850854</v>
      </c>
    </row>
    <row r="710" spans="1:12" s="66" customFormat="1">
      <c r="A710" s="37">
        <v>707</v>
      </c>
      <c r="B710" s="37">
        <v>14.06885568914525</v>
      </c>
      <c r="C710" s="37"/>
      <c r="D710" s="37"/>
      <c r="E710" s="190">
        <v>1</v>
      </c>
      <c r="F710" s="190">
        <v>1675.6440920138771</v>
      </c>
      <c r="G710" s="190">
        <v>70.645771622657776</v>
      </c>
      <c r="H710" s="190">
        <v>0</v>
      </c>
      <c r="I710" s="190">
        <v>-6.7199315199413396</v>
      </c>
      <c r="J710" s="190">
        <v>0.59038741926646521</v>
      </c>
      <c r="K710" s="190">
        <v>1.6648905543733681</v>
      </c>
      <c r="L710" s="190">
        <v>4.2489591857793094</v>
      </c>
    </row>
    <row r="711" spans="1:12" s="66" customFormat="1">
      <c r="A711" s="37">
        <v>708</v>
      </c>
      <c r="B711" s="37">
        <v>15.14566397603746</v>
      </c>
      <c r="C711" s="37"/>
      <c r="D711" s="37"/>
      <c r="E711" s="190">
        <v>2</v>
      </c>
      <c r="F711" s="190">
        <v>933.15175737190566</v>
      </c>
      <c r="G711" s="190">
        <v>70.711326360702515</v>
      </c>
      <c r="H711" s="190">
        <v>0</v>
      </c>
      <c r="I711" s="190">
        <v>-6.7199315199413396</v>
      </c>
      <c r="J711" s="190">
        <v>0.29961014488106658</v>
      </c>
      <c r="K711" s="190">
        <v>0.84489960986412505</v>
      </c>
      <c r="L711" s="190">
        <v>1.794121303731935</v>
      </c>
    </row>
    <row r="712" spans="1:12" s="66" customFormat="1">
      <c r="A712" s="37">
        <v>709</v>
      </c>
      <c r="B712" s="37">
        <v>14.89750078226567</v>
      </c>
      <c r="C712" s="37"/>
      <c r="D712" s="37"/>
      <c r="E712" s="190">
        <v>2</v>
      </c>
      <c r="F712" s="190">
        <v>917.86197405507255</v>
      </c>
      <c r="G712" s="190">
        <v>70.774350047111511</v>
      </c>
      <c r="H712" s="190">
        <v>0</v>
      </c>
      <c r="I712" s="190">
        <v>-6.7199315199413396</v>
      </c>
      <c r="J712" s="190">
        <v>0.36607193548388439</v>
      </c>
      <c r="K712" s="190">
        <v>1.032321637824769</v>
      </c>
      <c r="L712" s="190">
        <v>2.923550624429478</v>
      </c>
    </row>
    <row r="713" spans="1:12" s="66" customFormat="1">
      <c r="A713" s="37">
        <v>710</v>
      </c>
      <c r="B713" s="37">
        <v>17.022849254245191</v>
      </c>
      <c r="C713" s="37"/>
      <c r="D713" s="37"/>
      <c r="E713" s="190">
        <v>2</v>
      </c>
      <c r="F713" s="190">
        <v>1048.808541123454</v>
      </c>
      <c r="G713" s="190">
        <v>70.83253026008606</v>
      </c>
      <c r="H713" s="190">
        <v>0</v>
      </c>
      <c r="I713" s="190">
        <v>-6.7199315199413396</v>
      </c>
      <c r="J713" s="190">
        <v>0.55976841264279598</v>
      </c>
      <c r="K713" s="190">
        <v>1.578545057757976</v>
      </c>
      <c r="L713" s="190">
        <v>5.7259938953778571</v>
      </c>
    </row>
    <row r="714" spans="1:12" s="66" customFormat="1">
      <c r="A714" s="37">
        <v>711</v>
      </c>
      <c r="B714" s="37">
        <v>17.885104088019538</v>
      </c>
      <c r="C714" s="37"/>
      <c r="D714" s="37"/>
      <c r="E714" s="190">
        <v>2</v>
      </c>
      <c r="F714" s="190">
        <v>1101.9336185538</v>
      </c>
      <c r="G714" s="190">
        <v>70.900956392288208</v>
      </c>
      <c r="H714" s="190">
        <v>0</v>
      </c>
      <c r="I714" s="190">
        <v>-6.7199315199413396</v>
      </c>
      <c r="J714" s="190">
        <v>0.33644444874880908</v>
      </c>
      <c r="K714" s="190">
        <v>0.94877222399014582</v>
      </c>
      <c r="L714" s="190">
        <v>1.890014686732848</v>
      </c>
    </row>
    <row r="715" spans="1:12" s="66" customFormat="1">
      <c r="A715" s="37">
        <v>712</v>
      </c>
      <c r="B715" s="37">
        <v>18.882528136624799</v>
      </c>
      <c r="C715" s="37"/>
      <c r="D715" s="37"/>
      <c r="E715" s="190">
        <v>2</v>
      </c>
      <c r="F715" s="190">
        <v>1163.386606199864</v>
      </c>
      <c r="G715" s="190">
        <v>70.973907232284546</v>
      </c>
      <c r="H715" s="190">
        <v>0</v>
      </c>
      <c r="I715" s="190">
        <v>-6.7199315199413396</v>
      </c>
      <c r="J715" s="190">
        <v>0.76286936932230143</v>
      </c>
      <c r="K715" s="190">
        <v>2.1512890785909931</v>
      </c>
      <c r="L715" s="190">
        <v>8.7551910388016445</v>
      </c>
    </row>
    <row r="716" spans="1:12" s="66" customFormat="1">
      <c r="A716" s="37">
        <v>713</v>
      </c>
      <c r="B716" s="37">
        <v>22.96267995877129</v>
      </c>
      <c r="C716" s="37"/>
      <c r="D716" s="37"/>
      <c r="E716" s="190">
        <v>2</v>
      </c>
      <c r="F716" s="190">
        <v>1414.7725279928679</v>
      </c>
      <c r="G716" s="190">
        <v>71.049163401126862</v>
      </c>
      <c r="H716" s="190">
        <v>0</v>
      </c>
      <c r="I716" s="190">
        <v>-6.7199315199413396</v>
      </c>
      <c r="J716" s="190">
        <v>0.9913627682787034</v>
      </c>
      <c r="K716" s="190">
        <v>2.795639702003383</v>
      </c>
      <c r="L716" s="190">
        <v>11.920627512335161</v>
      </c>
    </row>
    <row r="717" spans="1:12" s="66" customFormat="1">
      <c r="A717" s="37">
        <v>714</v>
      </c>
      <c r="B717" s="37">
        <v>24.798200103199552</v>
      </c>
      <c r="C717" s="37"/>
      <c r="D717" s="37"/>
      <c r="E717" s="190">
        <v>2</v>
      </c>
      <c r="F717" s="190">
        <v>1527.8619732056809</v>
      </c>
      <c r="G717" s="190">
        <v>71.128256797790527</v>
      </c>
      <c r="H717" s="190">
        <v>0</v>
      </c>
      <c r="I717" s="190">
        <v>-6.7199315199413396</v>
      </c>
      <c r="J717" s="190">
        <v>0.72335391044875919</v>
      </c>
      <c r="K717" s="190">
        <v>2.039855616285799</v>
      </c>
      <c r="L717" s="190">
        <v>7.0931777487509793</v>
      </c>
    </row>
    <row r="718" spans="1:12" s="66" customFormat="1">
      <c r="A718" s="37">
        <v>715</v>
      </c>
      <c r="B718" s="37">
        <v>27.060745016777918</v>
      </c>
      <c r="C718" s="37"/>
      <c r="D718" s="37"/>
      <c r="E718" s="190">
        <v>2</v>
      </c>
      <c r="F718" s="190">
        <v>1667.2613432835331</v>
      </c>
      <c r="G718" s="190">
        <v>71.201394468545914</v>
      </c>
      <c r="H718" s="190">
        <v>0</v>
      </c>
      <c r="I718" s="190">
        <v>-6.7199315199413396</v>
      </c>
      <c r="J718" s="190">
        <v>1.088865306108616</v>
      </c>
      <c r="K718" s="190">
        <v>3.0705965336752761</v>
      </c>
      <c r="L718" s="190">
        <v>12.852549018123771</v>
      </c>
    </row>
    <row r="719" spans="1:12" s="66" customFormat="1">
      <c r="A719" s="37">
        <v>716</v>
      </c>
      <c r="B719" s="37">
        <v>30.078299774027251</v>
      </c>
      <c r="C719" s="37"/>
      <c r="D719" s="37"/>
      <c r="E719" s="190">
        <v>2</v>
      </c>
      <c r="F719" s="190">
        <v>1853.178350893646</v>
      </c>
      <c r="G719" s="190">
        <v>71.278252303600311</v>
      </c>
      <c r="H719" s="190">
        <v>0</v>
      </c>
      <c r="I719" s="190">
        <v>-6.7199315199413396</v>
      </c>
      <c r="J719" s="190">
        <v>1.1263233011514799</v>
      </c>
      <c r="K719" s="190">
        <v>3.1762279548361692</v>
      </c>
      <c r="L719" s="190">
        <v>12.84743173486109</v>
      </c>
    </row>
    <row r="720" spans="1:12" s="66" customFormat="1">
      <c r="A720" s="37">
        <v>717</v>
      </c>
      <c r="B720" s="37">
        <v>32.123127496043523</v>
      </c>
      <c r="C720" s="37"/>
      <c r="D720" s="37"/>
      <c r="E720" s="190">
        <v>3</v>
      </c>
      <c r="F720" s="190">
        <v>1238.5528960342861</v>
      </c>
      <c r="G720" s="190">
        <v>71.358786970376968</v>
      </c>
      <c r="H720" s="190">
        <v>0</v>
      </c>
      <c r="I720" s="190">
        <v>-6.7199315199413396</v>
      </c>
      <c r="J720" s="190">
        <v>0.95348374825942306</v>
      </c>
      <c r="K720" s="190">
        <v>2.688820991812412</v>
      </c>
      <c r="L720" s="190">
        <v>11.68585714254669</v>
      </c>
    </row>
    <row r="721" spans="1:12" s="66" customFormat="1">
      <c r="A721" s="37">
        <v>718</v>
      </c>
      <c r="B721" s="37">
        <v>33.982758026303372</v>
      </c>
      <c r="C721" s="37"/>
      <c r="D721" s="37"/>
      <c r="E721" s="190">
        <v>3</v>
      </c>
      <c r="F721" s="190">
        <v>1310.2539896408221</v>
      </c>
      <c r="G721" s="190">
        <v>71.437907487154007</v>
      </c>
      <c r="H721" s="190">
        <v>0</v>
      </c>
      <c r="I721" s="190">
        <v>-6.7199315199413396</v>
      </c>
      <c r="J721" s="190">
        <v>0.62881561290763388</v>
      </c>
      <c r="K721" s="190">
        <v>1.7732579323474851</v>
      </c>
      <c r="L721" s="190">
        <v>6.1729048600169119</v>
      </c>
    </row>
    <row r="722" spans="1:12" s="66" customFormat="1">
      <c r="A722" s="37">
        <v>719</v>
      </c>
      <c r="B722" s="37">
        <v>33.778331425075173</v>
      </c>
      <c r="C722" s="37"/>
      <c r="D722" s="37"/>
      <c r="E722" s="190">
        <v>3</v>
      </c>
      <c r="F722" s="190">
        <v>1302.3720287463991</v>
      </c>
      <c r="G722" s="190">
        <v>71.520322799682617</v>
      </c>
      <c r="H722" s="190">
        <v>0</v>
      </c>
      <c r="I722" s="190">
        <v>-6.7199315199413396</v>
      </c>
      <c r="J722" s="190">
        <v>0.42465945778070829</v>
      </c>
      <c r="K722" s="190">
        <v>1.197538255410072</v>
      </c>
      <c r="L722" s="190">
        <v>2.7426159060421762</v>
      </c>
    </row>
    <row r="723" spans="1:12" s="66" customFormat="1">
      <c r="A723" s="37">
        <v>720</v>
      </c>
      <c r="B723" s="37">
        <v>34.112509101692829</v>
      </c>
      <c r="C723" s="37"/>
      <c r="D723" s="37"/>
      <c r="E723" s="190">
        <v>3</v>
      </c>
      <c r="F723" s="190">
        <v>1315.25672850203</v>
      </c>
      <c r="G723" s="190">
        <v>71.602347999811172</v>
      </c>
      <c r="H723" s="190">
        <v>0</v>
      </c>
      <c r="I723" s="190">
        <v>-6.7199315199413396</v>
      </c>
      <c r="J723" s="190">
        <v>0.41584338649133251</v>
      </c>
      <c r="K723" s="190">
        <v>1.172676963760936</v>
      </c>
      <c r="L723" s="190">
        <v>2.549866609281104</v>
      </c>
    </row>
    <row r="724" spans="1:12" s="66" customFormat="1">
      <c r="A724" s="37">
        <v>721</v>
      </c>
      <c r="B724" s="37">
        <v>34.1489560957449</v>
      </c>
      <c r="C724" s="37"/>
      <c r="D724" s="37"/>
      <c r="E724" s="190">
        <v>3</v>
      </c>
      <c r="F724" s="190">
        <v>1316.661997418619</v>
      </c>
      <c r="G724" s="190">
        <v>71.684763312339783</v>
      </c>
      <c r="H724" s="190">
        <v>0</v>
      </c>
      <c r="I724" s="190">
        <v>-6.7199315199413396</v>
      </c>
      <c r="J724" s="190">
        <v>0.8642708321321193</v>
      </c>
      <c r="K724" s="190">
        <v>2.437240865709803</v>
      </c>
      <c r="L724" s="190">
        <v>10.07136891973923</v>
      </c>
    </row>
    <row r="725" spans="1:12" s="66" customFormat="1">
      <c r="A725" s="37">
        <v>722</v>
      </c>
      <c r="B725" s="37">
        <v>37.167228706506442</v>
      </c>
      <c r="C725" s="37"/>
      <c r="D725" s="37"/>
      <c r="E725" s="190">
        <v>3</v>
      </c>
      <c r="F725" s="190">
        <v>1433.0357129562381</v>
      </c>
      <c r="G725" s="190">
        <v>71.767178624868393</v>
      </c>
      <c r="H725" s="190">
        <v>0</v>
      </c>
      <c r="I725" s="190">
        <v>-6.7199315199413396</v>
      </c>
      <c r="J725" s="190">
        <v>1.2991082802600999</v>
      </c>
      <c r="K725" s="190">
        <v>3.6634810199725472</v>
      </c>
      <c r="L725" s="190">
        <v>16.912113339348139</v>
      </c>
    </row>
    <row r="726" spans="1:12" s="66" customFormat="1">
      <c r="A726" s="37">
        <v>723</v>
      </c>
      <c r="B726" s="37">
        <v>39.07277422469847</v>
      </c>
      <c r="C726" s="37"/>
      <c r="D726" s="37"/>
      <c r="E726" s="190">
        <v>3</v>
      </c>
      <c r="F726" s="190">
        <v>1506.50686941911</v>
      </c>
      <c r="G726" s="190">
        <v>71.844579607248306</v>
      </c>
      <c r="H726" s="190">
        <v>0</v>
      </c>
      <c r="I726" s="190">
        <v>-6.7199315199413396</v>
      </c>
      <c r="J726" s="190">
        <v>1.063639216014018</v>
      </c>
      <c r="K726" s="190">
        <v>2.9994590436954791</v>
      </c>
      <c r="L726" s="190">
        <v>12.90078411156451</v>
      </c>
    </row>
    <row r="727" spans="1:12" s="66" customFormat="1">
      <c r="A727" s="37">
        <v>724</v>
      </c>
      <c r="B727" s="37">
        <v>41.218304945049972</v>
      </c>
      <c r="C727" s="37"/>
      <c r="D727" s="37"/>
      <c r="E727" s="190">
        <v>3</v>
      </c>
      <c r="F727" s="190">
        <v>1589.23088446408</v>
      </c>
      <c r="G727" s="190">
        <v>71.917717278003693</v>
      </c>
      <c r="H727" s="190">
        <v>0</v>
      </c>
      <c r="I727" s="190">
        <v>-6.7199315199413396</v>
      </c>
      <c r="J727" s="190">
        <v>1.171641613392441</v>
      </c>
      <c r="K727" s="190">
        <v>3.30402544429464</v>
      </c>
      <c r="L727" s="190">
        <v>14.479943686597229</v>
      </c>
    </row>
    <row r="728" spans="1:12" s="66" customFormat="1">
      <c r="A728" s="37">
        <v>725</v>
      </c>
      <c r="B728" s="37">
        <v>42.819887726960893</v>
      </c>
      <c r="C728" s="37"/>
      <c r="D728" s="37"/>
      <c r="E728" s="190">
        <v>3</v>
      </c>
      <c r="F728" s="190">
        <v>1650.9822063583929</v>
      </c>
      <c r="G728" s="190">
        <v>71.99457511305809</v>
      </c>
      <c r="H728" s="190">
        <v>0</v>
      </c>
      <c r="I728" s="190">
        <v>-6.7199315199413396</v>
      </c>
      <c r="J728" s="190">
        <v>1.066006823460417</v>
      </c>
      <c r="K728" s="190">
        <v>3.0061356888022979</v>
      </c>
      <c r="L728" s="190">
        <v>12.53233568572394</v>
      </c>
    </row>
    <row r="729" spans="1:12" s="66" customFormat="1">
      <c r="A729" s="37">
        <v>726</v>
      </c>
      <c r="B729" s="37">
        <v>44.676251467357673</v>
      </c>
      <c r="C729" s="37"/>
      <c r="D729" s="37"/>
      <c r="E729" s="190">
        <v>4</v>
      </c>
      <c r="F729" s="190">
        <v>1269.6367297510001</v>
      </c>
      <c r="G729" s="190">
        <v>72.071432948112488</v>
      </c>
      <c r="H729" s="190">
        <v>0</v>
      </c>
      <c r="I729" s="190">
        <v>-6.7199315199413396</v>
      </c>
      <c r="J729" s="190">
        <v>1.379048524538379</v>
      </c>
      <c r="K729" s="190">
        <v>3.8889122423698148</v>
      </c>
      <c r="L729" s="190">
        <v>18.28302596966747</v>
      </c>
    </row>
    <row r="730" spans="1:12" s="66" customFormat="1">
      <c r="A730" s="37">
        <v>727</v>
      </c>
      <c r="B730" s="37">
        <v>47.215565612823262</v>
      </c>
      <c r="C730" s="37"/>
      <c r="D730" s="37"/>
      <c r="E730" s="190">
        <v>4</v>
      </c>
      <c r="F730" s="190">
        <v>1341.800769297085</v>
      </c>
      <c r="G730" s="190">
        <v>72.152038246393204</v>
      </c>
      <c r="H730" s="190">
        <v>0</v>
      </c>
      <c r="I730" s="190">
        <v>-6.7199315199413396</v>
      </c>
      <c r="J730" s="190">
        <v>1.2674585216379559</v>
      </c>
      <c r="K730" s="190">
        <v>3.5742288061572971</v>
      </c>
      <c r="L730" s="190">
        <v>16.553631620266369</v>
      </c>
    </row>
    <row r="731" spans="1:12" s="66" customFormat="1">
      <c r="A731" s="37">
        <v>728</v>
      </c>
      <c r="B731" s="37">
        <v>48.67868737907834</v>
      </c>
      <c r="C731" s="37"/>
      <c r="D731" s="37"/>
      <c r="E731" s="190">
        <v>4</v>
      </c>
      <c r="F731" s="190">
        <v>1383.380654047731</v>
      </c>
      <c r="G731" s="190">
        <v>72.233339905738831</v>
      </c>
      <c r="H731" s="190">
        <v>0</v>
      </c>
      <c r="I731" s="190">
        <v>-6.7199315199413396</v>
      </c>
      <c r="J731" s="190">
        <v>1.2241077090188079</v>
      </c>
      <c r="K731" s="190">
        <v>3.4519796590740088</v>
      </c>
      <c r="L731" s="190">
        <v>15.796479439477761</v>
      </c>
    </row>
    <row r="732" spans="1:12" s="66" customFormat="1">
      <c r="A732" s="37">
        <v>729</v>
      </c>
      <c r="B732" s="37">
        <v>50.353010160592277</v>
      </c>
      <c r="C732" s="37"/>
      <c r="D732" s="37"/>
      <c r="E732" s="190">
        <v>4</v>
      </c>
      <c r="F732" s="190">
        <v>1430.9625809501661</v>
      </c>
      <c r="G732" s="190">
        <v>72.31298291683197</v>
      </c>
      <c r="H732" s="190">
        <v>0</v>
      </c>
      <c r="I732" s="190">
        <v>-6.7199315199413396</v>
      </c>
      <c r="J732" s="190">
        <v>0.78801502265649881</v>
      </c>
      <c r="K732" s="190">
        <v>2.2221997371745852</v>
      </c>
      <c r="L732" s="190">
        <v>8.5099956304253546</v>
      </c>
    </row>
    <row r="733" spans="1:12" s="66" customFormat="1">
      <c r="A733" s="37">
        <v>730</v>
      </c>
      <c r="B733" s="37">
        <v>49.824777846190067</v>
      </c>
      <c r="C733" s="37"/>
      <c r="D733" s="37"/>
      <c r="E733" s="190">
        <v>4</v>
      </c>
      <c r="F733" s="190">
        <v>1415.9509525778501</v>
      </c>
      <c r="G733" s="190">
        <v>72.390962660312653</v>
      </c>
      <c r="H733" s="190">
        <v>0</v>
      </c>
      <c r="I733" s="190">
        <v>-6.7199315199413396</v>
      </c>
      <c r="J733" s="190">
        <v>0.4759976859616693</v>
      </c>
      <c r="K733" s="190">
        <v>1.3423118877529541</v>
      </c>
      <c r="L733" s="190">
        <v>3.250110359665539</v>
      </c>
    </row>
    <row r="734" spans="1:12" s="66" customFormat="1">
      <c r="A734" s="37">
        <v>731</v>
      </c>
      <c r="B734" s="37">
        <v>50.090102976823722</v>
      </c>
      <c r="C734" s="37"/>
      <c r="D734" s="37"/>
      <c r="E734" s="190">
        <v>4</v>
      </c>
      <c r="F734" s="190">
        <v>1423.491124109036</v>
      </c>
      <c r="G734" s="190">
        <v>72.468942403793335</v>
      </c>
      <c r="H734" s="190">
        <v>0</v>
      </c>
      <c r="I734" s="190">
        <v>-6.7199315199413396</v>
      </c>
      <c r="J734" s="190">
        <v>0.56716588762883768</v>
      </c>
      <c r="K734" s="190">
        <v>1.5994059125603639</v>
      </c>
      <c r="L734" s="190">
        <v>4.7902386933696981</v>
      </c>
    </row>
    <row r="735" spans="1:12" s="66" customFormat="1">
      <c r="A735" s="37">
        <v>732</v>
      </c>
      <c r="B735" s="37">
        <v>49.607854696418038</v>
      </c>
      <c r="C735" s="37"/>
      <c r="D735" s="37"/>
      <c r="E735" s="190">
        <v>4</v>
      </c>
      <c r="F735" s="190">
        <v>1409.7862980859809</v>
      </c>
      <c r="G735" s="190">
        <v>72.546922147274017</v>
      </c>
      <c r="H735" s="190">
        <v>0</v>
      </c>
      <c r="I735" s="190">
        <v>-6.7199315199413396</v>
      </c>
      <c r="J735" s="190">
        <v>0.56126756430502345</v>
      </c>
      <c r="K735" s="190">
        <v>1.582772660448285</v>
      </c>
      <c r="L735" s="190">
        <v>4.7358259276306978</v>
      </c>
    </row>
    <row r="736" spans="1:12" s="66" customFormat="1">
      <c r="A736" s="37">
        <v>733</v>
      </c>
      <c r="B736" s="37">
        <v>50.099230206823819</v>
      </c>
      <c r="C736" s="37"/>
      <c r="D736" s="37"/>
      <c r="E736" s="190">
        <v>4</v>
      </c>
      <c r="F736" s="190">
        <v>1423.7505073029349</v>
      </c>
      <c r="G736" s="190">
        <v>72.6249018907547</v>
      </c>
      <c r="H736" s="190">
        <v>0</v>
      </c>
      <c r="I736" s="190">
        <v>-6.7199315199413396</v>
      </c>
      <c r="J736" s="190">
        <v>0.72895766866712286</v>
      </c>
      <c r="K736" s="190">
        <v>2.055658195782391</v>
      </c>
      <c r="L736" s="190">
        <v>7.5410868403956677</v>
      </c>
    </row>
    <row r="737" spans="1:12" s="66" customFormat="1">
      <c r="A737" s="37">
        <v>734</v>
      </c>
      <c r="B737" s="37">
        <v>50.069261587020911</v>
      </c>
      <c r="C737" s="37"/>
      <c r="D737" s="37"/>
      <c r="E737" s="190">
        <v>4</v>
      </c>
      <c r="F737" s="190">
        <v>1422.8988407709071</v>
      </c>
      <c r="G737" s="190">
        <v>72.702881634235382</v>
      </c>
      <c r="H737" s="190">
        <v>0</v>
      </c>
      <c r="I737" s="190">
        <v>-6.7199315199413396</v>
      </c>
      <c r="J737" s="190">
        <v>0.59686663858280287</v>
      </c>
      <c r="K737" s="190">
        <v>1.6831619312480419</v>
      </c>
      <c r="L737" s="190">
        <v>5.303165701092774</v>
      </c>
    </row>
    <row r="738" spans="1:12" s="66" customFormat="1">
      <c r="A738" s="37">
        <v>735</v>
      </c>
      <c r="B738" s="37">
        <v>50.354572976058542</v>
      </c>
      <c r="C738" s="37"/>
      <c r="D738" s="37"/>
      <c r="E738" s="190">
        <v>4</v>
      </c>
      <c r="F738" s="190">
        <v>1431.0069939941129</v>
      </c>
      <c r="G738" s="190">
        <v>72.780861377716064</v>
      </c>
      <c r="H738" s="190">
        <v>0</v>
      </c>
      <c r="I738" s="190">
        <v>-6.7199315199413396</v>
      </c>
      <c r="J738" s="190">
        <v>0.73481551292394831</v>
      </c>
      <c r="K738" s="190">
        <v>2.0721772970604908</v>
      </c>
      <c r="L738" s="190">
        <v>7.6206518261224598</v>
      </c>
    </row>
    <row r="739" spans="1:12" s="66" customFormat="1">
      <c r="A739" s="37">
        <v>736</v>
      </c>
      <c r="B739" s="37">
        <v>50.397207383915919</v>
      </c>
      <c r="C739" s="37"/>
      <c r="D739" s="37"/>
      <c r="E739" s="190">
        <v>4</v>
      </c>
      <c r="F739" s="190">
        <v>1432.2186046229569</v>
      </c>
      <c r="G739" s="190">
        <v>72.858841121196747</v>
      </c>
      <c r="H739" s="190">
        <v>0</v>
      </c>
      <c r="I739" s="190">
        <v>-6.7199315199413396</v>
      </c>
      <c r="J739" s="190">
        <v>0.4185998926854666</v>
      </c>
      <c r="K739" s="190">
        <v>1.1804503020400401</v>
      </c>
      <c r="L739" s="190">
        <v>2.2086230981704689</v>
      </c>
    </row>
    <row r="740" spans="1:12" s="66" customFormat="1">
      <c r="A740" s="37">
        <v>737</v>
      </c>
      <c r="B740" s="37">
        <v>49.816412979046618</v>
      </c>
      <c r="C740" s="37"/>
      <c r="D740" s="37"/>
      <c r="E740" s="190">
        <v>4</v>
      </c>
      <c r="F740" s="190">
        <v>1415.713234676999</v>
      </c>
      <c r="G740" s="190">
        <v>72.935128450393677</v>
      </c>
      <c r="H740" s="190">
        <v>0</v>
      </c>
      <c r="I740" s="190">
        <v>-6.7199315199413396</v>
      </c>
      <c r="J740" s="190">
        <v>0.56629162343379491</v>
      </c>
      <c r="K740" s="190">
        <v>1.596940490444557</v>
      </c>
      <c r="L740" s="190">
        <v>4.8081130190962451</v>
      </c>
    </row>
    <row r="741" spans="1:12" s="66" customFormat="1">
      <c r="A741" s="37">
        <v>738</v>
      </c>
      <c r="B741" s="37">
        <v>50.254147874922857</v>
      </c>
      <c r="C741" s="37"/>
      <c r="D741" s="37"/>
      <c r="E741" s="190">
        <v>4</v>
      </c>
      <c r="F741" s="190">
        <v>1428.153052165115</v>
      </c>
      <c r="G741" s="190">
        <v>73.013108193874359</v>
      </c>
      <c r="H741" s="190">
        <v>0</v>
      </c>
      <c r="I741" s="190">
        <v>-6.7199315199413396</v>
      </c>
      <c r="J741" s="190">
        <v>0.7047125284029202</v>
      </c>
      <c r="K741" s="190">
        <v>1.987286981054474</v>
      </c>
      <c r="L741" s="190">
        <v>7.1239698815997459</v>
      </c>
    </row>
    <row r="742" spans="1:12" s="66" customFormat="1">
      <c r="A742" s="37">
        <v>739</v>
      </c>
      <c r="B742" s="37">
        <v>50.093640456706389</v>
      </c>
      <c r="C742" s="37"/>
      <c r="D742" s="37"/>
      <c r="E742" s="190">
        <v>4</v>
      </c>
      <c r="F742" s="190">
        <v>1423.591654371812</v>
      </c>
      <c r="G742" s="190">
        <v>73.091087937355042</v>
      </c>
      <c r="H742" s="190">
        <v>0</v>
      </c>
      <c r="I742" s="190">
        <v>-6.7199315199413396</v>
      </c>
      <c r="J742" s="190">
        <v>0.49360932369782579</v>
      </c>
      <c r="K742" s="190">
        <v>1.391976647463457</v>
      </c>
      <c r="L742" s="190">
        <v>3.5376078386456529</v>
      </c>
    </row>
    <row r="743" spans="1:12" s="66" customFormat="1">
      <c r="A743" s="37">
        <v>740</v>
      </c>
      <c r="B743" s="37">
        <v>49.570466631662249</v>
      </c>
      <c r="C743" s="37"/>
      <c r="D743" s="37"/>
      <c r="E743" s="190">
        <v>4</v>
      </c>
      <c r="F743" s="190">
        <v>1408.723781238049</v>
      </c>
      <c r="G743" s="190">
        <v>73.169067680835724</v>
      </c>
      <c r="H743" s="190">
        <v>0</v>
      </c>
      <c r="I743" s="190">
        <v>-6.7199315199413396</v>
      </c>
      <c r="J743" s="190">
        <v>0.13844123875617609</v>
      </c>
      <c r="K743" s="190">
        <v>0.39040383182162069</v>
      </c>
      <c r="L743" s="190">
        <v>-2.5998127313546409</v>
      </c>
    </row>
    <row r="744" spans="1:12" s="66" customFormat="1">
      <c r="A744" s="37">
        <v>741</v>
      </c>
      <c r="B744" s="37">
        <v>47.88323912503887</v>
      </c>
      <c r="C744" s="37"/>
      <c r="D744" s="37"/>
      <c r="E744" s="190">
        <v>4</v>
      </c>
      <c r="F744" s="190">
        <v>1360.775119979711</v>
      </c>
      <c r="G744" s="190">
        <v>73.247047424316406</v>
      </c>
      <c r="H744" s="190">
        <v>0</v>
      </c>
      <c r="I744" s="190">
        <v>-6.7199315199413396</v>
      </c>
      <c r="J744" s="190">
        <v>0.13198292925566091</v>
      </c>
      <c r="K744" s="190">
        <v>0.3721914205578663</v>
      </c>
      <c r="L744" s="190">
        <v>-2.5225530232608402</v>
      </c>
    </row>
    <row r="745" spans="1:12" s="66" customFormat="1">
      <c r="A745" s="37">
        <v>742</v>
      </c>
      <c r="B745" s="37">
        <v>46.941076650765787</v>
      </c>
      <c r="C745" s="37"/>
      <c r="D745" s="37"/>
      <c r="E745" s="190">
        <v>4</v>
      </c>
      <c r="F745" s="190">
        <v>1334.000171638781</v>
      </c>
      <c r="G745" s="190">
        <v>73.326690435409546</v>
      </c>
      <c r="H745" s="190">
        <v>0</v>
      </c>
      <c r="I745" s="190">
        <v>-6.7199315199413396</v>
      </c>
      <c r="J745" s="190">
        <v>0</v>
      </c>
      <c r="K745" s="190">
        <v>0</v>
      </c>
      <c r="L745" s="190">
        <v>-4.3193890584581434</v>
      </c>
    </row>
    <row r="746" spans="1:12" s="66" customFormat="1">
      <c r="A746" s="37">
        <v>743</v>
      </c>
      <c r="B746" s="37">
        <v>44.566340516324658</v>
      </c>
      <c r="C746" s="37"/>
      <c r="D746" s="37"/>
      <c r="E746" s="190">
        <v>4</v>
      </c>
      <c r="F746" s="190">
        <v>1266.5134705025889</v>
      </c>
      <c r="G746" s="190">
        <v>73.407992094755173</v>
      </c>
      <c r="H746" s="190">
        <v>0</v>
      </c>
      <c r="I746" s="190">
        <v>-6.7199315199413396</v>
      </c>
      <c r="J746" s="190">
        <v>0</v>
      </c>
      <c r="K746" s="190">
        <v>0</v>
      </c>
      <c r="L746" s="190">
        <v>-4.2570054033617284</v>
      </c>
    </row>
    <row r="747" spans="1:12" s="66" customFormat="1">
      <c r="A747" s="37">
        <v>744</v>
      </c>
      <c r="B747" s="37">
        <v>42.607400453668539</v>
      </c>
      <c r="C747" s="37"/>
      <c r="D747" s="37"/>
      <c r="E747" s="190">
        <v>4</v>
      </c>
      <c r="F747" s="190">
        <v>1210.843115958842</v>
      </c>
      <c r="G747" s="190">
        <v>73.487483739852905</v>
      </c>
      <c r="H747" s="190">
        <v>0</v>
      </c>
      <c r="I747" s="190">
        <v>-6.7199315199413396</v>
      </c>
      <c r="J747" s="190">
        <v>0</v>
      </c>
      <c r="K747" s="190">
        <v>0</v>
      </c>
      <c r="L747" s="190">
        <v>-4.0477451706409813</v>
      </c>
    </row>
    <row r="748" spans="1:12" s="66" customFormat="1">
      <c r="A748" s="37">
        <v>745</v>
      </c>
      <c r="B748" s="37">
        <v>40.612072681430398</v>
      </c>
      <c r="C748" s="37"/>
      <c r="D748" s="37"/>
      <c r="E748" s="190">
        <v>4</v>
      </c>
      <c r="F748" s="190">
        <v>1154.138673271163</v>
      </c>
      <c r="G748" s="190">
        <v>73.564223796129227</v>
      </c>
      <c r="H748" s="190">
        <v>0</v>
      </c>
      <c r="I748" s="190">
        <v>-6.7199315199413396</v>
      </c>
      <c r="J748" s="190">
        <v>0</v>
      </c>
      <c r="K748" s="190">
        <v>0</v>
      </c>
      <c r="L748" s="190">
        <v>-3.837665981422516</v>
      </c>
    </row>
    <row r="749" spans="1:12" s="66" customFormat="1">
      <c r="A749" s="37">
        <v>746</v>
      </c>
      <c r="B749" s="37">
        <v>39.069601436902587</v>
      </c>
      <c r="C749" s="37"/>
      <c r="D749" s="37"/>
      <c r="E749" s="190">
        <v>3</v>
      </c>
      <c r="F749" s="190">
        <v>1506.3845352621299</v>
      </c>
      <c r="G749" s="190">
        <v>73.638366311788559</v>
      </c>
      <c r="H749" s="190">
        <v>0</v>
      </c>
      <c r="I749" s="190">
        <v>-6.7199315199413396</v>
      </c>
      <c r="J749" s="190">
        <v>0.22483487805032279</v>
      </c>
      <c r="K749" s="190">
        <v>0.63403360665231689</v>
      </c>
      <c r="L749" s="190">
        <v>-1.4556702627996601</v>
      </c>
    </row>
    <row r="750" spans="1:12" s="66" customFormat="1">
      <c r="A750" s="37">
        <v>747</v>
      </c>
      <c r="B750" s="37">
        <v>37.724818867759069</v>
      </c>
      <c r="C750" s="37"/>
      <c r="D750" s="37"/>
      <c r="E750" s="190">
        <v>3</v>
      </c>
      <c r="F750" s="190">
        <v>1454.5345139938181</v>
      </c>
      <c r="G750" s="190">
        <v>73.710390329360962</v>
      </c>
      <c r="H750" s="190">
        <v>0</v>
      </c>
      <c r="I750" s="190">
        <v>-6.7199315199413396</v>
      </c>
      <c r="J750" s="190">
        <v>0</v>
      </c>
      <c r="K750" s="190">
        <v>0</v>
      </c>
      <c r="L750" s="190">
        <v>-4.9876469785104289</v>
      </c>
    </row>
    <row r="751" spans="1:12" s="66" customFormat="1">
      <c r="A751" s="37">
        <v>748</v>
      </c>
      <c r="B751" s="37">
        <v>34.878018391119959</v>
      </c>
      <c r="C751" s="37"/>
      <c r="D751" s="37"/>
      <c r="E751" s="190">
        <v>3</v>
      </c>
      <c r="F751" s="190">
        <v>1344.772037406701</v>
      </c>
      <c r="G751" s="190">
        <v>73.786677658557892</v>
      </c>
      <c r="H751" s="190">
        <v>0</v>
      </c>
      <c r="I751" s="190">
        <v>-6.7199315199413396</v>
      </c>
      <c r="J751" s="190">
        <v>0</v>
      </c>
      <c r="K751" s="190">
        <v>0</v>
      </c>
      <c r="L751" s="190">
        <v>-2.9150106100694342</v>
      </c>
    </row>
    <row r="752" spans="1:12" s="66" customFormat="1">
      <c r="A752" s="37">
        <v>749</v>
      </c>
      <c r="B752" s="37">
        <v>35.230510061071527</v>
      </c>
      <c r="C752" s="37"/>
      <c r="D752" s="37"/>
      <c r="E752" s="190">
        <v>3</v>
      </c>
      <c r="F752" s="190">
        <v>1358.3628594498</v>
      </c>
      <c r="G752" s="190">
        <v>73.867979317903519</v>
      </c>
      <c r="H752" s="190">
        <v>0</v>
      </c>
      <c r="I752" s="190">
        <v>-6.7199315199413396</v>
      </c>
      <c r="J752" s="190">
        <v>0.61563787481078813</v>
      </c>
      <c r="K752" s="190">
        <v>1.7360967548401729</v>
      </c>
      <c r="L752" s="190">
        <v>5.8423532242359251</v>
      </c>
    </row>
    <row r="753" spans="1:12" s="66" customFormat="1">
      <c r="A753" s="37">
        <v>750</v>
      </c>
      <c r="B753" s="37">
        <v>35.071553914240141</v>
      </c>
      <c r="C753" s="37"/>
      <c r="D753" s="37"/>
      <c r="E753" s="190">
        <v>3</v>
      </c>
      <c r="F753" s="190">
        <v>1352.2340771596</v>
      </c>
      <c r="G753" s="190">
        <v>73.947622328996658</v>
      </c>
      <c r="H753" s="190">
        <v>0</v>
      </c>
      <c r="I753" s="190">
        <v>-6.7199315199413396</v>
      </c>
      <c r="J753" s="190">
        <v>0.35127140767845272</v>
      </c>
      <c r="K753" s="190">
        <v>0.99058419874854431</v>
      </c>
      <c r="L753" s="190">
        <v>1.3450534214579779</v>
      </c>
    </row>
    <row r="754" spans="1:12" s="66" customFormat="1">
      <c r="A754" s="37">
        <v>751</v>
      </c>
      <c r="B754" s="37">
        <v>34.966402792736353</v>
      </c>
      <c r="C754" s="37"/>
      <c r="D754" s="37"/>
      <c r="E754" s="190">
        <v>3</v>
      </c>
      <c r="F754" s="190">
        <v>1348.179824813192</v>
      </c>
      <c r="G754" s="190">
        <v>74.027265340089798</v>
      </c>
      <c r="H754" s="190">
        <v>0</v>
      </c>
      <c r="I754" s="190">
        <v>-6.7199315199413396</v>
      </c>
      <c r="J754" s="190">
        <v>0.51564801747971845</v>
      </c>
      <c r="K754" s="190">
        <v>1.4541256904660811</v>
      </c>
      <c r="L754" s="190">
        <v>4.1797859815656526</v>
      </c>
    </row>
    <row r="755" spans="1:12" s="66" customFormat="1">
      <c r="A755" s="37">
        <v>752</v>
      </c>
      <c r="B755" s="37">
        <v>35.228058094857722</v>
      </c>
      <c r="C755" s="37"/>
      <c r="D755" s="37"/>
      <c r="E755" s="190">
        <v>3</v>
      </c>
      <c r="F755" s="190">
        <v>1358.2683203746719</v>
      </c>
      <c r="G755" s="190">
        <v>74.108566999435425</v>
      </c>
      <c r="H755" s="190">
        <v>0</v>
      </c>
      <c r="I755" s="190">
        <v>-6.7199315199413396</v>
      </c>
      <c r="J755" s="190">
        <v>0.44397582897367421</v>
      </c>
      <c r="K755" s="190">
        <v>1.252010357786332</v>
      </c>
      <c r="L755" s="190">
        <v>2.922573773242584</v>
      </c>
    </row>
    <row r="756" spans="1:12" s="66" customFormat="1">
      <c r="A756" s="37">
        <v>753</v>
      </c>
      <c r="B756" s="37">
        <v>34.858698808393733</v>
      </c>
      <c r="C756" s="37"/>
      <c r="D756" s="37"/>
      <c r="E756" s="190">
        <v>3</v>
      </c>
      <c r="F756" s="190">
        <v>1344.0271431775261</v>
      </c>
      <c r="G756" s="190">
        <v>74.188210010528564</v>
      </c>
      <c r="H756" s="190">
        <v>0</v>
      </c>
      <c r="I756" s="190">
        <v>-6.7199315199413396</v>
      </c>
      <c r="J756" s="190">
        <v>0.36760028197736971</v>
      </c>
      <c r="K756" s="190">
        <v>1.0366315698419091</v>
      </c>
      <c r="L756" s="190">
        <v>1.659173914013498</v>
      </c>
    </row>
    <row r="757" spans="1:12" s="66" customFormat="1">
      <c r="A757" s="37">
        <v>754</v>
      </c>
      <c r="B757" s="37">
        <v>34.754713075752569</v>
      </c>
      <c r="C757" s="37"/>
      <c r="D757" s="37"/>
      <c r="E757" s="190">
        <v>3</v>
      </c>
      <c r="F757" s="190">
        <v>1340.0178240706609</v>
      </c>
      <c r="G757" s="190">
        <v>74.269511669874191</v>
      </c>
      <c r="H757" s="190">
        <v>0</v>
      </c>
      <c r="I757" s="190">
        <v>-6.7199315199413396</v>
      </c>
      <c r="J757" s="190">
        <v>0.43996936179413992</v>
      </c>
      <c r="K757" s="190">
        <v>1.2407121336949349</v>
      </c>
      <c r="L757" s="190">
        <v>2.9175448937195312</v>
      </c>
    </row>
    <row r="758" spans="1:12" s="66" customFormat="1">
      <c r="A758" s="37">
        <v>755</v>
      </c>
      <c r="B758" s="37">
        <v>34.871669640702187</v>
      </c>
      <c r="C758" s="37"/>
      <c r="D758" s="37"/>
      <c r="E758" s="190">
        <v>3</v>
      </c>
      <c r="F758" s="190">
        <v>1344.527252226002</v>
      </c>
      <c r="G758" s="190">
        <v>74.350813329219818</v>
      </c>
      <c r="H758" s="190">
        <v>0</v>
      </c>
      <c r="I758" s="190">
        <v>-6.7199315199413396</v>
      </c>
      <c r="J758" s="190">
        <v>0.59577554465607674</v>
      </c>
      <c r="K758" s="190">
        <v>1.680085050011654</v>
      </c>
      <c r="L758" s="190">
        <v>5.5555286244285416</v>
      </c>
    </row>
    <row r="759" spans="1:12" s="66" customFormat="1">
      <c r="A759" s="37">
        <v>756</v>
      </c>
      <c r="B759" s="37">
        <v>35.191876052361607</v>
      </c>
      <c r="C759" s="37"/>
      <c r="D759" s="37"/>
      <c r="E759" s="190">
        <v>3</v>
      </c>
      <c r="F759" s="190">
        <v>1356.8732698170579</v>
      </c>
      <c r="G759" s="190">
        <v>74.432114988565445</v>
      </c>
      <c r="H759" s="190">
        <v>0</v>
      </c>
      <c r="I759" s="190">
        <v>-6.7199315199413396</v>
      </c>
      <c r="J759" s="190">
        <v>0.2410460837489535</v>
      </c>
      <c r="K759" s="190">
        <v>0.67974915268510316</v>
      </c>
      <c r="L759" s="190">
        <v>-0.5786557421642442</v>
      </c>
    </row>
    <row r="760" spans="1:12" s="66" customFormat="1">
      <c r="A760" s="37">
        <v>757</v>
      </c>
      <c r="B760" s="37">
        <v>33.921269626405923</v>
      </c>
      <c r="C760" s="37"/>
      <c r="D760" s="37"/>
      <c r="E760" s="190">
        <v>3</v>
      </c>
      <c r="F760" s="190">
        <v>1307.883216167407</v>
      </c>
      <c r="G760" s="190">
        <v>74.511757999658585</v>
      </c>
      <c r="H760" s="190">
        <v>0</v>
      </c>
      <c r="I760" s="190">
        <v>-6.7199315199413396</v>
      </c>
      <c r="J760" s="190">
        <v>0.41392715257821427</v>
      </c>
      <c r="K760" s="190">
        <v>1.1672731905133891</v>
      </c>
      <c r="L760" s="190">
        <v>2.5824569207955759</v>
      </c>
    </row>
    <row r="761" spans="1:12" s="66" customFormat="1">
      <c r="A761" s="37">
        <v>758</v>
      </c>
      <c r="B761" s="37">
        <v>34.814767941665309</v>
      </c>
      <c r="C761" s="37"/>
      <c r="D761" s="37"/>
      <c r="E761" s="190">
        <v>3</v>
      </c>
      <c r="F761" s="190">
        <v>1342.333325584653</v>
      </c>
      <c r="G761" s="190">
        <v>74.593059659004211</v>
      </c>
      <c r="H761" s="190">
        <v>0</v>
      </c>
      <c r="I761" s="190">
        <v>-6.7199315199413396</v>
      </c>
      <c r="J761" s="190">
        <v>0.47343714375856438</v>
      </c>
      <c r="K761" s="190">
        <v>1.3350911672753389</v>
      </c>
      <c r="L761" s="190">
        <v>3.4868982033311422</v>
      </c>
    </row>
    <row r="762" spans="1:12" s="66" customFormat="1">
      <c r="A762" s="37">
        <v>759</v>
      </c>
      <c r="B762" s="37">
        <v>33.896889316527741</v>
      </c>
      <c r="C762" s="37"/>
      <c r="D762" s="37"/>
      <c r="E762" s="190">
        <v>3</v>
      </c>
      <c r="F762" s="190">
        <v>1306.9431983424311</v>
      </c>
      <c r="G762" s="190">
        <v>74.674361318349838</v>
      </c>
      <c r="H762" s="190">
        <v>0</v>
      </c>
      <c r="I762" s="190">
        <v>-6.7199315199413396</v>
      </c>
      <c r="J762" s="190">
        <v>0.36088717623169891</v>
      </c>
      <c r="K762" s="190">
        <v>1.017700634016137</v>
      </c>
      <c r="L762" s="190">
        <v>1.678740767745357</v>
      </c>
    </row>
    <row r="763" spans="1:12" s="66" customFormat="1">
      <c r="A763" s="37">
        <v>760</v>
      </c>
      <c r="B763" s="37">
        <v>34.810825479499087</v>
      </c>
      <c r="C763" s="37"/>
      <c r="D763" s="37"/>
      <c r="E763" s="190">
        <v>3</v>
      </c>
      <c r="F763" s="190">
        <v>1342.181321071331</v>
      </c>
      <c r="G763" s="190">
        <v>74.75527286529541</v>
      </c>
      <c r="H763" s="190">
        <v>0</v>
      </c>
      <c r="I763" s="190">
        <v>-6.7199315199413396</v>
      </c>
      <c r="J763" s="190">
        <v>0.74840088418181816</v>
      </c>
      <c r="K763" s="190">
        <v>2.110487998723114</v>
      </c>
      <c r="L763" s="190">
        <v>8.1309697363867937</v>
      </c>
    </row>
    <row r="764" spans="1:12" s="66" customFormat="1">
      <c r="A764" s="37">
        <v>761</v>
      </c>
      <c r="B764" s="37">
        <v>35.016445870398591</v>
      </c>
      <c r="C764" s="37"/>
      <c r="D764" s="37"/>
      <c r="E764" s="190">
        <v>3</v>
      </c>
      <c r="F764" s="190">
        <v>1350.109307467605</v>
      </c>
      <c r="G764" s="190">
        <v>74.836574524641037</v>
      </c>
      <c r="H764" s="190">
        <v>0</v>
      </c>
      <c r="I764" s="190">
        <v>-6.7199315199413396</v>
      </c>
      <c r="J764" s="190">
        <v>0.23428037476916139</v>
      </c>
      <c r="K764" s="190">
        <v>0.66066987591445259</v>
      </c>
      <c r="L764" s="190">
        <v>-0.66563739655933718</v>
      </c>
    </row>
    <row r="765" spans="1:12" s="66" customFormat="1">
      <c r="A765" s="37">
        <v>762</v>
      </c>
      <c r="B765" s="37">
        <v>33.712628783427228</v>
      </c>
      <c r="C765" s="37"/>
      <c r="D765" s="37"/>
      <c r="E765" s="190">
        <v>3</v>
      </c>
      <c r="F765" s="190">
        <v>1299.83876913626</v>
      </c>
      <c r="G765" s="190">
        <v>74.917876183986664</v>
      </c>
      <c r="H765" s="190">
        <v>0</v>
      </c>
      <c r="I765" s="190">
        <v>-6.7199315199413396</v>
      </c>
      <c r="J765" s="190">
        <v>0.17639902413992339</v>
      </c>
      <c r="K765" s="190">
        <v>0.49744466007783678</v>
      </c>
      <c r="L765" s="190">
        <v>-1.486270419853025</v>
      </c>
    </row>
    <row r="766" spans="1:12" s="66" customFormat="1">
      <c r="A766" s="37">
        <v>763</v>
      </c>
      <c r="B766" s="37">
        <v>33.008260608594313</v>
      </c>
      <c r="C766" s="37"/>
      <c r="D766" s="37"/>
      <c r="E766" s="190">
        <v>3</v>
      </c>
      <c r="F766" s="190">
        <v>1272.680843621901</v>
      </c>
      <c r="G766" s="190">
        <v>74.998787730932236</v>
      </c>
      <c r="H766" s="190">
        <v>0</v>
      </c>
      <c r="I766" s="190">
        <v>-6.7199315199413396</v>
      </c>
      <c r="J766" s="190">
        <v>0.17933559544662031</v>
      </c>
      <c r="K766" s="190">
        <v>0.50572578137415103</v>
      </c>
      <c r="L766" s="190">
        <v>-1.332812961893062</v>
      </c>
    </row>
    <row r="767" spans="1:12" s="66" customFormat="1">
      <c r="A767" s="37">
        <v>764</v>
      </c>
      <c r="B767" s="37">
        <v>30.909925294450161</v>
      </c>
      <c r="C767" s="37"/>
      <c r="D767" s="37"/>
      <c r="E767" s="190">
        <v>3</v>
      </c>
      <c r="F767" s="190">
        <v>1191.77651517294</v>
      </c>
      <c r="G767" s="190">
        <v>75.078279376029968</v>
      </c>
      <c r="H767" s="190">
        <v>0</v>
      </c>
      <c r="I767" s="190">
        <v>-6.7199315199413396</v>
      </c>
      <c r="J767" s="190">
        <v>0</v>
      </c>
      <c r="K767" s="190">
        <v>0</v>
      </c>
      <c r="L767" s="190">
        <v>-3.976768621385816</v>
      </c>
    </row>
    <row r="768" spans="1:12" s="66" customFormat="1">
      <c r="A768" s="37">
        <v>765</v>
      </c>
      <c r="B768" s="37">
        <v>27.01013635670278</v>
      </c>
      <c r="C768" s="37"/>
      <c r="D768" s="37"/>
      <c r="E768" s="190">
        <v>2</v>
      </c>
      <c r="F768" s="190">
        <v>1664.1433645952461</v>
      </c>
      <c r="G768" s="190">
        <v>75.153724014759064</v>
      </c>
      <c r="H768" s="190">
        <v>0</v>
      </c>
      <c r="I768" s="190">
        <v>-6.7199315199413396</v>
      </c>
      <c r="J768" s="190">
        <v>0</v>
      </c>
      <c r="K768" s="190">
        <v>0</v>
      </c>
      <c r="L768" s="190">
        <v>-5.8506368345135176</v>
      </c>
    </row>
    <row r="769" spans="1:12" s="66" customFormat="1">
      <c r="A769" s="37">
        <v>766</v>
      </c>
      <c r="B769" s="37">
        <v>24.124995958547839</v>
      </c>
      <c r="C769" s="37"/>
      <c r="D769" s="37"/>
      <c r="E769" s="190">
        <v>2</v>
      </c>
      <c r="F769" s="190">
        <v>1486.384645197898</v>
      </c>
      <c r="G769" s="190">
        <v>75.229468196630478</v>
      </c>
      <c r="H769" s="190">
        <v>0</v>
      </c>
      <c r="I769" s="190">
        <v>-6.7199315199413396</v>
      </c>
      <c r="J769" s="190">
        <v>0</v>
      </c>
      <c r="K769" s="190">
        <v>0</v>
      </c>
      <c r="L769" s="190">
        <v>-5.1153217547014407</v>
      </c>
    </row>
    <row r="770" spans="1:12" s="66" customFormat="1">
      <c r="A770" s="37">
        <v>767</v>
      </c>
      <c r="B770" s="37">
        <v>21.119031029783962</v>
      </c>
      <c r="C770" s="37"/>
      <c r="D770" s="37"/>
      <c r="E770" s="190">
        <v>2</v>
      </c>
      <c r="F770" s="190">
        <v>1301.18170788777</v>
      </c>
      <c r="G770" s="190">
        <v>75.300625890493393</v>
      </c>
      <c r="H770" s="190">
        <v>0</v>
      </c>
      <c r="I770" s="190">
        <v>-6.7199315199413396</v>
      </c>
      <c r="J770" s="190">
        <v>0</v>
      </c>
      <c r="K770" s="190">
        <v>0</v>
      </c>
      <c r="L770" s="190">
        <v>-4.3888894361471387</v>
      </c>
    </row>
    <row r="771" spans="1:12" s="66" customFormat="1">
      <c r="A771" s="37">
        <v>768</v>
      </c>
      <c r="B771" s="37">
        <v>16.836690734417619</v>
      </c>
      <c r="C771" s="37"/>
      <c r="D771" s="37"/>
      <c r="E771" s="190">
        <v>2</v>
      </c>
      <c r="F771" s="190">
        <v>1037.338975168494</v>
      </c>
      <c r="G771" s="190">
        <v>75.381537437438965</v>
      </c>
      <c r="H771" s="190">
        <v>0</v>
      </c>
      <c r="I771" s="190">
        <v>-6.7199315199413396</v>
      </c>
      <c r="J771" s="190">
        <v>0</v>
      </c>
      <c r="K771" s="190">
        <v>0</v>
      </c>
      <c r="L771" s="190">
        <v>-3.4140869258114601</v>
      </c>
    </row>
    <row r="772" spans="1:12" s="66" customFormat="1">
      <c r="A772" s="37">
        <v>769</v>
      </c>
      <c r="B772" s="37">
        <v>15.08751594170395</v>
      </c>
      <c r="C772" s="37"/>
      <c r="D772" s="37"/>
      <c r="E772" s="190">
        <v>2</v>
      </c>
      <c r="F772" s="190">
        <v>929.56915178182442</v>
      </c>
      <c r="G772" s="190">
        <v>75.455653518438339</v>
      </c>
      <c r="H772" s="190">
        <v>0</v>
      </c>
      <c r="I772" s="190">
        <v>-6.7199315199413396</v>
      </c>
      <c r="J772" s="190">
        <v>0</v>
      </c>
      <c r="K772" s="190">
        <v>0</v>
      </c>
      <c r="L772" s="190">
        <v>-3.033269969103793</v>
      </c>
    </row>
    <row r="773" spans="1:12" s="66" customFormat="1">
      <c r="A773" s="37">
        <v>770</v>
      </c>
      <c r="B773" s="37">
        <v>9.9219312528466137</v>
      </c>
      <c r="C773" s="37"/>
      <c r="D773" s="37"/>
      <c r="E773" s="190">
        <v>1</v>
      </c>
      <c r="F773" s="190">
        <v>1181.732603208653</v>
      </c>
      <c r="G773" s="190">
        <v>75.518856048583984</v>
      </c>
      <c r="H773" s="190">
        <v>0</v>
      </c>
      <c r="I773" s="190">
        <v>-6.7199315199413396</v>
      </c>
      <c r="J773" s="190">
        <v>0</v>
      </c>
      <c r="K773" s="190">
        <v>0</v>
      </c>
      <c r="L773" s="190">
        <v>-3.939518515675327</v>
      </c>
    </row>
    <row r="774" spans="1:12" s="66" customFormat="1">
      <c r="A774" s="37">
        <v>771</v>
      </c>
      <c r="B774" s="37">
        <v>6.9657993667127194</v>
      </c>
      <c r="C774" s="37"/>
      <c r="D774" s="37"/>
      <c r="E774" s="190">
        <v>1</v>
      </c>
      <c r="F774" s="190">
        <v>829.6481813147941</v>
      </c>
      <c r="G774" s="190">
        <v>75.592998564243317</v>
      </c>
      <c r="H774" s="190">
        <v>0</v>
      </c>
      <c r="I774" s="190">
        <v>-6.7199315199413396</v>
      </c>
      <c r="J774" s="190">
        <v>6.8067440273077373E-2</v>
      </c>
      <c r="K774" s="190">
        <v>0.19194995467861059</v>
      </c>
      <c r="L774" s="190">
        <v>-1.658013896989913</v>
      </c>
    </row>
    <row r="775" spans="1:12" s="66" customFormat="1">
      <c r="A775" s="37">
        <v>772</v>
      </c>
      <c r="B775" s="37">
        <v>3.974783716013897</v>
      </c>
      <c r="C775" s="37"/>
      <c r="D775" s="37"/>
      <c r="E775" s="190">
        <v>0</v>
      </c>
      <c r="F775" s="190">
        <v>800</v>
      </c>
      <c r="G775" s="190">
        <v>75.644991219043732</v>
      </c>
      <c r="H775" s="190">
        <v>0</v>
      </c>
      <c r="I775" s="190">
        <v>-6.7199315199413396</v>
      </c>
      <c r="J775" s="190">
        <v>8.8195385295298911E-2</v>
      </c>
      <c r="K775" s="190">
        <v>0.24871069254812531</v>
      </c>
      <c r="L775" s="190">
        <v>7.4607547452937822E-2</v>
      </c>
    </row>
    <row r="776" spans="1:12" s="66" customFormat="1">
      <c r="A776" s="37">
        <v>773</v>
      </c>
      <c r="B776" s="37">
        <v>2.0161421057245681</v>
      </c>
      <c r="C776" s="37"/>
      <c r="D776" s="37"/>
      <c r="E776" s="190">
        <v>0</v>
      </c>
      <c r="F776" s="190">
        <v>800</v>
      </c>
      <c r="G776" s="190">
        <v>75.69540348649025</v>
      </c>
      <c r="H776" s="190">
        <v>0</v>
      </c>
      <c r="I776" s="190">
        <v>-6.7199315199413396</v>
      </c>
      <c r="J776" s="190">
        <v>8.8182152314343426E-2</v>
      </c>
      <c r="K776" s="190">
        <v>0.2486733755859408</v>
      </c>
      <c r="L776" s="190">
        <v>7.3900732996605101E-2</v>
      </c>
    </row>
    <row r="777" spans="1:12" s="66" customFormat="1">
      <c r="A777" s="37">
        <v>774</v>
      </c>
      <c r="B777" s="37">
        <v>0</v>
      </c>
      <c r="C777" s="37"/>
      <c r="D777" s="37"/>
      <c r="E777" s="190">
        <v>0</v>
      </c>
      <c r="F777" s="190">
        <v>800</v>
      </c>
      <c r="G777" s="190">
        <v>75.745815753936768</v>
      </c>
      <c r="H777" s="190">
        <v>0</v>
      </c>
      <c r="I777" s="190">
        <v>-6.7199315199413396</v>
      </c>
      <c r="J777" s="190">
        <v>8.8168923231461582E-2</v>
      </c>
      <c r="K777" s="190">
        <v>0.24863606961631091</v>
      </c>
      <c r="L777" s="190">
        <v>7.3900732996605101E-2</v>
      </c>
    </row>
    <row r="778" spans="1:12" s="66" customFormat="1">
      <c r="A778" s="37">
        <v>775</v>
      </c>
      <c r="B778" s="37">
        <v>0</v>
      </c>
      <c r="C778" s="37"/>
      <c r="D778" s="37"/>
      <c r="E778" s="190">
        <v>0</v>
      </c>
      <c r="F778" s="190">
        <v>800</v>
      </c>
      <c r="G778" s="190">
        <v>75.796228021383286</v>
      </c>
      <c r="H778" s="190">
        <v>0</v>
      </c>
      <c r="I778" s="190">
        <v>-6.7199315199413396</v>
      </c>
      <c r="J778" s="190">
        <v>8.8155698044941888E-2</v>
      </c>
      <c r="K778" s="190">
        <v>0.2485987746344093</v>
      </c>
      <c r="L778" s="190">
        <v>7.3900732996605101E-2</v>
      </c>
    </row>
    <row r="779" spans="1:12" s="66" customFormat="1">
      <c r="A779" s="37">
        <v>776</v>
      </c>
      <c r="B779" s="37">
        <v>0</v>
      </c>
      <c r="C779" s="37"/>
      <c r="D779" s="37"/>
      <c r="E779" s="190">
        <v>0</v>
      </c>
      <c r="F779" s="190">
        <v>800</v>
      </c>
      <c r="G779" s="190">
        <v>75.846640288829803</v>
      </c>
      <c r="H779" s="190">
        <v>0</v>
      </c>
      <c r="I779" s="190">
        <v>-6.7199315199413396</v>
      </c>
      <c r="J779" s="190">
        <v>8.8142476753073837E-2</v>
      </c>
      <c r="K779" s="190">
        <v>0.24856149063541241</v>
      </c>
      <c r="L779" s="190">
        <v>7.3900732996605101E-2</v>
      </c>
    </row>
    <row r="780" spans="1:12" s="66" customFormat="1">
      <c r="A780" s="37">
        <v>777</v>
      </c>
      <c r="B780" s="37">
        <v>0</v>
      </c>
      <c r="C780" s="37"/>
      <c r="D780" s="37"/>
      <c r="E780" s="190">
        <v>0</v>
      </c>
      <c r="F780" s="190">
        <v>800</v>
      </c>
      <c r="G780" s="190">
        <v>75.897052556276321</v>
      </c>
      <c r="H780" s="190">
        <v>0</v>
      </c>
      <c r="I780" s="190">
        <v>-6.7199315199413396</v>
      </c>
      <c r="J780" s="190">
        <v>8.8129259354147949E-2</v>
      </c>
      <c r="K780" s="190">
        <v>0.24852421761449939</v>
      </c>
      <c r="L780" s="190">
        <v>7.3900732996605101E-2</v>
      </c>
    </row>
    <row r="781" spans="1:12" s="66" customFormat="1">
      <c r="A781" s="37">
        <v>778</v>
      </c>
      <c r="B781" s="37">
        <v>0</v>
      </c>
      <c r="C781" s="37"/>
      <c r="D781" s="37"/>
      <c r="E781" s="190">
        <v>0</v>
      </c>
      <c r="F781" s="190">
        <v>800</v>
      </c>
      <c r="G781" s="190">
        <v>75.947464823722839</v>
      </c>
      <c r="H781" s="190">
        <v>0</v>
      </c>
      <c r="I781" s="190">
        <v>-6.7199315199413396</v>
      </c>
      <c r="J781" s="190">
        <v>8.8116045846455715E-2</v>
      </c>
      <c r="K781" s="190">
        <v>0.2484869555668523</v>
      </c>
      <c r="L781" s="190">
        <v>7.3900732996605101E-2</v>
      </c>
    </row>
    <row r="782" spans="1:12" s="66" customFormat="1">
      <c r="A782" s="37">
        <v>779</v>
      </c>
      <c r="B782" s="37">
        <v>0</v>
      </c>
      <c r="C782" s="37"/>
      <c r="D782" s="37"/>
      <c r="E782" s="190">
        <v>0</v>
      </c>
      <c r="F782" s="190">
        <v>800</v>
      </c>
      <c r="G782" s="190">
        <v>75.997877091169357</v>
      </c>
      <c r="H782" s="190">
        <v>0</v>
      </c>
      <c r="I782" s="190">
        <v>-6.7199315199413396</v>
      </c>
      <c r="J782" s="190">
        <v>8.8102836228289613E-2</v>
      </c>
      <c r="K782" s="190">
        <v>0.24844970448765599</v>
      </c>
      <c r="L782" s="190">
        <v>7.3900732996605101E-2</v>
      </c>
    </row>
    <row r="783" spans="1:12" s="66" customFormat="1">
      <c r="A783" s="37">
        <v>780</v>
      </c>
      <c r="B783" s="37">
        <v>0</v>
      </c>
      <c r="C783" s="37"/>
      <c r="D783" s="37"/>
      <c r="E783" s="190">
        <v>0</v>
      </c>
      <c r="F783" s="190">
        <v>800</v>
      </c>
      <c r="G783" s="190">
        <v>76.048289358615875</v>
      </c>
      <c r="H783" s="190">
        <v>0</v>
      </c>
      <c r="I783" s="190">
        <v>-6.7199315199413396</v>
      </c>
      <c r="J783" s="190">
        <v>8.8089630497943161E-2</v>
      </c>
      <c r="K783" s="190">
        <v>0.2484124643720981</v>
      </c>
      <c r="L783" s="190">
        <v>7.3900732996605101E-2</v>
      </c>
    </row>
    <row r="784" spans="1:12" s="66" customFormat="1">
      <c r="A784" s="37">
        <v>781</v>
      </c>
      <c r="B784" s="37">
        <v>0</v>
      </c>
      <c r="C784" s="37"/>
      <c r="D784" s="37"/>
      <c r="E784" s="190">
        <v>0</v>
      </c>
      <c r="F784" s="190">
        <v>800</v>
      </c>
      <c r="G784" s="190">
        <v>76.098701626062393</v>
      </c>
      <c r="H784" s="190">
        <v>0</v>
      </c>
      <c r="I784" s="190">
        <v>-6.7199315199413396</v>
      </c>
      <c r="J784" s="190">
        <v>8.807642865371082E-2</v>
      </c>
      <c r="K784" s="190">
        <v>0.248375235215369</v>
      </c>
      <c r="L784" s="190">
        <v>7.3900732996605101E-2</v>
      </c>
    </row>
    <row r="785" spans="1:12" s="66" customFormat="1">
      <c r="A785" s="37">
        <v>782</v>
      </c>
      <c r="B785" s="37">
        <v>0</v>
      </c>
      <c r="C785" s="37"/>
      <c r="D785" s="37"/>
      <c r="E785" s="190">
        <v>0</v>
      </c>
      <c r="F785" s="190">
        <v>800</v>
      </c>
      <c r="G785" s="190">
        <v>76.149113893508911</v>
      </c>
      <c r="H785" s="190">
        <v>0</v>
      </c>
      <c r="I785" s="190">
        <v>-6.7199315199413396</v>
      </c>
      <c r="J785" s="190">
        <v>8.8063230693888078E-2</v>
      </c>
      <c r="K785" s="190">
        <v>0.24833801701266209</v>
      </c>
      <c r="L785" s="190">
        <v>7.3900732996605101E-2</v>
      </c>
    </row>
    <row r="786" spans="1:12" s="66" customFormat="1">
      <c r="A786" s="37">
        <v>783</v>
      </c>
      <c r="B786" s="37">
        <v>0</v>
      </c>
      <c r="C786" s="37"/>
      <c r="D786" s="37"/>
      <c r="E786" s="190">
        <v>0</v>
      </c>
      <c r="F786" s="190">
        <v>800</v>
      </c>
      <c r="G786" s="190">
        <v>76.199526160955429</v>
      </c>
      <c r="H786" s="190">
        <v>0</v>
      </c>
      <c r="I786" s="190">
        <v>-6.7199315199413396</v>
      </c>
      <c r="J786" s="190">
        <v>8.805003661677141E-2</v>
      </c>
      <c r="K786" s="190">
        <v>0.24830080975917329</v>
      </c>
      <c r="L786" s="190">
        <v>7.3900732996605101E-2</v>
      </c>
    </row>
    <row r="787" spans="1:12" s="66" customFormat="1">
      <c r="A787" s="37">
        <v>784</v>
      </c>
      <c r="B787" s="37">
        <v>0</v>
      </c>
      <c r="C787" s="37"/>
      <c r="D787" s="37"/>
      <c r="E787" s="190">
        <v>0</v>
      </c>
      <c r="F787" s="190">
        <v>800</v>
      </c>
      <c r="G787" s="190">
        <v>76.249938428401947</v>
      </c>
      <c r="H787" s="190">
        <v>0</v>
      </c>
      <c r="I787" s="190">
        <v>-6.7199315199413396</v>
      </c>
      <c r="J787" s="190">
        <v>8.8036846420658302E-2</v>
      </c>
      <c r="K787" s="190">
        <v>0.2482636134501017</v>
      </c>
      <c r="L787" s="190">
        <v>7.3900732996605101E-2</v>
      </c>
    </row>
    <row r="788" spans="1:12" s="66" customFormat="1">
      <c r="A788" s="37">
        <v>785</v>
      </c>
      <c r="B788" s="37">
        <v>0</v>
      </c>
      <c r="C788" s="37"/>
      <c r="D788" s="37"/>
      <c r="E788" s="190">
        <v>0</v>
      </c>
      <c r="F788" s="190">
        <v>800</v>
      </c>
      <c r="G788" s="190">
        <v>76.300350695848465</v>
      </c>
      <c r="H788" s="190">
        <v>0</v>
      </c>
      <c r="I788" s="190">
        <v>-6.7199315199413396</v>
      </c>
      <c r="J788" s="190">
        <v>8.8023660103847198E-2</v>
      </c>
      <c r="K788" s="190">
        <v>0.24822642808064879</v>
      </c>
      <c r="L788" s="190">
        <v>7.3900732996605101E-2</v>
      </c>
    </row>
    <row r="789" spans="1:12" s="66" customFormat="1">
      <c r="A789" s="37">
        <v>786</v>
      </c>
      <c r="B789" s="37">
        <v>0</v>
      </c>
      <c r="C789" s="37"/>
      <c r="D789" s="37"/>
      <c r="E789" s="190">
        <v>0</v>
      </c>
      <c r="F789" s="190">
        <v>800</v>
      </c>
      <c r="G789" s="190">
        <v>76.350762963294983</v>
      </c>
      <c r="H789" s="190">
        <v>0</v>
      </c>
      <c r="I789" s="190">
        <v>-6.7199315199413396</v>
      </c>
      <c r="J789" s="190">
        <v>8.8010477664637529E-2</v>
      </c>
      <c r="K789" s="190">
        <v>0.24818925364601899</v>
      </c>
      <c r="L789" s="190">
        <v>7.3900732996605101E-2</v>
      </c>
    </row>
    <row r="790" spans="1:12" s="66" customFormat="1">
      <c r="A790" s="37">
        <v>787</v>
      </c>
      <c r="B790" s="37">
        <v>0</v>
      </c>
      <c r="C790" s="37"/>
      <c r="D790" s="37"/>
      <c r="E790" s="190">
        <v>0</v>
      </c>
      <c r="F790" s="190">
        <v>800</v>
      </c>
      <c r="G790" s="190">
        <v>76.401175230741501</v>
      </c>
      <c r="H790" s="190">
        <v>0</v>
      </c>
      <c r="I790" s="190">
        <v>-6.7199315199413396</v>
      </c>
      <c r="J790" s="190">
        <v>8.7997299101329765E-2</v>
      </c>
      <c r="K790" s="190">
        <v>0.24815209014141959</v>
      </c>
      <c r="L790" s="190">
        <v>7.3900732996605101E-2</v>
      </c>
    </row>
    <row r="791" spans="1:12" s="66" customFormat="1">
      <c r="A791" s="37">
        <v>788</v>
      </c>
      <c r="B791" s="37">
        <v>0</v>
      </c>
      <c r="C791" s="37"/>
      <c r="D791" s="37"/>
      <c r="E791" s="190">
        <v>0</v>
      </c>
      <c r="F791" s="190">
        <v>800</v>
      </c>
      <c r="G791" s="190">
        <v>76.451587498188019</v>
      </c>
      <c r="H791" s="190">
        <v>0</v>
      </c>
      <c r="I791" s="190">
        <v>-6.7199315199413396</v>
      </c>
      <c r="J791" s="190">
        <v>8.7984124412225306E-2</v>
      </c>
      <c r="K791" s="190">
        <v>0.24811493756206071</v>
      </c>
      <c r="L791" s="190">
        <v>7.3900732996605101E-2</v>
      </c>
    </row>
    <row r="792" spans="1:12" s="66" customFormat="1">
      <c r="A792" s="37">
        <v>789</v>
      </c>
      <c r="B792" s="37">
        <v>0</v>
      </c>
      <c r="C792" s="37"/>
      <c r="D792" s="37"/>
      <c r="E792" s="190">
        <v>0</v>
      </c>
      <c r="F792" s="190">
        <v>800</v>
      </c>
      <c r="G792" s="190">
        <v>76.501999765634537</v>
      </c>
      <c r="H792" s="190">
        <v>0</v>
      </c>
      <c r="I792" s="190">
        <v>-6.7199315199413396</v>
      </c>
      <c r="J792" s="190">
        <v>8.7970953595626608E-2</v>
      </c>
      <c r="K792" s="190">
        <v>0.2480777959031551</v>
      </c>
      <c r="L792" s="190">
        <v>7.3900732996605101E-2</v>
      </c>
    </row>
    <row r="793" spans="1:12" s="66" customFormat="1">
      <c r="A793" s="37">
        <v>790</v>
      </c>
      <c r="B793" s="37">
        <v>0</v>
      </c>
      <c r="C793" s="37"/>
      <c r="D793" s="37"/>
      <c r="E793" s="190">
        <v>0</v>
      </c>
      <c r="F793" s="190">
        <v>800</v>
      </c>
      <c r="G793" s="190">
        <v>76.552412033081055</v>
      </c>
      <c r="H793" s="190">
        <v>0</v>
      </c>
      <c r="I793" s="190">
        <v>-6.7199315199413396</v>
      </c>
      <c r="J793" s="190">
        <v>8.7957786649837083E-2</v>
      </c>
      <c r="K793" s="190">
        <v>0.24804066515991841</v>
      </c>
      <c r="L793" s="190">
        <v>7.3900732996605101E-2</v>
      </c>
    </row>
    <row r="794" spans="1:12" s="66" customFormat="1">
      <c r="A794" s="37">
        <v>791</v>
      </c>
      <c r="B794" s="37">
        <v>0</v>
      </c>
      <c r="C794" s="37"/>
      <c r="D794" s="37"/>
      <c r="E794" s="190">
        <v>0</v>
      </c>
      <c r="F794" s="190">
        <v>800</v>
      </c>
      <c r="G794" s="190">
        <v>76.602824300527573</v>
      </c>
      <c r="H794" s="190">
        <v>0</v>
      </c>
      <c r="I794" s="190">
        <v>-6.7199315199413396</v>
      </c>
      <c r="J794" s="190">
        <v>8.7944623573161088E-2</v>
      </c>
      <c r="K794" s="190">
        <v>0.24800354532756899</v>
      </c>
      <c r="L794" s="190">
        <v>7.3900732996605101E-2</v>
      </c>
    </row>
    <row r="795" spans="1:12" s="66" customFormat="1">
      <c r="A795" s="37">
        <v>792</v>
      </c>
      <c r="B795" s="37">
        <v>0</v>
      </c>
      <c r="C795" s="37"/>
      <c r="D795" s="37"/>
      <c r="E795" s="190">
        <v>0</v>
      </c>
      <c r="F795" s="190">
        <v>800</v>
      </c>
      <c r="G795" s="190">
        <v>76.653236567974091</v>
      </c>
      <c r="H795" s="190">
        <v>0</v>
      </c>
      <c r="I795" s="190">
        <v>-6.7199315199413396</v>
      </c>
      <c r="J795" s="190">
        <v>8.7931464363904033E-2</v>
      </c>
      <c r="K795" s="190">
        <v>0.24796643640132821</v>
      </c>
      <c r="L795" s="190">
        <v>7.3900732996605101E-2</v>
      </c>
    </row>
    <row r="796" spans="1:12" s="66" customFormat="1">
      <c r="A796" s="37">
        <v>793</v>
      </c>
      <c r="B796" s="37">
        <v>0</v>
      </c>
      <c r="C796" s="37"/>
      <c r="D796" s="37"/>
      <c r="E796" s="190">
        <v>0</v>
      </c>
      <c r="F796" s="190">
        <v>800</v>
      </c>
      <c r="G796" s="190">
        <v>76.703648835420609</v>
      </c>
      <c r="H796" s="190">
        <v>0</v>
      </c>
      <c r="I796" s="190">
        <v>-6.7199315199413396</v>
      </c>
      <c r="J796" s="190">
        <v>8.7918309020372287E-2</v>
      </c>
      <c r="K796" s="190">
        <v>0.24792933837641981</v>
      </c>
      <c r="L796" s="190">
        <v>7.3900732996605101E-2</v>
      </c>
    </row>
    <row r="797" spans="1:12" s="66" customFormat="1">
      <c r="A797" s="37">
        <v>794</v>
      </c>
      <c r="B797" s="37">
        <v>0</v>
      </c>
      <c r="C797" s="37"/>
      <c r="D797" s="37"/>
      <c r="E797" s="190">
        <v>0</v>
      </c>
      <c r="F797" s="190">
        <v>800</v>
      </c>
      <c r="G797" s="190">
        <v>76.754061102867126</v>
      </c>
      <c r="H797" s="190">
        <v>0</v>
      </c>
      <c r="I797" s="190">
        <v>-6.7199315199413396</v>
      </c>
      <c r="J797" s="190">
        <v>8.7905157540873191E-2</v>
      </c>
      <c r="K797" s="190">
        <v>0.2478922512480706</v>
      </c>
      <c r="L797" s="190">
        <v>7.3900732996605101E-2</v>
      </c>
    </row>
    <row r="798" spans="1:12" s="66" customFormat="1">
      <c r="A798" s="37">
        <v>795</v>
      </c>
      <c r="B798" s="37">
        <v>0</v>
      </c>
      <c r="C798" s="37"/>
      <c r="D798" s="37"/>
      <c r="E798" s="190">
        <v>0</v>
      </c>
      <c r="F798" s="190">
        <v>800</v>
      </c>
      <c r="G798" s="190">
        <v>76.804473370313644</v>
      </c>
      <c r="H798" s="190">
        <v>0</v>
      </c>
      <c r="I798" s="190">
        <v>-6.7199315199413396</v>
      </c>
      <c r="J798" s="190">
        <v>8.7892009923715111E-2</v>
      </c>
      <c r="K798" s="190">
        <v>0.24785517501151019</v>
      </c>
      <c r="L798" s="190">
        <v>7.3900732996605101E-2</v>
      </c>
    </row>
    <row r="799" spans="1:12" s="66" customFormat="1">
      <c r="A799" s="37">
        <v>796</v>
      </c>
      <c r="B799" s="37">
        <v>0</v>
      </c>
      <c r="C799" s="37"/>
      <c r="D799" s="37"/>
      <c r="E799" s="190">
        <v>0</v>
      </c>
      <c r="F799" s="190">
        <v>800</v>
      </c>
      <c r="G799" s="190">
        <v>76.854885637760162</v>
      </c>
      <c r="H799" s="190">
        <v>0</v>
      </c>
      <c r="I799" s="190">
        <v>-6.7199315199413396</v>
      </c>
      <c r="J799" s="190">
        <v>8.7878866167207345E-2</v>
      </c>
      <c r="K799" s="190">
        <v>0.24781810966197079</v>
      </c>
      <c r="L799" s="190">
        <v>7.3900732996605101E-2</v>
      </c>
    </row>
    <row r="800" spans="1:12" s="66" customFormat="1">
      <c r="A800" s="37">
        <v>797</v>
      </c>
      <c r="B800" s="37">
        <v>0</v>
      </c>
      <c r="C800" s="37"/>
      <c r="D800" s="37"/>
      <c r="E800" s="190">
        <v>0</v>
      </c>
      <c r="F800" s="190">
        <v>800</v>
      </c>
      <c r="G800" s="190">
        <v>76.90529790520668</v>
      </c>
      <c r="H800" s="190">
        <v>0</v>
      </c>
      <c r="I800" s="190">
        <v>-6.7199315199413396</v>
      </c>
      <c r="J800" s="190">
        <v>8.786572626966023E-2</v>
      </c>
      <c r="K800" s="190">
        <v>0.2477810551946876</v>
      </c>
      <c r="L800" s="190">
        <v>7.3900732996605101E-2</v>
      </c>
    </row>
    <row r="801" spans="1:12" s="66" customFormat="1">
      <c r="A801" s="37">
        <v>798</v>
      </c>
      <c r="B801" s="37">
        <v>0</v>
      </c>
      <c r="C801" s="37"/>
      <c r="D801" s="37"/>
      <c r="E801" s="190">
        <v>0</v>
      </c>
      <c r="F801" s="190">
        <v>800</v>
      </c>
      <c r="G801" s="190">
        <v>76.957065403461456</v>
      </c>
      <c r="H801" s="190">
        <v>0</v>
      </c>
      <c r="I801" s="190">
        <v>-6.7199315199413396</v>
      </c>
      <c r="J801" s="190">
        <v>8.7852237147007212E-2</v>
      </c>
      <c r="K801" s="190">
        <v>0.2477430159137699</v>
      </c>
      <c r="L801" s="190">
        <v>7.3900732996605101E-2</v>
      </c>
    </row>
    <row r="802" spans="1:12" s="66" customFormat="1">
      <c r="A802" s="37">
        <v>799</v>
      </c>
      <c r="B802" s="37">
        <v>0</v>
      </c>
      <c r="C802" s="37"/>
      <c r="D802" s="37"/>
      <c r="E802" s="190">
        <v>0</v>
      </c>
      <c r="F802" s="190">
        <v>800</v>
      </c>
      <c r="G802" s="190">
        <v>77.008832901716232</v>
      </c>
      <c r="H802" s="190">
        <v>0</v>
      </c>
      <c r="I802" s="190">
        <v>-6.7199315199413396</v>
      </c>
      <c r="J802" s="190">
        <v>8.7838752089975991E-2</v>
      </c>
      <c r="K802" s="190">
        <v>0.24770498809789199</v>
      </c>
      <c r="L802" s="190">
        <v>7.3900732996605101E-2</v>
      </c>
    </row>
    <row r="803" spans="1:12" s="66" customFormat="1">
      <c r="A803" s="37">
        <v>800</v>
      </c>
      <c r="B803" s="37">
        <v>0</v>
      </c>
      <c r="C803" s="37"/>
      <c r="D803" s="37"/>
      <c r="E803" s="190">
        <v>0</v>
      </c>
      <c r="F803" s="190">
        <v>800</v>
      </c>
      <c r="G803" s="190">
        <v>77.060600399971008</v>
      </c>
      <c r="H803" s="190">
        <v>0</v>
      </c>
      <c r="I803" s="190">
        <v>-6.7199315199413396</v>
      </c>
      <c r="J803" s="190">
        <v>8.7825271096740126E-2</v>
      </c>
      <c r="K803" s="190">
        <v>0.2476669717419035</v>
      </c>
      <c r="L803" s="190">
        <v>7.3900732996605295E-2</v>
      </c>
    </row>
    <row r="804" spans="1:12" s="66" customFormat="1">
      <c r="A804" s="37">
        <v>801</v>
      </c>
      <c r="B804" s="37">
        <v>0</v>
      </c>
      <c r="C804" s="37"/>
      <c r="D804" s="37"/>
      <c r="E804" s="190">
        <v>0</v>
      </c>
      <c r="F804" s="190">
        <v>800.00001573562622</v>
      </c>
      <c r="G804" s="190">
        <v>77.121402114629745</v>
      </c>
      <c r="H804" s="190">
        <v>0</v>
      </c>
      <c r="I804" s="190">
        <v>-6.7199315199413396</v>
      </c>
      <c r="J804" s="190">
        <v>8.7809442651991684E-2</v>
      </c>
      <c r="K804" s="190">
        <v>0.24762233558047439</v>
      </c>
      <c r="L804" s="190">
        <v>7.3900734031236925E-2</v>
      </c>
    </row>
    <row r="805" spans="1:12" s="66" customFormat="1">
      <c r="A805" s="37">
        <v>802</v>
      </c>
      <c r="B805" s="37">
        <v>2.994577596429032</v>
      </c>
      <c r="C805" s="37"/>
      <c r="D805" s="37"/>
      <c r="E805" s="190">
        <v>0</v>
      </c>
      <c r="F805" s="190">
        <v>800</v>
      </c>
      <c r="G805" s="190">
        <v>77.183623552322388</v>
      </c>
      <c r="H805" s="190">
        <v>0</v>
      </c>
      <c r="I805" s="190">
        <v>-6.7199315199413396</v>
      </c>
      <c r="J805" s="190">
        <v>8.7793250410413595E-2</v>
      </c>
      <c r="K805" s="190">
        <v>0.24757667351319829</v>
      </c>
      <c r="L805" s="190">
        <v>7.4507678439427807E-2</v>
      </c>
    </row>
    <row r="806" spans="1:12" s="66" customFormat="1">
      <c r="A806" s="37">
        <v>803</v>
      </c>
      <c r="B806" s="37">
        <v>6.9475449107240763</v>
      </c>
      <c r="C806" s="37"/>
      <c r="D806" s="37"/>
      <c r="E806" s="190">
        <v>1</v>
      </c>
      <c r="F806" s="190">
        <v>827.47390691060696</v>
      </c>
      <c r="G806" s="190">
        <v>77.24584499001503</v>
      </c>
      <c r="H806" s="190">
        <v>0</v>
      </c>
      <c r="I806" s="190">
        <v>-6.7199315199413396</v>
      </c>
      <c r="J806" s="190">
        <v>0.36117842644602188</v>
      </c>
      <c r="K806" s="190">
        <v>1.0185219586496941</v>
      </c>
      <c r="L806" s="190">
        <v>3.1423860152717138</v>
      </c>
    </row>
    <row r="807" spans="1:12" s="66" customFormat="1">
      <c r="A807" s="37">
        <v>804</v>
      </c>
      <c r="B807" s="37">
        <v>9.0597183357606923</v>
      </c>
      <c r="C807" s="37"/>
      <c r="D807" s="37"/>
      <c r="E807" s="190">
        <v>1</v>
      </c>
      <c r="F807" s="190">
        <v>1079.040660706029</v>
      </c>
      <c r="G807" s="190">
        <v>77.309646815061569</v>
      </c>
      <c r="H807" s="190">
        <v>0</v>
      </c>
      <c r="I807" s="190">
        <v>-6.7199315199413396</v>
      </c>
      <c r="J807" s="190">
        <v>0.51678725364601819</v>
      </c>
      <c r="K807" s="190">
        <v>1.457338332657593</v>
      </c>
      <c r="L807" s="190">
        <v>5.0197839832376641</v>
      </c>
    </row>
    <row r="808" spans="1:12" s="66" customFormat="1">
      <c r="A808" s="37">
        <v>805</v>
      </c>
      <c r="B808" s="37">
        <v>13.03515833433741</v>
      </c>
      <c r="C808" s="37"/>
      <c r="D808" s="37"/>
      <c r="E808" s="190">
        <v>1</v>
      </c>
      <c r="F808" s="190">
        <v>1552.5274348062551</v>
      </c>
      <c r="G808" s="190">
        <v>77.393293172121048</v>
      </c>
      <c r="H808" s="190">
        <v>0</v>
      </c>
      <c r="I808" s="190">
        <v>-6.7199315199413396</v>
      </c>
      <c r="J808" s="190">
        <v>0.68805499765370581</v>
      </c>
      <c r="K808" s="190">
        <v>1.9403127998667919</v>
      </c>
      <c r="L808" s="190">
        <v>6.5110010485056646</v>
      </c>
    </row>
    <row r="809" spans="1:12" s="66" customFormat="1">
      <c r="A809" s="37">
        <v>806</v>
      </c>
      <c r="B809" s="37">
        <v>14.08348773539285</v>
      </c>
      <c r="C809" s="37"/>
      <c r="D809" s="37"/>
      <c r="E809" s="190">
        <v>1</v>
      </c>
      <c r="F809" s="190">
        <v>1677.3868110634271</v>
      </c>
      <c r="G809" s="190">
        <v>77.478995144367218</v>
      </c>
      <c r="H809" s="190">
        <v>0</v>
      </c>
      <c r="I809" s="190">
        <v>-6.7199315199413396</v>
      </c>
      <c r="J809" s="190">
        <v>0.49333069420630848</v>
      </c>
      <c r="K809" s="190">
        <v>1.3911909132261431</v>
      </c>
      <c r="L809" s="190">
        <v>2.6670516154541151</v>
      </c>
    </row>
    <row r="810" spans="1:12" s="66" customFormat="1">
      <c r="A810" s="37">
        <v>807</v>
      </c>
      <c r="B810" s="37">
        <v>14.87299073912928</v>
      </c>
      <c r="C810" s="37"/>
      <c r="D810" s="37"/>
      <c r="E810" s="190">
        <v>2</v>
      </c>
      <c r="F810" s="190">
        <v>916.3518659566646</v>
      </c>
      <c r="G810" s="190">
        <v>77.566548496484756</v>
      </c>
      <c r="H810" s="190">
        <v>0</v>
      </c>
      <c r="I810" s="190">
        <v>-6.7199315199413396</v>
      </c>
      <c r="J810" s="190">
        <v>0.39411404800246302</v>
      </c>
      <c r="K810" s="190">
        <v>1.1114003016534519</v>
      </c>
      <c r="L810" s="190">
        <v>3.4453124411651892</v>
      </c>
    </row>
    <row r="811" spans="1:12" s="66" customFormat="1">
      <c r="A811" s="37">
        <v>808</v>
      </c>
      <c r="B811" s="37">
        <v>15.98564909699534</v>
      </c>
      <c r="C811" s="37"/>
      <c r="D811" s="37"/>
      <c r="E811" s="190">
        <v>2</v>
      </c>
      <c r="F811" s="190">
        <v>984.90476305103539</v>
      </c>
      <c r="G811" s="190">
        <v>77.635424226522446</v>
      </c>
      <c r="H811" s="190">
        <v>0</v>
      </c>
      <c r="I811" s="190">
        <v>-6.7199315199413396</v>
      </c>
      <c r="J811" s="190">
        <v>0.44612035396399158</v>
      </c>
      <c r="K811" s="190">
        <v>1.25805791111061</v>
      </c>
      <c r="L811" s="190">
        <v>4.1117280615858238</v>
      </c>
    </row>
    <row r="812" spans="1:12" s="66" customFormat="1">
      <c r="A812" s="37">
        <v>809</v>
      </c>
      <c r="B812" s="37">
        <v>17.933083332847389</v>
      </c>
      <c r="C812" s="37"/>
      <c r="D812" s="37"/>
      <c r="E812" s="190">
        <v>2</v>
      </c>
      <c r="F812" s="190">
        <v>1104.889594211862</v>
      </c>
      <c r="G812" s="190">
        <v>77.715695738792419</v>
      </c>
      <c r="H812" s="190">
        <v>0</v>
      </c>
      <c r="I812" s="190">
        <v>-6.7199315199413396</v>
      </c>
      <c r="J812" s="190">
        <v>0.69499474649065363</v>
      </c>
      <c r="K812" s="190">
        <v>1.959882868454488</v>
      </c>
      <c r="L812" s="190">
        <v>7.8628474285066821</v>
      </c>
    </row>
    <row r="813" spans="1:12" s="66" customFormat="1">
      <c r="A813" s="37">
        <v>810</v>
      </c>
      <c r="B813" s="37">
        <v>20.963234826155791</v>
      </c>
      <c r="C813" s="37"/>
      <c r="D813" s="37"/>
      <c r="E813" s="190">
        <v>2</v>
      </c>
      <c r="F813" s="190">
        <v>1291.5827095191521</v>
      </c>
      <c r="G813" s="190">
        <v>77.799342095851898</v>
      </c>
      <c r="H813" s="190">
        <v>0</v>
      </c>
      <c r="I813" s="190">
        <v>-6.7199315199413396</v>
      </c>
      <c r="J813" s="190">
        <v>0.77866262712820744</v>
      </c>
      <c r="K813" s="190">
        <v>2.1958260129594551</v>
      </c>
      <c r="L813" s="190">
        <v>8.8050990023118434</v>
      </c>
    </row>
    <row r="814" spans="1:12" s="66" customFormat="1">
      <c r="A814" s="37">
        <v>811</v>
      </c>
      <c r="B814" s="37">
        <v>22.88033275617682</v>
      </c>
      <c r="C814" s="37"/>
      <c r="D814" s="37"/>
      <c r="E814" s="190">
        <v>2</v>
      </c>
      <c r="F814" s="190">
        <v>1409.698696368697</v>
      </c>
      <c r="G814" s="190">
        <v>77.890642911195755</v>
      </c>
      <c r="H814" s="190">
        <v>0</v>
      </c>
      <c r="I814" s="190">
        <v>-6.7199315199413396</v>
      </c>
      <c r="J814" s="190">
        <v>0.70502640254628779</v>
      </c>
      <c r="K814" s="190">
        <v>1.988172105092523</v>
      </c>
      <c r="L814" s="190">
        <v>7.2581639354659711</v>
      </c>
    </row>
    <row r="815" spans="1:12" s="66" customFormat="1">
      <c r="A815" s="37">
        <v>812</v>
      </c>
      <c r="B815" s="37">
        <v>24.768908399883671</v>
      </c>
      <c r="C815" s="37"/>
      <c r="D815" s="37"/>
      <c r="E815" s="190">
        <v>2</v>
      </c>
      <c r="F815" s="190">
        <v>1526.05725837318</v>
      </c>
      <c r="G815" s="190">
        <v>77.980431824922562</v>
      </c>
      <c r="H815" s="190">
        <v>0</v>
      </c>
      <c r="I815" s="190">
        <v>-6.7199315199413396</v>
      </c>
      <c r="J815" s="190">
        <v>0.76159480265168689</v>
      </c>
      <c r="K815" s="190">
        <v>2.147694804828415</v>
      </c>
      <c r="L815" s="190">
        <v>7.8648085289146774</v>
      </c>
    </row>
    <row r="816" spans="1:12" s="66" customFormat="1">
      <c r="A816" s="37">
        <v>813</v>
      </c>
      <c r="B816" s="37">
        <v>26.802241526708229</v>
      </c>
      <c r="C816" s="37"/>
      <c r="D816" s="37"/>
      <c r="E816" s="190">
        <v>2</v>
      </c>
      <c r="F816" s="190">
        <v>1651.3344756053009</v>
      </c>
      <c r="G816" s="190">
        <v>78.064265012741089</v>
      </c>
      <c r="H816" s="190">
        <v>0</v>
      </c>
      <c r="I816" s="190">
        <v>-6.7199315199413396</v>
      </c>
      <c r="J816" s="190">
        <v>1.0758715395036511</v>
      </c>
      <c r="K816" s="190">
        <v>3.033954155161831</v>
      </c>
      <c r="L816" s="190">
        <v>12.80778840302958</v>
      </c>
    </row>
    <row r="817" spans="1:12" s="66" customFormat="1">
      <c r="A817" s="37">
        <v>814</v>
      </c>
      <c r="B817" s="37">
        <v>30.260966321328588</v>
      </c>
      <c r="C817" s="37"/>
      <c r="D817" s="37"/>
      <c r="E817" s="190">
        <v>2</v>
      </c>
      <c r="F817" s="190">
        <v>1864.4327673323689</v>
      </c>
      <c r="G817" s="190">
        <v>78.151818364858627</v>
      </c>
      <c r="H817" s="190">
        <v>0</v>
      </c>
      <c r="I817" s="190">
        <v>-6.7199315199413396</v>
      </c>
      <c r="J817" s="190">
        <v>1.1874954563785369</v>
      </c>
      <c r="K817" s="190">
        <v>3.3487332286692868</v>
      </c>
      <c r="L817" s="190">
        <v>13.99570287250147</v>
      </c>
    </row>
    <row r="818" spans="1:12" s="66" customFormat="1">
      <c r="A818" s="37">
        <v>815</v>
      </c>
      <c r="B818" s="37">
        <v>32.172012053196227</v>
      </c>
      <c r="C818" s="37"/>
      <c r="D818" s="37"/>
      <c r="E818" s="190">
        <v>3</v>
      </c>
      <c r="F818" s="190">
        <v>1240.4380836020559</v>
      </c>
      <c r="G818" s="190">
        <v>78.243048548698425</v>
      </c>
      <c r="H818" s="190">
        <v>0</v>
      </c>
      <c r="I818" s="190">
        <v>-6.7199315199413396</v>
      </c>
      <c r="J818" s="190">
        <v>0.89128315721277207</v>
      </c>
      <c r="K818" s="190">
        <v>2.5134155323961598</v>
      </c>
      <c r="L818" s="190">
        <v>10.76678032246085</v>
      </c>
    </row>
    <row r="819" spans="1:12" s="66" customFormat="1">
      <c r="A819" s="37">
        <v>816</v>
      </c>
      <c r="B819" s="37">
        <v>34.068010612520879</v>
      </c>
      <c r="C819" s="37"/>
      <c r="D819" s="37"/>
      <c r="E819" s="190">
        <v>3</v>
      </c>
      <c r="F819" s="190">
        <v>1313.5410254114979</v>
      </c>
      <c r="G819" s="190">
        <v>78.334349364042282</v>
      </c>
      <c r="H819" s="190">
        <v>0</v>
      </c>
      <c r="I819" s="190">
        <v>-6.7199315199413396</v>
      </c>
      <c r="J819" s="190">
        <v>0.71305520442243786</v>
      </c>
      <c r="K819" s="190">
        <v>2.010813299620593</v>
      </c>
      <c r="L819" s="190">
        <v>7.66797838522037</v>
      </c>
    </row>
    <row r="820" spans="1:12" s="66" customFormat="1">
      <c r="A820" s="37">
        <v>817</v>
      </c>
      <c r="B820" s="37">
        <v>34.170046376876883</v>
      </c>
      <c r="C820" s="37"/>
      <c r="D820" s="37"/>
      <c r="E820" s="190">
        <v>3</v>
      </c>
      <c r="F820" s="190">
        <v>1317.4751606935729</v>
      </c>
      <c r="G820" s="190">
        <v>78.427460193634033</v>
      </c>
      <c r="H820" s="190">
        <v>0</v>
      </c>
      <c r="I820" s="190">
        <v>-6.7199315199413396</v>
      </c>
      <c r="J820" s="190">
        <v>0.39789668123910049</v>
      </c>
      <c r="K820" s="190">
        <v>1.1220673147719931</v>
      </c>
      <c r="L820" s="190">
        <v>2.3297276123346782</v>
      </c>
    </row>
    <row r="821" spans="1:12" s="66" customFormat="1">
      <c r="A821" s="37">
        <v>818</v>
      </c>
      <c r="B821" s="37">
        <v>34.273524665019437</v>
      </c>
      <c r="C821" s="37"/>
      <c r="D821" s="37"/>
      <c r="E821" s="190">
        <v>3</v>
      </c>
      <c r="F821" s="190">
        <v>1321.4649145497799</v>
      </c>
      <c r="G821" s="190">
        <v>78.520571023225784</v>
      </c>
      <c r="H821" s="190">
        <v>0</v>
      </c>
      <c r="I821" s="190">
        <v>-6.7199315199413396</v>
      </c>
      <c r="J821" s="190">
        <v>0.49057270077276832</v>
      </c>
      <c r="K821" s="190">
        <v>1.3834133809368709</v>
      </c>
      <c r="L821" s="190">
        <v>3.9008976600014988</v>
      </c>
    </row>
    <row r="822" spans="1:12" s="66" customFormat="1">
      <c r="A822" s="37">
        <v>819</v>
      </c>
      <c r="B822" s="37">
        <v>34.874293378822152</v>
      </c>
      <c r="C822" s="37"/>
      <c r="D822" s="37"/>
      <c r="E822" s="190">
        <v>3</v>
      </c>
      <c r="F822" s="190">
        <v>1344.628416985023</v>
      </c>
      <c r="G822" s="190">
        <v>78.613681852817535</v>
      </c>
      <c r="H822" s="190">
        <v>0</v>
      </c>
      <c r="I822" s="190">
        <v>-6.7199315199413396</v>
      </c>
      <c r="J822" s="190">
        <v>0.84526547095649585</v>
      </c>
      <c r="K822" s="190">
        <v>2.3836458105457492</v>
      </c>
      <c r="L822" s="190">
        <v>9.7878795152605704</v>
      </c>
    </row>
    <row r="823" spans="1:12" s="66" customFormat="1">
      <c r="A823" s="37">
        <v>820</v>
      </c>
      <c r="B823" s="37">
        <v>36.835917327491387</v>
      </c>
      <c r="C823" s="37"/>
      <c r="D823" s="37"/>
      <c r="E823" s="190">
        <v>3</v>
      </c>
      <c r="F823" s="190">
        <v>1420.261642602833</v>
      </c>
      <c r="G823" s="190">
        <v>78.706792682409286</v>
      </c>
      <c r="H823" s="190">
        <v>0</v>
      </c>
      <c r="I823" s="190">
        <v>-6.7199315199413396</v>
      </c>
      <c r="J823" s="190">
        <v>0.9010370703220083</v>
      </c>
      <c r="K823" s="190">
        <v>2.540921534851162</v>
      </c>
      <c r="L823" s="190">
        <v>10.526468119338849</v>
      </c>
    </row>
    <row r="824" spans="1:12" s="66" customFormat="1">
      <c r="A824" s="37">
        <v>821</v>
      </c>
      <c r="B824" s="37">
        <v>38.073307789668632</v>
      </c>
      <c r="C824" s="37"/>
      <c r="D824" s="37"/>
      <c r="E824" s="190">
        <v>3</v>
      </c>
      <c r="F824" s="190">
        <v>1467.971007115164</v>
      </c>
      <c r="G824" s="190">
        <v>78.796581596136093</v>
      </c>
      <c r="H824" s="190">
        <v>0</v>
      </c>
      <c r="I824" s="190">
        <v>-6.7199315199413396</v>
      </c>
      <c r="J824" s="190">
        <v>1.089496576018165</v>
      </c>
      <c r="K824" s="190">
        <v>3.0723767127159709</v>
      </c>
      <c r="L824" s="190">
        <v>13.53341606837933</v>
      </c>
    </row>
    <row r="825" spans="1:12" s="66" customFormat="1">
      <c r="A825" s="37">
        <v>822</v>
      </c>
      <c r="B825" s="37">
        <v>40.956819150852603</v>
      </c>
      <c r="C825" s="37"/>
      <c r="D825" s="37"/>
      <c r="E825" s="190">
        <v>3</v>
      </c>
      <c r="F825" s="190">
        <v>1579.1488093378209</v>
      </c>
      <c r="G825" s="190">
        <v>78.884678095579147</v>
      </c>
      <c r="H825" s="190">
        <v>0</v>
      </c>
      <c r="I825" s="190">
        <v>-6.7199315199413396</v>
      </c>
      <c r="J825" s="190">
        <v>1.3739112761429491</v>
      </c>
      <c r="K825" s="190">
        <v>3.8744252190188622</v>
      </c>
      <c r="L825" s="190">
        <v>17.961434074441151</v>
      </c>
    </row>
    <row r="826" spans="1:12" s="66" customFormat="1">
      <c r="A826" s="37">
        <v>823</v>
      </c>
      <c r="B826" s="37">
        <v>42.843660262321791</v>
      </c>
      <c r="C826" s="37"/>
      <c r="D826" s="37"/>
      <c r="E826" s="190">
        <v>3</v>
      </c>
      <c r="F826" s="190">
        <v>1651.898790564901</v>
      </c>
      <c r="G826" s="190">
        <v>78.970380067825317</v>
      </c>
      <c r="H826" s="190">
        <v>0</v>
      </c>
      <c r="I826" s="190">
        <v>-6.7199315199413396</v>
      </c>
      <c r="J826" s="190">
        <v>1.095626020554596</v>
      </c>
      <c r="K826" s="190">
        <v>3.089661725877225</v>
      </c>
      <c r="L826" s="190">
        <v>13.15518132045875</v>
      </c>
    </row>
    <row r="827" spans="1:12" s="66" customFormat="1">
      <c r="A827" s="37">
        <v>824</v>
      </c>
      <c r="B827" s="37">
        <v>44.598715936441018</v>
      </c>
      <c r="C827" s="37"/>
      <c r="D827" s="37"/>
      <c r="E827" s="190">
        <v>4</v>
      </c>
      <c r="F827" s="190">
        <v>1267.433537726783</v>
      </c>
      <c r="G827" s="190">
        <v>79.057933419942856</v>
      </c>
      <c r="H827" s="190">
        <v>0</v>
      </c>
      <c r="I827" s="190">
        <v>-6.7199315199413396</v>
      </c>
      <c r="J827" s="190">
        <v>1.1489622699377611</v>
      </c>
      <c r="K827" s="190">
        <v>3.2400697713502531</v>
      </c>
      <c r="L827" s="190">
        <v>14.86575777638156</v>
      </c>
    </row>
    <row r="828" spans="1:12" s="66" customFormat="1">
      <c r="A828" s="37">
        <v>825</v>
      </c>
      <c r="B828" s="37">
        <v>46.691042340365946</v>
      </c>
      <c r="C828" s="37"/>
      <c r="D828" s="37"/>
      <c r="E828" s="190">
        <v>4</v>
      </c>
      <c r="F828" s="190">
        <v>1326.894431556984</v>
      </c>
      <c r="G828" s="190">
        <v>79.149234235286713</v>
      </c>
      <c r="H828" s="190">
        <v>0</v>
      </c>
      <c r="I828" s="190">
        <v>-6.7199315199413396</v>
      </c>
      <c r="J828" s="190">
        <v>1.485410256679762</v>
      </c>
      <c r="K828" s="190">
        <v>4.1888519724694078</v>
      </c>
      <c r="L828" s="190">
        <v>19.991999967287029</v>
      </c>
    </row>
    <row r="829" spans="1:12" s="66" customFormat="1">
      <c r="A829" s="37">
        <v>826</v>
      </c>
      <c r="B829" s="37">
        <v>49.081261625035829</v>
      </c>
      <c r="C829" s="37"/>
      <c r="D829" s="37"/>
      <c r="E829" s="190">
        <v>4</v>
      </c>
      <c r="F829" s="190">
        <v>1394.82125472249</v>
      </c>
      <c r="G829" s="190">
        <v>79.242345064878464</v>
      </c>
      <c r="H829" s="190">
        <v>0</v>
      </c>
      <c r="I829" s="190">
        <v>-6.7199315199413396</v>
      </c>
      <c r="J829" s="190">
        <v>1.064045533079321</v>
      </c>
      <c r="K829" s="190">
        <v>3.000604856465241</v>
      </c>
      <c r="L829" s="190">
        <v>13.28156665234035</v>
      </c>
    </row>
    <row r="830" spans="1:12" s="66" customFormat="1">
      <c r="A830" s="37">
        <v>827</v>
      </c>
      <c r="B830" s="37">
        <v>49.511827821369387</v>
      </c>
      <c r="C830" s="37"/>
      <c r="D830" s="37"/>
      <c r="E830" s="190">
        <v>4</v>
      </c>
      <c r="F830" s="190">
        <v>1407.057347730839</v>
      </c>
      <c r="G830" s="190">
        <v>79.333797246217728</v>
      </c>
      <c r="H830" s="190">
        <v>0</v>
      </c>
      <c r="I830" s="190">
        <v>-6.7199315199413396</v>
      </c>
      <c r="J830" s="190">
        <v>0.81654004659664869</v>
      </c>
      <c r="K830" s="190">
        <v>2.3026402096023939</v>
      </c>
      <c r="L830" s="190">
        <v>9.1607788072321572</v>
      </c>
    </row>
    <row r="831" spans="1:12" s="66" customFormat="1">
      <c r="A831" s="37">
        <v>828</v>
      </c>
      <c r="B831" s="37">
        <v>50.625537051674208</v>
      </c>
      <c r="C831" s="37"/>
      <c r="D831" s="37"/>
      <c r="E831" s="190">
        <v>4</v>
      </c>
      <c r="F831" s="190">
        <v>1438.7074165061169</v>
      </c>
      <c r="G831" s="190">
        <v>79.423586159944534</v>
      </c>
      <c r="H831" s="190">
        <v>0</v>
      </c>
      <c r="I831" s="190">
        <v>-6.7199315199413396</v>
      </c>
      <c r="J831" s="190">
        <v>0.88963742934369761</v>
      </c>
      <c r="K831" s="190">
        <v>2.5087745852911301</v>
      </c>
      <c r="L831" s="190">
        <v>10.299586278363041</v>
      </c>
    </row>
    <row r="832" spans="1:12" s="66" customFormat="1">
      <c r="A832" s="37">
        <v>829</v>
      </c>
      <c r="B832" s="37">
        <v>51.017067125608833</v>
      </c>
      <c r="C832" s="37"/>
      <c r="D832" s="37"/>
      <c r="E832" s="190">
        <v>4</v>
      </c>
      <c r="F832" s="190">
        <v>1449.834157158368</v>
      </c>
      <c r="G832" s="190">
        <v>79.511682659387589</v>
      </c>
      <c r="H832" s="190">
        <v>0</v>
      </c>
      <c r="I832" s="190">
        <v>-6.7199315199413396</v>
      </c>
      <c r="J832" s="190">
        <v>0.91108752539924731</v>
      </c>
      <c r="K832" s="190">
        <v>2.5692637846674602</v>
      </c>
      <c r="L832" s="190">
        <v>10.62980964448786</v>
      </c>
    </row>
    <row r="833" spans="1:12" s="66" customFormat="1">
      <c r="A833" s="37">
        <v>830</v>
      </c>
      <c r="B833" s="37">
        <v>52.358454314891567</v>
      </c>
      <c r="C833" s="37"/>
      <c r="D833" s="37"/>
      <c r="E833" s="190">
        <v>4</v>
      </c>
      <c r="F833" s="190">
        <v>1487.954517158847</v>
      </c>
      <c r="G833" s="190">
        <v>79.599779158830643</v>
      </c>
      <c r="H833" s="190">
        <v>0</v>
      </c>
      <c r="I833" s="190">
        <v>-6.7199315199413396</v>
      </c>
      <c r="J833" s="190">
        <v>1.1082587675167761</v>
      </c>
      <c r="K833" s="190">
        <v>3.1252860302014169</v>
      </c>
      <c r="L833" s="190">
        <v>13.809351692323339</v>
      </c>
    </row>
    <row r="834" spans="1:12" s="66" customFormat="1">
      <c r="A834" s="37">
        <v>831</v>
      </c>
      <c r="B834" s="37">
        <v>53.376551937857982</v>
      </c>
      <c r="C834" s="37"/>
      <c r="D834" s="37"/>
      <c r="E834" s="190">
        <v>4</v>
      </c>
      <c r="F834" s="190">
        <v>1516.8874369102739</v>
      </c>
      <c r="G834" s="190">
        <v>79.682746022939682</v>
      </c>
      <c r="H834" s="190">
        <v>0</v>
      </c>
      <c r="I834" s="190">
        <v>-6.7199315199413396</v>
      </c>
      <c r="J834" s="190">
        <v>1.207000022352998</v>
      </c>
      <c r="K834" s="190">
        <v>3.403736039702046</v>
      </c>
      <c r="L834" s="190">
        <v>15.371695987636469</v>
      </c>
    </row>
    <row r="835" spans="1:12" s="66" customFormat="1">
      <c r="A835" s="37">
        <v>832</v>
      </c>
      <c r="B835" s="37">
        <v>55.133101653127788</v>
      </c>
      <c r="C835" s="37"/>
      <c r="D835" s="37"/>
      <c r="E835" s="190">
        <v>4</v>
      </c>
      <c r="F835" s="190">
        <v>1566.8061390119601</v>
      </c>
      <c r="G835" s="190">
        <v>79.766579210758209</v>
      </c>
      <c r="H835" s="190">
        <v>0</v>
      </c>
      <c r="I835" s="190">
        <v>-6.7199315199413396</v>
      </c>
      <c r="J835" s="190">
        <v>1.3072881734657309</v>
      </c>
      <c r="K835" s="190">
        <v>3.6865482915461172</v>
      </c>
      <c r="L835" s="190">
        <v>16.910768387963049</v>
      </c>
    </row>
    <row r="836" spans="1:12" s="66" customFormat="1">
      <c r="A836" s="37">
        <v>833</v>
      </c>
      <c r="B836" s="37">
        <v>56.716010489488752</v>
      </c>
      <c r="C836" s="37"/>
      <c r="D836" s="37"/>
      <c r="E836" s="190">
        <v>5</v>
      </c>
      <c r="F836" s="190">
        <v>1307.6088573935469</v>
      </c>
      <c r="G836" s="190">
        <v>79.852281183004379</v>
      </c>
      <c r="H836" s="190">
        <v>0</v>
      </c>
      <c r="I836" s="190">
        <v>-6.7199315199413396</v>
      </c>
      <c r="J836" s="190">
        <v>1.80163718216261</v>
      </c>
      <c r="K836" s="190">
        <v>5.0806108482412871</v>
      </c>
      <c r="L836" s="190">
        <v>24.85378817789357</v>
      </c>
    </row>
    <row r="837" spans="1:12" s="66" customFormat="1">
      <c r="A837" s="37">
        <v>834</v>
      </c>
      <c r="B837" s="37">
        <v>59.412163115041722</v>
      </c>
      <c r="C837" s="37"/>
      <c r="D837" s="37"/>
      <c r="E837" s="190">
        <v>5</v>
      </c>
      <c r="F837" s="190">
        <v>1369.7696656667481</v>
      </c>
      <c r="G837" s="190">
        <v>79.94539201259613</v>
      </c>
      <c r="H837" s="190">
        <v>0</v>
      </c>
      <c r="I837" s="190">
        <v>-6.7199315199413396</v>
      </c>
      <c r="J837" s="190">
        <v>1.1844468671649899</v>
      </c>
      <c r="K837" s="190">
        <v>3.3401362172490479</v>
      </c>
      <c r="L837" s="190">
        <v>15.29262395967308</v>
      </c>
    </row>
    <row r="838" spans="1:12" s="66" customFormat="1">
      <c r="A838" s="37">
        <v>835</v>
      </c>
      <c r="B838" s="37">
        <v>59.429996112076218</v>
      </c>
      <c r="C838" s="37"/>
      <c r="D838" s="37"/>
      <c r="E838" s="190">
        <v>5</v>
      </c>
      <c r="F838" s="190">
        <v>1370.1808120903929</v>
      </c>
      <c r="G838" s="190">
        <v>80.036844193935394</v>
      </c>
      <c r="H838" s="190">
        <v>0</v>
      </c>
      <c r="I838" s="190">
        <v>-6.7199315199413396</v>
      </c>
      <c r="J838" s="190">
        <v>1.2136540219134819</v>
      </c>
      <c r="K838" s="190">
        <v>3.422500296282613</v>
      </c>
      <c r="L838" s="190">
        <v>15.76327935506095</v>
      </c>
    </row>
    <row r="839" spans="1:12" s="66" customFormat="1">
      <c r="A839" s="37">
        <v>836</v>
      </c>
      <c r="B839" s="37">
        <v>62.140481273020661</v>
      </c>
      <c r="C839" s="37"/>
      <c r="D839" s="37"/>
      <c r="E839" s="190">
        <v>5</v>
      </c>
      <c r="F839" s="190">
        <v>1432.672062333419</v>
      </c>
      <c r="G839" s="190">
        <v>80.128296375274658</v>
      </c>
      <c r="H839" s="190">
        <v>0</v>
      </c>
      <c r="I839" s="190">
        <v>-6.7199315199413396</v>
      </c>
      <c r="J839" s="190">
        <v>1.918465875818776</v>
      </c>
      <c r="K839" s="190">
        <v>5.4100673749226962</v>
      </c>
      <c r="L839" s="190">
        <v>26.665813966823379</v>
      </c>
    </row>
    <row r="840" spans="1:12" s="66" customFormat="1">
      <c r="A840" s="37">
        <v>837</v>
      </c>
      <c r="B840" s="37">
        <v>63.492452354113198</v>
      </c>
      <c r="C840" s="37"/>
      <c r="D840" s="37"/>
      <c r="E840" s="190">
        <v>5</v>
      </c>
      <c r="F840" s="190">
        <v>1463.8422618118209</v>
      </c>
      <c r="G840" s="190">
        <v>80.216392874717712</v>
      </c>
      <c r="H840" s="190">
        <v>0</v>
      </c>
      <c r="I840" s="190">
        <v>-6.7199315199413396</v>
      </c>
      <c r="J840" s="190">
        <v>1.4197755581190441</v>
      </c>
      <c r="K840" s="190">
        <v>4.0037623413105106</v>
      </c>
      <c r="L840" s="190">
        <v>18.93289079187965</v>
      </c>
    </row>
    <row r="841" spans="1:12" s="66" customFormat="1">
      <c r="A841" s="37">
        <v>838</v>
      </c>
      <c r="B841" s="37">
        <v>65.010503603895657</v>
      </c>
      <c r="C841" s="37"/>
      <c r="D841" s="37"/>
      <c r="E841" s="190">
        <v>5</v>
      </c>
      <c r="F841" s="190">
        <v>1498.84150176296</v>
      </c>
      <c r="G841" s="190">
        <v>80.304489374160767</v>
      </c>
      <c r="H841" s="190">
        <v>0</v>
      </c>
      <c r="I841" s="190">
        <v>-6.7199315199413396</v>
      </c>
      <c r="J841" s="190">
        <v>1.1329181185331989</v>
      </c>
      <c r="K841" s="190">
        <v>3.1948253178698929</v>
      </c>
      <c r="L841" s="190">
        <v>14.20217521496332</v>
      </c>
    </row>
    <row r="842" spans="1:12" s="66" customFormat="1">
      <c r="A842" s="37">
        <v>839</v>
      </c>
      <c r="B842" s="37">
        <v>65.362322399905409</v>
      </c>
      <c r="C842" s="37"/>
      <c r="D842" s="37"/>
      <c r="E842" s="190">
        <v>5</v>
      </c>
      <c r="F842" s="190">
        <v>1506.9528158326459</v>
      </c>
      <c r="G842" s="190">
        <v>80.387456238269806</v>
      </c>
      <c r="H842" s="190">
        <v>0</v>
      </c>
      <c r="I842" s="190">
        <v>-6.7199315199413396</v>
      </c>
      <c r="J842" s="190">
        <v>1.4632268837145681</v>
      </c>
      <c r="K842" s="190">
        <v>4.1262949346521376</v>
      </c>
      <c r="L842" s="190">
        <v>19.568243645928028</v>
      </c>
    </row>
    <row r="843" spans="1:12" s="66" customFormat="1">
      <c r="A843" s="37">
        <v>840</v>
      </c>
      <c r="B843" s="37">
        <v>67.821295761929008</v>
      </c>
      <c r="C843" s="37"/>
      <c r="D843" s="37"/>
      <c r="E843" s="190">
        <v>5</v>
      </c>
      <c r="F843" s="190">
        <v>1563.6453673807271</v>
      </c>
      <c r="G843" s="190">
        <v>80.471289426088333</v>
      </c>
      <c r="H843" s="190">
        <v>0</v>
      </c>
      <c r="I843" s="190">
        <v>-6.7199315199413396</v>
      </c>
      <c r="J843" s="190">
        <v>2.0627163481824629</v>
      </c>
      <c r="K843" s="190">
        <v>5.816853226153385</v>
      </c>
      <c r="L843" s="190">
        <v>28.878367973759399</v>
      </c>
    </row>
    <row r="844" spans="1:12" s="66" customFormat="1">
      <c r="A844" s="37">
        <v>841</v>
      </c>
      <c r="B844" s="37">
        <v>68.56884269965856</v>
      </c>
      <c r="C844" s="37"/>
      <c r="D844" s="37"/>
      <c r="E844" s="190">
        <v>5</v>
      </c>
      <c r="F844" s="190">
        <v>1580.8803419259441</v>
      </c>
      <c r="G844" s="190">
        <v>80.556991398334503</v>
      </c>
      <c r="H844" s="190">
        <v>0</v>
      </c>
      <c r="I844" s="190">
        <v>-6.7199315199413396</v>
      </c>
      <c r="J844" s="190">
        <v>0.36468946859158691</v>
      </c>
      <c r="K844" s="190">
        <v>1.0284230857967129</v>
      </c>
      <c r="L844" s="190">
        <v>0.83408483358833529</v>
      </c>
    </row>
    <row r="845" spans="1:12" s="66" customFormat="1">
      <c r="A845" s="37">
        <v>842</v>
      </c>
      <c r="B845" s="37">
        <v>67.321256087013154</v>
      </c>
      <c r="C845" s="37"/>
      <c r="D845" s="37"/>
      <c r="E845" s="190">
        <v>6</v>
      </c>
      <c r="F845" s="190">
        <v>1303.3377661660561</v>
      </c>
      <c r="G845" s="190">
        <v>80.644544750452042</v>
      </c>
      <c r="H845" s="190">
        <v>0</v>
      </c>
      <c r="I845" s="190">
        <v>-6.7199315199413396</v>
      </c>
      <c r="J845" s="190">
        <v>0.77363490322211226</v>
      </c>
      <c r="K845" s="190">
        <v>2.1816478483033461</v>
      </c>
      <c r="L845" s="190">
        <v>8.731112149924483</v>
      </c>
    </row>
    <row r="846" spans="1:12" s="66" customFormat="1">
      <c r="A846" s="37">
        <v>843</v>
      </c>
      <c r="B846" s="37">
        <v>68.514516770694016</v>
      </c>
      <c r="C846" s="37"/>
      <c r="D846" s="37"/>
      <c r="E846" s="190">
        <v>6</v>
      </c>
      <c r="F846" s="190">
        <v>1326.439261953838</v>
      </c>
      <c r="G846" s="190">
        <v>80.737265467643738</v>
      </c>
      <c r="H846" s="190">
        <v>0</v>
      </c>
      <c r="I846" s="190">
        <v>-6.7199315199413396</v>
      </c>
      <c r="J846" s="190">
        <v>1.2029736790025789</v>
      </c>
      <c r="K846" s="190">
        <v>3.392381764875009</v>
      </c>
      <c r="L846" s="190">
        <v>15.667174562028061</v>
      </c>
    </row>
    <row r="847" spans="1:12" s="66" customFormat="1">
      <c r="A847" s="37">
        <v>844</v>
      </c>
      <c r="B847" s="37">
        <v>68.535298971926352</v>
      </c>
      <c r="C847" s="37"/>
      <c r="D847" s="37"/>
      <c r="E847" s="190">
        <v>6</v>
      </c>
      <c r="F847" s="190">
        <v>1326.84160482895</v>
      </c>
      <c r="G847" s="190">
        <v>80.830376297235489</v>
      </c>
      <c r="H847" s="190">
        <v>0</v>
      </c>
      <c r="I847" s="190">
        <v>-6.7199315199413396</v>
      </c>
      <c r="J847" s="190">
        <v>1.0901606357180991</v>
      </c>
      <c r="K847" s="190">
        <v>3.0742493588562541</v>
      </c>
      <c r="L847" s="190">
        <v>13.8569380900769</v>
      </c>
    </row>
    <row r="848" spans="1:12" s="66" customFormat="1">
      <c r="A848" s="37">
        <v>845</v>
      </c>
      <c r="B848" s="37">
        <v>69.932285325293591</v>
      </c>
      <c r="C848" s="37"/>
      <c r="D848" s="37"/>
      <c r="E848" s="190">
        <v>6</v>
      </c>
      <c r="F848" s="190">
        <v>1353.8872242809809</v>
      </c>
      <c r="G848" s="190">
        <v>80.92348712682724</v>
      </c>
      <c r="H848" s="190">
        <v>0</v>
      </c>
      <c r="I848" s="190">
        <v>-6.7199315199413396</v>
      </c>
      <c r="J848" s="190">
        <v>1.5102662680204411</v>
      </c>
      <c r="K848" s="190">
        <v>4.2589458415967512</v>
      </c>
      <c r="L848" s="190">
        <v>20.385207211773341</v>
      </c>
    </row>
    <row r="849" spans="1:12" s="66" customFormat="1">
      <c r="A849" s="37">
        <v>846</v>
      </c>
      <c r="B849" s="37">
        <v>70.480957808417372</v>
      </c>
      <c r="C849" s="37"/>
      <c r="D849" s="37"/>
      <c r="E849" s="190">
        <v>6</v>
      </c>
      <c r="F849" s="190">
        <v>1364.509509277967</v>
      </c>
      <c r="G849" s="190">
        <v>81.014939308166504</v>
      </c>
      <c r="H849" s="190">
        <v>0</v>
      </c>
      <c r="I849" s="190">
        <v>-6.7199315199413396</v>
      </c>
      <c r="J849" s="190">
        <v>0.99964583362717374</v>
      </c>
      <c r="K849" s="190">
        <v>2.8189979186758509</v>
      </c>
      <c r="L849" s="190">
        <v>12.31645029894738</v>
      </c>
    </row>
    <row r="850" spans="1:12" s="66" customFormat="1">
      <c r="A850" s="37">
        <v>847</v>
      </c>
      <c r="B850" s="37">
        <v>70.586250755375119</v>
      </c>
      <c r="C850" s="37"/>
      <c r="D850" s="37"/>
      <c r="E850" s="190">
        <v>6</v>
      </c>
      <c r="F850" s="190">
        <v>1366.547977991379</v>
      </c>
      <c r="G850" s="190">
        <v>81.106391489505768</v>
      </c>
      <c r="H850" s="190">
        <v>0</v>
      </c>
      <c r="I850" s="190">
        <v>-6.7199315199413396</v>
      </c>
      <c r="J850" s="190">
        <v>0.53718190472276839</v>
      </c>
      <c r="K850" s="190">
        <v>1.5148511807118581</v>
      </c>
      <c r="L850" s="190">
        <v>4.5885731882685974</v>
      </c>
    </row>
    <row r="851" spans="1:12" s="66" customFormat="1">
      <c r="A851" s="37">
        <v>848</v>
      </c>
      <c r="B851" s="37">
        <v>69.592723419906861</v>
      </c>
      <c r="C851" s="37"/>
      <c r="D851" s="37"/>
      <c r="E851" s="190">
        <v>6</v>
      </c>
      <c r="F851" s="190">
        <v>1347.3133146279911</v>
      </c>
      <c r="G851" s="190">
        <v>81.197843670845032</v>
      </c>
      <c r="H851" s="190">
        <v>0</v>
      </c>
      <c r="I851" s="190">
        <v>-6.7199315199413396</v>
      </c>
      <c r="J851" s="190">
        <v>0.38824846855748968</v>
      </c>
      <c r="K851" s="190">
        <v>1.094859387170559</v>
      </c>
      <c r="L851" s="190">
        <v>2.101826768687971</v>
      </c>
    </row>
    <row r="852" spans="1:12" s="66" customFormat="1">
      <c r="A852" s="37">
        <v>849</v>
      </c>
      <c r="B852" s="37">
        <v>69.444254696625933</v>
      </c>
      <c r="C852" s="37"/>
      <c r="D852" s="37"/>
      <c r="E852" s="190">
        <v>6</v>
      </c>
      <c r="F852" s="190">
        <v>1344.4389640083839</v>
      </c>
      <c r="G852" s="190">
        <v>81.290954500436783</v>
      </c>
      <c r="H852" s="190">
        <v>0</v>
      </c>
      <c r="I852" s="190">
        <v>-6.7199315199413396</v>
      </c>
      <c r="J852" s="190">
        <v>0.98332482908066199</v>
      </c>
      <c r="K852" s="190">
        <v>2.7729727402580369</v>
      </c>
      <c r="L852" s="190">
        <v>12.095073363314</v>
      </c>
    </row>
    <row r="853" spans="1:12" s="66" customFormat="1">
      <c r="A853" s="37">
        <v>850</v>
      </c>
      <c r="B853" s="37">
        <v>69.841743314866122</v>
      </c>
      <c r="C853" s="37"/>
      <c r="D853" s="37"/>
      <c r="E853" s="190">
        <v>6</v>
      </c>
      <c r="F853" s="190">
        <v>1352.1343333149809</v>
      </c>
      <c r="G853" s="190">
        <v>81.38151615858078</v>
      </c>
      <c r="H853" s="190">
        <v>0</v>
      </c>
      <c r="I853" s="190">
        <v>-6.7199315199413396</v>
      </c>
      <c r="J853" s="190">
        <v>0.94227818907252181</v>
      </c>
      <c r="K853" s="190">
        <v>2.6572213522572148</v>
      </c>
      <c r="L853" s="190">
        <v>11.40766542431898</v>
      </c>
    </row>
    <row r="854" spans="1:12" s="66" customFormat="1">
      <c r="A854" s="37">
        <v>851</v>
      </c>
      <c r="B854" s="37">
        <v>69.924591270520196</v>
      </c>
      <c r="C854" s="37"/>
      <c r="D854" s="37"/>
      <c r="E854" s="190">
        <v>6</v>
      </c>
      <c r="F854" s="190">
        <v>1353.738267580766</v>
      </c>
      <c r="G854" s="190">
        <v>81.455721080303192</v>
      </c>
      <c r="H854" s="190">
        <v>0</v>
      </c>
      <c r="I854" s="190">
        <v>-6.7199315199413396</v>
      </c>
      <c r="J854" s="190">
        <v>0.9044613457897156</v>
      </c>
      <c r="K854" s="190">
        <v>2.550577980255845</v>
      </c>
      <c r="L854" s="190">
        <v>10.783095276098811</v>
      </c>
    </row>
    <row r="855" spans="1:12" s="66" customFormat="1">
      <c r="A855" s="37">
        <v>852</v>
      </c>
      <c r="B855" s="37">
        <v>70.306526227811787</v>
      </c>
      <c r="C855" s="37"/>
      <c r="D855" s="37"/>
      <c r="E855" s="190">
        <v>6</v>
      </c>
      <c r="F855" s="190">
        <v>1361.1325184161001</v>
      </c>
      <c r="G855" s="190">
        <v>81.523066878318787</v>
      </c>
      <c r="H855" s="190">
        <v>0</v>
      </c>
      <c r="I855" s="190">
        <v>-6.7199315199413396</v>
      </c>
      <c r="J855" s="190">
        <v>1.096151365659785</v>
      </c>
      <c r="K855" s="190">
        <v>3.0911431973227081</v>
      </c>
      <c r="L855" s="190">
        <v>13.90242103774845</v>
      </c>
    </row>
    <row r="856" spans="1:12" s="66" customFormat="1">
      <c r="A856" s="37">
        <v>853</v>
      </c>
      <c r="B856" s="37">
        <v>70.480592746448849</v>
      </c>
      <c r="C856" s="37"/>
      <c r="D856" s="37"/>
      <c r="E856" s="190">
        <v>6</v>
      </c>
      <c r="F856" s="190">
        <v>1364.5024416877559</v>
      </c>
      <c r="G856" s="190">
        <v>81.590412676334381</v>
      </c>
      <c r="H856" s="190">
        <v>0</v>
      </c>
      <c r="I856" s="190">
        <v>-6.7199315199413396</v>
      </c>
      <c r="J856" s="190">
        <v>0.56142638890593133</v>
      </c>
      <c r="K856" s="190">
        <v>1.58322054529343</v>
      </c>
      <c r="L856" s="190">
        <v>5.0142393033584289</v>
      </c>
    </row>
    <row r="857" spans="1:12" s="66" customFormat="1">
      <c r="A857" s="37">
        <v>854</v>
      </c>
      <c r="B857" s="37">
        <v>69.615374192692016</v>
      </c>
      <c r="C857" s="37"/>
      <c r="D857" s="37"/>
      <c r="E857" s="190">
        <v>6</v>
      </c>
      <c r="F857" s="190">
        <v>1347.7518329997461</v>
      </c>
      <c r="G857" s="190">
        <v>81.657758474349976</v>
      </c>
      <c r="H857" s="190">
        <v>0</v>
      </c>
      <c r="I857" s="190">
        <v>-6.7199315199413396</v>
      </c>
      <c r="J857" s="190">
        <v>0.4965851135315027</v>
      </c>
      <c r="K857" s="190">
        <v>1.4003683648751259</v>
      </c>
      <c r="L857" s="190">
        <v>3.9632620256953381</v>
      </c>
    </row>
    <row r="858" spans="1:12" s="66" customFormat="1">
      <c r="A858" s="37">
        <v>855</v>
      </c>
      <c r="B858" s="37">
        <v>69.658033290896853</v>
      </c>
      <c r="C858" s="37"/>
      <c r="D858" s="37"/>
      <c r="E858" s="190">
        <v>6</v>
      </c>
      <c r="F858" s="190">
        <v>1348.5777120310149</v>
      </c>
      <c r="G858" s="190">
        <v>81.726762920618057</v>
      </c>
      <c r="H858" s="190">
        <v>0</v>
      </c>
      <c r="I858" s="190">
        <v>-6.7199315199413396</v>
      </c>
      <c r="J858" s="190">
        <v>1.0266105288805309</v>
      </c>
      <c r="K858" s="190">
        <v>2.8950382694080008</v>
      </c>
      <c r="L858" s="190">
        <v>12.798847381431759</v>
      </c>
    </row>
    <row r="859" spans="1:12" s="66" customFormat="1">
      <c r="A859" s="37">
        <v>856</v>
      </c>
      <c r="B859" s="37">
        <v>70.227432549966295</v>
      </c>
      <c r="C859" s="37"/>
      <c r="D859" s="37"/>
      <c r="E859" s="190">
        <v>6</v>
      </c>
      <c r="F859" s="190">
        <v>1359.601266871005</v>
      </c>
      <c r="G859" s="190">
        <v>81.795767366886139</v>
      </c>
      <c r="H859" s="190">
        <v>0</v>
      </c>
      <c r="I859" s="190">
        <v>-6.7199315199413396</v>
      </c>
      <c r="J859" s="190">
        <v>1.2780472545982879</v>
      </c>
      <c r="K859" s="190">
        <v>3.604088997809658</v>
      </c>
      <c r="L859" s="190">
        <v>16.834317835566619</v>
      </c>
    </row>
    <row r="860" spans="1:12" s="66" customFormat="1">
      <c r="A860" s="37">
        <v>857</v>
      </c>
      <c r="B860" s="37">
        <v>70.378093654061843</v>
      </c>
      <c r="C860" s="37"/>
      <c r="D860" s="37"/>
      <c r="E860" s="190">
        <v>6</v>
      </c>
      <c r="F860" s="190">
        <v>1362.518061926138</v>
      </c>
      <c r="G860" s="190">
        <v>81.863113164901733</v>
      </c>
      <c r="H860" s="190">
        <v>0</v>
      </c>
      <c r="I860" s="190">
        <v>-6.7199315199413396</v>
      </c>
      <c r="J860" s="190">
        <v>0</v>
      </c>
      <c r="K860" s="190">
        <v>0</v>
      </c>
      <c r="L860" s="190">
        <v>-3.6532341762063609</v>
      </c>
    </row>
    <row r="861" spans="1:12" s="66" customFormat="1">
      <c r="A861" s="37">
        <v>858</v>
      </c>
      <c r="B861" s="37">
        <v>68.450296719566765</v>
      </c>
      <c r="C861" s="37"/>
      <c r="D861" s="37"/>
      <c r="E861" s="190">
        <v>6</v>
      </c>
      <c r="F861" s="190">
        <v>1325.195963435001</v>
      </c>
      <c r="G861" s="190">
        <v>81.938572645187378</v>
      </c>
      <c r="H861" s="190">
        <v>0</v>
      </c>
      <c r="I861" s="190">
        <v>-6.7199315199413396</v>
      </c>
      <c r="J861" s="190">
        <v>0.82678666689851121</v>
      </c>
      <c r="K861" s="190">
        <v>2.331535644698246</v>
      </c>
      <c r="L861" s="190">
        <v>9.5745446883918479</v>
      </c>
    </row>
    <row r="862" spans="1:12" s="66" customFormat="1">
      <c r="A862" s="37">
        <v>859</v>
      </c>
      <c r="B862" s="37">
        <v>70.398097586547223</v>
      </c>
      <c r="C862" s="37"/>
      <c r="D862" s="37"/>
      <c r="E862" s="190">
        <v>6</v>
      </c>
      <c r="F862" s="190">
        <v>1362.905337538559</v>
      </c>
      <c r="G862" s="190">
        <v>82.018029600381851</v>
      </c>
      <c r="H862" s="190">
        <v>0</v>
      </c>
      <c r="I862" s="190">
        <v>-6.7199315199413396</v>
      </c>
      <c r="J862" s="190">
        <v>1.5690603333300741</v>
      </c>
      <c r="K862" s="190">
        <v>4.4247449097896991</v>
      </c>
      <c r="L862" s="190">
        <v>21.311744309630761</v>
      </c>
    </row>
    <row r="863" spans="1:12" s="66" customFormat="1">
      <c r="A863" s="37">
        <v>860</v>
      </c>
      <c r="B863" s="37">
        <v>70.104128274251025</v>
      </c>
      <c r="C863" s="37"/>
      <c r="D863" s="37"/>
      <c r="E863" s="190">
        <v>6</v>
      </c>
      <c r="F863" s="190">
        <v>1357.2140993014971</v>
      </c>
      <c r="G863" s="190">
        <v>82.095827907323837</v>
      </c>
      <c r="H863" s="190">
        <v>0</v>
      </c>
      <c r="I863" s="190">
        <v>-6.7199315199413396</v>
      </c>
      <c r="J863" s="190">
        <v>0.60668308291290374</v>
      </c>
      <c r="K863" s="190">
        <v>1.7108442715374459</v>
      </c>
      <c r="L863" s="190">
        <v>5.8106444897724394</v>
      </c>
    </row>
    <row r="864" spans="1:12" s="66" customFormat="1">
      <c r="A864" s="37">
        <v>861</v>
      </c>
      <c r="B864" s="37">
        <v>70.202336878055718</v>
      </c>
      <c r="C864" s="37"/>
      <c r="D864" s="37"/>
      <c r="E864" s="190">
        <v>6</v>
      </c>
      <c r="F864" s="190">
        <v>1359.1154153157979</v>
      </c>
      <c r="G864" s="190">
        <v>82.173626214265823</v>
      </c>
      <c r="H864" s="190">
        <v>0</v>
      </c>
      <c r="I864" s="190">
        <v>-6.7199315199413396</v>
      </c>
      <c r="J864" s="190">
        <v>0.64917099227190356</v>
      </c>
      <c r="K864" s="190">
        <v>1.8306600343034609</v>
      </c>
      <c r="L864" s="190">
        <v>6.5237384653328654</v>
      </c>
    </row>
    <row r="865" spans="1:12" s="66" customFormat="1">
      <c r="A865" s="37">
        <v>862</v>
      </c>
      <c r="B865" s="37">
        <v>69.601631480802709</v>
      </c>
      <c r="C865" s="37"/>
      <c r="D865" s="37"/>
      <c r="E865" s="190">
        <v>6</v>
      </c>
      <c r="F865" s="190">
        <v>1347.48577445515</v>
      </c>
      <c r="G865" s="190">
        <v>82.251424521207809</v>
      </c>
      <c r="H865" s="190">
        <v>0</v>
      </c>
      <c r="I865" s="190">
        <v>-6.7199315199413396</v>
      </c>
      <c r="J865" s="190">
        <v>0.8997794727181847</v>
      </c>
      <c r="K865" s="190">
        <v>2.5373751138003722</v>
      </c>
      <c r="L865" s="190">
        <v>10.731126247923269</v>
      </c>
    </row>
    <row r="866" spans="1:12" s="66" customFormat="1">
      <c r="A866" s="37">
        <v>863</v>
      </c>
      <c r="B866" s="37">
        <v>70.335479433535852</v>
      </c>
      <c r="C866" s="37"/>
      <c r="D866" s="37"/>
      <c r="E866" s="190">
        <v>6</v>
      </c>
      <c r="F866" s="190">
        <v>1361.6930517255639</v>
      </c>
      <c r="G866" s="190">
        <v>82.330881476402283</v>
      </c>
      <c r="H866" s="190">
        <v>0</v>
      </c>
      <c r="I866" s="190">
        <v>-6.7199315199413396</v>
      </c>
      <c r="J866" s="190">
        <v>0.84572153407114214</v>
      </c>
      <c r="K866" s="190">
        <v>2.3849319070088408</v>
      </c>
      <c r="L866" s="190">
        <v>9.8054639109733799</v>
      </c>
    </row>
    <row r="867" spans="1:12" s="66" customFormat="1">
      <c r="A867" s="37">
        <v>864</v>
      </c>
      <c r="B867" s="37">
        <v>69.341160777473789</v>
      </c>
      <c r="C867" s="37"/>
      <c r="D867" s="37"/>
      <c r="E867" s="190">
        <v>6</v>
      </c>
      <c r="F867" s="190">
        <v>1342.44306841607</v>
      </c>
      <c r="G867" s="190">
        <v>82.408679783344269</v>
      </c>
      <c r="H867" s="190">
        <v>0</v>
      </c>
      <c r="I867" s="190">
        <v>-6.7199315199413396</v>
      </c>
      <c r="J867" s="190">
        <v>0.2590599481380122</v>
      </c>
      <c r="K867" s="190">
        <v>0.73054819021603401</v>
      </c>
      <c r="L867" s="190">
        <v>-0.1003452200985766</v>
      </c>
    </row>
    <row r="868" spans="1:12" s="66" customFormat="1">
      <c r="A868" s="37">
        <v>865</v>
      </c>
      <c r="B868" s="37">
        <v>69.053209211155405</v>
      </c>
      <c r="C868" s="37"/>
      <c r="D868" s="37"/>
      <c r="E868" s="190">
        <v>6</v>
      </c>
      <c r="F868" s="190">
        <v>1336.8683335845581</v>
      </c>
      <c r="G868" s="190">
        <v>82.488136738538742</v>
      </c>
      <c r="H868" s="190">
        <v>0</v>
      </c>
      <c r="I868" s="190">
        <v>-6.7199315199413396</v>
      </c>
      <c r="J868" s="190">
        <v>1.116522178594535</v>
      </c>
      <c r="K868" s="190">
        <v>3.1485888218959941</v>
      </c>
      <c r="L868" s="190">
        <v>14.28757431194145</v>
      </c>
    </row>
    <row r="869" spans="1:12" s="66" customFormat="1">
      <c r="A869" s="37">
        <v>866</v>
      </c>
      <c r="B869" s="37">
        <v>69.94592338262791</v>
      </c>
      <c r="C869" s="37"/>
      <c r="D869" s="37"/>
      <c r="E869" s="190">
        <v>6</v>
      </c>
      <c r="F869" s="190">
        <v>1354.151256716116</v>
      </c>
      <c r="G869" s="190">
        <v>82.567593693733215</v>
      </c>
      <c r="H869" s="190">
        <v>0</v>
      </c>
      <c r="I869" s="190">
        <v>-6.7199315199413396</v>
      </c>
      <c r="J869" s="190">
        <v>1.126313517088912</v>
      </c>
      <c r="K869" s="190">
        <v>3.1762003638123408</v>
      </c>
      <c r="L869" s="190">
        <v>14.417447725553121</v>
      </c>
    </row>
    <row r="870" spans="1:12" s="66" customFormat="1">
      <c r="A870" s="37">
        <v>867</v>
      </c>
      <c r="B870" s="37">
        <v>70.196060587454355</v>
      </c>
      <c r="C870" s="37"/>
      <c r="D870" s="37"/>
      <c r="E870" s="190">
        <v>6</v>
      </c>
      <c r="F870" s="190">
        <v>1358.993906493062</v>
      </c>
      <c r="G870" s="190">
        <v>82.645392000675201</v>
      </c>
      <c r="H870" s="190">
        <v>0</v>
      </c>
      <c r="I870" s="190">
        <v>-6.7199315199413396</v>
      </c>
      <c r="J870" s="190">
        <v>1.1222304988322629</v>
      </c>
      <c r="K870" s="190">
        <v>3.164686265938653</v>
      </c>
      <c r="L870" s="190">
        <v>14.34414792333108</v>
      </c>
    </row>
    <row r="871" spans="1:12" s="66" customFormat="1">
      <c r="A871" s="37">
        <v>868</v>
      </c>
      <c r="B871" s="37">
        <v>70.657508772477811</v>
      </c>
      <c r="C871" s="37"/>
      <c r="D871" s="37"/>
      <c r="E871" s="190">
        <v>6</v>
      </c>
      <c r="F871" s="190">
        <v>1367.9275313483761</v>
      </c>
      <c r="G871" s="190">
        <v>82.723190307617188</v>
      </c>
      <c r="H871" s="190">
        <v>0</v>
      </c>
      <c r="I871" s="190">
        <v>-6.7199315199413396</v>
      </c>
      <c r="J871" s="190">
        <v>0.48135406566451627</v>
      </c>
      <c r="K871" s="190">
        <v>1.357416860660384</v>
      </c>
      <c r="L871" s="190">
        <v>3.653269878895042</v>
      </c>
    </row>
    <row r="872" spans="1:12" s="66" customFormat="1">
      <c r="A872" s="37">
        <v>869</v>
      </c>
      <c r="B872" s="37">
        <v>69.346530206369636</v>
      </c>
      <c r="C872" s="37"/>
      <c r="D872" s="37"/>
      <c r="E872" s="190">
        <v>6</v>
      </c>
      <c r="F872" s="190">
        <v>1342.5470204197829</v>
      </c>
      <c r="G872" s="190">
        <v>82.800988614559174</v>
      </c>
      <c r="H872" s="190">
        <v>0</v>
      </c>
      <c r="I872" s="190">
        <v>-6.7199315199413396</v>
      </c>
      <c r="J872" s="190">
        <v>0.53872015900762682</v>
      </c>
      <c r="K872" s="190">
        <v>1.5191890526676439</v>
      </c>
      <c r="L872" s="190">
        <v>4.7122612072947012</v>
      </c>
    </row>
    <row r="873" spans="1:12" s="66" customFormat="1">
      <c r="A873" s="37">
        <v>870</v>
      </c>
      <c r="B873" s="37">
        <v>69.838100473173625</v>
      </c>
      <c r="C873" s="37"/>
      <c r="D873" s="37"/>
      <c r="E873" s="190">
        <v>6</v>
      </c>
      <c r="F873" s="190">
        <v>1352.0638079946</v>
      </c>
      <c r="G873" s="190">
        <v>82.880445569753647</v>
      </c>
      <c r="H873" s="190">
        <v>0</v>
      </c>
      <c r="I873" s="190">
        <v>-6.7199315199413396</v>
      </c>
      <c r="J873" s="190">
        <v>0.92153116728060847</v>
      </c>
      <c r="K873" s="190">
        <v>2.598714819960759</v>
      </c>
      <c r="L873" s="190">
        <v>11.08745803419237</v>
      </c>
    </row>
    <row r="874" spans="1:12" s="66" customFormat="1">
      <c r="A874" s="37">
        <v>871</v>
      </c>
      <c r="B874" s="37">
        <v>69.446960041348305</v>
      </c>
      <c r="C874" s="37"/>
      <c r="D874" s="37"/>
      <c r="E874" s="190">
        <v>6</v>
      </c>
      <c r="F874" s="190">
        <v>1344.4913394118159</v>
      </c>
      <c r="G874" s="190">
        <v>82.958243876695633</v>
      </c>
      <c r="H874" s="190">
        <v>0</v>
      </c>
      <c r="I874" s="190">
        <v>-6.7199315199413396</v>
      </c>
      <c r="J874" s="190">
        <v>0.8037195771392901</v>
      </c>
      <c r="K874" s="190">
        <v>2.2664865284675408</v>
      </c>
      <c r="L874" s="190">
        <v>9.1594465896249453</v>
      </c>
    </row>
    <row r="875" spans="1:12" s="66" customFormat="1">
      <c r="A875" s="37">
        <v>872</v>
      </c>
      <c r="B875" s="37">
        <v>69.966567191372107</v>
      </c>
      <c r="C875" s="37"/>
      <c r="D875" s="37"/>
      <c r="E875" s="190">
        <v>6</v>
      </c>
      <c r="F875" s="190">
        <v>1354.550920316258</v>
      </c>
      <c r="G875" s="190">
        <v>83.037700831890106</v>
      </c>
      <c r="H875" s="190">
        <v>0</v>
      </c>
      <c r="I875" s="190">
        <v>-6.7199315199413396</v>
      </c>
      <c r="J875" s="190">
        <v>0.92061111524140149</v>
      </c>
      <c r="K875" s="190">
        <v>2.596120276277035</v>
      </c>
      <c r="L875" s="190">
        <v>11.068937359718671</v>
      </c>
    </row>
    <row r="876" spans="1:12" s="66" customFormat="1">
      <c r="A876" s="37">
        <v>873</v>
      </c>
      <c r="B876" s="37">
        <v>69.599175153383399</v>
      </c>
      <c r="C876" s="37"/>
      <c r="D876" s="37"/>
      <c r="E876" s="190">
        <v>6</v>
      </c>
      <c r="F876" s="190">
        <v>1347.4382200202249</v>
      </c>
      <c r="G876" s="190">
        <v>83.118052452802658</v>
      </c>
      <c r="H876" s="190">
        <v>0</v>
      </c>
      <c r="I876" s="190">
        <v>-6.7199315199413396</v>
      </c>
      <c r="J876" s="190">
        <v>0.63706182315115845</v>
      </c>
      <c r="K876" s="190">
        <v>1.796512217746856</v>
      </c>
      <c r="L876" s="190">
        <v>6.365986192890583</v>
      </c>
    </row>
    <row r="877" spans="1:12" s="66" customFormat="1">
      <c r="A877" s="37">
        <v>874</v>
      </c>
      <c r="B877" s="37">
        <v>69.573332223917504</v>
      </c>
      <c r="C877" s="37"/>
      <c r="D877" s="37"/>
      <c r="E877" s="190">
        <v>6</v>
      </c>
      <c r="F877" s="190">
        <v>1346.937901578191</v>
      </c>
      <c r="G877" s="190">
        <v>83.200062721967697</v>
      </c>
      <c r="H877" s="190">
        <v>0</v>
      </c>
      <c r="I877" s="190">
        <v>-6.7199315199413396</v>
      </c>
      <c r="J877" s="190">
        <v>0.76098941910088214</v>
      </c>
      <c r="K877" s="190">
        <v>2.1459876252330909</v>
      </c>
      <c r="L877" s="190">
        <v>8.4456702303213245</v>
      </c>
    </row>
    <row r="878" spans="1:12" s="66" customFormat="1">
      <c r="A878" s="37">
        <v>875</v>
      </c>
      <c r="B878" s="37">
        <v>69.567749132665696</v>
      </c>
      <c r="C878" s="37"/>
      <c r="D878" s="37"/>
      <c r="E878" s="190">
        <v>6</v>
      </c>
      <c r="F878" s="190">
        <v>1346.829813076826</v>
      </c>
      <c r="G878" s="190">
        <v>83.282072991132736</v>
      </c>
      <c r="H878" s="190">
        <v>0</v>
      </c>
      <c r="I878" s="190">
        <v>-6.7199315199413396</v>
      </c>
      <c r="J878" s="190">
        <v>1.1195571325300511</v>
      </c>
      <c r="K878" s="190">
        <v>3.157147381877635</v>
      </c>
      <c r="L878" s="190">
        <v>14.33054607662962</v>
      </c>
    </row>
    <row r="879" spans="1:12" s="66" customFormat="1">
      <c r="A879" s="37">
        <v>876</v>
      </c>
      <c r="B879" s="37">
        <v>70.347731730666183</v>
      </c>
      <c r="C879" s="37"/>
      <c r="D879" s="37"/>
      <c r="E879" s="190">
        <v>6</v>
      </c>
      <c r="F879" s="190">
        <v>1361.930255879206</v>
      </c>
      <c r="G879" s="190">
        <v>83.364083260297775</v>
      </c>
      <c r="H879" s="190">
        <v>0</v>
      </c>
      <c r="I879" s="190">
        <v>-6.7199315199413396</v>
      </c>
      <c r="J879" s="190">
        <v>0.87961533740150566</v>
      </c>
      <c r="K879" s="190">
        <v>2.480512319421122</v>
      </c>
      <c r="L879" s="190">
        <v>10.38032216766659</v>
      </c>
    </row>
    <row r="880" spans="1:12" s="66" customFormat="1">
      <c r="A880" s="37">
        <v>877</v>
      </c>
      <c r="B880" s="37">
        <v>69.638890892300864</v>
      </c>
      <c r="C880" s="37"/>
      <c r="D880" s="37"/>
      <c r="E880" s="190">
        <v>6</v>
      </c>
      <c r="F880" s="190">
        <v>1348.2071156922759</v>
      </c>
      <c r="G880" s="190">
        <v>83.444434881210327</v>
      </c>
      <c r="H880" s="190">
        <v>0</v>
      </c>
      <c r="I880" s="190">
        <v>-6.7199315199413396</v>
      </c>
      <c r="J880" s="190">
        <v>0.39464558825101759</v>
      </c>
      <c r="K880" s="190">
        <v>1.112899243382576</v>
      </c>
      <c r="L880" s="190">
        <v>2.2396324790506021</v>
      </c>
    </row>
    <row r="881" spans="1:12" s="66" customFormat="1">
      <c r="A881" s="37">
        <v>878</v>
      </c>
      <c r="B881" s="37">
        <v>69.348371288053656</v>
      </c>
      <c r="C881" s="37"/>
      <c r="D881" s="37"/>
      <c r="E881" s="190">
        <v>6</v>
      </c>
      <c r="F881" s="190">
        <v>1342.5826637132809</v>
      </c>
      <c r="G881" s="190">
        <v>83.526445150375366</v>
      </c>
      <c r="H881" s="190">
        <v>0</v>
      </c>
      <c r="I881" s="190">
        <v>-6.7199315199413396</v>
      </c>
      <c r="J881" s="190">
        <v>0.82702058461289885</v>
      </c>
      <c r="K881" s="190">
        <v>2.3321952918730928</v>
      </c>
      <c r="L881" s="190">
        <v>9.558207128539733</v>
      </c>
    </row>
    <row r="882" spans="1:12" s="66" customFormat="1">
      <c r="A882" s="37">
        <v>879</v>
      </c>
      <c r="B882" s="37">
        <v>69.214539604768731</v>
      </c>
      <c r="C882" s="37"/>
      <c r="D882" s="37"/>
      <c r="E882" s="190">
        <v>6</v>
      </c>
      <c r="F882" s="190">
        <v>1339.9916858071449</v>
      </c>
      <c r="G882" s="190">
        <v>83.608455419540405</v>
      </c>
      <c r="H882" s="190">
        <v>0</v>
      </c>
      <c r="I882" s="190">
        <v>-6.7199315199413396</v>
      </c>
      <c r="J882" s="190">
        <v>0.45104788628634751</v>
      </c>
      <c r="K882" s="190">
        <v>1.271953535834546</v>
      </c>
      <c r="L882" s="190">
        <v>3.2365600590302228</v>
      </c>
    </row>
    <row r="883" spans="1:12" s="66" customFormat="1">
      <c r="A883" s="37">
        <v>880</v>
      </c>
      <c r="B883" s="37">
        <v>68.70958468449561</v>
      </c>
      <c r="C883" s="37"/>
      <c r="D883" s="37"/>
      <c r="E883" s="190">
        <v>6</v>
      </c>
      <c r="F883" s="190">
        <v>1330.2157716894301</v>
      </c>
      <c r="G883" s="190">
        <v>83.690465688705444</v>
      </c>
      <c r="H883" s="190">
        <v>0</v>
      </c>
      <c r="I883" s="190">
        <v>-6.7199315199413396</v>
      </c>
      <c r="J883" s="190">
        <v>1.1694129685538039</v>
      </c>
      <c r="K883" s="190">
        <v>3.2977406732784988</v>
      </c>
      <c r="L883" s="190">
        <v>15.16451772792046</v>
      </c>
    </row>
    <row r="884" spans="1:12" s="66" customFormat="1">
      <c r="A884" s="37">
        <v>881</v>
      </c>
      <c r="B884" s="37">
        <v>70.108004424284488</v>
      </c>
      <c r="C884" s="37"/>
      <c r="D884" s="37"/>
      <c r="E884" s="190">
        <v>6</v>
      </c>
      <c r="F884" s="190">
        <v>1357.2891414652879</v>
      </c>
      <c r="G884" s="190">
        <v>83.772475957870483</v>
      </c>
      <c r="H884" s="190">
        <v>0</v>
      </c>
      <c r="I884" s="190">
        <v>-6.7199315199413396</v>
      </c>
      <c r="J884" s="190">
        <v>1.1059137497886959</v>
      </c>
      <c r="K884" s="190">
        <v>3.1186730880249569</v>
      </c>
      <c r="L884" s="190">
        <v>14.09852315850935</v>
      </c>
    </row>
    <row r="885" spans="1:12" s="66" customFormat="1">
      <c r="A885" s="37">
        <v>882</v>
      </c>
      <c r="B885" s="37">
        <v>69.545067233406414</v>
      </c>
      <c r="C885" s="37"/>
      <c r="D885" s="37"/>
      <c r="E885" s="190">
        <v>6</v>
      </c>
      <c r="F885" s="190">
        <v>1346.390692097342</v>
      </c>
      <c r="G885" s="190">
        <v>83.852827578783035</v>
      </c>
      <c r="H885" s="190">
        <v>0</v>
      </c>
      <c r="I885" s="190">
        <v>-6.7199315199413396</v>
      </c>
      <c r="J885" s="190">
        <v>0.63871339250581105</v>
      </c>
      <c r="K885" s="190">
        <v>1.8011696378217461</v>
      </c>
      <c r="L885" s="190">
        <v>6.4067646776773852</v>
      </c>
    </row>
    <row r="886" spans="1:12" s="66" customFormat="1">
      <c r="A886" s="37">
        <v>883</v>
      </c>
      <c r="B886" s="37">
        <v>70.033127989477862</v>
      </c>
      <c r="C886" s="37"/>
      <c r="D886" s="37"/>
      <c r="E886" s="190">
        <v>6</v>
      </c>
      <c r="F886" s="190">
        <v>1355.8395356356939</v>
      </c>
      <c r="G886" s="190">
        <v>83.934837847948074</v>
      </c>
      <c r="H886" s="190">
        <v>0</v>
      </c>
      <c r="I886" s="190">
        <v>-6.7199315199413396</v>
      </c>
      <c r="J886" s="190">
        <v>1.0930173591160821</v>
      </c>
      <c r="K886" s="190">
        <v>3.0823053093161552</v>
      </c>
      <c r="L886" s="190">
        <v>13.894378307436069</v>
      </c>
    </row>
    <row r="887" spans="1:12" s="66" customFormat="1">
      <c r="A887" s="37">
        <v>884</v>
      </c>
      <c r="B887" s="37">
        <v>69.929478995987296</v>
      </c>
      <c r="C887" s="37"/>
      <c r="D887" s="37"/>
      <c r="E887" s="190">
        <v>6</v>
      </c>
      <c r="F887" s="190">
        <v>1353.832893818631</v>
      </c>
      <c r="G887" s="190">
        <v>84.015189468860626</v>
      </c>
      <c r="H887" s="190">
        <v>0</v>
      </c>
      <c r="I887" s="190">
        <v>-6.7199315199413396</v>
      </c>
      <c r="J887" s="190">
        <v>0.5118012525392982</v>
      </c>
      <c r="K887" s="190">
        <v>1.4432778261566459</v>
      </c>
      <c r="L887" s="190">
        <v>4.2358580294561374</v>
      </c>
    </row>
    <row r="888" spans="1:12" s="66" customFormat="1">
      <c r="A888" s="37">
        <v>885</v>
      </c>
      <c r="B888" s="37">
        <v>69.627384299332377</v>
      </c>
      <c r="C888" s="37"/>
      <c r="D888" s="37"/>
      <c r="E888" s="190">
        <v>6</v>
      </c>
      <c r="F888" s="190">
        <v>1347.9843483518041</v>
      </c>
      <c r="G888" s="190">
        <v>84.095541089773178</v>
      </c>
      <c r="H888" s="190">
        <v>0</v>
      </c>
      <c r="I888" s="190">
        <v>-6.7199315199413396</v>
      </c>
      <c r="J888" s="190">
        <v>1.105471547962916</v>
      </c>
      <c r="K888" s="190">
        <v>3.1174260803502651</v>
      </c>
      <c r="L888" s="190">
        <v>14.11200035250603</v>
      </c>
    </row>
    <row r="889" spans="1:12" s="66" customFormat="1">
      <c r="A889" s="37">
        <v>886</v>
      </c>
      <c r="B889" s="37">
        <v>70.395065974260348</v>
      </c>
      <c r="C889" s="37"/>
      <c r="D889" s="37"/>
      <c r="E889" s="190">
        <v>6</v>
      </c>
      <c r="F889" s="190">
        <v>1362.8466456035669</v>
      </c>
      <c r="G889" s="190">
        <v>84.177551358938217</v>
      </c>
      <c r="H889" s="190">
        <v>0</v>
      </c>
      <c r="I889" s="190">
        <v>-6.7199315199413396</v>
      </c>
      <c r="J889" s="190">
        <v>0.69783144468663671</v>
      </c>
      <c r="K889" s="190">
        <v>1.9678823479115</v>
      </c>
      <c r="L889" s="190">
        <v>7.3596943818986746</v>
      </c>
    </row>
    <row r="890" spans="1:12" s="66" customFormat="1">
      <c r="A890" s="37">
        <v>887</v>
      </c>
      <c r="B890" s="37">
        <v>69.415244371398032</v>
      </c>
      <c r="C890" s="37"/>
      <c r="D890" s="37"/>
      <c r="E890" s="190">
        <v>6</v>
      </c>
      <c r="F890" s="190">
        <v>1343.877324866811</v>
      </c>
      <c r="G890" s="190">
        <v>84.257902979850769</v>
      </c>
      <c r="H890" s="190">
        <v>0</v>
      </c>
      <c r="I890" s="190">
        <v>-6.7199315199413396</v>
      </c>
      <c r="J890" s="190">
        <v>0.66570211207336094</v>
      </c>
      <c r="K890" s="190">
        <v>1.8772777370398379</v>
      </c>
      <c r="L890" s="190">
        <v>6.8733798979016569</v>
      </c>
    </row>
    <row r="891" spans="1:12" s="66" customFormat="1">
      <c r="A891" s="37">
        <v>888</v>
      </c>
      <c r="B891" s="37">
        <v>70.07457081268025</v>
      </c>
      <c r="C891" s="37"/>
      <c r="D891" s="37"/>
      <c r="E891" s="190">
        <v>6</v>
      </c>
      <c r="F891" s="190">
        <v>1356.641867614562</v>
      </c>
      <c r="G891" s="190">
        <v>84.339913249015808</v>
      </c>
      <c r="H891" s="190">
        <v>0</v>
      </c>
      <c r="I891" s="190">
        <v>-6.7199315199413396</v>
      </c>
      <c r="J891" s="190">
        <v>0.98373291483493952</v>
      </c>
      <c r="K891" s="190">
        <v>2.7741235407248142</v>
      </c>
      <c r="L891" s="190">
        <v>12.11820794901841</v>
      </c>
    </row>
    <row r="892" spans="1:12" s="66" customFormat="1">
      <c r="A892" s="37">
        <v>889</v>
      </c>
      <c r="B892" s="37">
        <v>69.289401051892</v>
      </c>
      <c r="C892" s="37"/>
      <c r="D892" s="37"/>
      <c r="E892" s="190">
        <v>6</v>
      </c>
      <c r="F892" s="190">
        <v>1341.441001475579</v>
      </c>
      <c r="G892" s="190">
        <v>84.42026486992836</v>
      </c>
      <c r="H892" s="190">
        <v>0</v>
      </c>
      <c r="I892" s="190">
        <v>-6.7199315199413396</v>
      </c>
      <c r="J892" s="190">
        <v>0.14511215870070079</v>
      </c>
      <c r="K892" s="190">
        <v>0.40921580382878048</v>
      </c>
      <c r="L892" s="190">
        <v>-2.0611171138070379</v>
      </c>
    </row>
    <row r="893" spans="1:12" s="66" customFormat="1">
      <c r="A893" s="37">
        <v>890</v>
      </c>
      <c r="B893" s="37">
        <v>68.657158575309822</v>
      </c>
      <c r="C893" s="37"/>
      <c r="D893" s="37"/>
      <c r="E893" s="190">
        <v>6</v>
      </c>
      <c r="F893" s="190">
        <v>1329.2008035797039</v>
      </c>
      <c r="G893" s="190">
        <v>84.502275139093399</v>
      </c>
      <c r="H893" s="190">
        <v>0</v>
      </c>
      <c r="I893" s="190">
        <v>-6.7199315199413396</v>
      </c>
      <c r="J893" s="190">
        <v>1.252679003167098</v>
      </c>
      <c r="K893" s="190">
        <v>3.5325506133345401</v>
      </c>
      <c r="L893" s="190">
        <v>16.5060521411311</v>
      </c>
    </row>
    <row r="894" spans="1:12" s="66" customFormat="1">
      <c r="A894" s="37">
        <v>891</v>
      </c>
      <c r="B894" s="37">
        <v>69.797164883078295</v>
      </c>
      <c r="C894" s="37"/>
      <c r="D894" s="37"/>
      <c r="E894" s="190">
        <v>6</v>
      </c>
      <c r="F894" s="190">
        <v>1351.2712960354861</v>
      </c>
      <c r="G894" s="190">
        <v>84.584285408258438</v>
      </c>
      <c r="H894" s="190">
        <v>0</v>
      </c>
      <c r="I894" s="190">
        <v>-6.7199315199413396</v>
      </c>
      <c r="J894" s="190">
        <v>0.51373715064409742</v>
      </c>
      <c r="K894" s="190">
        <v>1.448737052359186</v>
      </c>
      <c r="L894" s="190">
        <v>4.2845390424427263</v>
      </c>
    </row>
    <row r="895" spans="1:12" s="66" customFormat="1">
      <c r="A895" s="37">
        <v>892</v>
      </c>
      <c r="B895" s="37">
        <v>67.8426078424514</v>
      </c>
      <c r="C895" s="37"/>
      <c r="D895" s="37"/>
      <c r="E895" s="190">
        <v>6</v>
      </c>
      <c r="F895" s="190">
        <v>1313.431122585926</v>
      </c>
      <c r="G895" s="190">
        <v>84.666295677423477</v>
      </c>
      <c r="H895" s="190">
        <v>0</v>
      </c>
      <c r="I895" s="190">
        <v>-6.7199315199413396</v>
      </c>
      <c r="J895" s="190">
        <v>0.26780134298386171</v>
      </c>
      <c r="K895" s="190">
        <v>0.75519889454334677</v>
      </c>
      <c r="L895" s="190">
        <v>0.18425498568378121</v>
      </c>
    </row>
    <row r="896" spans="1:12" s="66" customFormat="1">
      <c r="A896" s="37">
        <v>893</v>
      </c>
      <c r="B896" s="37">
        <v>67.391906698019937</v>
      </c>
      <c r="C896" s="37"/>
      <c r="D896" s="37"/>
      <c r="E896" s="190">
        <v>6</v>
      </c>
      <c r="F896" s="190">
        <v>1304.70556015684</v>
      </c>
      <c r="G896" s="190">
        <v>84.748305946588516</v>
      </c>
      <c r="H896" s="190">
        <v>0</v>
      </c>
      <c r="I896" s="190">
        <v>-6.7199315199413396</v>
      </c>
      <c r="J896" s="190">
        <v>0</v>
      </c>
      <c r="K896" s="190">
        <v>0</v>
      </c>
      <c r="L896" s="190">
        <v>-4.402363884433349</v>
      </c>
    </row>
    <row r="897" spans="1:12" s="66" customFormat="1">
      <c r="A897" s="37">
        <v>894</v>
      </c>
      <c r="B897" s="37">
        <v>62.975553397525317</v>
      </c>
      <c r="C897" s="37"/>
      <c r="D897" s="37"/>
      <c r="E897" s="190">
        <v>6</v>
      </c>
      <c r="F897" s="190">
        <v>1219.2050751714271</v>
      </c>
      <c r="G897" s="190">
        <v>84.8299261033535</v>
      </c>
      <c r="H897" s="190">
        <v>0</v>
      </c>
      <c r="I897" s="190">
        <v>-6.7199315199413396</v>
      </c>
      <c r="J897" s="190">
        <v>0</v>
      </c>
      <c r="K897" s="190">
        <v>0</v>
      </c>
      <c r="L897" s="190">
        <v>-4.0789831960781697</v>
      </c>
    </row>
    <row r="898" spans="1:12" s="66" customFormat="1">
      <c r="A898" s="37">
        <v>895</v>
      </c>
      <c r="B898" s="37">
        <v>60.643895190670086</v>
      </c>
      <c r="C898" s="37"/>
      <c r="D898" s="37"/>
      <c r="E898" s="190">
        <v>6</v>
      </c>
      <c r="F898" s="190">
        <v>1174.064232955745</v>
      </c>
      <c r="G898" s="190">
        <v>84.907374769449234</v>
      </c>
      <c r="H898" s="190">
        <v>0</v>
      </c>
      <c r="I898" s="190">
        <v>-6.7199315199413396</v>
      </c>
      <c r="J898" s="190">
        <v>0</v>
      </c>
      <c r="K898" s="190">
        <v>0</v>
      </c>
      <c r="L898" s="190">
        <v>-3.9111425265832662</v>
      </c>
    </row>
    <row r="899" spans="1:12" s="66" customFormat="1">
      <c r="A899" s="37">
        <v>896</v>
      </c>
      <c r="B899" s="37">
        <v>57.772720213511143</v>
      </c>
      <c r="C899" s="37"/>
      <c r="D899" s="37"/>
      <c r="E899" s="190">
        <v>5</v>
      </c>
      <c r="F899" s="190">
        <v>1331.9716957332021</v>
      </c>
      <c r="G899" s="190">
        <v>84.982225894927979</v>
      </c>
      <c r="H899" s="190">
        <v>0</v>
      </c>
      <c r="I899" s="190">
        <v>-6.7199315199413396</v>
      </c>
      <c r="J899" s="190">
        <v>0</v>
      </c>
      <c r="K899" s="190">
        <v>0</v>
      </c>
      <c r="L899" s="190">
        <v>-4.5070620039738358</v>
      </c>
    </row>
    <row r="900" spans="1:12" s="66" customFormat="1">
      <c r="A900" s="37">
        <v>897</v>
      </c>
      <c r="B900" s="37">
        <v>55.413491824426032</v>
      </c>
      <c r="C900" s="37"/>
      <c r="D900" s="37"/>
      <c r="E900" s="190">
        <v>5</v>
      </c>
      <c r="F900" s="190">
        <v>1277.578801882642</v>
      </c>
      <c r="G900" s="190">
        <v>85.064236164093018</v>
      </c>
      <c r="H900" s="190">
        <v>0</v>
      </c>
      <c r="I900" s="190">
        <v>-6.7199315199413396</v>
      </c>
      <c r="J900" s="190">
        <v>0</v>
      </c>
      <c r="K900" s="190">
        <v>0</v>
      </c>
      <c r="L900" s="190">
        <v>-4.2989667033570518</v>
      </c>
    </row>
    <row r="901" spans="1:12" s="66" customFormat="1">
      <c r="A901" s="37">
        <v>898</v>
      </c>
      <c r="B901" s="37">
        <v>52.930767706267062</v>
      </c>
      <c r="C901" s="37"/>
      <c r="D901" s="37"/>
      <c r="E901" s="190">
        <v>5</v>
      </c>
      <c r="F901" s="190">
        <v>1220.3386677591229</v>
      </c>
      <c r="G901" s="190">
        <v>85.144436419010162</v>
      </c>
      <c r="H901" s="190">
        <v>0</v>
      </c>
      <c r="I901" s="190">
        <v>-6.7199315199413396</v>
      </c>
      <c r="J901" s="190">
        <v>0</v>
      </c>
      <c r="K901" s="190">
        <v>0</v>
      </c>
      <c r="L901" s="190">
        <v>-4.0832232021048416</v>
      </c>
    </row>
    <row r="902" spans="1:12" s="66" customFormat="1">
      <c r="A902" s="37">
        <v>899</v>
      </c>
      <c r="B902" s="37">
        <v>51.445421647681897</v>
      </c>
      <c r="C902" s="37"/>
      <c r="D902" s="37"/>
      <c r="E902" s="190">
        <v>5</v>
      </c>
      <c r="F902" s="190">
        <v>1186.0934582364871</v>
      </c>
      <c r="G902" s="190">
        <v>85.22315189242363</v>
      </c>
      <c r="H902" s="190">
        <v>0</v>
      </c>
      <c r="I902" s="190">
        <v>-6.7199315199413396</v>
      </c>
      <c r="J902" s="190">
        <v>0</v>
      </c>
      <c r="K902" s="190">
        <v>0</v>
      </c>
      <c r="L902" s="190">
        <v>-3.9556800305983431</v>
      </c>
    </row>
    <row r="903" spans="1:12" s="66" customFormat="1">
      <c r="A903" s="37">
        <v>900</v>
      </c>
      <c r="B903" s="37">
        <v>49.572800892057522</v>
      </c>
      <c r="C903" s="37"/>
      <c r="D903" s="37"/>
      <c r="E903" s="190">
        <v>5</v>
      </c>
      <c r="F903" s="190">
        <v>1142.919485570563</v>
      </c>
      <c r="G903" s="190">
        <v>85.299305140972137</v>
      </c>
      <c r="H903" s="190">
        <v>0</v>
      </c>
      <c r="I903" s="190">
        <v>-6.7199315199413396</v>
      </c>
      <c r="J903" s="190">
        <v>0.34790597085281949</v>
      </c>
      <c r="K903" s="190">
        <v>0.98109367811838166</v>
      </c>
      <c r="L903" s="190">
        <v>2.1197425220492798</v>
      </c>
    </row>
    <row r="904" spans="1:12" s="66" customFormat="1">
      <c r="A904" s="37">
        <v>901</v>
      </c>
      <c r="B904" s="37">
        <v>50.384885731411167</v>
      </c>
      <c r="C904" s="37"/>
      <c r="D904" s="37"/>
      <c r="E904" s="190">
        <v>5</v>
      </c>
      <c r="F904" s="190">
        <v>1161.6424056019471</v>
      </c>
      <c r="G904" s="190">
        <v>85.374156266450882</v>
      </c>
      <c r="H904" s="190">
        <v>0</v>
      </c>
      <c r="I904" s="190">
        <v>-6.7199315199413396</v>
      </c>
      <c r="J904" s="190">
        <v>0.75107726950844311</v>
      </c>
      <c r="K904" s="190">
        <v>2.1180353964229108</v>
      </c>
      <c r="L904" s="190">
        <v>8.738259700180226</v>
      </c>
    </row>
    <row r="905" spans="1:12" s="66" customFormat="1">
      <c r="A905" s="37">
        <v>902</v>
      </c>
      <c r="B905" s="37">
        <v>49.943852541272712</v>
      </c>
      <c r="C905" s="37"/>
      <c r="D905" s="37"/>
      <c r="E905" s="190">
        <v>5</v>
      </c>
      <c r="F905" s="190">
        <v>1151.474220272049</v>
      </c>
      <c r="G905" s="190">
        <v>85.449007391929626</v>
      </c>
      <c r="H905" s="190">
        <v>0</v>
      </c>
      <c r="I905" s="190">
        <v>-6.7199315199413396</v>
      </c>
      <c r="J905" s="190">
        <v>0.26340116019054371</v>
      </c>
      <c r="K905" s="190">
        <v>0.74279039373346589</v>
      </c>
      <c r="L905" s="190">
        <v>0.6632872689469318</v>
      </c>
    </row>
    <row r="906" spans="1:12" s="66" customFormat="1">
      <c r="A906" s="37">
        <v>903</v>
      </c>
      <c r="B906" s="37">
        <v>49.608634358276269</v>
      </c>
      <c r="C906" s="37"/>
      <c r="D906" s="37"/>
      <c r="E906" s="190">
        <v>5</v>
      </c>
      <c r="F906" s="190">
        <v>1143.745639550971</v>
      </c>
      <c r="G906" s="190">
        <v>85.523858517408371</v>
      </c>
      <c r="H906" s="190">
        <v>0</v>
      </c>
      <c r="I906" s="190">
        <v>-6.7199315199413396</v>
      </c>
      <c r="J906" s="190">
        <v>0.464661935444937</v>
      </c>
      <c r="K906" s="190">
        <v>1.3103451090816041</v>
      </c>
      <c r="L906" s="190">
        <v>4.0761332156425159</v>
      </c>
    </row>
    <row r="907" spans="1:12" s="66" customFormat="1">
      <c r="A907" s="37">
        <v>904</v>
      </c>
      <c r="B907" s="37">
        <v>49.513433454976621</v>
      </c>
      <c r="C907" s="37"/>
      <c r="D907" s="37"/>
      <c r="E907" s="190">
        <v>5</v>
      </c>
      <c r="F907" s="190">
        <v>1141.55074708036</v>
      </c>
      <c r="G907" s="190">
        <v>85.598709642887115</v>
      </c>
      <c r="H907" s="190">
        <v>0</v>
      </c>
      <c r="I907" s="190">
        <v>-6.7199315199413396</v>
      </c>
      <c r="J907" s="190">
        <v>0.50598742862292045</v>
      </c>
      <c r="K907" s="190">
        <v>1.4268828620918741</v>
      </c>
      <c r="L907" s="190">
        <v>4.7696380569088133</v>
      </c>
    </row>
    <row r="908" spans="1:12" s="66" customFormat="1">
      <c r="A908" s="37">
        <v>905</v>
      </c>
      <c r="B908" s="37">
        <v>49.585831921092513</v>
      </c>
      <c r="C908" s="37"/>
      <c r="D908" s="37"/>
      <c r="E908" s="190">
        <v>5</v>
      </c>
      <c r="F908" s="190">
        <v>1143.2199208240311</v>
      </c>
      <c r="G908" s="190">
        <v>85.67356076836586</v>
      </c>
      <c r="H908" s="190">
        <v>0</v>
      </c>
      <c r="I908" s="190">
        <v>-6.7199315199413396</v>
      </c>
      <c r="J908" s="190">
        <v>0.5952394345448272</v>
      </c>
      <c r="K908" s="190">
        <v>1.678573221284964</v>
      </c>
      <c r="L908" s="190">
        <v>6.2392954834976004</v>
      </c>
    </row>
    <row r="909" spans="1:12" s="66" customFormat="1">
      <c r="A909" s="37">
        <v>906</v>
      </c>
      <c r="B909" s="37">
        <v>49.825476078718317</v>
      </c>
      <c r="C909" s="37"/>
      <c r="D909" s="37"/>
      <c r="E909" s="190">
        <v>5</v>
      </c>
      <c r="F909" s="190">
        <v>1148.7450066054471</v>
      </c>
      <c r="G909" s="190">
        <v>85.748411893844604</v>
      </c>
      <c r="H909" s="190">
        <v>0</v>
      </c>
      <c r="I909" s="190">
        <v>-6.7199315199413396</v>
      </c>
      <c r="J909" s="190">
        <v>0.58765642821832387</v>
      </c>
      <c r="K909" s="190">
        <v>1.657189168720913</v>
      </c>
      <c r="L909" s="190">
        <v>6.1019595815142083</v>
      </c>
    </row>
    <row r="910" spans="1:12" s="66" customFormat="1">
      <c r="A910" s="37">
        <v>907</v>
      </c>
      <c r="B910" s="37">
        <v>49.922015779328547</v>
      </c>
      <c r="C910" s="37"/>
      <c r="D910" s="37"/>
      <c r="E910" s="190">
        <v>5</v>
      </c>
      <c r="F910" s="190">
        <v>1150.9707655493251</v>
      </c>
      <c r="G910" s="190">
        <v>85.823263019323349</v>
      </c>
      <c r="H910" s="190">
        <v>0</v>
      </c>
      <c r="I910" s="190">
        <v>-6.7199315199413396</v>
      </c>
      <c r="J910" s="190">
        <v>0.57306099537976174</v>
      </c>
      <c r="K910" s="190">
        <v>1.61603009676761</v>
      </c>
      <c r="L910" s="190">
        <v>5.8568537454743561</v>
      </c>
    </row>
    <row r="911" spans="1:12" s="66" customFormat="1">
      <c r="A911" s="37">
        <v>908</v>
      </c>
      <c r="B911" s="37">
        <v>49.728356147973152</v>
      </c>
      <c r="C911" s="37"/>
      <c r="D911" s="37"/>
      <c r="E911" s="190">
        <v>5</v>
      </c>
      <c r="F911" s="190">
        <v>1146.5058702385591</v>
      </c>
      <c r="G911" s="190">
        <v>85.898114144802094</v>
      </c>
      <c r="H911" s="190">
        <v>0</v>
      </c>
      <c r="I911" s="190">
        <v>-6.7199315199413396</v>
      </c>
      <c r="J911" s="190">
        <v>0.17627474861656789</v>
      </c>
      <c r="K911" s="190">
        <v>0.49709420351622607</v>
      </c>
      <c r="L911" s="190">
        <v>-0.80398474260571107</v>
      </c>
    </row>
    <row r="912" spans="1:12" s="66" customFormat="1">
      <c r="A912" s="37">
        <v>909</v>
      </c>
      <c r="B912" s="37">
        <v>48.623047145119713</v>
      </c>
      <c r="C912" s="37"/>
      <c r="D912" s="37"/>
      <c r="E912" s="190">
        <v>4</v>
      </c>
      <c r="F912" s="190">
        <v>1381.7994359132799</v>
      </c>
      <c r="G912" s="190">
        <v>85.972965270280838</v>
      </c>
      <c r="H912" s="190">
        <v>0</v>
      </c>
      <c r="I912" s="190">
        <v>-6.7199315199413396</v>
      </c>
      <c r="J912" s="190">
        <v>0.51722633482468283</v>
      </c>
      <c r="K912" s="190">
        <v>1.458576540117823</v>
      </c>
      <c r="L912" s="190">
        <v>4.2676969775340083</v>
      </c>
    </row>
    <row r="913" spans="1:12" s="66" customFormat="1">
      <c r="A913" s="37">
        <v>910</v>
      </c>
      <c r="B913" s="37">
        <v>49.356113660852508</v>
      </c>
      <c r="C913" s="37"/>
      <c r="D913" s="37"/>
      <c r="E913" s="190">
        <v>4</v>
      </c>
      <c r="F913" s="190">
        <v>1402.632167660907</v>
      </c>
      <c r="G913" s="190">
        <v>86.05331689119339</v>
      </c>
      <c r="H913" s="190">
        <v>0</v>
      </c>
      <c r="I913" s="190">
        <v>-6.7199315199413396</v>
      </c>
      <c r="J913" s="190">
        <v>0.69580781461506525</v>
      </c>
      <c r="K913" s="190">
        <v>1.962175717855102</v>
      </c>
      <c r="L913" s="190">
        <v>7.2403485427891674</v>
      </c>
    </row>
    <row r="914" spans="1:12" s="66" customFormat="1">
      <c r="A914" s="37">
        <v>911</v>
      </c>
      <c r="B914" s="37">
        <v>49.019873778510942</v>
      </c>
      <c r="C914" s="37"/>
      <c r="D914" s="37"/>
      <c r="E914" s="190">
        <v>4</v>
      </c>
      <c r="F914" s="190">
        <v>1393.0766974254771</v>
      </c>
      <c r="G914" s="190">
        <v>86.132005244493484</v>
      </c>
      <c r="H914" s="190">
        <v>0</v>
      </c>
      <c r="I914" s="190">
        <v>-6.7199315199413396</v>
      </c>
      <c r="J914" s="190">
        <v>0.54396927968991982</v>
      </c>
      <c r="K914" s="190">
        <v>1.5339915554946419</v>
      </c>
      <c r="L914" s="190">
        <v>4.691529407415449</v>
      </c>
    </row>
    <row r="915" spans="1:12" s="66" customFormat="1">
      <c r="A915" s="37">
        <v>912</v>
      </c>
      <c r="B915" s="37">
        <v>49.589152750658258</v>
      </c>
      <c r="C915" s="37"/>
      <c r="D915" s="37"/>
      <c r="E915" s="190">
        <v>4</v>
      </c>
      <c r="F915" s="190">
        <v>1409.2548147746979</v>
      </c>
      <c r="G915" s="190">
        <v>86.212356865406036</v>
      </c>
      <c r="H915" s="190">
        <v>0</v>
      </c>
      <c r="I915" s="190">
        <v>-6.7199315199413396</v>
      </c>
      <c r="J915" s="190">
        <v>0.78778731059725104</v>
      </c>
      <c r="K915" s="190">
        <v>2.2215575899265461</v>
      </c>
      <c r="L915" s="190">
        <v>8.7720450239534333</v>
      </c>
    </row>
    <row r="916" spans="1:12" s="66" customFormat="1">
      <c r="A916" s="37">
        <v>913</v>
      </c>
      <c r="B916" s="37">
        <v>49.763694683107438</v>
      </c>
      <c r="C916" s="37"/>
      <c r="D916" s="37"/>
      <c r="E916" s="190">
        <v>4</v>
      </c>
      <c r="F916" s="190">
        <v>1414.215053960894</v>
      </c>
      <c r="G916" s="190">
        <v>86.291045218706131</v>
      </c>
      <c r="H916" s="190">
        <v>0</v>
      </c>
      <c r="I916" s="190">
        <v>-6.7199315199413396</v>
      </c>
      <c r="J916" s="190">
        <v>0.56967450224911154</v>
      </c>
      <c r="K916" s="190">
        <v>1.6064801974274869</v>
      </c>
      <c r="L916" s="190">
        <v>5.0669364514927846</v>
      </c>
    </row>
    <row r="917" spans="1:12" s="66" customFormat="1">
      <c r="A917" s="37">
        <v>914</v>
      </c>
      <c r="B917" s="37">
        <v>49.793735564442713</v>
      </c>
      <c r="C917" s="37"/>
      <c r="D917" s="37"/>
      <c r="E917" s="190">
        <v>4</v>
      </c>
      <c r="F917" s="190">
        <v>1415.068774065262</v>
      </c>
      <c r="G917" s="190">
        <v>86.369733572006226</v>
      </c>
      <c r="H917" s="190">
        <v>0</v>
      </c>
      <c r="I917" s="190">
        <v>-6.7199315199413396</v>
      </c>
      <c r="J917" s="190">
        <v>0.61275547836451116</v>
      </c>
      <c r="K917" s="190">
        <v>1.7279684064696601</v>
      </c>
      <c r="L917" s="190">
        <v>5.8001259137427734</v>
      </c>
    </row>
    <row r="918" spans="1:12" s="66" customFormat="1">
      <c r="A918" s="37">
        <v>915</v>
      </c>
      <c r="B918" s="37">
        <v>49.847393292745373</v>
      </c>
      <c r="C918" s="37"/>
      <c r="D918" s="37"/>
      <c r="E918" s="190">
        <v>4</v>
      </c>
      <c r="F918" s="190">
        <v>1416.593652143752</v>
      </c>
      <c r="G918" s="190">
        <v>86.44842192530632</v>
      </c>
      <c r="H918" s="190">
        <v>0</v>
      </c>
      <c r="I918" s="190">
        <v>-6.7199315199413396</v>
      </c>
      <c r="J918" s="190">
        <v>0.52775273160220748</v>
      </c>
      <c r="K918" s="190">
        <v>1.488260943942453</v>
      </c>
      <c r="L918" s="190">
        <v>4.3441779058323959</v>
      </c>
    </row>
    <row r="919" spans="1:12" s="66" customFormat="1">
      <c r="A919" s="37">
        <v>916</v>
      </c>
      <c r="B919" s="37">
        <v>49.842962391731817</v>
      </c>
      <c r="C919" s="37"/>
      <c r="D919" s="37"/>
      <c r="E919" s="190">
        <v>4</v>
      </c>
      <c r="F919" s="190">
        <v>1416.467732093887</v>
      </c>
      <c r="G919" s="190">
        <v>86.527110278606415</v>
      </c>
      <c r="H919" s="190">
        <v>0</v>
      </c>
      <c r="I919" s="190">
        <v>-6.7199315199413396</v>
      </c>
      <c r="J919" s="190">
        <v>0.79161518096633732</v>
      </c>
      <c r="K919" s="190">
        <v>2.232352171607801</v>
      </c>
      <c r="L919" s="190">
        <v>8.8214371996172041</v>
      </c>
    </row>
    <row r="920" spans="1:12" s="66" customFormat="1">
      <c r="A920" s="37">
        <v>917</v>
      </c>
      <c r="B920" s="37">
        <v>50.376574751592173</v>
      </c>
      <c r="C920" s="37"/>
      <c r="D920" s="37"/>
      <c r="E920" s="190">
        <v>4</v>
      </c>
      <c r="F920" s="190">
        <v>1431.632253882304</v>
      </c>
      <c r="G920" s="190">
        <v>86.605798631906509</v>
      </c>
      <c r="H920" s="190">
        <v>0</v>
      </c>
      <c r="I920" s="190">
        <v>-6.7199315199413396</v>
      </c>
      <c r="J920" s="190">
        <v>0.37099344772443349</v>
      </c>
      <c r="K920" s="190">
        <v>1.046200285938077</v>
      </c>
      <c r="L920" s="190">
        <v>1.5890793930917</v>
      </c>
    </row>
    <row r="921" spans="1:12" s="66" customFormat="1">
      <c r="A921" s="37">
        <v>918</v>
      </c>
      <c r="B921" s="37">
        <v>48.940118817191077</v>
      </c>
      <c r="C921" s="37"/>
      <c r="D921" s="37"/>
      <c r="E921" s="190">
        <v>4</v>
      </c>
      <c r="F921" s="190">
        <v>1390.810172247938</v>
      </c>
      <c r="G921" s="190">
        <v>86.684486985206604</v>
      </c>
      <c r="H921" s="190">
        <v>0</v>
      </c>
      <c r="I921" s="190">
        <v>-6.7199315199413396</v>
      </c>
      <c r="J921" s="190">
        <v>0.21774302311899321</v>
      </c>
      <c r="K921" s="190">
        <v>0.61403459938548366</v>
      </c>
      <c r="L921" s="190">
        <v>-0.93914772114386291</v>
      </c>
    </row>
    <row r="922" spans="1:12" s="66" customFormat="1">
      <c r="A922" s="37">
        <v>919</v>
      </c>
      <c r="B922" s="37">
        <v>49.274735547879828</v>
      </c>
      <c r="C922" s="37"/>
      <c r="D922" s="37"/>
      <c r="E922" s="190">
        <v>4</v>
      </c>
      <c r="F922" s="190">
        <v>1400.3195147688391</v>
      </c>
      <c r="G922" s="190">
        <v>86.764838606119156</v>
      </c>
      <c r="H922" s="190">
        <v>0</v>
      </c>
      <c r="I922" s="190">
        <v>-6.7199315199413396</v>
      </c>
      <c r="J922" s="190">
        <v>1.02514211705711</v>
      </c>
      <c r="K922" s="190">
        <v>2.8908973529606601</v>
      </c>
      <c r="L922" s="190">
        <v>12.73958838341866</v>
      </c>
    </row>
    <row r="923" spans="1:12" s="66" customFormat="1">
      <c r="A923" s="37">
        <v>920</v>
      </c>
      <c r="B923" s="37">
        <v>50.458942151023322</v>
      </c>
      <c r="C923" s="37"/>
      <c r="D923" s="37"/>
      <c r="E923" s="190">
        <v>4</v>
      </c>
      <c r="F923" s="190">
        <v>1433.973020920864</v>
      </c>
      <c r="G923" s="190">
        <v>86.84352695941925</v>
      </c>
      <c r="H923" s="190">
        <v>0</v>
      </c>
      <c r="I923" s="190">
        <v>-6.7199315199413396</v>
      </c>
      <c r="J923" s="190">
        <v>0.84009065694321849</v>
      </c>
      <c r="K923" s="190">
        <v>2.369052852277687</v>
      </c>
      <c r="L923" s="190">
        <v>9.5922437586837628</v>
      </c>
    </row>
    <row r="924" spans="1:12" s="66" customFormat="1">
      <c r="A924" s="37">
        <v>921</v>
      </c>
      <c r="B924" s="37">
        <v>50.477311527179339</v>
      </c>
      <c r="C924" s="37"/>
      <c r="D924" s="37"/>
      <c r="E924" s="190">
        <v>4</v>
      </c>
      <c r="F924" s="190">
        <v>1434.4950530661281</v>
      </c>
      <c r="G924" s="190">
        <v>86.920522898435593</v>
      </c>
      <c r="H924" s="190">
        <v>0</v>
      </c>
      <c r="I924" s="190">
        <v>-6.7199315199413396</v>
      </c>
      <c r="J924" s="190">
        <v>0.47916760458635921</v>
      </c>
      <c r="K924" s="190">
        <v>1.351251047708184</v>
      </c>
      <c r="L924" s="190">
        <v>3.4570706120029171</v>
      </c>
    </row>
    <row r="925" spans="1:12" s="66" customFormat="1">
      <c r="A925" s="37">
        <v>922</v>
      </c>
      <c r="B925" s="37">
        <v>50.115961384736522</v>
      </c>
      <c r="C925" s="37"/>
      <c r="D925" s="37"/>
      <c r="E925" s="190">
        <v>4</v>
      </c>
      <c r="F925" s="190">
        <v>1424.225984130476</v>
      </c>
      <c r="G925" s="190">
        <v>86.997518837451935</v>
      </c>
      <c r="H925" s="190">
        <v>0</v>
      </c>
      <c r="I925" s="190">
        <v>-6.7199315199413396</v>
      </c>
      <c r="J925" s="190">
        <v>0.37337326064308729</v>
      </c>
      <c r="K925" s="190">
        <v>1.0529113504359711</v>
      </c>
      <c r="L925" s="190">
        <v>1.6618925568832159</v>
      </c>
    </row>
    <row r="926" spans="1:12" s="66" customFormat="1">
      <c r="A926" s="37">
        <v>923</v>
      </c>
      <c r="B926" s="37">
        <v>49.666137738680568</v>
      </c>
      <c r="C926" s="37"/>
      <c r="D926" s="37"/>
      <c r="E926" s="190">
        <v>4</v>
      </c>
      <c r="F926" s="190">
        <v>1411.4426211601251</v>
      </c>
      <c r="G926" s="190">
        <v>87.076207190752029</v>
      </c>
      <c r="H926" s="190">
        <v>0</v>
      </c>
      <c r="I926" s="190">
        <v>-6.7199315199413396</v>
      </c>
      <c r="J926" s="190">
        <v>0.60347898823903778</v>
      </c>
      <c r="K926" s="190">
        <v>1.7018087352374589</v>
      </c>
      <c r="L926" s="190">
        <v>5.6631218406723409</v>
      </c>
    </row>
    <row r="927" spans="1:12" s="66" customFormat="1">
      <c r="A927" s="37">
        <v>924</v>
      </c>
      <c r="B927" s="37">
        <v>50.107583691868363</v>
      </c>
      <c r="C927" s="37"/>
      <c r="D927" s="37"/>
      <c r="E927" s="190">
        <v>4</v>
      </c>
      <c r="F927" s="190">
        <v>1423.9879017403509</v>
      </c>
      <c r="G927" s="190">
        <v>87.154895544052124</v>
      </c>
      <c r="H927" s="190">
        <v>0</v>
      </c>
      <c r="I927" s="190">
        <v>-6.7199315199413396</v>
      </c>
      <c r="J927" s="190">
        <v>0.65706382152761689</v>
      </c>
      <c r="K927" s="190">
        <v>1.8529177864951409</v>
      </c>
      <c r="L927" s="190">
        <v>6.5378614596536444</v>
      </c>
    </row>
    <row r="928" spans="1:12" s="66" customFormat="1">
      <c r="A928" s="37">
        <v>925</v>
      </c>
      <c r="B928" s="37">
        <v>49.947720972317782</v>
      </c>
      <c r="C928" s="37"/>
      <c r="D928" s="37"/>
      <c r="E928" s="190">
        <v>4</v>
      </c>
      <c r="F928" s="190">
        <v>1419.444825387294</v>
      </c>
      <c r="G928" s="190">
        <v>87.233583897352219</v>
      </c>
      <c r="H928" s="190">
        <v>0</v>
      </c>
      <c r="I928" s="190">
        <v>-6.7199315199413396</v>
      </c>
      <c r="J928" s="190">
        <v>0.55545161610892746</v>
      </c>
      <c r="K928" s="190">
        <v>1.566371705921789</v>
      </c>
      <c r="L928" s="190">
        <v>4.8206899484115944</v>
      </c>
    </row>
    <row r="929" spans="1:12" s="66" customFormat="1">
      <c r="A929" s="37">
        <v>926</v>
      </c>
      <c r="B929" s="37">
        <v>50.28776058393499</v>
      </c>
      <c r="C929" s="37"/>
      <c r="D929" s="37"/>
      <c r="E929" s="190">
        <v>4</v>
      </c>
      <c r="F929" s="190">
        <v>1429.108278648841</v>
      </c>
      <c r="G929" s="190">
        <v>87.312272250652313</v>
      </c>
      <c r="H929" s="190">
        <v>0</v>
      </c>
      <c r="I929" s="190">
        <v>-6.7199315199413396</v>
      </c>
      <c r="J929" s="190">
        <v>0.79862568520579713</v>
      </c>
      <c r="K929" s="190">
        <v>2.2521217701947309</v>
      </c>
      <c r="L929" s="190">
        <v>8.9163680605900542</v>
      </c>
    </row>
    <row r="930" spans="1:12" s="66" customFormat="1">
      <c r="A930" s="37">
        <v>927</v>
      </c>
      <c r="B930" s="37">
        <v>50.476624076548092</v>
      </c>
      <c r="C930" s="37"/>
      <c r="D930" s="37"/>
      <c r="E930" s="190">
        <v>4</v>
      </c>
      <c r="F930" s="190">
        <v>1434.4755166744319</v>
      </c>
      <c r="G930" s="190">
        <v>87.390960603952408</v>
      </c>
      <c r="H930" s="190">
        <v>0</v>
      </c>
      <c r="I930" s="190">
        <v>-6.7199315199413396</v>
      </c>
      <c r="J930" s="190">
        <v>0.34831066898828239</v>
      </c>
      <c r="K930" s="190">
        <v>0.98223492551139313</v>
      </c>
      <c r="L930" s="190">
        <v>1.195451734283518</v>
      </c>
    </row>
    <row r="931" spans="1:12" s="66" customFormat="1">
      <c r="A931" s="37">
        <v>928</v>
      </c>
      <c r="B931" s="37">
        <v>49.584745284493209</v>
      </c>
      <c r="C931" s="37"/>
      <c r="D931" s="37"/>
      <c r="E931" s="190">
        <v>4</v>
      </c>
      <c r="F931" s="190">
        <v>1409.1295607106631</v>
      </c>
      <c r="G931" s="190">
        <v>87.46795654296875</v>
      </c>
      <c r="H931" s="190">
        <v>0</v>
      </c>
      <c r="I931" s="190">
        <v>-6.7199315199413396</v>
      </c>
      <c r="J931" s="190">
        <v>0.52159989094104331</v>
      </c>
      <c r="K931" s="190">
        <v>1.4709099537874391</v>
      </c>
      <c r="L931" s="190">
        <v>4.2768419530822639</v>
      </c>
    </row>
    <row r="932" spans="1:12" s="66" customFormat="1">
      <c r="A932" s="37">
        <v>929</v>
      </c>
      <c r="B932" s="37">
        <v>50.23556401704348</v>
      </c>
      <c r="C932" s="37"/>
      <c r="D932" s="37"/>
      <c r="E932" s="190">
        <v>4</v>
      </c>
      <c r="F932" s="190">
        <v>1427.624924747304</v>
      </c>
      <c r="G932" s="190">
        <v>87.546644896268845</v>
      </c>
      <c r="H932" s="190">
        <v>0</v>
      </c>
      <c r="I932" s="190">
        <v>-6.7199315199413396</v>
      </c>
      <c r="J932" s="190">
        <v>0.75252915383612984</v>
      </c>
      <c r="K932" s="190">
        <v>2.122129705387374</v>
      </c>
      <c r="L932" s="190">
        <v>8.1481188376278464</v>
      </c>
    </row>
    <row r="933" spans="1:12" s="66" customFormat="1">
      <c r="A933" s="37">
        <v>930</v>
      </c>
      <c r="B933" s="37">
        <v>50.077830249241558</v>
      </c>
      <c r="C933" s="37"/>
      <c r="D933" s="37"/>
      <c r="E933" s="190">
        <v>4</v>
      </c>
      <c r="F933" s="190">
        <v>1423.1423502446689</v>
      </c>
      <c r="G933" s="190">
        <v>87.625333249568939</v>
      </c>
      <c r="H933" s="190">
        <v>0</v>
      </c>
      <c r="I933" s="190">
        <v>-6.7199315199413396</v>
      </c>
      <c r="J933" s="190">
        <v>0.50585337518675633</v>
      </c>
      <c r="K933" s="190">
        <v>1.4265048318487361</v>
      </c>
      <c r="L933" s="190">
        <v>3.9637795387095989</v>
      </c>
    </row>
    <row r="934" spans="1:12" s="66" customFormat="1">
      <c r="A934" s="37">
        <v>931</v>
      </c>
      <c r="B934" s="37">
        <v>50.192696589141747</v>
      </c>
      <c r="C934" s="37"/>
      <c r="D934" s="37"/>
      <c r="E934" s="190">
        <v>4</v>
      </c>
      <c r="F934" s="190">
        <v>1426.406692012592</v>
      </c>
      <c r="G934" s="190">
        <v>87.704021602869034</v>
      </c>
      <c r="H934" s="190">
        <v>0</v>
      </c>
      <c r="I934" s="190">
        <v>-6.7199315199413396</v>
      </c>
      <c r="J934" s="190">
        <v>0.6576564305148952</v>
      </c>
      <c r="K934" s="190">
        <v>1.854588941863903</v>
      </c>
      <c r="L934" s="190">
        <v>6.5485408230337114</v>
      </c>
    </row>
    <row r="935" spans="1:12" s="66" customFormat="1">
      <c r="A935" s="37">
        <v>932</v>
      </c>
      <c r="B935" s="37">
        <v>50.277005544133111</v>
      </c>
      <c r="C935" s="37"/>
      <c r="D935" s="37"/>
      <c r="E935" s="190">
        <v>4</v>
      </c>
      <c r="F935" s="190">
        <v>1428.802635362292</v>
      </c>
      <c r="G935" s="190">
        <v>87.782709956169128</v>
      </c>
      <c r="H935" s="190">
        <v>0</v>
      </c>
      <c r="I935" s="190">
        <v>-6.7199315199413396</v>
      </c>
      <c r="J935" s="190">
        <v>0.57308965289707003</v>
      </c>
      <c r="K935" s="190">
        <v>1.6161109108708951</v>
      </c>
      <c r="L935" s="190">
        <v>5.1008876810472943</v>
      </c>
    </row>
    <row r="936" spans="1:12" s="66" customFormat="1">
      <c r="A936" s="37">
        <v>933</v>
      </c>
      <c r="B936" s="37">
        <v>50.33756181518163</v>
      </c>
      <c r="C936" s="37"/>
      <c r="D936" s="37"/>
      <c r="E936" s="190">
        <v>4</v>
      </c>
      <c r="F936" s="190">
        <v>1430.523560439779</v>
      </c>
      <c r="G936" s="190">
        <v>87.861398309469223</v>
      </c>
      <c r="H936" s="190">
        <v>0</v>
      </c>
      <c r="I936" s="190">
        <v>-6.7199315199413396</v>
      </c>
      <c r="J936" s="190">
        <v>0.70598719519877629</v>
      </c>
      <c r="K936" s="190">
        <v>1.9908815371698989</v>
      </c>
      <c r="L936" s="190">
        <v>7.3582352745793962</v>
      </c>
    </row>
    <row r="937" spans="1:12" s="66" customFormat="1">
      <c r="A937" s="37">
        <v>934</v>
      </c>
      <c r="B937" s="37">
        <v>50.29200101272243</v>
      </c>
      <c r="C937" s="37"/>
      <c r="D937" s="37"/>
      <c r="E937" s="190">
        <v>4</v>
      </c>
      <c r="F937" s="190">
        <v>1429.22878574271</v>
      </c>
      <c r="G937" s="190">
        <v>87.893277078866959</v>
      </c>
      <c r="H937" s="190">
        <v>0</v>
      </c>
      <c r="I937" s="190">
        <v>-6.7199315199413396</v>
      </c>
      <c r="J937" s="190">
        <v>0.14475254898316819</v>
      </c>
      <c r="K937" s="190">
        <v>0.4082017056240379</v>
      </c>
      <c r="L937" s="190">
        <v>-2.352593818087346</v>
      </c>
    </row>
    <row r="938" spans="1:12" s="66" customFormat="1">
      <c r="A938" s="37">
        <v>935</v>
      </c>
      <c r="B938" s="37">
        <v>48.846395898000161</v>
      </c>
      <c r="C938" s="37"/>
      <c r="D938" s="37"/>
      <c r="E938" s="190">
        <v>4</v>
      </c>
      <c r="F938" s="190">
        <v>1388.1466971168211</v>
      </c>
      <c r="G938" s="190">
        <v>87.925155848264694</v>
      </c>
      <c r="H938" s="190">
        <v>0</v>
      </c>
      <c r="I938" s="190">
        <v>-6.7199315199413396</v>
      </c>
      <c r="J938" s="190">
        <v>0.61081043263264478</v>
      </c>
      <c r="K938" s="190">
        <v>1.722483383989283</v>
      </c>
      <c r="L938" s="190">
        <v>5.869321457207529</v>
      </c>
    </row>
    <row r="939" spans="1:12" s="66" customFormat="1">
      <c r="A939" s="37">
        <v>936</v>
      </c>
      <c r="B939" s="37">
        <v>50.443218625556241</v>
      </c>
      <c r="C939" s="37"/>
      <c r="D939" s="37"/>
      <c r="E939" s="190">
        <v>4</v>
      </c>
      <c r="F939" s="190">
        <v>1433.5261801756481</v>
      </c>
      <c r="G939" s="190">
        <v>87.960764527320862</v>
      </c>
      <c r="H939" s="190">
        <v>0</v>
      </c>
      <c r="I939" s="190">
        <v>-6.7199315199413396</v>
      </c>
      <c r="J939" s="190">
        <v>1.0172087924167179</v>
      </c>
      <c r="K939" s="190">
        <v>2.8685254039191701</v>
      </c>
      <c r="L939" s="190">
        <v>12.554246991959189</v>
      </c>
    </row>
    <row r="940" spans="1:12" s="66" customFormat="1">
      <c r="A940" s="37">
        <v>937</v>
      </c>
      <c r="B940" s="37">
        <v>50.183381809887038</v>
      </c>
      <c r="C940" s="37"/>
      <c r="D940" s="37"/>
      <c r="E940" s="190">
        <v>4</v>
      </c>
      <c r="F940" s="190">
        <v>1426.141978929486</v>
      </c>
      <c r="G940" s="190">
        <v>87.99301752448082</v>
      </c>
      <c r="H940" s="190">
        <v>0</v>
      </c>
      <c r="I940" s="190">
        <v>-6.7199315199413396</v>
      </c>
      <c r="J940" s="190">
        <v>0.34026211340800999</v>
      </c>
      <c r="K940" s="190">
        <v>0.95953802560354373</v>
      </c>
      <c r="L940" s="190">
        <v>1.093213823881851</v>
      </c>
    </row>
    <row r="941" spans="1:12" s="66" customFormat="1">
      <c r="A941" s="37">
        <v>938</v>
      </c>
      <c r="B941" s="37">
        <v>49.883491397821381</v>
      </c>
      <c r="C941" s="37"/>
      <c r="D941" s="37"/>
      <c r="E941" s="190">
        <v>4</v>
      </c>
      <c r="F941" s="190">
        <v>1417.619510130042</v>
      </c>
      <c r="G941" s="190">
        <v>88.02696293592453</v>
      </c>
      <c r="H941" s="190">
        <v>0</v>
      </c>
      <c r="I941" s="190">
        <v>-6.7199315199413396</v>
      </c>
      <c r="J941" s="190">
        <v>0.49420644054423052</v>
      </c>
      <c r="K941" s="190">
        <v>1.3936605149799279</v>
      </c>
      <c r="L941" s="190">
        <v>3.7871124928779198</v>
      </c>
    </row>
    <row r="942" spans="1:12" s="66" customFormat="1">
      <c r="A942" s="37">
        <v>939</v>
      </c>
      <c r="B942" s="37">
        <v>49.832780723497777</v>
      </c>
      <c r="C942" s="37"/>
      <c r="D942" s="37"/>
      <c r="E942" s="190">
        <v>4</v>
      </c>
      <c r="F942" s="190">
        <v>1416.17838323057</v>
      </c>
      <c r="G942" s="190">
        <v>88.06090834736824</v>
      </c>
      <c r="H942" s="190">
        <v>0</v>
      </c>
      <c r="I942" s="190">
        <v>-6.7199315199413396</v>
      </c>
      <c r="J942" s="190">
        <v>0.75214917003295401</v>
      </c>
      <c r="K942" s="190">
        <v>2.1210581523290299</v>
      </c>
      <c r="L942" s="190">
        <v>8.1805260715921566</v>
      </c>
    </row>
    <row r="943" spans="1:12" s="66" customFormat="1">
      <c r="A943" s="37">
        <v>940</v>
      </c>
      <c r="B943" s="37">
        <v>50.180308056126933</v>
      </c>
      <c r="C943" s="37"/>
      <c r="D943" s="37"/>
      <c r="E943" s="190">
        <v>4</v>
      </c>
      <c r="F943" s="190">
        <v>1426.054627118745</v>
      </c>
      <c r="G943" s="190">
        <v>88.094853758811951</v>
      </c>
      <c r="H943" s="190">
        <v>0</v>
      </c>
      <c r="I943" s="190">
        <v>-6.7199315199413396</v>
      </c>
      <c r="J943" s="190">
        <v>0.29806045969038503</v>
      </c>
      <c r="K943" s="190">
        <v>0.8405295027920201</v>
      </c>
      <c r="L943" s="190">
        <v>0.35849565051402682</v>
      </c>
    </row>
    <row r="944" spans="1:12" s="66" customFormat="1">
      <c r="A944" s="37">
        <v>941</v>
      </c>
      <c r="B944" s="37">
        <v>48.735328870745143</v>
      </c>
      <c r="C944" s="37"/>
      <c r="D944" s="37"/>
      <c r="E944" s="190">
        <v>4</v>
      </c>
      <c r="F944" s="190">
        <v>1384.9903265349551</v>
      </c>
      <c r="G944" s="190">
        <v>88.128799170255661</v>
      </c>
      <c r="H944" s="190">
        <v>0</v>
      </c>
      <c r="I944" s="190">
        <v>-6.7199315199413396</v>
      </c>
      <c r="J944" s="190">
        <v>0.32791730243771672</v>
      </c>
      <c r="K944" s="190">
        <v>0.92472569981668629</v>
      </c>
      <c r="L944" s="190">
        <v>1.024393528824959</v>
      </c>
    </row>
    <row r="945" spans="1:12" s="66" customFormat="1">
      <c r="A945" s="37">
        <v>942</v>
      </c>
      <c r="B945" s="37">
        <v>49.302562889081948</v>
      </c>
      <c r="C945" s="37"/>
      <c r="D945" s="37"/>
      <c r="E945" s="190">
        <v>4</v>
      </c>
      <c r="F945" s="190">
        <v>1401.1103291384379</v>
      </c>
      <c r="G945" s="190">
        <v>88.164407849311829</v>
      </c>
      <c r="H945" s="190">
        <v>0</v>
      </c>
      <c r="I945" s="190">
        <v>-6.7199315199413396</v>
      </c>
      <c r="J945" s="190">
        <v>0.8250088269226129</v>
      </c>
      <c r="K945" s="190">
        <v>2.3265221418923461</v>
      </c>
      <c r="L945" s="190">
        <v>9.4433488634496534</v>
      </c>
    </row>
    <row r="946" spans="1:12" s="66" customFormat="1">
      <c r="A946" s="37">
        <v>943</v>
      </c>
      <c r="B946" s="37">
        <v>49.204026521921563</v>
      </c>
      <c r="C946" s="37"/>
      <c r="D946" s="37"/>
      <c r="E946" s="190">
        <v>4</v>
      </c>
      <c r="F946" s="190">
        <v>1398.3100625045349</v>
      </c>
      <c r="G946" s="190">
        <v>88.198353260755539</v>
      </c>
      <c r="H946" s="190">
        <v>0</v>
      </c>
      <c r="I946" s="190">
        <v>-6.7199315199413396</v>
      </c>
      <c r="J946" s="190">
        <v>0.30429490919427721</v>
      </c>
      <c r="K946" s="190">
        <v>0.85811062961149787</v>
      </c>
      <c r="L946" s="190">
        <v>0.56768619313831492</v>
      </c>
    </row>
    <row r="947" spans="1:12" s="66" customFormat="1">
      <c r="A947" s="37">
        <v>944</v>
      </c>
      <c r="B947" s="37">
        <v>48.560602163079878</v>
      </c>
      <c r="C947" s="37"/>
      <c r="D947" s="37"/>
      <c r="E947" s="190">
        <v>4</v>
      </c>
      <c r="F947" s="190">
        <v>1380.024836293871</v>
      </c>
      <c r="G947" s="190">
        <v>88.232298672199249</v>
      </c>
      <c r="H947" s="190">
        <v>0</v>
      </c>
      <c r="I947" s="190">
        <v>-6.7199315199413396</v>
      </c>
      <c r="J947" s="190">
        <v>0.56022762474730126</v>
      </c>
      <c r="K947" s="190">
        <v>1.5798400343619741</v>
      </c>
      <c r="L947" s="190">
        <v>5.0377962804604772</v>
      </c>
    </row>
    <row r="948" spans="1:12" s="66" customFormat="1">
      <c r="A948" s="37">
        <v>945</v>
      </c>
      <c r="B948" s="37">
        <v>49.419789423645192</v>
      </c>
      <c r="C948" s="37"/>
      <c r="D948" s="37"/>
      <c r="E948" s="190">
        <v>4</v>
      </c>
      <c r="F948" s="190">
        <v>1404.441744359086</v>
      </c>
      <c r="G948" s="190">
        <v>88.267907351255417</v>
      </c>
      <c r="H948" s="190">
        <v>0</v>
      </c>
      <c r="I948" s="190">
        <v>-6.7199315199413396</v>
      </c>
      <c r="J948" s="190">
        <v>1.067249831477618</v>
      </c>
      <c r="K948" s="190">
        <v>3.009640967267444</v>
      </c>
      <c r="L948" s="190">
        <v>13.44228252164806</v>
      </c>
    </row>
    <row r="949" spans="1:12" s="66" customFormat="1">
      <c r="A949" s="37">
        <v>946</v>
      </c>
      <c r="B949" s="37">
        <v>50.335252318845917</v>
      </c>
      <c r="C949" s="37"/>
      <c r="D949" s="37"/>
      <c r="E949" s="190">
        <v>4</v>
      </c>
      <c r="F949" s="190">
        <v>1430.4579277630689</v>
      </c>
      <c r="G949" s="190">
        <v>88.301852762699127</v>
      </c>
      <c r="H949" s="190">
        <v>0</v>
      </c>
      <c r="I949" s="190">
        <v>-6.7199315199413396</v>
      </c>
      <c r="J949" s="190">
        <v>0.58888205659957293</v>
      </c>
      <c r="K949" s="190">
        <v>1.6606454366706069</v>
      </c>
      <c r="L949" s="190">
        <v>5.3730879457288436</v>
      </c>
    </row>
    <row r="950" spans="1:12" s="66" customFormat="1">
      <c r="A950" s="37">
        <v>947</v>
      </c>
      <c r="B950" s="37">
        <v>49.859662264251057</v>
      </c>
      <c r="C950" s="37"/>
      <c r="D950" s="37"/>
      <c r="E950" s="190">
        <v>4</v>
      </c>
      <c r="F950" s="190">
        <v>1416.9423192656459</v>
      </c>
      <c r="G950" s="190">
        <v>88.337042182683945</v>
      </c>
      <c r="H950" s="190">
        <v>0</v>
      </c>
      <c r="I950" s="190">
        <v>-6.7199315199413396</v>
      </c>
      <c r="J950" s="190">
        <v>0.54842195029355956</v>
      </c>
      <c r="K950" s="190">
        <v>1.54654807175467</v>
      </c>
      <c r="L950" s="190">
        <v>4.7237454214421817</v>
      </c>
    </row>
    <row r="951" spans="1:12" s="66" customFormat="1">
      <c r="A951" s="37">
        <v>948</v>
      </c>
      <c r="B951" s="37">
        <v>50.386058228034322</v>
      </c>
      <c r="C951" s="37"/>
      <c r="D951" s="37"/>
      <c r="E951" s="190">
        <v>4</v>
      </c>
      <c r="F951" s="190">
        <v>1431.9017611050649</v>
      </c>
      <c r="G951" s="190">
        <v>88.372231602668762</v>
      </c>
      <c r="H951" s="190">
        <v>0</v>
      </c>
      <c r="I951" s="190">
        <v>-6.7199315199413396</v>
      </c>
      <c r="J951" s="190">
        <v>0.74255085356019179</v>
      </c>
      <c r="K951" s="190">
        <v>2.0939909318702292</v>
      </c>
      <c r="L951" s="190">
        <v>7.9795898065969464</v>
      </c>
    </row>
    <row r="952" spans="1:12" s="66" customFormat="1">
      <c r="A952" s="37">
        <v>949</v>
      </c>
      <c r="B952" s="37">
        <v>50.216792043393447</v>
      </c>
      <c r="C952" s="37"/>
      <c r="D952" s="37"/>
      <c r="E952" s="190">
        <v>4</v>
      </c>
      <c r="F952" s="190">
        <v>1427.0914513406881</v>
      </c>
      <c r="G952" s="190">
        <v>88.405728608369827</v>
      </c>
      <c r="H952" s="190">
        <v>0</v>
      </c>
      <c r="I952" s="190">
        <v>-6.7199315199413396</v>
      </c>
      <c r="J952" s="190">
        <v>0.37919440897773921</v>
      </c>
      <c r="K952" s="190">
        <v>1.0693269693358609</v>
      </c>
      <c r="L952" s="190">
        <v>1.7729910502420949</v>
      </c>
    </row>
    <row r="953" spans="1:12" s="66" customFormat="1">
      <c r="A953" s="37">
        <v>950</v>
      </c>
      <c r="B953" s="37">
        <v>49.735972639805553</v>
      </c>
      <c r="C953" s="37"/>
      <c r="D953" s="37"/>
      <c r="E953" s="190">
        <v>4</v>
      </c>
      <c r="F953" s="190">
        <v>1413.427232011303</v>
      </c>
      <c r="G953" s="190">
        <v>88.427478104829788</v>
      </c>
      <c r="H953" s="190">
        <v>0</v>
      </c>
      <c r="I953" s="190">
        <v>-6.7199315199413396</v>
      </c>
      <c r="J953" s="190">
        <v>0.49714861146349792</v>
      </c>
      <c r="K953" s="190">
        <v>1.4019574271650259</v>
      </c>
      <c r="L953" s="190">
        <v>3.8568471278681682</v>
      </c>
    </row>
    <row r="954" spans="1:12" s="66" customFormat="1">
      <c r="A954" s="37">
        <v>951</v>
      </c>
      <c r="B954" s="37">
        <v>49.832028518906782</v>
      </c>
      <c r="C954" s="37"/>
      <c r="D954" s="37"/>
      <c r="E954" s="190">
        <v>4</v>
      </c>
      <c r="F954" s="190">
        <v>1416.1570066213169</v>
      </c>
      <c r="G954" s="190">
        <v>88.449227601289749</v>
      </c>
      <c r="H954" s="190">
        <v>0</v>
      </c>
      <c r="I954" s="190">
        <v>-6.7199315199413396</v>
      </c>
      <c r="J954" s="190">
        <v>0.65144683532389713</v>
      </c>
      <c r="K954" s="190">
        <v>1.8370779041239389</v>
      </c>
      <c r="L954" s="190">
        <v>6.4838174697047153</v>
      </c>
    </row>
    <row r="955" spans="1:12" s="66" customFormat="1">
      <c r="A955" s="37">
        <v>952</v>
      </c>
      <c r="B955" s="37">
        <v>49.923310565353269</v>
      </c>
      <c r="C955" s="37"/>
      <c r="D955" s="37"/>
      <c r="E955" s="190">
        <v>4</v>
      </c>
      <c r="F955" s="190">
        <v>1418.751115540741</v>
      </c>
      <c r="G955" s="190">
        <v>88.47097709774971</v>
      </c>
      <c r="H955" s="190">
        <v>0</v>
      </c>
      <c r="I955" s="190">
        <v>-6.7199315199413396</v>
      </c>
      <c r="J955" s="190">
        <v>0.55411000812730304</v>
      </c>
      <c r="K955" s="190">
        <v>1.562588375885634</v>
      </c>
      <c r="L955" s="190">
        <v>4.817304229968272</v>
      </c>
    </row>
    <row r="956" spans="1:12" s="66" customFormat="1">
      <c r="A956" s="37">
        <v>953</v>
      </c>
      <c r="B956" s="37">
        <v>49.708163261267771</v>
      </c>
      <c r="C956" s="37"/>
      <c r="D956" s="37"/>
      <c r="E956" s="190">
        <v>4</v>
      </c>
      <c r="F956" s="190">
        <v>1412.6369281156649</v>
      </c>
      <c r="G956" s="190">
        <v>88.492726594209671</v>
      </c>
      <c r="H956" s="190">
        <v>0</v>
      </c>
      <c r="I956" s="190">
        <v>-6.7199315199413396</v>
      </c>
      <c r="J956" s="190">
        <v>0.44525446839197541</v>
      </c>
      <c r="K956" s="190">
        <v>1.2556161166838089</v>
      </c>
      <c r="L956" s="190">
        <v>2.9668276252040711</v>
      </c>
    </row>
    <row r="957" spans="1:12" s="66" customFormat="1">
      <c r="A957" s="37">
        <v>954</v>
      </c>
      <c r="B957" s="37">
        <v>49.548570519185162</v>
      </c>
      <c r="C957" s="37"/>
      <c r="D957" s="37"/>
      <c r="E957" s="190">
        <v>4</v>
      </c>
      <c r="F957" s="190">
        <v>1408.1015241471021</v>
      </c>
      <c r="G957" s="190">
        <v>88.514476090669632</v>
      </c>
      <c r="H957" s="190">
        <v>0</v>
      </c>
      <c r="I957" s="190">
        <v>-6.7199315199413396</v>
      </c>
      <c r="J957" s="190">
        <v>0.68590522399247478</v>
      </c>
      <c r="K957" s="190">
        <v>1.934250445308032</v>
      </c>
      <c r="L957" s="190">
        <v>7.0917951643504642</v>
      </c>
    </row>
    <row r="958" spans="1:12" s="66" customFormat="1">
      <c r="A958" s="37">
        <v>955</v>
      </c>
      <c r="B958" s="37">
        <v>49.982159020029037</v>
      </c>
      <c r="C958" s="37"/>
      <c r="D958" s="37"/>
      <c r="E958" s="190">
        <v>4</v>
      </c>
      <c r="F958" s="190">
        <v>1420.4235068500041</v>
      </c>
      <c r="G958" s="190">
        <v>88.536225587129593</v>
      </c>
      <c r="H958" s="190">
        <v>0</v>
      </c>
      <c r="I958" s="190">
        <v>-6.7199315199413396</v>
      </c>
      <c r="J958" s="190">
        <v>0.54669770286937547</v>
      </c>
      <c r="K958" s="190">
        <v>1.5416856997659629</v>
      </c>
      <c r="L958" s="190">
        <v>4.6860689625743586</v>
      </c>
    </row>
    <row r="959" spans="1:12" s="66" customFormat="1">
      <c r="A959" s="37">
        <v>956</v>
      </c>
      <c r="B959" s="37">
        <v>49.583501994093787</v>
      </c>
      <c r="C959" s="37"/>
      <c r="D959" s="37"/>
      <c r="E959" s="190">
        <v>4</v>
      </c>
      <c r="F959" s="190">
        <v>1409.0942281251209</v>
      </c>
      <c r="G959" s="190">
        <v>88.550813734531403</v>
      </c>
      <c r="H959" s="190">
        <v>0</v>
      </c>
      <c r="I959" s="190">
        <v>-6.7199315199413396</v>
      </c>
      <c r="J959" s="190">
        <v>0.61317183405404374</v>
      </c>
      <c r="K959" s="190">
        <v>1.72914252812629</v>
      </c>
      <c r="L959" s="190">
        <v>5.855776418703873</v>
      </c>
    </row>
    <row r="960" spans="1:12" s="66" customFormat="1">
      <c r="A960" s="37">
        <v>957</v>
      </c>
      <c r="B960" s="37">
        <v>50.289585736770192</v>
      </c>
      <c r="C960" s="37"/>
      <c r="D960" s="37"/>
      <c r="E960" s="190">
        <v>4</v>
      </c>
      <c r="F960" s="190">
        <v>1429.1601469562841</v>
      </c>
      <c r="G960" s="190">
        <v>88.565401881933212</v>
      </c>
      <c r="H960" s="190">
        <v>0</v>
      </c>
      <c r="I960" s="190">
        <v>-6.7199315199413396</v>
      </c>
      <c r="J960" s="190">
        <v>0.78672297304125383</v>
      </c>
      <c r="K960" s="190">
        <v>2.218556161566426</v>
      </c>
      <c r="L960" s="190">
        <v>8.7339672195689886</v>
      </c>
    </row>
    <row r="961" spans="1:12" s="66" customFormat="1">
      <c r="A961" s="37">
        <v>958</v>
      </c>
      <c r="B961" s="37">
        <v>50.310511477995433</v>
      </c>
      <c r="C961" s="37"/>
      <c r="D961" s="37"/>
      <c r="E961" s="190">
        <v>4</v>
      </c>
      <c r="F961" s="190">
        <v>1429.754827444629</v>
      </c>
      <c r="G961" s="190">
        <v>88.579990029335022</v>
      </c>
      <c r="H961" s="190">
        <v>0</v>
      </c>
      <c r="I961" s="190">
        <v>-6.7199315199413396</v>
      </c>
      <c r="J961" s="190">
        <v>0.54301600030320518</v>
      </c>
      <c r="K961" s="190">
        <v>1.531303310801704</v>
      </c>
      <c r="L961" s="190">
        <v>4.5940824092244386</v>
      </c>
    </row>
    <row r="962" spans="1:12" s="66" customFormat="1">
      <c r="A962" s="37">
        <v>959</v>
      </c>
      <c r="B962" s="37">
        <v>50.321452043377093</v>
      </c>
      <c r="C962" s="37"/>
      <c r="D962" s="37"/>
      <c r="E962" s="190">
        <v>4</v>
      </c>
      <c r="F962" s="190">
        <v>1430.06574311036</v>
      </c>
      <c r="G962" s="190">
        <v>88.594578176736832</v>
      </c>
      <c r="H962" s="190">
        <v>0</v>
      </c>
      <c r="I962" s="190">
        <v>-6.7199315199413396</v>
      </c>
      <c r="J962" s="190">
        <v>0.56972256694351842</v>
      </c>
      <c r="K962" s="190">
        <v>1.606615739705499</v>
      </c>
      <c r="L962" s="190">
        <v>5.0508184919259387</v>
      </c>
    </row>
    <row r="963" spans="1:12" s="66" customFormat="1">
      <c r="A963" s="37">
        <v>960</v>
      </c>
      <c r="B963" s="37">
        <v>50.200441300714282</v>
      </c>
      <c r="C963" s="37"/>
      <c r="D963" s="37"/>
      <c r="E963" s="190">
        <v>4</v>
      </c>
      <c r="F963" s="190">
        <v>1426.626785953852</v>
      </c>
      <c r="G963" s="190">
        <v>88.609166324138641</v>
      </c>
      <c r="H963" s="190">
        <v>0</v>
      </c>
      <c r="I963" s="190">
        <v>-6.7199315199413396</v>
      </c>
      <c r="J963" s="190">
        <v>0.54409859028096286</v>
      </c>
      <c r="K963" s="190">
        <v>1.5343562109303479</v>
      </c>
      <c r="L963" s="190">
        <v>4.6229748566342526</v>
      </c>
    </row>
    <row r="964" spans="1:12" s="66" customFormat="1">
      <c r="A964" s="37">
        <v>961</v>
      </c>
      <c r="B964" s="37">
        <v>50.146878288435971</v>
      </c>
      <c r="C964" s="37"/>
      <c r="D964" s="37"/>
      <c r="E964" s="190">
        <v>4</v>
      </c>
      <c r="F964" s="190">
        <v>1425.1045995731611</v>
      </c>
      <c r="G964" s="190">
        <v>88.623754471540451</v>
      </c>
      <c r="H964" s="190">
        <v>0</v>
      </c>
      <c r="I964" s="190">
        <v>-6.7199315199413396</v>
      </c>
      <c r="J964" s="190">
        <v>0.53933649260799388</v>
      </c>
      <c r="K964" s="190">
        <v>1.5209271113662339</v>
      </c>
      <c r="L964" s="190">
        <v>4.5463639080070886</v>
      </c>
    </row>
    <row r="965" spans="1:12" s="66" customFormat="1">
      <c r="A965" s="37">
        <v>962</v>
      </c>
      <c r="B965" s="37">
        <v>49.968185884825438</v>
      </c>
      <c r="C965" s="37"/>
      <c r="D965" s="37"/>
      <c r="E965" s="190">
        <v>4</v>
      </c>
      <c r="F965" s="190">
        <v>1420.026409763829</v>
      </c>
      <c r="G965" s="190">
        <v>88.638342618942261</v>
      </c>
      <c r="H965" s="190">
        <v>0</v>
      </c>
      <c r="I965" s="190">
        <v>-6.7199315199413396</v>
      </c>
      <c r="J965" s="190">
        <v>0.51161853626550224</v>
      </c>
      <c r="K965" s="190">
        <v>1.4427625668735951</v>
      </c>
      <c r="L965" s="190">
        <v>4.0871318073058722</v>
      </c>
    </row>
    <row r="966" spans="1:12" s="66" customFormat="1">
      <c r="A966" s="37">
        <v>963</v>
      </c>
      <c r="B966" s="37">
        <v>49.916418975718273</v>
      </c>
      <c r="C966" s="37"/>
      <c r="D966" s="37"/>
      <c r="E966" s="190">
        <v>4</v>
      </c>
      <c r="F966" s="190">
        <v>1418.5552661394941</v>
      </c>
      <c r="G966" s="190">
        <v>88.65293076634407</v>
      </c>
      <c r="H966" s="190">
        <v>0</v>
      </c>
      <c r="I966" s="190">
        <v>-6.7199315199413396</v>
      </c>
      <c r="J966" s="190">
        <v>0.61711462193751354</v>
      </c>
      <c r="K966" s="190">
        <v>1.7402611768150491</v>
      </c>
      <c r="L966" s="190">
        <v>5.8959072811217306</v>
      </c>
    </row>
    <row r="967" spans="1:12" s="66" customFormat="1">
      <c r="A967" s="37">
        <v>964</v>
      </c>
      <c r="B967" s="37">
        <v>50.079403010699288</v>
      </c>
      <c r="C967" s="37"/>
      <c r="D967" s="37"/>
      <c r="E967" s="190">
        <v>4</v>
      </c>
      <c r="F967" s="190">
        <v>1423.1870459398731</v>
      </c>
      <c r="G967" s="190">
        <v>88.66751891374588</v>
      </c>
      <c r="H967" s="190">
        <v>0</v>
      </c>
      <c r="I967" s="190">
        <v>-6.7199315199413396</v>
      </c>
      <c r="J967" s="190">
        <v>0.60132800862550928</v>
      </c>
      <c r="K967" s="190">
        <v>1.695742979897241</v>
      </c>
      <c r="L967" s="190">
        <v>5.6130608984803914</v>
      </c>
    </row>
    <row r="968" spans="1:12" s="66" customFormat="1">
      <c r="A968" s="37">
        <v>965</v>
      </c>
      <c r="B968" s="37">
        <v>49.915615060733387</v>
      </c>
      <c r="C968" s="37"/>
      <c r="D968" s="37"/>
      <c r="E968" s="190">
        <v>4</v>
      </c>
      <c r="F968" s="190">
        <v>1418.5324199927011</v>
      </c>
      <c r="G968" s="190">
        <v>88.68210706114769</v>
      </c>
      <c r="H968" s="190">
        <v>0</v>
      </c>
      <c r="I968" s="190">
        <v>-6.7199315199413396</v>
      </c>
      <c r="J968" s="190">
        <v>0.44116623139384847</v>
      </c>
      <c r="K968" s="190">
        <v>1.2440873019765479</v>
      </c>
      <c r="L968" s="190">
        <v>2.8792996548613021</v>
      </c>
    </row>
    <row r="969" spans="1:12" s="66" customFormat="1">
      <c r="A969" s="37">
        <v>966</v>
      </c>
      <c r="B969" s="37">
        <v>49.831701591470683</v>
      </c>
      <c r="C969" s="37"/>
      <c r="D969" s="37"/>
      <c r="E969" s="190">
        <v>4</v>
      </c>
      <c r="F969" s="190">
        <v>1416.1477157978629</v>
      </c>
      <c r="G969" s="190">
        <v>88.6966952085495</v>
      </c>
      <c r="H969" s="190">
        <v>0</v>
      </c>
      <c r="I969" s="190">
        <v>-6.7199315199413396</v>
      </c>
      <c r="J969" s="190">
        <v>0.81631681065602246</v>
      </c>
      <c r="K969" s="190">
        <v>2.3020106849939479</v>
      </c>
      <c r="L969" s="190">
        <v>9.2667949166892427</v>
      </c>
    </row>
    <row r="970" spans="1:12" s="66" customFormat="1">
      <c r="A970" s="37">
        <v>967</v>
      </c>
      <c r="B970" s="37">
        <v>50.376876499301382</v>
      </c>
      <c r="C970" s="37"/>
      <c r="D970" s="37"/>
      <c r="E970" s="190">
        <v>4</v>
      </c>
      <c r="F970" s="190">
        <v>1431.640829132908</v>
      </c>
      <c r="G970" s="190">
        <v>88.715367078781128</v>
      </c>
      <c r="H970" s="190">
        <v>0</v>
      </c>
      <c r="I970" s="190">
        <v>-6.7199315199413396</v>
      </c>
      <c r="J970" s="190">
        <v>0.28264252920372518</v>
      </c>
      <c r="K970" s="190">
        <v>0.79705099021274117</v>
      </c>
      <c r="L970" s="190">
        <v>7.7356120993110358E-2</v>
      </c>
    </row>
    <row r="971" spans="1:12" s="66" customFormat="1">
      <c r="A971" s="37">
        <v>968</v>
      </c>
      <c r="B971" s="37">
        <v>48.750435782491543</v>
      </c>
      <c r="C971" s="37"/>
      <c r="D971" s="37"/>
      <c r="E971" s="190">
        <v>4</v>
      </c>
      <c r="F971" s="190">
        <v>1385.419643975041</v>
      </c>
      <c r="G971" s="190">
        <v>88.734038949012756</v>
      </c>
      <c r="H971" s="190">
        <v>0</v>
      </c>
      <c r="I971" s="190">
        <v>-6.7199315199413396</v>
      </c>
      <c r="J971" s="190">
        <v>0.35368356149626501</v>
      </c>
      <c r="K971" s="190">
        <v>0.99738646447426227</v>
      </c>
      <c r="L971" s="190">
        <v>1.478257974600601</v>
      </c>
    </row>
    <row r="972" spans="1:12" s="66" customFormat="1">
      <c r="A972" s="37">
        <v>969</v>
      </c>
      <c r="B972" s="37">
        <v>50.186128626680507</v>
      </c>
      <c r="C972" s="37"/>
      <c r="D972" s="37"/>
      <c r="E972" s="190">
        <v>4</v>
      </c>
      <c r="F972" s="190">
        <v>1426.220039645928</v>
      </c>
      <c r="G972" s="190">
        <v>88.749035567045212</v>
      </c>
      <c r="H972" s="190">
        <v>0</v>
      </c>
      <c r="I972" s="190">
        <v>-6.7199315199413396</v>
      </c>
      <c r="J972" s="190">
        <v>1.5663334832258471</v>
      </c>
      <c r="K972" s="190">
        <v>4.4170552015852778</v>
      </c>
      <c r="L972" s="190">
        <v>21.318142375207209</v>
      </c>
    </row>
    <row r="973" spans="1:12" s="66" customFormat="1">
      <c r="A973" s="37">
        <v>970</v>
      </c>
      <c r="B973" s="37">
        <v>52.233122793430212</v>
      </c>
      <c r="C973" s="37"/>
      <c r="D973" s="37"/>
      <c r="E973" s="190">
        <v>4</v>
      </c>
      <c r="F973" s="190">
        <v>1484.392769472804</v>
      </c>
      <c r="G973" s="190">
        <v>88.76236891746521</v>
      </c>
      <c r="H973" s="190">
        <v>0</v>
      </c>
      <c r="I973" s="190">
        <v>-6.7199315199413396</v>
      </c>
      <c r="J973" s="190">
        <v>0.99320050604309806</v>
      </c>
      <c r="K973" s="190">
        <v>2.8008221163731828</v>
      </c>
      <c r="L973" s="190">
        <v>12.04939330982662</v>
      </c>
    </row>
    <row r="974" spans="1:12" s="66" customFormat="1">
      <c r="A974" s="37">
        <v>971</v>
      </c>
      <c r="B974" s="37">
        <v>52.831721632215562</v>
      </c>
      <c r="C974" s="37"/>
      <c r="D974" s="37"/>
      <c r="E974" s="190">
        <v>4</v>
      </c>
      <c r="F974" s="190">
        <v>1501.4041166905811</v>
      </c>
      <c r="G974" s="190">
        <v>88.768880218267441</v>
      </c>
      <c r="H974" s="190">
        <v>0</v>
      </c>
      <c r="I974" s="190">
        <v>-6.7199315199413396</v>
      </c>
      <c r="J974" s="190">
        <v>1.251565911874071</v>
      </c>
      <c r="K974" s="190">
        <v>3.5294116995985072</v>
      </c>
      <c r="L974" s="190">
        <v>16.274578959784929</v>
      </c>
    </row>
    <row r="975" spans="1:12" s="66" customFormat="1">
      <c r="A975" s="37">
        <v>972</v>
      </c>
      <c r="B975" s="37">
        <v>55.437450002652113</v>
      </c>
      <c r="C975" s="37"/>
      <c r="D975" s="37"/>
      <c r="E975" s="190">
        <v>4</v>
      </c>
      <c r="F975" s="190">
        <v>1575.45529619947</v>
      </c>
      <c r="G975" s="190">
        <v>88.77625784277916</v>
      </c>
      <c r="H975" s="190">
        <v>0</v>
      </c>
      <c r="I975" s="190">
        <v>-6.7199315199413396</v>
      </c>
      <c r="J975" s="190">
        <v>1.6933578247913501</v>
      </c>
      <c r="K975" s="190">
        <v>4.7752634213855254</v>
      </c>
      <c r="L975" s="190">
        <v>23.18079086991677</v>
      </c>
    </row>
    <row r="976" spans="1:12" s="66" customFormat="1">
      <c r="A976" s="37">
        <v>973</v>
      </c>
      <c r="B976" s="37">
        <v>56.82172203292604</v>
      </c>
      <c r="C976" s="37"/>
      <c r="D976" s="37"/>
      <c r="E976" s="190">
        <v>5</v>
      </c>
      <c r="F976" s="190">
        <v>1310.0460766079159</v>
      </c>
      <c r="G976" s="190">
        <v>88.785504251718521</v>
      </c>
      <c r="H976" s="190">
        <v>0</v>
      </c>
      <c r="I976" s="190">
        <v>-6.7199315199413396</v>
      </c>
      <c r="J976" s="190">
        <v>0.99722192373882701</v>
      </c>
      <c r="K976" s="190">
        <v>2.812162500870413</v>
      </c>
      <c r="L976" s="190">
        <v>12.48715065084995</v>
      </c>
    </row>
    <row r="977" spans="1:12" s="66" customFormat="1">
      <c r="A977" s="37">
        <v>974</v>
      </c>
      <c r="B977" s="37">
        <v>57.945983573740527</v>
      </c>
      <c r="C977" s="37"/>
      <c r="D977" s="37"/>
      <c r="E977" s="190">
        <v>5</v>
      </c>
      <c r="F977" s="190">
        <v>1335.966347376404</v>
      </c>
      <c r="G977" s="190">
        <v>88.80522483587265</v>
      </c>
      <c r="H977" s="190">
        <v>0</v>
      </c>
      <c r="I977" s="190">
        <v>-6.7199315199413396</v>
      </c>
      <c r="J977" s="190">
        <v>1.4559875278987211</v>
      </c>
      <c r="K977" s="190">
        <v>4.1058799753826332</v>
      </c>
      <c r="L977" s="190">
        <v>19.655189729511441</v>
      </c>
    </row>
    <row r="978" spans="1:12" s="66" customFormat="1">
      <c r="A978" s="37">
        <v>975</v>
      </c>
      <c r="B978" s="37">
        <v>60.302956983220952</v>
      </c>
      <c r="C978" s="37"/>
      <c r="D978" s="37"/>
      <c r="E978" s="190">
        <v>5</v>
      </c>
      <c r="F978" s="190">
        <v>1390.30725182787</v>
      </c>
      <c r="G978" s="190">
        <v>88.824945420026779</v>
      </c>
      <c r="H978" s="190">
        <v>0</v>
      </c>
      <c r="I978" s="190">
        <v>-6.7199315199413396</v>
      </c>
      <c r="J978" s="190">
        <v>1.9018376235226671</v>
      </c>
      <c r="K978" s="190">
        <v>5.3631757588751752</v>
      </c>
      <c r="L978" s="190">
        <v>26.527145664336611</v>
      </c>
    </row>
    <row r="979" spans="1:12" s="66" customFormat="1">
      <c r="A979" s="37">
        <v>976</v>
      </c>
      <c r="B979" s="37">
        <v>62.190342167531888</v>
      </c>
      <c r="C979" s="37"/>
      <c r="D979" s="37"/>
      <c r="E979" s="190">
        <v>5</v>
      </c>
      <c r="F979" s="190">
        <v>1433.821623925247</v>
      </c>
      <c r="G979" s="190">
        <v>88.839942038059235</v>
      </c>
      <c r="H979" s="190">
        <v>0</v>
      </c>
      <c r="I979" s="190">
        <v>-6.7199315199413396</v>
      </c>
      <c r="J979" s="190">
        <v>1.125338872320029</v>
      </c>
      <c r="K979" s="190">
        <v>3.173451868812907</v>
      </c>
      <c r="L979" s="190">
        <v>14.342824265155549</v>
      </c>
    </row>
    <row r="980" spans="1:12" s="66" customFormat="1">
      <c r="A980" s="37">
        <v>977</v>
      </c>
      <c r="B980" s="37">
        <v>62.399517391018911</v>
      </c>
      <c r="C980" s="37"/>
      <c r="D980" s="37"/>
      <c r="E980" s="190">
        <v>6</v>
      </c>
      <c r="F980" s="190">
        <v>1208.053033073744</v>
      </c>
      <c r="G980" s="190">
        <v>88.846544682979584</v>
      </c>
      <c r="H980" s="190">
        <v>0</v>
      </c>
      <c r="I980" s="190">
        <v>-6.7199315199413396</v>
      </c>
      <c r="J980" s="190">
        <v>0.8391881737219079</v>
      </c>
      <c r="K980" s="190">
        <v>2.3665078526018681</v>
      </c>
      <c r="L980" s="190">
        <v>10.11455360811685</v>
      </c>
    </row>
    <row r="981" spans="1:12" s="66" customFormat="1">
      <c r="A981" s="37">
        <v>978</v>
      </c>
      <c r="B981" s="37">
        <v>63.472881820859953</v>
      </c>
      <c r="C981" s="37"/>
      <c r="D981" s="37"/>
      <c r="E981" s="190">
        <v>6</v>
      </c>
      <c r="F981" s="190">
        <v>1228.833340506852</v>
      </c>
      <c r="G981" s="190">
        <v>88.849362701177597</v>
      </c>
      <c r="H981" s="190">
        <v>0</v>
      </c>
      <c r="I981" s="190">
        <v>-6.7199315199413396</v>
      </c>
      <c r="J981" s="190">
        <v>1.5473457207245049</v>
      </c>
      <c r="K981" s="190">
        <v>4.3635097746240348</v>
      </c>
      <c r="L981" s="190">
        <v>21.09615933349858</v>
      </c>
    </row>
    <row r="982" spans="1:12" s="66" customFormat="1">
      <c r="A982" s="37">
        <v>979</v>
      </c>
      <c r="B982" s="37">
        <v>65.50545302468052</v>
      </c>
      <c r="C982" s="37"/>
      <c r="D982" s="37"/>
      <c r="E982" s="190">
        <v>6</v>
      </c>
      <c r="F982" s="190">
        <v>1268.1838661259369</v>
      </c>
      <c r="G982" s="190">
        <v>88.853447526693344</v>
      </c>
      <c r="H982" s="190">
        <v>0</v>
      </c>
      <c r="I982" s="190">
        <v>-6.7199315199413396</v>
      </c>
      <c r="J982" s="190">
        <v>1.997580201122882</v>
      </c>
      <c r="K982" s="190">
        <v>5.6331695085658566</v>
      </c>
      <c r="L982" s="190">
        <v>27.847602523136789</v>
      </c>
    </row>
    <row r="983" spans="1:12" s="66" customFormat="1">
      <c r="A983" s="37">
        <v>980</v>
      </c>
      <c r="B983" s="37">
        <v>67.652195669934812</v>
      </c>
      <c r="C983" s="37"/>
      <c r="D983" s="37"/>
      <c r="E983" s="190">
        <v>6</v>
      </c>
      <c r="F983" s="190">
        <v>1309.744747880472</v>
      </c>
      <c r="G983" s="190">
        <v>88.859017133712769</v>
      </c>
      <c r="H983" s="190">
        <v>0</v>
      </c>
      <c r="I983" s="190">
        <v>-6.7199315199413396</v>
      </c>
      <c r="J983" s="190">
        <v>1.560574483151201</v>
      </c>
      <c r="K983" s="190">
        <v>4.4008148405714422</v>
      </c>
      <c r="L983" s="190">
        <v>21.29355655450555</v>
      </c>
    </row>
    <row r="984" spans="1:12" s="66" customFormat="1">
      <c r="A984" s="37">
        <v>981</v>
      </c>
      <c r="B984" s="37">
        <v>68.612934096704493</v>
      </c>
      <c r="C984" s="37"/>
      <c r="D984" s="37"/>
      <c r="E984" s="190">
        <v>6</v>
      </c>
      <c r="F984" s="190">
        <v>1328.344618824613</v>
      </c>
      <c r="G984" s="190">
        <v>88.866396754980087</v>
      </c>
      <c r="H984" s="190">
        <v>0</v>
      </c>
      <c r="I984" s="190">
        <v>-6.7199315199413396</v>
      </c>
      <c r="J984" s="190">
        <v>1.4043242108700671</v>
      </c>
      <c r="K984" s="190">
        <v>3.9601895935728861</v>
      </c>
      <c r="L984" s="190">
        <v>18.852230032443089</v>
      </c>
    </row>
    <row r="985" spans="1:12" s="66" customFormat="1">
      <c r="A985" s="37">
        <v>982</v>
      </c>
      <c r="B985" s="37">
        <v>69.757206820004924</v>
      </c>
      <c r="C985" s="37"/>
      <c r="D985" s="37"/>
      <c r="E985" s="190">
        <v>6</v>
      </c>
      <c r="F985" s="190">
        <v>1350.4977089740819</v>
      </c>
      <c r="G985" s="190">
        <v>88.873776376247406</v>
      </c>
      <c r="H985" s="190">
        <v>0</v>
      </c>
      <c r="I985" s="190">
        <v>-6.7199315199413396</v>
      </c>
      <c r="J985" s="190">
        <v>0.98427885081589828</v>
      </c>
      <c r="K985" s="190">
        <v>2.775663078371331</v>
      </c>
      <c r="L985" s="190">
        <v>12.200374494242951</v>
      </c>
    </row>
    <row r="986" spans="1:12" s="66" customFormat="1">
      <c r="A986" s="37">
        <v>983</v>
      </c>
      <c r="B986" s="37">
        <v>69.502505932571609</v>
      </c>
      <c r="C986" s="37"/>
      <c r="D986" s="37"/>
      <c r="E986" s="190">
        <v>6</v>
      </c>
      <c r="F986" s="190">
        <v>1345.566706420612</v>
      </c>
      <c r="G986" s="190">
        <v>88.881155997514725</v>
      </c>
      <c r="H986" s="190">
        <v>0</v>
      </c>
      <c r="I986" s="190">
        <v>-6.7199315199413396</v>
      </c>
      <c r="J986" s="190">
        <v>0.9151664933415854</v>
      </c>
      <c r="K986" s="190">
        <v>2.580766460668293</v>
      </c>
      <c r="L986" s="190">
        <v>11.077407486562381</v>
      </c>
    </row>
    <row r="987" spans="1:12" s="66" customFormat="1">
      <c r="A987" s="37">
        <v>984</v>
      </c>
      <c r="B987" s="37">
        <v>70.28007610802149</v>
      </c>
      <c r="C987" s="37"/>
      <c r="D987" s="37"/>
      <c r="E987" s="190">
        <v>6</v>
      </c>
      <c r="F987" s="190">
        <v>1360.620444785184</v>
      </c>
      <c r="G987" s="190">
        <v>88.888535618782043</v>
      </c>
      <c r="H987" s="190">
        <v>0</v>
      </c>
      <c r="I987" s="190">
        <v>-6.7199315199413396</v>
      </c>
      <c r="J987" s="190">
        <v>1.024729059783714</v>
      </c>
      <c r="K987" s="190">
        <v>2.889732532826542</v>
      </c>
      <c r="L987" s="190">
        <v>12.841549877541629</v>
      </c>
    </row>
    <row r="988" spans="1:12" s="66" customFormat="1">
      <c r="A988" s="37">
        <v>985</v>
      </c>
      <c r="B988" s="37">
        <v>69.855981725563581</v>
      </c>
      <c r="C988" s="37"/>
      <c r="D988" s="37"/>
      <c r="E988" s="190">
        <v>6</v>
      </c>
      <c r="F988" s="190">
        <v>1352.409988575605</v>
      </c>
      <c r="G988" s="190">
        <v>88.890361368656158</v>
      </c>
      <c r="H988" s="190">
        <v>0</v>
      </c>
      <c r="I988" s="190">
        <v>-6.7199315199413396</v>
      </c>
      <c r="J988" s="190">
        <v>0.44295867849959519</v>
      </c>
      <c r="K988" s="190">
        <v>1.24914199683993</v>
      </c>
      <c r="L988" s="190">
        <v>3.1287318363073231</v>
      </c>
    </row>
    <row r="989" spans="1:12" s="66" customFormat="1">
      <c r="A989" s="37">
        <v>986</v>
      </c>
      <c r="B989" s="37">
        <v>69.399631556674009</v>
      </c>
      <c r="C989" s="37"/>
      <c r="D989" s="37"/>
      <c r="E989" s="190">
        <v>6</v>
      </c>
      <c r="F989" s="190">
        <v>1343.5750611799949</v>
      </c>
      <c r="G989" s="190">
        <v>88.89608234167099</v>
      </c>
      <c r="H989" s="190">
        <v>0</v>
      </c>
      <c r="I989" s="190">
        <v>-6.7199315199413396</v>
      </c>
      <c r="J989" s="190">
        <v>0.65946322126891999</v>
      </c>
      <c r="K989" s="190">
        <v>1.8596840857676169</v>
      </c>
      <c r="L989" s="190">
        <v>6.8310039039975496</v>
      </c>
    </row>
    <row r="990" spans="1:12" s="66" customFormat="1">
      <c r="A990" s="37">
        <v>987</v>
      </c>
      <c r="B990" s="37">
        <v>69.353737103782905</v>
      </c>
      <c r="C990" s="37"/>
      <c r="D990" s="37"/>
      <c r="E990" s="190">
        <v>6</v>
      </c>
      <c r="F990" s="190">
        <v>1342.6865457661829</v>
      </c>
      <c r="G990" s="190">
        <v>88.90661758184433</v>
      </c>
      <c r="H990" s="190">
        <v>0</v>
      </c>
      <c r="I990" s="190">
        <v>-6.7199315199413396</v>
      </c>
      <c r="J990" s="190">
        <v>0.92445734483187225</v>
      </c>
      <c r="K990" s="190">
        <v>2.6069666309013968</v>
      </c>
      <c r="L990" s="190">
        <v>11.23653967315945</v>
      </c>
    </row>
    <row r="991" spans="1:12" s="66" customFormat="1">
      <c r="A991" s="37">
        <v>988</v>
      </c>
      <c r="B991" s="37">
        <v>69.673868059309754</v>
      </c>
      <c r="C991" s="37"/>
      <c r="D991" s="37"/>
      <c r="E991" s="190">
        <v>6</v>
      </c>
      <c r="F991" s="190">
        <v>1348.8842727354729</v>
      </c>
      <c r="G991" s="190">
        <v>88.91715282201767</v>
      </c>
      <c r="H991" s="190">
        <v>0</v>
      </c>
      <c r="I991" s="190">
        <v>-6.7199315199413396</v>
      </c>
      <c r="J991" s="190">
        <v>0.87946023717821376</v>
      </c>
      <c r="K991" s="190">
        <v>2.480074937308439</v>
      </c>
      <c r="L991" s="190">
        <v>10.482446446125619</v>
      </c>
    </row>
    <row r="992" spans="1:12" s="66" customFormat="1">
      <c r="A992" s="37">
        <v>989</v>
      </c>
      <c r="B992" s="37">
        <v>69.516256030663001</v>
      </c>
      <c r="C992" s="37"/>
      <c r="D992" s="37"/>
      <c r="E992" s="190">
        <v>6</v>
      </c>
      <c r="F992" s="190">
        <v>1345.8329079618879</v>
      </c>
      <c r="G992" s="190">
        <v>88.92768806219101</v>
      </c>
      <c r="H992" s="190">
        <v>0</v>
      </c>
      <c r="I992" s="190">
        <v>-6.7199315199413396</v>
      </c>
      <c r="J992" s="190">
        <v>0.63585019318257929</v>
      </c>
      <c r="K992" s="190">
        <v>1.7930954252742299</v>
      </c>
      <c r="L992" s="190">
        <v>6.4277563411903129</v>
      </c>
    </row>
    <row r="993" spans="1:12" s="66" customFormat="1">
      <c r="A993" s="37">
        <v>990</v>
      </c>
      <c r="B993" s="37">
        <v>69.479947740656414</v>
      </c>
      <c r="C993" s="37"/>
      <c r="D993" s="37"/>
      <c r="E993" s="190">
        <v>6</v>
      </c>
      <c r="F993" s="190">
        <v>1345.129980412092</v>
      </c>
      <c r="G993" s="190">
        <v>88.938223302364349</v>
      </c>
      <c r="H993" s="190">
        <v>0</v>
      </c>
      <c r="I993" s="190">
        <v>-6.7199315199413396</v>
      </c>
      <c r="J993" s="190">
        <v>1.083251820412954</v>
      </c>
      <c r="K993" s="190">
        <v>3.0547665227251302</v>
      </c>
      <c r="L993" s="190">
        <v>13.821892654982159</v>
      </c>
    </row>
    <row r="994" spans="1:12" s="66" customFormat="1">
      <c r="A994" s="37">
        <v>991</v>
      </c>
      <c r="B994" s="37">
        <v>70.232145803868633</v>
      </c>
      <c r="C994" s="37"/>
      <c r="D994" s="37"/>
      <c r="E994" s="190">
        <v>6</v>
      </c>
      <c r="F994" s="190">
        <v>1359.6925153439161</v>
      </c>
      <c r="G994" s="190">
        <v>88.948758542537689</v>
      </c>
      <c r="H994" s="190">
        <v>0</v>
      </c>
      <c r="I994" s="190">
        <v>-6.7199315199413396</v>
      </c>
      <c r="J994" s="190">
        <v>1.012222739017075</v>
      </c>
      <c r="K994" s="190">
        <v>2.8544647499523559</v>
      </c>
      <c r="L994" s="190">
        <v>12.63995124520619</v>
      </c>
    </row>
    <row r="995" spans="1:12" s="66" customFormat="1">
      <c r="A995" s="37">
        <v>992</v>
      </c>
      <c r="B995" s="37">
        <v>69.966659997680424</v>
      </c>
      <c r="C995" s="37"/>
      <c r="D995" s="37"/>
      <c r="E995" s="190">
        <v>6</v>
      </c>
      <c r="F995" s="190">
        <v>1354.5527170439721</v>
      </c>
      <c r="G995" s="190">
        <v>88.953739911317825</v>
      </c>
      <c r="H995" s="190">
        <v>0</v>
      </c>
      <c r="I995" s="190">
        <v>-6.7199315199413396</v>
      </c>
      <c r="J995" s="190">
        <v>0.53421054352490571</v>
      </c>
      <c r="K995" s="190">
        <v>1.506471952038422</v>
      </c>
      <c r="L995" s="190">
        <v>4.68160694414098</v>
      </c>
    </row>
    <row r="996" spans="1:12" s="66" customFormat="1">
      <c r="A996" s="37">
        <v>993</v>
      </c>
      <c r="B996" s="37">
        <v>69.488179365779061</v>
      </c>
      <c r="C996" s="37"/>
      <c r="D996" s="37"/>
      <c r="E996" s="190">
        <v>6</v>
      </c>
      <c r="F996" s="190">
        <v>1345.2893444602821</v>
      </c>
      <c r="G996" s="190">
        <v>88.962616503238678</v>
      </c>
      <c r="H996" s="190">
        <v>0</v>
      </c>
      <c r="I996" s="190">
        <v>-6.7199315199413396</v>
      </c>
      <c r="J996" s="190">
        <v>0.52600803261552787</v>
      </c>
      <c r="K996" s="190">
        <v>1.48334089861568</v>
      </c>
      <c r="L996" s="190">
        <v>4.5701017754582383</v>
      </c>
    </row>
    <row r="997" spans="1:12" s="66" customFormat="1">
      <c r="A997" s="37">
        <v>994</v>
      </c>
      <c r="B997" s="37">
        <v>69.334107366375378</v>
      </c>
      <c r="C997" s="37"/>
      <c r="D997" s="37"/>
      <c r="E997" s="190">
        <v>6</v>
      </c>
      <c r="F997" s="190">
        <v>1342.306514560732</v>
      </c>
      <c r="G997" s="190">
        <v>88.968423277139664</v>
      </c>
      <c r="H997" s="190">
        <v>0</v>
      </c>
      <c r="I997" s="190">
        <v>-6.7199315199413396</v>
      </c>
      <c r="J997" s="190">
        <v>1.1781701067158881</v>
      </c>
      <c r="K997" s="190">
        <v>3.322435773705116</v>
      </c>
      <c r="L997" s="190">
        <v>15.35701516779972</v>
      </c>
    </row>
    <row r="998" spans="1:12" s="66" customFormat="1">
      <c r="A998" s="37">
        <v>995</v>
      </c>
      <c r="B998" s="37">
        <v>70.388868694815216</v>
      </c>
      <c r="C998" s="37"/>
      <c r="D998" s="37"/>
      <c r="E998" s="190">
        <v>6</v>
      </c>
      <c r="F998" s="190">
        <v>1362.7266664347601</v>
      </c>
      <c r="G998" s="190">
        <v>88.974230051040649</v>
      </c>
      <c r="H998" s="190">
        <v>0</v>
      </c>
      <c r="I998" s="190">
        <v>-6.7199315199413396</v>
      </c>
      <c r="J998" s="190">
        <v>1.041206700204022</v>
      </c>
      <c r="K998" s="190">
        <v>2.9361994238863409</v>
      </c>
      <c r="L998" s="190">
        <v>13.107430362963051</v>
      </c>
    </row>
    <row r="999" spans="1:12" s="66" customFormat="1">
      <c r="A999" s="37">
        <v>996</v>
      </c>
      <c r="B999" s="37">
        <v>70.122278267482869</v>
      </c>
      <c r="C999" s="37"/>
      <c r="D999" s="37"/>
      <c r="E999" s="190">
        <v>6</v>
      </c>
      <c r="F999" s="190">
        <v>1357.5654826982079</v>
      </c>
      <c r="G999" s="190">
        <v>88.974482953548431</v>
      </c>
      <c r="H999" s="190">
        <v>0</v>
      </c>
      <c r="I999" s="190">
        <v>-6.7199315199413396</v>
      </c>
      <c r="J999" s="190">
        <v>0.82315182022716715</v>
      </c>
      <c r="K999" s="190">
        <v>2.3212853892012109</v>
      </c>
      <c r="L999" s="190">
        <v>9.5309492183646896</v>
      </c>
    </row>
    <row r="1000" spans="1:12" s="66" customFormat="1">
      <c r="A1000" s="37">
        <v>997</v>
      </c>
      <c r="B1000" s="37">
        <v>70.606293964491826</v>
      </c>
      <c r="C1000" s="37"/>
      <c r="D1000" s="37"/>
      <c r="E1000" s="190">
        <v>6</v>
      </c>
      <c r="F1000" s="190">
        <v>1366.936013998361</v>
      </c>
      <c r="G1000" s="190">
        <v>88.974735856056213</v>
      </c>
      <c r="H1000" s="190">
        <v>0</v>
      </c>
      <c r="I1000" s="190">
        <v>-6.7199315199413396</v>
      </c>
      <c r="J1000" s="190">
        <v>0.90952589462007427</v>
      </c>
      <c r="K1000" s="190">
        <v>2.564859991075628</v>
      </c>
      <c r="L1000" s="190">
        <v>10.93898640128155</v>
      </c>
    </row>
    <row r="1001" spans="1:12" s="66" customFormat="1">
      <c r="A1001" s="37">
        <v>998</v>
      </c>
      <c r="B1001" s="37">
        <v>69.839914913250297</v>
      </c>
      <c r="C1001" s="37"/>
      <c r="D1001" s="37"/>
      <c r="E1001" s="190">
        <v>6</v>
      </c>
      <c r="F1001" s="190">
        <v>1352.0989355072729</v>
      </c>
      <c r="G1001" s="190">
        <v>88.974988758563995</v>
      </c>
      <c r="H1001" s="190">
        <v>0</v>
      </c>
      <c r="I1001" s="190">
        <v>-6.7199315199413396</v>
      </c>
      <c r="J1001" s="190">
        <v>0</v>
      </c>
      <c r="K1001" s="190">
        <v>0</v>
      </c>
      <c r="L1001" s="190">
        <v>-3.3485580699469089</v>
      </c>
    </row>
    <row r="1002" spans="1:12" s="66" customFormat="1">
      <c r="A1002" s="37">
        <v>999</v>
      </c>
      <c r="B1002" s="37">
        <v>68.778075285136694</v>
      </c>
      <c r="C1002" s="37"/>
      <c r="D1002" s="37"/>
      <c r="E1002" s="190">
        <v>6</v>
      </c>
      <c r="F1002" s="190">
        <v>1331.541747935737</v>
      </c>
      <c r="G1002" s="190">
        <v>88.979136884212494</v>
      </c>
      <c r="H1002" s="190">
        <v>0</v>
      </c>
      <c r="I1002" s="190">
        <v>-6.7199315199413396</v>
      </c>
      <c r="J1002" s="190">
        <v>1.005663612904921</v>
      </c>
      <c r="K1002" s="190">
        <v>2.8359680361798341</v>
      </c>
      <c r="L1002" s="190">
        <v>12.58722134587012</v>
      </c>
    </row>
    <row r="1003" spans="1:12" s="66" customFormat="1">
      <c r="A1003" s="37">
        <v>1000</v>
      </c>
      <c r="B1003" s="37">
        <v>70.183889439433585</v>
      </c>
      <c r="C1003" s="37"/>
      <c r="D1003" s="37"/>
      <c r="E1003" s="190">
        <v>6</v>
      </c>
      <c r="F1003" s="190">
        <v>1358.75827338407</v>
      </c>
      <c r="G1003" s="190">
        <v>88.98494365811348</v>
      </c>
      <c r="H1003" s="190">
        <v>0</v>
      </c>
      <c r="I1003" s="190">
        <v>-6.7199315199413396</v>
      </c>
      <c r="J1003" s="190">
        <v>1.3126224014907959</v>
      </c>
      <c r="K1003" s="190">
        <v>3.7015907967960411</v>
      </c>
      <c r="L1003" s="190">
        <v>17.48344795315931</v>
      </c>
    </row>
    <row r="1004" spans="1:12" s="66" customFormat="1">
      <c r="A1004" s="37">
        <v>1001</v>
      </c>
      <c r="B1004" s="37">
        <v>69.981599232824678</v>
      </c>
      <c r="C1004" s="37"/>
      <c r="D1004" s="37"/>
      <c r="E1004" s="190">
        <v>6</v>
      </c>
      <c r="F1004" s="190">
        <v>1354.8419402476511</v>
      </c>
      <c r="G1004" s="190">
        <v>88.985196560621262</v>
      </c>
      <c r="H1004" s="190">
        <v>0</v>
      </c>
      <c r="I1004" s="190">
        <v>-6.7199315199413396</v>
      </c>
      <c r="J1004" s="190">
        <v>0.58288522653565833</v>
      </c>
      <c r="K1004" s="190">
        <v>1.643734395879801</v>
      </c>
      <c r="L1004" s="190">
        <v>5.5077565319122552</v>
      </c>
    </row>
    <row r="1005" spans="1:12" s="66" customFormat="1">
      <c r="A1005" s="37">
        <v>1002</v>
      </c>
      <c r="B1005" s="37">
        <v>69.594671334893192</v>
      </c>
      <c r="C1005" s="37"/>
      <c r="D1005" s="37"/>
      <c r="E1005" s="190">
        <v>6</v>
      </c>
      <c r="F1005" s="190">
        <v>1347.351026211443</v>
      </c>
      <c r="G1005" s="190">
        <v>88.98934468626976</v>
      </c>
      <c r="H1005" s="190">
        <v>0</v>
      </c>
      <c r="I1005" s="190">
        <v>-6.7199315199413396</v>
      </c>
      <c r="J1005" s="190">
        <v>0.29606684187948962</v>
      </c>
      <c r="K1005" s="190">
        <v>0.83490750721068785</v>
      </c>
      <c r="L1005" s="190">
        <v>0.61330533278156818</v>
      </c>
    </row>
    <row r="1006" spans="1:12" s="66" customFormat="1">
      <c r="A1006" s="37">
        <v>1003</v>
      </c>
      <c r="B1006" s="37">
        <v>68.529913516650112</v>
      </c>
      <c r="C1006" s="37"/>
      <c r="D1006" s="37"/>
      <c r="E1006" s="190">
        <v>6</v>
      </c>
      <c r="F1006" s="190">
        <v>1326.7373425549299</v>
      </c>
      <c r="G1006" s="190">
        <v>88.995151460170746</v>
      </c>
      <c r="H1006" s="190">
        <v>0</v>
      </c>
      <c r="I1006" s="190">
        <v>-6.7199315199413396</v>
      </c>
      <c r="J1006" s="190">
        <v>0.75405202492047863</v>
      </c>
      <c r="K1006" s="190">
        <v>2.1264241967689999</v>
      </c>
      <c r="L1006" s="190">
        <v>8.4579385610548528</v>
      </c>
    </row>
    <row r="1007" spans="1:12" s="66" customFormat="1">
      <c r="A1007" s="37">
        <v>1004</v>
      </c>
      <c r="B1007" s="37">
        <v>69.602725944439783</v>
      </c>
      <c r="C1007" s="37"/>
      <c r="D1007" s="37"/>
      <c r="E1007" s="190">
        <v>6</v>
      </c>
      <c r="F1007" s="190">
        <v>1347.506963242686</v>
      </c>
      <c r="G1007" s="190">
        <v>89.003713369369507</v>
      </c>
      <c r="H1007" s="190">
        <v>0</v>
      </c>
      <c r="I1007" s="190">
        <v>-6.7199315199413396</v>
      </c>
      <c r="J1007" s="190">
        <v>1.474080847891676</v>
      </c>
      <c r="K1007" s="190">
        <v>4.1569030774517</v>
      </c>
      <c r="L1007" s="190">
        <v>19.93282403106139</v>
      </c>
    </row>
    <row r="1008" spans="1:12" s="66" customFormat="1">
      <c r="A1008" s="37">
        <v>1005</v>
      </c>
      <c r="B1008" s="37">
        <v>70.042165251489422</v>
      </c>
      <c r="C1008" s="37"/>
      <c r="D1008" s="37"/>
      <c r="E1008" s="190">
        <v>6</v>
      </c>
      <c r="F1008" s="190">
        <v>1356.014496793091</v>
      </c>
      <c r="G1008" s="190">
        <v>89.012677550315857</v>
      </c>
      <c r="H1008" s="190">
        <v>0</v>
      </c>
      <c r="I1008" s="190">
        <v>-6.7199315199413396</v>
      </c>
      <c r="J1008" s="190">
        <v>0.68172062426889291</v>
      </c>
      <c r="K1008" s="190">
        <v>1.9224498880361971</v>
      </c>
      <c r="L1008" s="190">
        <v>7.1728038391101219</v>
      </c>
    </row>
    <row r="1009" spans="1:12" s="66" customFormat="1">
      <c r="A1009" s="37">
        <v>1006</v>
      </c>
      <c r="B1009" s="37">
        <v>69.348236510531606</v>
      </c>
      <c r="C1009" s="37"/>
      <c r="D1009" s="37"/>
      <c r="E1009" s="190">
        <v>6</v>
      </c>
      <c r="F1009" s="190">
        <v>1342.580054423961</v>
      </c>
      <c r="G1009" s="190">
        <v>89.016087859869003</v>
      </c>
      <c r="H1009" s="190">
        <v>0</v>
      </c>
      <c r="I1009" s="190">
        <v>-6.7199315199413396</v>
      </c>
      <c r="J1009" s="190">
        <v>0.3072882811010022</v>
      </c>
      <c r="K1009" s="190">
        <v>0.86655192841055595</v>
      </c>
      <c r="L1009" s="190">
        <v>0.82461509275854117</v>
      </c>
    </row>
    <row r="1010" spans="1:12" s="66" customFormat="1">
      <c r="A1010" s="37">
        <v>1007</v>
      </c>
      <c r="B1010" s="37">
        <v>68.851046768409674</v>
      </c>
      <c r="C1010" s="37"/>
      <c r="D1010" s="37"/>
      <c r="E1010" s="190">
        <v>6</v>
      </c>
      <c r="F1010" s="190">
        <v>1332.9544739532059</v>
      </c>
      <c r="G1010" s="190">
        <v>89.025052040815353</v>
      </c>
      <c r="H1010" s="190">
        <v>0</v>
      </c>
      <c r="I1010" s="190">
        <v>-6.7199315199413396</v>
      </c>
      <c r="J1010" s="190">
        <v>1.1600395062371029</v>
      </c>
      <c r="K1010" s="190">
        <v>3.271307540790275</v>
      </c>
      <c r="L1010" s="190">
        <v>15.08040166552342</v>
      </c>
    </row>
    <row r="1011" spans="1:12" s="66" customFormat="1">
      <c r="A1011" s="37">
        <v>1008</v>
      </c>
      <c r="B1011" s="37">
        <v>70.295540949225554</v>
      </c>
      <c r="C1011" s="37"/>
      <c r="D1011" s="37"/>
      <c r="E1011" s="190">
        <v>6</v>
      </c>
      <c r="F1011" s="190">
        <v>1360.919843708504</v>
      </c>
      <c r="G1011" s="190">
        <v>89.03431898355484</v>
      </c>
      <c r="H1011" s="190">
        <v>0</v>
      </c>
      <c r="I1011" s="190">
        <v>-6.7199315199413396</v>
      </c>
      <c r="J1011" s="190">
        <v>1.421908249035905</v>
      </c>
      <c r="K1011" s="190">
        <v>4.0097765225870887</v>
      </c>
      <c r="L1011" s="190">
        <v>19.102681474733249</v>
      </c>
    </row>
    <row r="1012" spans="1:12" s="66" customFormat="1">
      <c r="A1012" s="37">
        <v>1009</v>
      </c>
      <c r="B1012" s="37">
        <v>70.373095848828342</v>
      </c>
      <c r="C1012" s="37"/>
      <c r="D1012" s="37"/>
      <c r="E1012" s="190">
        <v>6</v>
      </c>
      <c r="F1012" s="190">
        <v>1362.4213045468589</v>
      </c>
      <c r="G1012" s="190">
        <v>89.037729293107986</v>
      </c>
      <c r="H1012" s="190">
        <v>0</v>
      </c>
      <c r="I1012" s="190">
        <v>-6.7199315199413396</v>
      </c>
      <c r="J1012" s="190">
        <v>0.57341502013667667</v>
      </c>
      <c r="K1012" s="190">
        <v>1.6170284454020281</v>
      </c>
      <c r="L1012" s="190">
        <v>5.3255620810207924</v>
      </c>
    </row>
    <row r="1013" spans="1:12" s="66" customFormat="1">
      <c r="A1013" s="37">
        <v>1010</v>
      </c>
      <c r="B1013" s="37">
        <v>70.209896132832142</v>
      </c>
      <c r="C1013" s="37"/>
      <c r="D1013" s="37"/>
      <c r="E1013" s="190">
        <v>6</v>
      </c>
      <c r="F1013" s="190">
        <v>1359.26176229158</v>
      </c>
      <c r="G1013" s="190">
        <v>89.041139602661133</v>
      </c>
      <c r="H1013" s="190">
        <v>0</v>
      </c>
      <c r="I1013" s="190">
        <v>-6.7199315199413396</v>
      </c>
      <c r="J1013" s="190">
        <v>1.0779172758389861</v>
      </c>
      <c r="K1013" s="190">
        <v>3.039723124808356</v>
      </c>
      <c r="L1013" s="190">
        <v>13.71198916366164</v>
      </c>
    </row>
    <row r="1014" spans="1:12" s="66" customFormat="1">
      <c r="A1014" s="37">
        <v>1011</v>
      </c>
      <c r="B1014" s="37">
        <v>70.654452049840657</v>
      </c>
      <c r="C1014" s="37"/>
      <c r="D1014" s="37"/>
      <c r="E1014" s="190">
        <v>6</v>
      </c>
      <c r="F1014" s="190">
        <v>1367.8683532776549</v>
      </c>
      <c r="G1014" s="190">
        <v>89.044549912214279</v>
      </c>
      <c r="H1014" s="190">
        <v>0</v>
      </c>
      <c r="I1014" s="190">
        <v>-6.7199315199413396</v>
      </c>
      <c r="J1014" s="190">
        <v>0.48161633099481121</v>
      </c>
      <c r="K1014" s="190">
        <v>1.3581564480175981</v>
      </c>
      <c r="L1014" s="190">
        <v>3.7440620099266231</v>
      </c>
    </row>
    <row r="1015" spans="1:12" s="66" customFormat="1">
      <c r="A1015" s="37">
        <v>1012</v>
      </c>
      <c r="B1015" s="37">
        <v>69.371213722315801</v>
      </c>
      <c r="C1015" s="37"/>
      <c r="D1015" s="37"/>
      <c r="E1015" s="190">
        <v>6</v>
      </c>
      <c r="F1015" s="190">
        <v>1343.024892646243</v>
      </c>
      <c r="G1015" s="190">
        <v>89.047960221767426</v>
      </c>
      <c r="H1015" s="190">
        <v>0</v>
      </c>
      <c r="I1015" s="190">
        <v>-6.7199315199413396</v>
      </c>
      <c r="J1015" s="190">
        <v>0.56210963538057934</v>
      </c>
      <c r="K1015" s="190">
        <v>1.585147298074449</v>
      </c>
      <c r="L1015" s="190">
        <v>5.1910172812647568</v>
      </c>
    </row>
    <row r="1016" spans="1:12" s="66" customFormat="1">
      <c r="A1016" s="37">
        <v>1013</v>
      </c>
      <c r="B1016" s="37">
        <v>70.029108133857534</v>
      </c>
      <c r="C1016" s="37"/>
      <c r="D1016" s="37"/>
      <c r="E1016" s="190">
        <v>6</v>
      </c>
      <c r="F1016" s="190">
        <v>1355.76171133548</v>
      </c>
      <c r="G1016" s="190">
        <v>89.057227164506912</v>
      </c>
      <c r="H1016" s="190">
        <v>0</v>
      </c>
      <c r="I1016" s="190">
        <v>-6.7199315199413396</v>
      </c>
      <c r="J1016" s="190">
        <v>1.1109250443058929</v>
      </c>
      <c r="K1016" s="190">
        <v>3.1328049218591381</v>
      </c>
      <c r="L1016" s="190">
        <v>14.25336619075887</v>
      </c>
    </row>
    <row r="1017" spans="1:12" s="66" customFormat="1">
      <c r="A1017" s="37">
        <v>1014</v>
      </c>
      <c r="B1017" s="37">
        <v>69.703486299357792</v>
      </c>
      <c r="C1017" s="37"/>
      <c r="D1017" s="37"/>
      <c r="E1017" s="190">
        <v>6</v>
      </c>
      <c r="F1017" s="190">
        <v>1349.4576810921451</v>
      </c>
      <c r="G1017" s="190">
        <v>89.060637474060059</v>
      </c>
      <c r="H1017" s="190">
        <v>0</v>
      </c>
      <c r="I1017" s="190">
        <v>-6.7199315199413396</v>
      </c>
      <c r="J1017" s="190">
        <v>0.40269864994214533</v>
      </c>
      <c r="K1017" s="190">
        <v>1.1356088505080171</v>
      </c>
      <c r="L1017" s="190">
        <v>2.4491621403158792</v>
      </c>
    </row>
    <row r="1018" spans="1:12" s="66" customFormat="1">
      <c r="A1018" s="37">
        <v>1015</v>
      </c>
      <c r="B1018" s="37">
        <v>69.261825923821448</v>
      </c>
      <c r="C1018" s="37"/>
      <c r="D1018" s="37"/>
      <c r="E1018" s="190">
        <v>6</v>
      </c>
      <c r="F1018" s="190">
        <v>1340.9071477136299</v>
      </c>
      <c r="G1018" s="190">
        <v>89.069904416799545</v>
      </c>
      <c r="H1018" s="190">
        <v>0</v>
      </c>
      <c r="I1018" s="190">
        <v>-6.7199315199413396</v>
      </c>
      <c r="J1018" s="190">
        <v>0.90337768244831917</v>
      </c>
      <c r="K1018" s="190">
        <v>2.5475220532453191</v>
      </c>
      <c r="L1018" s="190">
        <v>10.896044074989909</v>
      </c>
    </row>
    <row r="1019" spans="1:12" s="66" customFormat="1">
      <c r="A1019" s="37">
        <v>1016</v>
      </c>
      <c r="B1019" s="37">
        <v>69.495441384378537</v>
      </c>
      <c r="C1019" s="37"/>
      <c r="D1019" s="37"/>
      <c r="E1019" s="190">
        <v>6</v>
      </c>
      <c r="F1019" s="190">
        <v>1345.4299369514119</v>
      </c>
      <c r="G1019" s="190">
        <v>89.079171359539032</v>
      </c>
      <c r="H1019" s="190">
        <v>0</v>
      </c>
      <c r="I1019" s="190">
        <v>-6.7199315199413396</v>
      </c>
      <c r="J1019" s="190">
        <v>0.4507667614428823</v>
      </c>
      <c r="K1019" s="190">
        <v>1.2711607647130569</v>
      </c>
      <c r="L1019" s="190">
        <v>3.2871700736887308</v>
      </c>
    </row>
    <row r="1020" spans="1:12" s="66" customFormat="1">
      <c r="A1020" s="37">
        <v>1017</v>
      </c>
      <c r="B1020" s="37">
        <v>68.396733451955825</v>
      </c>
      <c r="C1020" s="37"/>
      <c r="D1020" s="37"/>
      <c r="E1020" s="190">
        <v>6</v>
      </c>
      <c r="F1020" s="190">
        <v>1324.1589799677531</v>
      </c>
      <c r="G1020" s="190">
        <v>89.089141517877579</v>
      </c>
      <c r="H1020" s="190">
        <v>0</v>
      </c>
      <c r="I1020" s="190">
        <v>-6.7199315199413396</v>
      </c>
      <c r="J1020" s="190">
        <v>0.7085998761459632</v>
      </c>
      <c r="K1020" s="190">
        <v>1.9982492887320289</v>
      </c>
      <c r="L1020" s="190">
        <v>7.7081883363156907</v>
      </c>
    </row>
    <row r="1021" spans="1:12" s="66" customFormat="1">
      <c r="A1021" s="37">
        <v>1018</v>
      </c>
      <c r="B1021" s="37">
        <v>69.515459141652499</v>
      </c>
      <c r="C1021" s="37"/>
      <c r="D1021" s="37"/>
      <c r="E1021" s="190">
        <v>6</v>
      </c>
      <c r="F1021" s="190">
        <v>1345.8174802113799</v>
      </c>
      <c r="G1021" s="190">
        <v>89.099111676216125</v>
      </c>
      <c r="H1021" s="190">
        <v>0</v>
      </c>
      <c r="I1021" s="190">
        <v>-6.7199315199413396</v>
      </c>
      <c r="J1021" s="190">
        <v>1.505497928440704</v>
      </c>
      <c r="K1021" s="190">
        <v>4.2454991398763573</v>
      </c>
      <c r="L1021" s="190">
        <v>20.42633001555609</v>
      </c>
    </row>
    <row r="1022" spans="1:12" s="66" customFormat="1">
      <c r="A1022" s="37">
        <v>1019</v>
      </c>
      <c r="B1022" s="37">
        <v>70.162992567773415</v>
      </c>
      <c r="C1022" s="37"/>
      <c r="D1022" s="37"/>
      <c r="E1022" s="190">
        <v>6</v>
      </c>
      <c r="F1022" s="190">
        <v>1358.353710492459</v>
      </c>
      <c r="G1022" s="190">
        <v>89.11346110701561</v>
      </c>
      <c r="H1022" s="190">
        <v>0</v>
      </c>
      <c r="I1022" s="190">
        <v>-6.7199315199413396</v>
      </c>
      <c r="J1022" s="190">
        <v>1.0095359703729989</v>
      </c>
      <c r="K1022" s="190">
        <v>2.8468880713319549</v>
      </c>
      <c r="L1022" s="190">
        <v>12.600864054468071</v>
      </c>
    </row>
    <row r="1023" spans="1:12" s="66" customFormat="1">
      <c r="A1023" s="37">
        <v>1020</v>
      </c>
      <c r="B1023" s="37">
        <v>70.173595502813029</v>
      </c>
      <c r="C1023" s="37"/>
      <c r="D1023" s="37"/>
      <c r="E1023" s="190">
        <v>6</v>
      </c>
      <c r="F1023" s="190">
        <v>1358.5589830389411</v>
      </c>
      <c r="G1023" s="190">
        <v>89.118417352437973</v>
      </c>
      <c r="H1023" s="190">
        <v>0</v>
      </c>
      <c r="I1023" s="190">
        <v>-6.7199315199413396</v>
      </c>
      <c r="J1023" s="190">
        <v>0.41997142199144261</v>
      </c>
      <c r="K1023" s="190">
        <v>1.1843180101111279</v>
      </c>
      <c r="L1023" s="190">
        <v>2.7173109528335928</v>
      </c>
    </row>
    <row r="1024" spans="1:12" s="66" customFormat="1">
      <c r="A1024" s="37">
        <v>1021</v>
      </c>
      <c r="B1024" s="37">
        <v>69.391062789261582</v>
      </c>
      <c r="C1024" s="37"/>
      <c r="D1024" s="37"/>
      <c r="E1024" s="190">
        <v>6</v>
      </c>
      <c r="F1024" s="190">
        <v>1343.4091700658471</v>
      </c>
      <c r="G1024" s="190">
        <v>89.123373597860336</v>
      </c>
      <c r="H1024" s="190">
        <v>0</v>
      </c>
      <c r="I1024" s="190">
        <v>-6.7199315199413396</v>
      </c>
      <c r="J1024" s="190">
        <v>0.95535009754597822</v>
      </c>
      <c r="K1024" s="190">
        <v>2.694084090579334</v>
      </c>
      <c r="L1024" s="190">
        <v>11.744504994559369</v>
      </c>
    </row>
    <row r="1025" spans="1:12" s="66" customFormat="1">
      <c r="A1025" s="37">
        <v>1022</v>
      </c>
      <c r="B1025" s="37">
        <v>70.358085894765566</v>
      </c>
      <c r="C1025" s="37"/>
      <c r="D1025" s="37"/>
      <c r="E1025" s="190">
        <v>6</v>
      </c>
      <c r="F1025" s="190">
        <v>1362.1307122267581</v>
      </c>
      <c r="G1025" s="190">
        <v>89.137723028659821</v>
      </c>
      <c r="H1025" s="190">
        <v>0</v>
      </c>
      <c r="I1025" s="190">
        <v>-6.7199315199413396</v>
      </c>
      <c r="J1025" s="190">
        <v>0.88390095274880598</v>
      </c>
      <c r="K1025" s="190">
        <v>2.4925977404151238</v>
      </c>
      <c r="L1025" s="190">
        <v>10.52879822019116</v>
      </c>
    </row>
    <row r="1026" spans="1:12" s="66" customFormat="1">
      <c r="A1026" s="37">
        <v>1023</v>
      </c>
      <c r="B1026" s="37">
        <v>69.550008053706392</v>
      </c>
      <c r="C1026" s="37"/>
      <c r="D1026" s="37"/>
      <c r="E1026" s="190">
        <v>6</v>
      </c>
      <c r="F1026" s="190">
        <v>1346.486346249791</v>
      </c>
      <c r="G1026" s="190">
        <v>89.140386581420898</v>
      </c>
      <c r="H1026" s="190">
        <v>0</v>
      </c>
      <c r="I1026" s="190">
        <v>-6.7199315199413396</v>
      </c>
      <c r="J1026" s="190">
        <v>0.63479743807846734</v>
      </c>
      <c r="K1026" s="190">
        <v>1.790126659389818</v>
      </c>
      <c r="L1026" s="190">
        <v>6.4109876442577862</v>
      </c>
    </row>
    <row r="1027" spans="1:12" s="66" customFormat="1">
      <c r="A1027" s="37">
        <v>1024</v>
      </c>
      <c r="B1027" s="37">
        <v>70.172179536435522</v>
      </c>
      <c r="C1027" s="37"/>
      <c r="D1027" s="37"/>
      <c r="E1027" s="190">
        <v>6</v>
      </c>
      <c r="F1027" s="190">
        <v>1358.5315699667151</v>
      </c>
      <c r="G1027" s="190">
        <v>89.152443319559097</v>
      </c>
      <c r="H1027" s="190">
        <v>0</v>
      </c>
      <c r="I1027" s="190">
        <v>-6.7199315199413396</v>
      </c>
      <c r="J1027" s="190">
        <v>1.1259840544886131</v>
      </c>
      <c r="K1027" s="190">
        <v>3.175271280377709</v>
      </c>
      <c r="L1027" s="190">
        <v>14.49358504550111</v>
      </c>
    </row>
    <row r="1028" spans="1:12" s="66" customFormat="1">
      <c r="A1028" s="37">
        <v>1025</v>
      </c>
      <c r="B1028" s="37">
        <v>70.117798537844877</v>
      </c>
      <c r="C1028" s="37"/>
      <c r="D1028" s="37"/>
      <c r="E1028" s="190">
        <v>6</v>
      </c>
      <c r="F1028" s="190">
        <v>1357.478755248977</v>
      </c>
      <c r="G1028" s="190">
        <v>89.151529878377914</v>
      </c>
      <c r="H1028" s="190">
        <v>0</v>
      </c>
      <c r="I1028" s="190">
        <v>-6.7199315199413396</v>
      </c>
      <c r="J1028" s="190">
        <v>0.66386606380282875</v>
      </c>
      <c r="K1028" s="190">
        <v>1.8721000870370981</v>
      </c>
      <c r="L1028" s="190">
        <v>6.8703196242937219</v>
      </c>
    </row>
    <row r="1029" spans="1:12" s="66" customFormat="1">
      <c r="A1029" s="37">
        <v>1026</v>
      </c>
      <c r="B1029" s="37">
        <v>69.92024628828311</v>
      </c>
      <c r="C1029" s="37"/>
      <c r="D1029" s="37"/>
      <c r="E1029" s="190">
        <v>6</v>
      </c>
      <c r="F1029" s="190">
        <v>1353.6541488377111</v>
      </c>
      <c r="G1029" s="190">
        <v>89.153734356164932</v>
      </c>
      <c r="H1029" s="190">
        <v>0</v>
      </c>
      <c r="I1029" s="190">
        <v>-6.7199315199413396</v>
      </c>
      <c r="J1029" s="190">
        <v>0.69007422052478928</v>
      </c>
      <c r="K1029" s="190">
        <v>1.946007001632504</v>
      </c>
      <c r="L1029" s="190">
        <v>7.3213609966989264</v>
      </c>
    </row>
    <row r="1030" spans="1:12" s="66" customFormat="1">
      <c r="A1030" s="37">
        <v>1027</v>
      </c>
      <c r="B1030" s="37">
        <v>69.914028220173108</v>
      </c>
      <c r="C1030" s="37"/>
      <c r="D1030" s="37"/>
      <c r="E1030" s="190">
        <v>6</v>
      </c>
      <c r="F1030" s="190">
        <v>1353.533767200893</v>
      </c>
      <c r="G1030" s="190">
        <v>89.158360511064529</v>
      </c>
      <c r="H1030" s="190">
        <v>0</v>
      </c>
      <c r="I1030" s="190">
        <v>-6.7199315199413396</v>
      </c>
      <c r="J1030" s="190">
        <v>1.107355991508028</v>
      </c>
      <c r="K1030" s="190">
        <v>3.1227402048660009</v>
      </c>
      <c r="L1030" s="190">
        <v>14.200702648778449</v>
      </c>
    </row>
    <row r="1031" spans="1:12" s="66" customFormat="1">
      <c r="A1031" s="37">
        <v>1028</v>
      </c>
      <c r="B1031" s="37">
        <v>70.691737575924805</v>
      </c>
      <c r="C1031" s="37"/>
      <c r="D1031" s="37"/>
      <c r="E1031" s="190">
        <v>6</v>
      </c>
      <c r="F1031" s="190">
        <v>1368.5902000924859</v>
      </c>
      <c r="G1031" s="190">
        <v>89.162986665964127</v>
      </c>
      <c r="H1031" s="190">
        <v>0</v>
      </c>
      <c r="I1031" s="190">
        <v>-6.7199315199413396</v>
      </c>
      <c r="J1031" s="190">
        <v>1.0047577536100469</v>
      </c>
      <c r="K1031" s="190">
        <v>2.8334135159878211</v>
      </c>
      <c r="L1031" s="190">
        <v>12.50313914413087</v>
      </c>
    </row>
    <row r="1032" spans="1:12" s="66" customFormat="1">
      <c r="A1032" s="37">
        <v>1029</v>
      </c>
      <c r="B1032" s="37">
        <v>70.378050023946429</v>
      </c>
      <c r="C1032" s="37"/>
      <c r="D1032" s="37"/>
      <c r="E1032" s="190">
        <v>6</v>
      </c>
      <c r="F1032" s="190">
        <v>1362.5172172482389</v>
      </c>
      <c r="G1032" s="190">
        <v>89.162073224782944</v>
      </c>
      <c r="H1032" s="190">
        <v>0</v>
      </c>
      <c r="I1032" s="190">
        <v>-6.7199315199413396</v>
      </c>
      <c r="J1032" s="190">
        <v>0.55516614114107421</v>
      </c>
      <c r="K1032" s="190">
        <v>1.5655666674640261</v>
      </c>
      <c r="L1032" s="190">
        <v>5.016895074254454</v>
      </c>
    </row>
    <row r="1033" spans="1:12" s="66" customFormat="1">
      <c r="A1033" s="37">
        <v>1030</v>
      </c>
      <c r="B1033" s="37">
        <v>69.968635519851716</v>
      </c>
      <c r="C1033" s="37"/>
      <c r="D1033" s="37"/>
      <c r="E1033" s="190">
        <v>6</v>
      </c>
      <c r="F1033" s="190">
        <v>1354.590963101806</v>
      </c>
      <c r="G1033" s="190">
        <v>89.161159783601761</v>
      </c>
      <c r="H1033" s="190">
        <v>0</v>
      </c>
      <c r="I1033" s="190">
        <v>-6.7199315199413396</v>
      </c>
      <c r="J1033" s="190">
        <v>0.52240381527514601</v>
      </c>
      <c r="K1033" s="190">
        <v>1.4731770177298611</v>
      </c>
      <c r="L1033" s="190">
        <v>4.4832180451780452</v>
      </c>
    </row>
    <row r="1034" spans="1:12" s="66" customFormat="1">
      <c r="A1034" s="37">
        <v>1031</v>
      </c>
      <c r="B1034" s="37">
        <v>69.35454135320947</v>
      </c>
      <c r="C1034" s="37"/>
      <c r="D1034" s="37"/>
      <c r="E1034" s="190">
        <v>6</v>
      </c>
      <c r="F1034" s="190">
        <v>1342.7021160141551</v>
      </c>
      <c r="G1034" s="190">
        <v>89.165785938501358</v>
      </c>
      <c r="H1034" s="190">
        <v>0</v>
      </c>
      <c r="I1034" s="190">
        <v>-6.7199315199413396</v>
      </c>
      <c r="J1034" s="190">
        <v>0.57733610886095044</v>
      </c>
      <c r="K1034" s="190">
        <v>1.6280859025341841</v>
      </c>
      <c r="L1034" s="190">
        <v>5.451458583377109</v>
      </c>
    </row>
    <row r="1035" spans="1:12" s="66" customFormat="1">
      <c r="A1035" s="37">
        <v>1032</v>
      </c>
      <c r="B1035" s="37">
        <v>69.748303006958849</v>
      </c>
      <c r="C1035" s="37"/>
      <c r="D1035" s="37"/>
      <c r="E1035" s="190">
        <v>6</v>
      </c>
      <c r="F1035" s="190">
        <v>1350.3253313851851</v>
      </c>
      <c r="G1035" s="190">
        <v>89.174973875284195</v>
      </c>
      <c r="H1035" s="190">
        <v>0</v>
      </c>
      <c r="I1035" s="190">
        <v>-6.7199315199413396</v>
      </c>
      <c r="J1035" s="190">
        <v>1.67306283924746</v>
      </c>
      <c r="K1035" s="190">
        <v>4.7180316298017067</v>
      </c>
      <c r="L1035" s="190">
        <v>23.023811975436061</v>
      </c>
    </row>
    <row r="1036" spans="1:12" s="66" customFormat="1">
      <c r="A1036" s="37">
        <v>1033</v>
      </c>
      <c r="B1036" s="37">
        <v>71.516665104661968</v>
      </c>
      <c r="C1036" s="37"/>
      <c r="D1036" s="37"/>
      <c r="E1036" s="190">
        <v>6</v>
      </c>
      <c r="F1036" s="190">
        <v>1384.560775584476</v>
      </c>
      <c r="G1036" s="190">
        <v>89.181757897138596</v>
      </c>
      <c r="H1036" s="190">
        <v>0</v>
      </c>
      <c r="I1036" s="190">
        <v>-6.7199315199413396</v>
      </c>
      <c r="J1036" s="190">
        <v>1.2328559427393799</v>
      </c>
      <c r="K1036" s="190">
        <v>3.476649649005243</v>
      </c>
      <c r="L1036" s="190">
        <v>16.176532276099959</v>
      </c>
    </row>
    <row r="1037" spans="1:12" s="66" customFormat="1">
      <c r="A1037" s="37">
        <v>1034</v>
      </c>
      <c r="B1037" s="37">
        <v>71.270122337392976</v>
      </c>
      <c r="C1037" s="37"/>
      <c r="D1037" s="37"/>
      <c r="E1037" s="190">
        <v>6</v>
      </c>
      <c r="F1037" s="190">
        <v>1379.7877140251151</v>
      </c>
      <c r="G1037" s="190">
        <v>89.178440719842911</v>
      </c>
      <c r="H1037" s="190">
        <v>0</v>
      </c>
      <c r="I1037" s="190">
        <v>-6.7199315199413396</v>
      </c>
      <c r="J1037" s="190">
        <v>0.93713079108585773</v>
      </c>
      <c r="K1037" s="190">
        <v>2.6427057070928148</v>
      </c>
      <c r="L1037" s="190">
        <v>11.36863713995421</v>
      </c>
    </row>
    <row r="1038" spans="1:12" s="66" customFormat="1">
      <c r="A1038" s="37">
        <v>1035</v>
      </c>
      <c r="B1038" s="37">
        <v>72.491398316138941</v>
      </c>
      <c r="C1038" s="37"/>
      <c r="D1038" s="37"/>
      <c r="E1038" s="190">
        <v>6</v>
      </c>
      <c r="F1038" s="190">
        <v>1403.4315851964091</v>
      </c>
      <c r="G1038" s="190">
        <v>89.175123542547226</v>
      </c>
      <c r="H1038" s="190">
        <v>0</v>
      </c>
      <c r="I1038" s="190">
        <v>-6.7199315199413396</v>
      </c>
      <c r="J1038" s="190">
        <v>1.7075091299963649</v>
      </c>
      <c r="K1038" s="190">
        <v>4.8151700548926506</v>
      </c>
      <c r="L1038" s="190">
        <v>23.544908900260239</v>
      </c>
    </row>
    <row r="1039" spans="1:12" s="66" customFormat="1">
      <c r="A1039" s="37">
        <v>1036</v>
      </c>
      <c r="B1039" s="37">
        <v>73.434385774378256</v>
      </c>
      <c r="C1039" s="37"/>
      <c r="D1039" s="37"/>
      <c r="E1039" s="190">
        <v>6</v>
      </c>
      <c r="F1039" s="190">
        <v>1421.687797851677</v>
      </c>
      <c r="G1039" s="190">
        <v>89.167729169130325</v>
      </c>
      <c r="H1039" s="190">
        <v>0</v>
      </c>
      <c r="I1039" s="190">
        <v>-6.7199315199413396</v>
      </c>
      <c r="J1039" s="190">
        <v>1.128792464739605</v>
      </c>
      <c r="K1039" s="190">
        <v>3.183190987924136</v>
      </c>
      <c r="L1039" s="190">
        <v>14.42723937737124</v>
      </c>
    </row>
    <row r="1040" spans="1:12" s="66" customFormat="1">
      <c r="A1040" s="37">
        <v>1037</v>
      </c>
      <c r="B1040" s="37">
        <v>73.977261895111383</v>
      </c>
      <c r="C1040" s="37"/>
      <c r="D1040" s="37"/>
      <c r="E1040" s="190">
        <v>6</v>
      </c>
      <c r="F1040" s="190">
        <v>1432.1978654235991</v>
      </c>
      <c r="G1040" s="190">
        <v>89.162738651037216</v>
      </c>
      <c r="H1040" s="190">
        <v>0</v>
      </c>
      <c r="I1040" s="190">
        <v>-6.7199315199413396</v>
      </c>
      <c r="J1040" s="190">
        <v>1.6037306373385321</v>
      </c>
      <c r="K1040" s="190">
        <v>4.5225150515258692</v>
      </c>
      <c r="L1040" s="190">
        <v>21.908011440677679</v>
      </c>
    </row>
    <row r="1041" spans="1:12" s="66" customFormat="1">
      <c r="A1041" s="37">
        <v>1038</v>
      </c>
      <c r="B1041" s="37">
        <v>75.693285079980569</v>
      </c>
      <c r="C1041" s="37"/>
      <c r="D1041" s="37"/>
      <c r="E1041" s="190">
        <v>6</v>
      </c>
      <c r="F1041" s="190">
        <v>1465.4200296322681</v>
      </c>
      <c r="G1041" s="190">
        <v>89.150206357240677</v>
      </c>
      <c r="H1041" s="190">
        <v>0</v>
      </c>
      <c r="I1041" s="190">
        <v>-6.7199315199413396</v>
      </c>
      <c r="J1041" s="190">
        <v>1.8073239572369859</v>
      </c>
      <c r="K1041" s="190">
        <v>5.0966475349951104</v>
      </c>
      <c r="L1041" s="190">
        <v>25.075161461527738</v>
      </c>
    </row>
    <row r="1042" spans="1:12" s="66" customFormat="1">
      <c r="A1042" s="37">
        <v>1039</v>
      </c>
      <c r="B1042" s="37">
        <v>76.376927819384207</v>
      </c>
      <c r="C1042" s="37"/>
      <c r="D1042" s="37"/>
      <c r="E1042" s="190">
        <v>6</v>
      </c>
      <c r="F1042" s="190">
        <v>1478.6553352789469</v>
      </c>
      <c r="G1042" s="190">
        <v>89.139147609472275</v>
      </c>
      <c r="H1042" s="190">
        <v>0</v>
      </c>
      <c r="I1042" s="190">
        <v>-6.7199315199413396</v>
      </c>
      <c r="J1042" s="190">
        <v>1.0094935134218961</v>
      </c>
      <c r="K1042" s="190">
        <v>2.846768342871369</v>
      </c>
      <c r="L1042" s="190">
        <v>12.33974684148667</v>
      </c>
    </row>
    <row r="1043" spans="1:12" s="66" customFormat="1">
      <c r="A1043" s="37">
        <v>1040</v>
      </c>
      <c r="B1043" s="37">
        <v>76.746481520055724</v>
      </c>
      <c r="C1043" s="37"/>
      <c r="D1043" s="37"/>
      <c r="E1043" s="190">
        <v>6</v>
      </c>
      <c r="F1043" s="190">
        <v>1485.8098853082729</v>
      </c>
      <c r="G1043" s="190">
        <v>89.130912035703659</v>
      </c>
      <c r="H1043" s="190">
        <v>0</v>
      </c>
      <c r="I1043" s="190">
        <v>-6.7199315199413396</v>
      </c>
      <c r="J1043" s="190">
        <v>1.6784928394345251</v>
      </c>
      <c r="K1043" s="190">
        <v>4.7333442122292286</v>
      </c>
      <c r="L1043" s="190">
        <v>23.04313539849235</v>
      </c>
    </row>
    <row r="1044" spans="1:12" s="66" customFormat="1">
      <c r="A1044" s="37">
        <v>1041</v>
      </c>
      <c r="B1044" s="37">
        <v>78.590900047584753</v>
      </c>
      <c r="C1044" s="37"/>
      <c r="D1044" s="37"/>
      <c r="E1044" s="190">
        <v>6</v>
      </c>
      <c r="F1044" s="190">
        <v>1521.517780010028</v>
      </c>
      <c r="G1044" s="190">
        <v>89.128178149461746</v>
      </c>
      <c r="H1044" s="190">
        <v>0</v>
      </c>
      <c r="I1044" s="190">
        <v>-6.7199315199413396</v>
      </c>
      <c r="J1044" s="190">
        <v>2.054299306094344</v>
      </c>
      <c r="K1044" s="190">
        <v>5.7931171955216971</v>
      </c>
      <c r="L1044" s="190">
        <v>28.892421864671501</v>
      </c>
    </row>
    <row r="1045" spans="1:12" s="66" customFormat="1">
      <c r="A1045" s="37">
        <v>1042</v>
      </c>
      <c r="B1045" s="37">
        <v>79.282821176272662</v>
      </c>
      <c r="C1045" s="37"/>
      <c r="D1045" s="37"/>
      <c r="E1045" s="190">
        <v>6</v>
      </c>
      <c r="F1045" s="190">
        <v>1534.9133550578499</v>
      </c>
      <c r="G1045" s="190">
        <v>89.12551549077034</v>
      </c>
      <c r="H1045" s="190">
        <v>0</v>
      </c>
      <c r="I1045" s="190">
        <v>-6.7199315199413396</v>
      </c>
      <c r="J1045" s="190">
        <v>0.75967983326828414</v>
      </c>
      <c r="K1045" s="190">
        <v>2.142294597550451</v>
      </c>
      <c r="L1045" s="190">
        <v>7.9803004086936804</v>
      </c>
    </row>
    <row r="1046" spans="1:12" s="66" customFormat="1">
      <c r="A1046" s="37">
        <v>1043</v>
      </c>
      <c r="B1046" s="37">
        <v>78.704406096509359</v>
      </c>
      <c r="C1046" s="37"/>
      <c r="D1046" s="37"/>
      <c r="E1046" s="190">
        <v>6</v>
      </c>
      <c r="F1046" s="190">
        <v>1523.7152541638161</v>
      </c>
      <c r="G1046" s="190">
        <v>89.122852832078934</v>
      </c>
      <c r="H1046" s="190">
        <v>0</v>
      </c>
      <c r="I1046" s="190">
        <v>-6.7199315199413396</v>
      </c>
      <c r="J1046" s="190">
        <v>1.1407779751626459</v>
      </c>
      <c r="K1046" s="190">
        <v>3.2169900873654109</v>
      </c>
      <c r="L1046" s="190">
        <v>14.411269679892079</v>
      </c>
    </row>
    <row r="1047" spans="1:12" s="66" customFormat="1">
      <c r="A1047" s="37">
        <v>1044</v>
      </c>
      <c r="B1047" s="37">
        <v>80.145019656893339</v>
      </c>
      <c r="C1047" s="37"/>
      <c r="D1047" s="37"/>
      <c r="E1047" s="190">
        <v>6</v>
      </c>
      <c r="F1047" s="190">
        <v>1551.6054952085251</v>
      </c>
      <c r="G1047" s="190">
        <v>89.120190173387527</v>
      </c>
      <c r="H1047" s="190">
        <v>0</v>
      </c>
      <c r="I1047" s="190">
        <v>-6.7199315199413396</v>
      </c>
      <c r="J1047" s="190">
        <v>2.2928643957709558</v>
      </c>
      <c r="K1047" s="190">
        <v>6.4658699531927768</v>
      </c>
      <c r="L1047" s="190">
        <v>32.557469235937141</v>
      </c>
    </row>
    <row r="1048" spans="1:12" s="66" customFormat="1">
      <c r="A1048" s="37">
        <v>1045</v>
      </c>
      <c r="B1048" s="37">
        <v>81.797545042257681</v>
      </c>
      <c r="C1048" s="37"/>
      <c r="D1048" s="37"/>
      <c r="E1048" s="190">
        <v>6</v>
      </c>
      <c r="F1048" s="190">
        <v>1583.598343670973</v>
      </c>
      <c r="G1048" s="190">
        <v>89.121571242809296</v>
      </c>
      <c r="H1048" s="190">
        <v>0</v>
      </c>
      <c r="I1048" s="190">
        <v>-6.7199315199413396</v>
      </c>
      <c r="J1048" s="190">
        <v>1.775993778255702</v>
      </c>
      <c r="K1048" s="190">
        <v>5.0082965347018202</v>
      </c>
      <c r="L1048" s="190">
        <v>24.49479597119166</v>
      </c>
    </row>
    <row r="1049" spans="1:12" s="66" customFormat="1">
      <c r="A1049" s="37">
        <v>1046</v>
      </c>
      <c r="B1049" s="37">
        <v>82.374771966289387</v>
      </c>
      <c r="C1049" s="37"/>
      <c r="D1049" s="37"/>
      <c r="E1049" s="190">
        <v>6</v>
      </c>
      <c r="F1049" s="190">
        <v>1594.7734419009589</v>
      </c>
      <c r="G1049" s="190">
        <v>89.126820087432861</v>
      </c>
      <c r="H1049" s="190">
        <v>0</v>
      </c>
      <c r="I1049" s="190">
        <v>-6.7199315199413396</v>
      </c>
      <c r="J1049" s="190">
        <v>1.236261238985048</v>
      </c>
      <c r="K1049" s="190">
        <v>3.4862525730670391</v>
      </c>
      <c r="L1049" s="190">
        <v>15.82812825619672</v>
      </c>
    </row>
    <row r="1050" spans="1:12" s="66" customFormat="1">
      <c r="A1050" s="37">
        <v>1047</v>
      </c>
      <c r="B1050" s="37">
        <v>82.979411160493484</v>
      </c>
      <c r="C1050" s="37"/>
      <c r="D1050" s="37"/>
      <c r="E1050" s="190">
        <v>6</v>
      </c>
      <c r="F1050" s="190">
        <v>1606.4792409682229</v>
      </c>
      <c r="G1050" s="190">
        <v>89.132068932056427</v>
      </c>
      <c r="H1050" s="190">
        <v>0</v>
      </c>
      <c r="I1050" s="190">
        <v>-6.7199315199413396</v>
      </c>
      <c r="J1050" s="190">
        <v>1.9991209489352071</v>
      </c>
      <c r="K1050" s="190">
        <v>5.6375144122607894</v>
      </c>
      <c r="L1050" s="190">
        <v>28.003655925803251</v>
      </c>
    </row>
    <row r="1051" spans="1:12" s="66" customFormat="1">
      <c r="A1051" s="37">
        <v>1048</v>
      </c>
      <c r="B1051" s="37">
        <v>84.454804357142294</v>
      </c>
      <c r="C1051" s="37"/>
      <c r="D1051" s="37"/>
      <c r="E1051" s="190">
        <v>6</v>
      </c>
      <c r="F1051" s="190">
        <v>1635.042814866064</v>
      </c>
      <c r="G1051" s="190">
        <v>89.138112872838974</v>
      </c>
      <c r="H1051" s="190">
        <v>0</v>
      </c>
      <c r="I1051" s="190">
        <v>-6.7199315199413396</v>
      </c>
      <c r="J1051" s="190">
        <v>1.3931894964605669</v>
      </c>
      <c r="K1051" s="190">
        <v>3.92878973605381</v>
      </c>
      <c r="L1051" s="190">
        <v>18.32765885041751</v>
      </c>
    </row>
    <row r="1052" spans="1:12" s="66" customFormat="1">
      <c r="A1052" s="37">
        <v>1049</v>
      </c>
      <c r="B1052" s="37">
        <v>84.453771802790044</v>
      </c>
      <c r="C1052" s="37"/>
      <c r="D1052" s="37"/>
      <c r="E1052" s="190">
        <v>6</v>
      </c>
      <c r="F1052" s="190">
        <v>1635.02282464067</v>
      </c>
      <c r="G1052" s="190">
        <v>89.138655036687851</v>
      </c>
      <c r="H1052" s="190">
        <v>0</v>
      </c>
      <c r="I1052" s="190">
        <v>-6.7199315199413396</v>
      </c>
      <c r="J1052" s="190">
        <v>2.0274800309178169</v>
      </c>
      <c r="K1052" s="190">
        <v>5.7174869289214758</v>
      </c>
      <c r="L1052" s="190">
        <v>28.429515871195608</v>
      </c>
    </row>
    <row r="1053" spans="1:12" s="66" customFormat="1">
      <c r="A1053" s="37">
        <v>1050</v>
      </c>
      <c r="B1053" s="37">
        <v>86.453568069085776</v>
      </c>
      <c r="C1053" s="37"/>
      <c r="D1053" s="37"/>
      <c r="E1053" s="190">
        <v>6</v>
      </c>
      <c r="F1053" s="190">
        <v>1673.738828322068</v>
      </c>
      <c r="G1053" s="190">
        <v>89.139197200536728</v>
      </c>
      <c r="H1053" s="190">
        <v>0</v>
      </c>
      <c r="I1053" s="190">
        <v>-6.7199315199413396</v>
      </c>
      <c r="J1053" s="190">
        <v>1.2689562263253451</v>
      </c>
      <c r="K1053" s="190">
        <v>3.5784523283833858</v>
      </c>
      <c r="L1053" s="190">
        <v>16.176022430377792</v>
      </c>
    </row>
    <row r="1054" spans="1:12" s="66" customFormat="1">
      <c r="A1054" s="37">
        <v>1051</v>
      </c>
      <c r="B1054" s="37">
        <v>85.332433585187829</v>
      </c>
      <c r="C1054" s="37"/>
      <c r="D1054" s="37"/>
      <c r="E1054" s="190">
        <v>6</v>
      </c>
      <c r="F1054" s="190">
        <v>1652.03369388538</v>
      </c>
      <c r="G1054" s="190">
        <v>89.139739364385605</v>
      </c>
      <c r="H1054" s="190">
        <v>0</v>
      </c>
      <c r="I1054" s="190">
        <v>-6.7199315199413396</v>
      </c>
      <c r="J1054" s="190">
        <v>1.595003109683474</v>
      </c>
      <c r="K1054" s="190">
        <v>4.4979034526303643</v>
      </c>
      <c r="L1054" s="190">
        <v>21.59320373256616</v>
      </c>
    </row>
    <row r="1055" spans="1:12" s="66" customFormat="1">
      <c r="A1055" s="37">
        <v>1052</v>
      </c>
      <c r="B1055" s="37">
        <v>87.790831905017498</v>
      </c>
      <c r="C1055" s="37"/>
      <c r="D1055" s="37"/>
      <c r="E1055" s="190">
        <v>6</v>
      </c>
      <c r="F1055" s="190">
        <v>1699.628221390509</v>
      </c>
      <c r="G1055" s="190">
        <v>89.140281528234482</v>
      </c>
      <c r="H1055" s="190">
        <v>0</v>
      </c>
      <c r="I1055" s="190">
        <v>-6.7199315199413396</v>
      </c>
      <c r="J1055" s="190">
        <v>1.9778402693935559</v>
      </c>
      <c r="K1055" s="190">
        <v>5.5775029668889289</v>
      </c>
      <c r="L1055" s="190">
        <v>27.576633745001921</v>
      </c>
    </row>
    <row r="1056" spans="1:12" s="66" customFormat="1">
      <c r="A1056" s="37">
        <v>1053</v>
      </c>
      <c r="B1056" s="37">
        <v>87.29816314541722</v>
      </c>
      <c r="C1056" s="37"/>
      <c r="D1056" s="37"/>
      <c r="E1056" s="190">
        <v>6</v>
      </c>
      <c r="F1056" s="190">
        <v>1690.090167023739</v>
      </c>
      <c r="G1056" s="190">
        <v>89.140823692083359</v>
      </c>
      <c r="H1056" s="190">
        <v>0</v>
      </c>
      <c r="I1056" s="190">
        <v>-6.7199315199413396</v>
      </c>
      <c r="J1056" s="190">
        <v>1.685927311013919</v>
      </c>
      <c r="K1056" s="190">
        <v>4.7543093973015482</v>
      </c>
      <c r="L1056" s="190">
        <v>22.998105746750181</v>
      </c>
    </row>
    <row r="1057" spans="1:12" s="66" customFormat="1">
      <c r="A1057" s="37">
        <v>1054</v>
      </c>
      <c r="B1057" s="37">
        <v>89.648731898079504</v>
      </c>
      <c r="C1057" s="37"/>
      <c r="D1057" s="37"/>
      <c r="E1057" s="190">
        <v>6</v>
      </c>
      <c r="F1057" s="190">
        <v>1735.5971169141999</v>
      </c>
      <c r="G1057" s="190">
        <v>89.141365855932236</v>
      </c>
      <c r="H1057" s="190">
        <v>0</v>
      </c>
      <c r="I1057" s="190">
        <v>-6.7199315199413396</v>
      </c>
      <c r="J1057" s="190">
        <v>2.33660291770985</v>
      </c>
      <c r="K1057" s="190">
        <v>6.5892124392653839</v>
      </c>
      <c r="L1057" s="190">
        <v>33.214916297224747</v>
      </c>
    </row>
    <row r="1058" spans="1:12" s="66" customFormat="1">
      <c r="A1058" s="37">
        <v>1055</v>
      </c>
      <c r="B1058" s="37">
        <v>89.426448531203789</v>
      </c>
      <c r="C1058" s="37"/>
      <c r="D1058" s="37"/>
      <c r="E1058" s="190">
        <v>6</v>
      </c>
      <c r="F1058" s="190">
        <v>1731.2937167152311</v>
      </c>
      <c r="G1058" s="190">
        <v>89.141908019781113</v>
      </c>
      <c r="H1058" s="190">
        <v>0</v>
      </c>
      <c r="I1058" s="190">
        <v>-6.7199315199413396</v>
      </c>
      <c r="J1058" s="190">
        <v>0.9414607287609088</v>
      </c>
      <c r="K1058" s="190">
        <v>2.6549161169033342</v>
      </c>
      <c r="L1058" s="190">
        <v>10.463145911610621</v>
      </c>
    </row>
    <row r="1059" spans="1:12" s="66" customFormat="1">
      <c r="A1059" s="37">
        <v>1056</v>
      </c>
      <c r="B1059" s="37">
        <v>89.984466310052099</v>
      </c>
      <c r="C1059" s="37"/>
      <c r="D1059" s="37"/>
      <c r="E1059" s="190">
        <v>6</v>
      </c>
      <c r="F1059" s="190">
        <v>1742.096926394282</v>
      </c>
      <c r="G1059" s="190">
        <v>89.14245018362999</v>
      </c>
      <c r="H1059" s="190">
        <v>0</v>
      </c>
      <c r="I1059" s="190">
        <v>-6.7199315199413396</v>
      </c>
      <c r="J1059" s="190">
        <v>2.1889298546021232</v>
      </c>
      <c r="K1059" s="190">
        <v>6.1727748935451379</v>
      </c>
      <c r="L1059" s="190">
        <v>30.883438321508741</v>
      </c>
    </row>
    <row r="1060" spans="1:12" s="66" customFormat="1">
      <c r="A1060" s="37">
        <v>1057</v>
      </c>
      <c r="B1060" s="37">
        <v>91.642775176084228</v>
      </c>
      <c r="C1060" s="37"/>
      <c r="D1060" s="37"/>
      <c r="E1060" s="190">
        <v>6</v>
      </c>
      <c r="F1060" s="190">
        <v>1774.2017428919739</v>
      </c>
      <c r="G1060" s="190">
        <v>89.14228418469429</v>
      </c>
      <c r="H1060" s="190">
        <v>0</v>
      </c>
      <c r="I1060" s="190">
        <v>-6.7199315199413396</v>
      </c>
      <c r="J1060" s="190">
        <v>2.6766339766687031</v>
      </c>
      <c r="K1060" s="190">
        <v>7.5480988920924874</v>
      </c>
      <c r="L1060" s="190">
        <v>38.482849385745062</v>
      </c>
    </row>
    <row r="1061" spans="1:12" s="66" customFormat="1">
      <c r="A1061" s="37">
        <v>1058</v>
      </c>
      <c r="B1061" s="37">
        <v>92.988865429460077</v>
      </c>
      <c r="C1061" s="37"/>
      <c r="D1061" s="37"/>
      <c r="E1061" s="190">
        <v>6</v>
      </c>
      <c r="F1061" s="190">
        <v>1800.262015172473</v>
      </c>
      <c r="G1061" s="190">
        <v>89.142118185758591</v>
      </c>
      <c r="H1061" s="190">
        <v>0</v>
      </c>
      <c r="I1061" s="190">
        <v>-6.7199315199413396</v>
      </c>
      <c r="J1061" s="190">
        <v>1.4852678088443421</v>
      </c>
      <c r="K1061" s="190">
        <v>4.1884502700483477</v>
      </c>
      <c r="L1061" s="190">
        <v>19.439925542922431</v>
      </c>
    </row>
    <row r="1062" spans="1:12" s="66" customFormat="1">
      <c r="A1062" s="37">
        <v>1059</v>
      </c>
      <c r="B1062" s="37">
        <v>92.846372710986842</v>
      </c>
      <c r="C1062" s="37"/>
      <c r="D1062" s="37"/>
      <c r="E1062" s="190">
        <v>6</v>
      </c>
      <c r="F1062" s="190">
        <v>1797.503359850449</v>
      </c>
      <c r="G1062" s="190">
        <v>89.141952186822891</v>
      </c>
      <c r="H1062" s="190">
        <v>0</v>
      </c>
      <c r="I1062" s="190">
        <v>-6.7199315199413396</v>
      </c>
      <c r="J1062" s="190">
        <v>2.027854205546344</v>
      </c>
      <c r="K1062" s="190">
        <v>5.7185421001266734</v>
      </c>
      <c r="L1062" s="190">
        <v>28.233965907490159</v>
      </c>
    </row>
    <row r="1063" spans="1:12" s="66" customFormat="1">
      <c r="A1063" s="37">
        <v>1060</v>
      </c>
      <c r="B1063" s="37">
        <v>94.918284869902394</v>
      </c>
      <c r="C1063" s="37"/>
      <c r="D1063" s="37"/>
      <c r="E1063" s="190">
        <v>6</v>
      </c>
      <c r="F1063" s="190">
        <v>1837.6155253365321</v>
      </c>
      <c r="G1063" s="190">
        <v>89.142494350671768</v>
      </c>
      <c r="H1063" s="190">
        <v>0</v>
      </c>
      <c r="I1063" s="190">
        <v>-6.7199315199413396</v>
      </c>
      <c r="J1063" s="190">
        <v>2.7638624441833191</v>
      </c>
      <c r="K1063" s="190">
        <v>7.7940828797221462</v>
      </c>
      <c r="L1063" s="190">
        <v>39.812136885177978</v>
      </c>
    </row>
    <row r="1064" spans="1:12" s="66" customFormat="1">
      <c r="A1064" s="37">
        <v>1061</v>
      </c>
      <c r="B1064" s="37">
        <v>95.478037638665867</v>
      </c>
      <c r="C1064" s="37"/>
      <c r="D1064" s="37"/>
      <c r="E1064" s="190">
        <v>6</v>
      </c>
      <c r="F1064" s="190">
        <v>1848.4523243751969</v>
      </c>
      <c r="G1064" s="190">
        <v>89.149072468280792</v>
      </c>
      <c r="H1064" s="190">
        <v>0</v>
      </c>
      <c r="I1064" s="190">
        <v>-6.7199315199413396</v>
      </c>
      <c r="J1064" s="190">
        <v>1.209484497281607</v>
      </c>
      <c r="K1064" s="190">
        <v>3.4107422507191409</v>
      </c>
      <c r="L1064" s="190">
        <v>14.64658297285184</v>
      </c>
    </row>
    <row r="1065" spans="1:12" s="66" customFormat="1">
      <c r="A1065" s="37">
        <v>1062</v>
      </c>
      <c r="B1065" s="37">
        <v>95.319868737101245</v>
      </c>
      <c r="C1065" s="37"/>
      <c r="D1065" s="37"/>
      <c r="E1065" s="190">
        <v>6</v>
      </c>
      <c r="F1065" s="190">
        <v>1845.3901785564119</v>
      </c>
      <c r="G1065" s="190">
        <v>89.148406028747559</v>
      </c>
      <c r="H1065" s="190">
        <v>0</v>
      </c>
      <c r="I1065" s="190">
        <v>-6.7199315199413396</v>
      </c>
      <c r="J1065" s="190">
        <v>1.8152979681689929</v>
      </c>
      <c r="K1065" s="190">
        <v>5.1191342192433336</v>
      </c>
      <c r="L1065" s="190">
        <v>24.769716511087019</v>
      </c>
    </row>
    <row r="1066" spans="1:12" s="66" customFormat="1">
      <c r="A1066" s="37">
        <v>1063</v>
      </c>
      <c r="B1066" s="37">
        <v>96.732230475330965</v>
      </c>
      <c r="C1066" s="37"/>
      <c r="D1066" s="37"/>
      <c r="E1066" s="190">
        <v>6</v>
      </c>
      <c r="F1066" s="190">
        <v>1872.7334650593191</v>
      </c>
      <c r="G1066" s="190">
        <v>89.147739589214325</v>
      </c>
      <c r="H1066" s="190">
        <v>0</v>
      </c>
      <c r="I1066" s="190">
        <v>-6.7199315199413396</v>
      </c>
      <c r="J1066" s="190">
        <v>2.876940602238566</v>
      </c>
      <c r="K1066" s="190">
        <v>8.1129629085107506</v>
      </c>
      <c r="L1066" s="190">
        <v>41.544948325704759</v>
      </c>
    </row>
    <row r="1067" spans="1:12" s="66" customFormat="1">
      <c r="A1067" s="37">
        <v>1064</v>
      </c>
      <c r="B1067" s="37">
        <v>98.276700889604868</v>
      </c>
      <c r="C1067" s="37"/>
      <c r="D1067" s="37"/>
      <c r="E1067" s="190">
        <v>6</v>
      </c>
      <c r="F1067" s="190">
        <v>1902.6343720930131</v>
      </c>
      <c r="G1067" s="190">
        <v>89.135949015617371</v>
      </c>
      <c r="H1067" s="190">
        <v>0</v>
      </c>
      <c r="I1067" s="190">
        <v>-6.7199315199413396</v>
      </c>
      <c r="J1067" s="190">
        <v>2.200495462338325</v>
      </c>
      <c r="K1067" s="190">
        <v>6.2053898688092017</v>
      </c>
      <c r="L1067" s="190">
        <v>30.82449591401345</v>
      </c>
    </row>
    <row r="1068" spans="1:12" s="66" customFormat="1">
      <c r="A1068" s="37">
        <v>1065</v>
      </c>
      <c r="B1068" s="37">
        <v>98.358311797208984</v>
      </c>
      <c r="C1068" s="37"/>
      <c r="D1068" s="37"/>
      <c r="E1068" s="190">
        <v>6</v>
      </c>
      <c r="F1068" s="190">
        <v>1904.214357140738</v>
      </c>
      <c r="G1068" s="190">
        <v>89.133463799953461</v>
      </c>
      <c r="H1068" s="190">
        <v>0</v>
      </c>
      <c r="I1068" s="190">
        <v>-6.7199315199413396</v>
      </c>
      <c r="J1068" s="190">
        <v>1.0456437930619209</v>
      </c>
      <c r="K1068" s="190">
        <v>2.9487120109553082</v>
      </c>
      <c r="L1068" s="190">
        <v>11.63565191740612</v>
      </c>
    </row>
    <row r="1069" spans="1:12" s="66" customFormat="1">
      <c r="A1069" s="37">
        <v>1066</v>
      </c>
      <c r="B1069" s="37">
        <v>98.124176534626329</v>
      </c>
      <c r="C1069" s="37"/>
      <c r="D1069" s="37"/>
      <c r="E1069" s="190">
        <v>6</v>
      </c>
      <c r="F1069" s="190">
        <v>1899.681504549266</v>
      </c>
      <c r="G1069" s="190">
        <v>89.135127693414688</v>
      </c>
      <c r="H1069" s="190">
        <v>0</v>
      </c>
      <c r="I1069" s="190">
        <v>-6.7199315199413396</v>
      </c>
      <c r="J1069" s="190">
        <v>2.356046326581573</v>
      </c>
      <c r="K1069" s="190">
        <v>6.6440427874722801</v>
      </c>
      <c r="L1069" s="190">
        <v>33.328895256814107</v>
      </c>
    </row>
    <row r="1070" spans="1:12" s="66" customFormat="1">
      <c r="A1070" s="37">
        <v>1067</v>
      </c>
      <c r="B1070" s="37">
        <v>99.94271677769666</v>
      </c>
      <c r="C1070" s="37"/>
      <c r="D1070" s="37"/>
      <c r="E1070" s="190">
        <v>6</v>
      </c>
      <c r="F1070" s="190">
        <v>1934.8883963372459</v>
      </c>
      <c r="G1070" s="190">
        <v>89.136791586875916</v>
      </c>
      <c r="H1070" s="190">
        <v>0</v>
      </c>
      <c r="I1070" s="190">
        <v>-6.7199315199413396</v>
      </c>
      <c r="J1070" s="190">
        <v>2.2527584077087539</v>
      </c>
      <c r="K1070" s="190">
        <v>6.3527712005439954</v>
      </c>
      <c r="L1070" s="190">
        <v>31.602500049862101</v>
      </c>
    </row>
    <row r="1071" spans="1:12" s="66" customFormat="1">
      <c r="A1071" s="37">
        <v>1068</v>
      </c>
      <c r="B1071" s="37">
        <v>99.154677278303041</v>
      </c>
      <c r="C1071" s="37"/>
      <c r="D1071" s="37"/>
      <c r="E1071" s="190">
        <v>6</v>
      </c>
      <c r="F1071" s="190">
        <v>1919.6319721335319</v>
      </c>
      <c r="G1071" s="190">
        <v>89.134306371212006</v>
      </c>
      <c r="H1071" s="190">
        <v>0</v>
      </c>
      <c r="I1071" s="190">
        <v>-6.7199315199413396</v>
      </c>
      <c r="J1071" s="190">
        <v>0.41353861464201519</v>
      </c>
      <c r="K1071" s="190">
        <v>1.1661775148284339</v>
      </c>
      <c r="L1071" s="190">
        <v>0.4502362249369648</v>
      </c>
    </row>
    <row r="1072" spans="1:12" s="66" customFormat="1">
      <c r="A1072" s="37">
        <v>1069</v>
      </c>
      <c r="B1072" s="37">
        <v>98.220804719203869</v>
      </c>
      <c r="C1072" s="37"/>
      <c r="D1072" s="37"/>
      <c r="E1072" s="190">
        <v>6</v>
      </c>
      <c r="F1072" s="190">
        <v>1901.552223688451</v>
      </c>
      <c r="G1072" s="190">
        <v>89.135970264673233</v>
      </c>
      <c r="H1072" s="190">
        <v>0</v>
      </c>
      <c r="I1072" s="190">
        <v>-6.7199315199413396</v>
      </c>
      <c r="J1072" s="190">
        <v>1.811604202110467</v>
      </c>
      <c r="K1072" s="190">
        <v>5.1087178112708447</v>
      </c>
      <c r="L1072" s="190">
        <v>24.560909082672531</v>
      </c>
    </row>
    <row r="1073" spans="1:12" s="66" customFormat="1">
      <c r="A1073" s="37">
        <v>1070</v>
      </c>
      <c r="B1073" s="37">
        <v>99.098881269567514</v>
      </c>
      <c r="C1073" s="37"/>
      <c r="D1073" s="37"/>
      <c r="E1073" s="190">
        <v>6</v>
      </c>
      <c r="F1073" s="190">
        <v>1918.5517628562079</v>
      </c>
      <c r="G1073" s="190">
        <v>89.133485049009323</v>
      </c>
      <c r="H1073" s="190">
        <v>0</v>
      </c>
      <c r="I1073" s="190">
        <v>-6.7199315199413396</v>
      </c>
      <c r="J1073" s="190">
        <v>1.372494569277942</v>
      </c>
      <c r="K1073" s="190">
        <v>3.8704301103818999</v>
      </c>
      <c r="L1073" s="190">
        <v>17.17243328237268</v>
      </c>
    </row>
    <row r="1074" spans="1:12" s="66" customFormat="1">
      <c r="A1074" s="37">
        <v>1071</v>
      </c>
      <c r="B1074" s="37">
        <v>98.046520531264818</v>
      </c>
      <c r="C1074" s="37"/>
      <c r="D1074" s="37"/>
      <c r="E1074" s="190">
        <v>6</v>
      </c>
      <c r="F1074" s="190">
        <v>1898.1780863447721</v>
      </c>
      <c r="G1074" s="190">
        <v>89.135148942470551</v>
      </c>
      <c r="H1074" s="190">
        <v>0</v>
      </c>
      <c r="I1074" s="190">
        <v>-6.7199315199413396</v>
      </c>
      <c r="J1074" s="190">
        <v>1.409711081493116</v>
      </c>
      <c r="K1074" s="190">
        <v>3.9753805507736502</v>
      </c>
      <c r="L1074" s="190">
        <v>17.871516124563151</v>
      </c>
    </row>
    <row r="1075" spans="1:12" s="66" customFormat="1">
      <c r="A1075" s="37">
        <v>1072</v>
      </c>
      <c r="B1075" s="37">
        <v>99.290812396541398</v>
      </c>
      <c r="C1075" s="37"/>
      <c r="D1075" s="37"/>
      <c r="E1075" s="190">
        <v>6</v>
      </c>
      <c r="F1075" s="190">
        <v>1922.2675444804329</v>
      </c>
      <c r="G1075" s="190">
        <v>89.136812835931778</v>
      </c>
      <c r="H1075" s="190">
        <v>0</v>
      </c>
      <c r="I1075" s="190">
        <v>-6.7199315199413396</v>
      </c>
      <c r="J1075" s="190">
        <v>2.4950318071442799</v>
      </c>
      <c r="K1075" s="190">
        <v>7.0359813793741814</v>
      </c>
      <c r="L1075" s="190">
        <v>35.508248883340848</v>
      </c>
    </row>
    <row r="1076" spans="1:12" s="66" customFormat="1">
      <c r="A1076" s="37">
        <v>1073</v>
      </c>
      <c r="B1076" s="37">
        <v>99.736974279607225</v>
      </c>
      <c r="C1076" s="37"/>
      <c r="D1076" s="37"/>
      <c r="E1076" s="190">
        <v>6</v>
      </c>
      <c r="F1076" s="190">
        <v>1930.905226927591</v>
      </c>
      <c r="G1076" s="190">
        <v>89.134327620267868</v>
      </c>
      <c r="H1076" s="190">
        <v>0</v>
      </c>
      <c r="I1076" s="190">
        <v>-6.7199315199413396</v>
      </c>
      <c r="J1076" s="190">
        <v>1.7286365658651059</v>
      </c>
      <c r="K1076" s="190">
        <v>4.8747493536177133</v>
      </c>
      <c r="L1076" s="190">
        <v>23.103358202008089</v>
      </c>
    </row>
    <row r="1077" spans="1:12" s="66" customFormat="1">
      <c r="A1077" s="37">
        <v>1074</v>
      </c>
      <c r="B1077" s="37">
        <v>99.87066593032884</v>
      </c>
      <c r="C1077" s="37"/>
      <c r="D1077" s="37"/>
      <c r="E1077" s="190">
        <v>6</v>
      </c>
      <c r="F1077" s="190">
        <v>1933.4934938069459</v>
      </c>
      <c r="G1077" s="190">
        <v>89.135991513729095</v>
      </c>
      <c r="H1077" s="190">
        <v>0</v>
      </c>
      <c r="I1077" s="190">
        <v>-6.7199315199413396</v>
      </c>
      <c r="J1077" s="190">
        <v>1.211089332917161</v>
      </c>
      <c r="K1077" s="190">
        <v>3.4152678818619502</v>
      </c>
      <c r="L1077" s="190">
        <v>14.36913067159611</v>
      </c>
    </row>
    <row r="1078" spans="1:12" s="66" customFormat="1">
      <c r="A1078" s="37">
        <v>1075</v>
      </c>
      <c r="B1078" s="37">
        <v>99.105305518735975</v>
      </c>
      <c r="C1078" s="37"/>
      <c r="D1078" s="37"/>
      <c r="E1078" s="190">
        <v>6</v>
      </c>
      <c r="F1078" s="190">
        <v>1918.676136152952</v>
      </c>
      <c r="G1078" s="190">
        <v>89.133506298065186</v>
      </c>
      <c r="H1078" s="190">
        <v>0</v>
      </c>
      <c r="I1078" s="190">
        <v>-6.7199315199413396</v>
      </c>
      <c r="J1078" s="190">
        <v>1.2849902573292069</v>
      </c>
      <c r="K1078" s="190">
        <v>3.6236682423675068</v>
      </c>
      <c r="L1078" s="190">
        <v>15.685629326163051</v>
      </c>
    </row>
    <row r="1079" spans="1:12" s="66" customFormat="1">
      <c r="A1079" s="37">
        <v>1076</v>
      </c>
      <c r="B1079" s="37">
        <v>99.384522467185946</v>
      </c>
      <c r="C1079" s="37"/>
      <c r="D1079" s="37"/>
      <c r="E1079" s="190">
        <v>6</v>
      </c>
      <c r="F1079" s="190">
        <v>1924.081769009804</v>
      </c>
      <c r="G1079" s="190">
        <v>89.135170191526413</v>
      </c>
      <c r="H1079" s="190">
        <v>0</v>
      </c>
      <c r="I1079" s="190">
        <v>-6.7199315199413396</v>
      </c>
      <c r="J1079" s="190">
        <v>1.7550114449207219</v>
      </c>
      <c r="K1079" s="190">
        <v>4.949126424638286</v>
      </c>
      <c r="L1079" s="190">
        <v>23.561257635400182</v>
      </c>
    </row>
    <row r="1080" spans="1:12" s="66" customFormat="1">
      <c r="A1080" s="37">
        <v>1077</v>
      </c>
      <c r="B1080" s="37">
        <v>99.546255258260885</v>
      </c>
      <c r="C1080" s="37"/>
      <c r="D1080" s="37"/>
      <c r="E1080" s="190">
        <v>6</v>
      </c>
      <c r="F1080" s="190">
        <v>1927.2129116367771</v>
      </c>
      <c r="G1080" s="190">
        <v>89.13683408498764</v>
      </c>
      <c r="H1080" s="190">
        <v>0</v>
      </c>
      <c r="I1080" s="190">
        <v>-6.7199315199413396</v>
      </c>
      <c r="J1080" s="190">
        <v>1.915957650226493</v>
      </c>
      <c r="K1080" s="190">
        <v>5.402994187113209</v>
      </c>
      <c r="L1080" s="190">
        <v>26.204193582358599</v>
      </c>
    </row>
    <row r="1081" spans="1:12" s="66" customFormat="1">
      <c r="A1081" s="37">
        <v>1078</v>
      </c>
      <c r="B1081" s="37">
        <v>100.4384800057111</v>
      </c>
      <c r="C1081" s="37"/>
      <c r="D1081" s="37"/>
      <c r="E1081" s="190">
        <v>6</v>
      </c>
      <c r="F1081" s="190">
        <v>1944.486359531998</v>
      </c>
      <c r="G1081" s="190">
        <v>89.132996261119843</v>
      </c>
      <c r="H1081" s="190">
        <v>0</v>
      </c>
      <c r="I1081" s="190">
        <v>-6.7199315199413396</v>
      </c>
      <c r="J1081" s="190">
        <v>2.2806176703131862</v>
      </c>
      <c r="K1081" s="190">
        <v>6.4313342282242836</v>
      </c>
      <c r="L1081" s="190">
        <v>32.032065404435173</v>
      </c>
    </row>
    <row r="1082" spans="1:12" s="66" customFormat="1">
      <c r="A1082" s="37">
        <v>1079</v>
      </c>
      <c r="B1082" s="37">
        <v>100.69562630583469</v>
      </c>
      <c r="C1082" s="37"/>
      <c r="D1082" s="37"/>
      <c r="E1082" s="190">
        <v>6</v>
      </c>
      <c r="F1082" s="190">
        <v>1949.464705211522</v>
      </c>
      <c r="G1082" s="190">
        <v>89.13466015458107</v>
      </c>
      <c r="H1082" s="190">
        <v>0</v>
      </c>
      <c r="I1082" s="190">
        <v>-6.7199315199413396</v>
      </c>
      <c r="J1082" s="190">
        <v>1.0645330607675501</v>
      </c>
      <c r="K1082" s="190">
        <v>3.0019796829209562</v>
      </c>
      <c r="L1082" s="190">
        <v>11.78555007135153</v>
      </c>
    </row>
    <row r="1083" spans="1:12" s="66" customFormat="1">
      <c r="A1083" s="37">
        <v>1080</v>
      </c>
      <c r="B1083" s="37">
        <v>99.625180264419967</v>
      </c>
      <c r="C1083" s="37"/>
      <c r="D1083" s="37"/>
      <c r="E1083" s="190">
        <v>6</v>
      </c>
      <c r="F1083" s="190">
        <v>1928.740897702412</v>
      </c>
      <c r="G1083" s="190">
        <v>89.136324048042297</v>
      </c>
      <c r="H1083" s="190">
        <v>0</v>
      </c>
      <c r="I1083" s="190">
        <v>-6.7199315199413396</v>
      </c>
      <c r="J1083" s="190">
        <v>1.074223677708761</v>
      </c>
      <c r="K1083" s="190">
        <v>3.0293071903931148</v>
      </c>
      <c r="L1083" s="190">
        <v>12.03440355277238</v>
      </c>
    </row>
    <row r="1084" spans="1:12" s="66" customFormat="1">
      <c r="A1084" s="37">
        <v>1081</v>
      </c>
      <c r="B1084" s="37">
        <v>99.7809045980691</v>
      </c>
      <c r="C1084" s="37"/>
      <c r="D1084" s="37"/>
      <c r="E1084" s="190">
        <v>6</v>
      </c>
      <c r="F1084" s="190">
        <v>1931.7557167499599</v>
      </c>
      <c r="G1084" s="190">
        <v>89.133838832378387</v>
      </c>
      <c r="H1084" s="190">
        <v>0</v>
      </c>
      <c r="I1084" s="190">
        <v>-6.7199315199413396</v>
      </c>
      <c r="J1084" s="190">
        <v>1.8921915351088789</v>
      </c>
      <c r="K1084" s="190">
        <v>5.3359738217019226</v>
      </c>
      <c r="L1084" s="190">
        <v>25.801320677695621</v>
      </c>
    </row>
    <row r="1085" spans="1:12" s="66" customFormat="1">
      <c r="A1085" s="37">
        <v>1082</v>
      </c>
      <c r="B1085" s="37">
        <v>100.27337398986219</v>
      </c>
      <c r="C1085" s="37"/>
      <c r="D1085" s="37"/>
      <c r="E1085" s="190">
        <v>6</v>
      </c>
      <c r="F1085" s="190">
        <v>1941.28991136117</v>
      </c>
      <c r="G1085" s="190">
        <v>89.135502725839615</v>
      </c>
      <c r="H1085" s="190">
        <v>0</v>
      </c>
      <c r="I1085" s="190">
        <v>-6.7199315199413396</v>
      </c>
      <c r="J1085" s="190">
        <v>2.1674870534052642</v>
      </c>
      <c r="K1085" s="190">
        <v>6.1123062656459997</v>
      </c>
      <c r="L1085" s="190">
        <v>30.20763481477341</v>
      </c>
    </row>
    <row r="1086" spans="1:12" s="66" customFormat="1">
      <c r="A1086" s="37">
        <v>1083</v>
      </c>
      <c r="B1086" s="37">
        <v>100.8161141730302</v>
      </c>
      <c r="C1086" s="37"/>
      <c r="D1086" s="37"/>
      <c r="E1086" s="190">
        <v>6</v>
      </c>
      <c r="F1086" s="190">
        <v>1951.79734718537</v>
      </c>
      <c r="G1086" s="190">
        <v>89.133017510175705</v>
      </c>
      <c r="H1086" s="190">
        <v>0</v>
      </c>
      <c r="I1086" s="190">
        <v>-6.7199315199413396</v>
      </c>
      <c r="J1086" s="190">
        <v>1.246088371075083</v>
      </c>
      <c r="K1086" s="190">
        <v>3.51396505280383</v>
      </c>
      <c r="L1086" s="190">
        <v>14.899185958315449</v>
      </c>
    </row>
    <row r="1087" spans="1:12" s="66" customFormat="1">
      <c r="A1087" s="37">
        <v>1084</v>
      </c>
      <c r="B1087" s="37">
        <v>99.8159010394794</v>
      </c>
      <c r="C1087" s="37"/>
      <c r="D1087" s="37"/>
      <c r="E1087" s="190">
        <v>6</v>
      </c>
      <c r="F1087" s="190">
        <v>1932.433246945066</v>
      </c>
      <c r="G1087" s="190">
        <v>89.134681403636932</v>
      </c>
      <c r="H1087" s="190">
        <v>0</v>
      </c>
      <c r="I1087" s="190">
        <v>-6.7199315199413396</v>
      </c>
      <c r="J1087" s="190">
        <v>1.262264733301721</v>
      </c>
      <c r="K1087" s="190">
        <v>3.559582340361743</v>
      </c>
      <c r="L1087" s="190">
        <v>15.24801904521552</v>
      </c>
    </row>
    <row r="1088" spans="1:12" s="66" customFormat="1">
      <c r="A1088" s="37">
        <v>1085</v>
      </c>
      <c r="B1088" s="37">
        <v>100.0674739790858</v>
      </c>
      <c r="C1088" s="37"/>
      <c r="D1088" s="37"/>
      <c r="E1088" s="190">
        <v>6</v>
      </c>
      <c r="F1088" s="190">
        <v>1937.303692509995</v>
      </c>
      <c r="G1088" s="190">
        <v>89.13634529709816</v>
      </c>
      <c r="H1088" s="190">
        <v>0</v>
      </c>
      <c r="I1088" s="190">
        <v>-6.7199315199413396</v>
      </c>
      <c r="J1088" s="190">
        <v>1.3460904597572929</v>
      </c>
      <c r="K1088" s="190">
        <v>3.7959706095473691</v>
      </c>
      <c r="L1088" s="190">
        <v>16.657936559796191</v>
      </c>
    </row>
    <row r="1089" spans="1:12" s="66" customFormat="1">
      <c r="A1089" s="37">
        <v>1086</v>
      </c>
      <c r="B1089" s="37">
        <v>99.3759948919663</v>
      </c>
      <c r="C1089" s="37"/>
      <c r="D1089" s="37"/>
      <c r="E1089" s="190">
        <v>6</v>
      </c>
      <c r="F1089" s="190">
        <v>1923.9166753754359</v>
      </c>
      <c r="G1089" s="190">
        <v>89.13386008143425</v>
      </c>
      <c r="H1089" s="190">
        <v>0</v>
      </c>
      <c r="I1089" s="190">
        <v>-6.7199315199413396</v>
      </c>
      <c r="J1089" s="190">
        <v>1.669657973609969</v>
      </c>
      <c r="K1089" s="190">
        <v>4.7084299200535336</v>
      </c>
      <c r="L1089" s="190">
        <v>22.144816343885921</v>
      </c>
    </row>
    <row r="1090" spans="1:12" s="66" customFormat="1">
      <c r="A1090" s="37">
        <v>1087</v>
      </c>
      <c r="B1090" s="37">
        <v>100.18482074582469</v>
      </c>
      <c r="C1090" s="37"/>
      <c r="D1090" s="37"/>
      <c r="E1090" s="190">
        <v>6</v>
      </c>
      <c r="F1090" s="190">
        <v>1939.5755228607341</v>
      </c>
      <c r="G1090" s="190">
        <v>89.135523974895477</v>
      </c>
      <c r="H1090" s="190">
        <v>0</v>
      </c>
      <c r="I1090" s="190">
        <v>-6.7199315199413396</v>
      </c>
      <c r="J1090" s="190">
        <v>1.499687709193994</v>
      </c>
      <c r="K1090" s="190">
        <v>4.2291143409680343</v>
      </c>
      <c r="L1090" s="190">
        <v>19.248010085928779</v>
      </c>
    </row>
    <row r="1091" spans="1:12" s="66" customFormat="1">
      <c r="A1091" s="37">
        <v>1088</v>
      </c>
      <c r="B1091" s="37">
        <v>99.407854454806014</v>
      </c>
      <c r="C1091" s="37"/>
      <c r="D1091" s="37"/>
      <c r="E1091" s="190">
        <v>6</v>
      </c>
      <c r="F1091" s="190">
        <v>1924.5334756830371</v>
      </c>
      <c r="G1091" s="190">
        <v>89.133038759231567</v>
      </c>
      <c r="H1091" s="190">
        <v>0</v>
      </c>
      <c r="I1091" s="190">
        <v>-6.7199315199413396</v>
      </c>
      <c r="J1091" s="190">
        <v>1.716515703747159</v>
      </c>
      <c r="K1091" s="190">
        <v>4.8405685628479764</v>
      </c>
      <c r="L1091" s="190">
        <v>22.921699662126159</v>
      </c>
    </row>
    <row r="1092" spans="1:12" s="66" customFormat="1">
      <c r="A1092" s="37">
        <v>1089</v>
      </c>
      <c r="B1092" s="37">
        <v>100.9317127631554</v>
      </c>
      <c r="C1092" s="37"/>
      <c r="D1092" s="37"/>
      <c r="E1092" s="190">
        <v>6</v>
      </c>
      <c r="F1092" s="190">
        <v>1954.0353328823539</v>
      </c>
      <c r="G1092" s="190">
        <v>89.134702652692795</v>
      </c>
      <c r="H1092" s="190">
        <v>0</v>
      </c>
      <c r="I1092" s="190">
        <v>-6.7199315199413396</v>
      </c>
      <c r="J1092" s="190">
        <v>2.669547195734538</v>
      </c>
      <c r="K1092" s="190">
        <v>7.5281141934807456</v>
      </c>
      <c r="L1092" s="190">
        <v>38.22604378098211</v>
      </c>
    </row>
    <row r="1093" spans="1:12" s="66" customFormat="1">
      <c r="A1093" s="37">
        <v>1090</v>
      </c>
      <c r="B1093" s="37">
        <v>100.846108860988</v>
      </c>
      <c r="C1093" s="37"/>
      <c r="D1093" s="37"/>
      <c r="E1093" s="190">
        <v>6</v>
      </c>
      <c r="F1093" s="190">
        <v>1952.37804356378</v>
      </c>
      <c r="G1093" s="190">
        <v>89.136366546154022</v>
      </c>
      <c r="H1093" s="190">
        <v>0</v>
      </c>
      <c r="I1093" s="190">
        <v>-6.7199315199413396</v>
      </c>
      <c r="J1093" s="190">
        <v>0.54237620795263064</v>
      </c>
      <c r="K1093" s="190">
        <v>1.5294990985057251</v>
      </c>
      <c r="L1093" s="190">
        <v>2.60687916421643</v>
      </c>
    </row>
    <row r="1094" spans="1:12" s="66" customFormat="1">
      <c r="A1094" s="37">
        <v>1091</v>
      </c>
      <c r="B1094" s="37">
        <v>99.276334311027341</v>
      </c>
      <c r="C1094" s="37"/>
      <c r="D1094" s="37"/>
      <c r="E1094" s="190">
        <v>6</v>
      </c>
      <c r="F1094" s="190">
        <v>1921.9872491215961</v>
      </c>
      <c r="G1094" s="190">
        <v>89.133881330490112</v>
      </c>
      <c r="H1094" s="190">
        <v>0</v>
      </c>
      <c r="I1094" s="190">
        <v>-6.7199315199413396</v>
      </c>
      <c r="J1094" s="190">
        <v>0.98331751292318925</v>
      </c>
      <c r="K1094" s="190">
        <v>2.7729521087183508</v>
      </c>
      <c r="L1094" s="190">
        <v>10.488068819820381</v>
      </c>
    </row>
    <row r="1095" spans="1:12" s="66" customFormat="1">
      <c r="A1095" s="37">
        <v>1092</v>
      </c>
      <c r="B1095" s="37">
        <v>99.808124779667651</v>
      </c>
      <c r="C1095" s="37"/>
      <c r="D1095" s="37"/>
      <c r="E1095" s="190">
        <v>6</v>
      </c>
      <c r="F1095" s="190">
        <v>1932.282698757447</v>
      </c>
      <c r="G1095" s="190">
        <v>89.13554522395134</v>
      </c>
      <c r="H1095" s="190">
        <v>0</v>
      </c>
      <c r="I1095" s="190">
        <v>-6.7199315199413396</v>
      </c>
      <c r="J1095" s="190">
        <v>2.5214696828230529</v>
      </c>
      <c r="K1095" s="190">
        <v>7.1105361006620686</v>
      </c>
      <c r="L1095" s="190">
        <v>35.912674910083737</v>
      </c>
    </row>
    <row r="1096" spans="1:12" s="66" customFormat="1">
      <c r="A1096" s="37">
        <v>1093</v>
      </c>
      <c r="B1096" s="37">
        <v>100.9030008992239</v>
      </c>
      <c r="C1096" s="37"/>
      <c r="D1096" s="37"/>
      <c r="E1096" s="190">
        <v>6</v>
      </c>
      <c r="F1096" s="190">
        <v>1953.479471943713</v>
      </c>
      <c r="G1096" s="190">
        <v>89.13306000828743</v>
      </c>
      <c r="H1096" s="190">
        <v>0</v>
      </c>
      <c r="I1096" s="190">
        <v>-6.7199315199413396</v>
      </c>
      <c r="J1096" s="190">
        <v>2.0877705221698419</v>
      </c>
      <c r="K1096" s="190">
        <v>5.8875059132838814</v>
      </c>
      <c r="L1096" s="190">
        <v>28.880444567526439</v>
      </c>
    </row>
    <row r="1097" spans="1:12" s="66" customFormat="1">
      <c r="A1097" s="37">
        <v>1094</v>
      </c>
      <c r="B1097" s="37">
        <v>100.83227126055981</v>
      </c>
      <c r="C1097" s="37"/>
      <c r="D1097" s="37"/>
      <c r="E1097" s="190">
        <v>6</v>
      </c>
      <c r="F1097" s="190">
        <v>1952.11014797954</v>
      </c>
      <c r="G1097" s="190">
        <v>89.134723901748657</v>
      </c>
      <c r="H1097" s="190">
        <v>0</v>
      </c>
      <c r="I1097" s="190">
        <v>-6.7199315199413396</v>
      </c>
      <c r="J1097" s="190">
        <v>1.018968272768638</v>
      </c>
      <c r="K1097" s="190">
        <v>2.8734871326466509</v>
      </c>
      <c r="L1097" s="190">
        <v>10.986037175560069</v>
      </c>
    </row>
    <row r="1098" spans="1:12" s="66" customFormat="1">
      <c r="A1098" s="37">
        <v>1095</v>
      </c>
      <c r="B1098" s="37">
        <v>99.778553024551258</v>
      </c>
      <c r="C1098" s="37"/>
      <c r="D1098" s="37"/>
      <c r="E1098" s="190">
        <v>6</v>
      </c>
      <c r="F1098" s="190">
        <v>1931.710190347841</v>
      </c>
      <c r="G1098" s="190">
        <v>89.136387795209885</v>
      </c>
      <c r="H1098" s="190">
        <v>0</v>
      </c>
      <c r="I1098" s="190">
        <v>-6.7199315199413396</v>
      </c>
      <c r="J1098" s="190">
        <v>0.7830043056525009</v>
      </c>
      <c r="K1098" s="190">
        <v>2.2080695319257</v>
      </c>
      <c r="L1098" s="190">
        <v>6.952777890057253</v>
      </c>
    </row>
    <row r="1099" spans="1:12" s="66" customFormat="1">
      <c r="A1099" s="37">
        <v>1096</v>
      </c>
      <c r="B1099" s="37">
        <v>99.546566969517343</v>
      </c>
      <c r="C1099" s="37"/>
      <c r="D1099" s="37"/>
      <c r="E1099" s="190">
        <v>6</v>
      </c>
      <c r="F1099" s="190">
        <v>1927.218946358591</v>
      </c>
      <c r="G1099" s="190">
        <v>89.133902579545975</v>
      </c>
      <c r="H1099" s="190">
        <v>0</v>
      </c>
      <c r="I1099" s="190">
        <v>-6.7199315199413396</v>
      </c>
      <c r="J1099" s="190">
        <v>2.3315563811221058</v>
      </c>
      <c r="K1099" s="190">
        <v>6.5749812229097353</v>
      </c>
      <c r="L1099" s="190">
        <v>32.886879428452531</v>
      </c>
    </row>
    <row r="1100" spans="1:12" s="66" customFormat="1">
      <c r="A1100" s="37">
        <v>1097</v>
      </c>
      <c r="B1100" s="37">
        <v>100.81059669794119</v>
      </c>
      <c r="C1100" s="37"/>
      <c r="D1100" s="37"/>
      <c r="E1100" s="190">
        <v>6</v>
      </c>
      <c r="F1100" s="190">
        <v>1951.690529011209</v>
      </c>
      <c r="G1100" s="190">
        <v>89.135566473007202</v>
      </c>
      <c r="H1100" s="190">
        <v>0</v>
      </c>
      <c r="I1100" s="190">
        <v>-6.7199315199413396</v>
      </c>
      <c r="J1100" s="190">
        <v>1.6218552955130829</v>
      </c>
      <c r="K1100" s="190">
        <v>4.5736265271625767</v>
      </c>
      <c r="L1100" s="190">
        <v>21.257639302383879</v>
      </c>
    </row>
    <row r="1101" spans="1:12" s="66" customFormat="1">
      <c r="A1101" s="37">
        <v>1098</v>
      </c>
      <c r="B1101" s="37">
        <v>100.0324552271274</v>
      </c>
      <c r="C1101" s="37"/>
      <c r="D1101" s="37"/>
      <c r="E1101" s="190">
        <v>6</v>
      </c>
      <c r="F1101" s="190">
        <v>1936.625730383259</v>
      </c>
      <c r="G1101" s="190">
        <v>89.133081257343292</v>
      </c>
      <c r="H1101" s="190">
        <v>0</v>
      </c>
      <c r="I1101" s="190">
        <v>-6.7199315199413396</v>
      </c>
      <c r="J1101" s="190">
        <v>1.7247452733354389</v>
      </c>
      <c r="K1101" s="190">
        <v>4.8637759216550256</v>
      </c>
      <c r="L1101" s="190">
        <v>23.021066312421269</v>
      </c>
    </row>
    <row r="1102" spans="1:12" s="66" customFormat="1">
      <c r="A1102" s="37">
        <v>1099</v>
      </c>
      <c r="B1102" s="37">
        <v>101.8002371293439</v>
      </c>
      <c r="C1102" s="37"/>
      <c r="D1102" s="37"/>
      <c r="E1102" s="190">
        <v>6</v>
      </c>
      <c r="F1102" s="190">
        <v>1970.849942013024</v>
      </c>
      <c r="G1102" s="190">
        <v>89.13474515080452</v>
      </c>
      <c r="H1102" s="190">
        <v>0</v>
      </c>
      <c r="I1102" s="190">
        <v>-6.7199315199413396</v>
      </c>
      <c r="J1102" s="190">
        <v>3.2558650230645978</v>
      </c>
      <c r="K1102" s="190">
        <v>9.1815285121587564</v>
      </c>
      <c r="L1102" s="190">
        <v>47.326380044990408</v>
      </c>
    </row>
    <row r="1103" spans="1:12" s="66" customFormat="1">
      <c r="A1103" s="37">
        <v>1100</v>
      </c>
      <c r="B1103" s="37">
        <v>103.1170891392444</v>
      </c>
      <c r="C1103" s="37"/>
      <c r="D1103" s="37"/>
      <c r="E1103" s="190">
        <v>6</v>
      </c>
      <c r="F1103" s="190">
        <v>1996.34416266061</v>
      </c>
      <c r="G1103" s="190">
        <v>89.146697521209717</v>
      </c>
      <c r="H1103" s="190">
        <v>0</v>
      </c>
      <c r="I1103" s="190">
        <v>-6.7199315199413396</v>
      </c>
      <c r="J1103" s="190">
        <v>2.397116189872325</v>
      </c>
      <c r="K1103" s="190">
        <v>6.7598596650526588</v>
      </c>
      <c r="L1103" s="190">
        <v>33.799287371485811</v>
      </c>
    </row>
    <row r="1104" spans="1:12" s="66" customFormat="1">
      <c r="A1104" s="37">
        <v>1101</v>
      </c>
      <c r="B1104" s="37">
        <v>104.270169914291</v>
      </c>
      <c r="C1104" s="37"/>
      <c r="D1104" s="37"/>
      <c r="E1104" s="190">
        <v>6</v>
      </c>
      <c r="F1104" s="190">
        <v>2018.6677764627029</v>
      </c>
      <c r="G1104" s="190">
        <v>89.152335584163666</v>
      </c>
      <c r="H1104" s="190">
        <v>0</v>
      </c>
      <c r="I1104" s="190">
        <v>-6.7199315199413396</v>
      </c>
      <c r="J1104" s="190">
        <v>3.0877497414670012</v>
      </c>
      <c r="K1104" s="190">
        <v>8.707443978437805</v>
      </c>
      <c r="L1104" s="190">
        <v>44.695134506664033</v>
      </c>
    </row>
    <row r="1105" spans="1:72" s="66" customFormat="1">
      <c r="A1105" s="37">
        <v>1102</v>
      </c>
      <c r="B1105" s="37">
        <v>106.0156792242019</v>
      </c>
      <c r="C1105" s="37"/>
      <c r="D1105" s="37"/>
      <c r="E1105" s="190">
        <v>6</v>
      </c>
      <c r="F1105" s="190">
        <v>2052.4607912849601</v>
      </c>
      <c r="G1105" s="190">
        <v>89.150122225284576</v>
      </c>
      <c r="H1105" s="190">
        <v>0</v>
      </c>
      <c r="I1105" s="190">
        <v>-6.7199315199413396</v>
      </c>
      <c r="J1105" s="190">
        <v>2.5914990806115812</v>
      </c>
      <c r="K1105" s="190">
        <v>7.3080187689943896</v>
      </c>
      <c r="L1105" s="190">
        <v>36.798559759330878</v>
      </c>
    </row>
    <row r="1106" spans="1:72" s="66" customFormat="1">
      <c r="A1106" s="37">
        <v>1103</v>
      </c>
      <c r="B1106" s="37">
        <v>106.4080974280657</v>
      </c>
      <c r="C1106" s="37"/>
      <c r="D1106" s="37"/>
      <c r="E1106" s="190">
        <v>6</v>
      </c>
      <c r="F1106" s="190">
        <v>2060.057997501161</v>
      </c>
      <c r="G1106" s="190">
        <v>89.085891664028168</v>
      </c>
      <c r="H1106" s="190">
        <v>0</v>
      </c>
      <c r="I1106" s="190">
        <v>-6.7199315199413396</v>
      </c>
      <c r="J1106" s="190">
        <v>2.3253113359154001</v>
      </c>
      <c r="K1106" s="190">
        <v>6.5573702162436414</v>
      </c>
      <c r="L1106" s="190">
        <v>32.476153405238321</v>
      </c>
    </row>
    <row r="1107" spans="1:72" s="66" customFormat="1">
      <c r="A1107" s="37">
        <v>1104</v>
      </c>
      <c r="B1107" s="37">
        <v>107.3793153409466</v>
      </c>
      <c r="C1107" s="37"/>
      <c r="D1107" s="37"/>
      <c r="E1107" s="190">
        <v>6</v>
      </c>
      <c r="F1107" s="190">
        <v>2078.8607510237421</v>
      </c>
      <c r="G1107" s="190">
        <v>89.058843314647675</v>
      </c>
      <c r="H1107" s="190">
        <v>0</v>
      </c>
      <c r="I1107" s="190">
        <v>-6.7199315199413396</v>
      </c>
      <c r="J1107" s="190">
        <v>2.1180761530076908</v>
      </c>
      <c r="K1107" s="190">
        <v>5.9729676912278462</v>
      </c>
      <c r="L1107" s="190">
        <v>29.024644018903778</v>
      </c>
    </row>
    <row r="1108" spans="1:72" s="66" customFormat="1">
      <c r="A1108" s="37">
        <v>1105</v>
      </c>
      <c r="B1108" s="37">
        <v>107.5885698655091</v>
      </c>
      <c r="C1108" s="37"/>
      <c r="D1108" s="37"/>
      <c r="E1108" s="190">
        <v>6</v>
      </c>
      <c r="F1108" s="190">
        <v>2082.9119131745329</v>
      </c>
      <c r="G1108" s="190">
        <v>89.03462827205658</v>
      </c>
      <c r="H1108" s="190">
        <v>0</v>
      </c>
      <c r="I1108" s="190">
        <v>-6.7199315199413396</v>
      </c>
      <c r="J1108" s="190">
        <v>2.9498130649997991</v>
      </c>
      <c r="K1108" s="190">
        <v>8.3184630105892161</v>
      </c>
      <c r="L1108" s="190">
        <v>42.432203115791737</v>
      </c>
    </row>
    <row r="1109" spans="1:72" s="66" customFormat="1">
      <c r="A1109" s="37">
        <v>1106</v>
      </c>
      <c r="B1109" s="37">
        <v>109.9355744348058</v>
      </c>
      <c r="C1109" s="37"/>
      <c r="D1109" s="37"/>
      <c r="E1109" s="190">
        <v>6</v>
      </c>
      <c r="F1109" s="190">
        <v>2128.3498605677751</v>
      </c>
      <c r="G1109" s="190">
        <v>89.010413229465485</v>
      </c>
      <c r="H1109" s="190">
        <v>0</v>
      </c>
      <c r="I1109" s="190">
        <v>-6.7199315199413396</v>
      </c>
      <c r="J1109" s="190">
        <v>3.551932064376949</v>
      </c>
      <c r="K1109" s="190">
        <v>10.016436581769449</v>
      </c>
      <c r="L1109" s="190">
        <v>51.728624719716883</v>
      </c>
    </row>
    <row r="1110" spans="1:72" s="66" customFormat="1">
      <c r="A1110" s="37">
        <v>1107</v>
      </c>
      <c r="B1110" s="37">
        <v>110.43038172099671</v>
      </c>
      <c r="C1110" s="37"/>
      <c r="D1110" s="37"/>
      <c r="E1110" s="190">
        <v>6</v>
      </c>
      <c r="F1110" s="190">
        <v>2137.9293167536962</v>
      </c>
      <c r="G1110" s="190">
        <v>88.991201758384705</v>
      </c>
      <c r="H1110" s="190">
        <v>0</v>
      </c>
      <c r="I1110" s="190">
        <v>-6.7199315199413396</v>
      </c>
      <c r="J1110" s="190">
        <v>1.5836325787267489</v>
      </c>
      <c r="K1110" s="190">
        <v>4.4658385932341709</v>
      </c>
      <c r="L1110" s="190">
        <v>19.857124670337111</v>
      </c>
    </row>
    <row r="1111" spans="1:72" s="66" customFormat="1">
      <c r="A1111" s="37">
        <v>1108</v>
      </c>
      <c r="B1111" s="37">
        <v>110.48101720375</v>
      </c>
      <c r="C1111" s="37"/>
      <c r="D1111" s="37"/>
      <c r="E1111" s="190">
        <v>6</v>
      </c>
      <c r="F1111" s="190">
        <v>2138.9096183822799</v>
      </c>
      <c r="G1111" s="190">
        <v>88.963742136955261</v>
      </c>
      <c r="H1111" s="190">
        <v>0</v>
      </c>
      <c r="I1111" s="190">
        <v>-6.7199315199413396</v>
      </c>
      <c r="J1111" s="190">
        <v>3.0786895335730819</v>
      </c>
      <c r="K1111" s="190">
        <v>8.6818942223776485</v>
      </c>
      <c r="L1111" s="190">
        <v>44.349020353451223</v>
      </c>
    </row>
    <row r="1112" spans="1:72" s="66" customFormat="1">
      <c r="A1112" s="37">
        <v>1109</v>
      </c>
      <c r="B1112" s="37">
        <v>112.55833957447651</v>
      </c>
      <c r="C1112" s="37"/>
      <c r="D1112" s="37"/>
      <c r="E1112" s="190">
        <v>6</v>
      </c>
      <c r="F1112" s="190">
        <v>2179.1265254282521</v>
      </c>
      <c r="G1112" s="190">
        <v>88.936282515525818</v>
      </c>
      <c r="H1112" s="190">
        <v>0</v>
      </c>
      <c r="I1112" s="190">
        <v>-6.7199315199413396</v>
      </c>
      <c r="J1112" s="190">
        <v>3.260152821624593</v>
      </c>
      <c r="K1112" s="190">
        <v>9.1936200898052824</v>
      </c>
      <c r="L1112" s="190">
        <v>47.113028806175357</v>
      </c>
    </row>
    <row r="1113" spans="1:72" s="66" customFormat="1">
      <c r="A1113" s="37">
        <v>1110</v>
      </c>
      <c r="B1113" s="37">
        <v>112.761084770178</v>
      </c>
      <c r="C1113" s="37"/>
      <c r="D1113" s="37"/>
      <c r="E1113" s="190">
        <v>6</v>
      </c>
      <c r="F1113" s="190">
        <v>2183.0516671416649</v>
      </c>
      <c r="G1113" s="190">
        <v>88.905531823635101</v>
      </c>
      <c r="H1113" s="190">
        <v>0</v>
      </c>
      <c r="I1113" s="190">
        <v>-6.7199315199413396</v>
      </c>
      <c r="J1113" s="190">
        <v>1.8302497798878561</v>
      </c>
      <c r="K1113" s="190">
        <v>5.1612982784511541</v>
      </c>
      <c r="L1113" s="190">
        <v>23.848023626488029</v>
      </c>
    </row>
    <row r="1114" spans="1:72" s="66" customFormat="1">
      <c r="A1114" s="37">
        <v>1111</v>
      </c>
      <c r="B1114" s="37">
        <v>113.49866957143389</v>
      </c>
      <c r="C1114" s="37"/>
      <c r="D1114" s="37"/>
      <c r="E1114" s="190">
        <v>6</v>
      </c>
      <c r="F1114" s="190">
        <v>2197.331289702247</v>
      </c>
      <c r="G1114" s="190">
        <v>88.874781131744385</v>
      </c>
      <c r="H1114" s="190">
        <v>0</v>
      </c>
      <c r="I1114" s="190">
        <v>-6.7199315199413396</v>
      </c>
      <c r="J1114" s="190">
        <v>4.0462262015427664</v>
      </c>
      <c r="K1114" s="190">
        <v>11.41034440092993</v>
      </c>
      <c r="L1114" s="190">
        <v>59.159823903042764</v>
      </c>
    </row>
    <row r="1115" spans="1:72">
      <c r="A1115" s="37">
        <v>1112</v>
      </c>
      <c r="B1115" s="37">
        <v>116.20021564457571</v>
      </c>
      <c r="C1115" s="37"/>
      <c r="D1115" s="37"/>
      <c r="E1115" s="190">
        <v>6</v>
      </c>
      <c r="F1115" s="190">
        <v>2249.6331513848691</v>
      </c>
      <c r="G1115" s="190">
        <v>88.831800401210785</v>
      </c>
      <c r="H1115" s="190">
        <v>0</v>
      </c>
      <c r="I1115" s="190">
        <v>-6.7199315199413396</v>
      </c>
      <c r="J1115" s="190">
        <v>3.690415106615105</v>
      </c>
      <c r="K1115" s="190">
        <v>10.40695829927091</v>
      </c>
      <c r="L1115" s="190">
        <v>53.649002323466618</v>
      </c>
      <c r="M1115" s="66"/>
      <c r="N1115" s="66"/>
      <c r="O1115" s="66"/>
      <c r="P1115" s="66"/>
      <c r="Q1115" s="66"/>
      <c r="R1115" s="66"/>
      <c r="S1115" s="66"/>
      <c r="T1115" s="66"/>
      <c r="U1115" s="66"/>
      <c r="V1115" s="66"/>
      <c r="W1115" s="66"/>
      <c r="X1115" s="66"/>
      <c r="Y1115" s="66"/>
      <c r="Z1115" s="66"/>
      <c r="AA1115" s="66"/>
      <c r="AB1115" s="66"/>
      <c r="AC1115" s="66"/>
      <c r="AD1115" s="66"/>
      <c r="AE1115" s="66"/>
      <c r="AF1115" s="66"/>
      <c r="AG1115" s="66"/>
      <c r="AH1115" s="66"/>
      <c r="AI1115" s="66"/>
      <c r="AJ1115" s="66"/>
      <c r="AK1115" s="66"/>
      <c r="AL1115" s="66"/>
      <c r="AM1115" s="66"/>
      <c r="AN1115" s="66"/>
      <c r="AO1115" s="66"/>
      <c r="AP1115" s="66"/>
      <c r="AQ1115" s="66"/>
      <c r="AR1115" s="66"/>
      <c r="AS1115" s="66"/>
      <c r="AT1115" s="66"/>
      <c r="AU1115" s="66"/>
      <c r="AV1115" s="66"/>
      <c r="AW1115" s="66"/>
      <c r="AX1115" s="66"/>
      <c r="AY1115" s="66"/>
      <c r="AZ1115" s="66"/>
      <c r="BA1115" s="66"/>
      <c r="BB1115" s="66"/>
      <c r="BC1115" s="66"/>
      <c r="BD1115" s="66"/>
      <c r="BE1115" s="66"/>
      <c r="BF1115" s="66"/>
      <c r="BG1115" s="66"/>
      <c r="BH1115" s="66"/>
      <c r="BI1115" s="66"/>
      <c r="BJ1115" s="66"/>
      <c r="BK1115" s="66"/>
      <c r="BL1115" s="66"/>
      <c r="BM1115" s="66"/>
      <c r="BN1115" s="66"/>
      <c r="BO1115" s="66"/>
      <c r="BP1115" s="66"/>
      <c r="BQ1115" s="66"/>
      <c r="BR1115" s="66"/>
      <c r="BS1115" s="66"/>
      <c r="BT1115" s="66"/>
    </row>
    <row r="1116" spans="1:72">
      <c r="A1116" s="37">
        <v>1113</v>
      </c>
      <c r="B1116" s="37">
        <v>116.3910942755362</v>
      </c>
      <c r="C1116" s="37"/>
      <c r="D1116" s="37"/>
      <c r="E1116" s="190">
        <v>6</v>
      </c>
      <c r="F1116" s="190">
        <v>2253.32855671366</v>
      </c>
      <c r="G1116" s="190">
        <v>88.722080826759338</v>
      </c>
      <c r="H1116" s="190">
        <v>0</v>
      </c>
      <c r="I1116" s="190">
        <v>-6.7199315199413396</v>
      </c>
      <c r="J1116" s="190">
        <v>1.926734486090812</v>
      </c>
      <c r="K1116" s="190">
        <v>5.433384828327803</v>
      </c>
      <c r="L1116" s="190">
        <v>25.1766745975304</v>
      </c>
      <c r="M1116" s="66"/>
      <c r="N1116" s="66"/>
      <c r="O1116" s="66"/>
      <c r="P1116" s="66"/>
      <c r="Q1116" s="66"/>
      <c r="R1116" s="66"/>
      <c r="S1116" s="66"/>
      <c r="T1116" s="66"/>
      <c r="U1116" s="66"/>
      <c r="V1116" s="66"/>
      <c r="W1116" s="66"/>
      <c r="X1116" s="66"/>
      <c r="Y1116" s="66"/>
      <c r="Z1116" s="66"/>
      <c r="AA1116" s="66"/>
      <c r="AB1116" s="66"/>
      <c r="AC1116" s="66"/>
      <c r="AD1116" s="66"/>
      <c r="AE1116" s="66"/>
      <c r="AF1116" s="66"/>
      <c r="AG1116" s="66"/>
      <c r="AH1116" s="66"/>
      <c r="AI1116" s="66"/>
      <c r="AJ1116" s="66"/>
      <c r="AK1116" s="66"/>
      <c r="AL1116" s="66"/>
      <c r="AM1116" s="66"/>
      <c r="AN1116" s="66"/>
      <c r="AO1116" s="66"/>
      <c r="AP1116" s="66"/>
      <c r="AQ1116" s="66"/>
      <c r="AR1116" s="66"/>
      <c r="AS1116" s="66"/>
      <c r="AT1116" s="66"/>
      <c r="AU1116" s="66"/>
      <c r="AV1116" s="66"/>
      <c r="AW1116" s="66"/>
      <c r="AX1116" s="66"/>
      <c r="AY1116" s="66"/>
      <c r="AZ1116" s="66"/>
      <c r="BA1116" s="66"/>
      <c r="BB1116" s="66"/>
      <c r="BC1116" s="66"/>
      <c r="BD1116" s="66"/>
      <c r="BE1116" s="66"/>
      <c r="BF1116" s="66"/>
      <c r="BG1116" s="66"/>
      <c r="BH1116" s="66"/>
      <c r="BI1116" s="66"/>
      <c r="BJ1116" s="66"/>
      <c r="BK1116" s="66"/>
      <c r="BL1116" s="66"/>
      <c r="BM1116" s="66"/>
      <c r="BN1116" s="66"/>
      <c r="BO1116" s="66"/>
      <c r="BP1116" s="66"/>
      <c r="BQ1116" s="66"/>
      <c r="BR1116" s="66"/>
      <c r="BS1116" s="66"/>
      <c r="BT1116" s="66"/>
    </row>
    <row r="1117" spans="1:72">
      <c r="A1117" s="37">
        <v>1114</v>
      </c>
      <c r="B1117" s="37">
        <v>116.6883492968165</v>
      </c>
      <c r="C1117" s="37"/>
      <c r="D1117" s="37"/>
      <c r="E1117" s="190">
        <v>6</v>
      </c>
      <c r="F1117" s="190">
        <v>2259.0834061911628</v>
      </c>
      <c r="G1117" s="190">
        <v>88.616203248500824</v>
      </c>
      <c r="H1117" s="190">
        <v>0</v>
      </c>
      <c r="I1117" s="190">
        <v>-6.7199315199413396</v>
      </c>
      <c r="J1117" s="190">
        <v>2.878464638961483</v>
      </c>
      <c r="K1117" s="190">
        <v>8.1172606869892512</v>
      </c>
      <c r="L1117" s="190">
        <v>40.820262323057918</v>
      </c>
      <c r="M1117" s="66"/>
      <c r="N1117" s="66"/>
      <c r="O1117" s="66"/>
      <c r="P1117" s="66"/>
      <c r="Q1117" s="66"/>
      <c r="R1117" s="66"/>
      <c r="S1117" s="66"/>
      <c r="T1117" s="66"/>
      <c r="U1117" s="66"/>
      <c r="V1117" s="66"/>
      <c r="W1117" s="66"/>
      <c r="X1117" s="66"/>
      <c r="Y1117" s="66"/>
      <c r="Z1117" s="66"/>
      <c r="AA1117" s="66"/>
      <c r="AB1117" s="66"/>
      <c r="AC1117" s="66"/>
      <c r="AD1117" s="66"/>
      <c r="AE1117" s="66"/>
      <c r="AF1117" s="66"/>
      <c r="AG1117" s="66"/>
      <c r="AH1117" s="66"/>
      <c r="AI1117" s="66"/>
      <c r="AJ1117" s="66"/>
      <c r="AK1117" s="66"/>
      <c r="AL1117" s="66"/>
      <c r="AM1117" s="66"/>
      <c r="AN1117" s="66"/>
      <c r="AO1117" s="66"/>
      <c r="AP1117" s="66"/>
      <c r="AQ1117" s="66"/>
      <c r="AR1117" s="66"/>
      <c r="AS1117" s="66"/>
      <c r="AT1117" s="66"/>
      <c r="AU1117" s="66"/>
      <c r="AV1117" s="66"/>
      <c r="AW1117" s="66"/>
      <c r="AX1117" s="66"/>
      <c r="AY1117" s="66"/>
      <c r="AZ1117" s="66"/>
      <c r="BA1117" s="66"/>
      <c r="BB1117" s="66"/>
      <c r="BC1117" s="66"/>
      <c r="BD1117" s="66"/>
      <c r="BE1117" s="66"/>
      <c r="BF1117" s="66"/>
      <c r="BG1117" s="66"/>
      <c r="BH1117" s="66"/>
      <c r="BI1117" s="66"/>
      <c r="BJ1117" s="66"/>
      <c r="BK1117" s="66"/>
      <c r="BL1117" s="66"/>
      <c r="BM1117" s="66"/>
      <c r="BN1117" s="66"/>
      <c r="BO1117" s="66"/>
      <c r="BP1117" s="66"/>
      <c r="BQ1117" s="66"/>
      <c r="BR1117" s="66"/>
      <c r="BS1117" s="66"/>
      <c r="BT1117" s="66"/>
    </row>
    <row r="1118" spans="1:72">
      <c r="A1118" s="37">
        <v>1115</v>
      </c>
      <c r="B1118" s="37">
        <v>117.7983715482526</v>
      </c>
      <c r="C1118" s="37"/>
      <c r="D1118" s="37"/>
      <c r="E1118" s="190">
        <v>6</v>
      </c>
      <c r="F1118" s="190">
        <v>2280.5734080965258</v>
      </c>
      <c r="G1118" s="190">
        <v>88.542666792869568</v>
      </c>
      <c r="H1118" s="190">
        <v>0</v>
      </c>
      <c r="I1118" s="190">
        <v>-6.7199315199413396</v>
      </c>
      <c r="J1118" s="190">
        <v>3.426945229143104</v>
      </c>
      <c r="K1118" s="190">
        <v>9.6639741230327889</v>
      </c>
      <c r="L1118" s="190">
        <v>49.465574076510897</v>
      </c>
      <c r="M1118" s="66"/>
      <c r="N1118" s="66"/>
      <c r="O1118" s="66"/>
      <c r="P1118" s="66"/>
      <c r="Q1118" s="66"/>
      <c r="R1118" s="66"/>
      <c r="S1118" s="66"/>
      <c r="T1118" s="66"/>
      <c r="U1118" s="66"/>
      <c r="V1118" s="66"/>
      <c r="W1118" s="66"/>
      <c r="X1118" s="66"/>
      <c r="Y1118" s="66"/>
      <c r="Z1118" s="66"/>
      <c r="AA1118" s="66"/>
      <c r="AB1118" s="66"/>
      <c r="AC1118" s="66"/>
      <c r="AD1118" s="66"/>
      <c r="AE1118" s="66"/>
      <c r="AF1118" s="66"/>
      <c r="AG1118" s="66"/>
      <c r="AH1118" s="66"/>
      <c r="AI1118" s="66"/>
      <c r="AJ1118" s="66"/>
      <c r="AK1118" s="66"/>
      <c r="AL1118" s="66"/>
      <c r="AM1118" s="66"/>
      <c r="AN1118" s="66"/>
      <c r="AO1118" s="66"/>
      <c r="AP1118" s="66"/>
      <c r="AQ1118" s="66"/>
      <c r="AR1118" s="66"/>
      <c r="AS1118" s="66"/>
      <c r="AT1118" s="66"/>
      <c r="AU1118" s="66"/>
      <c r="AV1118" s="66"/>
      <c r="AW1118" s="66"/>
      <c r="AX1118" s="66"/>
      <c r="AY1118" s="66"/>
      <c r="AZ1118" s="66"/>
      <c r="BA1118" s="66"/>
      <c r="BB1118" s="66"/>
      <c r="BC1118" s="66"/>
      <c r="BD1118" s="66"/>
      <c r="BE1118" s="66"/>
      <c r="BF1118" s="66"/>
      <c r="BG1118" s="66"/>
      <c r="BH1118" s="66"/>
      <c r="BI1118" s="66"/>
      <c r="BJ1118" s="66"/>
      <c r="BK1118" s="66"/>
      <c r="BL1118" s="66"/>
      <c r="BM1118" s="66"/>
      <c r="BN1118" s="66"/>
      <c r="BO1118" s="66"/>
      <c r="BP1118" s="66"/>
      <c r="BQ1118" s="66"/>
      <c r="BR1118" s="66"/>
      <c r="BS1118" s="66"/>
      <c r="BT1118" s="66"/>
    </row>
    <row r="1119" spans="1:72">
      <c r="A1119" s="37">
        <v>1116</v>
      </c>
      <c r="B1119" s="37">
        <v>118.7747695604011</v>
      </c>
      <c r="C1119" s="37"/>
      <c r="D1119" s="37"/>
      <c r="E1119" s="190">
        <v>6</v>
      </c>
      <c r="F1119" s="190">
        <v>2299.4764482061441</v>
      </c>
      <c r="G1119" s="190">
        <v>88.469130337238312</v>
      </c>
      <c r="H1119" s="190">
        <v>0</v>
      </c>
      <c r="I1119" s="190">
        <v>-6.7199315199413396</v>
      </c>
      <c r="J1119" s="190">
        <v>2.445240934761673</v>
      </c>
      <c r="K1119" s="190">
        <v>6.8955712852248006</v>
      </c>
      <c r="L1119" s="190">
        <v>33.61238628132304</v>
      </c>
      <c r="M1119" s="66"/>
      <c r="N1119" s="66"/>
      <c r="O1119" s="66"/>
      <c r="P1119" s="66"/>
      <c r="Q1119" s="66"/>
      <c r="R1119" s="66"/>
      <c r="S1119" s="66"/>
      <c r="T1119" s="66"/>
      <c r="U1119" s="66"/>
      <c r="V1119" s="66"/>
      <c r="W1119" s="66"/>
      <c r="X1119" s="66"/>
      <c r="Y1119" s="66"/>
      <c r="Z1119" s="66"/>
      <c r="AA1119" s="66"/>
      <c r="AB1119" s="66"/>
      <c r="AC1119" s="66"/>
      <c r="AD1119" s="66"/>
      <c r="AE1119" s="66"/>
      <c r="AF1119" s="66"/>
      <c r="AG1119" s="66"/>
      <c r="AH1119" s="66"/>
      <c r="AI1119" s="66"/>
      <c r="AJ1119" s="66"/>
      <c r="AK1119" s="66"/>
      <c r="AL1119" s="66"/>
      <c r="AM1119" s="66"/>
      <c r="AN1119" s="66"/>
      <c r="AO1119" s="66"/>
      <c r="AP1119" s="66"/>
      <c r="AQ1119" s="66"/>
      <c r="AR1119" s="66"/>
      <c r="AS1119" s="66"/>
      <c r="AT1119" s="66"/>
      <c r="AU1119" s="66"/>
      <c r="AV1119" s="66"/>
      <c r="AW1119" s="66"/>
      <c r="AX1119" s="66"/>
      <c r="AY1119" s="66"/>
      <c r="AZ1119" s="66"/>
      <c r="BA1119" s="66"/>
      <c r="BB1119" s="66"/>
      <c r="BC1119" s="66"/>
      <c r="BD1119" s="66"/>
      <c r="BE1119" s="66"/>
      <c r="BF1119" s="66"/>
      <c r="BG1119" s="66"/>
      <c r="BH1119" s="66"/>
      <c r="BI1119" s="66"/>
      <c r="BJ1119" s="66"/>
      <c r="BK1119" s="66"/>
      <c r="BL1119" s="66"/>
      <c r="BM1119" s="66"/>
      <c r="BN1119" s="66"/>
      <c r="BO1119" s="66"/>
      <c r="BP1119" s="66"/>
      <c r="BQ1119" s="66"/>
      <c r="BR1119" s="66"/>
      <c r="BS1119" s="66"/>
      <c r="BT1119" s="66"/>
    </row>
    <row r="1120" spans="1:72">
      <c r="A1120" s="37">
        <v>1117</v>
      </c>
      <c r="B1120" s="37">
        <v>118.8672376837054</v>
      </c>
      <c r="C1120" s="37"/>
      <c r="D1120" s="37"/>
      <c r="E1120" s="190">
        <v>6</v>
      </c>
      <c r="F1120" s="190">
        <v>2301.2666286673211</v>
      </c>
      <c r="G1120" s="190">
        <v>88.421923100948334</v>
      </c>
      <c r="H1120" s="190">
        <v>0</v>
      </c>
      <c r="I1120" s="190">
        <v>-6.7199315199413396</v>
      </c>
      <c r="J1120" s="190">
        <v>3.214764777139373</v>
      </c>
      <c r="K1120" s="190">
        <v>9.065625955650443</v>
      </c>
      <c r="L1120" s="190">
        <v>46.051386904147527</v>
      </c>
      <c r="M1120" s="66"/>
      <c r="N1120" s="66"/>
      <c r="O1120" s="66"/>
      <c r="P1120" s="66"/>
      <c r="Q1120" s="66"/>
      <c r="R1120" s="66"/>
      <c r="S1120" s="66"/>
      <c r="T1120" s="66"/>
      <c r="U1120" s="66"/>
      <c r="V1120" s="66"/>
      <c r="W1120" s="66"/>
      <c r="X1120" s="66"/>
      <c r="Y1120" s="66"/>
      <c r="Z1120" s="66"/>
      <c r="AA1120" s="66"/>
      <c r="AB1120" s="66"/>
      <c r="AC1120" s="66"/>
      <c r="AD1120" s="66"/>
      <c r="AE1120" s="66"/>
      <c r="AF1120" s="66"/>
      <c r="AG1120" s="66"/>
      <c r="AH1120" s="66"/>
      <c r="AI1120" s="66"/>
      <c r="AJ1120" s="66"/>
      <c r="AK1120" s="66"/>
      <c r="AL1120" s="66"/>
      <c r="AM1120" s="66"/>
      <c r="AN1120" s="66"/>
      <c r="AO1120" s="66"/>
      <c r="AP1120" s="66"/>
      <c r="AQ1120" s="66"/>
      <c r="AR1120" s="66"/>
      <c r="AS1120" s="66"/>
      <c r="AT1120" s="66"/>
      <c r="AU1120" s="66"/>
      <c r="AV1120" s="66"/>
      <c r="AW1120" s="66"/>
      <c r="AX1120" s="66"/>
      <c r="AY1120" s="66"/>
      <c r="AZ1120" s="66"/>
      <c r="BA1120" s="66"/>
      <c r="BB1120" s="66"/>
      <c r="BC1120" s="66"/>
      <c r="BD1120" s="66"/>
      <c r="BE1120" s="66"/>
      <c r="BF1120" s="66"/>
      <c r="BG1120" s="66"/>
      <c r="BH1120" s="66"/>
      <c r="BI1120" s="66"/>
      <c r="BJ1120" s="66"/>
      <c r="BK1120" s="66"/>
      <c r="BL1120" s="66"/>
      <c r="BM1120" s="66"/>
      <c r="BN1120" s="66"/>
      <c r="BO1120" s="66"/>
      <c r="BP1120" s="66"/>
      <c r="BQ1120" s="66"/>
      <c r="BR1120" s="66"/>
      <c r="BS1120" s="66"/>
      <c r="BT1120" s="66"/>
    </row>
    <row r="1121" spans="1:72">
      <c r="A1121" s="37">
        <v>1118</v>
      </c>
      <c r="B1121" s="37">
        <v>120.58214469558089</v>
      </c>
      <c r="C1121" s="37"/>
      <c r="D1121" s="37"/>
      <c r="E1121" s="190">
        <v>6</v>
      </c>
      <c r="F1121" s="190">
        <v>2334.467183795874</v>
      </c>
      <c r="G1121" s="190">
        <v>88.374715864658356</v>
      </c>
      <c r="H1121" s="190">
        <v>0</v>
      </c>
      <c r="I1121" s="190">
        <v>-6.7199315199413396</v>
      </c>
      <c r="J1121" s="190">
        <v>3.3462692864920531</v>
      </c>
      <c r="K1121" s="190">
        <v>9.436468233676635</v>
      </c>
      <c r="L1121" s="190">
        <v>48.024272971311113</v>
      </c>
      <c r="M1121" s="66"/>
      <c r="N1121" s="66"/>
      <c r="O1121" s="66"/>
      <c r="P1121" s="66"/>
      <c r="Q1121" s="66"/>
      <c r="R1121" s="66"/>
      <c r="S1121" s="66"/>
      <c r="T1121" s="66"/>
      <c r="U1121" s="66"/>
      <c r="V1121" s="66"/>
      <c r="W1121" s="66"/>
      <c r="X1121" s="66"/>
      <c r="Y1121" s="66"/>
      <c r="Z1121" s="66"/>
      <c r="AA1121" s="66"/>
      <c r="AB1121" s="66"/>
      <c r="AC1121" s="66"/>
      <c r="AD1121" s="66"/>
      <c r="AE1121" s="66"/>
      <c r="AF1121" s="66"/>
      <c r="AG1121" s="66"/>
      <c r="AH1121" s="66"/>
      <c r="AI1121" s="66"/>
      <c r="AJ1121" s="66"/>
      <c r="AK1121" s="66"/>
      <c r="AL1121" s="66"/>
      <c r="AM1121" s="66"/>
      <c r="AN1121" s="66"/>
      <c r="AO1121" s="66"/>
      <c r="AP1121" s="66"/>
      <c r="AQ1121" s="66"/>
      <c r="AR1121" s="66"/>
      <c r="AS1121" s="66"/>
      <c r="AT1121" s="66"/>
      <c r="AU1121" s="66"/>
      <c r="AV1121" s="66"/>
      <c r="AW1121" s="66"/>
      <c r="AX1121" s="66"/>
      <c r="AY1121" s="66"/>
      <c r="AZ1121" s="66"/>
      <c r="BA1121" s="66"/>
      <c r="BB1121" s="66"/>
      <c r="BC1121" s="66"/>
      <c r="BD1121" s="66"/>
      <c r="BE1121" s="66"/>
      <c r="BF1121" s="66"/>
      <c r="BG1121" s="66"/>
      <c r="BH1121" s="66"/>
      <c r="BI1121" s="66"/>
      <c r="BJ1121" s="66"/>
      <c r="BK1121" s="66"/>
      <c r="BL1121" s="66"/>
      <c r="BM1121" s="66"/>
      <c r="BN1121" s="66"/>
      <c r="BO1121" s="66"/>
      <c r="BP1121" s="66"/>
      <c r="BQ1121" s="66"/>
      <c r="BR1121" s="66"/>
      <c r="BS1121" s="66"/>
      <c r="BT1121" s="66"/>
    </row>
    <row r="1122" spans="1:72">
      <c r="A1122" s="37">
        <v>1119</v>
      </c>
      <c r="B1122" s="37">
        <v>120.4352124298712</v>
      </c>
      <c r="C1122" s="37"/>
      <c r="D1122" s="37"/>
      <c r="E1122" s="190">
        <v>6</v>
      </c>
      <c r="F1122" s="190">
        <v>2331.622578954868</v>
      </c>
      <c r="G1122" s="190">
        <v>88.377238601446152</v>
      </c>
      <c r="H1122" s="190">
        <v>0</v>
      </c>
      <c r="I1122" s="190">
        <v>-6.7199315199413396</v>
      </c>
      <c r="J1122" s="190">
        <v>1.7425980058389501</v>
      </c>
      <c r="K1122" s="190">
        <v>4.9141205678058206</v>
      </c>
      <c r="L1122" s="190">
        <v>21.690518484280631</v>
      </c>
      <c r="M1122" s="66"/>
      <c r="N1122" s="66"/>
      <c r="O1122" s="66"/>
      <c r="P1122" s="66"/>
      <c r="Q1122" s="66"/>
      <c r="R1122" s="66"/>
      <c r="S1122" s="66"/>
      <c r="T1122" s="66"/>
      <c r="U1122" s="66"/>
      <c r="V1122" s="66"/>
      <c r="W1122" s="66"/>
      <c r="X1122" s="66"/>
      <c r="Y1122" s="66"/>
      <c r="Z1122" s="66"/>
      <c r="AA1122" s="66"/>
      <c r="AB1122" s="66"/>
      <c r="AC1122" s="66"/>
      <c r="AD1122" s="66"/>
      <c r="AE1122" s="66"/>
      <c r="AF1122" s="66"/>
      <c r="AG1122" s="66"/>
      <c r="AH1122" s="66"/>
      <c r="AI1122" s="66"/>
      <c r="AJ1122" s="66"/>
      <c r="AK1122" s="66"/>
      <c r="AL1122" s="66"/>
      <c r="AM1122" s="66"/>
      <c r="AN1122" s="66"/>
      <c r="AO1122" s="66"/>
      <c r="AP1122" s="66"/>
      <c r="AQ1122" s="66"/>
      <c r="AR1122" s="66"/>
      <c r="AS1122" s="66"/>
      <c r="AT1122" s="66"/>
      <c r="AU1122" s="66"/>
      <c r="AV1122" s="66"/>
      <c r="AW1122" s="66"/>
      <c r="AX1122" s="66"/>
      <c r="AY1122" s="66"/>
      <c r="AZ1122" s="66"/>
      <c r="BA1122" s="66"/>
      <c r="BB1122" s="66"/>
      <c r="BC1122" s="66"/>
      <c r="BD1122" s="66"/>
      <c r="BE1122" s="66"/>
      <c r="BF1122" s="66"/>
      <c r="BG1122" s="66"/>
      <c r="BH1122" s="66"/>
      <c r="BI1122" s="66"/>
      <c r="BJ1122" s="66"/>
      <c r="BK1122" s="66"/>
      <c r="BL1122" s="66"/>
      <c r="BM1122" s="66"/>
      <c r="BN1122" s="66"/>
      <c r="BO1122" s="66"/>
      <c r="BP1122" s="66"/>
      <c r="BQ1122" s="66"/>
      <c r="BR1122" s="66"/>
      <c r="BS1122" s="66"/>
      <c r="BT1122" s="66"/>
    </row>
    <row r="1123" spans="1:72">
      <c r="A1123" s="37">
        <v>1120</v>
      </c>
      <c r="B1123" s="37">
        <v>119.7625787769734</v>
      </c>
      <c r="C1123" s="37"/>
      <c r="D1123" s="37"/>
      <c r="E1123" s="190">
        <v>6</v>
      </c>
      <c r="F1123" s="190">
        <v>2318.6004089364878</v>
      </c>
      <c r="G1123" s="190">
        <v>88.371566742658615</v>
      </c>
      <c r="H1123" s="190">
        <v>0</v>
      </c>
      <c r="I1123" s="190">
        <v>-6.7199315199413396</v>
      </c>
      <c r="J1123" s="190">
        <v>1.389498613929177</v>
      </c>
      <c r="K1123" s="190">
        <v>3.9183814596182329</v>
      </c>
      <c r="L1123" s="190">
        <v>15.690457800680941</v>
      </c>
      <c r="M1123" s="66"/>
      <c r="N1123" s="66"/>
      <c r="O1123" s="66"/>
      <c r="P1123" s="66"/>
      <c r="Q1123" s="66"/>
      <c r="R1123" s="66"/>
      <c r="S1123" s="66"/>
      <c r="T1123" s="66"/>
      <c r="U1123" s="66"/>
      <c r="V1123" s="66"/>
      <c r="W1123" s="66"/>
      <c r="X1123" s="66"/>
      <c r="Y1123" s="66"/>
      <c r="Z1123" s="66"/>
      <c r="AA1123" s="66"/>
      <c r="AB1123" s="66"/>
      <c r="AC1123" s="66"/>
      <c r="AD1123" s="66"/>
      <c r="AE1123" s="66"/>
      <c r="AF1123" s="66"/>
      <c r="AG1123" s="66"/>
      <c r="AH1123" s="66"/>
      <c r="AI1123" s="66"/>
      <c r="AJ1123" s="66"/>
      <c r="AK1123" s="66"/>
      <c r="AL1123" s="66"/>
      <c r="AM1123" s="66"/>
      <c r="AN1123" s="66"/>
      <c r="AO1123" s="66"/>
      <c r="AP1123" s="66"/>
      <c r="AQ1123" s="66"/>
      <c r="AR1123" s="66"/>
      <c r="AS1123" s="66"/>
      <c r="AT1123" s="66"/>
      <c r="AU1123" s="66"/>
      <c r="AV1123" s="66"/>
      <c r="AW1123" s="66"/>
      <c r="AX1123" s="66"/>
      <c r="AY1123" s="66"/>
      <c r="AZ1123" s="66"/>
      <c r="BA1123" s="66"/>
      <c r="BB1123" s="66"/>
      <c r="BC1123" s="66"/>
      <c r="BD1123" s="66"/>
      <c r="BE1123" s="66"/>
      <c r="BF1123" s="66"/>
      <c r="BG1123" s="66"/>
      <c r="BH1123" s="66"/>
      <c r="BI1123" s="66"/>
      <c r="BJ1123" s="66"/>
      <c r="BK1123" s="66"/>
      <c r="BL1123" s="66"/>
      <c r="BM1123" s="66"/>
      <c r="BN1123" s="66"/>
      <c r="BO1123" s="66"/>
      <c r="BP1123" s="66"/>
      <c r="BQ1123" s="66"/>
      <c r="BR1123" s="66"/>
      <c r="BS1123" s="66"/>
      <c r="BT1123" s="66"/>
    </row>
    <row r="1124" spans="1:72">
      <c r="A1124" s="37">
        <v>1121</v>
      </c>
      <c r="B1124" s="37">
        <v>118.85953767345271</v>
      </c>
      <c r="C1124" s="37"/>
      <c r="D1124" s="37"/>
      <c r="E1124" s="190">
        <v>6</v>
      </c>
      <c r="F1124" s="190">
        <v>2301.1175566691818</v>
      </c>
      <c r="G1124" s="190">
        <v>88.374089479446411</v>
      </c>
      <c r="H1124" s="190">
        <v>0</v>
      </c>
      <c r="I1124" s="190">
        <v>-6.7199315199413396</v>
      </c>
      <c r="J1124" s="190">
        <v>2.1744054497525491</v>
      </c>
      <c r="K1124" s="190">
        <v>6.1318161202840216</v>
      </c>
      <c r="L1124" s="190">
        <v>29.112834002282309</v>
      </c>
      <c r="M1124" s="66"/>
      <c r="N1124" s="66"/>
      <c r="O1124" s="66"/>
      <c r="P1124" s="66"/>
      <c r="Q1124" s="66"/>
      <c r="R1124" s="66"/>
      <c r="S1124" s="66"/>
      <c r="T1124" s="66"/>
      <c r="U1124" s="66"/>
      <c r="V1124" s="66"/>
      <c r="W1124" s="66"/>
      <c r="X1124" s="66"/>
      <c r="Y1124" s="66"/>
      <c r="Z1124" s="66"/>
      <c r="AA1124" s="66"/>
      <c r="AB1124" s="66"/>
      <c r="AC1124" s="66"/>
      <c r="AD1124" s="66"/>
      <c r="AE1124" s="66"/>
      <c r="AF1124" s="66"/>
      <c r="AG1124" s="66"/>
      <c r="AH1124" s="66"/>
      <c r="AI1124" s="66"/>
      <c r="AJ1124" s="66"/>
      <c r="AK1124" s="66"/>
      <c r="AL1124" s="66"/>
      <c r="AM1124" s="66"/>
      <c r="AN1124" s="66"/>
      <c r="AO1124" s="66"/>
      <c r="AP1124" s="66"/>
      <c r="AQ1124" s="66"/>
      <c r="AR1124" s="66"/>
      <c r="AS1124" s="66"/>
      <c r="AT1124" s="66"/>
      <c r="AU1124" s="66"/>
      <c r="AV1124" s="66"/>
      <c r="AW1124" s="66"/>
      <c r="AX1124" s="66"/>
      <c r="AY1124" s="66"/>
      <c r="AZ1124" s="66"/>
      <c r="BA1124" s="66"/>
      <c r="BB1124" s="66"/>
      <c r="BC1124" s="66"/>
      <c r="BD1124" s="66"/>
      <c r="BE1124" s="66"/>
      <c r="BF1124" s="66"/>
      <c r="BG1124" s="66"/>
      <c r="BH1124" s="66"/>
      <c r="BI1124" s="66"/>
      <c r="BJ1124" s="66"/>
      <c r="BK1124" s="66"/>
      <c r="BL1124" s="66"/>
      <c r="BM1124" s="66"/>
      <c r="BN1124" s="66"/>
      <c r="BO1124" s="66"/>
      <c r="BP1124" s="66"/>
      <c r="BQ1124" s="66"/>
      <c r="BR1124" s="66"/>
      <c r="BS1124" s="66"/>
      <c r="BT1124" s="66"/>
    </row>
    <row r="1125" spans="1:72">
      <c r="A1125" s="37">
        <v>1122</v>
      </c>
      <c r="B1125" s="37">
        <v>119.6592618841452</v>
      </c>
      <c r="C1125" s="37"/>
      <c r="D1125" s="37"/>
      <c r="E1125" s="190">
        <v>6</v>
      </c>
      <c r="F1125" s="190">
        <v>2316.600196579609</v>
      </c>
      <c r="G1125" s="190">
        <v>88.356478035449982</v>
      </c>
      <c r="H1125" s="190">
        <v>0</v>
      </c>
      <c r="I1125" s="190">
        <v>-6.7199315199413396</v>
      </c>
      <c r="J1125" s="190">
        <v>3.2568007632294038</v>
      </c>
      <c r="K1125" s="190">
        <v>9.1841672963043752</v>
      </c>
      <c r="L1125" s="190">
        <v>46.666400703753673</v>
      </c>
      <c r="M1125" s="66"/>
      <c r="N1125" s="66"/>
      <c r="O1125" s="66"/>
      <c r="P1125" s="66"/>
      <c r="Q1125" s="66"/>
      <c r="R1125" s="66"/>
      <c r="S1125" s="66"/>
      <c r="T1125" s="66"/>
      <c r="U1125" s="66"/>
      <c r="V1125" s="66"/>
      <c r="W1125" s="66"/>
      <c r="X1125" s="66"/>
      <c r="Y1125" s="66"/>
      <c r="Z1125" s="66"/>
      <c r="AA1125" s="66"/>
      <c r="AB1125" s="66"/>
      <c r="AC1125" s="66"/>
      <c r="AD1125" s="66"/>
      <c r="AE1125" s="66"/>
      <c r="AF1125" s="66"/>
      <c r="AG1125" s="66"/>
      <c r="AH1125" s="66"/>
      <c r="AI1125" s="66"/>
      <c r="AJ1125" s="66"/>
      <c r="AK1125" s="66"/>
      <c r="AL1125" s="66"/>
      <c r="AM1125" s="66"/>
      <c r="AN1125" s="66"/>
      <c r="AO1125" s="66"/>
      <c r="AP1125" s="66"/>
      <c r="AQ1125" s="66"/>
      <c r="AR1125" s="66"/>
      <c r="AS1125" s="66"/>
      <c r="AT1125" s="66"/>
      <c r="AU1125" s="66"/>
      <c r="AV1125" s="66"/>
      <c r="AW1125" s="66"/>
      <c r="AX1125" s="66"/>
      <c r="AY1125" s="66"/>
      <c r="AZ1125" s="66"/>
      <c r="BA1125" s="66"/>
      <c r="BB1125" s="66"/>
      <c r="BC1125" s="66"/>
      <c r="BD1125" s="66"/>
      <c r="BE1125" s="66"/>
      <c r="BF1125" s="66"/>
      <c r="BG1125" s="66"/>
      <c r="BH1125" s="66"/>
      <c r="BI1125" s="66"/>
      <c r="BJ1125" s="66"/>
      <c r="BK1125" s="66"/>
      <c r="BL1125" s="66"/>
      <c r="BM1125" s="66"/>
      <c r="BN1125" s="66"/>
      <c r="BO1125" s="66"/>
      <c r="BP1125" s="66"/>
      <c r="BQ1125" s="66"/>
      <c r="BR1125" s="66"/>
      <c r="BS1125" s="66"/>
      <c r="BT1125" s="66"/>
    </row>
    <row r="1126" spans="1:72">
      <c r="A1126" s="37">
        <v>1123</v>
      </c>
      <c r="B1126" s="37">
        <v>120.3902355909333</v>
      </c>
      <c r="C1126" s="37"/>
      <c r="D1126" s="37"/>
      <c r="E1126" s="190">
        <v>6</v>
      </c>
      <c r="F1126" s="190">
        <v>2330.7518285233132</v>
      </c>
      <c r="G1126" s="190">
        <v>88.358408868312836</v>
      </c>
      <c r="H1126" s="190">
        <v>0</v>
      </c>
      <c r="I1126" s="190">
        <v>-6.7199315199413396</v>
      </c>
      <c r="J1126" s="190">
        <v>2.8238066792536189</v>
      </c>
      <c r="K1126" s="190">
        <v>7.9631254228062751</v>
      </c>
      <c r="L1126" s="190">
        <v>39.670992674902926</v>
      </c>
      <c r="M1126" s="66"/>
      <c r="N1126" s="66"/>
      <c r="O1126" s="66"/>
      <c r="P1126" s="66"/>
      <c r="Q1126" s="66"/>
      <c r="R1126" s="66"/>
      <c r="S1126" s="66"/>
      <c r="T1126" s="66"/>
      <c r="U1126" s="66"/>
      <c r="V1126" s="66"/>
      <c r="W1126" s="66"/>
      <c r="X1126" s="66"/>
      <c r="Y1126" s="66"/>
      <c r="Z1126" s="66"/>
      <c r="AA1126" s="66"/>
      <c r="AB1126" s="66"/>
      <c r="AC1126" s="66"/>
      <c r="AD1126" s="66"/>
      <c r="AE1126" s="66"/>
      <c r="AF1126" s="66"/>
      <c r="AG1126" s="66"/>
      <c r="AH1126" s="66"/>
      <c r="AI1126" s="66"/>
      <c r="AJ1126" s="66"/>
      <c r="AK1126" s="66"/>
      <c r="AL1126" s="66"/>
      <c r="AM1126" s="66"/>
      <c r="AN1126" s="66"/>
      <c r="AO1126" s="66"/>
      <c r="AP1126" s="66"/>
      <c r="AQ1126" s="66"/>
      <c r="AR1126" s="66"/>
      <c r="AS1126" s="66"/>
      <c r="AT1126" s="66"/>
      <c r="AU1126" s="66"/>
      <c r="AV1126" s="66"/>
      <c r="AW1126" s="66"/>
      <c r="AX1126" s="66"/>
      <c r="AY1126" s="66"/>
      <c r="AZ1126" s="66"/>
      <c r="BA1126" s="66"/>
      <c r="BB1126" s="66"/>
      <c r="BC1126" s="66"/>
      <c r="BD1126" s="66"/>
      <c r="BE1126" s="66"/>
      <c r="BF1126" s="66"/>
      <c r="BG1126" s="66"/>
      <c r="BH1126" s="66"/>
      <c r="BI1126" s="66"/>
      <c r="BJ1126" s="66"/>
      <c r="BK1126" s="66"/>
      <c r="BL1126" s="66"/>
      <c r="BM1126" s="66"/>
      <c r="BN1126" s="66"/>
      <c r="BO1126" s="66"/>
      <c r="BP1126" s="66"/>
      <c r="BQ1126" s="66"/>
      <c r="BR1126" s="66"/>
      <c r="BS1126" s="66"/>
      <c r="BT1126" s="66"/>
    </row>
    <row r="1127" spans="1:72">
      <c r="A1127" s="37">
        <v>1124</v>
      </c>
      <c r="B1127" s="37">
        <v>120.85922197418731</v>
      </c>
      <c r="C1127" s="37"/>
      <c r="D1127" s="37"/>
      <c r="E1127" s="190">
        <v>6</v>
      </c>
      <c r="F1127" s="190">
        <v>2339.83139270023</v>
      </c>
      <c r="G1127" s="190">
        <v>88.360931605100632</v>
      </c>
      <c r="H1127" s="190">
        <v>0</v>
      </c>
      <c r="I1127" s="190">
        <v>-6.7199315199413396</v>
      </c>
      <c r="J1127" s="190">
        <v>2.712848577085555</v>
      </c>
      <c r="K1127" s="190">
        <v>7.6502239445526747</v>
      </c>
      <c r="L1127" s="190">
        <v>37.830700494094742</v>
      </c>
      <c r="M1127" s="66"/>
      <c r="N1127" s="66"/>
      <c r="O1127" s="66"/>
      <c r="P1127" s="66"/>
      <c r="Q1127" s="66"/>
      <c r="R1127" s="66"/>
      <c r="S1127" s="66"/>
      <c r="T1127" s="66"/>
      <c r="U1127" s="66"/>
      <c r="V1127" s="66"/>
      <c r="W1127" s="66"/>
      <c r="X1127" s="66"/>
      <c r="Y1127" s="66"/>
      <c r="Z1127" s="66"/>
      <c r="AA1127" s="66"/>
      <c r="AB1127" s="66"/>
      <c r="AC1127" s="66"/>
      <c r="AD1127" s="66"/>
      <c r="AE1127" s="66"/>
      <c r="AF1127" s="66"/>
      <c r="AG1127" s="66"/>
      <c r="AH1127" s="66"/>
      <c r="AI1127" s="66"/>
      <c r="AJ1127" s="66"/>
      <c r="AK1127" s="66"/>
      <c r="AL1127" s="66"/>
      <c r="AM1127" s="66"/>
      <c r="AN1127" s="66"/>
      <c r="AO1127" s="66"/>
      <c r="AP1127" s="66"/>
      <c r="AQ1127" s="66"/>
      <c r="AR1127" s="66"/>
      <c r="AS1127" s="66"/>
      <c r="AT1127" s="66"/>
      <c r="AU1127" s="66"/>
      <c r="AV1127" s="66"/>
      <c r="AW1127" s="66"/>
      <c r="AX1127" s="66"/>
      <c r="AY1127" s="66"/>
      <c r="AZ1127" s="66"/>
      <c r="BA1127" s="66"/>
      <c r="BB1127" s="66"/>
      <c r="BC1127" s="66"/>
      <c r="BD1127" s="66"/>
      <c r="BE1127" s="66"/>
      <c r="BF1127" s="66"/>
      <c r="BG1127" s="66"/>
      <c r="BH1127" s="66"/>
      <c r="BI1127" s="66"/>
      <c r="BJ1127" s="66"/>
      <c r="BK1127" s="66"/>
      <c r="BL1127" s="66"/>
      <c r="BM1127" s="66"/>
      <c r="BN1127" s="66"/>
      <c r="BO1127" s="66"/>
      <c r="BP1127" s="66"/>
      <c r="BQ1127" s="66"/>
      <c r="BR1127" s="66"/>
      <c r="BS1127" s="66"/>
      <c r="BT1127" s="66"/>
    </row>
    <row r="1128" spans="1:72">
      <c r="A1128" s="37">
        <v>1125</v>
      </c>
      <c r="B1128" s="37">
        <v>120.8363078409015</v>
      </c>
      <c r="C1128" s="37"/>
      <c r="D1128" s="37"/>
      <c r="E1128" s="190">
        <v>6</v>
      </c>
      <c r="F1128" s="190">
        <v>2339.387775676033</v>
      </c>
      <c r="G1128" s="190">
        <v>88.363454341888428</v>
      </c>
      <c r="H1128" s="190">
        <v>0</v>
      </c>
      <c r="I1128" s="190">
        <v>-6.7199315199413396</v>
      </c>
      <c r="J1128" s="190">
        <v>1.603571943485373</v>
      </c>
      <c r="K1128" s="190">
        <v>4.5220675353889419</v>
      </c>
      <c r="L1128" s="190">
        <v>19.275084852974089</v>
      </c>
      <c r="M1128" s="66"/>
      <c r="N1128" s="66"/>
      <c r="O1128" s="66"/>
      <c r="P1128" s="66"/>
      <c r="Q1128" s="66"/>
      <c r="R1128" s="66"/>
      <c r="S1128" s="66"/>
      <c r="T1128" s="66"/>
      <c r="U1128" s="66"/>
      <c r="V1128" s="66"/>
      <c r="W1128" s="66"/>
      <c r="X1128" s="66"/>
      <c r="Y1128" s="66"/>
      <c r="Z1128" s="66"/>
      <c r="AA1128" s="66"/>
      <c r="AB1128" s="66"/>
      <c r="AC1128" s="66"/>
      <c r="AD1128" s="66"/>
      <c r="AE1128" s="66"/>
      <c r="AF1128" s="66"/>
      <c r="AG1128" s="66"/>
      <c r="AH1128" s="66"/>
      <c r="AI1128" s="66"/>
      <c r="AJ1128" s="66"/>
      <c r="AK1128" s="66"/>
      <c r="AL1128" s="66"/>
      <c r="AM1128" s="66"/>
      <c r="AN1128" s="66"/>
      <c r="AO1128" s="66"/>
      <c r="AP1128" s="66"/>
      <c r="AQ1128" s="66"/>
      <c r="AR1128" s="66"/>
      <c r="AS1128" s="66"/>
      <c r="AT1128" s="66"/>
      <c r="AU1128" s="66"/>
      <c r="AV1128" s="66"/>
      <c r="AW1128" s="66"/>
      <c r="AX1128" s="66"/>
      <c r="AY1128" s="66"/>
      <c r="AZ1128" s="66"/>
      <c r="BA1128" s="66"/>
      <c r="BB1128" s="66"/>
      <c r="BC1128" s="66"/>
      <c r="BD1128" s="66"/>
      <c r="BE1128" s="66"/>
      <c r="BF1128" s="66"/>
      <c r="BG1128" s="66"/>
      <c r="BH1128" s="66"/>
      <c r="BI1128" s="66"/>
      <c r="BJ1128" s="66"/>
      <c r="BK1128" s="66"/>
      <c r="BL1128" s="66"/>
      <c r="BM1128" s="66"/>
      <c r="BN1128" s="66"/>
      <c r="BO1128" s="66"/>
      <c r="BP1128" s="66"/>
      <c r="BQ1128" s="66"/>
      <c r="BR1128" s="66"/>
      <c r="BS1128" s="66"/>
      <c r="BT1128" s="66"/>
    </row>
    <row r="1129" spans="1:72">
      <c r="A1129" s="37">
        <v>1126</v>
      </c>
      <c r="B1129" s="37">
        <v>119.345029641281</v>
      </c>
      <c r="C1129" s="37"/>
      <c r="D1129" s="37"/>
      <c r="E1129" s="190">
        <v>6</v>
      </c>
      <c r="F1129" s="190">
        <v>2310.516668533985</v>
      </c>
      <c r="G1129" s="190">
        <v>88.365977078676224</v>
      </c>
      <c r="H1129" s="190">
        <v>0</v>
      </c>
      <c r="I1129" s="190">
        <v>-6.7199315199413396</v>
      </c>
      <c r="J1129" s="190">
        <v>0.74899003490868232</v>
      </c>
      <c r="K1129" s="190">
        <v>2.112149401809035</v>
      </c>
      <c r="L1129" s="190">
        <v>4.4905138712938646</v>
      </c>
      <c r="M1129" s="66"/>
      <c r="N1129" s="66"/>
      <c r="O1129" s="66"/>
      <c r="P1129" s="66"/>
      <c r="Q1129" s="66"/>
      <c r="R1129" s="66"/>
      <c r="S1129" s="66"/>
      <c r="T1129" s="66"/>
      <c r="U1129" s="66"/>
      <c r="V1129" s="66"/>
      <c r="W1129" s="66"/>
      <c r="X1129" s="66"/>
      <c r="Y1129" s="66"/>
      <c r="Z1129" s="66"/>
      <c r="AA1129" s="66"/>
      <c r="AB1129" s="66"/>
      <c r="AC1129" s="66"/>
      <c r="AD1129" s="66"/>
      <c r="AE1129" s="66"/>
      <c r="AF1129" s="66"/>
      <c r="AG1129" s="66"/>
      <c r="AH1129" s="66"/>
      <c r="AI1129" s="66"/>
      <c r="AJ1129" s="66"/>
      <c r="AK1129" s="66"/>
      <c r="AL1129" s="66"/>
      <c r="AM1129" s="66"/>
      <c r="AN1129" s="66"/>
      <c r="AO1129" s="66"/>
      <c r="AP1129" s="66"/>
      <c r="AQ1129" s="66"/>
      <c r="AR1129" s="66"/>
      <c r="AS1129" s="66"/>
      <c r="AT1129" s="66"/>
      <c r="AU1129" s="66"/>
      <c r="AV1129" s="66"/>
      <c r="AW1129" s="66"/>
      <c r="AX1129" s="66"/>
      <c r="AY1129" s="66"/>
      <c r="AZ1129" s="66"/>
      <c r="BA1129" s="66"/>
      <c r="BB1129" s="66"/>
      <c r="BC1129" s="66"/>
      <c r="BD1129" s="66"/>
      <c r="BE1129" s="66"/>
      <c r="BF1129" s="66"/>
      <c r="BG1129" s="66"/>
      <c r="BH1129" s="66"/>
      <c r="BI1129" s="66"/>
      <c r="BJ1129" s="66"/>
      <c r="BK1129" s="66"/>
      <c r="BL1129" s="66"/>
      <c r="BM1129" s="66"/>
      <c r="BN1129" s="66"/>
      <c r="BO1129" s="66"/>
      <c r="BP1129" s="66"/>
      <c r="BQ1129" s="66"/>
      <c r="BR1129" s="66"/>
      <c r="BS1129" s="66"/>
      <c r="BT1129" s="66"/>
    </row>
    <row r="1130" spans="1:72">
      <c r="A1130" s="37">
        <v>1127</v>
      </c>
      <c r="B1130" s="37">
        <v>117.4204423605878</v>
      </c>
      <c r="C1130" s="37"/>
      <c r="D1130" s="37"/>
      <c r="E1130" s="190">
        <v>6</v>
      </c>
      <c r="F1130" s="190">
        <v>2273.2567088569358</v>
      </c>
      <c r="G1130" s="190">
        <v>88.348365634679794</v>
      </c>
      <c r="H1130" s="190">
        <v>0</v>
      </c>
      <c r="I1130" s="190">
        <v>-6.7199315199413396</v>
      </c>
      <c r="J1130" s="190">
        <v>0</v>
      </c>
      <c r="K1130" s="190">
        <v>0</v>
      </c>
      <c r="L1130" s="190">
        <v>-6.5773821929480523</v>
      </c>
      <c r="M1130" s="66"/>
      <c r="N1130" s="66"/>
      <c r="O1130" s="66"/>
      <c r="P1130" s="66"/>
      <c r="Q1130" s="66"/>
      <c r="R1130" s="66"/>
      <c r="S1130" s="66"/>
      <c r="T1130" s="66"/>
      <c r="U1130" s="66"/>
      <c r="V1130" s="66"/>
      <c r="W1130" s="66"/>
      <c r="X1130" s="66"/>
      <c r="Y1130" s="66"/>
      <c r="Z1130" s="66"/>
      <c r="AA1130" s="66"/>
      <c r="AB1130" s="66"/>
      <c r="AC1130" s="66"/>
      <c r="AD1130" s="66"/>
      <c r="AE1130" s="66"/>
      <c r="AF1130" s="66"/>
      <c r="AG1130" s="66"/>
      <c r="AH1130" s="66"/>
      <c r="AI1130" s="66"/>
      <c r="AJ1130" s="66"/>
      <c r="AK1130" s="66"/>
      <c r="AL1130" s="66"/>
      <c r="AM1130" s="66"/>
      <c r="AN1130" s="66"/>
      <c r="AO1130" s="66"/>
      <c r="AP1130" s="66"/>
      <c r="AQ1130" s="66"/>
      <c r="AR1130" s="66"/>
      <c r="AS1130" s="66"/>
      <c r="AT1130" s="66"/>
      <c r="AU1130" s="66"/>
      <c r="AV1130" s="66"/>
      <c r="AW1130" s="66"/>
      <c r="AX1130" s="66"/>
      <c r="AY1130" s="66"/>
      <c r="AZ1130" s="66"/>
      <c r="BA1130" s="66"/>
      <c r="BB1130" s="66"/>
      <c r="BC1130" s="66"/>
      <c r="BD1130" s="66"/>
      <c r="BE1130" s="66"/>
      <c r="BF1130" s="66"/>
      <c r="BG1130" s="66"/>
      <c r="BH1130" s="66"/>
      <c r="BI1130" s="66"/>
      <c r="BJ1130" s="66"/>
      <c r="BK1130" s="66"/>
      <c r="BL1130" s="66"/>
      <c r="BM1130" s="66"/>
      <c r="BN1130" s="66"/>
      <c r="BO1130" s="66"/>
      <c r="BP1130" s="66"/>
      <c r="BQ1130" s="66"/>
      <c r="BR1130" s="66"/>
      <c r="BS1130" s="66"/>
      <c r="BT1130" s="66"/>
    </row>
    <row r="1131" spans="1:72">
      <c r="A1131" s="37">
        <v>1128</v>
      </c>
      <c r="B1131" s="37">
        <v>114.3336442429799</v>
      </c>
      <c r="C1131" s="37"/>
      <c r="D1131" s="37"/>
      <c r="E1131" s="190">
        <v>6</v>
      </c>
      <c r="F1131" s="190">
        <v>2213.4963776175932</v>
      </c>
      <c r="G1131" s="190">
        <v>88.320014327764511</v>
      </c>
      <c r="H1131" s="190">
        <v>0</v>
      </c>
      <c r="I1131" s="190">
        <v>-6.7199315199413396</v>
      </c>
      <c r="J1131" s="190">
        <v>0</v>
      </c>
      <c r="K1131" s="190">
        <v>0</v>
      </c>
      <c r="L1131" s="190">
        <v>-8.4071654679960481</v>
      </c>
      <c r="M1131" s="66"/>
      <c r="N1131" s="66"/>
      <c r="O1131" s="66"/>
      <c r="P1131" s="66"/>
      <c r="Q1131" s="66"/>
      <c r="R1131" s="66"/>
      <c r="S1131" s="66"/>
      <c r="T1131" s="66"/>
      <c r="U1131" s="66"/>
      <c r="V1131" s="66"/>
      <c r="W1131" s="66"/>
      <c r="X1131" s="66"/>
      <c r="Y1131" s="66"/>
      <c r="Z1131" s="66"/>
      <c r="AA1131" s="66"/>
      <c r="AB1131" s="66"/>
      <c r="AC1131" s="66"/>
      <c r="AD1131" s="66"/>
      <c r="AE1131" s="66"/>
      <c r="AF1131" s="66"/>
      <c r="AG1131" s="66"/>
      <c r="AH1131" s="66"/>
      <c r="AI1131" s="66"/>
      <c r="AJ1131" s="66"/>
      <c r="AK1131" s="66"/>
      <c r="AL1131" s="66"/>
      <c r="AM1131" s="66"/>
      <c r="AN1131" s="66"/>
      <c r="AO1131" s="66"/>
      <c r="AP1131" s="66"/>
      <c r="AQ1131" s="66"/>
      <c r="AR1131" s="66"/>
      <c r="AS1131" s="66"/>
      <c r="AT1131" s="66"/>
      <c r="AU1131" s="66"/>
      <c r="AV1131" s="66"/>
      <c r="AW1131" s="66"/>
      <c r="AX1131" s="66"/>
      <c r="AY1131" s="66"/>
      <c r="AZ1131" s="66"/>
      <c r="BA1131" s="66"/>
      <c r="BB1131" s="66"/>
      <c r="BC1131" s="66"/>
      <c r="BD1131" s="66"/>
      <c r="BE1131" s="66"/>
      <c r="BF1131" s="66"/>
      <c r="BG1131" s="66"/>
      <c r="BH1131" s="66"/>
      <c r="BI1131" s="66"/>
      <c r="BJ1131" s="66"/>
      <c r="BK1131" s="66"/>
      <c r="BL1131" s="66"/>
      <c r="BM1131" s="66"/>
      <c r="BN1131" s="66"/>
      <c r="BO1131" s="66"/>
      <c r="BP1131" s="66"/>
      <c r="BQ1131" s="66"/>
      <c r="BR1131" s="66"/>
      <c r="BS1131" s="66"/>
      <c r="BT1131" s="66"/>
    </row>
    <row r="1132" spans="1:72">
      <c r="A1132" s="37">
        <v>1129</v>
      </c>
      <c r="B1132" s="37">
        <v>111.52385502781389</v>
      </c>
      <c r="C1132" s="37"/>
      <c r="D1132" s="37"/>
      <c r="E1132" s="190">
        <v>6</v>
      </c>
      <c r="F1132" s="190">
        <v>2159.0989315218362</v>
      </c>
      <c r="G1132" s="190">
        <v>88.349072605371475</v>
      </c>
      <c r="H1132" s="190">
        <v>0</v>
      </c>
      <c r="I1132" s="190">
        <v>-6.7199315199413396</v>
      </c>
      <c r="J1132" s="190">
        <v>0</v>
      </c>
      <c r="K1132" s="190">
        <v>0</v>
      </c>
      <c r="L1132" s="190">
        <v>-8.1324657689876148</v>
      </c>
      <c r="M1132" s="66"/>
      <c r="N1132" s="66"/>
      <c r="O1132" s="66"/>
      <c r="P1132" s="66"/>
      <c r="Q1132" s="66"/>
      <c r="R1132" s="66"/>
      <c r="S1132" s="66"/>
      <c r="T1132" s="66"/>
      <c r="U1132" s="66"/>
      <c r="V1132" s="66"/>
      <c r="W1132" s="66"/>
      <c r="X1132" s="66"/>
      <c r="Y1132" s="66"/>
      <c r="Z1132" s="66"/>
      <c r="AA1132" s="66"/>
      <c r="AB1132" s="66"/>
      <c r="AC1132" s="66"/>
      <c r="AD1132" s="66"/>
      <c r="AE1132" s="66"/>
      <c r="AF1132" s="66"/>
      <c r="AG1132" s="66"/>
      <c r="AH1132" s="66"/>
      <c r="AI1132" s="66"/>
      <c r="AJ1132" s="66"/>
      <c r="AK1132" s="66"/>
      <c r="AL1132" s="66"/>
      <c r="AM1132" s="66"/>
      <c r="AN1132" s="66"/>
      <c r="AO1132" s="66"/>
      <c r="AP1132" s="66"/>
      <c r="AQ1132" s="66"/>
      <c r="AR1132" s="66"/>
      <c r="AS1132" s="66"/>
      <c r="AT1132" s="66"/>
      <c r="AU1132" s="66"/>
      <c r="AV1132" s="66"/>
      <c r="AW1132" s="66"/>
      <c r="AX1132" s="66"/>
      <c r="AY1132" s="66"/>
      <c r="AZ1132" s="66"/>
      <c r="BA1132" s="66"/>
      <c r="BB1132" s="66"/>
      <c r="BC1132" s="66"/>
      <c r="BD1132" s="66"/>
      <c r="BE1132" s="66"/>
      <c r="BF1132" s="66"/>
      <c r="BG1132" s="66"/>
      <c r="BH1132" s="66"/>
      <c r="BI1132" s="66"/>
      <c r="BJ1132" s="66"/>
      <c r="BK1132" s="66"/>
      <c r="BL1132" s="66"/>
      <c r="BM1132" s="66"/>
      <c r="BN1132" s="66"/>
      <c r="BO1132" s="66"/>
      <c r="BP1132" s="66"/>
      <c r="BQ1132" s="66"/>
      <c r="BR1132" s="66"/>
      <c r="BS1132" s="66"/>
      <c r="BT1132" s="66"/>
    </row>
    <row r="1133" spans="1:72">
      <c r="A1133" s="37">
        <v>1130</v>
      </c>
      <c r="B1133" s="37">
        <v>109.6621944088334</v>
      </c>
      <c r="C1133" s="37"/>
      <c r="D1133" s="37"/>
      <c r="E1133" s="190">
        <v>6</v>
      </c>
      <c r="F1133" s="190">
        <v>2123.0572303782142</v>
      </c>
      <c r="G1133" s="190">
        <v>88.4000403881073</v>
      </c>
      <c r="H1133" s="190">
        <v>0</v>
      </c>
      <c r="I1133" s="190">
        <v>-6.7199315199413396</v>
      </c>
      <c r="J1133" s="190">
        <v>1.4723569692911249</v>
      </c>
      <c r="K1133" s="190">
        <v>4.1520417455444099</v>
      </c>
      <c r="L1133" s="190">
        <v>18.006931806054538</v>
      </c>
      <c r="M1133" s="66"/>
      <c r="N1133" s="66"/>
      <c r="O1133" s="66"/>
      <c r="P1133" s="66"/>
      <c r="Q1133" s="66"/>
      <c r="R1133" s="66"/>
      <c r="S1133" s="66"/>
      <c r="T1133" s="66"/>
      <c r="U1133" s="66"/>
      <c r="V1133" s="66"/>
      <c r="W1133" s="66"/>
      <c r="X1133" s="66"/>
      <c r="Y1133" s="66"/>
      <c r="Z1133" s="66"/>
      <c r="AA1133" s="66"/>
      <c r="AB1133" s="66"/>
      <c r="AC1133" s="66"/>
      <c r="AD1133" s="66"/>
      <c r="AE1133" s="66"/>
      <c r="AF1133" s="66"/>
      <c r="AG1133" s="66"/>
      <c r="AH1133" s="66"/>
      <c r="AI1133" s="66"/>
      <c r="AJ1133" s="66"/>
      <c r="AK1133" s="66"/>
      <c r="AL1133" s="66"/>
      <c r="AM1133" s="66"/>
      <c r="AN1133" s="66"/>
      <c r="AO1133" s="66"/>
      <c r="AP1133" s="66"/>
      <c r="AQ1133" s="66"/>
      <c r="AR1133" s="66"/>
      <c r="AS1133" s="66"/>
      <c r="AT1133" s="66"/>
      <c r="AU1133" s="66"/>
      <c r="AV1133" s="66"/>
      <c r="AW1133" s="66"/>
      <c r="AX1133" s="66"/>
      <c r="AY1133" s="66"/>
      <c r="AZ1133" s="66"/>
      <c r="BA1133" s="66"/>
      <c r="BB1133" s="66"/>
      <c r="BC1133" s="66"/>
      <c r="BD1133" s="66"/>
      <c r="BE1133" s="66"/>
      <c r="BF1133" s="66"/>
      <c r="BG1133" s="66"/>
      <c r="BH1133" s="66"/>
      <c r="BI1133" s="66"/>
      <c r="BJ1133" s="66"/>
      <c r="BK1133" s="66"/>
      <c r="BL1133" s="66"/>
      <c r="BM1133" s="66"/>
      <c r="BN1133" s="66"/>
      <c r="BO1133" s="66"/>
      <c r="BP1133" s="66"/>
      <c r="BQ1133" s="66"/>
      <c r="BR1133" s="66"/>
      <c r="BS1133" s="66"/>
      <c r="BT1133" s="66"/>
    </row>
    <row r="1134" spans="1:72">
      <c r="A1134" s="37">
        <v>1131</v>
      </c>
      <c r="B1134" s="37">
        <v>109.1933202550178</v>
      </c>
      <c r="C1134" s="37"/>
      <c r="D1134" s="37"/>
      <c r="E1134" s="190">
        <v>6</v>
      </c>
      <c r="F1134" s="190">
        <v>2113.9798389603061</v>
      </c>
      <c r="G1134" s="190">
        <v>88.424799859523773</v>
      </c>
      <c r="H1134" s="190">
        <v>0</v>
      </c>
      <c r="I1134" s="190">
        <v>-6.7199315199413396</v>
      </c>
      <c r="J1134" s="190">
        <v>0</v>
      </c>
      <c r="K1134" s="190">
        <v>0</v>
      </c>
      <c r="L1134" s="190">
        <v>-6.6428377802574188</v>
      </c>
      <c r="M1134" s="66"/>
      <c r="N1134" s="66"/>
      <c r="O1134" s="66"/>
      <c r="P1134" s="66"/>
      <c r="Q1134" s="66"/>
      <c r="R1134" s="66"/>
      <c r="S1134" s="66"/>
      <c r="T1134" s="66"/>
      <c r="U1134" s="66"/>
      <c r="V1134" s="66"/>
      <c r="W1134" s="66"/>
      <c r="X1134" s="66"/>
      <c r="Y1134" s="66"/>
      <c r="Z1134" s="66"/>
      <c r="AA1134" s="66"/>
      <c r="AB1134" s="66"/>
      <c r="AC1134" s="66"/>
      <c r="AD1134" s="66"/>
      <c r="AE1134" s="66"/>
      <c r="AF1134" s="66"/>
      <c r="AG1134" s="66"/>
      <c r="AH1134" s="66"/>
      <c r="AI1134" s="66"/>
      <c r="AJ1134" s="66"/>
      <c r="AK1134" s="66"/>
      <c r="AL1134" s="66"/>
      <c r="AM1134" s="66"/>
      <c r="AN1134" s="66"/>
      <c r="AO1134" s="66"/>
      <c r="AP1134" s="66"/>
      <c r="AQ1134" s="66"/>
      <c r="AR1134" s="66"/>
      <c r="AS1134" s="66"/>
      <c r="AT1134" s="66"/>
      <c r="AU1134" s="66"/>
      <c r="AV1134" s="66"/>
      <c r="AW1134" s="66"/>
      <c r="AX1134" s="66"/>
      <c r="AY1134" s="66"/>
      <c r="AZ1134" s="66"/>
      <c r="BA1134" s="66"/>
      <c r="BB1134" s="66"/>
      <c r="BC1134" s="66"/>
      <c r="BD1134" s="66"/>
      <c r="BE1134" s="66"/>
      <c r="BF1134" s="66"/>
      <c r="BG1134" s="66"/>
      <c r="BH1134" s="66"/>
      <c r="BI1134" s="66"/>
      <c r="BJ1134" s="66"/>
      <c r="BK1134" s="66"/>
      <c r="BL1134" s="66"/>
      <c r="BM1134" s="66"/>
      <c r="BN1134" s="66"/>
      <c r="BO1134" s="66"/>
      <c r="BP1134" s="66"/>
      <c r="BQ1134" s="66"/>
      <c r="BR1134" s="66"/>
      <c r="BS1134" s="66"/>
      <c r="BT1134" s="66"/>
    </row>
    <row r="1135" spans="1:72">
      <c r="A1135" s="37">
        <v>1132</v>
      </c>
      <c r="B1135" s="37">
        <v>105.0200862156092</v>
      </c>
      <c r="C1135" s="37"/>
      <c r="D1135" s="37"/>
      <c r="E1135" s="190">
        <v>6</v>
      </c>
      <c r="F1135" s="190">
        <v>2033.1861365436309</v>
      </c>
      <c r="G1135" s="190">
        <v>88.444555699825287</v>
      </c>
      <c r="H1135" s="190">
        <v>0</v>
      </c>
      <c r="I1135" s="190">
        <v>-6.7199315199413396</v>
      </c>
      <c r="J1135" s="190">
        <v>0</v>
      </c>
      <c r="K1135" s="190">
        <v>0</v>
      </c>
      <c r="L1135" s="190">
        <v>-7.5159056285925514</v>
      </c>
      <c r="M1135" s="66"/>
      <c r="N1135" s="66"/>
      <c r="O1135" s="66"/>
      <c r="P1135" s="66"/>
      <c r="Q1135" s="66"/>
      <c r="R1135" s="66"/>
      <c r="S1135" s="66"/>
      <c r="T1135" s="66"/>
      <c r="U1135" s="66"/>
      <c r="V1135" s="66"/>
      <c r="W1135" s="66"/>
      <c r="X1135" s="66"/>
      <c r="Y1135" s="66"/>
      <c r="Z1135" s="66"/>
      <c r="AA1135" s="66"/>
      <c r="AB1135" s="66"/>
      <c r="AC1135" s="66"/>
      <c r="AD1135" s="66"/>
      <c r="AE1135" s="66"/>
      <c r="AF1135" s="66"/>
      <c r="AG1135" s="66"/>
      <c r="AH1135" s="66"/>
      <c r="AI1135" s="66"/>
      <c r="AJ1135" s="66"/>
      <c r="AK1135" s="66"/>
      <c r="AL1135" s="66"/>
      <c r="AM1135" s="66"/>
      <c r="AN1135" s="66"/>
      <c r="AO1135" s="66"/>
      <c r="AP1135" s="66"/>
      <c r="AQ1135" s="66"/>
      <c r="AR1135" s="66"/>
      <c r="AS1135" s="66"/>
      <c r="AT1135" s="66"/>
      <c r="AU1135" s="66"/>
      <c r="AV1135" s="66"/>
      <c r="AW1135" s="66"/>
      <c r="AX1135" s="66"/>
      <c r="AY1135" s="66"/>
      <c r="AZ1135" s="66"/>
      <c r="BA1135" s="66"/>
      <c r="BB1135" s="66"/>
      <c r="BC1135" s="66"/>
      <c r="BD1135" s="66"/>
      <c r="BE1135" s="66"/>
      <c r="BF1135" s="66"/>
      <c r="BG1135" s="66"/>
      <c r="BH1135" s="66"/>
      <c r="BI1135" s="66"/>
      <c r="BJ1135" s="66"/>
      <c r="BK1135" s="66"/>
      <c r="BL1135" s="66"/>
      <c r="BM1135" s="66"/>
      <c r="BN1135" s="66"/>
      <c r="BO1135" s="66"/>
      <c r="BP1135" s="66"/>
      <c r="BQ1135" s="66"/>
      <c r="BR1135" s="66"/>
      <c r="BS1135" s="66"/>
      <c r="BT1135" s="66"/>
    </row>
    <row r="1136" spans="1:72">
      <c r="A1136" s="37">
        <v>1133</v>
      </c>
      <c r="B1136" s="37">
        <v>102.7763054426532</v>
      </c>
      <c r="C1136" s="37"/>
      <c r="D1136" s="37"/>
      <c r="E1136" s="190">
        <v>6</v>
      </c>
      <c r="F1136" s="190">
        <v>1989.746599161693</v>
      </c>
      <c r="G1136" s="190">
        <v>88.472277879714966</v>
      </c>
      <c r="H1136" s="190">
        <v>0</v>
      </c>
      <c r="I1136" s="190">
        <v>-6.7199315199413396</v>
      </c>
      <c r="J1136" s="190">
        <v>0.62846734572015395</v>
      </c>
      <c r="K1136" s="190">
        <v>1.772275820039682</v>
      </c>
      <c r="L1136" s="190">
        <v>3.9573774558745698</v>
      </c>
      <c r="M1136" s="66"/>
      <c r="N1136" s="66"/>
      <c r="O1136" s="66"/>
      <c r="P1136" s="66"/>
      <c r="Q1136" s="66"/>
      <c r="R1136" s="66"/>
      <c r="S1136" s="66"/>
      <c r="T1136" s="66"/>
      <c r="U1136" s="66"/>
      <c r="V1136" s="66"/>
      <c r="W1136" s="66"/>
      <c r="X1136" s="66"/>
      <c r="Y1136" s="66"/>
      <c r="Z1136" s="66"/>
      <c r="AA1136" s="66"/>
      <c r="AB1136" s="66"/>
      <c r="AC1136" s="66"/>
      <c r="AD1136" s="66"/>
      <c r="AE1136" s="66"/>
      <c r="AF1136" s="66"/>
      <c r="AG1136" s="66"/>
      <c r="AH1136" s="66"/>
      <c r="AI1136" s="66"/>
      <c r="AJ1136" s="66"/>
      <c r="AK1136" s="66"/>
      <c r="AL1136" s="66"/>
      <c r="AM1136" s="66"/>
      <c r="AN1136" s="66"/>
      <c r="AO1136" s="66"/>
      <c r="AP1136" s="66"/>
      <c r="AQ1136" s="66"/>
      <c r="AR1136" s="66"/>
      <c r="AS1136" s="66"/>
      <c r="AT1136" s="66"/>
      <c r="AU1136" s="66"/>
      <c r="AV1136" s="66"/>
      <c r="AW1136" s="66"/>
      <c r="AX1136" s="66"/>
      <c r="AY1136" s="66"/>
      <c r="AZ1136" s="66"/>
      <c r="BA1136" s="66"/>
      <c r="BB1136" s="66"/>
      <c r="BC1136" s="66"/>
      <c r="BD1136" s="66"/>
      <c r="BE1136" s="66"/>
      <c r="BF1136" s="66"/>
      <c r="BG1136" s="66"/>
      <c r="BH1136" s="66"/>
      <c r="BI1136" s="66"/>
      <c r="BJ1136" s="66"/>
      <c r="BK1136" s="66"/>
      <c r="BL1136" s="66"/>
      <c r="BM1136" s="66"/>
      <c r="BN1136" s="66"/>
      <c r="BO1136" s="66"/>
      <c r="BP1136" s="66"/>
      <c r="BQ1136" s="66"/>
      <c r="BR1136" s="66"/>
      <c r="BS1136" s="66"/>
      <c r="BT1136" s="66"/>
    </row>
    <row r="1137" spans="1:72">
      <c r="A1137" s="37">
        <v>1134</v>
      </c>
      <c r="B1137" s="37">
        <v>100.83529701284171</v>
      </c>
      <c r="C1137" s="37"/>
      <c r="D1137" s="37"/>
      <c r="E1137" s="190">
        <v>6</v>
      </c>
      <c r="F1137" s="190">
        <v>1952.168726464989</v>
      </c>
      <c r="G1137" s="190">
        <v>88.509817898273468</v>
      </c>
      <c r="H1137" s="190">
        <v>0</v>
      </c>
      <c r="I1137" s="190">
        <v>-6.7199315199413396</v>
      </c>
      <c r="J1137" s="190">
        <v>0</v>
      </c>
      <c r="K1137" s="190">
        <v>0</v>
      </c>
      <c r="L1137" s="190">
        <v>-7.1328436388927772</v>
      </c>
      <c r="M1137" s="66"/>
      <c r="N1137" s="66"/>
      <c r="O1137" s="66"/>
      <c r="P1137" s="66"/>
      <c r="Q1137" s="66"/>
      <c r="R1137" s="66"/>
      <c r="S1137" s="66"/>
      <c r="T1137" s="66"/>
      <c r="U1137" s="66"/>
      <c r="V1137" s="66"/>
      <c r="W1137" s="66"/>
      <c r="X1137" s="66"/>
      <c r="Y1137" s="66"/>
      <c r="Z1137" s="66"/>
      <c r="AA1137" s="66"/>
      <c r="AB1137" s="66"/>
      <c r="AC1137" s="66"/>
      <c r="AD1137" s="66"/>
      <c r="AE1137" s="66"/>
      <c r="AF1137" s="66"/>
      <c r="AG1137" s="66"/>
      <c r="AH1137" s="66"/>
      <c r="AI1137" s="66"/>
      <c r="AJ1137" s="66"/>
      <c r="AK1137" s="66"/>
      <c r="AL1137" s="66"/>
      <c r="AM1137" s="66"/>
      <c r="AN1137" s="66"/>
      <c r="AO1137" s="66"/>
      <c r="AP1137" s="66"/>
      <c r="AQ1137" s="66"/>
      <c r="AR1137" s="66"/>
      <c r="AS1137" s="66"/>
      <c r="AT1137" s="66"/>
      <c r="AU1137" s="66"/>
      <c r="AV1137" s="66"/>
      <c r="AW1137" s="66"/>
      <c r="AX1137" s="66"/>
      <c r="AY1137" s="66"/>
      <c r="AZ1137" s="66"/>
      <c r="BA1137" s="66"/>
      <c r="BB1137" s="66"/>
      <c r="BC1137" s="66"/>
      <c r="BD1137" s="66"/>
      <c r="BE1137" s="66"/>
      <c r="BF1137" s="66"/>
      <c r="BG1137" s="66"/>
      <c r="BH1137" s="66"/>
      <c r="BI1137" s="66"/>
      <c r="BJ1137" s="66"/>
      <c r="BK1137" s="66"/>
      <c r="BL1137" s="66"/>
      <c r="BM1137" s="66"/>
      <c r="BN1137" s="66"/>
      <c r="BO1137" s="66"/>
      <c r="BP1137" s="66"/>
      <c r="BQ1137" s="66"/>
      <c r="BR1137" s="66"/>
      <c r="BS1137" s="66"/>
      <c r="BT1137" s="66"/>
    </row>
    <row r="1138" spans="1:72">
      <c r="A1138" s="37">
        <v>1135</v>
      </c>
      <c r="B1138" s="37">
        <v>96.982064363322081</v>
      </c>
      <c r="C1138" s="37"/>
      <c r="D1138" s="37"/>
      <c r="E1138" s="190">
        <v>6</v>
      </c>
      <c r="F1138" s="190">
        <v>1877.570242630225</v>
      </c>
      <c r="G1138" s="190">
        <v>88.529929220676422</v>
      </c>
      <c r="H1138" s="190">
        <v>0</v>
      </c>
      <c r="I1138" s="190">
        <v>-6.7199315199413396</v>
      </c>
      <c r="J1138" s="190">
        <v>0</v>
      </c>
      <c r="K1138" s="190">
        <v>0</v>
      </c>
      <c r="L1138" s="190">
        <v>-6.7891551847868534</v>
      </c>
      <c r="M1138" s="66"/>
      <c r="N1138" s="66"/>
      <c r="O1138" s="66"/>
      <c r="P1138" s="66"/>
      <c r="Q1138" s="66"/>
      <c r="R1138" s="66"/>
      <c r="S1138" s="66"/>
      <c r="T1138" s="66"/>
      <c r="U1138" s="66"/>
      <c r="V1138" s="66"/>
      <c r="W1138" s="66"/>
      <c r="X1138" s="66"/>
      <c r="Y1138" s="66"/>
      <c r="Z1138" s="66"/>
      <c r="AA1138" s="66"/>
      <c r="AB1138" s="66"/>
      <c r="AC1138" s="66"/>
      <c r="AD1138" s="66"/>
      <c r="AE1138" s="66"/>
      <c r="AF1138" s="66"/>
      <c r="AG1138" s="66"/>
      <c r="AH1138" s="66"/>
      <c r="AI1138" s="66"/>
      <c r="AJ1138" s="66"/>
      <c r="AK1138" s="66"/>
      <c r="AL1138" s="66"/>
      <c r="AM1138" s="66"/>
      <c r="AN1138" s="66"/>
      <c r="AO1138" s="66"/>
      <c r="AP1138" s="66"/>
      <c r="AQ1138" s="66"/>
      <c r="AR1138" s="66"/>
      <c r="AS1138" s="66"/>
      <c r="AT1138" s="66"/>
      <c r="AU1138" s="66"/>
      <c r="AV1138" s="66"/>
      <c r="AW1138" s="66"/>
      <c r="AX1138" s="66"/>
      <c r="AY1138" s="66"/>
      <c r="AZ1138" s="66"/>
      <c r="BA1138" s="66"/>
      <c r="BB1138" s="66"/>
      <c r="BC1138" s="66"/>
      <c r="BD1138" s="66"/>
      <c r="BE1138" s="66"/>
      <c r="BF1138" s="66"/>
      <c r="BG1138" s="66"/>
      <c r="BH1138" s="66"/>
      <c r="BI1138" s="66"/>
      <c r="BJ1138" s="66"/>
      <c r="BK1138" s="66"/>
      <c r="BL1138" s="66"/>
      <c r="BM1138" s="66"/>
      <c r="BN1138" s="66"/>
      <c r="BO1138" s="66"/>
      <c r="BP1138" s="66"/>
      <c r="BQ1138" s="66"/>
      <c r="BR1138" s="66"/>
      <c r="BS1138" s="66"/>
      <c r="BT1138" s="66"/>
    </row>
    <row r="1139" spans="1:72">
      <c r="A1139" s="37">
        <v>1136</v>
      </c>
      <c r="B1139" s="37">
        <v>95.24878418108176</v>
      </c>
      <c r="C1139" s="37"/>
      <c r="D1139" s="37"/>
      <c r="E1139" s="190">
        <v>6</v>
      </c>
      <c r="F1139" s="190">
        <v>1844.013983401474</v>
      </c>
      <c r="G1139" s="190">
        <v>88.542879194021225</v>
      </c>
      <c r="H1139" s="190">
        <v>0</v>
      </c>
      <c r="I1139" s="190">
        <v>-6.7199315199413396</v>
      </c>
      <c r="J1139" s="190">
        <v>0</v>
      </c>
      <c r="K1139" s="190">
        <v>0</v>
      </c>
      <c r="L1139" s="190">
        <v>-6.6372856952240928</v>
      </c>
      <c r="M1139" s="66"/>
      <c r="N1139" s="66"/>
      <c r="O1139" s="66"/>
      <c r="P1139" s="66"/>
      <c r="Q1139" s="66"/>
      <c r="R1139" s="66"/>
      <c r="S1139" s="66"/>
      <c r="T1139" s="66"/>
      <c r="U1139" s="66"/>
      <c r="V1139" s="66"/>
      <c r="W1139" s="66"/>
      <c r="X1139" s="66"/>
      <c r="Y1139" s="66"/>
      <c r="Z1139" s="66"/>
      <c r="AA1139" s="66"/>
      <c r="AB1139" s="66"/>
      <c r="AC1139" s="66"/>
      <c r="AD1139" s="66"/>
      <c r="AE1139" s="66"/>
      <c r="AF1139" s="66"/>
      <c r="AG1139" s="66"/>
      <c r="AH1139" s="66"/>
      <c r="AI1139" s="66"/>
      <c r="AJ1139" s="66"/>
      <c r="AK1139" s="66"/>
      <c r="AL1139" s="66"/>
      <c r="AM1139" s="66"/>
      <c r="AN1139" s="66"/>
      <c r="AO1139" s="66"/>
      <c r="AP1139" s="66"/>
      <c r="AQ1139" s="66"/>
      <c r="AR1139" s="66"/>
      <c r="AS1139" s="66"/>
      <c r="AT1139" s="66"/>
      <c r="AU1139" s="66"/>
      <c r="AV1139" s="66"/>
      <c r="AW1139" s="66"/>
      <c r="AX1139" s="66"/>
      <c r="AY1139" s="66"/>
      <c r="AZ1139" s="66"/>
      <c r="BA1139" s="66"/>
      <c r="BB1139" s="66"/>
      <c r="BC1139" s="66"/>
      <c r="BD1139" s="66"/>
      <c r="BE1139" s="66"/>
      <c r="BF1139" s="66"/>
      <c r="BG1139" s="66"/>
      <c r="BH1139" s="66"/>
      <c r="BI1139" s="66"/>
      <c r="BJ1139" s="66"/>
      <c r="BK1139" s="66"/>
      <c r="BL1139" s="66"/>
      <c r="BM1139" s="66"/>
      <c r="BN1139" s="66"/>
      <c r="BO1139" s="66"/>
      <c r="BP1139" s="66"/>
      <c r="BQ1139" s="66"/>
      <c r="BR1139" s="66"/>
      <c r="BS1139" s="66"/>
      <c r="BT1139" s="66"/>
    </row>
    <row r="1140" spans="1:72">
      <c r="A1140" s="37">
        <v>1137</v>
      </c>
      <c r="B1140" s="37">
        <v>91.980753091921557</v>
      </c>
      <c r="C1140" s="37"/>
      <c r="D1140" s="37"/>
      <c r="E1140" s="190">
        <v>6</v>
      </c>
      <c r="F1140" s="190">
        <v>1780.744986548503</v>
      </c>
      <c r="G1140" s="190">
        <v>88.56197589635849</v>
      </c>
      <c r="H1140" s="190">
        <v>0</v>
      </c>
      <c r="I1140" s="190">
        <v>-6.7199315199413396</v>
      </c>
      <c r="J1140" s="190">
        <v>0</v>
      </c>
      <c r="K1140" s="190">
        <v>0</v>
      </c>
      <c r="L1140" s="190">
        <v>-6.3554109265442396</v>
      </c>
      <c r="M1140" s="66"/>
      <c r="N1140" s="66"/>
      <c r="O1140" s="66"/>
      <c r="P1140" s="66"/>
      <c r="Q1140" s="66"/>
      <c r="R1140" s="66"/>
      <c r="S1140" s="66"/>
      <c r="T1140" s="66"/>
      <c r="U1140" s="66"/>
      <c r="V1140" s="66"/>
      <c r="W1140" s="66"/>
      <c r="X1140" s="66"/>
      <c r="Y1140" s="66"/>
      <c r="Z1140" s="66"/>
      <c r="AA1140" s="66"/>
      <c r="AB1140" s="66"/>
      <c r="AC1140" s="66"/>
      <c r="AD1140" s="66"/>
      <c r="AE1140" s="66"/>
      <c r="AF1140" s="66"/>
      <c r="AG1140" s="66"/>
      <c r="AH1140" s="66"/>
      <c r="AI1140" s="66"/>
      <c r="AJ1140" s="66"/>
      <c r="AK1140" s="66"/>
      <c r="AL1140" s="66"/>
      <c r="AM1140" s="66"/>
      <c r="AN1140" s="66"/>
      <c r="AO1140" s="66"/>
      <c r="AP1140" s="66"/>
      <c r="AQ1140" s="66"/>
      <c r="AR1140" s="66"/>
      <c r="AS1140" s="66"/>
      <c r="AT1140" s="66"/>
      <c r="AU1140" s="66"/>
      <c r="AV1140" s="66"/>
      <c r="AW1140" s="66"/>
      <c r="AX1140" s="66"/>
      <c r="AY1140" s="66"/>
      <c r="AZ1140" s="66"/>
      <c r="BA1140" s="66"/>
      <c r="BB1140" s="66"/>
      <c r="BC1140" s="66"/>
      <c r="BD1140" s="66"/>
      <c r="BE1140" s="66"/>
      <c r="BF1140" s="66"/>
      <c r="BG1140" s="66"/>
      <c r="BH1140" s="66"/>
      <c r="BI1140" s="66"/>
      <c r="BJ1140" s="66"/>
      <c r="BK1140" s="66"/>
      <c r="BL1140" s="66"/>
      <c r="BM1140" s="66"/>
      <c r="BN1140" s="66"/>
      <c r="BO1140" s="66"/>
      <c r="BP1140" s="66"/>
      <c r="BQ1140" s="66"/>
      <c r="BR1140" s="66"/>
      <c r="BS1140" s="66"/>
      <c r="BT1140" s="66"/>
    </row>
    <row r="1141" spans="1:72">
      <c r="A1141" s="37">
        <v>1138</v>
      </c>
      <c r="B1141" s="37">
        <v>89.87850978940196</v>
      </c>
      <c r="C1141" s="37"/>
      <c r="D1141" s="37"/>
      <c r="E1141" s="190">
        <v>6</v>
      </c>
      <c r="F1141" s="190">
        <v>1740.0456109114521</v>
      </c>
      <c r="G1141" s="190">
        <v>88.574328482151031</v>
      </c>
      <c r="H1141" s="190">
        <v>0</v>
      </c>
      <c r="I1141" s="190">
        <v>-6.7199315199413396</v>
      </c>
      <c r="J1141" s="190">
        <v>0</v>
      </c>
      <c r="K1141" s="190">
        <v>0</v>
      </c>
      <c r="L1141" s="190">
        <v>-5.6638785484298957</v>
      </c>
      <c r="M1141" s="66"/>
      <c r="N1141" s="66"/>
      <c r="O1141" s="66"/>
      <c r="P1141" s="66"/>
      <c r="Q1141" s="66"/>
      <c r="R1141" s="66"/>
      <c r="S1141" s="66"/>
      <c r="T1141" s="66"/>
      <c r="U1141" s="66"/>
      <c r="V1141" s="66"/>
      <c r="W1141" s="66"/>
      <c r="X1141" s="66"/>
      <c r="Y1141" s="66"/>
      <c r="Z1141" s="66"/>
      <c r="AA1141" s="66"/>
      <c r="AB1141" s="66"/>
      <c r="AC1141" s="66"/>
      <c r="AD1141" s="66"/>
      <c r="AE1141" s="66"/>
      <c r="AF1141" s="66"/>
      <c r="AG1141" s="66"/>
      <c r="AH1141" s="66"/>
      <c r="AI1141" s="66"/>
      <c r="AJ1141" s="66"/>
      <c r="AK1141" s="66"/>
      <c r="AL1141" s="66"/>
      <c r="AM1141" s="66"/>
      <c r="AN1141" s="66"/>
      <c r="AO1141" s="66"/>
      <c r="AP1141" s="66"/>
      <c r="AQ1141" s="66"/>
      <c r="AR1141" s="66"/>
      <c r="AS1141" s="66"/>
      <c r="AT1141" s="66"/>
      <c r="AU1141" s="66"/>
      <c r="AV1141" s="66"/>
      <c r="AW1141" s="66"/>
      <c r="AX1141" s="66"/>
      <c r="AY1141" s="66"/>
      <c r="AZ1141" s="66"/>
      <c r="BA1141" s="66"/>
      <c r="BB1141" s="66"/>
      <c r="BC1141" s="66"/>
      <c r="BD1141" s="66"/>
      <c r="BE1141" s="66"/>
      <c r="BF1141" s="66"/>
      <c r="BG1141" s="66"/>
      <c r="BH1141" s="66"/>
      <c r="BI1141" s="66"/>
      <c r="BJ1141" s="66"/>
      <c r="BK1141" s="66"/>
      <c r="BL1141" s="66"/>
      <c r="BM1141" s="66"/>
      <c r="BN1141" s="66"/>
      <c r="BO1141" s="66"/>
      <c r="BP1141" s="66"/>
      <c r="BQ1141" s="66"/>
      <c r="BR1141" s="66"/>
      <c r="BS1141" s="66"/>
      <c r="BT1141" s="66"/>
    </row>
    <row r="1142" spans="1:72">
      <c r="A1142" s="37">
        <v>1139</v>
      </c>
      <c r="B1142" s="37">
        <v>88.087361489814313</v>
      </c>
      <c r="C1142" s="37"/>
      <c r="D1142" s="37"/>
      <c r="E1142" s="190">
        <v>6</v>
      </c>
      <c r="F1142" s="190">
        <v>1705.3690264365671</v>
      </c>
      <c r="G1142" s="190">
        <v>88.586681067943573</v>
      </c>
      <c r="H1142" s="190">
        <v>0</v>
      </c>
      <c r="I1142" s="190">
        <v>-6.7199315199413396</v>
      </c>
      <c r="J1142" s="190">
        <v>0.70586572179063656</v>
      </c>
      <c r="K1142" s="190">
        <v>1.990538982563856</v>
      </c>
      <c r="L1142" s="190">
        <v>6.4759448365633236</v>
      </c>
      <c r="M1142" s="66"/>
      <c r="N1142" s="66"/>
      <c r="O1142" s="66"/>
      <c r="P1142" s="66"/>
      <c r="Q1142" s="66"/>
      <c r="R1142" s="66"/>
      <c r="S1142" s="66"/>
      <c r="T1142" s="66"/>
      <c r="U1142" s="66"/>
      <c r="V1142" s="66"/>
      <c r="W1142" s="66"/>
      <c r="X1142" s="66"/>
      <c r="Y1142" s="66"/>
      <c r="Z1142" s="66"/>
      <c r="AA1142" s="66"/>
      <c r="AB1142" s="66"/>
      <c r="AC1142" s="66"/>
      <c r="AD1142" s="66"/>
      <c r="AE1142" s="66"/>
      <c r="AF1142" s="66"/>
      <c r="AG1142" s="66"/>
      <c r="AH1142" s="66"/>
      <c r="AI1142" s="66"/>
      <c r="AJ1142" s="66"/>
      <c r="AK1142" s="66"/>
      <c r="AL1142" s="66"/>
      <c r="AM1142" s="66"/>
      <c r="AN1142" s="66"/>
      <c r="AO1142" s="66"/>
      <c r="AP1142" s="66"/>
      <c r="AQ1142" s="66"/>
      <c r="AR1142" s="66"/>
      <c r="AS1142" s="66"/>
      <c r="AT1142" s="66"/>
      <c r="AU1142" s="66"/>
      <c r="AV1142" s="66"/>
      <c r="AW1142" s="66"/>
      <c r="AX1142" s="66"/>
      <c r="AY1142" s="66"/>
      <c r="AZ1142" s="66"/>
      <c r="BA1142" s="66"/>
      <c r="BB1142" s="66"/>
      <c r="BC1142" s="66"/>
      <c r="BD1142" s="66"/>
      <c r="BE1142" s="66"/>
      <c r="BF1142" s="66"/>
      <c r="BG1142" s="66"/>
      <c r="BH1142" s="66"/>
      <c r="BI1142" s="66"/>
      <c r="BJ1142" s="66"/>
      <c r="BK1142" s="66"/>
      <c r="BL1142" s="66"/>
      <c r="BM1142" s="66"/>
      <c r="BN1142" s="66"/>
      <c r="BO1142" s="66"/>
      <c r="BP1142" s="66"/>
      <c r="BQ1142" s="66"/>
      <c r="BR1142" s="66"/>
      <c r="BS1142" s="66"/>
      <c r="BT1142" s="66"/>
    </row>
    <row r="1143" spans="1:72">
      <c r="A1143" s="37">
        <v>1140</v>
      </c>
      <c r="B1143" s="37">
        <v>87.150522931502579</v>
      </c>
      <c r="C1143" s="37"/>
      <c r="D1143" s="37"/>
      <c r="E1143" s="190">
        <v>6</v>
      </c>
      <c r="F1143" s="190">
        <v>1687.2318563239039</v>
      </c>
      <c r="G1143" s="190">
        <v>88.599033653736115</v>
      </c>
      <c r="H1143" s="190">
        <v>0</v>
      </c>
      <c r="I1143" s="190">
        <v>-6.7199315199413396</v>
      </c>
      <c r="J1143" s="190">
        <v>0</v>
      </c>
      <c r="K1143" s="190">
        <v>0</v>
      </c>
      <c r="L1143" s="190">
        <v>-5.9491189011476262</v>
      </c>
      <c r="M1143" s="66"/>
      <c r="N1143" s="66"/>
      <c r="O1143" s="66"/>
      <c r="P1143" s="66"/>
      <c r="Q1143" s="66"/>
      <c r="R1143" s="66"/>
      <c r="S1143" s="66"/>
      <c r="T1143" s="66"/>
      <c r="U1143" s="66"/>
      <c r="V1143" s="66"/>
      <c r="W1143" s="66"/>
      <c r="X1143" s="66"/>
      <c r="Y1143" s="66"/>
      <c r="Z1143" s="66"/>
      <c r="AA1143" s="66"/>
      <c r="AB1143" s="66"/>
      <c r="AC1143" s="66"/>
      <c r="AD1143" s="66"/>
      <c r="AE1143" s="66"/>
      <c r="AF1143" s="66"/>
      <c r="AG1143" s="66"/>
      <c r="AH1143" s="66"/>
      <c r="AI1143" s="66"/>
      <c r="AJ1143" s="66"/>
      <c r="AK1143" s="66"/>
      <c r="AL1143" s="66"/>
      <c r="AM1143" s="66"/>
      <c r="AN1143" s="66"/>
      <c r="AO1143" s="66"/>
      <c r="AP1143" s="66"/>
      <c r="AQ1143" s="66"/>
      <c r="AR1143" s="66"/>
      <c r="AS1143" s="66"/>
      <c r="AT1143" s="66"/>
      <c r="AU1143" s="66"/>
      <c r="AV1143" s="66"/>
      <c r="AW1143" s="66"/>
      <c r="AX1143" s="66"/>
      <c r="AY1143" s="66"/>
      <c r="AZ1143" s="66"/>
      <c r="BA1143" s="66"/>
      <c r="BB1143" s="66"/>
      <c r="BC1143" s="66"/>
      <c r="BD1143" s="66"/>
      <c r="BE1143" s="66"/>
      <c r="BF1143" s="66"/>
      <c r="BG1143" s="66"/>
      <c r="BH1143" s="66"/>
      <c r="BI1143" s="66"/>
      <c r="BJ1143" s="66"/>
      <c r="BK1143" s="66"/>
      <c r="BL1143" s="66"/>
      <c r="BM1143" s="66"/>
      <c r="BN1143" s="66"/>
      <c r="BO1143" s="66"/>
      <c r="BP1143" s="66"/>
      <c r="BQ1143" s="66"/>
      <c r="BR1143" s="66"/>
      <c r="BS1143" s="66"/>
      <c r="BT1143" s="66"/>
    </row>
    <row r="1144" spans="1:72">
      <c r="A1144" s="37">
        <v>1141</v>
      </c>
      <c r="B1144" s="37">
        <v>82.194828713559545</v>
      </c>
      <c r="C1144" s="37"/>
      <c r="D1144" s="37"/>
      <c r="E1144" s="190">
        <v>6</v>
      </c>
      <c r="F1144" s="190">
        <v>1591.289745210177</v>
      </c>
      <c r="G1144" s="190">
        <v>88.611386239528656</v>
      </c>
      <c r="H1144" s="190">
        <v>0</v>
      </c>
      <c r="I1144" s="190">
        <v>-6.7199315199413396</v>
      </c>
      <c r="J1144" s="190">
        <v>0</v>
      </c>
      <c r="K1144" s="190">
        <v>0</v>
      </c>
      <c r="L1144" s="190">
        <v>-5.5444662630610537</v>
      </c>
      <c r="M1144" s="66"/>
      <c r="N1144" s="66"/>
      <c r="O1144" s="66"/>
      <c r="P1144" s="66"/>
      <c r="Q1144" s="66"/>
      <c r="R1144" s="66"/>
      <c r="S1144" s="66"/>
      <c r="T1144" s="66"/>
      <c r="U1144" s="66"/>
      <c r="V1144" s="66"/>
      <c r="W1144" s="66"/>
      <c r="X1144" s="66"/>
      <c r="Y1144" s="66"/>
      <c r="Z1144" s="66"/>
      <c r="AA1144" s="66"/>
      <c r="AB1144" s="66"/>
      <c r="AC1144" s="66"/>
      <c r="AD1144" s="66"/>
      <c r="AE1144" s="66"/>
      <c r="AF1144" s="66"/>
      <c r="AG1144" s="66"/>
      <c r="AH1144" s="66"/>
      <c r="AI1144" s="66"/>
      <c r="AJ1144" s="66"/>
      <c r="AK1144" s="66"/>
      <c r="AL1144" s="66"/>
      <c r="AM1144" s="66"/>
      <c r="AN1144" s="66"/>
      <c r="AO1144" s="66"/>
      <c r="AP1144" s="66"/>
      <c r="AQ1144" s="66"/>
      <c r="AR1144" s="66"/>
      <c r="AS1144" s="66"/>
      <c r="AT1144" s="66"/>
      <c r="AU1144" s="66"/>
      <c r="AV1144" s="66"/>
      <c r="AW1144" s="66"/>
      <c r="AX1144" s="66"/>
      <c r="AY1144" s="66"/>
      <c r="AZ1144" s="66"/>
      <c r="BA1144" s="66"/>
      <c r="BB1144" s="66"/>
      <c r="BC1144" s="66"/>
      <c r="BD1144" s="66"/>
      <c r="BE1144" s="66"/>
      <c r="BF1144" s="66"/>
      <c r="BG1144" s="66"/>
      <c r="BH1144" s="66"/>
      <c r="BI1144" s="66"/>
      <c r="BJ1144" s="66"/>
      <c r="BK1144" s="66"/>
      <c r="BL1144" s="66"/>
      <c r="BM1144" s="66"/>
      <c r="BN1144" s="66"/>
      <c r="BO1144" s="66"/>
      <c r="BP1144" s="66"/>
      <c r="BQ1144" s="66"/>
      <c r="BR1144" s="66"/>
      <c r="BS1144" s="66"/>
      <c r="BT1144" s="66"/>
    </row>
    <row r="1145" spans="1:72">
      <c r="A1145" s="37">
        <v>1142</v>
      </c>
      <c r="B1145" s="37">
        <v>79.457392164347723</v>
      </c>
      <c r="C1145" s="37"/>
      <c r="D1145" s="37"/>
      <c r="E1145" s="190">
        <v>6</v>
      </c>
      <c r="F1145" s="190">
        <v>1538.2930448446989</v>
      </c>
      <c r="G1145" s="190">
        <v>88.623738825321198</v>
      </c>
      <c r="H1145" s="190">
        <v>0</v>
      </c>
      <c r="I1145" s="190">
        <v>-6.7199315199413396</v>
      </c>
      <c r="J1145" s="190">
        <v>0</v>
      </c>
      <c r="K1145" s="190">
        <v>0</v>
      </c>
      <c r="L1145" s="190">
        <v>-5.3259843758197656</v>
      </c>
      <c r="M1145" s="66"/>
      <c r="N1145" s="66"/>
      <c r="O1145" s="66"/>
      <c r="P1145" s="66"/>
      <c r="Q1145" s="66"/>
      <c r="R1145" s="66"/>
      <c r="S1145" s="66"/>
      <c r="T1145" s="66"/>
      <c r="U1145" s="66"/>
      <c r="V1145" s="66"/>
      <c r="W1145" s="66"/>
      <c r="X1145" s="66"/>
      <c r="Y1145" s="66"/>
      <c r="Z1145" s="66"/>
      <c r="AA1145" s="66"/>
      <c r="AB1145" s="66"/>
      <c r="AC1145" s="66"/>
      <c r="AD1145" s="66"/>
      <c r="AE1145" s="66"/>
      <c r="AF1145" s="66"/>
      <c r="AG1145" s="66"/>
      <c r="AH1145" s="66"/>
      <c r="AI1145" s="66"/>
      <c r="AJ1145" s="66"/>
      <c r="AK1145" s="66"/>
      <c r="AL1145" s="66"/>
      <c r="AM1145" s="66"/>
      <c r="AN1145" s="66"/>
      <c r="AO1145" s="66"/>
      <c r="AP1145" s="66"/>
      <c r="AQ1145" s="66"/>
      <c r="AR1145" s="66"/>
      <c r="AS1145" s="66"/>
      <c r="AT1145" s="66"/>
      <c r="AU1145" s="66"/>
      <c r="AV1145" s="66"/>
      <c r="AW1145" s="66"/>
      <c r="AX1145" s="66"/>
      <c r="AY1145" s="66"/>
      <c r="AZ1145" s="66"/>
      <c r="BA1145" s="66"/>
      <c r="BB1145" s="66"/>
      <c r="BC1145" s="66"/>
      <c r="BD1145" s="66"/>
      <c r="BE1145" s="66"/>
      <c r="BF1145" s="66"/>
      <c r="BG1145" s="66"/>
      <c r="BH1145" s="66"/>
      <c r="BI1145" s="66"/>
      <c r="BJ1145" s="66"/>
      <c r="BK1145" s="66"/>
      <c r="BL1145" s="66"/>
      <c r="BM1145" s="66"/>
      <c r="BN1145" s="66"/>
      <c r="BO1145" s="66"/>
      <c r="BP1145" s="66"/>
      <c r="BQ1145" s="66"/>
      <c r="BR1145" s="66"/>
      <c r="BS1145" s="66"/>
      <c r="BT1145" s="66"/>
    </row>
    <row r="1146" spans="1:72">
      <c r="A1146" s="37">
        <v>1143</v>
      </c>
      <c r="B1146" s="37">
        <v>76.696257932354811</v>
      </c>
      <c r="C1146" s="37"/>
      <c r="D1146" s="37"/>
      <c r="E1146" s="190">
        <v>6</v>
      </c>
      <c r="F1146" s="190">
        <v>1484.8375579571859</v>
      </c>
      <c r="G1146" s="190">
        <v>88.632371246814728</v>
      </c>
      <c r="H1146" s="190">
        <v>0</v>
      </c>
      <c r="I1146" s="190">
        <v>-6.7199315199413396</v>
      </c>
      <c r="J1146" s="190">
        <v>0</v>
      </c>
      <c r="K1146" s="190">
        <v>0</v>
      </c>
      <c r="L1146" s="190">
        <v>-5.1090925745591056</v>
      </c>
      <c r="M1146" s="66"/>
      <c r="N1146" s="66"/>
      <c r="O1146" s="66"/>
      <c r="P1146" s="66"/>
      <c r="Q1146" s="66"/>
      <c r="R1146" s="66"/>
      <c r="S1146" s="66"/>
      <c r="T1146" s="66"/>
      <c r="U1146" s="66"/>
      <c r="V1146" s="66"/>
      <c r="W1146" s="66"/>
      <c r="X1146" s="66"/>
      <c r="Y1146" s="66"/>
      <c r="Z1146" s="66"/>
      <c r="AA1146" s="66"/>
      <c r="AB1146" s="66"/>
      <c r="AC1146" s="66"/>
      <c r="AD1146" s="66"/>
      <c r="AE1146" s="66"/>
      <c r="AF1146" s="66"/>
      <c r="AG1146" s="66"/>
      <c r="AH1146" s="66"/>
      <c r="AI1146" s="66"/>
      <c r="AJ1146" s="66"/>
      <c r="AK1146" s="66"/>
      <c r="AL1146" s="66"/>
      <c r="AM1146" s="66"/>
      <c r="AN1146" s="66"/>
      <c r="AO1146" s="66"/>
      <c r="AP1146" s="66"/>
      <c r="AQ1146" s="66"/>
      <c r="AR1146" s="66"/>
      <c r="AS1146" s="66"/>
      <c r="AT1146" s="66"/>
      <c r="AU1146" s="66"/>
      <c r="AV1146" s="66"/>
      <c r="AW1146" s="66"/>
      <c r="AX1146" s="66"/>
      <c r="AY1146" s="66"/>
      <c r="AZ1146" s="66"/>
      <c r="BA1146" s="66"/>
      <c r="BB1146" s="66"/>
      <c r="BC1146" s="66"/>
      <c r="BD1146" s="66"/>
      <c r="BE1146" s="66"/>
      <c r="BF1146" s="66"/>
      <c r="BG1146" s="66"/>
      <c r="BH1146" s="66"/>
      <c r="BI1146" s="66"/>
      <c r="BJ1146" s="66"/>
      <c r="BK1146" s="66"/>
      <c r="BL1146" s="66"/>
      <c r="BM1146" s="66"/>
      <c r="BN1146" s="66"/>
      <c r="BO1146" s="66"/>
      <c r="BP1146" s="66"/>
      <c r="BQ1146" s="66"/>
      <c r="BR1146" s="66"/>
      <c r="BS1146" s="66"/>
      <c r="BT1146" s="66"/>
    </row>
    <row r="1147" spans="1:72">
      <c r="A1147" s="37">
        <v>1144</v>
      </c>
      <c r="B1147" s="37">
        <v>72.717780881677029</v>
      </c>
      <c r="C1147" s="37"/>
      <c r="D1147" s="37"/>
      <c r="E1147" s="190">
        <v>6</v>
      </c>
      <c r="F1147" s="190">
        <v>1407.814345774822</v>
      </c>
      <c r="G1147" s="190">
        <v>88.64013734459877</v>
      </c>
      <c r="H1147" s="190">
        <v>0</v>
      </c>
      <c r="I1147" s="190">
        <v>-6.7199315199413396</v>
      </c>
      <c r="J1147" s="190">
        <v>0</v>
      </c>
      <c r="K1147" s="190">
        <v>0</v>
      </c>
      <c r="L1147" s="190">
        <v>-4.8024805355928457</v>
      </c>
      <c r="M1147" s="66"/>
      <c r="N1147" s="66"/>
      <c r="O1147" s="66"/>
      <c r="P1147" s="66"/>
      <c r="Q1147" s="66"/>
      <c r="R1147" s="66"/>
      <c r="S1147" s="66"/>
      <c r="T1147" s="66"/>
      <c r="U1147" s="66"/>
      <c r="V1147" s="66"/>
      <c r="W1147" s="66"/>
      <c r="X1147" s="66"/>
      <c r="Y1147" s="66"/>
      <c r="Z1147" s="66"/>
      <c r="AA1147" s="66"/>
      <c r="AB1147" s="66"/>
      <c r="AC1147" s="66"/>
      <c r="AD1147" s="66"/>
      <c r="AE1147" s="66"/>
      <c r="AF1147" s="66"/>
      <c r="AG1147" s="66"/>
      <c r="AH1147" s="66"/>
      <c r="AI1147" s="66"/>
      <c r="AJ1147" s="66"/>
      <c r="AK1147" s="66"/>
      <c r="AL1147" s="66"/>
      <c r="AM1147" s="66"/>
      <c r="AN1147" s="66"/>
      <c r="AO1147" s="66"/>
      <c r="AP1147" s="66"/>
      <c r="AQ1147" s="66"/>
      <c r="AR1147" s="66"/>
      <c r="AS1147" s="66"/>
      <c r="AT1147" s="66"/>
      <c r="AU1147" s="66"/>
      <c r="AV1147" s="66"/>
      <c r="AW1147" s="66"/>
      <c r="AX1147" s="66"/>
      <c r="AY1147" s="66"/>
      <c r="AZ1147" s="66"/>
      <c r="BA1147" s="66"/>
      <c r="BB1147" s="66"/>
      <c r="BC1147" s="66"/>
      <c r="BD1147" s="66"/>
      <c r="BE1147" s="66"/>
      <c r="BF1147" s="66"/>
      <c r="BG1147" s="66"/>
      <c r="BH1147" s="66"/>
      <c r="BI1147" s="66"/>
      <c r="BJ1147" s="66"/>
      <c r="BK1147" s="66"/>
      <c r="BL1147" s="66"/>
      <c r="BM1147" s="66"/>
      <c r="BN1147" s="66"/>
      <c r="BO1147" s="66"/>
      <c r="BP1147" s="66"/>
      <c r="BQ1147" s="66"/>
      <c r="BR1147" s="66"/>
      <c r="BS1147" s="66"/>
      <c r="BT1147" s="66"/>
    </row>
    <row r="1148" spans="1:72">
      <c r="A1148" s="37">
        <v>1145</v>
      </c>
      <c r="B1148" s="37">
        <v>69.07299169454744</v>
      </c>
      <c r="C1148" s="37"/>
      <c r="D1148" s="37"/>
      <c r="E1148" s="190">
        <v>6</v>
      </c>
      <c r="F1148" s="190">
        <v>1337.2513219482939</v>
      </c>
      <c r="G1148" s="190">
        <v>88.65472549200058</v>
      </c>
      <c r="H1148" s="190">
        <v>0</v>
      </c>
      <c r="I1148" s="190">
        <v>-6.7199315199413396</v>
      </c>
      <c r="J1148" s="190">
        <v>0</v>
      </c>
      <c r="K1148" s="190">
        <v>0</v>
      </c>
      <c r="L1148" s="190">
        <v>-4.527425559559858</v>
      </c>
      <c r="M1148" s="66"/>
      <c r="N1148" s="66"/>
      <c r="O1148" s="66"/>
      <c r="P1148" s="66"/>
      <c r="Q1148" s="66"/>
      <c r="R1148" s="66"/>
      <c r="S1148" s="66"/>
      <c r="T1148" s="66"/>
      <c r="U1148" s="66"/>
      <c r="V1148" s="66"/>
      <c r="W1148" s="66"/>
      <c r="X1148" s="66"/>
      <c r="Y1148" s="66"/>
      <c r="Z1148" s="66"/>
      <c r="AA1148" s="66"/>
      <c r="AB1148" s="66"/>
      <c r="AC1148" s="66"/>
      <c r="AD1148" s="66"/>
      <c r="AE1148" s="66"/>
      <c r="AF1148" s="66"/>
      <c r="AG1148" s="66"/>
      <c r="AH1148" s="66"/>
      <c r="AI1148" s="66"/>
      <c r="AJ1148" s="66"/>
      <c r="AK1148" s="66"/>
      <c r="AL1148" s="66"/>
      <c r="AM1148" s="66"/>
      <c r="AN1148" s="66"/>
      <c r="AO1148" s="66"/>
      <c r="AP1148" s="66"/>
      <c r="AQ1148" s="66"/>
      <c r="AR1148" s="66"/>
      <c r="AS1148" s="66"/>
      <c r="AT1148" s="66"/>
      <c r="AU1148" s="66"/>
      <c r="AV1148" s="66"/>
      <c r="AW1148" s="66"/>
      <c r="AX1148" s="66"/>
      <c r="AY1148" s="66"/>
      <c r="AZ1148" s="66"/>
      <c r="BA1148" s="66"/>
      <c r="BB1148" s="66"/>
      <c r="BC1148" s="66"/>
      <c r="BD1148" s="66"/>
      <c r="BE1148" s="66"/>
      <c r="BF1148" s="66"/>
      <c r="BG1148" s="66"/>
      <c r="BH1148" s="66"/>
      <c r="BI1148" s="66"/>
      <c r="BJ1148" s="66"/>
      <c r="BK1148" s="66"/>
      <c r="BL1148" s="66"/>
      <c r="BM1148" s="66"/>
      <c r="BN1148" s="66"/>
      <c r="BO1148" s="66"/>
      <c r="BP1148" s="66"/>
      <c r="BQ1148" s="66"/>
      <c r="BR1148" s="66"/>
      <c r="BS1148" s="66"/>
      <c r="BT1148" s="66"/>
    </row>
    <row r="1149" spans="1:72">
      <c r="A1149" s="37">
        <v>1146</v>
      </c>
      <c r="B1149" s="37">
        <v>65.284936792354188</v>
      </c>
      <c r="C1149" s="37"/>
      <c r="D1149" s="37"/>
      <c r="E1149" s="190">
        <v>6</v>
      </c>
      <c r="F1149" s="190">
        <v>1263.914677605864</v>
      </c>
      <c r="G1149" s="190">
        <v>88.67570087313652</v>
      </c>
      <c r="H1149" s="190">
        <v>0</v>
      </c>
      <c r="I1149" s="190">
        <v>-6.7199315199413396</v>
      </c>
      <c r="J1149" s="190">
        <v>0</v>
      </c>
      <c r="K1149" s="190">
        <v>0</v>
      </c>
      <c r="L1149" s="190">
        <v>-4.2471683422057147</v>
      </c>
      <c r="M1149" s="66"/>
      <c r="N1149" s="66"/>
      <c r="O1149" s="66"/>
      <c r="P1149" s="66"/>
      <c r="Q1149" s="66"/>
      <c r="R1149" s="66"/>
      <c r="S1149" s="66"/>
      <c r="T1149" s="66"/>
      <c r="U1149" s="66"/>
      <c r="V1149" s="66"/>
      <c r="W1149" s="66"/>
      <c r="X1149" s="66"/>
      <c r="Y1149" s="66"/>
      <c r="Z1149" s="66"/>
      <c r="AA1149" s="66"/>
      <c r="AB1149" s="66"/>
      <c r="AC1149" s="66"/>
      <c r="AD1149" s="66"/>
      <c r="AE1149" s="66"/>
      <c r="AF1149" s="66"/>
      <c r="AG1149" s="66"/>
      <c r="AH1149" s="66"/>
      <c r="AI1149" s="66"/>
      <c r="AJ1149" s="66"/>
      <c r="AK1149" s="66"/>
      <c r="AL1149" s="66"/>
      <c r="AM1149" s="66"/>
      <c r="AN1149" s="66"/>
      <c r="AO1149" s="66"/>
      <c r="AP1149" s="66"/>
      <c r="AQ1149" s="66"/>
      <c r="AR1149" s="66"/>
      <c r="AS1149" s="66"/>
      <c r="AT1149" s="66"/>
      <c r="AU1149" s="66"/>
      <c r="AV1149" s="66"/>
      <c r="AW1149" s="66"/>
      <c r="AX1149" s="66"/>
      <c r="AY1149" s="66"/>
      <c r="AZ1149" s="66"/>
      <c r="BA1149" s="66"/>
      <c r="BB1149" s="66"/>
      <c r="BC1149" s="66"/>
      <c r="BD1149" s="66"/>
      <c r="BE1149" s="66"/>
      <c r="BF1149" s="66"/>
      <c r="BG1149" s="66"/>
      <c r="BH1149" s="66"/>
      <c r="BI1149" s="66"/>
      <c r="BJ1149" s="66"/>
      <c r="BK1149" s="66"/>
      <c r="BL1149" s="66"/>
      <c r="BM1149" s="66"/>
      <c r="BN1149" s="66"/>
      <c r="BO1149" s="66"/>
      <c r="BP1149" s="66"/>
      <c r="BQ1149" s="66"/>
      <c r="BR1149" s="66"/>
      <c r="BS1149" s="66"/>
      <c r="BT1149" s="66"/>
    </row>
    <row r="1150" spans="1:72">
      <c r="A1150" s="37">
        <v>1147</v>
      </c>
      <c r="B1150" s="37">
        <v>60.851372903684492</v>
      </c>
      <c r="C1150" s="37"/>
      <c r="D1150" s="37"/>
      <c r="E1150" s="190">
        <v>6</v>
      </c>
      <c r="F1150" s="190">
        <v>1178.0809960811971</v>
      </c>
      <c r="G1150" s="190">
        <v>88.694866240024567</v>
      </c>
      <c r="H1150" s="190">
        <v>0</v>
      </c>
      <c r="I1150" s="190">
        <v>-6.7199315199413396</v>
      </c>
      <c r="J1150" s="190">
        <v>0</v>
      </c>
      <c r="K1150" s="190">
        <v>0</v>
      </c>
      <c r="L1150" s="190">
        <v>-3.9259992591989321</v>
      </c>
      <c r="M1150" s="66"/>
      <c r="N1150" s="66"/>
      <c r="O1150" s="66"/>
      <c r="P1150" s="66"/>
      <c r="Q1150" s="66"/>
      <c r="R1150" s="66"/>
      <c r="S1150" s="66"/>
      <c r="T1150" s="66"/>
      <c r="U1150" s="66"/>
      <c r="V1150" s="66"/>
      <c r="W1150" s="66"/>
      <c r="X1150" s="66"/>
      <c r="Y1150" s="66"/>
      <c r="Z1150" s="66"/>
      <c r="AA1150" s="66"/>
      <c r="AB1150" s="66"/>
      <c r="AC1150" s="66"/>
      <c r="AD1150" s="66"/>
      <c r="AE1150" s="66"/>
      <c r="AF1150" s="66"/>
      <c r="AG1150" s="66"/>
      <c r="AH1150" s="66"/>
      <c r="AI1150" s="66"/>
      <c r="AJ1150" s="66"/>
      <c r="AK1150" s="66"/>
      <c r="AL1150" s="66"/>
      <c r="AM1150" s="66"/>
      <c r="AN1150" s="66"/>
      <c r="AO1150" s="66"/>
      <c r="AP1150" s="66"/>
      <c r="AQ1150" s="66"/>
      <c r="AR1150" s="66"/>
      <c r="AS1150" s="66"/>
      <c r="AT1150" s="66"/>
      <c r="AU1150" s="66"/>
      <c r="AV1150" s="66"/>
      <c r="AW1150" s="66"/>
      <c r="AX1150" s="66"/>
      <c r="AY1150" s="66"/>
      <c r="AZ1150" s="66"/>
      <c r="BA1150" s="66"/>
      <c r="BB1150" s="66"/>
      <c r="BC1150" s="66"/>
      <c r="BD1150" s="66"/>
      <c r="BE1150" s="66"/>
      <c r="BF1150" s="66"/>
      <c r="BG1150" s="66"/>
      <c r="BH1150" s="66"/>
      <c r="BI1150" s="66"/>
      <c r="BJ1150" s="66"/>
      <c r="BK1150" s="66"/>
      <c r="BL1150" s="66"/>
      <c r="BM1150" s="66"/>
      <c r="BN1150" s="66"/>
      <c r="BO1150" s="66"/>
      <c r="BP1150" s="66"/>
      <c r="BQ1150" s="66"/>
      <c r="BR1150" s="66"/>
      <c r="BS1150" s="66"/>
      <c r="BT1150" s="66"/>
    </row>
    <row r="1151" spans="1:72">
      <c r="A1151" s="37">
        <v>1148</v>
      </c>
      <c r="B1151" s="37">
        <v>57.152403727957861</v>
      </c>
      <c r="C1151" s="37"/>
      <c r="D1151" s="37"/>
      <c r="E1151" s="190">
        <v>5</v>
      </c>
      <c r="F1151" s="190">
        <v>1317.6700669004219</v>
      </c>
      <c r="G1151" s="190">
        <v>88.714061617851257</v>
      </c>
      <c r="H1151" s="190">
        <v>0</v>
      </c>
      <c r="I1151" s="190">
        <v>-6.7199315199413396</v>
      </c>
      <c r="J1151" s="190">
        <v>0</v>
      </c>
      <c r="K1151" s="190">
        <v>0</v>
      </c>
      <c r="L1151" s="190">
        <v>-4.4520485533794663</v>
      </c>
      <c r="M1151" s="66"/>
      <c r="N1151" s="66"/>
      <c r="O1151" s="66"/>
      <c r="P1151" s="66"/>
      <c r="Q1151" s="66"/>
      <c r="R1151" s="66"/>
      <c r="S1151" s="66"/>
      <c r="T1151" s="66"/>
      <c r="U1151" s="66"/>
      <c r="V1151" s="66"/>
      <c r="W1151" s="66"/>
      <c r="X1151" s="66"/>
      <c r="Y1151" s="66"/>
      <c r="Z1151" s="66"/>
      <c r="AA1151" s="66"/>
      <c r="AB1151" s="66"/>
      <c r="AC1151" s="66"/>
      <c r="AD1151" s="66"/>
      <c r="AE1151" s="66"/>
      <c r="AF1151" s="66"/>
      <c r="AG1151" s="66"/>
      <c r="AH1151" s="66"/>
      <c r="AI1151" s="66"/>
      <c r="AJ1151" s="66"/>
      <c r="AK1151" s="66"/>
      <c r="AL1151" s="66"/>
      <c r="AM1151" s="66"/>
      <c r="AN1151" s="66"/>
      <c r="AO1151" s="66"/>
      <c r="AP1151" s="66"/>
      <c r="AQ1151" s="66"/>
      <c r="AR1151" s="66"/>
      <c r="AS1151" s="66"/>
      <c r="AT1151" s="66"/>
      <c r="AU1151" s="66"/>
      <c r="AV1151" s="66"/>
      <c r="AW1151" s="66"/>
      <c r="AX1151" s="66"/>
      <c r="AY1151" s="66"/>
      <c r="AZ1151" s="66"/>
      <c r="BA1151" s="66"/>
      <c r="BB1151" s="66"/>
      <c r="BC1151" s="66"/>
      <c r="BD1151" s="66"/>
      <c r="BE1151" s="66"/>
      <c r="BF1151" s="66"/>
      <c r="BG1151" s="66"/>
      <c r="BH1151" s="66"/>
      <c r="BI1151" s="66"/>
      <c r="BJ1151" s="66"/>
      <c r="BK1151" s="66"/>
      <c r="BL1151" s="66"/>
      <c r="BM1151" s="66"/>
      <c r="BN1151" s="66"/>
      <c r="BO1151" s="66"/>
      <c r="BP1151" s="66"/>
      <c r="BQ1151" s="66"/>
      <c r="BR1151" s="66"/>
      <c r="BS1151" s="66"/>
      <c r="BT1151" s="66"/>
    </row>
    <row r="1152" spans="1:72">
      <c r="A1152" s="37">
        <v>1149</v>
      </c>
      <c r="B1152" s="37">
        <v>54.748152290445518</v>
      </c>
      <c r="C1152" s="37"/>
      <c r="D1152" s="37"/>
      <c r="E1152" s="190">
        <v>5</v>
      </c>
      <c r="F1152" s="190">
        <v>1262.239149810883</v>
      </c>
      <c r="G1152" s="190">
        <v>88.739120721817017</v>
      </c>
      <c r="H1152" s="190">
        <v>0</v>
      </c>
      <c r="I1152" s="190">
        <v>-6.7199315199413396</v>
      </c>
      <c r="J1152" s="190">
        <v>0</v>
      </c>
      <c r="K1152" s="190">
        <v>0</v>
      </c>
      <c r="L1152" s="190">
        <v>-4.2408296646050747</v>
      </c>
      <c r="M1152" s="66"/>
      <c r="N1152" s="66"/>
      <c r="O1152" s="66"/>
      <c r="P1152" s="66"/>
      <c r="Q1152" s="66"/>
      <c r="R1152" s="66"/>
      <c r="S1152" s="66"/>
      <c r="T1152" s="66"/>
      <c r="U1152" s="66"/>
      <c r="V1152" s="66"/>
      <c r="W1152" s="66"/>
      <c r="X1152" s="66"/>
      <c r="Y1152" s="66"/>
      <c r="Z1152" s="66"/>
      <c r="AA1152" s="66"/>
      <c r="AB1152" s="66"/>
      <c r="AC1152" s="66"/>
      <c r="AD1152" s="66"/>
      <c r="AE1152" s="66"/>
      <c r="AF1152" s="66"/>
      <c r="AG1152" s="66"/>
      <c r="AH1152" s="66"/>
      <c r="AI1152" s="66"/>
      <c r="AJ1152" s="66"/>
      <c r="AK1152" s="66"/>
      <c r="AL1152" s="66"/>
      <c r="AM1152" s="66"/>
      <c r="AN1152" s="66"/>
      <c r="AO1152" s="66"/>
      <c r="AP1152" s="66"/>
      <c r="AQ1152" s="66"/>
      <c r="AR1152" s="66"/>
      <c r="AS1152" s="66"/>
      <c r="AT1152" s="66"/>
      <c r="AU1152" s="66"/>
      <c r="AV1152" s="66"/>
      <c r="AW1152" s="66"/>
      <c r="AX1152" s="66"/>
      <c r="AY1152" s="66"/>
      <c r="AZ1152" s="66"/>
      <c r="BA1152" s="66"/>
      <c r="BB1152" s="66"/>
      <c r="BC1152" s="66"/>
      <c r="BD1152" s="66"/>
      <c r="BE1152" s="66"/>
      <c r="BF1152" s="66"/>
      <c r="BG1152" s="66"/>
      <c r="BH1152" s="66"/>
      <c r="BI1152" s="66"/>
      <c r="BJ1152" s="66"/>
      <c r="BK1152" s="66"/>
      <c r="BL1152" s="66"/>
      <c r="BM1152" s="66"/>
      <c r="BN1152" s="66"/>
      <c r="BO1152" s="66"/>
      <c r="BP1152" s="66"/>
      <c r="BQ1152" s="66"/>
      <c r="BR1152" s="66"/>
      <c r="BS1152" s="66"/>
      <c r="BT1152" s="66"/>
    </row>
    <row r="1153" spans="1:72">
      <c r="A1153" s="37">
        <v>1150</v>
      </c>
      <c r="B1153" s="37">
        <v>51.137572848196683</v>
      </c>
      <c r="C1153" s="37"/>
      <c r="D1153" s="37"/>
      <c r="E1153" s="190">
        <v>5</v>
      </c>
      <c r="F1153" s="190">
        <v>1178.995888899881</v>
      </c>
      <c r="G1153" s="190">
        <v>88.757031291723251</v>
      </c>
      <c r="H1153" s="190">
        <v>0</v>
      </c>
      <c r="I1153" s="190">
        <v>-6.7199315199413396</v>
      </c>
      <c r="J1153" s="190">
        <v>0</v>
      </c>
      <c r="K1153" s="190">
        <v>0</v>
      </c>
      <c r="L1153" s="190">
        <v>-3.9293852699118079</v>
      </c>
      <c r="M1153" s="66"/>
      <c r="N1153" s="66"/>
      <c r="O1153" s="66"/>
      <c r="P1153" s="66"/>
      <c r="Q1153" s="66"/>
      <c r="R1153" s="66"/>
      <c r="S1153" s="66"/>
      <c r="T1153" s="66"/>
      <c r="U1153" s="66"/>
      <c r="V1153" s="66"/>
      <c r="W1153" s="66"/>
      <c r="X1153" s="66"/>
      <c r="Y1153" s="66"/>
      <c r="Z1153" s="66"/>
      <c r="AA1153" s="66"/>
      <c r="AB1153" s="66"/>
      <c r="AC1153" s="66"/>
      <c r="AD1153" s="66"/>
      <c r="AE1153" s="66"/>
      <c r="AF1153" s="66"/>
      <c r="AG1153" s="66"/>
      <c r="AH1153" s="66"/>
      <c r="AI1153" s="66"/>
      <c r="AJ1153" s="66"/>
      <c r="AK1153" s="66"/>
      <c r="AL1153" s="66"/>
      <c r="AM1153" s="66"/>
      <c r="AN1153" s="66"/>
      <c r="AO1153" s="66"/>
      <c r="AP1153" s="66"/>
      <c r="AQ1153" s="66"/>
      <c r="AR1153" s="66"/>
      <c r="AS1153" s="66"/>
      <c r="AT1153" s="66"/>
      <c r="AU1153" s="66"/>
      <c r="AV1153" s="66"/>
      <c r="AW1153" s="66"/>
      <c r="AX1153" s="66"/>
      <c r="AY1153" s="66"/>
      <c r="AZ1153" s="66"/>
      <c r="BA1153" s="66"/>
      <c r="BB1153" s="66"/>
      <c r="BC1153" s="66"/>
      <c r="BD1153" s="66"/>
      <c r="BE1153" s="66"/>
      <c r="BF1153" s="66"/>
      <c r="BG1153" s="66"/>
      <c r="BH1153" s="66"/>
      <c r="BI1153" s="66"/>
      <c r="BJ1153" s="66"/>
      <c r="BK1153" s="66"/>
      <c r="BL1153" s="66"/>
      <c r="BM1153" s="66"/>
      <c r="BN1153" s="66"/>
      <c r="BO1153" s="66"/>
      <c r="BP1153" s="66"/>
      <c r="BQ1153" s="66"/>
      <c r="BR1153" s="66"/>
      <c r="BS1153" s="66"/>
      <c r="BT1153" s="66"/>
    </row>
    <row r="1154" spans="1:72">
      <c r="A1154" s="37">
        <v>1151</v>
      </c>
      <c r="B1154" s="37">
        <v>47.173445808342578</v>
      </c>
      <c r="C1154" s="37"/>
      <c r="D1154" s="37"/>
      <c r="E1154" s="190">
        <v>4</v>
      </c>
      <c r="F1154" s="190">
        <v>1340.6037802095259</v>
      </c>
      <c r="G1154" s="190">
        <v>88.770888149738312</v>
      </c>
      <c r="H1154" s="190">
        <v>0</v>
      </c>
      <c r="I1154" s="190">
        <v>-6.7199315199413396</v>
      </c>
      <c r="J1154" s="190">
        <v>0</v>
      </c>
      <c r="K1154" s="190">
        <v>0</v>
      </c>
      <c r="L1154" s="190">
        <v>-4.540371399900109</v>
      </c>
      <c r="M1154" s="66"/>
      <c r="N1154" s="66"/>
      <c r="O1154" s="66"/>
      <c r="P1154" s="66"/>
      <c r="Q1154" s="66"/>
      <c r="R1154" s="66"/>
      <c r="S1154" s="66"/>
      <c r="T1154" s="66"/>
      <c r="U1154" s="66"/>
      <c r="V1154" s="66"/>
      <c r="W1154" s="66"/>
      <c r="X1154" s="66"/>
      <c r="Y1154" s="66"/>
      <c r="Z1154" s="66"/>
      <c r="AA1154" s="66"/>
      <c r="AB1154" s="66"/>
      <c r="AC1154" s="66"/>
      <c r="AD1154" s="66"/>
      <c r="AE1154" s="66"/>
      <c r="AF1154" s="66"/>
      <c r="AG1154" s="66"/>
      <c r="AH1154" s="66"/>
      <c r="AI1154" s="66"/>
      <c r="AJ1154" s="66"/>
      <c r="AK1154" s="66"/>
      <c r="AL1154" s="66"/>
      <c r="AM1154" s="66"/>
      <c r="AN1154" s="66"/>
      <c r="AO1154" s="66"/>
      <c r="AP1154" s="66"/>
      <c r="AQ1154" s="66"/>
      <c r="AR1154" s="66"/>
      <c r="AS1154" s="66"/>
      <c r="AT1154" s="66"/>
      <c r="AU1154" s="66"/>
      <c r="AV1154" s="66"/>
      <c r="AW1154" s="66"/>
      <c r="AX1154" s="66"/>
      <c r="AY1154" s="66"/>
      <c r="AZ1154" s="66"/>
      <c r="BA1154" s="66"/>
      <c r="BB1154" s="66"/>
      <c r="BC1154" s="66"/>
      <c r="BD1154" s="66"/>
      <c r="BE1154" s="66"/>
      <c r="BF1154" s="66"/>
      <c r="BG1154" s="66"/>
      <c r="BH1154" s="66"/>
      <c r="BI1154" s="66"/>
      <c r="BJ1154" s="66"/>
      <c r="BK1154" s="66"/>
      <c r="BL1154" s="66"/>
      <c r="BM1154" s="66"/>
      <c r="BN1154" s="66"/>
      <c r="BO1154" s="66"/>
      <c r="BP1154" s="66"/>
      <c r="BQ1154" s="66"/>
      <c r="BR1154" s="66"/>
      <c r="BS1154" s="66"/>
      <c r="BT1154" s="66"/>
    </row>
    <row r="1155" spans="1:72">
      <c r="A1155" s="37">
        <v>1152</v>
      </c>
      <c r="B1155" s="37">
        <v>42.992159776359657</v>
      </c>
      <c r="C1155" s="37"/>
      <c r="D1155" s="37"/>
      <c r="E1155" s="190">
        <v>4</v>
      </c>
      <c r="F1155" s="190">
        <v>1221.7774412690219</v>
      </c>
      <c r="G1155" s="190">
        <v>88.790608733892441</v>
      </c>
      <c r="H1155" s="190">
        <v>0</v>
      </c>
      <c r="I1155" s="190">
        <v>-6.7199315199413396</v>
      </c>
      <c r="J1155" s="190">
        <v>0</v>
      </c>
      <c r="K1155" s="190">
        <v>0</v>
      </c>
      <c r="L1155" s="190">
        <v>-4.0886064809596672</v>
      </c>
      <c r="M1155" s="66"/>
      <c r="N1155" s="66"/>
      <c r="O1155" s="66"/>
      <c r="P1155" s="66"/>
      <c r="Q1155" s="66"/>
      <c r="R1155" s="66"/>
      <c r="S1155" s="66"/>
      <c r="T1155" s="66"/>
      <c r="U1155" s="66"/>
      <c r="V1155" s="66"/>
      <c r="W1155" s="66"/>
      <c r="X1155" s="66"/>
      <c r="Y1155" s="66"/>
      <c r="Z1155" s="66"/>
      <c r="AA1155" s="66"/>
      <c r="AB1155" s="66"/>
      <c r="AC1155" s="66"/>
      <c r="AD1155" s="66"/>
      <c r="AE1155" s="66"/>
      <c r="AF1155" s="66"/>
      <c r="AG1155" s="66"/>
      <c r="AH1155" s="66"/>
      <c r="AI1155" s="66"/>
      <c r="AJ1155" s="66"/>
      <c r="AK1155" s="66"/>
      <c r="AL1155" s="66"/>
      <c r="AM1155" s="66"/>
      <c r="AN1155" s="66"/>
      <c r="AO1155" s="66"/>
      <c r="AP1155" s="66"/>
      <c r="AQ1155" s="66"/>
      <c r="AR1155" s="66"/>
      <c r="AS1155" s="66"/>
      <c r="AT1155" s="66"/>
      <c r="AU1155" s="66"/>
      <c r="AV1155" s="66"/>
      <c r="AW1155" s="66"/>
      <c r="AX1155" s="66"/>
      <c r="AY1155" s="66"/>
      <c r="AZ1155" s="66"/>
      <c r="BA1155" s="66"/>
      <c r="BB1155" s="66"/>
      <c r="BC1155" s="66"/>
      <c r="BD1155" s="66"/>
      <c r="BE1155" s="66"/>
      <c r="BF1155" s="66"/>
      <c r="BG1155" s="66"/>
      <c r="BH1155" s="66"/>
      <c r="BI1155" s="66"/>
      <c r="BJ1155" s="66"/>
      <c r="BK1155" s="66"/>
      <c r="BL1155" s="66"/>
      <c r="BM1155" s="66"/>
      <c r="BN1155" s="66"/>
      <c r="BO1155" s="66"/>
      <c r="BP1155" s="66"/>
      <c r="BQ1155" s="66"/>
      <c r="BR1155" s="66"/>
      <c r="BS1155" s="66"/>
      <c r="BT1155" s="66"/>
    </row>
    <row r="1156" spans="1:72">
      <c r="A1156" s="37">
        <v>1153</v>
      </c>
      <c r="B1156" s="37">
        <v>37.248981240324277</v>
      </c>
      <c r="C1156" s="37"/>
      <c r="D1156" s="37"/>
      <c r="E1156" s="190">
        <v>3</v>
      </c>
      <c r="F1156" s="190">
        <v>1436.187911599596</v>
      </c>
      <c r="G1156" s="190">
        <v>88.807034522294998</v>
      </c>
      <c r="H1156" s="190">
        <v>0</v>
      </c>
      <c r="I1156" s="190">
        <v>-6.7199315199413396</v>
      </c>
      <c r="J1156" s="190">
        <v>0</v>
      </c>
      <c r="K1156" s="190">
        <v>0</v>
      </c>
      <c r="L1156" s="190">
        <v>-4.9146370526037879</v>
      </c>
      <c r="M1156" s="66"/>
      <c r="N1156" s="66"/>
      <c r="O1156" s="66"/>
      <c r="P1156" s="66"/>
      <c r="Q1156" s="66"/>
      <c r="R1156" s="66"/>
      <c r="S1156" s="66"/>
      <c r="T1156" s="66"/>
      <c r="U1156" s="66"/>
      <c r="V1156" s="66"/>
      <c r="W1156" s="66"/>
      <c r="X1156" s="66"/>
      <c r="Y1156" s="66"/>
      <c r="Z1156" s="66"/>
      <c r="AA1156" s="66"/>
      <c r="AB1156" s="66"/>
      <c r="AC1156" s="66"/>
      <c r="AD1156" s="66"/>
      <c r="AE1156" s="66"/>
      <c r="AF1156" s="66"/>
      <c r="AG1156" s="66"/>
      <c r="AH1156" s="66"/>
      <c r="AI1156" s="66"/>
      <c r="AJ1156" s="66"/>
      <c r="AK1156" s="66"/>
      <c r="AL1156" s="66"/>
      <c r="AM1156" s="66"/>
      <c r="AN1156" s="66"/>
      <c r="AO1156" s="66"/>
      <c r="AP1156" s="66"/>
      <c r="AQ1156" s="66"/>
      <c r="AR1156" s="66"/>
      <c r="AS1156" s="66"/>
      <c r="AT1156" s="66"/>
      <c r="AU1156" s="66"/>
      <c r="AV1156" s="66"/>
      <c r="AW1156" s="66"/>
      <c r="AX1156" s="66"/>
      <c r="AY1156" s="66"/>
      <c r="AZ1156" s="66"/>
      <c r="BA1156" s="66"/>
      <c r="BB1156" s="66"/>
      <c r="BC1156" s="66"/>
      <c r="BD1156" s="66"/>
      <c r="BE1156" s="66"/>
      <c r="BF1156" s="66"/>
      <c r="BG1156" s="66"/>
      <c r="BH1156" s="66"/>
      <c r="BI1156" s="66"/>
      <c r="BJ1156" s="66"/>
      <c r="BK1156" s="66"/>
      <c r="BL1156" s="66"/>
      <c r="BM1156" s="66"/>
      <c r="BN1156" s="66"/>
      <c r="BO1156" s="66"/>
      <c r="BP1156" s="66"/>
      <c r="BQ1156" s="66"/>
      <c r="BR1156" s="66"/>
      <c r="BS1156" s="66"/>
      <c r="BT1156" s="66"/>
    </row>
    <row r="1157" spans="1:72">
      <c r="A1157" s="37">
        <v>1154</v>
      </c>
      <c r="B1157" s="37">
        <v>32.860920390818492</v>
      </c>
      <c r="C1157" s="37"/>
      <c r="D1157" s="37"/>
      <c r="E1157" s="190">
        <v>3</v>
      </c>
      <c r="F1157" s="190">
        <v>1266.9999301414271</v>
      </c>
      <c r="G1157" s="190">
        <v>88.818675458431244</v>
      </c>
      <c r="H1157" s="190">
        <v>0</v>
      </c>
      <c r="I1157" s="190">
        <v>-6.7199315199413396</v>
      </c>
      <c r="J1157" s="190">
        <v>0</v>
      </c>
      <c r="K1157" s="190">
        <v>0</v>
      </c>
      <c r="L1157" s="190">
        <v>-4.2588475266866581</v>
      </c>
      <c r="M1157" s="66"/>
      <c r="N1157" s="66"/>
      <c r="O1157" s="66"/>
      <c r="P1157" s="66"/>
      <c r="Q1157" s="66"/>
      <c r="R1157" s="66"/>
      <c r="S1157" s="66"/>
      <c r="T1157" s="66"/>
      <c r="U1157" s="66"/>
      <c r="V1157" s="66"/>
      <c r="W1157" s="66"/>
      <c r="X1157" s="66"/>
      <c r="Y1157" s="66"/>
      <c r="Z1157" s="66"/>
      <c r="AA1157" s="66"/>
      <c r="AB1157" s="66"/>
      <c r="AC1157" s="66"/>
      <c r="AD1157" s="66"/>
      <c r="AE1157" s="66"/>
      <c r="AF1157" s="66"/>
      <c r="AG1157" s="66"/>
      <c r="AH1157" s="66"/>
      <c r="AI1157" s="66"/>
      <c r="AJ1157" s="66"/>
      <c r="AK1157" s="66"/>
      <c r="AL1157" s="66"/>
      <c r="AM1157" s="66"/>
      <c r="AN1157" s="66"/>
      <c r="AO1157" s="66"/>
      <c r="AP1157" s="66"/>
      <c r="AQ1157" s="66"/>
      <c r="AR1157" s="66"/>
      <c r="AS1157" s="66"/>
      <c r="AT1157" s="66"/>
      <c r="AU1157" s="66"/>
      <c r="AV1157" s="66"/>
      <c r="AW1157" s="66"/>
      <c r="AX1157" s="66"/>
      <c r="AY1157" s="66"/>
      <c r="AZ1157" s="66"/>
      <c r="BA1157" s="66"/>
      <c r="BB1157" s="66"/>
      <c r="BC1157" s="66"/>
      <c r="BD1157" s="66"/>
      <c r="BE1157" s="66"/>
      <c r="BF1157" s="66"/>
      <c r="BG1157" s="66"/>
      <c r="BH1157" s="66"/>
      <c r="BI1157" s="66"/>
      <c r="BJ1157" s="66"/>
      <c r="BK1157" s="66"/>
      <c r="BL1157" s="66"/>
      <c r="BM1157" s="66"/>
      <c r="BN1157" s="66"/>
      <c r="BO1157" s="66"/>
      <c r="BP1157" s="66"/>
      <c r="BQ1157" s="66"/>
      <c r="BR1157" s="66"/>
      <c r="BS1157" s="66"/>
      <c r="BT1157" s="66"/>
    </row>
    <row r="1158" spans="1:72">
      <c r="A1158" s="37">
        <v>1155</v>
      </c>
      <c r="B1158" s="37">
        <v>26.79697876114334</v>
      </c>
      <c r="C1158" s="37"/>
      <c r="D1158" s="37"/>
      <c r="E1158" s="190">
        <v>2</v>
      </c>
      <c r="F1158" s="190">
        <v>1651.0103395124131</v>
      </c>
      <c r="G1158" s="190">
        <v>88.836586028337479</v>
      </c>
      <c r="H1158" s="190">
        <v>0</v>
      </c>
      <c r="I1158" s="190">
        <v>-6.7199315199413396</v>
      </c>
      <c r="J1158" s="190">
        <v>0</v>
      </c>
      <c r="K1158" s="190">
        <v>0</v>
      </c>
      <c r="L1158" s="190">
        <v>-5.7949344985469331</v>
      </c>
      <c r="M1158" s="66"/>
      <c r="N1158" s="66"/>
      <c r="O1158" s="66"/>
      <c r="P1158" s="66"/>
      <c r="Q1158" s="66"/>
      <c r="R1158" s="66"/>
      <c r="S1158" s="66"/>
      <c r="T1158" s="66"/>
      <c r="U1158" s="66"/>
      <c r="V1158" s="66"/>
      <c r="W1158" s="66"/>
      <c r="X1158" s="66"/>
      <c r="Y1158" s="66"/>
      <c r="Z1158" s="66"/>
      <c r="AA1158" s="66"/>
      <c r="AB1158" s="66"/>
      <c r="AC1158" s="66"/>
      <c r="AD1158" s="66"/>
      <c r="AE1158" s="66"/>
      <c r="AF1158" s="66"/>
      <c r="AG1158" s="66"/>
      <c r="AH1158" s="66"/>
      <c r="AI1158" s="66"/>
      <c r="AJ1158" s="66"/>
      <c r="AK1158" s="66"/>
      <c r="AL1158" s="66"/>
      <c r="AM1158" s="66"/>
      <c r="AN1158" s="66"/>
      <c r="AO1158" s="66"/>
      <c r="AP1158" s="66"/>
      <c r="AQ1158" s="66"/>
      <c r="AR1158" s="66"/>
      <c r="AS1158" s="66"/>
      <c r="AT1158" s="66"/>
      <c r="AU1158" s="66"/>
      <c r="AV1158" s="66"/>
      <c r="AW1158" s="66"/>
      <c r="AX1158" s="66"/>
      <c r="AY1158" s="66"/>
      <c r="AZ1158" s="66"/>
      <c r="BA1158" s="66"/>
      <c r="BB1158" s="66"/>
      <c r="BC1158" s="66"/>
      <c r="BD1158" s="66"/>
      <c r="BE1158" s="66"/>
      <c r="BF1158" s="66"/>
      <c r="BG1158" s="66"/>
      <c r="BH1158" s="66"/>
      <c r="BI1158" s="66"/>
      <c r="BJ1158" s="66"/>
      <c r="BK1158" s="66"/>
      <c r="BL1158" s="66"/>
      <c r="BM1158" s="66"/>
      <c r="BN1158" s="66"/>
      <c r="BO1158" s="66"/>
      <c r="BP1158" s="66"/>
      <c r="BQ1158" s="66"/>
      <c r="BR1158" s="66"/>
      <c r="BS1158" s="66"/>
      <c r="BT1158" s="66"/>
    </row>
    <row r="1159" spans="1:72">
      <c r="A1159" s="37">
        <v>1156</v>
      </c>
      <c r="B1159" s="37">
        <v>21.944841459348691</v>
      </c>
      <c r="C1159" s="37"/>
      <c r="D1159" s="37"/>
      <c r="E1159" s="190">
        <v>2</v>
      </c>
      <c r="F1159" s="190">
        <v>1352.061382415317</v>
      </c>
      <c r="G1159" s="190">
        <v>88.842645525932312</v>
      </c>
      <c r="H1159" s="190">
        <v>0</v>
      </c>
      <c r="I1159" s="190">
        <v>-6.7199315199413396</v>
      </c>
      <c r="J1159" s="190">
        <v>0</v>
      </c>
      <c r="K1159" s="190">
        <v>0</v>
      </c>
      <c r="L1159" s="190">
        <v>-4.5847066998064623</v>
      </c>
      <c r="M1159" s="66"/>
      <c r="N1159" s="66"/>
      <c r="O1159" s="66"/>
      <c r="P1159" s="66"/>
      <c r="Q1159" s="66"/>
      <c r="R1159" s="66"/>
      <c r="S1159" s="66"/>
      <c r="T1159" s="66"/>
      <c r="U1159" s="66"/>
      <c r="V1159" s="66"/>
      <c r="W1159" s="66"/>
      <c r="X1159" s="66"/>
      <c r="Y1159" s="66"/>
      <c r="Z1159" s="66"/>
      <c r="AA1159" s="66"/>
      <c r="AB1159" s="66"/>
      <c r="AC1159" s="66"/>
      <c r="AD1159" s="66"/>
      <c r="AE1159" s="66"/>
      <c r="AF1159" s="66"/>
      <c r="AG1159" s="66"/>
      <c r="AH1159" s="66"/>
      <c r="AI1159" s="66"/>
      <c r="AJ1159" s="66"/>
      <c r="AK1159" s="66"/>
      <c r="AL1159" s="66"/>
      <c r="AM1159" s="66"/>
      <c r="AN1159" s="66"/>
      <c r="AO1159" s="66"/>
      <c r="AP1159" s="66"/>
      <c r="AQ1159" s="66"/>
      <c r="AR1159" s="66"/>
      <c r="AS1159" s="66"/>
      <c r="AT1159" s="66"/>
      <c r="AU1159" s="66"/>
      <c r="AV1159" s="66"/>
      <c r="AW1159" s="66"/>
      <c r="AX1159" s="66"/>
      <c r="AY1159" s="66"/>
      <c r="AZ1159" s="66"/>
      <c r="BA1159" s="66"/>
      <c r="BB1159" s="66"/>
      <c r="BC1159" s="66"/>
      <c r="BD1159" s="66"/>
      <c r="BE1159" s="66"/>
      <c r="BF1159" s="66"/>
      <c r="BG1159" s="66"/>
      <c r="BH1159" s="66"/>
      <c r="BI1159" s="66"/>
      <c r="BJ1159" s="66"/>
      <c r="BK1159" s="66"/>
      <c r="BL1159" s="66"/>
      <c r="BM1159" s="66"/>
      <c r="BN1159" s="66"/>
      <c r="BO1159" s="66"/>
      <c r="BP1159" s="66"/>
      <c r="BQ1159" s="66"/>
      <c r="BR1159" s="66"/>
      <c r="BS1159" s="66"/>
      <c r="BT1159" s="66"/>
    </row>
    <row r="1160" spans="1:72">
      <c r="A1160" s="37">
        <v>1157</v>
      </c>
      <c r="B1160" s="37">
        <v>16.014172968300489</v>
      </c>
      <c r="C1160" s="37"/>
      <c r="D1160" s="37"/>
      <c r="E1160" s="190">
        <v>2</v>
      </c>
      <c r="F1160" s="190">
        <v>986.66216759266513</v>
      </c>
      <c r="G1160" s="190">
        <v>88.856061905622482</v>
      </c>
      <c r="H1160" s="190">
        <v>0</v>
      </c>
      <c r="I1160" s="190">
        <v>-6.7199315199413396</v>
      </c>
      <c r="J1160" s="190">
        <v>0</v>
      </c>
      <c r="K1160" s="190">
        <v>0</v>
      </c>
      <c r="L1160" s="190">
        <v>-3.2338816310167511</v>
      </c>
      <c r="M1160" s="66"/>
      <c r="N1160" s="66"/>
      <c r="O1160" s="66"/>
      <c r="P1160" s="66"/>
      <c r="Q1160" s="66"/>
      <c r="R1160" s="66"/>
      <c r="S1160" s="66"/>
      <c r="T1160" s="66"/>
      <c r="U1160" s="66"/>
      <c r="V1160" s="66"/>
      <c r="W1160" s="66"/>
      <c r="X1160" s="66"/>
      <c r="Y1160" s="66"/>
      <c r="Z1160" s="66"/>
      <c r="AA1160" s="66"/>
      <c r="AB1160" s="66"/>
      <c r="AC1160" s="66"/>
      <c r="AD1160" s="66"/>
      <c r="AE1160" s="66"/>
      <c r="AF1160" s="66"/>
      <c r="AG1160" s="66"/>
      <c r="AH1160" s="66"/>
      <c r="AI1160" s="66"/>
      <c r="AJ1160" s="66"/>
      <c r="AK1160" s="66"/>
      <c r="AL1160" s="66"/>
      <c r="AM1160" s="66"/>
      <c r="AN1160" s="66"/>
      <c r="AO1160" s="66"/>
      <c r="AP1160" s="66"/>
      <c r="AQ1160" s="66"/>
      <c r="AR1160" s="66"/>
      <c r="AS1160" s="66"/>
      <c r="AT1160" s="66"/>
      <c r="AU1160" s="66"/>
      <c r="AV1160" s="66"/>
      <c r="AW1160" s="66"/>
      <c r="AX1160" s="66"/>
      <c r="AY1160" s="66"/>
      <c r="AZ1160" s="66"/>
      <c r="BA1160" s="66"/>
      <c r="BB1160" s="66"/>
      <c r="BC1160" s="66"/>
      <c r="BD1160" s="66"/>
      <c r="BE1160" s="66"/>
      <c r="BF1160" s="66"/>
      <c r="BG1160" s="66"/>
      <c r="BH1160" s="66"/>
      <c r="BI1160" s="66"/>
      <c r="BJ1160" s="66"/>
      <c r="BK1160" s="66"/>
      <c r="BL1160" s="66"/>
      <c r="BM1160" s="66"/>
      <c r="BN1160" s="66"/>
      <c r="BO1160" s="66"/>
      <c r="BP1160" s="66"/>
      <c r="BQ1160" s="66"/>
      <c r="BR1160" s="66"/>
      <c r="BS1160" s="66"/>
      <c r="BT1160" s="66"/>
    </row>
    <row r="1161" spans="1:72">
      <c r="A1161" s="37">
        <v>1158</v>
      </c>
      <c r="B1161" s="37">
        <v>12.93545431360069</v>
      </c>
      <c r="C1161" s="37"/>
      <c r="D1161" s="37"/>
      <c r="E1161" s="190">
        <v>1</v>
      </c>
      <c r="F1161" s="190">
        <v>1540.6524909464879</v>
      </c>
      <c r="G1161" s="190">
        <v>88.863847941160202</v>
      </c>
      <c r="H1161" s="190">
        <v>0</v>
      </c>
      <c r="I1161" s="190">
        <v>-6.7199315199413396</v>
      </c>
      <c r="J1161" s="190">
        <v>0</v>
      </c>
      <c r="K1161" s="190">
        <v>0</v>
      </c>
      <c r="L1161" s="190">
        <v>-5.3356373451610937</v>
      </c>
      <c r="M1161" s="66"/>
      <c r="N1161" s="66"/>
      <c r="O1161" s="66"/>
      <c r="P1161" s="66"/>
      <c r="Q1161" s="66"/>
      <c r="R1161" s="66"/>
      <c r="S1161" s="66"/>
      <c r="T1161" s="66"/>
      <c r="U1161" s="66"/>
      <c r="V1161" s="66"/>
      <c r="W1161" s="66"/>
      <c r="X1161" s="66"/>
      <c r="Y1161" s="66"/>
      <c r="Z1161" s="66"/>
      <c r="AA1161" s="66"/>
      <c r="AB1161" s="66"/>
      <c r="AC1161" s="66"/>
      <c r="AD1161" s="66"/>
      <c r="AE1161" s="66"/>
      <c r="AF1161" s="66"/>
      <c r="AG1161" s="66"/>
      <c r="AH1161" s="66"/>
      <c r="AI1161" s="66"/>
      <c r="AJ1161" s="66"/>
      <c r="AK1161" s="66"/>
      <c r="AL1161" s="66"/>
      <c r="AM1161" s="66"/>
      <c r="AN1161" s="66"/>
      <c r="AO1161" s="66"/>
      <c r="AP1161" s="66"/>
      <c r="AQ1161" s="66"/>
      <c r="AR1161" s="66"/>
      <c r="AS1161" s="66"/>
      <c r="AT1161" s="66"/>
      <c r="AU1161" s="66"/>
      <c r="AV1161" s="66"/>
      <c r="AW1161" s="66"/>
      <c r="AX1161" s="66"/>
      <c r="AY1161" s="66"/>
      <c r="AZ1161" s="66"/>
      <c r="BA1161" s="66"/>
      <c r="BB1161" s="66"/>
      <c r="BC1161" s="66"/>
      <c r="BD1161" s="66"/>
      <c r="BE1161" s="66"/>
      <c r="BF1161" s="66"/>
      <c r="BG1161" s="66"/>
      <c r="BH1161" s="66"/>
      <c r="BI1161" s="66"/>
      <c r="BJ1161" s="66"/>
      <c r="BK1161" s="66"/>
      <c r="BL1161" s="66"/>
      <c r="BM1161" s="66"/>
      <c r="BN1161" s="66"/>
      <c r="BO1161" s="66"/>
      <c r="BP1161" s="66"/>
      <c r="BQ1161" s="66"/>
      <c r="BR1161" s="66"/>
      <c r="BS1161" s="66"/>
      <c r="BT1161" s="66"/>
    </row>
    <row r="1162" spans="1:72">
      <c r="A1162" s="37">
        <v>1159</v>
      </c>
      <c r="B1162" s="37">
        <v>5.9404569634899866</v>
      </c>
      <c r="C1162" s="37"/>
      <c r="D1162" s="37"/>
      <c r="E1162" s="190">
        <v>1</v>
      </c>
      <c r="F1162" s="190">
        <v>800</v>
      </c>
      <c r="G1162" s="190">
        <v>88.858054608106613</v>
      </c>
      <c r="H1162" s="190">
        <v>0</v>
      </c>
      <c r="I1162" s="190">
        <v>-6.7199315199413396</v>
      </c>
      <c r="J1162" s="190">
        <v>8.4855507596621735E-2</v>
      </c>
      <c r="K1162" s="190">
        <v>0.2392922485707813</v>
      </c>
      <c r="L1162" s="190">
        <v>-2.586703992835556</v>
      </c>
      <c r="M1162" s="66"/>
      <c r="N1162" s="66"/>
      <c r="O1162" s="66"/>
      <c r="P1162" s="66"/>
      <c r="Q1162" s="66"/>
      <c r="R1162" s="66"/>
      <c r="S1162" s="66"/>
      <c r="T1162" s="66"/>
      <c r="U1162" s="66"/>
      <c r="V1162" s="66"/>
      <c r="W1162" s="66"/>
      <c r="X1162" s="66"/>
      <c r="Y1162" s="66"/>
      <c r="Z1162" s="66"/>
      <c r="AA1162" s="66"/>
      <c r="AB1162" s="66"/>
      <c r="AC1162" s="66"/>
      <c r="AD1162" s="66"/>
      <c r="AE1162" s="66"/>
      <c r="AF1162" s="66"/>
      <c r="AG1162" s="66"/>
      <c r="AH1162" s="66"/>
      <c r="AI1162" s="66"/>
      <c r="AJ1162" s="66"/>
      <c r="AK1162" s="66"/>
      <c r="AL1162" s="66"/>
      <c r="AM1162" s="66"/>
      <c r="AN1162" s="66"/>
      <c r="AO1162" s="66"/>
      <c r="AP1162" s="66"/>
      <c r="AQ1162" s="66"/>
      <c r="AR1162" s="66"/>
      <c r="AS1162" s="66"/>
      <c r="AT1162" s="66"/>
      <c r="AU1162" s="66"/>
      <c r="AV1162" s="66"/>
      <c r="AW1162" s="66"/>
      <c r="AX1162" s="66"/>
      <c r="AY1162" s="66"/>
      <c r="AZ1162" s="66"/>
      <c r="BA1162" s="66"/>
      <c r="BB1162" s="66"/>
      <c r="BC1162" s="66"/>
      <c r="BD1162" s="66"/>
      <c r="BE1162" s="66"/>
      <c r="BF1162" s="66"/>
      <c r="BG1162" s="66"/>
      <c r="BH1162" s="66"/>
      <c r="BI1162" s="66"/>
      <c r="BJ1162" s="66"/>
      <c r="BK1162" s="66"/>
      <c r="BL1162" s="66"/>
      <c r="BM1162" s="66"/>
      <c r="BN1162" s="66"/>
      <c r="BO1162" s="66"/>
      <c r="BP1162" s="66"/>
      <c r="BQ1162" s="66"/>
      <c r="BR1162" s="66"/>
      <c r="BS1162" s="66"/>
      <c r="BT1162" s="66"/>
    </row>
    <row r="1163" spans="1:72">
      <c r="A1163" s="37">
        <v>1160</v>
      </c>
      <c r="B1163" s="37">
        <v>1.9955519228722349</v>
      </c>
      <c r="C1163" s="37"/>
      <c r="D1163" s="37"/>
      <c r="E1163" s="190">
        <v>0</v>
      </c>
      <c r="F1163" s="190">
        <v>800</v>
      </c>
      <c r="G1163" s="190">
        <v>88.86354586482048</v>
      </c>
      <c r="H1163" s="190">
        <v>0</v>
      </c>
      <c r="I1163" s="190">
        <v>-6.7199315199413396</v>
      </c>
      <c r="J1163" s="190">
        <v>8.4854171217051327E-2</v>
      </c>
      <c r="K1163" s="190">
        <v>0.2392884799848474</v>
      </c>
      <c r="L1163" s="190">
        <v>7.3900732996605101E-2</v>
      </c>
      <c r="M1163" s="66"/>
      <c r="N1163" s="66"/>
      <c r="O1163" s="66"/>
      <c r="P1163" s="66"/>
      <c r="Q1163" s="66"/>
      <c r="R1163" s="66"/>
      <c r="S1163" s="66"/>
      <c r="T1163" s="66"/>
      <c r="U1163" s="66"/>
      <c r="V1163" s="66"/>
      <c r="W1163" s="66"/>
      <c r="X1163" s="66"/>
      <c r="Y1163" s="66"/>
      <c r="Z1163" s="66"/>
      <c r="AA1163" s="66"/>
      <c r="AB1163" s="66"/>
      <c r="AC1163" s="66"/>
      <c r="AD1163" s="66"/>
      <c r="AE1163" s="66"/>
      <c r="AF1163" s="66"/>
      <c r="AG1163" s="66"/>
      <c r="AH1163" s="66"/>
      <c r="AI1163" s="66"/>
      <c r="AJ1163" s="66"/>
      <c r="AK1163" s="66"/>
      <c r="AL1163" s="66"/>
      <c r="AM1163" s="66"/>
      <c r="AN1163" s="66"/>
      <c r="AO1163" s="66"/>
      <c r="AP1163" s="66"/>
      <c r="AQ1163" s="66"/>
      <c r="AR1163" s="66"/>
      <c r="AS1163" s="66"/>
      <c r="AT1163" s="66"/>
      <c r="AU1163" s="66"/>
      <c r="AV1163" s="66"/>
      <c r="AW1163" s="66"/>
      <c r="AX1163" s="66"/>
      <c r="AY1163" s="66"/>
      <c r="AZ1163" s="66"/>
      <c r="BA1163" s="66"/>
      <c r="BB1163" s="66"/>
      <c r="BC1163" s="66"/>
      <c r="BD1163" s="66"/>
      <c r="BE1163" s="66"/>
      <c r="BF1163" s="66"/>
      <c r="BG1163" s="66"/>
      <c r="BH1163" s="66"/>
      <c r="BI1163" s="66"/>
      <c r="BJ1163" s="66"/>
      <c r="BK1163" s="66"/>
      <c r="BL1163" s="66"/>
      <c r="BM1163" s="66"/>
      <c r="BN1163" s="66"/>
      <c r="BO1163" s="66"/>
      <c r="BP1163" s="66"/>
      <c r="BQ1163" s="66"/>
      <c r="BR1163" s="66"/>
      <c r="BS1163" s="66"/>
      <c r="BT1163" s="66"/>
    </row>
    <row r="1164" spans="1:72">
      <c r="A1164" s="37">
        <v>1161</v>
      </c>
      <c r="B1164" s="37">
        <v>0</v>
      </c>
      <c r="C1164" s="37"/>
      <c r="D1164" s="37"/>
      <c r="E1164" s="190">
        <v>0</v>
      </c>
      <c r="F1164" s="190">
        <v>800</v>
      </c>
      <c r="G1164" s="190">
        <v>88.869037121534348</v>
      </c>
      <c r="H1164" s="190">
        <v>0</v>
      </c>
      <c r="I1164" s="190">
        <v>-6.7199315199413396</v>
      </c>
      <c r="J1164" s="190">
        <v>8.4852834878806224E-2</v>
      </c>
      <c r="K1164" s="190">
        <v>0.23928471151545061</v>
      </c>
      <c r="L1164" s="190">
        <v>7.3900732996605101E-2</v>
      </c>
      <c r="M1164" s="66"/>
      <c r="N1164" s="66"/>
      <c r="O1164" s="66"/>
      <c r="P1164" s="66"/>
      <c r="Q1164" s="66"/>
      <c r="R1164" s="66"/>
      <c r="S1164" s="66"/>
      <c r="T1164" s="66"/>
      <c r="U1164" s="66"/>
      <c r="V1164" s="66"/>
      <c r="W1164" s="66"/>
      <c r="X1164" s="66"/>
      <c r="Y1164" s="66"/>
      <c r="Z1164" s="66"/>
      <c r="AA1164" s="66"/>
      <c r="AB1164" s="66"/>
      <c r="AC1164" s="66"/>
      <c r="AD1164" s="66"/>
      <c r="AE1164" s="66"/>
      <c r="AF1164" s="66"/>
      <c r="AG1164" s="66"/>
      <c r="AH1164" s="66"/>
      <c r="AI1164" s="66"/>
      <c r="AJ1164" s="66"/>
      <c r="AK1164" s="66"/>
      <c r="AL1164" s="66"/>
      <c r="AM1164" s="66"/>
      <c r="AN1164" s="66"/>
      <c r="AO1164" s="66"/>
      <c r="AP1164" s="66"/>
      <c r="AQ1164" s="66"/>
      <c r="AR1164" s="66"/>
      <c r="AS1164" s="66"/>
      <c r="AT1164" s="66"/>
      <c r="AU1164" s="66"/>
      <c r="AV1164" s="66"/>
      <c r="AW1164" s="66"/>
      <c r="AX1164" s="66"/>
      <c r="AY1164" s="66"/>
      <c r="AZ1164" s="66"/>
      <c r="BA1164" s="66"/>
      <c r="BB1164" s="66"/>
      <c r="BC1164" s="66"/>
      <c r="BD1164" s="66"/>
      <c r="BE1164" s="66"/>
      <c r="BF1164" s="66"/>
      <c r="BG1164" s="66"/>
      <c r="BH1164" s="66"/>
      <c r="BI1164" s="66"/>
      <c r="BJ1164" s="66"/>
      <c r="BK1164" s="66"/>
      <c r="BL1164" s="66"/>
      <c r="BM1164" s="66"/>
      <c r="BN1164" s="66"/>
      <c r="BO1164" s="66"/>
      <c r="BP1164" s="66"/>
      <c r="BQ1164" s="66"/>
      <c r="BR1164" s="66"/>
      <c r="BS1164" s="66"/>
      <c r="BT1164" s="66"/>
    </row>
    <row r="1165" spans="1:72">
      <c r="A1165" s="37">
        <v>1162</v>
      </c>
      <c r="B1165" s="37">
        <v>0</v>
      </c>
      <c r="C1165" s="37"/>
      <c r="D1165" s="37"/>
      <c r="E1165" s="190">
        <v>0</v>
      </c>
      <c r="F1165" s="190">
        <v>800</v>
      </c>
      <c r="G1165" s="190">
        <v>88.874528378248215</v>
      </c>
      <c r="H1165" s="190">
        <v>0</v>
      </c>
      <c r="I1165" s="190">
        <v>-6.7199315199413396</v>
      </c>
      <c r="J1165" s="190">
        <v>8.4851498581884566E-2</v>
      </c>
      <c r="K1165" s="190">
        <v>0.23928094316258591</v>
      </c>
      <c r="L1165" s="190">
        <v>7.3900732996605101E-2</v>
      </c>
      <c r="M1165" s="66"/>
      <c r="N1165" s="66"/>
      <c r="O1165" s="66"/>
      <c r="P1165" s="66"/>
      <c r="Q1165" s="66"/>
      <c r="R1165" s="66"/>
      <c r="S1165" s="66"/>
      <c r="T1165" s="66"/>
      <c r="U1165" s="66"/>
      <c r="V1165" s="66"/>
      <c r="W1165" s="66"/>
      <c r="X1165" s="66"/>
      <c r="Y1165" s="66"/>
      <c r="Z1165" s="66"/>
      <c r="AA1165" s="66"/>
      <c r="AB1165" s="66"/>
      <c r="AC1165" s="66"/>
      <c r="AD1165" s="66"/>
      <c r="AE1165" s="66"/>
      <c r="AF1165" s="66"/>
      <c r="AG1165" s="66"/>
      <c r="AH1165" s="66"/>
      <c r="AI1165" s="66"/>
      <c r="AJ1165" s="66"/>
      <c r="AK1165" s="66"/>
      <c r="AL1165" s="66"/>
      <c r="AM1165" s="66"/>
      <c r="AN1165" s="66"/>
      <c r="AO1165" s="66"/>
      <c r="AP1165" s="66"/>
      <c r="AQ1165" s="66"/>
      <c r="AR1165" s="66"/>
      <c r="AS1165" s="66"/>
      <c r="AT1165" s="66"/>
      <c r="AU1165" s="66"/>
      <c r="AV1165" s="66"/>
      <c r="AW1165" s="66"/>
      <c r="AX1165" s="66"/>
      <c r="AY1165" s="66"/>
      <c r="AZ1165" s="66"/>
      <c r="BA1165" s="66"/>
      <c r="BB1165" s="66"/>
      <c r="BC1165" s="66"/>
      <c r="BD1165" s="66"/>
      <c r="BE1165" s="66"/>
      <c r="BF1165" s="66"/>
      <c r="BG1165" s="66"/>
      <c r="BH1165" s="66"/>
      <c r="BI1165" s="66"/>
      <c r="BJ1165" s="66"/>
      <c r="BK1165" s="66"/>
      <c r="BL1165" s="66"/>
      <c r="BM1165" s="66"/>
      <c r="BN1165" s="66"/>
      <c r="BO1165" s="66"/>
      <c r="BP1165" s="66"/>
      <c r="BQ1165" s="66"/>
      <c r="BR1165" s="66"/>
      <c r="BS1165" s="66"/>
      <c r="BT1165" s="66"/>
    </row>
    <row r="1166" spans="1:72">
      <c r="A1166" s="37">
        <v>1163</v>
      </c>
      <c r="B1166" s="37">
        <v>0</v>
      </c>
      <c r="C1166" s="37"/>
      <c r="D1166" s="37"/>
      <c r="E1166" s="190">
        <v>0</v>
      </c>
      <c r="F1166" s="190">
        <v>800</v>
      </c>
      <c r="G1166" s="190">
        <v>88.880019634962082</v>
      </c>
      <c r="H1166" s="190">
        <v>0</v>
      </c>
      <c r="I1166" s="190">
        <v>-6.7199315199413396</v>
      </c>
      <c r="J1166" s="190">
        <v>8.4850162326284423E-2</v>
      </c>
      <c r="K1166" s="190">
        <v>0.2392771749262477</v>
      </c>
      <c r="L1166" s="190">
        <v>7.3900732996605101E-2</v>
      </c>
      <c r="M1166" s="66"/>
      <c r="N1166" s="66"/>
      <c r="O1166" s="66"/>
      <c r="P1166" s="66"/>
      <c r="Q1166" s="66"/>
      <c r="R1166" s="66"/>
      <c r="S1166" s="66"/>
      <c r="T1166" s="66"/>
      <c r="U1166" s="66"/>
      <c r="V1166" s="66"/>
      <c r="W1166" s="66"/>
      <c r="X1166" s="66"/>
      <c r="Y1166" s="66"/>
      <c r="Z1166" s="66"/>
      <c r="AA1166" s="66"/>
      <c r="AB1166" s="66"/>
      <c r="AC1166" s="66"/>
      <c r="AD1166" s="66"/>
      <c r="AE1166" s="66"/>
      <c r="AF1166" s="66"/>
      <c r="AG1166" s="66"/>
      <c r="AH1166" s="66"/>
      <c r="AI1166" s="66"/>
      <c r="AJ1166" s="66"/>
      <c r="AK1166" s="66"/>
      <c r="AL1166" s="66"/>
      <c r="AM1166" s="66"/>
      <c r="AN1166" s="66"/>
      <c r="AO1166" s="66"/>
      <c r="AP1166" s="66"/>
      <c r="AQ1166" s="66"/>
      <c r="AR1166" s="66"/>
      <c r="AS1166" s="66"/>
      <c r="AT1166" s="66"/>
      <c r="AU1166" s="66"/>
      <c r="AV1166" s="66"/>
      <c r="AW1166" s="66"/>
      <c r="AX1166" s="66"/>
      <c r="AY1166" s="66"/>
      <c r="AZ1166" s="66"/>
      <c r="BA1166" s="66"/>
      <c r="BB1166" s="66"/>
      <c r="BC1166" s="66"/>
      <c r="BD1166" s="66"/>
      <c r="BE1166" s="66"/>
      <c r="BF1166" s="66"/>
      <c r="BG1166" s="66"/>
      <c r="BH1166" s="66"/>
      <c r="BI1166" s="66"/>
      <c r="BJ1166" s="66"/>
      <c r="BK1166" s="66"/>
      <c r="BL1166" s="66"/>
      <c r="BM1166" s="66"/>
      <c r="BN1166" s="66"/>
      <c r="BO1166" s="66"/>
      <c r="BP1166" s="66"/>
      <c r="BQ1166" s="66"/>
      <c r="BR1166" s="66"/>
      <c r="BS1166" s="66"/>
      <c r="BT1166" s="66"/>
    </row>
    <row r="1167" spans="1:72">
      <c r="A1167" s="37">
        <v>1164</v>
      </c>
      <c r="B1167" s="37">
        <v>0</v>
      </c>
      <c r="C1167" s="37"/>
      <c r="D1167" s="37"/>
      <c r="E1167" s="190">
        <v>0</v>
      </c>
      <c r="F1167" s="190">
        <v>800</v>
      </c>
      <c r="G1167" s="190">
        <v>88.885510891675949</v>
      </c>
      <c r="H1167" s="190">
        <v>0</v>
      </c>
      <c r="I1167" s="190">
        <v>-6.7199315199413396</v>
      </c>
      <c r="J1167" s="190">
        <v>8.4848826112003894E-2</v>
      </c>
      <c r="K1167" s="190">
        <v>0.23927340680643061</v>
      </c>
      <c r="L1167" s="190">
        <v>7.3900732996605101E-2</v>
      </c>
      <c r="M1167" s="66"/>
      <c r="N1167" s="66"/>
      <c r="O1167" s="66"/>
      <c r="P1167" s="66"/>
      <c r="Q1167" s="66"/>
      <c r="R1167" s="66"/>
      <c r="S1167" s="66"/>
      <c r="T1167" s="66"/>
      <c r="U1167" s="66"/>
      <c r="V1167" s="66"/>
      <c r="W1167" s="66"/>
      <c r="X1167" s="66"/>
      <c r="Y1167" s="66"/>
      <c r="Z1167" s="66"/>
      <c r="AA1167" s="66"/>
      <c r="AB1167" s="66"/>
      <c r="AC1167" s="66"/>
      <c r="AD1167" s="66"/>
      <c r="AE1167" s="66"/>
      <c r="AF1167" s="66"/>
      <c r="AG1167" s="66"/>
      <c r="AH1167" s="66"/>
      <c r="AI1167" s="66"/>
      <c r="AJ1167" s="66"/>
      <c r="AK1167" s="66"/>
      <c r="AL1167" s="66"/>
      <c r="AM1167" s="66"/>
      <c r="AN1167" s="66"/>
      <c r="AO1167" s="66"/>
      <c r="AP1167" s="66"/>
      <c r="AQ1167" s="66"/>
      <c r="AR1167" s="66"/>
      <c r="AS1167" s="66"/>
      <c r="AT1167" s="66"/>
      <c r="AU1167" s="66"/>
      <c r="AV1167" s="66"/>
      <c r="AW1167" s="66"/>
      <c r="AX1167" s="66"/>
      <c r="AY1167" s="66"/>
      <c r="AZ1167" s="66"/>
      <c r="BA1167" s="66"/>
      <c r="BB1167" s="66"/>
      <c r="BC1167" s="66"/>
      <c r="BD1167" s="66"/>
      <c r="BE1167" s="66"/>
      <c r="BF1167" s="66"/>
      <c r="BG1167" s="66"/>
      <c r="BH1167" s="66"/>
      <c r="BI1167" s="66"/>
      <c r="BJ1167" s="66"/>
      <c r="BK1167" s="66"/>
      <c r="BL1167" s="66"/>
      <c r="BM1167" s="66"/>
      <c r="BN1167" s="66"/>
      <c r="BO1167" s="66"/>
      <c r="BP1167" s="66"/>
      <c r="BQ1167" s="66"/>
      <c r="BR1167" s="66"/>
      <c r="BS1167" s="66"/>
      <c r="BT1167" s="66"/>
    </row>
    <row r="1168" spans="1:72">
      <c r="A1168" s="37">
        <v>1165</v>
      </c>
      <c r="B1168" s="37">
        <v>0</v>
      </c>
      <c r="C1168" s="37"/>
      <c r="D1168" s="37"/>
      <c r="E1168" s="190">
        <v>0</v>
      </c>
      <c r="F1168" s="190">
        <v>800</v>
      </c>
      <c r="G1168" s="190">
        <v>88.891002148389816</v>
      </c>
      <c r="H1168" s="190">
        <v>0</v>
      </c>
      <c r="I1168" s="190">
        <v>-6.7199315199413396</v>
      </c>
      <c r="J1168" s="190">
        <v>8.4847489939041093E-2</v>
      </c>
      <c r="K1168" s="190">
        <v>0.2392696388031294</v>
      </c>
      <c r="L1168" s="190">
        <v>7.3900732996605101E-2</v>
      </c>
      <c r="M1168" s="66"/>
      <c r="N1168" s="66"/>
      <c r="O1168" s="66"/>
      <c r="P1168" s="66"/>
      <c r="Q1168" s="66"/>
      <c r="R1168" s="66"/>
      <c r="S1168" s="66"/>
      <c r="T1168" s="66"/>
      <c r="U1168" s="66"/>
      <c r="V1168" s="66"/>
      <c r="W1168" s="66"/>
      <c r="X1168" s="66"/>
      <c r="Y1168" s="66"/>
      <c r="Z1168" s="66"/>
      <c r="AA1168" s="66"/>
      <c r="AB1168" s="66"/>
      <c r="AC1168" s="66"/>
      <c r="AD1168" s="66"/>
      <c r="AE1168" s="66"/>
      <c r="AF1168" s="66"/>
      <c r="AG1168" s="66"/>
      <c r="AH1168" s="66"/>
      <c r="AI1168" s="66"/>
      <c r="AJ1168" s="66"/>
      <c r="AK1168" s="66"/>
      <c r="AL1168" s="66"/>
      <c r="AM1168" s="66"/>
      <c r="AN1168" s="66"/>
      <c r="AO1168" s="66"/>
      <c r="AP1168" s="66"/>
      <c r="AQ1168" s="66"/>
      <c r="AR1168" s="66"/>
      <c r="AS1168" s="66"/>
      <c r="AT1168" s="66"/>
      <c r="AU1168" s="66"/>
      <c r="AV1168" s="66"/>
      <c r="AW1168" s="66"/>
      <c r="AX1168" s="66"/>
      <c r="AY1168" s="66"/>
      <c r="AZ1168" s="66"/>
      <c r="BA1168" s="66"/>
      <c r="BB1168" s="66"/>
      <c r="BC1168" s="66"/>
      <c r="BD1168" s="66"/>
      <c r="BE1168" s="66"/>
      <c r="BF1168" s="66"/>
      <c r="BG1168" s="66"/>
      <c r="BH1168" s="66"/>
      <c r="BI1168" s="66"/>
      <c r="BJ1168" s="66"/>
      <c r="BK1168" s="66"/>
      <c r="BL1168" s="66"/>
      <c r="BM1168" s="66"/>
      <c r="BN1168" s="66"/>
      <c r="BO1168" s="66"/>
      <c r="BP1168" s="66"/>
      <c r="BQ1168" s="66"/>
      <c r="BR1168" s="66"/>
      <c r="BS1168" s="66"/>
      <c r="BT1168" s="66"/>
    </row>
    <row r="1169" spans="1:72">
      <c r="A1169" s="37">
        <v>1166</v>
      </c>
      <c r="B1169" s="37">
        <v>0</v>
      </c>
      <c r="C1169" s="37"/>
      <c r="D1169" s="37"/>
      <c r="E1169" s="190">
        <v>0</v>
      </c>
      <c r="F1169" s="190">
        <v>800</v>
      </c>
      <c r="G1169" s="190">
        <v>88.896493405103683</v>
      </c>
      <c r="H1169" s="190">
        <v>0</v>
      </c>
      <c r="I1169" s="190">
        <v>-6.7199315199413396</v>
      </c>
      <c r="J1169" s="190">
        <v>8.484615380739409E-2</v>
      </c>
      <c r="K1169" s="190">
        <v>0.23926587091633869</v>
      </c>
      <c r="L1169" s="190">
        <v>7.3900732996605101E-2</v>
      </c>
      <c r="M1169" s="66"/>
      <c r="N1169" s="66"/>
      <c r="O1169" s="66"/>
      <c r="P1169" s="66"/>
      <c r="Q1169" s="66"/>
      <c r="R1169" s="66"/>
      <c r="S1169" s="66"/>
      <c r="T1169" s="66"/>
      <c r="U1169" s="66"/>
      <c r="V1169" s="66"/>
      <c r="W1169" s="66"/>
      <c r="X1169" s="66"/>
      <c r="Y1169" s="66"/>
      <c r="Z1169" s="66"/>
      <c r="AA1169" s="66"/>
      <c r="AB1169" s="66"/>
      <c r="AC1169" s="66"/>
      <c r="AD1169" s="66"/>
      <c r="AE1169" s="66"/>
      <c r="AF1169" s="66"/>
      <c r="AG1169" s="66"/>
      <c r="AH1169" s="66"/>
      <c r="AI1169" s="66"/>
      <c r="AJ1169" s="66"/>
      <c r="AK1169" s="66"/>
      <c r="AL1169" s="66"/>
      <c r="AM1169" s="66"/>
      <c r="AN1169" s="66"/>
      <c r="AO1169" s="66"/>
      <c r="AP1169" s="66"/>
      <c r="AQ1169" s="66"/>
      <c r="AR1169" s="66"/>
      <c r="AS1169" s="66"/>
      <c r="AT1169" s="66"/>
      <c r="AU1169" s="66"/>
      <c r="AV1169" s="66"/>
      <c r="AW1169" s="66"/>
      <c r="AX1169" s="66"/>
      <c r="AY1169" s="66"/>
      <c r="AZ1169" s="66"/>
      <c r="BA1169" s="66"/>
      <c r="BB1169" s="66"/>
      <c r="BC1169" s="66"/>
      <c r="BD1169" s="66"/>
      <c r="BE1169" s="66"/>
      <c r="BF1169" s="66"/>
      <c r="BG1169" s="66"/>
      <c r="BH1169" s="66"/>
      <c r="BI1169" s="66"/>
      <c r="BJ1169" s="66"/>
      <c r="BK1169" s="66"/>
      <c r="BL1169" s="66"/>
      <c r="BM1169" s="66"/>
      <c r="BN1169" s="66"/>
      <c r="BO1169" s="66"/>
      <c r="BP1169" s="66"/>
      <c r="BQ1169" s="66"/>
      <c r="BR1169" s="66"/>
      <c r="BS1169" s="66"/>
      <c r="BT1169" s="66"/>
    </row>
    <row r="1170" spans="1:72">
      <c r="A1170" s="37">
        <v>1167</v>
      </c>
      <c r="B1170" s="37">
        <v>0</v>
      </c>
      <c r="C1170" s="37"/>
      <c r="D1170" s="37"/>
      <c r="E1170" s="190">
        <v>0</v>
      </c>
      <c r="F1170" s="190">
        <v>800</v>
      </c>
      <c r="G1170" s="190">
        <v>88.905140280723572</v>
      </c>
      <c r="H1170" s="190">
        <v>0</v>
      </c>
      <c r="I1170" s="190">
        <v>-6.7199315199413396</v>
      </c>
      <c r="J1170" s="190">
        <v>8.4844049934840265E-2</v>
      </c>
      <c r="K1170" s="190">
        <v>0.23925993800274981</v>
      </c>
      <c r="L1170" s="190">
        <v>7.3900732996605101E-2</v>
      </c>
      <c r="M1170" s="66"/>
      <c r="N1170" s="66"/>
      <c r="O1170" s="66"/>
      <c r="P1170" s="66"/>
      <c r="Q1170" s="66"/>
      <c r="R1170" s="66"/>
      <c r="S1170" s="66"/>
      <c r="T1170" s="66"/>
      <c r="U1170" s="66"/>
      <c r="V1170" s="66"/>
      <c r="W1170" s="66"/>
      <c r="X1170" s="66"/>
      <c r="Y1170" s="66"/>
      <c r="Z1170" s="66"/>
      <c r="AA1170" s="66"/>
      <c r="AB1170" s="66"/>
      <c r="AC1170" s="66"/>
      <c r="AD1170" s="66"/>
      <c r="AE1170" s="66"/>
      <c r="AF1170" s="66"/>
      <c r="AG1170" s="66"/>
      <c r="AH1170" s="66"/>
      <c r="AI1170" s="66"/>
      <c r="AJ1170" s="66"/>
      <c r="AK1170" s="66"/>
      <c r="AL1170" s="66"/>
      <c r="AM1170" s="66"/>
      <c r="AN1170" s="66"/>
      <c r="AO1170" s="66"/>
      <c r="AP1170" s="66"/>
      <c r="AQ1170" s="66"/>
      <c r="AR1170" s="66"/>
      <c r="AS1170" s="66"/>
      <c r="AT1170" s="66"/>
      <c r="AU1170" s="66"/>
      <c r="AV1170" s="66"/>
      <c r="AW1170" s="66"/>
      <c r="AX1170" s="66"/>
      <c r="AY1170" s="66"/>
      <c r="AZ1170" s="66"/>
      <c r="BA1170" s="66"/>
      <c r="BB1170" s="66"/>
      <c r="BC1170" s="66"/>
      <c r="BD1170" s="66"/>
      <c r="BE1170" s="66"/>
      <c r="BF1170" s="66"/>
      <c r="BG1170" s="66"/>
      <c r="BH1170" s="66"/>
      <c r="BI1170" s="66"/>
      <c r="BJ1170" s="66"/>
      <c r="BK1170" s="66"/>
      <c r="BL1170" s="66"/>
      <c r="BM1170" s="66"/>
      <c r="BN1170" s="66"/>
      <c r="BO1170" s="66"/>
      <c r="BP1170" s="66"/>
      <c r="BQ1170" s="66"/>
      <c r="BR1170" s="66"/>
      <c r="BS1170" s="66"/>
      <c r="BT1170" s="66"/>
    </row>
    <row r="1171" spans="1:72">
      <c r="A1171" s="37">
        <v>1168</v>
      </c>
      <c r="B1171" s="37">
        <v>0</v>
      </c>
      <c r="C1171" s="37"/>
      <c r="D1171" s="37"/>
      <c r="E1171" s="190">
        <v>0</v>
      </c>
      <c r="F1171" s="190">
        <v>800</v>
      </c>
      <c r="G1171" s="190">
        <v>88.91378715634346</v>
      </c>
      <c r="H1171" s="190">
        <v>0</v>
      </c>
      <c r="I1171" s="190">
        <v>-6.7199315199413396</v>
      </c>
      <c r="J1171" s="190">
        <v>8.4841946164719392E-2</v>
      </c>
      <c r="K1171" s="190">
        <v>0.23925400537802149</v>
      </c>
      <c r="L1171" s="190">
        <v>7.3900732996605101E-2</v>
      </c>
      <c r="M1171" s="66"/>
      <c r="N1171" s="66"/>
      <c r="O1171" s="66"/>
      <c r="P1171" s="66"/>
      <c r="Q1171" s="66"/>
      <c r="R1171" s="66"/>
      <c r="S1171" s="66"/>
      <c r="T1171" s="66"/>
      <c r="U1171" s="66"/>
      <c r="V1171" s="66"/>
      <c r="W1171" s="66"/>
      <c r="X1171" s="66"/>
      <c r="Y1171" s="66"/>
      <c r="Z1171" s="66"/>
      <c r="AA1171" s="66"/>
      <c r="AB1171" s="66"/>
      <c r="AC1171" s="66"/>
      <c r="AD1171" s="66"/>
      <c r="AE1171" s="66"/>
      <c r="AF1171" s="66"/>
      <c r="AG1171" s="66"/>
      <c r="AH1171" s="66"/>
      <c r="AI1171" s="66"/>
      <c r="AJ1171" s="66"/>
      <c r="AK1171" s="66"/>
      <c r="AL1171" s="66"/>
      <c r="AM1171" s="66"/>
      <c r="AN1171" s="66"/>
      <c r="AO1171" s="66"/>
      <c r="AP1171" s="66"/>
      <c r="AQ1171" s="66"/>
      <c r="AR1171" s="66"/>
      <c r="AS1171" s="66"/>
      <c r="AT1171" s="66"/>
      <c r="AU1171" s="66"/>
      <c r="AV1171" s="66"/>
      <c r="AW1171" s="66"/>
      <c r="AX1171" s="66"/>
      <c r="AY1171" s="66"/>
      <c r="AZ1171" s="66"/>
      <c r="BA1171" s="66"/>
      <c r="BB1171" s="66"/>
      <c r="BC1171" s="66"/>
      <c r="BD1171" s="66"/>
      <c r="BE1171" s="66"/>
      <c r="BF1171" s="66"/>
      <c r="BG1171" s="66"/>
      <c r="BH1171" s="66"/>
      <c r="BI1171" s="66"/>
      <c r="BJ1171" s="66"/>
      <c r="BK1171" s="66"/>
      <c r="BL1171" s="66"/>
      <c r="BM1171" s="66"/>
      <c r="BN1171" s="66"/>
      <c r="BO1171" s="66"/>
      <c r="BP1171" s="66"/>
      <c r="BQ1171" s="66"/>
      <c r="BR1171" s="66"/>
      <c r="BS1171" s="66"/>
      <c r="BT1171" s="66"/>
    </row>
    <row r="1172" spans="1:72">
      <c r="A1172" s="37">
        <v>1169</v>
      </c>
      <c r="B1172" s="37">
        <v>0</v>
      </c>
      <c r="C1172" s="37"/>
      <c r="D1172" s="37"/>
      <c r="E1172" s="190">
        <v>0</v>
      </c>
      <c r="F1172" s="190">
        <v>800</v>
      </c>
      <c r="G1172" s="190">
        <v>88.922434031963348</v>
      </c>
      <c r="H1172" s="190">
        <v>0</v>
      </c>
      <c r="I1172" s="190">
        <v>-6.7199315199413396</v>
      </c>
      <c r="J1172" s="190">
        <v>8.4839842497024018E-2</v>
      </c>
      <c r="K1172" s="190">
        <v>0.2392480730421328</v>
      </c>
      <c r="L1172" s="190">
        <v>7.3900732996605101E-2</v>
      </c>
      <c r="M1172" s="66"/>
      <c r="N1172" s="66"/>
      <c r="O1172" s="66"/>
      <c r="P1172" s="66"/>
      <c r="Q1172" s="66"/>
      <c r="R1172" s="66"/>
      <c r="S1172" s="66"/>
      <c r="T1172" s="66"/>
      <c r="U1172" s="66"/>
      <c r="V1172" s="66"/>
      <c r="W1172" s="66"/>
      <c r="X1172" s="66"/>
      <c r="Y1172" s="66"/>
      <c r="Z1172" s="66"/>
      <c r="AA1172" s="66"/>
      <c r="AB1172" s="66"/>
      <c r="AC1172" s="66"/>
      <c r="AD1172" s="66"/>
      <c r="AE1172" s="66"/>
      <c r="AF1172" s="66"/>
      <c r="AG1172" s="66"/>
      <c r="AH1172" s="66"/>
      <c r="AI1172" s="66"/>
      <c r="AJ1172" s="66"/>
      <c r="AK1172" s="66"/>
      <c r="AL1172" s="66"/>
      <c r="AM1172" s="66"/>
      <c r="AN1172" s="66"/>
      <c r="AO1172" s="66"/>
      <c r="AP1172" s="66"/>
      <c r="AQ1172" s="66"/>
      <c r="AR1172" s="66"/>
      <c r="AS1172" s="66"/>
      <c r="AT1172" s="66"/>
      <c r="AU1172" s="66"/>
      <c r="AV1172" s="66"/>
      <c r="AW1172" s="66"/>
      <c r="AX1172" s="66"/>
      <c r="AY1172" s="66"/>
      <c r="AZ1172" s="66"/>
      <c r="BA1172" s="66"/>
      <c r="BB1172" s="66"/>
      <c r="BC1172" s="66"/>
      <c r="BD1172" s="66"/>
      <c r="BE1172" s="66"/>
      <c r="BF1172" s="66"/>
      <c r="BG1172" s="66"/>
      <c r="BH1172" s="66"/>
      <c r="BI1172" s="66"/>
      <c r="BJ1172" s="66"/>
      <c r="BK1172" s="66"/>
      <c r="BL1172" s="66"/>
      <c r="BM1172" s="66"/>
      <c r="BN1172" s="66"/>
      <c r="BO1172" s="66"/>
      <c r="BP1172" s="66"/>
      <c r="BQ1172" s="66"/>
      <c r="BR1172" s="66"/>
      <c r="BS1172" s="66"/>
      <c r="BT1172" s="66"/>
    </row>
    <row r="1173" spans="1:72">
      <c r="A1173" s="37">
        <v>1170</v>
      </c>
      <c r="B1173" s="37">
        <v>0</v>
      </c>
      <c r="C1173" s="37"/>
      <c r="D1173" s="37"/>
      <c r="E1173" s="190">
        <v>0</v>
      </c>
      <c r="F1173" s="190">
        <v>800</v>
      </c>
      <c r="G1173" s="190">
        <v>88.931080907583237</v>
      </c>
      <c r="H1173" s="190">
        <v>0</v>
      </c>
      <c r="I1173" s="190">
        <v>-6.7199315199413396</v>
      </c>
      <c r="J1173" s="190">
        <v>8.4837738931746731E-2</v>
      </c>
      <c r="K1173" s="190">
        <v>0.23924214099506269</v>
      </c>
      <c r="L1173" s="190">
        <v>7.3900732996605101E-2</v>
      </c>
      <c r="M1173" s="66"/>
      <c r="N1173" s="66"/>
      <c r="O1173" s="66"/>
      <c r="P1173" s="66"/>
      <c r="Q1173" s="66"/>
      <c r="R1173" s="66"/>
      <c r="S1173" s="66"/>
      <c r="T1173" s="66"/>
      <c r="U1173" s="66"/>
      <c r="V1173" s="66"/>
      <c r="W1173" s="66"/>
      <c r="X1173" s="66"/>
      <c r="Y1173" s="66"/>
      <c r="Z1173" s="66"/>
      <c r="AA1173" s="66"/>
      <c r="AB1173" s="66"/>
      <c r="AC1173" s="66"/>
      <c r="AD1173" s="66"/>
      <c r="AE1173" s="66"/>
      <c r="AF1173" s="66"/>
      <c r="AG1173" s="66"/>
      <c r="AH1173" s="66"/>
      <c r="AI1173" s="66"/>
      <c r="AJ1173" s="66"/>
      <c r="AK1173" s="66"/>
      <c r="AL1173" s="66"/>
      <c r="AM1173" s="66"/>
      <c r="AN1173" s="66"/>
      <c r="AO1173" s="66"/>
      <c r="AP1173" s="66"/>
      <c r="AQ1173" s="66"/>
      <c r="AR1173" s="66"/>
      <c r="AS1173" s="66"/>
      <c r="AT1173" s="66"/>
      <c r="AU1173" s="66"/>
      <c r="AV1173" s="66"/>
      <c r="AW1173" s="66"/>
      <c r="AX1173" s="66"/>
      <c r="AY1173" s="66"/>
      <c r="AZ1173" s="66"/>
      <c r="BA1173" s="66"/>
      <c r="BB1173" s="66"/>
      <c r="BC1173" s="66"/>
      <c r="BD1173" s="66"/>
      <c r="BE1173" s="66"/>
      <c r="BF1173" s="66"/>
      <c r="BG1173" s="66"/>
      <c r="BH1173" s="66"/>
      <c r="BI1173" s="66"/>
      <c r="BJ1173" s="66"/>
      <c r="BK1173" s="66"/>
      <c r="BL1173" s="66"/>
      <c r="BM1173" s="66"/>
      <c r="BN1173" s="66"/>
      <c r="BO1173" s="66"/>
      <c r="BP1173" s="66"/>
      <c r="BQ1173" s="66"/>
      <c r="BR1173" s="66"/>
      <c r="BS1173" s="66"/>
      <c r="BT1173" s="66"/>
    </row>
    <row r="1174" spans="1:72">
      <c r="A1174" s="37">
        <v>1171</v>
      </c>
      <c r="B1174" s="37">
        <v>0</v>
      </c>
      <c r="C1174" s="37"/>
      <c r="D1174" s="37"/>
      <c r="E1174" s="190">
        <v>0</v>
      </c>
      <c r="F1174" s="190">
        <v>800</v>
      </c>
      <c r="G1174" s="190">
        <v>88.939727783203125</v>
      </c>
      <c r="H1174" s="190">
        <v>0</v>
      </c>
      <c r="I1174" s="190">
        <v>-6.7199315199413396</v>
      </c>
      <c r="J1174" s="190">
        <v>8.4835635468880052E-2</v>
      </c>
      <c r="K1174" s="190">
        <v>0.2392362092367902</v>
      </c>
      <c r="L1174" s="190">
        <v>7.3900732996605101E-2</v>
      </c>
      <c r="M1174" s="66"/>
      <c r="N1174" s="66"/>
      <c r="O1174" s="66"/>
      <c r="P1174" s="66"/>
      <c r="Q1174" s="66"/>
      <c r="R1174" s="66"/>
      <c r="S1174" s="66"/>
      <c r="T1174" s="66"/>
      <c r="U1174" s="66"/>
      <c r="V1174" s="66"/>
      <c r="W1174" s="66"/>
      <c r="X1174" s="66"/>
      <c r="Y1174" s="66"/>
      <c r="Z1174" s="66"/>
      <c r="AA1174" s="66"/>
      <c r="AB1174" s="66"/>
      <c r="AC1174" s="66"/>
      <c r="AD1174" s="66"/>
      <c r="AE1174" s="66"/>
      <c r="AF1174" s="66"/>
      <c r="AG1174" s="66"/>
      <c r="AH1174" s="66"/>
      <c r="AI1174" s="66"/>
      <c r="AJ1174" s="66"/>
      <c r="AK1174" s="66"/>
      <c r="AL1174" s="66"/>
      <c r="AM1174" s="66"/>
      <c r="AN1174" s="66"/>
      <c r="AO1174" s="66"/>
      <c r="AP1174" s="66"/>
      <c r="AQ1174" s="66"/>
      <c r="AR1174" s="66"/>
      <c r="AS1174" s="66"/>
      <c r="AT1174" s="66"/>
      <c r="AU1174" s="66"/>
      <c r="AV1174" s="66"/>
      <c r="AW1174" s="66"/>
      <c r="AX1174" s="66"/>
      <c r="AY1174" s="66"/>
      <c r="AZ1174" s="66"/>
      <c r="BA1174" s="66"/>
      <c r="BB1174" s="66"/>
      <c r="BC1174" s="66"/>
      <c r="BD1174" s="66"/>
      <c r="BE1174" s="66"/>
      <c r="BF1174" s="66"/>
      <c r="BG1174" s="66"/>
      <c r="BH1174" s="66"/>
      <c r="BI1174" s="66"/>
      <c r="BJ1174" s="66"/>
      <c r="BK1174" s="66"/>
      <c r="BL1174" s="66"/>
      <c r="BM1174" s="66"/>
      <c r="BN1174" s="66"/>
      <c r="BO1174" s="66"/>
      <c r="BP1174" s="66"/>
      <c r="BQ1174" s="66"/>
      <c r="BR1174" s="66"/>
      <c r="BS1174" s="66"/>
      <c r="BT1174" s="66"/>
    </row>
    <row r="1175" spans="1:72">
      <c r="A1175" s="37">
        <v>1172</v>
      </c>
      <c r="B1175" s="37">
        <v>0</v>
      </c>
      <c r="C1175" s="37"/>
      <c r="D1175" s="37"/>
      <c r="E1175" s="190">
        <v>0</v>
      </c>
      <c r="F1175" s="190">
        <v>800</v>
      </c>
      <c r="G1175" s="190">
        <v>88.948374658823013</v>
      </c>
      <c r="H1175" s="190">
        <v>0</v>
      </c>
      <c r="I1175" s="190">
        <v>-6.7199315199413396</v>
      </c>
      <c r="J1175" s="190">
        <v>8.4833532108416598E-2</v>
      </c>
      <c r="K1175" s="190">
        <v>0.2392302777672945</v>
      </c>
      <c r="L1175" s="190">
        <v>7.3900732996605101E-2</v>
      </c>
      <c r="M1175" s="66"/>
      <c r="N1175" s="66"/>
      <c r="O1175" s="66"/>
      <c r="P1175" s="66"/>
      <c r="Q1175" s="66"/>
      <c r="R1175" s="66"/>
      <c r="S1175" s="66"/>
      <c r="T1175" s="66"/>
      <c r="U1175" s="66"/>
      <c r="V1175" s="66"/>
      <c r="W1175" s="66"/>
      <c r="X1175" s="66"/>
      <c r="Y1175" s="66"/>
      <c r="Z1175" s="66"/>
      <c r="AA1175" s="66"/>
      <c r="AB1175" s="66"/>
      <c r="AC1175" s="66"/>
      <c r="AD1175" s="66"/>
      <c r="AE1175" s="66"/>
      <c r="AF1175" s="66"/>
      <c r="AG1175" s="66"/>
      <c r="AH1175" s="66"/>
      <c r="AI1175" s="66"/>
      <c r="AJ1175" s="66"/>
      <c r="AK1175" s="66"/>
      <c r="AL1175" s="66"/>
      <c r="AM1175" s="66"/>
      <c r="AN1175" s="66"/>
      <c r="AO1175" s="66"/>
      <c r="AP1175" s="66"/>
      <c r="AQ1175" s="66"/>
      <c r="AR1175" s="66"/>
      <c r="AS1175" s="66"/>
      <c r="AT1175" s="66"/>
      <c r="AU1175" s="66"/>
      <c r="AV1175" s="66"/>
      <c r="AW1175" s="66"/>
      <c r="AX1175" s="66"/>
      <c r="AY1175" s="66"/>
      <c r="AZ1175" s="66"/>
      <c r="BA1175" s="66"/>
      <c r="BB1175" s="66"/>
      <c r="BC1175" s="66"/>
      <c r="BD1175" s="66"/>
      <c r="BE1175" s="66"/>
      <c r="BF1175" s="66"/>
      <c r="BG1175" s="66"/>
      <c r="BH1175" s="66"/>
      <c r="BI1175" s="66"/>
      <c r="BJ1175" s="66"/>
      <c r="BK1175" s="66"/>
      <c r="BL1175" s="66"/>
      <c r="BM1175" s="66"/>
      <c r="BN1175" s="66"/>
      <c r="BO1175" s="66"/>
      <c r="BP1175" s="66"/>
      <c r="BQ1175" s="66"/>
      <c r="BR1175" s="66"/>
      <c r="BS1175" s="66"/>
      <c r="BT1175" s="66"/>
    </row>
    <row r="1176" spans="1:72">
      <c r="A1176" s="37">
        <v>1173</v>
      </c>
      <c r="B1176" s="37">
        <v>0</v>
      </c>
      <c r="C1176" s="37"/>
      <c r="D1176" s="37"/>
      <c r="E1176" s="190">
        <v>0</v>
      </c>
      <c r="F1176" s="190">
        <v>800</v>
      </c>
      <c r="G1176" s="190">
        <v>88.957021534442902</v>
      </c>
      <c r="H1176" s="190">
        <v>0</v>
      </c>
      <c r="I1176" s="190">
        <v>-6.7199315199413396</v>
      </c>
      <c r="J1176" s="190">
        <v>8.4831428850348917E-2</v>
      </c>
      <c r="K1176" s="190">
        <v>0.2392243465865545</v>
      </c>
      <c r="L1176" s="190">
        <v>7.3900732996605101E-2</v>
      </c>
      <c r="M1176" s="66"/>
      <c r="N1176" s="66"/>
      <c r="O1176" s="66"/>
      <c r="P1176" s="66"/>
      <c r="Q1176" s="66"/>
      <c r="R1176" s="66"/>
      <c r="S1176" s="66"/>
      <c r="T1176" s="66"/>
      <c r="U1176" s="66"/>
      <c r="V1176" s="66"/>
      <c r="W1176" s="66"/>
      <c r="X1176" s="66"/>
      <c r="Y1176" s="66"/>
      <c r="Z1176" s="66"/>
      <c r="AA1176" s="66"/>
      <c r="AB1176" s="66"/>
      <c r="AC1176" s="66"/>
      <c r="AD1176" s="66"/>
      <c r="AE1176" s="66"/>
      <c r="AF1176" s="66"/>
      <c r="AG1176" s="66"/>
      <c r="AH1176" s="66"/>
      <c r="AI1176" s="66"/>
      <c r="AJ1176" s="66"/>
      <c r="AK1176" s="66"/>
      <c r="AL1176" s="66"/>
      <c r="AM1176" s="66"/>
      <c r="AN1176" s="66"/>
      <c r="AO1176" s="66"/>
      <c r="AP1176" s="66"/>
      <c r="AQ1176" s="66"/>
      <c r="AR1176" s="66"/>
      <c r="AS1176" s="66"/>
      <c r="AT1176" s="66"/>
      <c r="AU1176" s="66"/>
      <c r="AV1176" s="66"/>
      <c r="AW1176" s="66"/>
      <c r="AX1176" s="66"/>
      <c r="AY1176" s="66"/>
      <c r="AZ1176" s="66"/>
      <c r="BA1176" s="66"/>
      <c r="BB1176" s="66"/>
      <c r="BC1176" s="66"/>
      <c r="BD1176" s="66"/>
      <c r="BE1176" s="66"/>
      <c r="BF1176" s="66"/>
      <c r="BG1176" s="66"/>
      <c r="BH1176" s="66"/>
      <c r="BI1176" s="66"/>
      <c r="BJ1176" s="66"/>
      <c r="BK1176" s="66"/>
      <c r="BL1176" s="66"/>
      <c r="BM1176" s="66"/>
      <c r="BN1176" s="66"/>
      <c r="BO1176" s="66"/>
      <c r="BP1176" s="66"/>
      <c r="BQ1176" s="66"/>
      <c r="BR1176" s="66"/>
      <c r="BS1176" s="66"/>
      <c r="BT1176" s="66"/>
    </row>
    <row r="1177" spans="1:72">
      <c r="A1177" s="37">
        <v>1174</v>
      </c>
      <c r="B1177" s="37">
        <v>0</v>
      </c>
      <c r="C1177" s="37"/>
      <c r="D1177" s="37"/>
      <c r="E1177" s="190">
        <v>0</v>
      </c>
      <c r="F1177" s="190">
        <v>800</v>
      </c>
      <c r="G1177" s="190">
        <v>88.96566841006279</v>
      </c>
      <c r="H1177" s="190">
        <v>0</v>
      </c>
      <c r="I1177" s="190">
        <v>-6.7199315199413396</v>
      </c>
      <c r="J1177" s="190">
        <v>8.4829325694669569E-2</v>
      </c>
      <c r="K1177" s="190">
        <v>0.23921841569454921</v>
      </c>
      <c r="L1177" s="190">
        <v>7.3900732996605101E-2</v>
      </c>
      <c r="M1177" s="66"/>
      <c r="N1177" s="66"/>
      <c r="O1177" s="66"/>
      <c r="P1177" s="66"/>
      <c r="Q1177" s="66"/>
      <c r="R1177" s="66"/>
      <c r="S1177" s="66"/>
      <c r="T1177" s="66"/>
      <c r="U1177" s="66"/>
      <c r="V1177" s="66"/>
      <c r="W1177" s="66"/>
      <c r="X1177" s="66"/>
      <c r="Y1177" s="66"/>
      <c r="Z1177" s="66"/>
      <c r="AA1177" s="66"/>
      <c r="AB1177" s="66"/>
      <c r="AC1177" s="66"/>
      <c r="AD1177" s="66"/>
      <c r="AE1177" s="66"/>
      <c r="AF1177" s="66"/>
      <c r="AG1177" s="66"/>
      <c r="AH1177" s="66"/>
      <c r="AI1177" s="66"/>
      <c r="AJ1177" s="66"/>
      <c r="AK1177" s="66"/>
      <c r="AL1177" s="66"/>
      <c r="AM1177" s="66"/>
      <c r="AN1177" s="66"/>
      <c r="AO1177" s="66"/>
      <c r="AP1177" s="66"/>
      <c r="AQ1177" s="66"/>
      <c r="AR1177" s="66"/>
      <c r="AS1177" s="66"/>
      <c r="AT1177" s="66"/>
      <c r="AU1177" s="66"/>
      <c r="AV1177" s="66"/>
      <c r="AW1177" s="66"/>
      <c r="AX1177" s="66"/>
      <c r="AY1177" s="66"/>
      <c r="AZ1177" s="66"/>
      <c r="BA1177" s="66"/>
      <c r="BB1177" s="66"/>
      <c r="BC1177" s="66"/>
      <c r="BD1177" s="66"/>
      <c r="BE1177" s="66"/>
      <c r="BF1177" s="66"/>
      <c r="BG1177" s="66"/>
      <c r="BH1177" s="66"/>
      <c r="BI1177" s="66"/>
      <c r="BJ1177" s="66"/>
      <c r="BK1177" s="66"/>
      <c r="BL1177" s="66"/>
      <c r="BM1177" s="66"/>
      <c r="BN1177" s="66"/>
      <c r="BO1177" s="66"/>
      <c r="BP1177" s="66"/>
      <c r="BQ1177" s="66"/>
      <c r="BR1177" s="66"/>
      <c r="BS1177" s="66"/>
      <c r="BT1177" s="66"/>
    </row>
    <row r="1178" spans="1:72">
      <c r="A1178" s="37">
        <v>1175</v>
      </c>
      <c r="B1178" s="37">
        <v>0</v>
      </c>
      <c r="C1178" s="37"/>
      <c r="D1178" s="37"/>
      <c r="E1178" s="190">
        <v>0</v>
      </c>
      <c r="F1178" s="190">
        <v>800</v>
      </c>
      <c r="G1178" s="190">
        <v>88.970234751701355</v>
      </c>
      <c r="H1178" s="190">
        <v>0</v>
      </c>
      <c r="I1178" s="190">
        <v>-6.7199315199413396</v>
      </c>
      <c r="J1178" s="190">
        <v>8.4828215077312169E-2</v>
      </c>
      <c r="K1178" s="190">
        <v>0.23921528375730339</v>
      </c>
      <c r="L1178" s="190">
        <v>7.3900732996605101E-2</v>
      </c>
      <c r="M1178" s="66"/>
      <c r="N1178" s="66"/>
      <c r="O1178" s="66"/>
      <c r="P1178" s="66"/>
      <c r="Q1178" s="66"/>
      <c r="R1178" s="66"/>
      <c r="S1178" s="66"/>
      <c r="T1178" s="66"/>
      <c r="U1178" s="66"/>
      <c r="V1178" s="66"/>
      <c r="W1178" s="66"/>
      <c r="X1178" s="66"/>
      <c r="Y1178" s="66"/>
      <c r="Z1178" s="66"/>
      <c r="AA1178" s="66"/>
      <c r="AB1178" s="66"/>
      <c r="AC1178" s="66"/>
      <c r="AD1178" s="66"/>
      <c r="AE1178" s="66"/>
      <c r="AF1178" s="66"/>
      <c r="AG1178" s="66"/>
      <c r="AH1178" s="66"/>
      <c r="AI1178" s="66"/>
      <c r="AJ1178" s="66"/>
      <c r="AK1178" s="66"/>
      <c r="AL1178" s="66"/>
      <c r="AM1178" s="66"/>
      <c r="AN1178" s="66"/>
      <c r="AO1178" s="66"/>
      <c r="AP1178" s="66"/>
      <c r="AQ1178" s="66"/>
      <c r="AR1178" s="66"/>
      <c r="AS1178" s="66"/>
      <c r="AT1178" s="66"/>
      <c r="AU1178" s="66"/>
      <c r="AV1178" s="66"/>
      <c r="AW1178" s="66"/>
      <c r="AX1178" s="66"/>
      <c r="AY1178" s="66"/>
      <c r="AZ1178" s="66"/>
      <c r="BA1178" s="66"/>
      <c r="BB1178" s="66"/>
      <c r="BC1178" s="66"/>
      <c r="BD1178" s="66"/>
      <c r="BE1178" s="66"/>
      <c r="BF1178" s="66"/>
      <c r="BG1178" s="66"/>
      <c r="BH1178" s="66"/>
      <c r="BI1178" s="66"/>
      <c r="BJ1178" s="66"/>
      <c r="BK1178" s="66"/>
      <c r="BL1178" s="66"/>
      <c r="BM1178" s="66"/>
      <c r="BN1178" s="66"/>
      <c r="BO1178" s="66"/>
      <c r="BP1178" s="66"/>
      <c r="BQ1178" s="66"/>
      <c r="BR1178" s="66"/>
      <c r="BS1178" s="66"/>
      <c r="BT1178" s="66"/>
    </row>
    <row r="1179" spans="1:72">
      <c r="A1179" s="37">
        <v>1176</v>
      </c>
      <c r="B1179" s="37">
        <v>0</v>
      </c>
      <c r="C1179" s="37"/>
      <c r="D1179" s="37"/>
      <c r="E1179" s="190">
        <v>0</v>
      </c>
      <c r="F1179" s="190">
        <v>800</v>
      </c>
      <c r="G1179" s="190">
        <v>88.97480109333992</v>
      </c>
      <c r="H1179" s="190">
        <v>0</v>
      </c>
      <c r="I1179" s="190">
        <v>-6.7199315199413396</v>
      </c>
      <c r="J1179" s="190">
        <v>8.4827104488505722E-2</v>
      </c>
      <c r="K1179" s="190">
        <v>0.23921215190057121</v>
      </c>
      <c r="L1179" s="190">
        <v>7.3900732996605101E-2</v>
      </c>
      <c r="M1179" s="66"/>
      <c r="N1179" s="66"/>
      <c r="O1179" s="66"/>
      <c r="P1179" s="66"/>
      <c r="Q1179" s="66"/>
      <c r="R1179" s="66"/>
      <c r="S1179" s="66"/>
      <c r="T1179" s="66"/>
      <c r="U1179" s="66"/>
      <c r="V1179" s="66"/>
      <c r="W1179" s="66"/>
      <c r="X1179" s="66"/>
      <c r="Y1179" s="66"/>
      <c r="Z1179" s="66"/>
      <c r="AA1179" s="66"/>
      <c r="AB1179" s="66"/>
      <c r="AC1179" s="66"/>
      <c r="AD1179" s="66"/>
      <c r="AE1179" s="66"/>
      <c r="AF1179" s="66"/>
      <c r="AG1179" s="66"/>
      <c r="AH1179" s="66"/>
      <c r="AI1179" s="66"/>
      <c r="AJ1179" s="66"/>
      <c r="AK1179" s="66"/>
      <c r="AL1179" s="66"/>
      <c r="AM1179" s="66"/>
      <c r="AN1179" s="66"/>
      <c r="AO1179" s="66"/>
      <c r="AP1179" s="66"/>
      <c r="AQ1179" s="66"/>
      <c r="AR1179" s="66"/>
      <c r="AS1179" s="66"/>
      <c r="AT1179" s="66"/>
      <c r="AU1179" s="66"/>
      <c r="AV1179" s="66"/>
      <c r="AW1179" s="66"/>
      <c r="AX1179" s="66"/>
      <c r="AY1179" s="66"/>
      <c r="AZ1179" s="66"/>
      <c r="BA1179" s="66"/>
      <c r="BB1179" s="66"/>
      <c r="BC1179" s="66"/>
      <c r="BD1179" s="66"/>
      <c r="BE1179" s="66"/>
      <c r="BF1179" s="66"/>
      <c r="BG1179" s="66"/>
      <c r="BH1179" s="66"/>
      <c r="BI1179" s="66"/>
      <c r="BJ1179" s="66"/>
      <c r="BK1179" s="66"/>
      <c r="BL1179" s="66"/>
      <c r="BM1179" s="66"/>
      <c r="BN1179" s="66"/>
      <c r="BO1179" s="66"/>
      <c r="BP1179" s="66"/>
      <c r="BQ1179" s="66"/>
      <c r="BR1179" s="66"/>
      <c r="BS1179" s="66"/>
      <c r="BT1179" s="66"/>
    </row>
    <row r="1180" spans="1:72">
      <c r="A1180" s="37">
        <v>1177</v>
      </c>
      <c r="B1180" s="37">
        <v>0</v>
      </c>
      <c r="C1180" s="37"/>
      <c r="D1180" s="37"/>
      <c r="E1180" s="190">
        <v>0</v>
      </c>
      <c r="F1180" s="190">
        <v>800</v>
      </c>
      <c r="G1180" s="190">
        <v>88.979367434978485</v>
      </c>
      <c r="H1180" s="190">
        <v>0</v>
      </c>
      <c r="I1180" s="190">
        <v>-6.7199315199413396</v>
      </c>
      <c r="J1180" s="190">
        <v>8.4825993928249147E-2</v>
      </c>
      <c r="K1180" s="190">
        <v>0.2392090201243495</v>
      </c>
      <c r="L1180" s="190">
        <v>7.3900732996605101E-2</v>
      </c>
      <c r="M1180" s="66"/>
      <c r="N1180" s="66"/>
      <c r="O1180" s="66"/>
      <c r="P1180" s="66"/>
      <c r="Q1180" s="66"/>
      <c r="R1180" s="66"/>
      <c r="S1180" s="66"/>
      <c r="T1180" s="66"/>
      <c r="U1180" s="66"/>
      <c r="V1180" s="66"/>
      <c r="W1180" s="66"/>
      <c r="X1180" s="66"/>
      <c r="Y1180" s="66"/>
      <c r="Z1180" s="66"/>
      <c r="AA1180" s="66"/>
      <c r="AB1180" s="66"/>
      <c r="AC1180" s="66"/>
      <c r="AD1180" s="66"/>
      <c r="AE1180" s="66"/>
      <c r="AF1180" s="66"/>
      <c r="AG1180" s="66"/>
      <c r="AH1180" s="66"/>
      <c r="AI1180" s="66"/>
      <c r="AJ1180" s="66"/>
      <c r="AK1180" s="66"/>
      <c r="AL1180" s="66"/>
      <c r="AM1180" s="66"/>
      <c r="AN1180" s="66"/>
      <c r="AO1180" s="66"/>
      <c r="AP1180" s="66"/>
      <c r="AQ1180" s="66"/>
      <c r="AR1180" s="66"/>
      <c r="AS1180" s="66"/>
      <c r="AT1180" s="66"/>
      <c r="AU1180" s="66"/>
      <c r="AV1180" s="66"/>
      <c r="AW1180" s="66"/>
      <c r="AX1180" s="66"/>
      <c r="AY1180" s="66"/>
      <c r="AZ1180" s="66"/>
      <c r="BA1180" s="66"/>
      <c r="BB1180" s="66"/>
      <c r="BC1180" s="66"/>
      <c r="BD1180" s="66"/>
      <c r="BE1180" s="66"/>
      <c r="BF1180" s="66"/>
      <c r="BG1180" s="66"/>
      <c r="BH1180" s="66"/>
      <c r="BI1180" s="66"/>
      <c r="BJ1180" s="66"/>
      <c r="BK1180" s="66"/>
      <c r="BL1180" s="66"/>
      <c r="BM1180" s="66"/>
      <c r="BN1180" s="66"/>
      <c r="BO1180" s="66"/>
      <c r="BP1180" s="66"/>
      <c r="BQ1180" s="66"/>
      <c r="BR1180" s="66"/>
      <c r="BS1180" s="66"/>
      <c r="BT1180" s="66"/>
    </row>
    <row r="1181" spans="1:72">
      <c r="A1181" s="37">
        <v>1178</v>
      </c>
      <c r="B1181" s="37">
        <v>0</v>
      </c>
      <c r="C1181" s="37"/>
      <c r="D1181" s="37"/>
      <c r="E1181" s="190">
        <v>0</v>
      </c>
      <c r="F1181" s="190">
        <v>800</v>
      </c>
      <c r="G1181" s="190">
        <v>88.98393377661705</v>
      </c>
      <c r="H1181" s="190">
        <v>0</v>
      </c>
      <c r="I1181" s="190">
        <v>-6.7199315199413396</v>
      </c>
      <c r="J1181" s="190">
        <v>8.4824883396541359E-2</v>
      </c>
      <c r="K1181" s="190">
        <v>0.2392058884286353</v>
      </c>
      <c r="L1181" s="190">
        <v>7.3900732996605101E-2</v>
      </c>
      <c r="M1181" s="66"/>
      <c r="N1181" s="66"/>
      <c r="O1181" s="66"/>
      <c r="P1181" s="66"/>
      <c r="Q1181" s="66"/>
      <c r="R1181" s="66"/>
      <c r="S1181" s="66"/>
      <c r="T1181" s="66"/>
      <c r="U1181" s="66"/>
      <c r="V1181" s="66"/>
      <c r="W1181" s="66"/>
      <c r="X1181" s="66"/>
      <c r="Y1181" s="66"/>
      <c r="Z1181" s="66"/>
      <c r="AA1181" s="66"/>
      <c r="AB1181" s="66"/>
      <c r="AC1181" s="66"/>
      <c r="AD1181" s="66"/>
      <c r="AE1181" s="66"/>
      <c r="AF1181" s="66"/>
      <c r="AG1181" s="66"/>
      <c r="AH1181" s="66"/>
      <c r="AI1181" s="66"/>
      <c r="AJ1181" s="66"/>
      <c r="AK1181" s="66"/>
      <c r="AL1181" s="66"/>
      <c r="AM1181" s="66"/>
      <c r="AN1181" s="66"/>
      <c r="AO1181" s="66"/>
      <c r="AP1181" s="66"/>
      <c r="AQ1181" s="66"/>
      <c r="AR1181" s="66"/>
      <c r="AS1181" s="66"/>
      <c r="AT1181" s="66"/>
      <c r="AU1181" s="66"/>
      <c r="AV1181" s="66"/>
      <c r="AW1181" s="66"/>
      <c r="AX1181" s="66"/>
      <c r="AY1181" s="66"/>
      <c r="AZ1181" s="66"/>
      <c r="BA1181" s="66"/>
      <c r="BB1181" s="66"/>
      <c r="BC1181" s="66"/>
      <c r="BD1181" s="66"/>
      <c r="BE1181" s="66"/>
      <c r="BF1181" s="66"/>
      <c r="BG1181" s="66"/>
      <c r="BH1181" s="66"/>
      <c r="BI1181" s="66"/>
      <c r="BJ1181" s="66"/>
      <c r="BK1181" s="66"/>
      <c r="BL1181" s="66"/>
      <c r="BM1181" s="66"/>
      <c r="BN1181" s="66"/>
      <c r="BO1181" s="66"/>
      <c r="BP1181" s="66"/>
      <c r="BQ1181" s="66"/>
      <c r="BR1181" s="66"/>
      <c r="BS1181" s="66"/>
      <c r="BT1181" s="66"/>
    </row>
    <row r="1182" spans="1:72">
      <c r="A1182" s="37">
        <v>1179</v>
      </c>
      <c r="B1182" s="37">
        <v>0</v>
      </c>
      <c r="C1182" s="37"/>
      <c r="D1182" s="37"/>
      <c r="E1182" s="190">
        <v>0</v>
      </c>
      <c r="F1182" s="190">
        <v>800</v>
      </c>
      <c r="G1182" s="190">
        <v>88.988500118255615</v>
      </c>
      <c r="H1182" s="190">
        <v>0</v>
      </c>
      <c r="I1182" s="190">
        <v>-6.7199315199413396</v>
      </c>
      <c r="J1182" s="190">
        <v>8.4823772893381222E-2</v>
      </c>
      <c r="K1182" s="190">
        <v>0.2392027568134254</v>
      </c>
      <c r="L1182" s="190">
        <v>7.3900732996605101E-2</v>
      </c>
      <c r="M1182" s="66"/>
      <c r="N1182" s="66"/>
      <c r="O1182" s="66"/>
      <c r="P1182" s="66"/>
      <c r="Q1182" s="66"/>
      <c r="R1182" s="66"/>
      <c r="S1182" s="66"/>
      <c r="T1182" s="66"/>
      <c r="U1182" s="66"/>
      <c r="V1182" s="66"/>
      <c r="W1182" s="66"/>
      <c r="X1182" s="66"/>
      <c r="Y1182" s="66"/>
      <c r="Z1182" s="66"/>
      <c r="AA1182" s="66"/>
      <c r="AB1182" s="66"/>
      <c r="AC1182" s="66"/>
      <c r="AD1182" s="66"/>
      <c r="AE1182" s="66"/>
      <c r="AF1182" s="66"/>
      <c r="AG1182" s="66"/>
      <c r="AH1182" s="66"/>
      <c r="AI1182" s="66"/>
      <c r="AJ1182" s="66"/>
      <c r="AK1182" s="66"/>
      <c r="AL1182" s="66"/>
      <c r="AM1182" s="66"/>
      <c r="AN1182" s="66"/>
      <c r="AO1182" s="66"/>
      <c r="AP1182" s="66"/>
      <c r="AQ1182" s="66"/>
      <c r="AR1182" s="66"/>
      <c r="AS1182" s="66"/>
      <c r="AT1182" s="66"/>
      <c r="AU1182" s="66"/>
      <c r="AV1182" s="66"/>
      <c r="AW1182" s="66"/>
      <c r="AX1182" s="66"/>
      <c r="AY1182" s="66"/>
      <c r="AZ1182" s="66"/>
      <c r="BA1182" s="66"/>
      <c r="BB1182" s="66"/>
      <c r="BC1182" s="66"/>
      <c r="BD1182" s="66"/>
      <c r="BE1182" s="66"/>
      <c r="BF1182" s="66"/>
      <c r="BG1182" s="66"/>
      <c r="BH1182" s="66"/>
      <c r="BI1182" s="66"/>
      <c r="BJ1182" s="66"/>
      <c r="BK1182" s="66"/>
      <c r="BL1182" s="66"/>
      <c r="BM1182" s="66"/>
      <c r="BN1182" s="66"/>
      <c r="BO1182" s="66"/>
      <c r="BP1182" s="66"/>
      <c r="BQ1182" s="66"/>
      <c r="BR1182" s="66"/>
      <c r="BS1182" s="66"/>
      <c r="BT1182" s="66"/>
    </row>
    <row r="1183" spans="1:72">
      <c r="A1183" s="37">
        <v>1180</v>
      </c>
      <c r="B1183" s="37">
        <v>0</v>
      </c>
      <c r="C1183" s="37"/>
      <c r="D1183" s="37"/>
      <c r="E1183" s="190">
        <v>0</v>
      </c>
      <c r="F1183" s="190">
        <v>800</v>
      </c>
      <c r="G1183" s="190">
        <v>88.99306645989418</v>
      </c>
      <c r="H1183" s="190">
        <v>0</v>
      </c>
      <c r="I1183" s="190">
        <v>-6.7199315199413396</v>
      </c>
      <c r="J1183" s="190">
        <v>8.4822662418767694E-2</v>
      </c>
      <c r="K1183" s="190">
        <v>0.23919962527871691</v>
      </c>
      <c r="L1183" s="190">
        <v>7.3900732996605101E-2</v>
      </c>
      <c r="M1183" s="66"/>
      <c r="N1183" s="66"/>
      <c r="O1183" s="66"/>
      <c r="P1183" s="66"/>
      <c r="Q1183" s="66"/>
      <c r="R1183" s="66"/>
      <c r="S1183" s="66"/>
      <c r="T1183" s="66"/>
      <c r="U1183" s="66"/>
      <c r="V1183" s="66"/>
      <c r="W1183" s="66"/>
      <c r="X1183" s="66"/>
      <c r="Y1183" s="66"/>
      <c r="Z1183" s="66"/>
      <c r="AA1183" s="66"/>
      <c r="AB1183" s="66"/>
      <c r="AC1183" s="66"/>
      <c r="AD1183" s="66"/>
      <c r="AE1183" s="66"/>
      <c r="AF1183" s="66"/>
      <c r="AG1183" s="66"/>
      <c r="AH1183" s="66"/>
      <c r="AI1183" s="66"/>
      <c r="AJ1183" s="66"/>
      <c r="AK1183" s="66"/>
      <c r="AL1183" s="66"/>
      <c r="AM1183" s="66"/>
      <c r="AN1183" s="66"/>
      <c r="AO1183" s="66"/>
      <c r="AP1183" s="66"/>
      <c r="AQ1183" s="66"/>
      <c r="AR1183" s="66"/>
      <c r="AS1183" s="66"/>
      <c r="AT1183" s="66"/>
      <c r="AU1183" s="66"/>
      <c r="AV1183" s="66"/>
      <c r="AW1183" s="66"/>
      <c r="AX1183" s="66"/>
      <c r="AY1183" s="66"/>
      <c r="AZ1183" s="66"/>
      <c r="BA1183" s="66"/>
      <c r="BB1183" s="66"/>
      <c r="BC1183" s="66"/>
      <c r="BD1183" s="66"/>
      <c r="BE1183" s="66"/>
      <c r="BF1183" s="66"/>
      <c r="BG1183" s="66"/>
      <c r="BH1183" s="66"/>
      <c r="BI1183" s="66"/>
      <c r="BJ1183" s="66"/>
      <c r="BK1183" s="66"/>
      <c r="BL1183" s="66"/>
      <c r="BM1183" s="66"/>
      <c r="BN1183" s="66"/>
      <c r="BO1183" s="66"/>
      <c r="BP1183" s="66"/>
      <c r="BQ1183" s="66"/>
      <c r="BR1183" s="66"/>
      <c r="BS1183" s="66"/>
      <c r="BT1183" s="66"/>
    </row>
    <row r="1184" spans="1:72">
      <c r="A1184" s="69"/>
      <c r="B1184" s="69"/>
      <c r="C1184" s="69"/>
      <c r="D1184" s="69"/>
      <c r="E1184" s="190"/>
      <c r="F1184" s="190"/>
      <c r="G1184" s="190"/>
      <c r="H1184" s="190"/>
      <c r="I1184" s="190"/>
      <c r="J1184" s="190"/>
      <c r="K1184" s="190"/>
      <c r="L1184" s="190"/>
      <c r="M1184" s="66"/>
      <c r="N1184" s="66"/>
      <c r="O1184" s="66"/>
      <c r="P1184" s="66"/>
      <c r="Q1184" s="66"/>
      <c r="R1184" s="66"/>
      <c r="S1184" s="66"/>
      <c r="T1184" s="66"/>
      <c r="U1184" s="66"/>
      <c r="V1184" s="66"/>
      <c r="W1184" s="66"/>
      <c r="X1184" s="66"/>
      <c r="Y1184" s="66"/>
      <c r="Z1184" s="66"/>
      <c r="AA1184" s="66"/>
      <c r="AB1184" s="66"/>
      <c r="AC1184" s="66"/>
      <c r="AD1184" s="66"/>
      <c r="AE1184" s="66"/>
      <c r="AF1184" s="66"/>
      <c r="AG1184" s="66"/>
      <c r="AH1184" s="66"/>
      <c r="AI1184" s="66"/>
      <c r="AJ1184" s="66"/>
      <c r="AK1184" s="66"/>
      <c r="AL1184" s="66"/>
      <c r="AM1184" s="66"/>
      <c r="AN1184" s="66"/>
      <c r="AO1184" s="66"/>
      <c r="AP1184" s="66"/>
      <c r="AQ1184" s="66"/>
      <c r="AR1184" s="66"/>
      <c r="AS1184" s="66"/>
      <c r="AT1184" s="66"/>
      <c r="AU1184" s="66"/>
      <c r="AV1184" s="66"/>
      <c r="AW1184" s="66"/>
      <c r="AX1184" s="66"/>
      <c r="AY1184" s="66"/>
      <c r="AZ1184" s="66"/>
      <c r="BA1184" s="66"/>
      <c r="BB1184" s="66"/>
      <c r="BC1184" s="66"/>
      <c r="BD1184" s="66"/>
      <c r="BE1184" s="66"/>
      <c r="BF1184" s="66"/>
      <c r="BG1184" s="66"/>
      <c r="BH1184" s="66"/>
      <c r="BI1184" s="66"/>
      <c r="BJ1184" s="66"/>
      <c r="BK1184" s="66"/>
      <c r="BL1184" s="66"/>
      <c r="BM1184" s="66"/>
      <c r="BN1184" s="66"/>
      <c r="BO1184" s="66"/>
      <c r="BP1184" s="66"/>
      <c r="BQ1184" s="66"/>
      <c r="BR1184" s="66"/>
      <c r="BS1184" s="66"/>
      <c r="BT1184" s="66"/>
    </row>
    <row r="1185" spans="1:72">
      <c r="A1185" s="69"/>
      <c r="B1185" s="69"/>
      <c r="C1185" s="69"/>
      <c r="D1185" s="69"/>
      <c r="E1185" s="190"/>
      <c r="F1185" s="190"/>
      <c r="G1185" s="190"/>
      <c r="H1185" s="190"/>
      <c r="I1185" s="190"/>
      <c r="J1185" s="190"/>
      <c r="K1185" s="190"/>
      <c r="L1185" s="190"/>
      <c r="M1185" s="66"/>
      <c r="N1185" s="66"/>
      <c r="O1185" s="66"/>
      <c r="P1185" s="66"/>
      <c r="Q1185" s="66"/>
      <c r="R1185" s="66"/>
      <c r="S1185" s="66"/>
      <c r="T1185" s="66"/>
      <c r="U1185" s="66"/>
      <c r="V1185" s="66"/>
      <c r="W1185" s="66"/>
      <c r="X1185" s="66"/>
      <c r="Y1185" s="66"/>
      <c r="Z1185" s="66"/>
      <c r="AA1185" s="66"/>
      <c r="AB1185" s="66"/>
      <c r="AC1185" s="66"/>
      <c r="AD1185" s="66"/>
      <c r="AE1185" s="66"/>
      <c r="AF1185" s="66"/>
      <c r="AG1185" s="66"/>
      <c r="AH1185" s="66"/>
      <c r="AI1185" s="66"/>
      <c r="AJ1185" s="66"/>
      <c r="AK1185" s="66"/>
      <c r="AL1185" s="66"/>
      <c r="AM1185" s="66"/>
      <c r="AN1185" s="66"/>
      <c r="AO1185" s="66"/>
      <c r="AP1185" s="66"/>
      <c r="AQ1185" s="66"/>
      <c r="AR1185" s="66"/>
      <c r="AS1185" s="66"/>
      <c r="AT1185" s="66"/>
      <c r="AU1185" s="66"/>
      <c r="AV1185" s="66"/>
      <c r="AW1185" s="66"/>
      <c r="AX1185" s="66"/>
      <c r="AY1185" s="66"/>
      <c r="AZ1185" s="66"/>
      <c r="BA1185" s="66"/>
      <c r="BB1185" s="66"/>
      <c r="BC1185" s="66"/>
      <c r="BD1185" s="66"/>
      <c r="BE1185" s="66"/>
      <c r="BF1185" s="66"/>
      <c r="BG1185" s="66"/>
      <c r="BH1185" s="66"/>
      <c r="BI1185" s="66"/>
      <c r="BJ1185" s="66"/>
      <c r="BK1185" s="66"/>
      <c r="BL1185" s="66"/>
      <c r="BM1185" s="66"/>
      <c r="BN1185" s="66"/>
      <c r="BO1185" s="66"/>
      <c r="BP1185" s="66"/>
      <c r="BQ1185" s="66"/>
      <c r="BR1185" s="66"/>
      <c r="BS1185" s="66"/>
      <c r="BT1185" s="66"/>
    </row>
    <row r="1186" spans="1:72">
      <c r="A1186" s="69"/>
      <c r="B1186" s="69"/>
      <c r="C1186" s="69"/>
      <c r="D1186" s="69"/>
      <c r="E1186" s="190"/>
      <c r="F1186" s="190"/>
      <c r="G1186" s="190"/>
      <c r="H1186" s="190"/>
      <c r="I1186" s="190"/>
      <c r="J1186" s="190"/>
      <c r="K1186" s="190"/>
      <c r="L1186" s="190"/>
      <c r="M1186" s="66"/>
      <c r="N1186" s="66"/>
      <c r="O1186" s="66"/>
      <c r="P1186" s="66"/>
      <c r="Q1186" s="66"/>
      <c r="R1186" s="66"/>
      <c r="S1186" s="66"/>
      <c r="T1186" s="66"/>
      <c r="U1186" s="66"/>
      <c r="V1186" s="66"/>
      <c r="W1186" s="66"/>
      <c r="X1186" s="66"/>
      <c r="Y1186" s="66"/>
      <c r="Z1186" s="66"/>
      <c r="AA1186" s="66"/>
      <c r="AB1186" s="66"/>
      <c r="AC1186" s="66"/>
      <c r="AD1186" s="66"/>
      <c r="AE1186" s="66"/>
      <c r="AF1186" s="66"/>
      <c r="AG1186" s="66"/>
      <c r="AH1186" s="66"/>
      <c r="AI1186" s="66"/>
      <c r="AJ1186" s="66"/>
      <c r="AK1186" s="66"/>
      <c r="AL1186" s="66"/>
      <c r="AM1186" s="66"/>
      <c r="AN1186" s="66"/>
      <c r="AO1186" s="66"/>
      <c r="AP1186" s="66"/>
      <c r="AQ1186" s="66"/>
      <c r="AR1186" s="66"/>
      <c r="AS1186" s="66"/>
      <c r="AT1186" s="66"/>
      <c r="AU1186" s="66"/>
      <c r="AV1186" s="66"/>
      <c r="AW1186" s="66"/>
      <c r="AX1186" s="66"/>
      <c r="AY1186" s="66"/>
      <c r="AZ1186" s="66"/>
      <c r="BA1186" s="66"/>
      <c r="BB1186" s="66"/>
      <c r="BC1186" s="66"/>
      <c r="BD1186" s="66"/>
      <c r="BE1186" s="66"/>
      <c r="BF1186" s="66"/>
      <c r="BG1186" s="66"/>
      <c r="BH1186" s="66"/>
      <c r="BI1186" s="66"/>
      <c r="BJ1186" s="66"/>
      <c r="BK1186" s="66"/>
      <c r="BL1186" s="66"/>
      <c r="BM1186" s="66"/>
      <c r="BN1186" s="66"/>
      <c r="BO1186" s="66"/>
      <c r="BP1186" s="66"/>
      <c r="BQ1186" s="66"/>
      <c r="BR1186" s="66"/>
      <c r="BS1186" s="66"/>
      <c r="BT1186" s="66"/>
    </row>
    <row r="1187" spans="1:72">
      <c r="A1187" s="69"/>
      <c r="B1187" s="69"/>
      <c r="C1187" s="69"/>
      <c r="D1187" s="69"/>
      <c r="E1187" s="190"/>
      <c r="F1187" s="190"/>
      <c r="G1187" s="190"/>
      <c r="H1187" s="190"/>
      <c r="I1187" s="190"/>
      <c r="J1187" s="190"/>
      <c r="K1187" s="190"/>
      <c r="L1187" s="190"/>
      <c r="M1187" s="66"/>
      <c r="N1187" s="66"/>
      <c r="O1187" s="66"/>
      <c r="P1187" s="66"/>
      <c r="Q1187" s="66"/>
      <c r="R1187" s="66"/>
      <c r="S1187" s="66"/>
      <c r="T1187" s="66"/>
      <c r="U1187" s="66"/>
      <c r="V1187" s="66"/>
      <c r="W1187" s="66"/>
      <c r="X1187" s="66"/>
      <c r="Y1187" s="66"/>
      <c r="Z1187" s="66"/>
      <c r="AA1187" s="66"/>
      <c r="AB1187" s="66"/>
      <c r="AC1187" s="66"/>
      <c r="AD1187" s="66"/>
      <c r="AE1187" s="66"/>
      <c r="AF1187" s="66"/>
      <c r="AG1187" s="66"/>
      <c r="AH1187" s="66"/>
      <c r="AI1187" s="66"/>
      <c r="AJ1187" s="66"/>
      <c r="AK1187" s="66"/>
      <c r="AL1187" s="66"/>
      <c r="AM1187" s="66"/>
      <c r="AN1187" s="66"/>
      <c r="AO1187" s="66"/>
      <c r="AP1187" s="66"/>
      <c r="AQ1187" s="66"/>
      <c r="AR1187" s="66"/>
      <c r="AS1187" s="66"/>
      <c r="AT1187" s="66"/>
      <c r="AU1187" s="66"/>
      <c r="AV1187" s="66"/>
      <c r="AW1187" s="66"/>
      <c r="AX1187" s="66"/>
      <c r="AY1187" s="66"/>
      <c r="AZ1187" s="66"/>
      <c r="BA1187" s="66"/>
      <c r="BB1187" s="66"/>
      <c r="BC1187" s="66"/>
      <c r="BD1187" s="66"/>
      <c r="BE1187" s="66"/>
      <c r="BF1187" s="66"/>
      <c r="BG1187" s="66"/>
      <c r="BH1187" s="66"/>
      <c r="BI1187" s="66"/>
      <c r="BJ1187" s="66"/>
      <c r="BK1187" s="66"/>
      <c r="BL1187" s="66"/>
      <c r="BM1187" s="66"/>
      <c r="BN1187" s="66"/>
      <c r="BO1187" s="66"/>
      <c r="BP1187" s="66"/>
      <c r="BQ1187" s="66"/>
      <c r="BR1187" s="66"/>
      <c r="BS1187" s="66"/>
      <c r="BT1187" s="66"/>
    </row>
    <row r="1188" spans="1:72">
      <c r="A1188" s="69"/>
      <c r="B1188" s="69"/>
      <c r="C1188" s="69"/>
      <c r="D1188" s="69"/>
      <c r="E1188" s="190"/>
      <c r="F1188" s="190"/>
      <c r="G1188" s="190"/>
      <c r="H1188" s="190"/>
      <c r="I1188" s="190"/>
      <c r="J1188" s="190"/>
      <c r="K1188" s="190"/>
      <c r="L1188" s="190"/>
      <c r="M1188" s="66"/>
      <c r="N1188" s="66"/>
      <c r="O1188" s="66"/>
      <c r="P1188" s="66"/>
      <c r="Q1188" s="66"/>
      <c r="R1188" s="66"/>
      <c r="S1188" s="66"/>
      <c r="T1188" s="66"/>
      <c r="U1188" s="66"/>
      <c r="V1188" s="66"/>
      <c r="W1188" s="66"/>
      <c r="X1188" s="66"/>
      <c r="Y1188" s="66"/>
      <c r="Z1188" s="66"/>
      <c r="AA1188" s="66"/>
      <c r="AB1188" s="66"/>
      <c r="AC1188" s="66"/>
      <c r="AD1188" s="66"/>
      <c r="AE1188" s="66"/>
      <c r="AF1188" s="66"/>
      <c r="AG1188" s="66"/>
      <c r="AH1188" s="66"/>
      <c r="AI1188" s="66"/>
      <c r="AJ1188" s="66"/>
      <c r="AK1188" s="66"/>
      <c r="AL1188" s="66"/>
      <c r="AM1188" s="66"/>
      <c r="AN1188" s="66"/>
      <c r="AO1188" s="66"/>
      <c r="AP1188" s="66"/>
      <c r="AQ1188" s="66"/>
      <c r="AR1188" s="66"/>
      <c r="AS1188" s="66"/>
      <c r="AT1188" s="66"/>
      <c r="AU1188" s="66"/>
      <c r="AV1188" s="66"/>
      <c r="AW1188" s="66"/>
      <c r="AX1188" s="66"/>
      <c r="AY1188" s="66"/>
      <c r="AZ1188" s="66"/>
      <c r="BA1188" s="66"/>
      <c r="BB1188" s="66"/>
      <c r="BC1188" s="66"/>
      <c r="BD1188" s="66"/>
      <c r="BE1188" s="66"/>
      <c r="BF1188" s="66"/>
      <c r="BG1188" s="66"/>
      <c r="BH1188" s="66"/>
      <c r="BI1188" s="66"/>
      <c r="BJ1188" s="66"/>
      <c r="BK1188" s="66"/>
      <c r="BL1188" s="66"/>
      <c r="BM1188" s="66"/>
      <c r="BN1188" s="66"/>
      <c r="BO1188" s="66"/>
      <c r="BP1188" s="66"/>
      <c r="BQ1188" s="66"/>
      <c r="BR1188" s="66"/>
      <c r="BS1188" s="66"/>
      <c r="BT1188" s="66"/>
    </row>
    <row r="1189" spans="1:72">
      <c r="A1189" s="69"/>
      <c r="B1189" s="69"/>
      <c r="C1189" s="69"/>
      <c r="D1189" s="69"/>
      <c r="E1189" s="190"/>
      <c r="F1189" s="190"/>
      <c r="G1189" s="190"/>
      <c r="H1189" s="190"/>
      <c r="I1189" s="190"/>
      <c r="J1189" s="190"/>
      <c r="K1189" s="190"/>
      <c r="L1189" s="190"/>
      <c r="M1189" s="66"/>
      <c r="N1189" s="66"/>
      <c r="O1189" s="66"/>
      <c r="P1189" s="66"/>
      <c r="Q1189" s="66"/>
      <c r="R1189" s="66"/>
      <c r="S1189" s="66"/>
      <c r="T1189" s="66"/>
      <c r="U1189" s="66"/>
      <c r="V1189" s="66"/>
      <c r="W1189" s="66"/>
      <c r="X1189" s="66"/>
      <c r="Y1189" s="66"/>
      <c r="Z1189" s="66"/>
      <c r="AA1189" s="66"/>
      <c r="AB1189" s="66"/>
      <c r="AC1189" s="66"/>
      <c r="AD1189" s="66"/>
      <c r="AE1189" s="66"/>
      <c r="AF1189" s="66"/>
      <c r="AG1189" s="66"/>
      <c r="AH1189" s="66"/>
      <c r="AI1189" s="66"/>
      <c r="AJ1189" s="66"/>
      <c r="AK1189" s="66"/>
      <c r="AL1189" s="66"/>
      <c r="AM1189" s="66"/>
      <c r="AN1189" s="66"/>
      <c r="AO1189" s="66"/>
      <c r="AP1189" s="66"/>
      <c r="AQ1189" s="66"/>
      <c r="AR1189" s="66"/>
      <c r="AS1189" s="66"/>
      <c r="AT1189" s="66"/>
      <c r="AU1189" s="66"/>
      <c r="AV1189" s="66"/>
      <c r="AW1189" s="66"/>
      <c r="AX1189" s="66"/>
      <c r="AY1189" s="66"/>
      <c r="AZ1189" s="66"/>
      <c r="BA1189" s="66"/>
      <c r="BB1189" s="66"/>
      <c r="BC1189" s="66"/>
      <c r="BD1189" s="66"/>
      <c r="BE1189" s="66"/>
      <c r="BF1189" s="66"/>
      <c r="BG1189" s="66"/>
      <c r="BH1189" s="66"/>
      <c r="BI1189" s="66"/>
      <c r="BJ1189" s="66"/>
      <c r="BK1189" s="66"/>
      <c r="BL1189" s="66"/>
      <c r="BM1189" s="66"/>
      <c r="BN1189" s="66"/>
      <c r="BO1189" s="66"/>
      <c r="BP1189" s="66"/>
      <c r="BQ1189" s="66"/>
      <c r="BR1189" s="66"/>
      <c r="BS1189" s="66"/>
      <c r="BT1189" s="66"/>
    </row>
    <row r="1190" spans="1:72">
      <c r="A1190" s="69"/>
      <c r="B1190" s="69"/>
      <c r="C1190" s="69"/>
      <c r="D1190" s="69"/>
      <c r="E1190" s="190"/>
      <c r="F1190" s="190"/>
      <c r="G1190" s="190"/>
      <c r="H1190" s="190"/>
      <c r="I1190" s="190"/>
      <c r="J1190" s="190"/>
      <c r="K1190" s="190"/>
      <c r="L1190" s="190"/>
      <c r="M1190" s="66"/>
      <c r="N1190" s="66"/>
      <c r="O1190" s="66"/>
      <c r="P1190" s="66"/>
      <c r="Q1190" s="66"/>
      <c r="R1190" s="66"/>
      <c r="S1190" s="66"/>
      <c r="T1190" s="66"/>
      <c r="U1190" s="66"/>
      <c r="V1190" s="66"/>
      <c r="W1190" s="66"/>
      <c r="X1190" s="66"/>
      <c r="Y1190" s="66"/>
      <c r="Z1190" s="66"/>
      <c r="AA1190" s="66"/>
      <c r="AB1190" s="66"/>
      <c r="AC1190" s="66"/>
      <c r="AD1190" s="66"/>
      <c r="AE1190" s="66"/>
      <c r="AF1190" s="66"/>
      <c r="AG1190" s="66"/>
      <c r="AH1190" s="66"/>
      <c r="AI1190" s="66"/>
      <c r="AJ1190" s="66"/>
      <c r="AK1190" s="66"/>
      <c r="AL1190" s="66"/>
      <c r="AM1190" s="66"/>
      <c r="AN1190" s="66"/>
      <c r="AO1190" s="66"/>
      <c r="AP1190" s="66"/>
      <c r="AQ1190" s="66"/>
      <c r="AR1190" s="66"/>
      <c r="AS1190" s="66"/>
      <c r="AT1190" s="66"/>
      <c r="AU1190" s="66"/>
      <c r="AV1190" s="66"/>
      <c r="AW1190" s="66"/>
      <c r="AX1190" s="66"/>
      <c r="AY1190" s="66"/>
      <c r="AZ1190" s="66"/>
      <c r="BA1190" s="66"/>
      <c r="BB1190" s="66"/>
      <c r="BC1190" s="66"/>
      <c r="BD1190" s="66"/>
      <c r="BE1190" s="66"/>
      <c r="BF1190" s="66"/>
      <c r="BG1190" s="66"/>
      <c r="BH1190" s="66"/>
      <c r="BI1190" s="66"/>
      <c r="BJ1190" s="66"/>
      <c r="BK1190" s="66"/>
      <c r="BL1190" s="66"/>
      <c r="BM1190" s="66"/>
      <c r="BN1190" s="66"/>
      <c r="BO1190" s="66"/>
      <c r="BP1190" s="66"/>
      <c r="BQ1190" s="66"/>
      <c r="BR1190" s="66"/>
      <c r="BS1190" s="66"/>
      <c r="BT1190" s="66"/>
    </row>
    <row r="1191" spans="1:72">
      <c r="A1191" s="69"/>
      <c r="B1191" s="69"/>
      <c r="C1191" s="69"/>
      <c r="D1191" s="69"/>
      <c r="E1191" s="190"/>
      <c r="F1191" s="190"/>
      <c r="G1191" s="190"/>
      <c r="H1191" s="190"/>
      <c r="I1191" s="190"/>
      <c r="J1191" s="190"/>
      <c r="K1191" s="190"/>
      <c r="L1191" s="190"/>
      <c r="M1191" s="66"/>
      <c r="N1191" s="66"/>
      <c r="O1191" s="66"/>
      <c r="P1191" s="66"/>
      <c r="Q1191" s="66"/>
      <c r="R1191" s="66"/>
      <c r="S1191" s="66"/>
      <c r="T1191" s="66"/>
      <c r="U1191" s="66"/>
      <c r="V1191" s="66"/>
      <c r="W1191" s="66"/>
      <c r="X1191" s="66"/>
      <c r="Y1191" s="66"/>
      <c r="Z1191" s="66"/>
      <c r="AA1191" s="66"/>
      <c r="AB1191" s="66"/>
      <c r="AC1191" s="66"/>
      <c r="AD1191" s="66"/>
      <c r="AE1191" s="66"/>
      <c r="AF1191" s="66"/>
      <c r="AG1191" s="66"/>
      <c r="AH1191" s="66"/>
      <c r="AI1191" s="66"/>
      <c r="AJ1191" s="66"/>
      <c r="AK1191" s="66"/>
      <c r="AL1191" s="66"/>
      <c r="AM1191" s="66"/>
      <c r="AN1191" s="66"/>
      <c r="AO1191" s="66"/>
      <c r="AP1191" s="66"/>
      <c r="AQ1191" s="66"/>
      <c r="AR1191" s="66"/>
      <c r="AS1191" s="66"/>
      <c r="AT1191" s="66"/>
      <c r="AU1191" s="66"/>
      <c r="AV1191" s="66"/>
      <c r="AW1191" s="66"/>
      <c r="AX1191" s="66"/>
      <c r="AY1191" s="66"/>
      <c r="AZ1191" s="66"/>
      <c r="BA1191" s="66"/>
      <c r="BB1191" s="66"/>
      <c r="BC1191" s="66"/>
      <c r="BD1191" s="66"/>
      <c r="BE1191" s="66"/>
      <c r="BF1191" s="66"/>
      <c r="BG1191" s="66"/>
      <c r="BH1191" s="66"/>
      <c r="BI1191" s="66"/>
      <c r="BJ1191" s="66"/>
      <c r="BK1191" s="66"/>
      <c r="BL1191" s="66"/>
      <c r="BM1191" s="66"/>
      <c r="BN1191" s="66"/>
      <c r="BO1191" s="66"/>
      <c r="BP1191" s="66"/>
      <c r="BQ1191" s="66"/>
      <c r="BR1191" s="66"/>
      <c r="BS1191" s="66"/>
      <c r="BT1191" s="66"/>
    </row>
    <row r="1192" spans="1:72">
      <c r="A1192" s="69"/>
      <c r="B1192" s="69"/>
      <c r="C1192" s="69"/>
      <c r="D1192" s="69"/>
      <c r="E1192" s="190"/>
      <c r="F1192" s="190"/>
      <c r="G1192" s="190"/>
      <c r="H1192" s="190"/>
      <c r="I1192" s="190"/>
      <c r="J1192" s="190"/>
      <c r="K1192" s="190"/>
      <c r="L1192" s="190"/>
      <c r="M1192" s="66"/>
      <c r="N1192" s="66"/>
      <c r="O1192" s="66"/>
      <c r="P1192" s="66"/>
      <c r="Q1192" s="66"/>
      <c r="R1192" s="66"/>
      <c r="S1192" s="66"/>
      <c r="T1192" s="66"/>
      <c r="U1192" s="66"/>
      <c r="V1192" s="66"/>
      <c r="W1192" s="66"/>
      <c r="X1192" s="66"/>
      <c r="Y1192" s="66"/>
      <c r="Z1192" s="66"/>
      <c r="AA1192" s="66"/>
      <c r="AB1192" s="66"/>
      <c r="AC1192" s="66"/>
      <c r="AD1192" s="66"/>
      <c r="AE1192" s="66"/>
      <c r="AF1192" s="66"/>
      <c r="AG1192" s="66"/>
      <c r="AH1192" s="66"/>
      <c r="AI1192" s="66"/>
      <c r="AJ1192" s="66"/>
      <c r="AK1192" s="66"/>
      <c r="AL1192" s="66"/>
      <c r="AM1192" s="66"/>
      <c r="AN1192" s="66"/>
      <c r="AO1192" s="66"/>
      <c r="AP1192" s="66"/>
      <c r="AQ1192" s="66"/>
      <c r="AR1192" s="66"/>
      <c r="AS1192" s="66"/>
      <c r="AT1192" s="66"/>
      <c r="AU1192" s="66"/>
      <c r="AV1192" s="66"/>
      <c r="AW1192" s="66"/>
      <c r="AX1192" s="66"/>
      <c r="AY1192" s="66"/>
      <c r="AZ1192" s="66"/>
      <c r="BA1192" s="66"/>
      <c r="BB1192" s="66"/>
      <c r="BC1192" s="66"/>
      <c r="BD1192" s="66"/>
      <c r="BE1192" s="66"/>
      <c r="BF1192" s="66"/>
      <c r="BG1192" s="66"/>
      <c r="BH1192" s="66"/>
      <c r="BI1192" s="66"/>
      <c r="BJ1192" s="66"/>
      <c r="BK1192" s="66"/>
      <c r="BL1192" s="66"/>
      <c r="BM1192" s="66"/>
      <c r="BN1192" s="66"/>
      <c r="BO1192" s="66"/>
      <c r="BP1192" s="66"/>
      <c r="BQ1192" s="66"/>
      <c r="BR1192" s="66"/>
      <c r="BS1192" s="66"/>
      <c r="BT1192" s="66"/>
    </row>
    <row r="1193" spans="1:72">
      <c r="A1193" s="69"/>
      <c r="B1193" s="69"/>
      <c r="C1193" s="69"/>
      <c r="D1193" s="69"/>
      <c r="E1193" s="190"/>
      <c r="F1193" s="190"/>
      <c r="G1193" s="190"/>
      <c r="H1193" s="190"/>
      <c r="I1193" s="190"/>
      <c r="J1193" s="190"/>
      <c r="K1193" s="190"/>
      <c r="L1193" s="190"/>
      <c r="M1193" s="66"/>
      <c r="N1193" s="66"/>
      <c r="O1193" s="66"/>
      <c r="P1193" s="66"/>
      <c r="Q1193" s="66"/>
      <c r="R1193" s="66"/>
      <c r="S1193" s="66"/>
      <c r="T1193" s="66"/>
      <c r="U1193" s="66"/>
      <c r="V1193" s="66"/>
      <c r="W1193" s="66"/>
      <c r="X1193" s="66"/>
      <c r="Y1193" s="66"/>
      <c r="Z1193" s="66"/>
      <c r="AA1193" s="66"/>
      <c r="AB1193" s="66"/>
      <c r="AC1193" s="66"/>
      <c r="AD1193" s="66"/>
      <c r="AE1193" s="66"/>
      <c r="AF1193" s="66"/>
      <c r="AG1193" s="66"/>
      <c r="AH1193" s="66"/>
      <c r="AI1193" s="66"/>
      <c r="AJ1193" s="66"/>
      <c r="AK1193" s="66"/>
      <c r="AL1193" s="66"/>
      <c r="AM1193" s="66"/>
      <c r="AN1193" s="66"/>
      <c r="AO1193" s="66"/>
      <c r="AP1193" s="66"/>
      <c r="AQ1193" s="66"/>
      <c r="AR1193" s="66"/>
      <c r="AS1193" s="66"/>
      <c r="AT1193" s="66"/>
      <c r="AU1193" s="66"/>
      <c r="AV1193" s="66"/>
      <c r="AW1193" s="66"/>
      <c r="AX1193" s="66"/>
      <c r="AY1193" s="66"/>
      <c r="AZ1193" s="66"/>
      <c r="BA1193" s="66"/>
      <c r="BB1193" s="66"/>
      <c r="BC1193" s="66"/>
      <c r="BD1193" s="66"/>
      <c r="BE1193" s="66"/>
      <c r="BF1193" s="66"/>
      <c r="BG1193" s="66"/>
      <c r="BH1193" s="66"/>
      <c r="BI1193" s="66"/>
      <c r="BJ1193" s="66"/>
      <c r="BK1193" s="66"/>
      <c r="BL1193" s="66"/>
      <c r="BM1193" s="66"/>
      <c r="BN1193" s="66"/>
      <c r="BO1193" s="66"/>
      <c r="BP1193" s="66"/>
      <c r="BQ1193" s="66"/>
      <c r="BR1193" s="66"/>
      <c r="BS1193" s="66"/>
      <c r="BT1193" s="66"/>
    </row>
    <row r="1194" spans="1:72">
      <c r="A1194" s="69"/>
      <c r="B1194" s="69"/>
      <c r="C1194" s="69"/>
      <c r="D1194" s="69"/>
      <c r="E1194" s="190"/>
      <c r="F1194" s="190"/>
      <c r="G1194" s="190"/>
      <c r="H1194" s="190"/>
      <c r="I1194" s="190"/>
      <c r="J1194" s="190"/>
      <c r="K1194" s="190"/>
      <c r="L1194" s="190"/>
      <c r="M1194" s="66"/>
      <c r="N1194" s="66"/>
      <c r="O1194" s="66"/>
      <c r="P1194" s="66"/>
      <c r="Q1194" s="66"/>
      <c r="R1194" s="66"/>
      <c r="S1194" s="66"/>
      <c r="T1194" s="66"/>
      <c r="U1194" s="66"/>
      <c r="V1194" s="66"/>
      <c r="W1194" s="66"/>
      <c r="X1194" s="66"/>
      <c r="Y1194" s="66"/>
      <c r="Z1194" s="66"/>
      <c r="AA1194" s="66"/>
      <c r="AB1194" s="66"/>
      <c r="AC1194" s="66"/>
      <c r="AD1194" s="66"/>
      <c r="AE1194" s="66"/>
      <c r="AF1194" s="66"/>
      <c r="AG1194" s="66"/>
      <c r="AH1194" s="66"/>
      <c r="AI1194" s="66"/>
      <c r="AJ1194" s="66"/>
      <c r="AK1194" s="66"/>
      <c r="AL1194" s="66"/>
      <c r="AM1194" s="66"/>
      <c r="AN1194" s="66"/>
      <c r="AO1194" s="66"/>
      <c r="AP1194" s="66"/>
      <c r="AQ1194" s="66"/>
      <c r="AR1194" s="66"/>
      <c r="AS1194" s="66"/>
      <c r="AT1194" s="66"/>
      <c r="AU1194" s="66"/>
      <c r="AV1194" s="66"/>
      <c r="AW1194" s="66"/>
      <c r="AX1194" s="66"/>
      <c r="AY1194" s="66"/>
      <c r="AZ1194" s="66"/>
      <c r="BA1194" s="66"/>
      <c r="BB1194" s="66"/>
      <c r="BC1194" s="66"/>
      <c r="BD1194" s="66"/>
      <c r="BE1194" s="66"/>
      <c r="BF1194" s="66"/>
      <c r="BG1194" s="66"/>
      <c r="BH1194" s="66"/>
      <c r="BI1194" s="66"/>
      <c r="BJ1194" s="66"/>
      <c r="BK1194" s="66"/>
      <c r="BL1194" s="66"/>
      <c r="BM1194" s="66"/>
      <c r="BN1194" s="66"/>
      <c r="BO1194" s="66"/>
      <c r="BP1194" s="66"/>
      <c r="BQ1194" s="66"/>
      <c r="BR1194" s="66"/>
      <c r="BS1194" s="66"/>
      <c r="BT1194" s="66"/>
    </row>
    <row r="1195" spans="1:72">
      <c r="A1195" s="69"/>
      <c r="B1195" s="69"/>
      <c r="C1195" s="69"/>
      <c r="D1195" s="69"/>
      <c r="E1195" s="190"/>
      <c r="F1195" s="190"/>
      <c r="G1195" s="190"/>
      <c r="H1195" s="190"/>
      <c r="I1195" s="190"/>
      <c r="J1195" s="190"/>
      <c r="K1195" s="190"/>
      <c r="L1195" s="190"/>
      <c r="M1195" s="66"/>
      <c r="N1195" s="66"/>
      <c r="O1195" s="66"/>
      <c r="P1195" s="66"/>
      <c r="Q1195" s="66"/>
      <c r="R1195" s="66"/>
      <c r="S1195" s="66"/>
      <c r="T1195" s="66"/>
      <c r="U1195" s="66"/>
      <c r="V1195" s="66"/>
      <c r="W1195" s="66"/>
      <c r="X1195" s="66"/>
      <c r="Y1195" s="66"/>
      <c r="Z1195" s="66"/>
      <c r="AA1195" s="66"/>
      <c r="AB1195" s="66"/>
      <c r="AC1195" s="66"/>
      <c r="AD1195" s="66"/>
      <c r="AE1195" s="66"/>
      <c r="AF1195" s="66"/>
      <c r="AG1195" s="66"/>
      <c r="AH1195" s="66"/>
      <c r="AI1195" s="66"/>
      <c r="AJ1195" s="66"/>
      <c r="AK1195" s="66"/>
      <c r="AL1195" s="66"/>
      <c r="AM1195" s="66"/>
      <c r="AN1195" s="66"/>
      <c r="AO1195" s="66"/>
      <c r="AP1195" s="66"/>
      <c r="AQ1195" s="66"/>
      <c r="AR1195" s="66"/>
      <c r="AS1195" s="66"/>
      <c r="AT1195" s="66"/>
      <c r="AU1195" s="66"/>
      <c r="AV1195" s="66"/>
      <c r="AW1195" s="66"/>
      <c r="AX1195" s="66"/>
      <c r="AY1195" s="66"/>
      <c r="AZ1195" s="66"/>
      <c r="BA1195" s="66"/>
      <c r="BB1195" s="66"/>
      <c r="BC1195" s="66"/>
      <c r="BD1195" s="66"/>
      <c r="BE1195" s="66"/>
      <c r="BF1195" s="66"/>
      <c r="BG1195" s="66"/>
      <c r="BH1195" s="66"/>
      <c r="BI1195" s="66"/>
      <c r="BJ1195" s="66"/>
      <c r="BK1195" s="66"/>
      <c r="BL1195" s="66"/>
      <c r="BM1195" s="66"/>
      <c r="BN1195" s="66"/>
      <c r="BO1195" s="66"/>
      <c r="BP1195" s="66"/>
      <c r="BQ1195" s="66"/>
      <c r="BR1195" s="66"/>
      <c r="BS1195" s="66"/>
      <c r="BT1195" s="66"/>
    </row>
    <row r="1196" spans="1:72">
      <c r="A1196" s="69"/>
      <c r="B1196" s="69"/>
      <c r="C1196" s="69"/>
      <c r="D1196" s="69"/>
      <c r="E1196" s="190"/>
      <c r="F1196" s="190"/>
      <c r="G1196" s="190"/>
      <c r="H1196" s="190"/>
      <c r="I1196" s="190"/>
      <c r="J1196" s="190"/>
      <c r="K1196" s="190"/>
      <c r="L1196" s="190"/>
      <c r="M1196" s="66"/>
      <c r="N1196" s="66"/>
      <c r="O1196" s="66"/>
      <c r="P1196" s="66"/>
      <c r="Q1196" s="66"/>
      <c r="R1196" s="66"/>
      <c r="S1196" s="66"/>
      <c r="T1196" s="66"/>
      <c r="U1196" s="66"/>
      <c r="V1196" s="66"/>
      <c r="W1196" s="66"/>
      <c r="X1196" s="66"/>
      <c r="Y1196" s="66"/>
      <c r="Z1196" s="66"/>
      <c r="AA1196" s="66"/>
      <c r="AB1196" s="66"/>
      <c r="AC1196" s="66"/>
      <c r="AD1196" s="66"/>
      <c r="AE1196" s="66"/>
      <c r="AF1196" s="66"/>
      <c r="AG1196" s="66"/>
      <c r="AH1196" s="66"/>
      <c r="AI1196" s="66"/>
      <c r="AJ1196" s="66"/>
      <c r="AK1196" s="66"/>
      <c r="AL1196" s="66"/>
      <c r="AM1196" s="66"/>
      <c r="AN1196" s="66"/>
      <c r="AO1196" s="66"/>
      <c r="AP1196" s="66"/>
      <c r="AQ1196" s="66"/>
      <c r="AR1196" s="66"/>
      <c r="AS1196" s="66"/>
      <c r="AT1196" s="66"/>
      <c r="AU1196" s="66"/>
      <c r="AV1196" s="66"/>
      <c r="AW1196" s="66"/>
      <c r="AX1196" s="66"/>
      <c r="AY1196" s="66"/>
      <c r="AZ1196" s="66"/>
      <c r="BA1196" s="66"/>
      <c r="BB1196" s="66"/>
      <c r="BC1196" s="66"/>
      <c r="BD1196" s="66"/>
      <c r="BE1196" s="66"/>
      <c r="BF1196" s="66"/>
      <c r="BG1196" s="66"/>
      <c r="BH1196" s="66"/>
      <c r="BI1196" s="66"/>
      <c r="BJ1196" s="66"/>
      <c r="BK1196" s="66"/>
      <c r="BL1196" s="66"/>
      <c r="BM1196" s="66"/>
      <c r="BN1196" s="66"/>
      <c r="BO1196" s="66"/>
      <c r="BP1196" s="66"/>
      <c r="BQ1196" s="66"/>
      <c r="BR1196" s="66"/>
      <c r="BS1196" s="66"/>
      <c r="BT1196" s="66"/>
    </row>
    <row r="1197" spans="1:72">
      <c r="A1197" s="69"/>
      <c r="B1197" s="69"/>
      <c r="C1197" s="69"/>
      <c r="D1197" s="69"/>
      <c r="E1197" s="190"/>
      <c r="F1197" s="190"/>
      <c r="G1197" s="190"/>
      <c r="H1197" s="190"/>
      <c r="I1197" s="190"/>
      <c r="J1197" s="190"/>
      <c r="K1197" s="190"/>
      <c r="L1197" s="190"/>
      <c r="M1197" s="66"/>
      <c r="N1197" s="66"/>
      <c r="O1197" s="66"/>
      <c r="P1197" s="66"/>
      <c r="Q1197" s="66"/>
      <c r="R1197" s="66"/>
      <c r="S1197" s="66"/>
      <c r="T1197" s="66"/>
      <c r="U1197" s="66"/>
      <c r="V1197" s="66"/>
      <c r="W1197" s="66"/>
      <c r="X1197" s="66"/>
      <c r="Y1197" s="66"/>
      <c r="Z1197" s="66"/>
      <c r="AA1197" s="66"/>
      <c r="AB1197" s="66"/>
      <c r="AC1197" s="66"/>
      <c r="AD1197" s="66"/>
      <c r="AE1197" s="66"/>
      <c r="AF1197" s="66"/>
      <c r="AG1197" s="66"/>
      <c r="AH1197" s="66"/>
      <c r="AI1197" s="66"/>
      <c r="AJ1197" s="66"/>
      <c r="AK1197" s="66"/>
      <c r="AL1197" s="66"/>
      <c r="AM1197" s="66"/>
      <c r="AN1197" s="66"/>
      <c r="AO1197" s="66"/>
      <c r="AP1197" s="66"/>
      <c r="AQ1197" s="66"/>
      <c r="AR1197" s="66"/>
      <c r="AS1197" s="66"/>
      <c r="AT1197" s="66"/>
      <c r="AU1197" s="66"/>
      <c r="AV1197" s="66"/>
      <c r="AW1197" s="66"/>
      <c r="AX1197" s="66"/>
      <c r="AY1197" s="66"/>
      <c r="AZ1197" s="66"/>
      <c r="BA1197" s="66"/>
      <c r="BB1197" s="66"/>
      <c r="BC1197" s="66"/>
      <c r="BD1197" s="66"/>
      <c r="BE1197" s="66"/>
      <c r="BF1197" s="66"/>
      <c r="BG1197" s="66"/>
      <c r="BH1197" s="66"/>
      <c r="BI1197" s="66"/>
      <c r="BJ1197" s="66"/>
      <c r="BK1197" s="66"/>
      <c r="BL1197" s="66"/>
      <c r="BM1197" s="66"/>
      <c r="BN1197" s="66"/>
      <c r="BO1197" s="66"/>
      <c r="BP1197" s="66"/>
      <c r="BQ1197" s="66"/>
      <c r="BR1197" s="66"/>
      <c r="BS1197" s="66"/>
      <c r="BT1197" s="66"/>
    </row>
    <row r="1198" spans="1:72">
      <c r="A1198" s="69"/>
      <c r="B1198" s="69"/>
      <c r="C1198" s="69"/>
      <c r="D1198" s="69"/>
      <c r="E1198" s="190"/>
      <c r="F1198" s="190"/>
      <c r="G1198" s="190"/>
      <c r="H1198" s="190"/>
      <c r="I1198" s="190"/>
      <c r="J1198" s="190"/>
      <c r="K1198" s="190"/>
      <c r="L1198" s="190"/>
      <c r="M1198" s="66"/>
      <c r="N1198" s="66"/>
      <c r="O1198" s="66"/>
      <c r="P1198" s="66"/>
      <c r="Q1198" s="66"/>
      <c r="R1198" s="66"/>
      <c r="S1198" s="66"/>
      <c r="T1198" s="66"/>
      <c r="U1198" s="66"/>
      <c r="V1198" s="66"/>
      <c r="W1198" s="66"/>
      <c r="X1198" s="66"/>
      <c r="Y1198" s="66"/>
      <c r="Z1198" s="66"/>
      <c r="AA1198" s="66"/>
      <c r="AB1198" s="66"/>
      <c r="AC1198" s="66"/>
      <c r="AD1198" s="66"/>
      <c r="AE1198" s="66"/>
      <c r="AF1198" s="66"/>
      <c r="AG1198" s="66"/>
      <c r="AH1198" s="66"/>
      <c r="AI1198" s="66"/>
      <c r="AJ1198" s="66"/>
      <c r="AK1198" s="66"/>
      <c r="AL1198" s="66"/>
      <c r="AM1198" s="66"/>
      <c r="AN1198" s="66"/>
      <c r="AO1198" s="66"/>
      <c r="AP1198" s="66"/>
      <c r="AQ1198" s="66"/>
      <c r="AR1198" s="66"/>
      <c r="AS1198" s="66"/>
      <c r="AT1198" s="66"/>
      <c r="AU1198" s="66"/>
      <c r="AV1198" s="66"/>
      <c r="AW1198" s="66"/>
      <c r="AX1198" s="66"/>
      <c r="AY1198" s="66"/>
      <c r="AZ1198" s="66"/>
      <c r="BA1198" s="66"/>
      <c r="BB1198" s="66"/>
      <c r="BC1198" s="66"/>
      <c r="BD1198" s="66"/>
      <c r="BE1198" s="66"/>
      <c r="BF1198" s="66"/>
      <c r="BG1198" s="66"/>
      <c r="BH1198" s="66"/>
      <c r="BI1198" s="66"/>
      <c r="BJ1198" s="66"/>
      <c r="BK1198" s="66"/>
      <c r="BL1198" s="66"/>
      <c r="BM1198" s="66"/>
      <c r="BN1198" s="66"/>
      <c r="BO1198" s="66"/>
      <c r="BP1198" s="66"/>
      <c r="BQ1198" s="66"/>
      <c r="BR1198" s="66"/>
      <c r="BS1198" s="66"/>
      <c r="BT1198" s="66"/>
    </row>
    <row r="1199" spans="1:72">
      <c r="A1199" s="69"/>
      <c r="B1199" s="69"/>
      <c r="C1199" s="69"/>
      <c r="D1199" s="69"/>
      <c r="E1199" s="190"/>
      <c r="F1199" s="190"/>
      <c r="G1199" s="190"/>
      <c r="H1199" s="190"/>
      <c r="I1199" s="190"/>
      <c r="J1199" s="190"/>
      <c r="K1199" s="190"/>
      <c r="L1199" s="190"/>
      <c r="M1199" s="66"/>
      <c r="N1199" s="66"/>
      <c r="O1199" s="66"/>
      <c r="P1199" s="66"/>
      <c r="Q1199" s="66"/>
      <c r="R1199" s="66"/>
      <c r="S1199" s="66"/>
      <c r="T1199" s="66"/>
      <c r="U1199" s="66"/>
      <c r="V1199" s="66"/>
      <c r="W1199" s="66"/>
      <c r="X1199" s="66"/>
      <c r="Y1199" s="66"/>
      <c r="Z1199" s="66"/>
      <c r="AA1199" s="66"/>
      <c r="AB1199" s="66"/>
      <c r="AC1199" s="66"/>
      <c r="AD1199" s="66"/>
      <c r="AE1199" s="66"/>
      <c r="AF1199" s="66"/>
      <c r="AG1199" s="66"/>
      <c r="AH1199" s="66"/>
      <c r="AI1199" s="66"/>
      <c r="AJ1199" s="66"/>
      <c r="AK1199" s="66"/>
      <c r="AL1199" s="66"/>
      <c r="AM1199" s="66"/>
      <c r="AN1199" s="66"/>
      <c r="AO1199" s="66"/>
      <c r="AP1199" s="66"/>
      <c r="AQ1199" s="66"/>
      <c r="AR1199" s="66"/>
      <c r="AS1199" s="66"/>
      <c r="AT1199" s="66"/>
      <c r="AU1199" s="66"/>
      <c r="AV1199" s="66"/>
      <c r="AW1199" s="66"/>
      <c r="AX1199" s="66"/>
      <c r="AY1199" s="66"/>
      <c r="AZ1199" s="66"/>
      <c r="BA1199" s="66"/>
      <c r="BB1199" s="66"/>
      <c r="BC1199" s="66"/>
      <c r="BD1199" s="66"/>
      <c r="BE1199" s="66"/>
      <c r="BF1199" s="66"/>
      <c r="BG1199" s="66"/>
      <c r="BH1199" s="66"/>
      <c r="BI1199" s="66"/>
      <c r="BJ1199" s="66"/>
      <c r="BK1199" s="66"/>
      <c r="BL1199" s="66"/>
      <c r="BM1199" s="66"/>
      <c r="BN1199" s="66"/>
      <c r="BO1199" s="66"/>
      <c r="BP1199" s="66"/>
      <c r="BQ1199" s="66"/>
      <c r="BR1199" s="66"/>
      <c r="BS1199" s="66"/>
      <c r="BT1199" s="66"/>
    </row>
    <row r="1200" spans="1:72">
      <c r="A1200" s="69"/>
      <c r="B1200" s="69"/>
      <c r="C1200" s="69"/>
      <c r="D1200" s="69"/>
      <c r="E1200" s="190"/>
      <c r="F1200" s="190"/>
      <c r="G1200" s="190"/>
      <c r="H1200" s="190"/>
      <c r="I1200" s="190"/>
      <c r="J1200" s="190"/>
      <c r="K1200" s="190"/>
      <c r="L1200" s="190"/>
      <c r="M1200" s="66"/>
      <c r="N1200" s="66"/>
      <c r="O1200" s="66"/>
      <c r="P1200" s="66"/>
      <c r="Q1200" s="66"/>
      <c r="R1200" s="66"/>
      <c r="S1200" s="66"/>
      <c r="T1200" s="66"/>
      <c r="U1200" s="66"/>
      <c r="V1200" s="66"/>
      <c r="W1200" s="66"/>
      <c r="X1200" s="66"/>
      <c r="Y1200" s="66"/>
      <c r="Z1200" s="66"/>
      <c r="AA1200" s="66"/>
      <c r="AB1200" s="66"/>
      <c r="AC1200" s="66"/>
      <c r="AD1200" s="66"/>
      <c r="AE1200" s="66"/>
      <c r="AF1200" s="66"/>
      <c r="AG1200" s="66"/>
      <c r="AH1200" s="66"/>
      <c r="AI1200" s="66"/>
      <c r="AJ1200" s="66"/>
      <c r="AK1200" s="66"/>
      <c r="AL1200" s="66"/>
      <c r="AM1200" s="66"/>
      <c r="AN1200" s="66"/>
      <c r="AO1200" s="66"/>
      <c r="AP1200" s="66"/>
      <c r="AQ1200" s="66"/>
      <c r="AR1200" s="66"/>
      <c r="AS1200" s="66"/>
      <c r="AT1200" s="66"/>
      <c r="AU1200" s="66"/>
      <c r="AV1200" s="66"/>
      <c r="AW1200" s="66"/>
      <c r="AX1200" s="66"/>
      <c r="AY1200" s="66"/>
      <c r="AZ1200" s="66"/>
      <c r="BA1200" s="66"/>
      <c r="BB1200" s="66"/>
      <c r="BC1200" s="66"/>
      <c r="BD1200" s="66"/>
      <c r="BE1200" s="66"/>
      <c r="BF1200" s="66"/>
      <c r="BG1200" s="66"/>
      <c r="BH1200" s="66"/>
      <c r="BI1200" s="66"/>
      <c r="BJ1200" s="66"/>
      <c r="BK1200" s="66"/>
      <c r="BL1200" s="66"/>
      <c r="BM1200" s="66"/>
      <c r="BN1200" s="66"/>
      <c r="BO1200" s="66"/>
      <c r="BP1200" s="66"/>
      <c r="BQ1200" s="66"/>
      <c r="BR1200" s="66"/>
      <c r="BS1200" s="66"/>
      <c r="BT1200" s="66"/>
    </row>
    <row r="1201" spans="1:72">
      <c r="A1201" s="69"/>
      <c r="B1201" s="69"/>
      <c r="C1201" s="69"/>
      <c r="D1201" s="69"/>
      <c r="E1201" s="190"/>
      <c r="F1201" s="190"/>
      <c r="G1201" s="190"/>
      <c r="H1201" s="190"/>
      <c r="I1201" s="190"/>
      <c r="J1201" s="190"/>
      <c r="K1201" s="190"/>
      <c r="L1201" s="190"/>
      <c r="M1201" s="66"/>
      <c r="N1201" s="66"/>
      <c r="O1201" s="66"/>
      <c r="P1201" s="66"/>
      <c r="Q1201" s="66"/>
      <c r="R1201" s="66"/>
      <c r="S1201" s="66"/>
      <c r="T1201" s="66"/>
      <c r="U1201" s="66"/>
      <c r="V1201" s="66"/>
      <c r="W1201" s="66"/>
      <c r="X1201" s="66"/>
      <c r="Y1201" s="66"/>
      <c r="Z1201" s="66"/>
      <c r="AA1201" s="66"/>
      <c r="AB1201" s="66"/>
      <c r="AC1201" s="66"/>
      <c r="AD1201" s="66"/>
      <c r="AE1201" s="66"/>
      <c r="AF1201" s="66"/>
      <c r="AG1201" s="66"/>
      <c r="AH1201" s="66"/>
      <c r="AI1201" s="66"/>
      <c r="AJ1201" s="66"/>
      <c r="AK1201" s="66"/>
      <c r="AL1201" s="66"/>
      <c r="AM1201" s="66"/>
      <c r="AN1201" s="66"/>
      <c r="AO1201" s="66"/>
      <c r="AP1201" s="66"/>
      <c r="AQ1201" s="66"/>
      <c r="AR1201" s="66"/>
      <c r="AS1201" s="66"/>
      <c r="AT1201" s="66"/>
      <c r="AU1201" s="66"/>
      <c r="AV1201" s="66"/>
      <c r="AW1201" s="66"/>
      <c r="AX1201" s="66"/>
      <c r="AY1201" s="66"/>
      <c r="AZ1201" s="66"/>
      <c r="BA1201" s="66"/>
      <c r="BB1201" s="66"/>
      <c r="BC1201" s="66"/>
      <c r="BD1201" s="66"/>
      <c r="BE1201" s="66"/>
      <c r="BF1201" s="66"/>
      <c r="BG1201" s="66"/>
      <c r="BH1201" s="66"/>
      <c r="BI1201" s="66"/>
      <c r="BJ1201" s="66"/>
      <c r="BK1201" s="66"/>
      <c r="BL1201" s="66"/>
      <c r="BM1201" s="66"/>
      <c r="BN1201" s="66"/>
      <c r="BO1201" s="66"/>
      <c r="BP1201" s="66"/>
      <c r="BQ1201" s="66"/>
      <c r="BR1201" s="66"/>
      <c r="BS1201" s="66"/>
      <c r="BT1201" s="66"/>
    </row>
    <row r="1202" spans="1:72">
      <c r="A1202" s="69"/>
      <c r="B1202" s="69"/>
      <c r="C1202" s="69"/>
      <c r="D1202" s="69"/>
      <c r="E1202" s="190"/>
      <c r="F1202" s="190"/>
      <c r="G1202" s="190"/>
      <c r="H1202" s="190"/>
      <c r="I1202" s="190"/>
      <c r="J1202" s="190"/>
      <c r="K1202" s="190"/>
      <c r="L1202" s="190"/>
      <c r="M1202" s="66"/>
      <c r="N1202" s="66"/>
      <c r="O1202" s="66"/>
      <c r="P1202" s="66"/>
      <c r="Q1202" s="66"/>
      <c r="R1202" s="66"/>
      <c r="S1202" s="66"/>
      <c r="T1202" s="66"/>
      <c r="U1202" s="66"/>
      <c r="V1202" s="66"/>
      <c r="W1202" s="66"/>
      <c r="X1202" s="66"/>
      <c r="Y1202" s="66"/>
      <c r="Z1202" s="66"/>
      <c r="AA1202" s="66"/>
      <c r="AB1202" s="66"/>
      <c r="AC1202" s="66"/>
      <c r="AD1202" s="66"/>
      <c r="AE1202" s="66"/>
      <c r="AF1202" s="66"/>
      <c r="AG1202" s="66"/>
      <c r="AH1202" s="66"/>
      <c r="AI1202" s="66"/>
      <c r="AJ1202" s="66"/>
      <c r="AK1202" s="66"/>
      <c r="AL1202" s="66"/>
      <c r="AM1202" s="66"/>
      <c r="AN1202" s="66"/>
      <c r="AO1202" s="66"/>
      <c r="AP1202" s="66"/>
      <c r="AQ1202" s="66"/>
      <c r="AR1202" s="66"/>
      <c r="AS1202" s="66"/>
      <c r="AT1202" s="66"/>
      <c r="AU1202" s="66"/>
      <c r="AV1202" s="66"/>
      <c r="AW1202" s="66"/>
      <c r="AX1202" s="66"/>
      <c r="AY1202" s="66"/>
      <c r="AZ1202" s="66"/>
      <c r="BA1202" s="66"/>
      <c r="BB1202" s="66"/>
      <c r="BC1202" s="66"/>
      <c r="BD1202" s="66"/>
      <c r="BE1202" s="66"/>
      <c r="BF1202" s="66"/>
      <c r="BG1202" s="66"/>
      <c r="BH1202" s="66"/>
      <c r="BI1202" s="66"/>
      <c r="BJ1202" s="66"/>
      <c r="BK1202" s="66"/>
      <c r="BL1202" s="66"/>
      <c r="BM1202" s="66"/>
      <c r="BN1202" s="66"/>
      <c r="BO1202" s="66"/>
      <c r="BP1202" s="66"/>
      <c r="BQ1202" s="66"/>
      <c r="BR1202" s="66"/>
      <c r="BS1202" s="66"/>
      <c r="BT1202" s="66"/>
    </row>
    <row r="1203" spans="1:72">
      <c r="A1203" s="69"/>
      <c r="B1203" s="69"/>
      <c r="C1203" s="69"/>
      <c r="D1203" s="69"/>
      <c r="E1203" s="190"/>
      <c r="F1203" s="190"/>
      <c r="G1203" s="190"/>
      <c r="H1203" s="190"/>
      <c r="I1203" s="190"/>
      <c r="J1203" s="190"/>
      <c r="K1203" s="190"/>
      <c r="L1203" s="190"/>
      <c r="M1203" s="66"/>
      <c r="N1203" s="66"/>
      <c r="O1203" s="66"/>
      <c r="P1203" s="66"/>
      <c r="Q1203" s="66"/>
      <c r="R1203" s="66"/>
      <c r="S1203" s="66"/>
      <c r="T1203" s="66"/>
      <c r="U1203" s="66"/>
      <c r="V1203" s="66"/>
      <c r="W1203" s="66"/>
      <c r="X1203" s="66"/>
      <c r="Y1203" s="66"/>
      <c r="Z1203" s="66"/>
      <c r="AA1203" s="66"/>
      <c r="AB1203" s="66"/>
      <c r="AC1203" s="66"/>
      <c r="AD1203" s="66"/>
      <c r="AE1203" s="66"/>
      <c r="AF1203" s="66"/>
      <c r="AG1203" s="66"/>
      <c r="AH1203" s="66"/>
      <c r="AI1203" s="66"/>
      <c r="AJ1203" s="66"/>
      <c r="AK1203" s="66"/>
      <c r="AL1203" s="66"/>
      <c r="AM1203" s="66"/>
      <c r="AN1203" s="66"/>
      <c r="AO1203" s="66"/>
      <c r="AP1203" s="66"/>
      <c r="AQ1203" s="66"/>
      <c r="AR1203" s="66"/>
      <c r="AS1203" s="66"/>
      <c r="AT1203" s="66"/>
      <c r="AU1203" s="66"/>
      <c r="AV1203" s="66"/>
      <c r="AW1203" s="66"/>
      <c r="AX1203" s="66"/>
      <c r="AY1203" s="66"/>
      <c r="AZ1203" s="66"/>
      <c r="BA1203" s="66"/>
      <c r="BB1203" s="66"/>
      <c r="BC1203" s="66"/>
      <c r="BD1203" s="66"/>
      <c r="BE1203" s="66"/>
      <c r="BF1203" s="66"/>
      <c r="BG1203" s="66"/>
      <c r="BH1203" s="66"/>
      <c r="BI1203" s="66"/>
      <c r="BJ1203" s="66"/>
      <c r="BK1203" s="66"/>
      <c r="BL1203" s="66"/>
      <c r="BM1203" s="66"/>
      <c r="BN1203" s="66"/>
      <c r="BO1203" s="66"/>
      <c r="BP1203" s="66"/>
      <c r="BQ1203" s="66"/>
      <c r="BR1203" s="66"/>
      <c r="BS1203" s="66"/>
      <c r="BT1203" s="66"/>
    </row>
    <row r="1204" spans="1:72">
      <c r="A1204" s="69"/>
      <c r="B1204" s="69"/>
      <c r="C1204" s="69"/>
      <c r="D1204" s="69"/>
      <c r="E1204" s="190"/>
      <c r="F1204" s="190"/>
      <c r="G1204" s="190"/>
      <c r="H1204" s="190"/>
      <c r="I1204" s="190"/>
      <c r="J1204" s="190"/>
      <c r="K1204" s="190"/>
      <c r="L1204" s="190"/>
      <c r="M1204" s="66"/>
      <c r="N1204" s="66"/>
      <c r="O1204" s="66"/>
      <c r="P1204" s="66"/>
      <c r="Q1204" s="66"/>
      <c r="R1204" s="66"/>
      <c r="S1204" s="66"/>
      <c r="T1204" s="66"/>
      <c r="U1204" s="66"/>
      <c r="V1204" s="66"/>
      <c r="W1204" s="66"/>
      <c r="X1204" s="66"/>
      <c r="Y1204" s="66"/>
      <c r="Z1204" s="66"/>
      <c r="AA1204" s="66"/>
      <c r="AB1204" s="66"/>
      <c r="AC1204" s="66"/>
      <c r="AD1204" s="66"/>
      <c r="AE1204" s="66"/>
      <c r="AF1204" s="66"/>
      <c r="AG1204" s="66"/>
      <c r="AH1204" s="66"/>
      <c r="AI1204" s="66"/>
      <c r="AJ1204" s="66"/>
      <c r="AK1204" s="66"/>
      <c r="AL1204" s="66"/>
      <c r="AM1204" s="66"/>
      <c r="AN1204" s="66"/>
      <c r="AO1204" s="66"/>
      <c r="AP1204" s="66"/>
      <c r="AQ1204" s="66"/>
      <c r="AR1204" s="66"/>
      <c r="AS1204" s="66"/>
      <c r="AT1204" s="66"/>
      <c r="AU1204" s="66"/>
      <c r="AV1204" s="66"/>
      <c r="AW1204" s="66"/>
      <c r="AX1204" s="66"/>
      <c r="AY1204" s="66"/>
      <c r="AZ1204" s="66"/>
      <c r="BA1204" s="66"/>
      <c r="BB1204" s="66"/>
      <c r="BC1204" s="66"/>
      <c r="BD1204" s="66"/>
      <c r="BE1204" s="66"/>
      <c r="BF1204" s="66"/>
      <c r="BG1204" s="66"/>
      <c r="BH1204" s="66"/>
      <c r="BI1204" s="66"/>
      <c r="BJ1204" s="66"/>
      <c r="BK1204" s="66"/>
      <c r="BL1204" s="66"/>
      <c r="BM1204" s="66"/>
      <c r="BN1204" s="66"/>
      <c r="BO1204" s="66"/>
      <c r="BP1204" s="66"/>
      <c r="BQ1204" s="66"/>
      <c r="BR1204" s="66"/>
      <c r="BS1204" s="66"/>
      <c r="BT1204" s="66"/>
    </row>
    <row r="1205" spans="1:72">
      <c r="A1205" s="69"/>
      <c r="B1205" s="69"/>
      <c r="C1205" s="69"/>
      <c r="D1205" s="69"/>
      <c r="E1205" s="190"/>
      <c r="F1205" s="190"/>
      <c r="G1205" s="190"/>
      <c r="H1205" s="190"/>
      <c r="I1205" s="190"/>
      <c r="J1205" s="190"/>
      <c r="K1205" s="190"/>
      <c r="L1205" s="190"/>
      <c r="M1205" s="66"/>
      <c r="N1205" s="66"/>
      <c r="O1205" s="66"/>
      <c r="P1205" s="66"/>
      <c r="Q1205" s="66"/>
      <c r="R1205" s="66"/>
      <c r="S1205" s="66"/>
      <c r="T1205" s="66"/>
      <c r="U1205" s="66"/>
      <c r="V1205" s="66"/>
      <c r="W1205" s="66"/>
      <c r="X1205" s="66"/>
      <c r="Y1205" s="66"/>
      <c r="Z1205" s="66"/>
      <c r="AA1205" s="66"/>
      <c r="AB1205" s="66"/>
      <c r="AC1205" s="66"/>
      <c r="AD1205" s="66"/>
      <c r="AE1205" s="66"/>
      <c r="AF1205" s="66"/>
      <c r="AG1205" s="66"/>
      <c r="AH1205" s="66"/>
      <c r="AI1205" s="66"/>
      <c r="AJ1205" s="66"/>
      <c r="AK1205" s="66"/>
      <c r="AL1205" s="66"/>
      <c r="AM1205" s="66"/>
      <c r="AN1205" s="66"/>
      <c r="AO1205" s="66"/>
      <c r="AP1205" s="66"/>
      <c r="AQ1205" s="66"/>
      <c r="AR1205" s="66"/>
      <c r="AS1205" s="66"/>
      <c r="AT1205" s="66"/>
      <c r="AU1205" s="66"/>
      <c r="AV1205" s="66"/>
      <c r="AW1205" s="66"/>
      <c r="AX1205" s="66"/>
      <c r="AY1205" s="66"/>
      <c r="AZ1205" s="66"/>
      <c r="BA1205" s="66"/>
      <c r="BB1205" s="66"/>
      <c r="BC1205" s="66"/>
      <c r="BD1205" s="66"/>
      <c r="BE1205" s="66"/>
      <c r="BF1205" s="66"/>
      <c r="BG1205" s="66"/>
      <c r="BH1205" s="66"/>
      <c r="BI1205" s="66"/>
      <c r="BJ1205" s="66"/>
      <c r="BK1205" s="66"/>
      <c r="BL1205" s="66"/>
      <c r="BM1205" s="66"/>
      <c r="BN1205" s="66"/>
      <c r="BO1205" s="66"/>
      <c r="BP1205" s="66"/>
      <c r="BQ1205" s="66"/>
      <c r="BR1205" s="66"/>
      <c r="BS1205" s="66"/>
      <c r="BT1205" s="66"/>
    </row>
    <row r="1206" spans="1:72">
      <c r="A1206" s="69"/>
      <c r="B1206" s="69"/>
      <c r="C1206" s="69"/>
      <c r="D1206" s="69"/>
      <c r="E1206" s="190"/>
      <c r="F1206" s="190"/>
      <c r="G1206" s="190"/>
      <c r="H1206" s="190"/>
      <c r="I1206" s="190"/>
      <c r="J1206" s="190"/>
      <c r="K1206" s="190"/>
      <c r="L1206" s="190"/>
      <c r="M1206" s="66"/>
      <c r="N1206" s="66"/>
      <c r="O1206" s="66"/>
      <c r="P1206" s="66"/>
      <c r="Q1206" s="66"/>
      <c r="R1206" s="66"/>
      <c r="S1206" s="66"/>
      <c r="T1206" s="66"/>
      <c r="U1206" s="66"/>
      <c r="V1206" s="66"/>
      <c r="W1206" s="66"/>
      <c r="X1206" s="66"/>
      <c r="Y1206" s="66"/>
      <c r="Z1206" s="66"/>
      <c r="AA1206" s="66"/>
      <c r="AB1206" s="66"/>
      <c r="AC1206" s="66"/>
      <c r="AD1206" s="66"/>
      <c r="AE1206" s="66"/>
      <c r="AF1206" s="66"/>
      <c r="AG1206" s="66"/>
      <c r="AH1206" s="66"/>
      <c r="AI1206" s="66"/>
      <c r="AJ1206" s="66"/>
      <c r="AK1206" s="66"/>
      <c r="AL1206" s="66"/>
      <c r="AM1206" s="66"/>
      <c r="AN1206" s="66"/>
      <c r="AO1206" s="66"/>
      <c r="AP1206" s="66"/>
      <c r="AQ1206" s="66"/>
      <c r="AR1206" s="66"/>
      <c r="AS1206" s="66"/>
      <c r="AT1206" s="66"/>
      <c r="AU1206" s="66"/>
      <c r="AV1206" s="66"/>
      <c r="AW1206" s="66"/>
      <c r="AX1206" s="66"/>
      <c r="AY1206" s="66"/>
      <c r="AZ1206" s="66"/>
      <c r="BA1206" s="66"/>
      <c r="BB1206" s="66"/>
      <c r="BC1206" s="66"/>
      <c r="BD1206" s="66"/>
      <c r="BE1206" s="66"/>
      <c r="BF1206" s="66"/>
      <c r="BG1206" s="66"/>
      <c r="BH1206" s="66"/>
      <c r="BI1206" s="66"/>
      <c r="BJ1206" s="66"/>
      <c r="BK1206" s="66"/>
      <c r="BL1206" s="66"/>
      <c r="BM1206" s="66"/>
      <c r="BN1206" s="66"/>
      <c r="BO1206" s="66"/>
      <c r="BP1206" s="66"/>
      <c r="BQ1206" s="66"/>
      <c r="BR1206" s="66"/>
      <c r="BS1206" s="66"/>
      <c r="BT1206" s="66"/>
    </row>
    <row r="1207" spans="1:72">
      <c r="A1207" s="69"/>
      <c r="B1207" s="69"/>
      <c r="C1207" s="69"/>
      <c r="D1207" s="69"/>
      <c r="E1207" s="190"/>
      <c r="F1207" s="190"/>
      <c r="G1207" s="190"/>
      <c r="H1207" s="190"/>
      <c r="I1207" s="190"/>
      <c r="J1207" s="190"/>
      <c r="K1207" s="190"/>
      <c r="L1207" s="190"/>
      <c r="M1207" s="66"/>
      <c r="N1207" s="66"/>
      <c r="O1207" s="66"/>
      <c r="P1207" s="66"/>
      <c r="Q1207" s="66"/>
      <c r="R1207" s="66"/>
      <c r="S1207" s="66"/>
      <c r="T1207" s="66"/>
      <c r="U1207" s="66"/>
      <c r="V1207" s="66"/>
      <c r="W1207" s="66"/>
      <c r="X1207" s="66"/>
      <c r="Y1207" s="66"/>
      <c r="Z1207" s="66"/>
      <c r="AA1207" s="66"/>
      <c r="AB1207" s="66"/>
      <c r="AC1207" s="66"/>
      <c r="AD1207" s="66"/>
      <c r="AE1207" s="66"/>
      <c r="AF1207" s="66"/>
      <c r="AG1207" s="66"/>
      <c r="AH1207" s="66"/>
      <c r="AI1207" s="66"/>
      <c r="AJ1207" s="66"/>
      <c r="AK1207" s="66"/>
      <c r="AL1207" s="66"/>
      <c r="AM1207" s="66"/>
      <c r="AN1207" s="66"/>
      <c r="AO1207" s="66"/>
      <c r="AP1207" s="66"/>
      <c r="AQ1207" s="66"/>
      <c r="AR1207" s="66"/>
      <c r="AS1207" s="66"/>
      <c r="AT1207" s="66"/>
      <c r="AU1207" s="66"/>
      <c r="AV1207" s="66"/>
      <c r="AW1207" s="66"/>
      <c r="AX1207" s="66"/>
      <c r="AY1207" s="66"/>
      <c r="AZ1207" s="66"/>
      <c r="BA1207" s="66"/>
      <c r="BB1207" s="66"/>
      <c r="BC1207" s="66"/>
      <c r="BD1207" s="66"/>
      <c r="BE1207" s="66"/>
      <c r="BF1207" s="66"/>
      <c r="BG1207" s="66"/>
      <c r="BH1207" s="66"/>
      <c r="BI1207" s="66"/>
      <c r="BJ1207" s="66"/>
      <c r="BK1207" s="66"/>
      <c r="BL1207" s="66"/>
      <c r="BM1207" s="66"/>
      <c r="BN1207" s="66"/>
      <c r="BO1207" s="66"/>
      <c r="BP1207" s="66"/>
      <c r="BQ1207" s="66"/>
      <c r="BR1207" s="66"/>
      <c r="BS1207" s="66"/>
      <c r="BT1207" s="66"/>
    </row>
    <row r="1208" spans="1:72">
      <c r="A1208" s="69"/>
      <c r="B1208" s="69"/>
      <c r="C1208" s="69"/>
      <c r="D1208" s="69"/>
      <c r="E1208" s="190"/>
      <c r="F1208" s="190"/>
      <c r="G1208" s="190"/>
      <c r="H1208" s="190"/>
      <c r="I1208" s="190"/>
      <c r="J1208" s="190"/>
      <c r="K1208" s="190"/>
      <c r="L1208" s="190"/>
      <c r="M1208" s="66"/>
      <c r="N1208" s="66"/>
      <c r="O1208" s="66"/>
      <c r="P1208" s="66"/>
      <c r="Q1208" s="66"/>
      <c r="R1208" s="66"/>
      <c r="S1208" s="66"/>
      <c r="T1208" s="66"/>
      <c r="U1208" s="66"/>
      <c r="V1208" s="66"/>
      <c r="W1208" s="66"/>
      <c r="X1208" s="66"/>
      <c r="Y1208" s="66"/>
      <c r="Z1208" s="66"/>
      <c r="AA1208" s="66"/>
      <c r="AB1208" s="66"/>
      <c r="AC1208" s="66"/>
      <c r="AD1208" s="66"/>
      <c r="AE1208" s="66"/>
      <c r="AF1208" s="66"/>
      <c r="AG1208" s="66"/>
      <c r="AH1208" s="66"/>
      <c r="AI1208" s="66"/>
      <c r="AJ1208" s="66"/>
      <c r="AK1208" s="66"/>
      <c r="AL1208" s="66"/>
      <c r="AM1208" s="66"/>
      <c r="AN1208" s="66"/>
      <c r="AO1208" s="66"/>
      <c r="AP1208" s="66"/>
      <c r="AQ1208" s="66"/>
      <c r="AR1208" s="66"/>
      <c r="AS1208" s="66"/>
      <c r="AT1208" s="66"/>
      <c r="AU1208" s="66"/>
      <c r="AV1208" s="66"/>
      <c r="AW1208" s="66"/>
      <c r="AX1208" s="66"/>
      <c r="AY1208" s="66"/>
      <c r="AZ1208" s="66"/>
      <c r="BA1208" s="66"/>
      <c r="BB1208" s="66"/>
      <c r="BC1208" s="66"/>
      <c r="BD1208" s="66"/>
      <c r="BE1208" s="66"/>
      <c r="BF1208" s="66"/>
      <c r="BG1208" s="66"/>
      <c r="BH1208" s="66"/>
      <c r="BI1208" s="66"/>
      <c r="BJ1208" s="66"/>
      <c r="BK1208" s="66"/>
      <c r="BL1208" s="66"/>
      <c r="BM1208" s="66"/>
      <c r="BN1208" s="66"/>
      <c r="BO1208" s="66"/>
      <c r="BP1208" s="66"/>
      <c r="BQ1208" s="66"/>
      <c r="BR1208" s="66"/>
      <c r="BS1208" s="66"/>
      <c r="BT1208" s="66"/>
    </row>
    <row r="1209" spans="1:72">
      <c r="A1209" s="69"/>
      <c r="B1209" s="69"/>
      <c r="C1209" s="69"/>
      <c r="D1209" s="69"/>
      <c r="E1209" s="190"/>
      <c r="F1209" s="190"/>
      <c r="G1209" s="190"/>
      <c r="H1209" s="190"/>
      <c r="I1209" s="190"/>
      <c r="J1209" s="190"/>
      <c r="K1209" s="190"/>
      <c r="L1209" s="190"/>
      <c r="M1209" s="66"/>
      <c r="N1209" s="66"/>
      <c r="O1209" s="66"/>
      <c r="P1209" s="66"/>
      <c r="Q1209" s="66"/>
      <c r="R1209" s="66"/>
      <c r="S1209" s="66"/>
      <c r="T1209" s="66"/>
      <c r="U1209" s="66"/>
      <c r="V1209" s="66"/>
      <c r="W1209" s="66"/>
      <c r="X1209" s="66"/>
      <c r="Y1209" s="66"/>
      <c r="Z1209" s="66"/>
      <c r="AA1209" s="66"/>
      <c r="AB1209" s="66"/>
      <c r="AC1209" s="66"/>
      <c r="AD1209" s="66"/>
      <c r="AE1209" s="66"/>
      <c r="AF1209" s="66"/>
      <c r="AG1209" s="66"/>
      <c r="AH1209" s="66"/>
      <c r="AI1209" s="66"/>
      <c r="AJ1209" s="66"/>
      <c r="AK1209" s="66"/>
      <c r="AL1209" s="66"/>
      <c r="AM1209" s="66"/>
      <c r="AN1209" s="66"/>
      <c r="AO1209" s="66"/>
      <c r="AP1209" s="66"/>
      <c r="AQ1209" s="66"/>
      <c r="AR1209" s="66"/>
      <c r="AS1209" s="66"/>
      <c r="AT1209" s="66"/>
      <c r="AU1209" s="66"/>
      <c r="AV1209" s="66"/>
      <c r="AW1209" s="66"/>
      <c r="AX1209" s="66"/>
      <c r="AY1209" s="66"/>
      <c r="AZ1209" s="66"/>
      <c r="BA1209" s="66"/>
      <c r="BB1209" s="66"/>
      <c r="BC1209" s="66"/>
      <c r="BD1209" s="66"/>
      <c r="BE1209" s="66"/>
      <c r="BF1209" s="66"/>
      <c r="BG1209" s="66"/>
      <c r="BH1209" s="66"/>
      <c r="BI1209" s="66"/>
      <c r="BJ1209" s="66"/>
      <c r="BK1209" s="66"/>
      <c r="BL1209" s="66"/>
      <c r="BM1209" s="66"/>
      <c r="BN1209" s="66"/>
      <c r="BO1209" s="66"/>
      <c r="BP1209" s="66"/>
      <c r="BQ1209" s="66"/>
      <c r="BR1209" s="66"/>
      <c r="BS1209" s="66"/>
      <c r="BT1209" s="66"/>
    </row>
    <row r="1210" spans="1:72">
      <c r="A1210" s="69"/>
      <c r="B1210" s="69"/>
      <c r="C1210" s="69"/>
      <c r="D1210" s="69"/>
      <c r="E1210" s="190"/>
      <c r="F1210" s="190"/>
      <c r="G1210" s="190"/>
      <c r="H1210" s="190"/>
      <c r="I1210" s="190"/>
      <c r="J1210" s="190"/>
      <c r="K1210" s="190"/>
      <c r="L1210" s="190"/>
      <c r="M1210" s="66"/>
      <c r="N1210" s="66"/>
      <c r="O1210" s="66"/>
      <c r="P1210" s="66"/>
      <c r="Q1210" s="66"/>
      <c r="R1210" s="66"/>
      <c r="S1210" s="66"/>
      <c r="T1210" s="66"/>
      <c r="U1210" s="66"/>
      <c r="V1210" s="66"/>
      <c r="W1210" s="66"/>
      <c r="X1210" s="66"/>
      <c r="Y1210" s="66"/>
      <c r="Z1210" s="66"/>
      <c r="AA1210" s="66"/>
      <c r="AB1210" s="66"/>
      <c r="AC1210" s="66"/>
      <c r="AD1210" s="66"/>
      <c r="AE1210" s="66"/>
      <c r="AF1210" s="66"/>
      <c r="AG1210" s="66"/>
      <c r="AH1210" s="66"/>
      <c r="AI1210" s="66"/>
      <c r="AJ1210" s="66"/>
      <c r="AK1210" s="66"/>
      <c r="AL1210" s="66"/>
      <c r="AM1210" s="66"/>
      <c r="AN1210" s="66"/>
      <c r="AO1210" s="66"/>
      <c r="AP1210" s="66"/>
      <c r="AQ1210" s="66"/>
      <c r="AR1210" s="66"/>
      <c r="AS1210" s="66"/>
      <c r="AT1210" s="66"/>
      <c r="AU1210" s="66"/>
      <c r="AV1210" s="66"/>
      <c r="AW1210" s="66"/>
      <c r="AX1210" s="66"/>
      <c r="AY1210" s="66"/>
      <c r="AZ1210" s="66"/>
      <c r="BA1210" s="66"/>
      <c r="BB1210" s="66"/>
      <c r="BC1210" s="66"/>
      <c r="BD1210" s="66"/>
      <c r="BE1210" s="66"/>
      <c r="BF1210" s="66"/>
      <c r="BG1210" s="66"/>
      <c r="BH1210" s="66"/>
      <c r="BI1210" s="66"/>
      <c r="BJ1210" s="66"/>
      <c r="BK1210" s="66"/>
      <c r="BL1210" s="66"/>
      <c r="BM1210" s="66"/>
      <c r="BN1210" s="66"/>
      <c r="BO1210" s="66"/>
      <c r="BP1210" s="66"/>
      <c r="BQ1210" s="66"/>
      <c r="BR1210" s="66"/>
      <c r="BS1210" s="66"/>
      <c r="BT1210" s="66"/>
    </row>
    <row r="1211" spans="1:72">
      <c r="A1211" s="69"/>
      <c r="B1211" s="69"/>
      <c r="C1211" s="69"/>
      <c r="D1211" s="69"/>
      <c r="E1211" s="190"/>
      <c r="F1211" s="190"/>
      <c r="G1211" s="190"/>
      <c r="H1211" s="190"/>
      <c r="I1211" s="190"/>
      <c r="J1211" s="190"/>
      <c r="K1211" s="190"/>
      <c r="L1211" s="190"/>
      <c r="M1211" s="66"/>
      <c r="N1211" s="66"/>
      <c r="O1211" s="66"/>
      <c r="P1211" s="66"/>
      <c r="Q1211" s="66"/>
      <c r="R1211" s="66"/>
      <c r="S1211" s="66"/>
      <c r="T1211" s="66"/>
      <c r="U1211" s="66"/>
      <c r="V1211" s="66"/>
      <c r="W1211" s="66"/>
      <c r="X1211" s="66"/>
      <c r="Y1211" s="66"/>
      <c r="Z1211" s="66"/>
      <c r="AA1211" s="66"/>
      <c r="AB1211" s="66"/>
      <c r="AC1211" s="66"/>
      <c r="AD1211" s="66"/>
      <c r="AE1211" s="66"/>
      <c r="AF1211" s="66"/>
      <c r="AG1211" s="66"/>
      <c r="AH1211" s="66"/>
      <c r="AI1211" s="66"/>
      <c r="AJ1211" s="66"/>
      <c r="AK1211" s="66"/>
      <c r="AL1211" s="66"/>
      <c r="AM1211" s="66"/>
      <c r="AN1211" s="66"/>
      <c r="AO1211" s="66"/>
      <c r="AP1211" s="66"/>
      <c r="AQ1211" s="66"/>
      <c r="AR1211" s="66"/>
      <c r="AS1211" s="66"/>
      <c r="AT1211" s="66"/>
      <c r="AU1211" s="66"/>
      <c r="AV1211" s="66"/>
      <c r="AW1211" s="66"/>
      <c r="AX1211" s="66"/>
      <c r="AY1211" s="66"/>
      <c r="AZ1211" s="66"/>
      <c r="BA1211" s="66"/>
      <c r="BB1211" s="66"/>
      <c r="BC1211" s="66"/>
      <c r="BD1211" s="66"/>
      <c r="BE1211" s="66"/>
      <c r="BF1211" s="66"/>
      <c r="BG1211" s="66"/>
      <c r="BH1211" s="66"/>
      <c r="BI1211" s="66"/>
      <c r="BJ1211" s="66"/>
      <c r="BK1211" s="66"/>
      <c r="BL1211" s="66"/>
      <c r="BM1211" s="66"/>
      <c r="BN1211" s="66"/>
      <c r="BO1211" s="66"/>
      <c r="BP1211" s="66"/>
      <c r="BQ1211" s="66"/>
      <c r="BR1211" s="66"/>
      <c r="BS1211" s="66"/>
      <c r="BT1211" s="66"/>
    </row>
    <row r="1212" spans="1:72">
      <c r="A1212" s="69"/>
      <c r="B1212" s="69"/>
      <c r="C1212" s="69"/>
      <c r="D1212" s="69"/>
      <c r="E1212" s="190"/>
      <c r="F1212" s="190"/>
      <c r="G1212" s="190"/>
      <c r="H1212" s="190"/>
      <c r="I1212" s="190"/>
      <c r="J1212" s="190"/>
      <c r="K1212" s="190"/>
      <c r="L1212" s="190"/>
      <c r="M1212" s="66"/>
      <c r="N1212" s="66"/>
      <c r="O1212" s="66"/>
      <c r="P1212" s="66"/>
      <c r="Q1212" s="66"/>
      <c r="R1212" s="66"/>
      <c r="S1212" s="66"/>
      <c r="T1212" s="66"/>
      <c r="U1212" s="66"/>
      <c r="V1212" s="66"/>
      <c r="W1212" s="66"/>
      <c r="X1212" s="66"/>
      <c r="Y1212" s="66"/>
      <c r="Z1212" s="66"/>
      <c r="AA1212" s="66"/>
      <c r="AB1212" s="66"/>
      <c r="AC1212" s="66"/>
      <c r="AD1212" s="66"/>
      <c r="AE1212" s="66"/>
      <c r="AF1212" s="66"/>
      <c r="AG1212" s="66"/>
      <c r="AH1212" s="66"/>
      <c r="AI1212" s="66"/>
      <c r="AJ1212" s="66"/>
      <c r="AK1212" s="66"/>
      <c r="AL1212" s="66"/>
      <c r="AM1212" s="66"/>
      <c r="AN1212" s="66"/>
      <c r="AO1212" s="66"/>
      <c r="AP1212" s="66"/>
      <c r="AQ1212" s="66"/>
      <c r="AR1212" s="66"/>
      <c r="AS1212" s="66"/>
      <c r="AT1212" s="66"/>
      <c r="AU1212" s="66"/>
      <c r="AV1212" s="66"/>
      <c r="AW1212" s="66"/>
      <c r="AX1212" s="66"/>
      <c r="AY1212" s="66"/>
      <c r="AZ1212" s="66"/>
      <c r="BA1212" s="66"/>
      <c r="BB1212" s="66"/>
      <c r="BC1212" s="66"/>
      <c r="BD1212" s="66"/>
      <c r="BE1212" s="66"/>
      <c r="BF1212" s="66"/>
      <c r="BG1212" s="66"/>
      <c r="BH1212" s="66"/>
      <c r="BI1212" s="66"/>
      <c r="BJ1212" s="66"/>
      <c r="BK1212" s="66"/>
      <c r="BL1212" s="66"/>
      <c r="BM1212" s="66"/>
      <c r="BN1212" s="66"/>
      <c r="BO1212" s="66"/>
      <c r="BP1212" s="66"/>
      <c r="BQ1212" s="66"/>
      <c r="BR1212" s="66"/>
      <c r="BS1212" s="66"/>
      <c r="BT1212" s="66"/>
    </row>
    <row r="1213" spans="1:72">
      <c r="A1213" s="69"/>
      <c r="B1213" s="69"/>
      <c r="C1213" s="69"/>
      <c r="D1213" s="69"/>
      <c r="E1213" s="190"/>
      <c r="F1213" s="190"/>
      <c r="G1213" s="190"/>
      <c r="H1213" s="190"/>
      <c r="I1213" s="190"/>
      <c r="J1213" s="190"/>
      <c r="K1213" s="190"/>
      <c r="L1213" s="190"/>
      <c r="M1213" s="66"/>
      <c r="N1213" s="66"/>
      <c r="O1213" s="66"/>
      <c r="P1213" s="66"/>
      <c r="Q1213" s="66"/>
      <c r="R1213" s="66"/>
      <c r="S1213" s="66"/>
      <c r="T1213" s="66"/>
      <c r="U1213" s="66"/>
      <c r="V1213" s="66"/>
      <c r="W1213" s="66"/>
      <c r="X1213" s="66"/>
      <c r="Y1213" s="66"/>
      <c r="Z1213" s="66"/>
      <c r="AA1213" s="66"/>
      <c r="AB1213" s="66"/>
      <c r="AC1213" s="66"/>
      <c r="AD1213" s="66"/>
      <c r="AE1213" s="66"/>
      <c r="AF1213" s="66"/>
      <c r="AG1213" s="66"/>
      <c r="AH1213" s="66"/>
      <c r="AI1213" s="66"/>
      <c r="AJ1213" s="66"/>
      <c r="AK1213" s="66"/>
      <c r="AL1213" s="66"/>
      <c r="AM1213" s="66"/>
      <c r="AN1213" s="66"/>
      <c r="AO1213" s="66"/>
      <c r="AP1213" s="66"/>
      <c r="AQ1213" s="66"/>
      <c r="AR1213" s="66"/>
      <c r="AS1213" s="66"/>
      <c r="AT1213" s="66"/>
      <c r="AU1213" s="66"/>
      <c r="AV1213" s="66"/>
      <c r="AW1213" s="66"/>
      <c r="AX1213" s="66"/>
      <c r="AY1213" s="66"/>
      <c r="AZ1213" s="66"/>
      <c r="BA1213" s="66"/>
      <c r="BB1213" s="66"/>
      <c r="BC1213" s="66"/>
      <c r="BD1213" s="66"/>
      <c r="BE1213" s="66"/>
      <c r="BF1213" s="66"/>
      <c r="BG1213" s="66"/>
      <c r="BH1213" s="66"/>
      <c r="BI1213" s="66"/>
      <c r="BJ1213" s="66"/>
      <c r="BK1213" s="66"/>
      <c r="BL1213" s="66"/>
      <c r="BM1213" s="66"/>
      <c r="BN1213" s="66"/>
      <c r="BO1213" s="66"/>
      <c r="BP1213" s="66"/>
      <c r="BQ1213" s="66"/>
      <c r="BR1213" s="66"/>
      <c r="BS1213" s="66"/>
      <c r="BT1213" s="66"/>
    </row>
    <row r="1214" spans="1:72">
      <c r="A1214" s="69"/>
      <c r="B1214" s="69"/>
      <c r="C1214" s="69"/>
      <c r="D1214" s="69"/>
      <c r="E1214" s="190"/>
      <c r="F1214" s="190"/>
      <c r="G1214" s="190"/>
      <c r="H1214" s="190"/>
      <c r="I1214" s="190"/>
      <c r="J1214" s="190"/>
      <c r="K1214" s="190"/>
      <c r="L1214" s="190"/>
      <c r="M1214" s="66"/>
      <c r="N1214" s="66"/>
      <c r="O1214" s="66"/>
      <c r="P1214" s="66"/>
      <c r="Q1214" s="66"/>
      <c r="R1214" s="66"/>
      <c r="S1214" s="66"/>
      <c r="T1214" s="66"/>
      <c r="U1214" s="66"/>
      <c r="V1214" s="66"/>
      <c r="W1214" s="66"/>
      <c r="X1214" s="66"/>
      <c r="Y1214" s="66"/>
      <c r="Z1214" s="66"/>
      <c r="AA1214" s="66"/>
      <c r="AB1214" s="66"/>
      <c r="AC1214" s="66"/>
      <c r="AD1214" s="66"/>
      <c r="AE1214" s="66"/>
      <c r="AF1214" s="66"/>
      <c r="AG1214" s="66"/>
      <c r="AH1214" s="66"/>
      <c r="AI1214" s="66"/>
      <c r="AJ1214" s="66"/>
      <c r="AK1214" s="66"/>
      <c r="AL1214" s="66"/>
      <c r="AM1214" s="66"/>
      <c r="AN1214" s="66"/>
      <c r="AO1214" s="66"/>
      <c r="AP1214" s="66"/>
      <c r="AQ1214" s="66"/>
      <c r="AR1214" s="66"/>
      <c r="AS1214" s="66"/>
      <c r="AT1214" s="66"/>
      <c r="AU1214" s="66"/>
      <c r="AV1214" s="66"/>
      <c r="AW1214" s="66"/>
      <c r="AX1214" s="66"/>
      <c r="AY1214" s="66"/>
      <c r="AZ1214" s="66"/>
      <c r="BA1214" s="66"/>
      <c r="BB1214" s="66"/>
      <c r="BC1214" s="66"/>
      <c r="BD1214" s="66"/>
      <c r="BE1214" s="66"/>
      <c r="BF1214" s="66"/>
      <c r="BG1214" s="66"/>
      <c r="BH1214" s="66"/>
      <c r="BI1214" s="66"/>
      <c r="BJ1214" s="66"/>
      <c r="BK1214" s="66"/>
      <c r="BL1214" s="66"/>
      <c r="BM1214" s="66"/>
      <c r="BN1214" s="66"/>
      <c r="BO1214" s="66"/>
      <c r="BP1214" s="66"/>
      <c r="BQ1214" s="66"/>
      <c r="BR1214" s="66"/>
      <c r="BS1214" s="66"/>
      <c r="BT1214" s="66"/>
    </row>
    <row r="1215" spans="1:72">
      <c r="A1215" s="69"/>
      <c r="B1215" s="69"/>
      <c r="C1215" s="69"/>
      <c r="D1215" s="69"/>
      <c r="E1215" s="190"/>
      <c r="F1215" s="190"/>
      <c r="G1215" s="190"/>
      <c r="H1215" s="190"/>
      <c r="I1215" s="190"/>
      <c r="J1215" s="190"/>
      <c r="K1215" s="190"/>
      <c r="L1215" s="190"/>
      <c r="M1215" s="66"/>
      <c r="N1215" s="66"/>
      <c r="O1215" s="66"/>
      <c r="P1215" s="66"/>
      <c r="Q1215" s="66"/>
      <c r="R1215" s="66"/>
      <c r="S1215" s="66"/>
      <c r="T1215" s="66"/>
      <c r="U1215" s="66"/>
      <c r="V1215" s="66"/>
      <c r="W1215" s="66"/>
      <c r="X1215" s="66"/>
      <c r="Y1215" s="66"/>
      <c r="Z1215" s="66"/>
      <c r="AA1215" s="66"/>
      <c r="AB1215" s="66"/>
      <c r="AC1215" s="66"/>
      <c r="AD1215" s="66"/>
      <c r="AE1215" s="66"/>
      <c r="AF1215" s="66"/>
      <c r="AG1215" s="66"/>
      <c r="AH1215" s="66"/>
      <c r="AI1215" s="66"/>
      <c r="AJ1215" s="66"/>
      <c r="AK1215" s="66"/>
      <c r="AL1215" s="66"/>
      <c r="AM1215" s="66"/>
      <c r="AN1215" s="66"/>
      <c r="AO1215" s="66"/>
      <c r="AP1215" s="66"/>
      <c r="AQ1215" s="66"/>
      <c r="AR1215" s="66"/>
      <c r="AS1215" s="66"/>
      <c r="AT1215" s="66"/>
      <c r="AU1215" s="66"/>
      <c r="AV1215" s="66"/>
      <c r="AW1215" s="66"/>
      <c r="AX1215" s="66"/>
      <c r="AY1215" s="66"/>
      <c r="AZ1215" s="66"/>
      <c r="BA1215" s="66"/>
      <c r="BB1215" s="66"/>
      <c r="BC1215" s="66"/>
      <c r="BD1215" s="66"/>
      <c r="BE1215" s="66"/>
      <c r="BF1215" s="66"/>
      <c r="BG1215" s="66"/>
      <c r="BH1215" s="66"/>
      <c r="BI1215" s="66"/>
      <c r="BJ1215" s="66"/>
      <c r="BK1215" s="66"/>
      <c r="BL1215" s="66"/>
      <c r="BM1215" s="66"/>
      <c r="BN1215" s="66"/>
      <c r="BO1215" s="66"/>
      <c r="BP1215" s="66"/>
      <c r="BQ1215" s="66"/>
      <c r="BR1215" s="66"/>
      <c r="BS1215" s="66"/>
      <c r="BT1215" s="66"/>
    </row>
    <row r="1216" spans="1:72">
      <c r="A1216" s="69"/>
      <c r="B1216" s="69"/>
      <c r="C1216" s="69"/>
      <c r="D1216" s="69"/>
      <c r="E1216" s="190"/>
      <c r="F1216" s="190"/>
      <c r="G1216" s="190"/>
      <c r="H1216" s="190"/>
      <c r="I1216" s="190"/>
      <c r="J1216" s="190"/>
      <c r="K1216" s="190"/>
      <c r="L1216" s="190"/>
      <c r="M1216" s="66"/>
      <c r="N1216" s="66"/>
      <c r="O1216" s="66"/>
      <c r="P1216" s="66"/>
      <c r="Q1216" s="66"/>
      <c r="R1216" s="66"/>
      <c r="S1216" s="66"/>
      <c r="T1216" s="66"/>
      <c r="U1216" s="66"/>
      <c r="V1216" s="66"/>
      <c r="W1216" s="66"/>
      <c r="X1216" s="66"/>
      <c r="Y1216" s="66"/>
      <c r="Z1216" s="66"/>
      <c r="AA1216" s="66"/>
      <c r="AB1216" s="66"/>
      <c r="AC1216" s="66"/>
      <c r="AD1216" s="66"/>
      <c r="AE1216" s="66"/>
      <c r="AF1216" s="66"/>
      <c r="AG1216" s="66"/>
      <c r="AH1216" s="66"/>
      <c r="AI1216" s="66"/>
      <c r="AJ1216" s="66"/>
      <c r="AK1216" s="66"/>
      <c r="AL1216" s="66"/>
      <c r="AM1216" s="66"/>
      <c r="AN1216" s="66"/>
      <c r="AO1216" s="66"/>
      <c r="AP1216" s="66"/>
      <c r="AQ1216" s="66"/>
      <c r="AR1216" s="66"/>
      <c r="AS1216" s="66"/>
      <c r="AT1216" s="66"/>
      <c r="AU1216" s="66"/>
      <c r="AV1216" s="66"/>
      <c r="AW1216" s="66"/>
      <c r="AX1216" s="66"/>
      <c r="AY1216" s="66"/>
      <c r="AZ1216" s="66"/>
      <c r="BA1216" s="66"/>
      <c r="BB1216" s="66"/>
      <c r="BC1216" s="66"/>
      <c r="BD1216" s="66"/>
      <c r="BE1216" s="66"/>
      <c r="BF1216" s="66"/>
      <c r="BG1216" s="66"/>
      <c r="BH1216" s="66"/>
      <c r="BI1216" s="66"/>
      <c r="BJ1216" s="66"/>
      <c r="BK1216" s="66"/>
      <c r="BL1216" s="66"/>
      <c r="BM1216" s="66"/>
      <c r="BN1216" s="66"/>
      <c r="BO1216" s="66"/>
      <c r="BP1216" s="66"/>
      <c r="BQ1216" s="66"/>
      <c r="BR1216" s="66"/>
      <c r="BS1216" s="66"/>
      <c r="BT1216" s="66"/>
    </row>
    <row r="1217" spans="1:72">
      <c r="A1217" s="69"/>
      <c r="B1217" s="69"/>
      <c r="C1217" s="69"/>
      <c r="D1217" s="69"/>
      <c r="E1217" s="190"/>
      <c r="F1217" s="190"/>
      <c r="G1217" s="190"/>
      <c r="H1217" s="190"/>
      <c r="I1217" s="190"/>
      <c r="J1217" s="190"/>
      <c r="K1217" s="190"/>
      <c r="L1217" s="190"/>
      <c r="M1217" s="66"/>
      <c r="N1217" s="66"/>
      <c r="O1217" s="66"/>
      <c r="P1217" s="66"/>
      <c r="Q1217" s="66"/>
      <c r="R1217" s="66"/>
      <c r="S1217" s="66"/>
      <c r="T1217" s="66"/>
      <c r="U1217" s="66"/>
      <c r="V1217" s="66"/>
      <c r="W1217" s="66"/>
      <c r="X1217" s="66"/>
      <c r="Y1217" s="66"/>
      <c r="Z1217" s="66"/>
      <c r="AA1217" s="66"/>
      <c r="AB1217" s="66"/>
      <c r="AC1217" s="66"/>
      <c r="AD1217" s="66"/>
      <c r="AE1217" s="66"/>
      <c r="AF1217" s="66"/>
      <c r="AG1217" s="66"/>
      <c r="AH1217" s="66"/>
      <c r="AI1217" s="66"/>
      <c r="AJ1217" s="66"/>
      <c r="AK1217" s="66"/>
      <c r="AL1217" s="66"/>
      <c r="AM1217" s="66"/>
      <c r="AN1217" s="66"/>
      <c r="AO1217" s="66"/>
      <c r="AP1217" s="66"/>
      <c r="AQ1217" s="66"/>
      <c r="AR1217" s="66"/>
      <c r="AS1217" s="66"/>
      <c r="AT1217" s="66"/>
      <c r="AU1217" s="66"/>
      <c r="AV1217" s="66"/>
      <c r="AW1217" s="66"/>
      <c r="AX1217" s="66"/>
      <c r="AY1217" s="66"/>
      <c r="AZ1217" s="66"/>
      <c r="BA1217" s="66"/>
      <c r="BB1217" s="66"/>
      <c r="BC1217" s="66"/>
      <c r="BD1217" s="66"/>
      <c r="BE1217" s="66"/>
      <c r="BF1217" s="66"/>
      <c r="BG1217" s="66"/>
      <c r="BH1217" s="66"/>
      <c r="BI1217" s="66"/>
      <c r="BJ1217" s="66"/>
      <c r="BK1217" s="66"/>
      <c r="BL1217" s="66"/>
      <c r="BM1217" s="66"/>
      <c r="BN1217" s="66"/>
      <c r="BO1217" s="66"/>
      <c r="BP1217" s="66"/>
      <c r="BQ1217" s="66"/>
      <c r="BR1217" s="66"/>
      <c r="BS1217" s="66"/>
      <c r="BT1217" s="66"/>
    </row>
    <row r="1218" spans="1:72">
      <c r="A1218" s="69"/>
      <c r="B1218" s="69"/>
      <c r="C1218" s="69"/>
      <c r="D1218" s="69"/>
      <c r="E1218" s="190"/>
      <c r="F1218" s="190"/>
      <c r="G1218" s="190"/>
      <c r="H1218" s="190"/>
      <c r="I1218" s="190"/>
      <c r="J1218" s="190"/>
      <c r="K1218" s="190"/>
      <c r="L1218" s="190"/>
      <c r="M1218" s="66"/>
      <c r="N1218" s="66"/>
      <c r="O1218" s="66"/>
      <c r="P1218" s="66"/>
      <c r="Q1218" s="66"/>
      <c r="R1218" s="66"/>
      <c r="S1218" s="66"/>
      <c r="T1218" s="66"/>
      <c r="U1218" s="66"/>
      <c r="V1218" s="66"/>
      <c r="W1218" s="66"/>
      <c r="X1218" s="66"/>
      <c r="Y1218" s="66"/>
      <c r="Z1218" s="66"/>
      <c r="AA1218" s="66"/>
      <c r="AB1218" s="66"/>
      <c r="AC1218" s="66"/>
      <c r="AD1218" s="66"/>
      <c r="AE1218" s="66"/>
      <c r="AF1218" s="66"/>
      <c r="AG1218" s="66"/>
      <c r="AH1218" s="66"/>
      <c r="AI1218" s="66"/>
      <c r="AJ1218" s="66"/>
      <c r="AK1218" s="66"/>
      <c r="AL1218" s="66"/>
      <c r="AM1218" s="66"/>
      <c r="AN1218" s="66"/>
      <c r="AO1218" s="66"/>
      <c r="AP1218" s="66"/>
      <c r="AQ1218" s="66"/>
      <c r="AR1218" s="66"/>
      <c r="AS1218" s="66"/>
      <c r="AT1218" s="66"/>
      <c r="AU1218" s="66"/>
      <c r="AV1218" s="66"/>
      <c r="AW1218" s="66"/>
      <c r="AX1218" s="66"/>
      <c r="AY1218" s="66"/>
      <c r="AZ1218" s="66"/>
      <c r="BA1218" s="66"/>
      <c r="BB1218" s="66"/>
      <c r="BC1218" s="66"/>
      <c r="BD1218" s="66"/>
      <c r="BE1218" s="66"/>
      <c r="BF1218" s="66"/>
      <c r="BG1218" s="66"/>
      <c r="BH1218" s="66"/>
      <c r="BI1218" s="66"/>
      <c r="BJ1218" s="66"/>
      <c r="BK1218" s="66"/>
      <c r="BL1218" s="66"/>
      <c r="BM1218" s="66"/>
      <c r="BN1218" s="66"/>
      <c r="BO1218" s="66"/>
      <c r="BP1218" s="66"/>
      <c r="BQ1218" s="66"/>
      <c r="BR1218" s="66"/>
      <c r="BS1218" s="66"/>
      <c r="BT1218" s="66"/>
    </row>
    <row r="1219" spans="1:72">
      <c r="A1219" s="69"/>
      <c r="B1219" s="69"/>
      <c r="C1219" s="69"/>
      <c r="D1219" s="69"/>
      <c r="E1219" s="190"/>
      <c r="F1219" s="190"/>
      <c r="G1219" s="190"/>
      <c r="H1219" s="190"/>
      <c r="I1219" s="190"/>
      <c r="J1219" s="190"/>
      <c r="K1219" s="190"/>
      <c r="L1219" s="190"/>
      <c r="M1219" s="66"/>
      <c r="N1219" s="66"/>
      <c r="O1219" s="66"/>
      <c r="P1219" s="66"/>
      <c r="Q1219" s="66"/>
      <c r="R1219" s="66"/>
      <c r="S1219" s="66"/>
      <c r="T1219" s="66"/>
      <c r="U1219" s="66"/>
      <c r="V1219" s="66"/>
      <c r="W1219" s="66"/>
      <c r="X1219" s="66"/>
      <c r="Y1219" s="66"/>
      <c r="Z1219" s="66"/>
      <c r="AA1219" s="66"/>
      <c r="AB1219" s="66"/>
      <c r="AC1219" s="66"/>
      <c r="AD1219" s="66"/>
      <c r="AE1219" s="66"/>
      <c r="AF1219" s="66"/>
      <c r="AG1219" s="66"/>
      <c r="AH1219" s="66"/>
      <c r="AI1219" s="66"/>
      <c r="AJ1219" s="66"/>
      <c r="AK1219" s="66"/>
      <c r="AL1219" s="66"/>
      <c r="AM1219" s="66"/>
      <c r="AN1219" s="66"/>
      <c r="AO1219" s="66"/>
      <c r="AP1219" s="66"/>
      <c r="AQ1219" s="66"/>
      <c r="AR1219" s="66"/>
      <c r="AS1219" s="66"/>
      <c r="AT1219" s="66"/>
      <c r="AU1219" s="66"/>
      <c r="AV1219" s="66"/>
      <c r="AW1219" s="66"/>
      <c r="AX1219" s="66"/>
      <c r="AY1219" s="66"/>
      <c r="AZ1219" s="66"/>
      <c r="BA1219" s="66"/>
      <c r="BB1219" s="66"/>
      <c r="BC1219" s="66"/>
      <c r="BD1219" s="66"/>
      <c r="BE1219" s="66"/>
      <c r="BF1219" s="66"/>
      <c r="BG1219" s="66"/>
      <c r="BH1219" s="66"/>
      <c r="BI1219" s="66"/>
      <c r="BJ1219" s="66"/>
      <c r="BK1219" s="66"/>
      <c r="BL1219" s="66"/>
      <c r="BM1219" s="66"/>
      <c r="BN1219" s="66"/>
      <c r="BO1219" s="66"/>
      <c r="BP1219" s="66"/>
      <c r="BQ1219" s="66"/>
      <c r="BR1219" s="66"/>
      <c r="BS1219" s="66"/>
      <c r="BT1219" s="66"/>
    </row>
    <row r="1220" spans="1:72">
      <c r="A1220" s="69"/>
      <c r="B1220" s="69"/>
      <c r="C1220" s="69"/>
      <c r="D1220" s="69"/>
      <c r="E1220" s="190"/>
      <c r="F1220" s="190"/>
      <c r="G1220" s="190"/>
      <c r="H1220" s="190"/>
      <c r="I1220" s="190"/>
      <c r="J1220" s="190"/>
      <c r="K1220" s="190"/>
      <c r="L1220" s="190"/>
      <c r="M1220" s="66"/>
      <c r="N1220" s="66"/>
      <c r="O1220" s="66"/>
      <c r="P1220" s="66"/>
      <c r="Q1220" s="66"/>
      <c r="R1220" s="66"/>
      <c r="S1220" s="66"/>
      <c r="T1220" s="66"/>
      <c r="U1220" s="66"/>
      <c r="V1220" s="66"/>
      <c r="W1220" s="66"/>
      <c r="X1220" s="66"/>
      <c r="Y1220" s="66"/>
      <c r="Z1220" s="66"/>
      <c r="AA1220" s="66"/>
      <c r="AB1220" s="66"/>
      <c r="AC1220" s="66"/>
      <c r="AD1220" s="66"/>
      <c r="AE1220" s="66"/>
      <c r="AF1220" s="66"/>
      <c r="AG1220" s="66"/>
      <c r="AH1220" s="66"/>
      <c r="AI1220" s="66"/>
      <c r="AJ1220" s="66"/>
      <c r="AK1220" s="66"/>
      <c r="AL1220" s="66"/>
      <c r="AM1220" s="66"/>
      <c r="AN1220" s="66"/>
      <c r="AO1220" s="66"/>
      <c r="AP1220" s="66"/>
      <c r="AQ1220" s="66"/>
      <c r="AR1220" s="66"/>
      <c r="AS1220" s="66"/>
      <c r="AT1220" s="66"/>
      <c r="AU1220" s="66"/>
      <c r="AV1220" s="66"/>
      <c r="AW1220" s="66"/>
      <c r="AX1220" s="66"/>
      <c r="AY1220" s="66"/>
      <c r="AZ1220" s="66"/>
      <c r="BA1220" s="66"/>
      <c r="BB1220" s="66"/>
      <c r="BC1220" s="66"/>
      <c r="BD1220" s="66"/>
      <c r="BE1220" s="66"/>
      <c r="BF1220" s="66"/>
      <c r="BG1220" s="66"/>
      <c r="BH1220" s="66"/>
      <c r="BI1220" s="66"/>
      <c r="BJ1220" s="66"/>
      <c r="BK1220" s="66"/>
      <c r="BL1220" s="66"/>
      <c r="BM1220" s="66"/>
      <c r="BN1220" s="66"/>
      <c r="BO1220" s="66"/>
      <c r="BP1220" s="66"/>
      <c r="BQ1220" s="66"/>
      <c r="BR1220" s="66"/>
      <c r="BS1220" s="66"/>
      <c r="BT1220" s="66"/>
    </row>
    <row r="1221" spans="1:72">
      <c r="A1221" s="69"/>
      <c r="B1221" s="69"/>
      <c r="C1221" s="69"/>
      <c r="D1221" s="69"/>
      <c r="E1221" s="190"/>
      <c r="F1221" s="190"/>
      <c r="G1221" s="190"/>
      <c r="H1221" s="190"/>
      <c r="I1221" s="190"/>
      <c r="J1221" s="190"/>
      <c r="K1221" s="190"/>
      <c r="L1221" s="190"/>
      <c r="M1221" s="66"/>
      <c r="N1221" s="66"/>
      <c r="O1221" s="66"/>
      <c r="P1221" s="66"/>
      <c r="Q1221" s="66"/>
      <c r="R1221" s="66"/>
      <c r="S1221" s="66"/>
      <c r="T1221" s="66"/>
      <c r="U1221" s="66"/>
      <c r="V1221" s="66"/>
      <c r="W1221" s="66"/>
      <c r="X1221" s="66"/>
      <c r="Y1221" s="66"/>
      <c r="Z1221" s="66"/>
      <c r="AA1221" s="66"/>
      <c r="AB1221" s="66"/>
      <c r="AC1221" s="66"/>
      <c r="AD1221" s="66"/>
      <c r="AE1221" s="66"/>
      <c r="AF1221" s="66"/>
      <c r="AG1221" s="66"/>
      <c r="AH1221" s="66"/>
      <c r="AI1221" s="66"/>
      <c r="AJ1221" s="66"/>
      <c r="AK1221" s="66"/>
      <c r="AL1221" s="66"/>
      <c r="AM1221" s="66"/>
      <c r="AN1221" s="66"/>
      <c r="AO1221" s="66"/>
      <c r="AP1221" s="66"/>
      <c r="AQ1221" s="66"/>
      <c r="AR1221" s="66"/>
      <c r="AS1221" s="66"/>
      <c r="AT1221" s="66"/>
      <c r="AU1221" s="66"/>
      <c r="AV1221" s="66"/>
      <c r="AW1221" s="66"/>
      <c r="AX1221" s="66"/>
      <c r="AY1221" s="66"/>
      <c r="AZ1221" s="66"/>
      <c r="BA1221" s="66"/>
      <c r="BB1221" s="66"/>
      <c r="BC1221" s="66"/>
      <c r="BD1221" s="66"/>
      <c r="BE1221" s="66"/>
      <c r="BF1221" s="66"/>
      <c r="BG1221" s="66"/>
      <c r="BH1221" s="66"/>
      <c r="BI1221" s="66"/>
      <c r="BJ1221" s="66"/>
      <c r="BK1221" s="66"/>
      <c r="BL1221" s="66"/>
      <c r="BM1221" s="66"/>
      <c r="BN1221" s="66"/>
      <c r="BO1221" s="66"/>
      <c r="BP1221" s="66"/>
      <c r="BQ1221" s="66"/>
      <c r="BR1221" s="66"/>
      <c r="BS1221" s="66"/>
      <c r="BT1221" s="66"/>
    </row>
    <row r="1222" spans="1:72">
      <c r="A1222" s="69"/>
      <c r="B1222" s="69"/>
      <c r="C1222" s="69"/>
      <c r="D1222" s="69"/>
      <c r="E1222" s="190"/>
      <c r="F1222" s="190"/>
      <c r="G1222" s="190"/>
      <c r="H1222" s="190"/>
      <c r="I1222" s="190"/>
      <c r="J1222" s="190"/>
      <c r="K1222" s="190"/>
      <c r="L1222" s="190"/>
      <c r="M1222" s="66"/>
      <c r="N1222" s="66"/>
      <c r="O1222" s="66"/>
      <c r="P1222" s="66"/>
      <c r="Q1222" s="66"/>
      <c r="R1222" s="66"/>
      <c r="S1222" s="66"/>
      <c r="T1222" s="66"/>
      <c r="U1222" s="66"/>
      <c r="V1222" s="66"/>
      <c r="W1222" s="66"/>
      <c r="X1222" s="66"/>
      <c r="Y1222" s="66"/>
      <c r="Z1222" s="66"/>
      <c r="AA1222" s="66"/>
      <c r="AB1222" s="66"/>
      <c r="AC1222" s="66"/>
      <c r="AD1222" s="66"/>
      <c r="AE1222" s="66"/>
      <c r="AF1222" s="66"/>
      <c r="AG1222" s="66"/>
      <c r="AH1222" s="66"/>
      <c r="AI1222" s="66"/>
      <c r="AJ1222" s="66"/>
      <c r="AK1222" s="66"/>
      <c r="AL1222" s="66"/>
      <c r="AM1222" s="66"/>
      <c r="AN1222" s="66"/>
      <c r="AO1222" s="66"/>
      <c r="AP1222" s="66"/>
      <c r="AQ1222" s="66"/>
      <c r="AR1222" s="66"/>
      <c r="AS1222" s="66"/>
      <c r="AT1222" s="66"/>
      <c r="AU1222" s="66"/>
      <c r="AV1222" s="66"/>
      <c r="AW1222" s="66"/>
      <c r="AX1222" s="66"/>
      <c r="AY1222" s="66"/>
      <c r="AZ1222" s="66"/>
      <c r="BA1222" s="66"/>
      <c r="BB1222" s="66"/>
      <c r="BC1222" s="66"/>
      <c r="BD1222" s="66"/>
      <c r="BE1222" s="66"/>
      <c r="BF1222" s="66"/>
      <c r="BG1222" s="66"/>
      <c r="BH1222" s="66"/>
      <c r="BI1222" s="66"/>
      <c r="BJ1222" s="66"/>
      <c r="BK1222" s="66"/>
      <c r="BL1222" s="66"/>
      <c r="BM1222" s="66"/>
      <c r="BN1222" s="66"/>
      <c r="BO1222" s="66"/>
      <c r="BP1222" s="66"/>
      <c r="BQ1222" s="66"/>
      <c r="BR1222" s="66"/>
      <c r="BS1222" s="66"/>
      <c r="BT1222" s="66"/>
    </row>
    <row r="1223" spans="1:72">
      <c r="A1223" s="69"/>
      <c r="B1223" s="69"/>
      <c r="C1223" s="69"/>
      <c r="D1223" s="69"/>
      <c r="E1223" s="190"/>
      <c r="F1223" s="190"/>
      <c r="G1223" s="190"/>
      <c r="H1223" s="190"/>
      <c r="I1223" s="190"/>
      <c r="J1223" s="190"/>
      <c r="K1223" s="190"/>
      <c r="L1223" s="190"/>
      <c r="M1223" s="66"/>
      <c r="N1223" s="66"/>
      <c r="O1223" s="66"/>
      <c r="P1223" s="66"/>
      <c r="Q1223" s="66"/>
      <c r="R1223" s="66"/>
      <c r="S1223" s="66"/>
      <c r="T1223" s="66"/>
      <c r="U1223" s="66"/>
      <c r="V1223" s="66"/>
      <c r="W1223" s="66"/>
      <c r="X1223" s="66"/>
      <c r="Y1223" s="66"/>
      <c r="Z1223" s="66"/>
      <c r="AA1223" s="66"/>
      <c r="AB1223" s="66"/>
      <c r="AC1223" s="66"/>
      <c r="AD1223" s="66"/>
      <c r="AE1223" s="66"/>
      <c r="AF1223" s="66"/>
      <c r="AG1223" s="66"/>
      <c r="AH1223" s="66"/>
      <c r="AI1223" s="66"/>
      <c r="AJ1223" s="66"/>
      <c r="AK1223" s="66"/>
      <c r="AL1223" s="66"/>
      <c r="AM1223" s="66"/>
      <c r="AN1223" s="66"/>
      <c r="AO1223" s="66"/>
      <c r="AP1223" s="66"/>
      <c r="AQ1223" s="66"/>
      <c r="AR1223" s="66"/>
      <c r="AS1223" s="66"/>
      <c r="AT1223" s="66"/>
      <c r="AU1223" s="66"/>
      <c r="AV1223" s="66"/>
      <c r="AW1223" s="66"/>
      <c r="AX1223" s="66"/>
      <c r="AY1223" s="66"/>
      <c r="AZ1223" s="66"/>
      <c r="BA1223" s="66"/>
      <c r="BB1223" s="66"/>
      <c r="BC1223" s="66"/>
      <c r="BD1223" s="66"/>
      <c r="BE1223" s="66"/>
      <c r="BF1223" s="66"/>
      <c r="BG1223" s="66"/>
      <c r="BH1223" s="66"/>
      <c r="BI1223" s="66"/>
      <c r="BJ1223" s="66"/>
      <c r="BK1223" s="66"/>
      <c r="BL1223" s="66"/>
      <c r="BM1223" s="66"/>
      <c r="BN1223" s="66"/>
      <c r="BO1223" s="66"/>
      <c r="BP1223" s="66"/>
      <c r="BQ1223" s="66"/>
      <c r="BR1223" s="66"/>
      <c r="BS1223" s="66"/>
      <c r="BT1223" s="66"/>
    </row>
    <row r="1224" spans="1:72">
      <c r="A1224" s="69"/>
      <c r="B1224" s="69"/>
      <c r="C1224" s="69"/>
      <c r="D1224" s="69"/>
      <c r="E1224" s="190"/>
      <c r="F1224" s="190"/>
      <c r="G1224" s="190"/>
      <c r="H1224" s="190"/>
      <c r="I1224" s="190"/>
      <c r="J1224" s="190"/>
      <c r="K1224" s="190"/>
      <c r="L1224" s="190"/>
      <c r="M1224" s="66"/>
      <c r="N1224" s="66"/>
      <c r="O1224" s="66"/>
      <c r="P1224" s="66"/>
      <c r="Q1224" s="66"/>
      <c r="R1224" s="66"/>
      <c r="S1224" s="66"/>
      <c r="T1224" s="66"/>
      <c r="U1224" s="66"/>
      <c r="V1224" s="66"/>
      <c r="W1224" s="66"/>
      <c r="X1224" s="66"/>
      <c r="Y1224" s="66"/>
      <c r="Z1224" s="66"/>
      <c r="AA1224" s="66"/>
      <c r="AB1224" s="66"/>
      <c r="AC1224" s="66"/>
      <c r="AD1224" s="66"/>
      <c r="AE1224" s="66"/>
      <c r="AF1224" s="66"/>
      <c r="AG1224" s="66"/>
      <c r="AH1224" s="66"/>
      <c r="AI1224" s="66"/>
      <c r="AJ1224" s="66"/>
      <c r="AK1224" s="66"/>
      <c r="AL1224" s="66"/>
      <c r="AM1224" s="66"/>
      <c r="AN1224" s="66"/>
      <c r="AO1224" s="66"/>
      <c r="AP1224" s="66"/>
      <c r="AQ1224" s="66"/>
      <c r="AR1224" s="66"/>
      <c r="AS1224" s="66"/>
      <c r="AT1224" s="66"/>
      <c r="AU1224" s="66"/>
      <c r="AV1224" s="66"/>
      <c r="AW1224" s="66"/>
      <c r="AX1224" s="66"/>
      <c r="AY1224" s="66"/>
      <c r="AZ1224" s="66"/>
      <c r="BA1224" s="66"/>
      <c r="BB1224" s="66"/>
      <c r="BC1224" s="66"/>
      <c r="BD1224" s="66"/>
      <c r="BE1224" s="66"/>
      <c r="BF1224" s="66"/>
      <c r="BG1224" s="66"/>
      <c r="BH1224" s="66"/>
      <c r="BI1224" s="66"/>
      <c r="BJ1224" s="66"/>
      <c r="BK1224" s="66"/>
      <c r="BL1224" s="66"/>
      <c r="BM1224" s="66"/>
      <c r="BN1224" s="66"/>
      <c r="BO1224" s="66"/>
      <c r="BP1224" s="66"/>
      <c r="BQ1224" s="66"/>
      <c r="BR1224" s="66"/>
      <c r="BS1224" s="66"/>
      <c r="BT1224" s="66"/>
    </row>
    <row r="1225" spans="1:72">
      <c r="A1225" s="69"/>
      <c r="B1225" s="69"/>
      <c r="C1225" s="69"/>
      <c r="D1225" s="69"/>
      <c r="E1225" s="190"/>
      <c r="F1225" s="190"/>
      <c r="G1225" s="190"/>
      <c r="H1225" s="190"/>
      <c r="I1225" s="190"/>
      <c r="J1225" s="190"/>
      <c r="K1225" s="190"/>
      <c r="L1225" s="190"/>
      <c r="M1225" s="66"/>
      <c r="N1225" s="66"/>
      <c r="O1225" s="66"/>
      <c r="P1225" s="66"/>
      <c r="Q1225" s="66"/>
      <c r="R1225" s="66"/>
      <c r="S1225" s="66"/>
      <c r="T1225" s="66"/>
      <c r="U1225" s="66"/>
      <c r="V1225" s="66"/>
      <c r="W1225" s="66"/>
      <c r="X1225" s="66"/>
      <c r="Y1225" s="66"/>
      <c r="Z1225" s="66"/>
      <c r="AA1225" s="66"/>
      <c r="AB1225" s="66"/>
      <c r="AC1225" s="66"/>
      <c r="AD1225" s="66"/>
      <c r="AE1225" s="66"/>
      <c r="AF1225" s="66"/>
      <c r="AG1225" s="66"/>
      <c r="AH1225" s="66"/>
      <c r="AI1225" s="66"/>
      <c r="AJ1225" s="66"/>
      <c r="AK1225" s="66"/>
      <c r="AL1225" s="66"/>
      <c r="AM1225" s="66"/>
      <c r="AN1225" s="66"/>
      <c r="AO1225" s="66"/>
      <c r="AP1225" s="66"/>
      <c r="AQ1225" s="66"/>
      <c r="AR1225" s="66"/>
      <c r="AS1225" s="66"/>
      <c r="AT1225" s="66"/>
      <c r="AU1225" s="66"/>
      <c r="AV1225" s="66"/>
      <c r="AW1225" s="66"/>
      <c r="AX1225" s="66"/>
      <c r="AY1225" s="66"/>
      <c r="AZ1225" s="66"/>
      <c r="BA1225" s="66"/>
      <c r="BB1225" s="66"/>
      <c r="BC1225" s="66"/>
      <c r="BD1225" s="66"/>
      <c r="BE1225" s="66"/>
      <c r="BF1225" s="66"/>
      <c r="BG1225" s="66"/>
      <c r="BH1225" s="66"/>
      <c r="BI1225" s="66"/>
      <c r="BJ1225" s="66"/>
      <c r="BK1225" s="66"/>
      <c r="BL1225" s="66"/>
      <c r="BM1225" s="66"/>
      <c r="BN1225" s="66"/>
      <c r="BO1225" s="66"/>
      <c r="BP1225" s="66"/>
      <c r="BQ1225" s="66"/>
      <c r="BR1225" s="66"/>
      <c r="BS1225" s="66"/>
      <c r="BT1225" s="66"/>
    </row>
    <row r="1226" spans="1:72">
      <c r="A1226" s="69"/>
      <c r="B1226" s="69"/>
      <c r="C1226" s="69"/>
      <c r="D1226" s="69"/>
      <c r="E1226" s="190"/>
      <c r="F1226" s="190"/>
      <c r="G1226" s="190"/>
      <c r="H1226" s="190"/>
      <c r="I1226" s="190"/>
      <c r="J1226" s="190"/>
      <c r="K1226" s="190"/>
      <c r="L1226" s="190"/>
      <c r="M1226" s="66"/>
      <c r="N1226" s="66"/>
      <c r="O1226" s="66"/>
      <c r="P1226" s="66"/>
      <c r="Q1226" s="66"/>
      <c r="R1226" s="66"/>
      <c r="S1226" s="66"/>
      <c r="T1226" s="66"/>
      <c r="U1226" s="66"/>
      <c r="V1226" s="66"/>
      <c r="W1226" s="66"/>
      <c r="X1226" s="66"/>
      <c r="Y1226" s="66"/>
      <c r="Z1226" s="66"/>
      <c r="AA1226" s="66"/>
      <c r="AB1226" s="66"/>
      <c r="AC1226" s="66"/>
      <c r="AD1226" s="66"/>
      <c r="AE1226" s="66"/>
      <c r="AF1226" s="66"/>
      <c r="AG1226" s="66"/>
      <c r="AH1226" s="66"/>
      <c r="AI1226" s="66"/>
      <c r="AJ1226" s="66"/>
      <c r="AK1226" s="66"/>
      <c r="AL1226" s="66"/>
      <c r="AM1226" s="66"/>
      <c r="AN1226" s="66"/>
      <c r="AO1226" s="66"/>
      <c r="AP1226" s="66"/>
      <c r="AQ1226" s="66"/>
      <c r="AR1226" s="66"/>
      <c r="AS1226" s="66"/>
      <c r="AT1226" s="66"/>
      <c r="AU1226" s="66"/>
      <c r="AV1226" s="66"/>
      <c r="AW1226" s="66"/>
      <c r="AX1226" s="66"/>
      <c r="AY1226" s="66"/>
      <c r="AZ1226" s="66"/>
      <c r="BA1226" s="66"/>
      <c r="BB1226" s="66"/>
      <c r="BC1226" s="66"/>
      <c r="BD1226" s="66"/>
      <c r="BE1226" s="66"/>
      <c r="BF1226" s="66"/>
      <c r="BG1226" s="66"/>
      <c r="BH1226" s="66"/>
      <c r="BI1226" s="66"/>
      <c r="BJ1226" s="66"/>
      <c r="BK1226" s="66"/>
      <c r="BL1226" s="66"/>
      <c r="BM1226" s="66"/>
      <c r="BN1226" s="66"/>
      <c r="BO1226" s="66"/>
      <c r="BP1226" s="66"/>
      <c r="BQ1226" s="66"/>
      <c r="BR1226" s="66"/>
      <c r="BS1226" s="66"/>
      <c r="BT1226" s="66"/>
    </row>
    <row r="1227" spans="1:72">
      <c r="A1227" s="69"/>
      <c r="B1227" s="69"/>
      <c r="C1227" s="69"/>
      <c r="D1227" s="69"/>
      <c r="E1227" s="190"/>
      <c r="F1227" s="190"/>
      <c r="G1227" s="190"/>
      <c r="H1227" s="190"/>
      <c r="I1227" s="190"/>
      <c r="J1227" s="190"/>
      <c r="K1227" s="190"/>
      <c r="L1227" s="190"/>
      <c r="M1227" s="66"/>
      <c r="N1227" s="66"/>
      <c r="O1227" s="66"/>
      <c r="P1227" s="66"/>
      <c r="Q1227" s="66"/>
      <c r="R1227" s="66"/>
      <c r="S1227" s="66"/>
      <c r="T1227" s="66"/>
      <c r="U1227" s="66"/>
      <c r="V1227" s="66"/>
      <c r="W1227" s="66"/>
      <c r="X1227" s="66"/>
      <c r="Y1227" s="66"/>
      <c r="Z1227" s="66"/>
      <c r="AA1227" s="66"/>
      <c r="AB1227" s="66"/>
      <c r="AC1227" s="66"/>
      <c r="AD1227" s="66"/>
      <c r="AE1227" s="66"/>
      <c r="AF1227" s="66"/>
      <c r="AG1227" s="66"/>
      <c r="AH1227" s="66"/>
      <c r="AI1227" s="66"/>
      <c r="AJ1227" s="66"/>
      <c r="AK1227" s="66"/>
      <c r="AL1227" s="66"/>
      <c r="AM1227" s="66"/>
      <c r="AN1227" s="66"/>
      <c r="AO1227" s="66"/>
      <c r="AP1227" s="66"/>
      <c r="AQ1227" s="66"/>
      <c r="AR1227" s="66"/>
      <c r="AS1227" s="66"/>
      <c r="AT1227" s="66"/>
      <c r="AU1227" s="66"/>
      <c r="AV1227" s="66"/>
      <c r="AW1227" s="66"/>
      <c r="AX1227" s="66"/>
      <c r="AY1227" s="66"/>
      <c r="AZ1227" s="66"/>
      <c r="BA1227" s="66"/>
      <c r="BB1227" s="66"/>
      <c r="BC1227" s="66"/>
      <c r="BD1227" s="66"/>
      <c r="BE1227" s="66"/>
      <c r="BF1227" s="66"/>
      <c r="BG1227" s="66"/>
      <c r="BH1227" s="66"/>
      <c r="BI1227" s="66"/>
      <c r="BJ1227" s="66"/>
      <c r="BK1227" s="66"/>
      <c r="BL1227" s="66"/>
      <c r="BM1227" s="66"/>
      <c r="BN1227" s="66"/>
      <c r="BO1227" s="66"/>
      <c r="BP1227" s="66"/>
      <c r="BQ1227" s="66"/>
      <c r="BR1227" s="66"/>
      <c r="BS1227" s="66"/>
      <c r="BT1227" s="66"/>
    </row>
    <row r="1228" spans="1:72">
      <c r="A1228" s="69"/>
      <c r="B1228" s="69"/>
      <c r="C1228" s="69"/>
      <c r="D1228" s="69"/>
      <c r="E1228" s="190"/>
      <c r="F1228" s="190"/>
      <c r="G1228" s="190"/>
      <c r="H1228" s="190"/>
      <c r="I1228" s="190"/>
      <c r="J1228" s="190"/>
      <c r="K1228" s="190"/>
      <c r="L1228" s="190"/>
      <c r="M1228" s="66"/>
      <c r="N1228" s="66"/>
      <c r="O1228" s="66"/>
      <c r="P1228" s="66"/>
      <c r="Q1228" s="66"/>
      <c r="R1228" s="66"/>
      <c r="S1228" s="66"/>
      <c r="T1228" s="66"/>
      <c r="U1228" s="66"/>
      <c r="V1228" s="66"/>
      <c r="W1228" s="66"/>
      <c r="X1228" s="66"/>
      <c r="Y1228" s="66"/>
      <c r="Z1228" s="66"/>
      <c r="AA1228" s="66"/>
      <c r="AB1228" s="66"/>
      <c r="AC1228" s="66"/>
      <c r="AD1228" s="66"/>
      <c r="AE1228" s="66"/>
      <c r="AF1228" s="66"/>
      <c r="AG1228" s="66"/>
      <c r="AH1228" s="66"/>
      <c r="AI1228" s="66"/>
      <c r="AJ1228" s="66"/>
      <c r="AK1228" s="66"/>
      <c r="AL1228" s="66"/>
      <c r="AM1228" s="66"/>
      <c r="AN1228" s="66"/>
      <c r="AO1228" s="66"/>
      <c r="AP1228" s="66"/>
      <c r="AQ1228" s="66"/>
      <c r="AR1228" s="66"/>
      <c r="AS1228" s="66"/>
      <c r="AT1228" s="66"/>
      <c r="AU1228" s="66"/>
      <c r="AV1228" s="66"/>
      <c r="AW1228" s="66"/>
      <c r="AX1228" s="66"/>
      <c r="AY1228" s="66"/>
      <c r="AZ1228" s="66"/>
      <c r="BA1228" s="66"/>
      <c r="BB1228" s="66"/>
      <c r="BC1228" s="66"/>
      <c r="BD1228" s="66"/>
      <c r="BE1228" s="66"/>
      <c r="BF1228" s="66"/>
      <c r="BG1228" s="66"/>
      <c r="BH1228" s="66"/>
      <c r="BI1228" s="66"/>
      <c r="BJ1228" s="66"/>
      <c r="BK1228" s="66"/>
      <c r="BL1228" s="66"/>
      <c r="BM1228" s="66"/>
      <c r="BN1228" s="66"/>
      <c r="BO1228" s="66"/>
      <c r="BP1228" s="66"/>
      <c r="BQ1228" s="66"/>
      <c r="BR1228" s="66"/>
      <c r="BS1228" s="66"/>
      <c r="BT1228" s="66"/>
    </row>
    <row r="1229" spans="1:72">
      <c r="A1229" s="69"/>
      <c r="B1229" s="69"/>
      <c r="C1229" s="69"/>
      <c r="D1229" s="69"/>
      <c r="E1229" s="190"/>
      <c r="F1229" s="190"/>
      <c r="G1229" s="190"/>
      <c r="H1229" s="190"/>
      <c r="I1229" s="190"/>
      <c r="J1229" s="190"/>
      <c r="K1229" s="190"/>
      <c r="L1229" s="190"/>
      <c r="M1229" s="66"/>
      <c r="N1229" s="66"/>
      <c r="O1229" s="66"/>
      <c r="P1229" s="66"/>
      <c r="Q1229" s="66"/>
      <c r="R1229" s="66"/>
      <c r="S1229" s="66"/>
      <c r="T1229" s="66"/>
      <c r="U1229" s="66"/>
      <c r="V1229" s="66"/>
      <c r="W1229" s="66"/>
      <c r="X1229" s="66"/>
      <c r="Y1229" s="66"/>
      <c r="Z1229" s="66"/>
      <c r="AA1229" s="66"/>
      <c r="AB1229" s="66"/>
      <c r="AC1229" s="66"/>
      <c r="AD1229" s="66"/>
      <c r="AE1229" s="66"/>
      <c r="AF1229" s="66"/>
      <c r="AG1229" s="66"/>
      <c r="AH1229" s="66"/>
      <c r="AI1229" s="66"/>
      <c r="AJ1229" s="66"/>
      <c r="AK1229" s="66"/>
      <c r="AL1229" s="66"/>
      <c r="AM1229" s="66"/>
      <c r="AN1229" s="66"/>
      <c r="AO1229" s="66"/>
      <c r="AP1229" s="66"/>
      <c r="AQ1229" s="66"/>
      <c r="AR1229" s="66"/>
      <c r="AS1229" s="66"/>
      <c r="AT1229" s="66"/>
      <c r="AU1229" s="66"/>
      <c r="AV1229" s="66"/>
      <c r="AW1229" s="66"/>
      <c r="AX1229" s="66"/>
      <c r="AY1229" s="66"/>
      <c r="AZ1229" s="66"/>
      <c r="BA1229" s="66"/>
      <c r="BB1229" s="66"/>
      <c r="BC1229" s="66"/>
      <c r="BD1229" s="66"/>
      <c r="BE1229" s="66"/>
      <c r="BF1229" s="66"/>
      <c r="BG1229" s="66"/>
      <c r="BH1229" s="66"/>
      <c r="BI1229" s="66"/>
      <c r="BJ1229" s="66"/>
      <c r="BK1229" s="66"/>
      <c r="BL1229" s="66"/>
      <c r="BM1229" s="66"/>
      <c r="BN1229" s="66"/>
      <c r="BO1229" s="66"/>
      <c r="BP1229" s="66"/>
      <c r="BQ1229" s="66"/>
      <c r="BR1229" s="66"/>
      <c r="BS1229" s="66"/>
      <c r="BT1229" s="66"/>
    </row>
    <row r="1230" spans="1:72">
      <c r="A1230" s="69"/>
      <c r="B1230" s="69"/>
      <c r="C1230" s="69"/>
      <c r="D1230" s="69"/>
      <c r="E1230" s="190"/>
      <c r="F1230" s="190"/>
      <c r="G1230" s="190"/>
      <c r="H1230" s="190"/>
      <c r="I1230" s="190"/>
      <c r="J1230" s="190"/>
      <c r="K1230" s="190"/>
      <c r="L1230" s="190"/>
      <c r="M1230" s="66"/>
      <c r="N1230" s="66"/>
      <c r="O1230" s="66"/>
      <c r="P1230" s="66"/>
      <c r="Q1230" s="66"/>
      <c r="R1230" s="66"/>
      <c r="S1230" s="66"/>
      <c r="T1230" s="66"/>
      <c r="U1230" s="66"/>
      <c r="V1230" s="66"/>
      <c r="W1230" s="66"/>
      <c r="X1230" s="66"/>
      <c r="Y1230" s="66"/>
      <c r="Z1230" s="66"/>
      <c r="AA1230" s="66"/>
      <c r="AB1230" s="66"/>
      <c r="AC1230" s="66"/>
      <c r="AD1230" s="66"/>
      <c r="AE1230" s="66"/>
      <c r="AF1230" s="66"/>
      <c r="AG1230" s="66"/>
      <c r="AH1230" s="66"/>
      <c r="AI1230" s="66"/>
      <c r="AJ1230" s="66"/>
      <c r="AK1230" s="66"/>
      <c r="AL1230" s="66"/>
      <c r="AM1230" s="66"/>
      <c r="AN1230" s="66"/>
      <c r="AO1230" s="66"/>
      <c r="AP1230" s="66"/>
      <c r="AQ1230" s="66"/>
      <c r="AR1230" s="66"/>
      <c r="AS1230" s="66"/>
      <c r="AT1230" s="66"/>
      <c r="AU1230" s="66"/>
      <c r="AV1230" s="66"/>
      <c r="AW1230" s="66"/>
      <c r="AX1230" s="66"/>
      <c r="AY1230" s="66"/>
      <c r="AZ1230" s="66"/>
      <c r="BA1230" s="66"/>
      <c r="BB1230" s="66"/>
      <c r="BC1230" s="66"/>
      <c r="BD1230" s="66"/>
      <c r="BE1230" s="66"/>
      <c r="BF1230" s="66"/>
      <c r="BG1230" s="66"/>
      <c r="BH1230" s="66"/>
      <c r="BI1230" s="66"/>
      <c r="BJ1230" s="66"/>
      <c r="BK1230" s="66"/>
      <c r="BL1230" s="66"/>
      <c r="BM1230" s="66"/>
      <c r="BN1230" s="66"/>
      <c r="BO1230" s="66"/>
      <c r="BP1230" s="66"/>
      <c r="BQ1230" s="66"/>
      <c r="BR1230" s="66"/>
      <c r="BS1230" s="66"/>
      <c r="BT1230" s="66"/>
    </row>
    <row r="1231" spans="1:72">
      <c r="A1231" s="69"/>
      <c r="B1231" s="69"/>
      <c r="C1231" s="69"/>
      <c r="D1231" s="69"/>
      <c r="E1231" s="190"/>
      <c r="F1231" s="190"/>
      <c r="G1231" s="190"/>
      <c r="H1231" s="190"/>
      <c r="I1231" s="190"/>
      <c r="J1231" s="190"/>
      <c r="K1231" s="190"/>
      <c r="L1231" s="190"/>
      <c r="M1231" s="66"/>
      <c r="N1231" s="66"/>
      <c r="O1231" s="66"/>
      <c r="P1231" s="66"/>
      <c r="Q1231" s="66"/>
      <c r="R1231" s="66"/>
      <c r="S1231" s="66"/>
      <c r="T1231" s="66"/>
      <c r="U1231" s="66"/>
      <c r="V1231" s="66"/>
      <c r="W1231" s="66"/>
      <c r="X1231" s="66"/>
      <c r="Y1231" s="66"/>
      <c r="Z1231" s="66"/>
      <c r="AA1231" s="66"/>
      <c r="AB1231" s="66"/>
      <c r="AC1231" s="66"/>
      <c r="AD1231" s="66"/>
      <c r="AE1231" s="66"/>
      <c r="AF1231" s="66"/>
      <c r="AG1231" s="66"/>
      <c r="AH1231" s="66"/>
      <c r="AI1231" s="66"/>
      <c r="AJ1231" s="66"/>
      <c r="AK1231" s="66"/>
      <c r="AL1231" s="66"/>
      <c r="AM1231" s="66"/>
      <c r="AN1231" s="66"/>
      <c r="AO1231" s="66"/>
      <c r="AP1231" s="66"/>
      <c r="AQ1231" s="66"/>
      <c r="AR1231" s="66"/>
      <c r="AS1231" s="66"/>
      <c r="AT1231" s="66"/>
      <c r="AU1231" s="66"/>
      <c r="AV1231" s="66"/>
      <c r="AW1231" s="66"/>
      <c r="AX1231" s="66"/>
      <c r="AY1231" s="66"/>
      <c r="AZ1231" s="66"/>
      <c r="BA1231" s="66"/>
      <c r="BB1231" s="66"/>
      <c r="BC1231" s="66"/>
      <c r="BD1231" s="66"/>
      <c r="BE1231" s="66"/>
      <c r="BF1231" s="66"/>
      <c r="BG1231" s="66"/>
      <c r="BH1231" s="66"/>
      <c r="BI1231" s="66"/>
      <c r="BJ1231" s="66"/>
      <c r="BK1231" s="66"/>
      <c r="BL1231" s="66"/>
      <c r="BM1231" s="66"/>
      <c r="BN1231" s="66"/>
      <c r="BO1231" s="66"/>
      <c r="BP1231" s="66"/>
      <c r="BQ1231" s="66"/>
      <c r="BR1231" s="66"/>
      <c r="BS1231" s="66"/>
      <c r="BT1231" s="66"/>
    </row>
    <row r="1232" spans="1:72">
      <c r="A1232" s="69"/>
      <c r="B1232" s="69"/>
      <c r="C1232" s="69"/>
      <c r="D1232" s="69"/>
      <c r="E1232" s="190"/>
      <c r="F1232" s="190"/>
      <c r="G1232" s="190"/>
      <c r="H1232" s="190"/>
      <c r="I1232" s="190"/>
      <c r="J1232" s="190"/>
      <c r="K1232" s="190"/>
      <c r="L1232" s="190"/>
      <c r="M1232" s="66"/>
      <c r="N1232" s="66"/>
      <c r="O1232" s="66"/>
      <c r="P1232" s="66"/>
      <c r="Q1232" s="66"/>
      <c r="R1232" s="66"/>
      <c r="S1232" s="66"/>
      <c r="T1232" s="66"/>
      <c r="U1232" s="66"/>
      <c r="V1232" s="66"/>
      <c r="W1232" s="66"/>
      <c r="X1232" s="66"/>
      <c r="Y1232" s="66"/>
      <c r="Z1232" s="66"/>
      <c r="AA1232" s="66"/>
      <c r="AB1232" s="66"/>
      <c r="AC1232" s="66"/>
      <c r="AD1232" s="66"/>
      <c r="AE1232" s="66"/>
      <c r="AF1232" s="66"/>
      <c r="AG1232" s="66"/>
      <c r="AH1232" s="66"/>
      <c r="AI1232" s="66"/>
      <c r="AJ1232" s="66"/>
      <c r="AK1232" s="66"/>
      <c r="AL1232" s="66"/>
      <c r="AM1232" s="66"/>
      <c r="AN1232" s="66"/>
      <c r="AO1232" s="66"/>
      <c r="AP1232" s="66"/>
      <c r="AQ1232" s="66"/>
      <c r="AR1232" s="66"/>
      <c r="AS1232" s="66"/>
      <c r="AT1232" s="66"/>
      <c r="AU1232" s="66"/>
      <c r="AV1232" s="66"/>
      <c r="AW1232" s="66"/>
      <c r="AX1232" s="66"/>
      <c r="AY1232" s="66"/>
      <c r="AZ1232" s="66"/>
      <c r="BA1232" s="66"/>
      <c r="BB1232" s="66"/>
      <c r="BC1232" s="66"/>
      <c r="BD1232" s="66"/>
      <c r="BE1232" s="66"/>
      <c r="BF1232" s="66"/>
      <c r="BG1232" s="66"/>
      <c r="BH1232" s="66"/>
      <c r="BI1232" s="66"/>
      <c r="BJ1232" s="66"/>
      <c r="BK1232" s="66"/>
      <c r="BL1232" s="66"/>
      <c r="BM1232" s="66"/>
      <c r="BN1232" s="66"/>
      <c r="BO1232" s="66"/>
      <c r="BP1232" s="66"/>
      <c r="BQ1232" s="66"/>
      <c r="BR1232" s="66"/>
      <c r="BS1232" s="66"/>
      <c r="BT1232" s="66"/>
    </row>
    <row r="1233" spans="1:72">
      <c r="A1233" s="69"/>
      <c r="B1233" s="69"/>
      <c r="C1233" s="69"/>
      <c r="D1233" s="69"/>
      <c r="E1233" s="190"/>
      <c r="F1233" s="190"/>
      <c r="G1233" s="190"/>
      <c r="H1233" s="190"/>
      <c r="I1233" s="190"/>
      <c r="J1233" s="190"/>
      <c r="K1233" s="190"/>
      <c r="L1233" s="190"/>
      <c r="M1233" s="66"/>
      <c r="N1233" s="66"/>
      <c r="O1233" s="66"/>
      <c r="P1233" s="66"/>
      <c r="Q1233" s="66"/>
      <c r="R1233" s="66"/>
      <c r="S1233" s="66"/>
      <c r="T1233" s="66"/>
      <c r="U1233" s="66"/>
      <c r="V1233" s="66"/>
      <c r="W1233" s="66"/>
      <c r="X1233" s="66"/>
      <c r="Y1233" s="66"/>
      <c r="Z1233" s="66"/>
      <c r="AA1233" s="66"/>
      <c r="AB1233" s="66"/>
      <c r="AC1233" s="66"/>
      <c r="AD1233" s="66"/>
      <c r="AE1233" s="66"/>
      <c r="AF1233" s="66"/>
      <c r="AG1233" s="66"/>
      <c r="AH1233" s="66"/>
      <c r="AI1233" s="66"/>
      <c r="AJ1233" s="66"/>
      <c r="AK1233" s="66"/>
      <c r="AL1233" s="66"/>
      <c r="AM1233" s="66"/>
      <c r="AN1233" s="66"/>
      <c r="AO1233" s="66"/>
      <c r="AP1233" s="66"/>
      <c r="AQ1233" s="66"/>
      <c r="AR1233" s="66"/>
      <c r="AS1233" s="66"/>
      <c r="AT1233" s="66"/>
      <c r="AU1233" s="66"/>
      <c r="AV1233" s="66"/>
      <c r="AW1233" s="66"/>
      <c r="AX1233" s="66"/>
      <c r="AY1233" s="66"/>
      <c r="AZ1233" s="66"/>
      <c r="BA1233" s="66"/>
      <c r="BB1233" s="66"/>
      <c r="BC1233" s="66"/>
      <c r="BD1233" s="66"/>
      <c r="BE1233" s="66"/>
      <c r="BF1233" s="66"/>
      <c r="BG1233" s="66"/>
      <c r="BH1233" s="66"/>
      <c r="BI1233" s="66"/>
      <c r="BJ1233" s="66"/>
      <c r="BK1233" s="66"/>
      <c r="BL1233" s="66"/>
      <c r="BM1233" s="66"/>
      <c r="BN1233" s="66"/>
      <c r="BO1233" s="66"/>
      <c r="BP1233" s="66"/>
      <c r="BQ1233" s="66"/>
      <c r="BR1233" s="66"/>
      <c r="BS1233" s="66"/>
      <c r="BT1233" s="66"/>
    </row>
    <row r="1234" spans="1:72">
      <c r="A1234" s="69"/>
      <c r="B1234" s="69"/>
      <c r="C1234" s="69"/>
      <c r="D1234" s="69"/>
      <c r="E1234" s="190"/>
      <c r="F1234" s="190"/>
      <c r="G1234" s="190"/>
      <c r="H1234" s="190"/>
      <c r="I1234" s="190"/>
      <c r="J1234" s="190"/>
      <c r="K1234" s="190"/>
      <c r="L1234" s="190"/>
      <c r="M1234" s="66"/>
      <c r="N1234" s="66"/>
      <c r="O1234" s="66"/>
      <c r="P1234" s="66"/>
      <c r="Q1234" s="66"/>
      <c r="R1234" s="66"/>
      <c r="S1234" s="66"/>
      <c r="T1234" s="66"/>
      <c r="U1234" s="66"/>
      <c r="V1234" s="66"/>
      <c r="W1234" s="66"/>
      <c r="X1234" s="66"/>
      <c r="Y1234" s="66"/>
      <c r="Z1234" s="66"/>
      <c r="AA1234" s="66"/>
      <c r="AB1234" s="66"/>
      <c r="AC1234" s="66"/>
      <c r="AD1234" s="66"/>
      <c r="AE1234" s="66"/>
      <c r="AF1234" s="66"/>
      <c r="AG1234" s="66"/>
      <c r="AH1234" s="66"/>
      <c r="AI1234" s="66"/>
      <c r="AJ1234" s="66"/>
      <c r="AK1234" s="66"/>
      <c r="AL1234" s="66"/>
      <c r="AM1234" s="66"/>
      <c r="AN1234" s="66"/>
      <c r="AO1234" s="66"/>
      <c r="AP1234" s="66"/>
      <c r="AQ1234" s="66"/>
      <c r="AR1234" s="66"/>
      <c r="AS1234" s="66"/>
      <c r="AT1234" s="66"/>
      <c r="AU1234" s="66"/>
      <c r="AV1234" s="66"/>
      <c r="AW1234" s="66"/>
      <c r="AX1234" s="66"/>
      <c r="AY1234" s="66"/>
      <c r="AZ1234" s="66"/>
      <c r="BA1234" s="66"/>
      <c r="BB1234" s="66"/>
      <c r="BC1234" s="66"/>
      <c r="BD1234" s="66"/>
      <c r="BE1234" s="66"/>
      <c r="BF1234" s="66"/>
      <c r="BG1234" s="66"/>
      <c r="BH1234" s="66"/>
      <c r="BI1234" s="66"/>
      <c r="BJ1234" s="66"/>
      <c r="BK1234" s="66"/>
      <c r="BL1234" s="66"/>
      <c r="BM1234" s="66"/>
      <c r="BN1234" s="66"/>
      <c r="BO1234" s="66"/>
      <c r="BP1234" s="66"/>
      <c r="BQ1234" s="66"/>
      <c r="BR1234" s="66"/>
      <c r="BS1234" s="66"/>
      <c r="BT1234" s="66"/>
    </row>
    <row r="1235" spans="1:72">
      <c r="A1235" s="69"/>
      <c r="B1235" s="69"/>
      <c r="C1235" s="69"/>
      <c r="D1235" s="69"/>
      <c r="E1235" s="190"/>
      <c r="F1235" s="190"/>
      <c r="G1235" s="190"/>
      <c r="H1235" s="190"/>
      <c r="I1235" s="190"/>
      <c r="J1235" s="190"/>
      <c r="K1235" s="190"/>
      <c r="L1235" s="190"/>
      <c r="M1235" s="66"/>
      <c r="N1235" s="66"/>
      <c r="O1235" s="66"/>
      <c r="P1235" s="66"/>
      <c r="Q1235" s="66"/>
      <c r="R1235" s="66"/>
      <c r="S1235" s="66"/>
      <c r="T1235" s="66"/>
      <c r="U1235" s="66"/>
      <c r="V1235" s="66"/>
      <c r="W1235" s="66"/>
      <c r="X1235" s="66"/>
      <c r="Y1235" s="66"/>
      <c r="Z1235" s="66"/>
      <c r="AA1235" s="66"/>
      <c r="AB1235" s="66"/>
      <c r="AC1235" s="66"/>
      <c r="AD1235" s="66"/>
      <c r="AE1235" s="66"/>
      <c r="AF1235" s="66"/>
      <c r="AG1235" s="66"/>
      <c r="AH1235" s="66"/>
      <c r="AI1235" s="66"/>
      <c r="AJ1235" s="66"/>
      <c r="AK1235" s="66"/>
      <c r="AL1235" s="66"/>
      <c r="AM1235" s="66"/>
      <c r="AN1235" s="66"/>
      <c r="AO1235" s="66"/>
      <c r="AP1235" s="66"/>
      <c r="AQ1235" s="66"/>
      <c r="AR1235" s="66"/>
      <c r="AS1235" s="66"/>
      <c r="AT1235" s="66"/>
      <c r="AU1235" s="66"/>
      <c r="AV1235" s="66"/>
      <c r="AW1235" s="66"/>
      <c r="AX1235" s="66"/>
      <c r="AY1235" s="66"/>
      <c r="AZ1235" s="66"/>
      <c r="BA1235" s="66"/>
      <c r="BB1235" s="66"/>
      <c r="BC1235" s="66"/>
      <c r="BD1235" s="66"/>
      <c r="BE1235" s="66"/>
      <c r="BF1235" s="66"/>
      <c r="BG1235" s="66"/>
      <c r="BH1235" s="66"/>
      <c r="BI1235" s="66"/>
      <c r="BJ1235" s="66"/>
      <c r="BK1235" s="66"/>
      <c r="BL1235" s="66"/>
      <c r="BM1235" s="66"/>
      <c r="BN1235" s="66"/>
      <c r="BO1235" s="66"/>
      <c r="BP1235" s="66"/>
      <c r="BQ1235" s="66"/>
      <c r="BR1235" s="66"/>
      <c r="BS1235" s="66"/>
      <c r="BT1235" s="66"/>
    </row>
    <row r="1236" spans="1:72">
      <c r="A1236" s="69"/>
      <c r="B1236" s="69"/>
      <c r="C1236" s="69"/>
      <c r="D1236" s="69"/>
      <c r="E1236" s="190"/>
      <c r="F1236" s="190"/>
      <c r="G1236" s="190"/>
      <c r="H1236" s="190"/>
      <c r="I1236" s="190"/>
      <c r="J1236" s="190"/>
      <c r="K1236" s="190"/>
      <c r="L1236" s="190"/>
      <c r="M1236" s="66"/>
      <c r="N1236" s="66"/>
      <c r="O1236" s="66"/>
      <c r="P1236" s="66"/>
      <c r="Q1236" s="66"/>
      <c r="R1236" s="66"/>
      <c r="S1236" s="66"/>
      <c r="T1236" s="66"/>
      <c r="U1236" s="66"/>
      <c r="V1236" s="66"/>
      <c r="W1236" s="66"/>
      <c r="X1236" s="66"/>
      <c r="Y1236" s="66"/>
      <c r="Z1236" s="66"/>
      <c r="AA1236" s="66"/>
      <c r="AB1236" s="66"/>
      <c r="AC1236" s="66"/>
      <c r="AD1236" s="66"/>
      <c r="AE1236" s="66"/>
      <c r="AF1236" s="66"/>
      <c r="AG1236" s="66"/>
      <c r="AH1236" s="66"/>
      <c r="AI1236" s="66"/>
      <c r="AJ1236" s="66"/>
      <c r="AK1236" s="66"/>
      <c r="AL1236" s="66"/>
      <c r="AM1236" s="66"/>
      <c r="AN1236" s="66"/>
      <c r="AO1236" s="66"/>
      <c r="AP1236" s="66"/>
      <c r="AQ1236" s="66"/>
      <c r="AR1236" s="66"/>
      <c r="AS1236" s="66"/>
      <c r="AT1236" s="66"/>
      <c r="AU1236" s="66"/>
      <c r="AV1236" s="66"/>
      <c r="AW1236" s="66"/>
      <c r="AX1236" s="66"/>
      <c r="AY1236" s="66"/>
      <c r="AZ1236" s="66"/>
      <c r="BA1236" s="66"/>
      <c r="BB1236" s="66"/>
      <c r="BC1236" s="66"/>
      <c r="BD1236" s="66"/>
      <c r="BE1236" s="66"/>
      <c r="BF1236" s="66"/>
      <c r="BG1236" s="66"/>
      <c r="BH1236" s="66"/>
      <c r="BI1236" s="66"/>
      <c r="BJ1236" s="66"/>
      <c r="BK1236" s="66"/>
      <c r="BL1236" s="66"/>
      <c r="BM1236" s="66"/>
      <c r="BN1236" s="66"/>
      <c r="BO1236" s="66"/>
      <c r="BP1236" s="66"/>
      <c r="BQ1236" s="66"/>
      <c r="BR1236" s="66"/>
      <c r="BS1236" s="66"/>
      <c r="BT1236" s="66"/>
    </row>
    <row r="1237" spans="1:72">
      <c r="A1237" s="69"/>
      <c r="B1237" s="69"/>
      <c r="C1237" s="69"/>
      <c r="D1237" s="69"/>
      <c r="E1237" s="190"/>
      <c r="F1237" s="190"/>
      <c r="G1237" s="190"/>
      <c r="H1237" s="190"/>
      <c r="I1237" s="190"/>
      <c r="J1237" s="190"/>
      <c r="K1237" s="190"/>
      <c r="L1237" s="190"/>
      <c r="M1237" s="66"/>
      <c r="N1237" s="66"/>
      <c r="O1237" s="66"/>
      <c r="P1237" s="66"/>
      <c r="Q1237" s="66"/>
      <c r="R1237" s="66"/>
      <c r="S1237" s="66"/>
      <c r="T1237" s="66"/>
      <c r="U1237" s="66"/>
      <c r="V1237" s="66"/>
      <c r="W1237" s="66"/>
      <c r="X1237" s="66"/>
      <c r="Y1237" s="66"/>
      <c r="Z1237" s="66"/>
      <c r="AA1237" s="66"/>
      <c r="AB1237" s="66"/>
      <c r="AC1237" s="66"/>
      <c r="AD1237" s="66"/>
      <c r="AE1237" s="66"/>
      <c r="AF1237" s="66"/>
      <c r="AG1237" s="66"/>
      <c r="AH1237" s="66"/>
      <c r="AI1237" s="66"/>
      <c r="AJ1237" s="66"/>
      <c r="AK1237" s="66"/>
      <c r="AL1237" s="66"/>
      <c r="AM1237" s="66"/>
      <c r="AN1237" s="66"/>
      <c r="AO1237" s="66"/>
      <c r="AP1237" s="66"/>
      <c r="AQ1237" s="66"/>
      <c r="AR1237" s="66"/>
      <c r="AS1237" s="66"/>
      <c r="AT1237" s="66"/>
      <c r="AU1237" s="66"/>
      <c r="AV1237" s="66"/>
      <c r="AW1237" s="66"/>
      <c r="AX1237" s="66"/>
      <c r="AY1237" s="66"/>
      <c r="AZ1237" s="66"/>
      <c r="BA1237" s="66"/>
      <c r="BB1237" s="66"/>
      <c r="BC1237" s="66"/>
      <c r="BD1237" s="66"/>
      <c r="BE1237" s="66"/>
      <c r="BF1237" s="66"/>
      <c r="BG1237" s="66"/>
      <c r="BH1237" s="66"/>
      <c r="BI1237" s="66"/>
      <c r="BJ1237" s="66"/>
      <c r="BK1237" s="66"/>
      <c r="BL1237" s="66"/>
      <c r="BM1237" s="66"/>
      <c r="BN1237" s="66"/>
      <c r="BO1237" s="66"/>
      <c r="BP1237" s="66"/>
      <c r="BQ1237" s="66"/>
      <c r="BR1237" s="66"/>
      <c r="BS1237" s="66"/>
      <c r="BT1237" s="66"/>
    </row>
    <row r="1238" spans="1:72">
      <c r="A1238" s="69"/>
      <c r="B1238" s="69"/>
      <c r="C1238" s="69"/>
      <c r="D1238" s="69"/>
      <c r="E1238" s="190"/>
      <c r="F1238" s="190"/>
      <c r="G1238" s="190"/>
      <c r="H1238" s="190"/>
      <c r="I1238" s="190"/>
      <c r="J1238" s="190"/>
      <c r="K1238" s="190"/>
      <c r="L1238" s="190"/>
      <c r="M1238" s="66"/>
      <c r="N1238" s="66"/>
      <c r="O1238" s="66"/>
      <c r="P1238" s="66"/>
      <c r="Q1238" s="66"/>
      <c r="R1238" s="66"/>
      <c r="S1238" s="66"/>
      <c r="T1238" s="66"/>
      <c r="U1238" s="66"/>
      <c r="V1238" s="66"/>
      <c r="W1238" s="66"/>
      <c r="X1238" s="66"/>
      <c r="Y1238" s="66"/>
      <c r="Z1238" s="66"/>
      <c r="AA1238" s="66"/>
      <c r="AB1238" s="66"/>
      <c r="AC1238" s="66"/>
      <c r="AD1238" s="66"/>
      <c r="AE1238" s="66"/>
      <c r="AF1238" s="66"/>
      <c r="AG1238" s="66"/>
      <c r="AH1238" s="66"/>
      <c r="AI1238" s="66"/>
      <c r="AJ1238" s="66"/>
      <c r="AK1238" s="66"/>
      <c r="AL1238" s="66"/>
      <c r="AM1238" s="66"/>
      <c r="AN1238" s="66"/>
      <c r="AO1238" s="66"/>
      <c r="AP1238" s="66"/>
      <c r="AQ1238" s="66"/>
      <c r="AR1238" s="66"/>
      <c r="AS1238" s="66"/>
      <c r="AT1238" s="66"/>
      <c r="AU1238" s="66"/>
      <c r="AV1238" s="66"/>
      <c r="AW1238" s="66"/>
      <c r="AX1238" s="66"/>
      <c r="AY1238" s="66"/>
      <c r="AZ1238" s="66"/>
      <c r="BA1238" s="66"/>
      <c r="BB1238" s="66"/>
      <c r="BC1238" s="66"/>
      <c r="BD1238" s="66"/>
      <c r="BE1238" s="66"/>
      <c r="BF1238" s="66"/>
      <c r="BG1238" s="66"/>
      <c r="BH1238" s="66"/>
      <c r="BI1238" s="66"/>
      <c r="BJ1238" s="66"/>
      <c r="BK1238" s="66"/>
      <c r="BL1238" s="66"/>
      <c r="BM1238" s="66"/>
      <c r="BN1238" s="66"/>
      <c r="BO1238" s="66"/>
      <c r="BP1238" s="66"/>
      <c r="BQ1238" s="66"/>
      <c r="BR1238" s="66"/>
      <c r="BS1238" s="66"/>
      <c r="BT1238" s="66"/>
    </row>
    <row r="1239" spans="1:72">
      <c r="A1239" s="69"/>
      <c r="B1239" s="69"/>
      <c r="C1239" s="69"/>
      <c r="D1239" s="69"/>
      <c r="E1239" s="190"/>
      <c r="F1239" s="190"/>
      <c r="G1239" s="190"/>
      <c r="H1239" s="190"/>
      <c r="I1239" s="190"/>
      <c r="J1239" s="190"/>
      <c r="K1239" s="190"/>
      <c r="L1239" s="190"/>
      <c r="M1239" s="66"/>
      <c r="N1239" s="66"/>
      <c r="O1239" s="66"/>
      <c r="P1239" s="66"/>
      <c r="Q1239" s="66"/>
      <c r="R1239" s="66"/>
      <c r="S1239" s="66"/>
      <c r="T1239" s="66"/>
      <c r="U1239" s="66"/>
      <c r="V1239" s="66"/>
      <c r="W1239" s="66"/>
      <c r="X1239" s="66"/>
      <c r="Y1239" s="66"/>
      <c r="Z1239" s="66"/>
      <c r="AA1239" s="66"/>
      <c r="AB1239" s="66"/>
      <c r="AC1239" s="66"/>
      <c r="AD1239" s="66"/>
      <c r="AE1239" s="66"/>
      <c r="AF1239" s="66"/>
      <c r="AG1239" s="66"/>
      <c r="AH1239" s="66"/>
      <c r="AI1239" s="66"/>
      <c r="AJ1239" s="66"/>
      <c r="AK1239" s="66"/>
      <c r="AL1239" s="66"/>
      <c r="AM1239" s="66"/>
      <c r="AN1239" s="66"/>
      <c r="AO1239" s="66"/>
      <c r="AP1239" s="66"/>
      <c r="AQ1239" s="66"/>
      <c r="AR1239" s="66"/>
      <c r="AS1239" s="66"/>
      <c r="AT1239" s="66"/>
      <c r="AU1239" s="66"/>
      <c r="AV1239" s="66"/>
      <c r="AW1239" s="66"/>
      <c r="AX1239" s="66"/>
      <c r="AY1239" s="66"/>
      <c r="AZ1239" s="66"/>
      <c r="BA1239" s="66"/>
      <c r="BB1239" s="66"/>
      <c r="BC1239" s="66"/>
      <c r="BD1239" s="66"/>
      <c r="BE1239" s="66"/>
      <c r="BF1239" s="66"/>
      <c r="BG1239" s="66"/>
      <c r="BH1239" s="66"/>
      <c r="BI1239" s="66"/>
      <c r="BJ1239" s="66"/>
      <c r="BK1239" s="66"/>
      <c r="BL1239" s="66"/>
      <c r="BM1239" s="66"/>
      <c r="BN1239" s="66"/>
      <c r="BO1239" s="66"/>
      <c r="BP1239" s="66"/>
      <c r="BQ1239" s="66"/>
      <c r="BR1239" s="66"/>
      <c r="BS1239" s="66"/>
      <c r="BT1239" s="66"/>
    </row>
    <row r="1240" spans="1:72">
      <c r="A1240" s="69"/>
      <c r="B1240" s="69"/>
      <c r="C1240" s="69"/>
      <c r="D1240" s="69"/>
      <c r="E1240" s="190"/>
      <c r="F1240" s="190"/>
      <c r="G1240" s="190"/>
      <c r="H1240" s="190"/>
      <c r="I1240" s="190"/>
      <c r="J1240" s="190"/>
      <c r="K1240" s="190"/>
      <c r="L1240" s="190"/>
      <c r="M1240" s="66"/>
      <c r="N1240" s="66"/>
      <c r="O1240" s="66"/>
      <c r="P1240" s="66"/>
      <c r="Q1240" s="66"/>
      <c r="R1240" s="66"/>
      <c r="S1240" s="66"/>
      <c r="T1240" s="66"/>
      <c r="U1240" s="66"/>
      <c r="V1240" s="66"/>
      <c r="W1240" s="66"/>
      <c r="X1240" s="66"/>
      <c r="Y1240" s="66"/>
      <c r="Z1240" s="66"/>
      <c r="AA1240" s="66"/>
      <c r="AB1240" s="66"/>
      <c r="AC1240" s="66"/>
      <c r="AD1240" s="66"/>
      <c r="AE1240" s="66"/>
      <c r="AF1240" s="66"/>
      <c r="AG1240" s="66"/>
      <c r="AH1240" s="66"/>
      <c r="AI1240" s="66"/>
      <c r="AJ1240" s="66"/>
      <c r="AK1240" s="66"/>
      <c r="AL1240" s="66"/>
      <c r="AM1240" s="66"/>
      <c r="AN1240" s="66"/>
      <c r="AO1240" s="66"/>
      <c r="AP1240" s="66"/>
      <c r="AQ1240" s="66"/>
      <c r="AR1240" s="66"/>
      <c r="AS1240" s="66"/>
      <c r="AT1240" s="66"/>
      <c r="AU1240" s="66"/>
      <c r="AV1240" s="66"/>
      <c r="AW1240" s="66"/>
      <c r="AX1240" s="66"/>
      <c r="AY1240" s="66"/>
      <c r="AZ1240" s="66"/>
      <c r="BA1240" s="66"/>
      <c r="BB1240" s="66"/>
      <c r="BC1240" s="66"/>
      <c r="BD1240" s="66"/>
      <c r="BE1240" s="66"/>
      <c r="BF1240" s="66"/>
      <c r="BG1240" s="66"/>
      <c r="BH1240" s="66"/>
      <c r="BI1240" s="66"/>
      <c r="BJ1240" s="66"/>
      <c r="BK1240" s="66"/>
      <c r="BL1240" s="66"/>
      <c r="BM1240" s="66"/>
      <c r="BN1240" s="66"/>
      <c r="BO1240" s="66"/>
      <c r="BP1240" s="66"/>
      <c r="BQ1240" s="66"/>
      <c r="BR1240" s="66"/>
      <c r="BS1240" s="66"/>
      <c r="BT1240" s="66"/>
    </row>
    <row r="1241" spans="1:72">
      <c r="A1241" s="69"/>
      <c r="B1241" s="69"/>
      <c r="C1241" s="69"/>
      <c r="D1241" s="69"/>
      <c r="E1241" s="190"/>
      <c r="F1241" s="190"/>
      <c r="G1241" s="190"/>
      <c r="H1241" s="190"/>
      <c r="I1241" s="190"/>
      <c r="J1241" s="190"/>
      <c r="K1241" s="190"/>
      <c r="L1241" s="190"/>
      <c r="M1241" s="66"/>
      <c r="N1241" s="66"/>
      <c r="O1241" s="66"/>
      <c r="P1241" s="66"/>
      <c r="Q1241" s="66"/>
      <c r="R1241" s="66"/>
      <c r="S1241" s="66"/>
      <c r="T1241" s="66"/>
      <c r="U1241" s="66"/>
      <c r="V1241" s="66"/>
      <c r="W1241" s="66"/>
      <c r="X1241" s="66"/>
      <c r="Y1241" s="66"/>
      <c r="Z1241" s="66"/>
      <c r="AA1241" s="66"/>
      <c r="AB1241" s="66"/>
      <c r="AC1241" s="66"/>
      <c r="AD1241" s="66"/>
      <c r="AE1241" s="66"/>
      <c r="AF1241" s="66"/>
      <c r="AG1241" s="66"/>
      <c r="AH1241" s="66"/>
      <c r="AI1241" s="66"/>
      <c r="AJ1241" s="66"/>
      <c r="AK1241" s="66"/>
      <c r="AL1241" s="66"/>
      <c r="AM1241" s="66"/>
      <c r="AN1241" s="66"/>
      <c r="AO1241" s="66"/>
      <c r="AP1241" s="66"/>
      <c r="AQ1241" s="66"/>
      <c r="AR1241" s="66"/>
      <c r="AS1241" s="66"/>
      <c r="AT1241" s="66"/>
      <c r="AU1241" s="66"/>
      <c r="AV1241" s="66"/>
      <c r="AW1241" s="66"/>
      <c r="AX1241" s="66"/>
      <c r="AY1241" s="66"/>
      <c r="AZ1241" s="66"/>
      <c r="BA1241" s="66"/>
      <c r="BB1241" s="66"/>
      <c r="BC1241" s="66"/>
      <c r="BD1241" s="66"/>
      <c r="BE1241" s="66"/>
      <c r="BF1241" s="66"/>
      <c r="BG1241" s="66"/>
      <c r="BH1241" s="66"/>
      <c r="BI1241" s="66"/>
      <c r="BJ1241" s="66"/>
      <c r="BK1241" s="66"/>
      <c r="BL1241" s="66"/>
      <c r="BM1241" s="66"/>
      <c r="BN1241" s="66"/>
      <c r="BO1241" s="66"/>
      <c r="BP1241" s="66"/>
      <c r="BQ1241" s="66"/>
      <c r="BR1241" s="66"/>
      <c r="BS1241" s="66"/>
      <c r="BT1241" s="66"/>
    </row>
    <row r="1242" spans="1:72">
      <c r="A1242" s="69"/>
      <c r="B1242" s="69"/>
      <c r="C1242" s="69"/>
      <c r="D1242" s="69"/>
      <c r="E1242" s="190"/>
      <c r="F1242" s="190"/>
      <c r="G1242" s="190"/>
      <c r="H1242" s="190"/>
      <c r="I1242" s="190"/>
      <c r="J1242" s="190"/>
      <c r="K1242" s="190"/>
      <c r="L1242" s="190"/>
      <c r="M1242" s="66"/>
      <c r="N1242" s="66"/>
      <c r="O1242" s="66"/>
      <c r="P1242" s="66"/>
      <c r="Q1242" s="66"/>
      <c r="R1242" s="66"/>
      <c r="S1242" s="66"/>
      <c r="T1242" s="66"/>
      <c r="U1242" s="66"/>
      <c r="V1242" s="66"/>
      <c r="W1242" s="66"/>
      <c r="X1242" s="66"/>
      <c r="Y1242" s="66"/>
      <c r="Z1242" s="66"/>
      <c r="AA1242" s="66"/>
      <c r="AB1242" s="66"/>
      <c r="AC1242" s="66"/>
      <c r="AD1242" s="66"/>
      <c r="AE1242" s="66"/>
      <c r="AF1242" s="66"/>
      <c r="AG1242" s="66"/>
      <c r="AH1242" s="66"/>
      <c r="AI1242" s="66"/>
      <c r="AJ1242" s="66"/>
      <c r="AK1242" s="66"/>
      <c r="AL1242" s="66"/>
      <c r="AM1242" s="66"/>
      <c r="AN1242" s="66"/>
      <c r="AO1242" s="66"/>
      <c r="AP1242" s="66"/>
      <c r="AQ1242" s="66"/>
      <c r="AR1242" s="66"/>
      <c r="AS1242" s="66"/>
      <c r="AT1242" s="66"/>
      <c r="AU1242" s="66"/>
      <c r="AV1242" s="66"/>
      <c r="AW1242" s="66"/>
      <c r="AX1242" s="66"/>
      <c r="AY1242" s="66"/>
      <c r="AZ1242" s="66"/>
      <c r="BA1242" s="66"/>
      <c r="BB1242" s="66"/>
      <c r="BC1242" s="66"/>
      <c r="BD1242" s="66"/>
      <c r="BE1242" s="66"/>
      <c r="BF1242" s="66"/>
      <c r="BG1242" s="66"/>
      <c r="BH1242" s="66"/>
      <c r="BI1242" s="66"/>
      <c r="BJ1242" s="66"/>
      <c r="BK1242" s="66"/>
      <c r="BL1242" s="66"/>
      <c r="BM1242" s="66"/>
      <c r="BN1242" s="66"/>
      <c r="BO1242" s="66"/>
      <c r="BP1242" s="66"/>
      <c r="BQ1242" s="66"/>
      <c r="BR1242" s="66"/>
      <c r="BS1242" s="66"/>
      <c r="BT1242" s="66"/>
    </row>
    <row r="1243" spans="1:72">
      <c r="A1243" s="69"/>
      <c r="B1243" s="69"/>
      <c r="C1243" s="69"/>
      <c r="D1243" s="69"/>
      <c r="E1243" s="190"/>
      <c r="F1243" s="190"/>
      <c r="G1243" s="190"/>
      <c r="H1243" s="190"/>
      <c r="I1243" s="190"/>
      <c r="J1243" s="190"/>
      <c r="K1243" s="190"/>
      <c r="L1243" s="190"/>
      <c r="M1243" s="66"/>
      <c r="N1243" s="66"/>
      <c r="O1243" s="66"/>
      <c r="P1243" s="66"/>
      <c r="Q1243" s="66"/>
      <c r="R1243" s="66"/>
      <c r="S1243" s="66"/>
      <c r="T1243" s="66"/>
      <c r="U1243" s="66"/>
      <c r="V1243" s="66"/>
      <c r="W1243" s="66"/>
      <c r="X1243" s="66"/>
      <c r="Y1243" s="66"/>
      <c r="Z1243" s="66"/>
      <c r="AA1243" s="66"/>
      <c r="AB1243" s="66"/>
      <c r="AC1243" s="66"/>
      <c r="AD1243" s="66"/>
      <c r="AE1243" s="66"/>
      <c r="AF1243" s="66"/>
      <c r="AG1243" s="66"/>
      <c r="AH1243" s="66"/>
      <c r="AI1243" s="66"/>
      <c r="AJ1243" s="66"/>
      <c r="AK1243" s="66"/>
      <c r="AL1243" s="66"/>
      <c r="AM1243" s="66"/>
      <c r="AN1243" s="66"/>
      <c r="AO1243" s="66"/>
      <c r="AP1243" s="66"/>
      <c r="AQ1243" s="66"/>
      <c r="AR1243" s="66"/>
      <c r="AS1243" s="66"/>
      <c r="AT1243" s="66"/>
      <c r="AU1243" s="66"/>
      <c r="AV1243" s="66"/>
      <c r="AW1243" s="66"/>
      <c r="AX1243" s="66"/>
      <c r="AY1243" s="66"/>
      <c r="AZ1243" s="66"/>
      <c r="BA1243" s="66"/>
      <c r="BB1243" s="66"/>
      <c r="BC1243" s="66"/>
      <c r="BD1243" s="66"/>
      <c r="BE1243" s="66"/>
      <c r="BF1243" s="66"/>
      <c r="BG1243" s="66"/>
      <c r="BH1243" s="66"/>
      <c r="BI1243" s="66"/>
      <c r="BJ1243" s="66"/>
      <c r="BK1243" s="66"/>
      <c r="BL1243" s="66"/>
      <c r="BM1243" s="66"/>
      <c r="BN1243" s="66"/>
      <c r="BO1243" s="66"/>
      <c r="BP1243" s="66"/>
      <c r="BQ1243" s="66"/>
      <c r="BR1243" s="66"/>
      <c r="BS1243" s="66"/>
      <c r="BT1243" s="66"/>
    </row>
    <row r="1244" spans="1:72">
      <c r="A1244" s="69"/>
      <c r="B1244" s="69"/>
      <c r="C1244" s="69"/>
      <c r="D1244" s="69"/>
      <c r="E1244" s="190"/>
      <c r="F1244" s="190"/>
      <c r="G1244" s="190"/>
      <c r="H1244" s="190"/>
      <c r="I1244" s="190"/>
      <c r="J1244" s="190"/>
      <c r="K1244" s="190"/>
      <c r="L1244" s="190"/>
      <c r="M1244" s="66"/>
      <c r="N1244" s="66"/>
      <c r="O1244" s="66"/>
      <c r="P1244" s="66"/>
      <c r="Q1244" s="66"/>
      <c r="R1244" s="66"/>
      <c r="S1244" s="66"/>
      <c r="T1244" s="66"/>
      <c r="U1244" s="66"/>
      <c r="V1244" s="66"/>
      <c r="W1244" s="66"/>
      <c r="X1244" s="66"/>
      <c r="Y1244" s="66"/>
      <c r="Z1244" s="66"/>
      <c r="AA1244" s="66"/>
      <c r="AB1244" s="66"/>
      <c r="AC1244" s="66"/>
      <c r="AD1244" s="66"/>
      <c r="AE1244" s="66"/>
      <c r="AF1244" s="66"/>
      <c r="AG1244" s="66"/>
      <c r="AH1244" s="66"/>
      <c r="AI1244" s="66"/>
      <c r="AJ1244" s="66"/>
      <c r="AK1244" s="66"/>
      <c r="AL1244" s="66"/>
      <c r="AM1244" s="66"/>
      <c r="AN1244" s="66"/>
      <c r="AO1244" s="66"/>
      <c r="AP1244" s="66"/>
      <c r="AQ1244" s="66"/>
      <c r="AR1244" s="66"/>
      <c r="AS1244" s="66"/>
      <c r="AT1244" s="66"/>
      <c r="AU1244" s="66"/>
      <c r="AV1244" s="66"/>
      <c r="AW1244" s="66"/>
      <c r="AX1244" s="66"/>
      <c r="AY1244" s="66"/>
      <c r="AZ1244" s="66"/>
      <c r="BA1244" s="66"/>
      <c r="BB1244" s="66"/>
      <c r="BC1244" s="66"/>
      <c r="BD1244" s="66"/>
      <c r="BE1244" s="66"/>
      <c r="BF1244" s="66"/>
      <c r="BG1244" s="66"/>
      <c r="BH1244" s="66"/>
      <c r="BI1244" s="66"/>
      <c r="BJ1244" s="66"/>
      <c r="BK1244" s="66"/>
      <c r="BL1244" s="66"/>
      <c r="BM1244" s="66"/>
      <c r="BN1244" s="66"/>
      <c r="BO1244" s="66"/>
      <c r="BP1244" s="66"/>
      <c r="BQ1244" s="66"/>
      <c r="BR1244" s="66"/>
      <c r="BS1244" s="66"/>
      <c r="BT1244" s="66"/>
    </row>
    <row r="1245" spans="1:72">
      <c r="A1245" s="69"/>
      <c r="B1245" s="69"/>
      <c r="C1245" s="69"/>
      <c r="D1245" s="69"/>
      <c r="E1245" s="190"/>
      <c r="F1245" s="190"/>
      <c r="G1245" s="190"/>
      <c r="H1245" s="190"/>
      <c r="I1245" s="190"/>
      <c r="J1245" s="190"/>
      <c r="K1245" s="190"/>
      <c r="L1245" s="190"/>
      <c r="M1245" s="66"/>
      <c r="N1245" s="66"/>
      <c r="O1245" s="66"/>
      <c r="P1245" s="66"/>
      <c r="Q1245" s="66"/>
      <c r="R1245" s="66"/>
      <c r="S1245" s="66"/>
      <c r="T1245" s="66"/>
      <c r="U1245" s="66"/>
      <c r="V1245" s="66"/>
      <c r="W1245" s="66"/>
      <c r="X1245" s="66"/>
      <c r="Y1245" s="66"/>
      <c r="Z1245" s="66"/>
      <c r="AA1245" s="66"/>
      <c r="AB1245" s="66"/>
      <c r="AC1245" s="66"/>
      <c r="AD1245" s="66"/>
      <c r="AE1245" s="66"/>
      <c r="AF1245" s="66"/>
      <c r="AG1245" s="66"/>
      <c r="AH1245" s="66"/>
      <c r="AI1245" s="66"/>
      <c r="AJ1245" s="66"/>
      <c r="AK1245" s="66"/>
      <c r="AL1245" s="66"/>
      <c r="AM1245" s="66"/>
      <c r="AN1245" s="66"/>
      <c r="AO1245" s="66"/>
      <c r="AP1245" s="66"/>
      <c r="AQ1245" s="66"/>
      <c r="AR1245" s="66"/>
      <c r="AS1245" s="66"/>
      <c r="AT1245" s="66"/>
      <c r="AU1245" s="66"/>
      <c r="AV1245" s="66"/>
      <c r="AW1245" s="66"/>
      <c r="AX1245" s="66"/>
      <c r="AY1245" s="66"/>
      <c r="AZ1245" s="66"/>
      <c r="BA1245" s="66"/>
      <c r="BB1245" s="66"/>
      <c r="BC1245" s="66"/>
      <c r="BD1245" s="66"/>
      <c r="BE1245" s="66"/>
      <c r="BF1245" s="66"/>
      <c r="BG1245" s="66"/>
      <c r="BH1245" s="66"/>
      <c r="BI1245" s="66"/>
      <c r="BJ1245" s="66"/>
      <c r="BK1245" s="66"/>
      <c r="BL1245" s="66"/>
      <c r="BM1245" s="66"/>
      <c r="BN1245" s="66"/>
      <c r="BO1245" s="66"/>
      <c r="BP1245" s="66"/>
      <c r="BQ1245" s="66"/>
      <c r="BR1245" s="66"/>
      <c r="BS1245" s="66"/>
      <c r="BT1245" s="66"/>
    </row>
    <row r="1246" spans="1:72">
      <c r="A1246" s="69"/>
      <c r="B1246" s="69"/>
      <c r="C1246" s="69"/>
      <c r="D1246" s="69"/>
      <c r="E1246" s="190"/>
      <c r="F1246" s="190"/>
      <c r="G1246" s="190"/>
      <c r="H1246" s="190"/>
      <c r="I1246" s="190"/>
      <c r="J1246" s="190"/>
      <c r="K1246" s="190"/>
      <c r="L1246" s="190"/>
      <c r="M1246" s="66"/>
      <c r="N1246" s="66"/>
      <c r="O1246" s="66"/>
      <c r="P1246" s="66"/>
      <c r="Q1246" s="66"/>
      <c r="R1246" s="66"/>
      <c r="S1246" s="66"/>
      <c r="T1246" s="66"/>
      <c r="U1246" s="66"/>
      <c r="V1246" s="66"/>
      <c r="W1246" s="66"/>
      <c r="X1246" s="66"/>
      <c r="Y1246" s="66"/>
      <c r="Z1246" s="66"/>
      <c r="AA1246" s="66"/>
      <c r="AB1246" s="66"/>
      <c r="AC1246" s="66"/>
      <c r="AD1246" s="66"/>
      <c r="AE1246" s="66"/>
      <c r="AF1246" s="66"/>
      <c r="AG1246" s="66"/>
      <c r="AH1246" s="66"/>
      <c r="AI1246" s="66"/>
      <c r="AJ1246" s="66"/>
      <c r="AK1246" s="66"/>
      <c r="AL1246" s="66"/>
      <c r="AM1246" s="66"/>
      <c r="AN1246" s="66"/>
      <c r="AO1246" s="66"/>
      <c r="AP1246" s="66"/>
      <c r="AQ1246" s="66"/>
      <c r="AR1246" s="66"/>
      <c r="AS1246" s="66"/>
      <c r="AT1246" s="66"/>
      <c r="AU1246" s="66"/>
      <c r="AV1246" s="66"/>
      <c r="AW1246" s="66"/>
      <c r="AX1246" s="66"/>
      <c r="AY1246" s="66"/>
      <c r="AZ1246" s="66"/>
      <c r="BA1246" s="66"/>
      <c r="BB1246" s="66"/>
      <c r="BC1246" s="66"/>
      <c r="BD1246" s="66"/>
      <c r="BE1246" s="66"/>
      <c r="BF1246" s="66"/>
      <c r="BG1246" s="66"/>
      <c r="BH1246" s="66"/>
      <c r="BI1246" s="66"/>
      <c r="BJ1246" s="66"/>
      <c r="BK1246" s="66"/>
      <c r="BL1246" s="66"/>
      <c r="BM1246" s="66"/>
      <c r="BN1246" s="66"/>
      <c r="BO1246" s="66"/>
      <c r="BP1246" s="66"/>
      <c r="BQ1246" s="66"/>
      <c r="BR1246" s="66"/>
      <c r="BS1246" s="66"/>
      <c r="BT1246" s="66"/>
    </row>
    <row r="1247" spans="1:72">
      <c r="A1247" s="69"/>
      <c r="B1247" s="69"/>
      <c r="C1247" s="69"/>
      <c r="D1247" s="69"/>
      <c r="E1247" s="190"/>
      <c r="F1247" s="190"/>
      <c r="G1247" s="190"/>
      <c r="H1247" s="190"/>
      <c r="I1247" s="190"/>
      <c r="J1247" s="190"/>
      <c r="K1247" s="190"/>
      <c r="L1247" s="190"/>
      <c r="M1247" s="66"/>
      <c r="N1247" s="66"/>
      <c r="O1247" s="66"/>
      <c r="P1247" s="66"/>
      <c r="Q1247" s="66"/>
      <c r="R1247" s="66"/>
      <c r="S1247" s="66"/>
      <c r="T1247" s="66"/>
      <c r="U1247" s="66"/>
      <c r="V1247" s="66"/>
      <c r="W1247" s="66"/>
      <c r="X1247" s="66"/>
      <c r="Y1247" s="66"/>
      <c r="Z1247" s="66"/>
      <c r="AA1247" s="66"/>
      <c r="AB1247" s="66"/>
      <c r="AC1247" s="66"/>
      <c r="AD1247" s="66"/>
      <c r="AE1247" s="66"/>
      <c r="AF1247" s="66"/>
      <c r="AG1247" s="66"/>
      <c r="AH1247" s="66"/>
      <c r="AI1247" s="66"/>
      <c r="AJ1247" s="66"/>
      <c r="AK1247" s="66"/>
      <c r="AL1247" s="66"/>
      <c r="AM1247" s="66"/>
      <c r="AN1247" s="66"/>
      <c r="AO1247" s="66"/>
      <c r="AP1247" s="66"/>
      <c r="AQ1247" s="66"/>
      <c r="AR1247" s="66"/>
      <c r="AS1247" s="66"/>
      <c r="AT1247" s="66"/>
      <c r="AU1247" s="66"/>
      <c r="AV1247" s="66"/>
      <c r="AW1247" s="66"/>
      <c r="AX1247" s="66"/>
      <c r="AY1247" s="66"/>
      <c r="AZ1247" s="66"/>
      <c r="BA1247" s="66"/>
      <c r="BB1247" s="66"/>
      <c r="BC1247" s="66"/>
      <c r="BD1247" s="66"/>
      <c r="BE1247" s="66"/>
      <c r="BF1247" s="66"/>
      <c r="BG1247" s="66"/>
      <c r="BH1247" s="66"/>
      <c r="BI1247" s="66"/>
      <c r="BJ1247" s="66"/>
      <c r="BK1247" s="66"/>
      <c r="BL1247" s="66"/>
      <c r="BM1247" s="66"/>
      <c r="BN1247" s="66"/>
      <c r="BO1247" s="66"/>
      <c r="BP1247" s="66"/>
      <c r="BQ1247" s="66"/>
      <c r="BR1247" s="66"/>
      <c r="BS1247" s="66"/>
      <c r="BT1247" s="66"/>
    </row>
    <row r="1248" spans="1:72">
      <c r="A1248" s="69"/>
      <c r="B1248" s="69"/>
      <c r="C1248" s="69"/>
      <c r="D1248" s="69"/>
      <c r="E1248" s="190"/>
      <c r="F1248" s="190"/>
      <c r="G1248" s="190"/>
      <c r="H1248" s="190"/>
      <c r="I1248" s="190"/>
      <c r="J1248" s="190"/>
      <c r="K1248" s="190"/>
      <c r="L1248" s="190"/>
      <c r="M1248" s="66"/>
      <c r="N1248" s="66"/>
      <c r="O1248" s="66"/>
      <c r="P1248" s="66"/>
      <c r="Q1248" s="66"/>
      <c r="R1248" s="66"/>
      <c r="S1248" s="66"/>
      <c r="T1248" s="66"/>
      <c r="U1248" s="66"/>
      <c r="V1248" s="66"/>
      <c r="W1248" s="66"/>
      <c r="X1248" s="66"/>
      <c r="Y1248" s="66"/>
      <c r="Z1248" s="66"/>
      <c r="AA1248" s="66"/>
      <c r="AB1248" s="66"/>
      <c r="AC1248" s="66"/>
      <c r="AD1248" s="66"/>
      <c r="AE1248" s="66"/>
      <c r="AF1248" s="66"/>
      <c r="AG1248" s="66"/>
      <c r="AH1248" s="66"/>
      <c r="AI1248" s="66"/>
      <c r="AJ1248" s="66"/>
      <c r="AK1248" s="66"/>
      <c r="AL1248" s="66"/>
      <c r="AM1248" s="66"/>
      <c r="AN1248" s="66"/>
      <c r="AO1248" s="66"/>
      <c r="AP1248" s="66"/>
      <c r="AQ1248" s="66"/>
      <c r="AR1248" s="66"/>
      <c r="AS1248" s="66"/>
      <c r="AT1248" s="66"/>
      <c r="AU1248" s="66"/>
      <c r="AV1248" s="66"/>
      <c r="AW1248" s="66"/>
      <c r="AX1248" s="66"/>
      <c r="AY1248" s="66"/>
      <c r="AZ1248" s="66"/>
      <c r="BA1248" s="66"/>
      <c r="BB1248" s="66"/>
      <c r="BC1248" s="66"/>
      <c r="BD1248" s="66"/>
      <c r="BE1248" s="66"/>
      <c r="BF1248" s="66"/>
      <c r="BG1248" s="66"/>
      <c r="BH1248" s="66"/>
      <c r="BI1248" s="66"/>
      <c r="BJ1248" s="66"/>
      <c r="BK1248" s="66"/>
      <c r="BL1248" s="66"/>
      <c r="BM1248" s="66"/>
      <c r="BN1248" s="66"/>
      <c r="BO1248" s="66"/>
      <c r="BP1248" s="66"/>
      <c r="BQ1248" s="66"/>
      <c r="BR1248" s="66"/>
      <c r="BS1248" s="66"/>
      <c r="BT1248" s="66"/>
    </row>
    <row r="1249" spans="1:72">
      <c r="A1249" s="69"/>
      <c r="B1249" s="69"/>
      <c r="C1249" s="69"/>
      <c r="D1249" s="69"/>
      <c r="E1249" s="190"/>
      <c r="F1249" s="190"/>
      <c r="G1249" s="190"/>
      <c r="H1249" s="190"/>
      <c r="I1249" s="190"/>
      <c r="J1249" s="190"/>
      <c r="K1249" s="190"/>
      <c r="L1249" s="190"/>
      <c r="M1249" s="66"/>
      <c r="N1249" s="66"/>
      <c r="O1249" s="66"/>
      <c r="P1249" s="66"/>
      <c r="Q1249" s="66"/>
      <c r="R1249" s="66"/>
      <c r="S1249" s="66"/>
      <c r="T1249" s="66"/>
      <c r="U1249" s="66"/>
      <c r="V1249" s="66"/>
      <c r="W1249" s="66"/>
      <c r="X1249" s="66"/>
      <c r="Y1249" s="66"/>
      <c r="Z1249" s="66"/>
      <c r="AA1249" s="66"/>
      <c r="AB1249" s="66"/>
      <c r="AC1249" s="66"/>
      <c r="AD1249" s="66"/>
      <c r="AE1249" s="66"/>
      <c r="AF1249" s="66"/>
      <c r="AG1249" s="66"/>
      <c r="AH1249" s="66"/>
      <c r="AI1249" s="66"/>
      <c r="AJ1249" s="66"/>
      <c r="AK1249" s="66"/>
      <c r="AL1249" s="66"/>
      <c r="AM1249" s="66"/>
      <c r="AN1249" s="66"/>
      <c r="AO1249" s="66"/>
      <c r="AP1249" s="66"/>
      <c r="AQ1249" s="66"/>
      <c r="AR1249" s="66"/>
      <c r="AS1249" s="66"/>
      <c r="AT1249" s="66"/>
      <c r="AU1249" s="66"/>
      <c r="AV1249" s="66"/>
      <c r="AW1249" s="66"/>
      <c r="AX1249" s="66"/>
      <c r="AY1249" s="66"/>
      <c r="AZ1249" s="66"/>
      <c r="BA1249" s="66"/>
      <c r="BB1249" s="66"/>
      <c r="BC1249" s="66"/>
      <c r="BD1249" s="66"/>
      <c r="BE1249" s="66"/>
      <c r="BF1249" s="66"/>
      <c r="BG1249" s="66"/>
      <c r="BH1249" s="66"/>
      <c r="BI1249" s="66"/>
      <c r="BJ1249" s="66"/>
      <c r="BK1249" s="66"/>
      <c r="BL1249" s="66"/>
      <c r="BM1249" s="66"/>
      <c r="BN1249" s="66"/>
      <c r="BO1249" s="66"/>
      <c r="BP1249" s="66"/>
      <c r="BQ1249" s="66"/>
      <c r="BR1249" s="66"/>
      <c r="BS1249" s="66"/>
      <c r="BT1249" s="66"/>
    </row>
    <row r="1250" spans="1:72">
      <c r="A1250" s="69"/>
      <c r="B1250" s="69"/>
      <c r="C1250" s="69"/>
      <c r="D1250" s="69"/>
      <c r="E1250" s="190"/>
      <c r="F1250" s="190"/>
      <c r="G1250" s="190"/>
      <c r="H1250" s="190"/>
      <c r="I1250" s="190"/>
      <c r="J1250" s="190"/>
      <c r="K1250" s="190"/>
      <c r="L1250" s="190"/>
      <c r="M1250" s="66"/>
      <c r="N1250" s="66"/>
      <c r="O1250" s="66"/>
      <c r="P1250" s="66"/>
      <c r="Q1250" s="66"/>
      <c r="R1250" s="66"/>
      <c r="S1250" s="66"/>
      <c r="T1250" s="66"/>
      <c r="U1250" s="66"/>
      <c r="V1250" s="66"/>
      <c r="W1250" s="66"/>
      <c r="X1250" s="66"/>
      <c r="Y1250" s="66"/>
      <c r="Z1250" s="66"/>
      <c r="AA1250" s="66"/>
      <c r="AB1250" s="66"/>
      <c r="AC1250" s="66"/>
      <c r="AD1250" s="66"/>
      <c r="AE1250" s="66"/>
      <c r="AF1250" s="66"/>
      <c r="AG1250" s="66"/>
      <c r="AH1250" s="66"/>
      <c r="AI1250" s="66"/>
      <c r="AJ1250" s="66"/>
      <c r="AK1250" s="66"/>
      <c r="AL1250" s="66"/>
      <c r="AM1250" s="66"/>
      <c r="AN1250" s="66"/>
      <c r="AO1250" s="66"/>
      <c r="AP1250" s="66"/>
      <c r="AQ1250" s="66"/>
      <c r="AR1250" s="66"/>
      <c r="AS1250" s="66"/>
      <c r="AT1250" s="66"/>
      <c r="AU1250" s="66"/>
      <c r="AV1250" s="66"/>
      <c r="AW1250" s="66"/>
      <c r="AX1250" s="66"/>
      <c r="AY1250" s="66"/>
      <c r="AZ1250" s="66"/>
      <c r="BA1250" s="66"/>
      <c r="BB1250" s="66"/>
      <c r="BC1250" s="66"/>
      <c r="BD1250" s="66"/>
      <c r="BE1250" s="66"/>
      <c r="BF1250" s="66"/>
      <c r="BG1250" s="66"/>
      <c r="BH1250" s="66"/>
      <c r="BI1250" s="66"/>
      <c r="BJ1250" s="66"/>
      <c r="BK1250" s="66"/>
      <c r="BL1250" s="66"/>
      <c r="BM1250" s="66"/>
      <c r="BN1250" s="66"/>
      <c r="BO1250" s="66"/>
      <c r="BP1250" s="66"/>
      <c r="BQ1250" s="66"/>
      <c r="BR1250" s="66"/>
      <c r="BS1250" s="66"/>
      <c r="BT1250" s="66"/>
    </row>
    <row r="1251" spans="1:72">
      <c r="A1251" s="69"/>
      <c r="B1251" s="69"/>
      <c r="C1251" s="69"/>
      <c r="D1251" s="69"/>
      <c r="E1251" s="190"/>
      <c r="F1251" s="190"/>
      <c r="G1251" s="190"/>
      <c r="H1251" s="190"/>
      <c r="I1251" s="190"/>
      <c r="J1251" s="190"/>
      <c r="K1251" s="190"/>
      <c r="L1251" s="190"/>
      <c r="M1251" s="66"/>
      <c r="N1251" s="66"/>
      <c r="O1251" s="66"/>
      <c r="P1251" s="66"/>
      <c r="Q1251" s="66"/>
      <c r="R1251" s="66"/>
      <c r="S1251" s="66"/>
      <c r="T1251" s="66"/>
      <c r="U1251" s="66"/>
      <c r="V1251" s="66"/>
      <c r="W1251" s="66"/>
      <c r="X1251" s="66"/>
      <c r="Y1251" s="66"/>
      <c r="Z1251" s="66"/>
      <c r="AA1251" s="66"/>
      <c r="AB1251" s="66"/>
      <c r="AC1251" s="66"/>
      <c r="AD1251" s="66"/>
      <c r="AE1251" s="66"/>
      <c r="AF1251" s="66"/>
      <c r="AG1251" s="66"/>
      <c r="AH1251" s="66"/>
      <c r="AI1251" s="66"/>
      <c r="AJ1251" s="66"/>
      <c r="AK1251" s="66"/>
      <c r="AL1251" s="66"/>
      <c r="AM1251" s="66"/>
      <c r="AN1251" s="66"/>
      <c r="AO1251" s="66"/>
      <c r="AP1251" s="66"/>
      <c r="AQ1251" s="66"/>
      <c r="AR1251" s="66"/>
      <c r="AS1251" s="66"/>
      <c r="AT1251" s="66"/>
      <c r="AU1251" s="66"/>
      <c r="AV1251" s="66"/>
      <c r="AW1251" s="66"/>
      <c r="AX1251" s="66"/>
      <c r="AY1251" s="66"/>
      <c r="AZ1251" s="66"/>
      <c r="BA1251" s="66"/>
      <c r="BB1251" s="66"/>
      <c r="BC1251" s="66"/>
      <c r="BD1251" s="66"/>
      <c r="BE1251" s="66"/>
      <c r="BF1251" s="66"/>
      <c r="BG1251" s="66"/>
      <c r="BH1251" s="66"/>
      <c r="BI1251" s="66"/>
      <c r="BJ1251" s="66"/>
      <c r="BK1251" s="66"/>
      <c r="BL1251" s="66"/>
      <c r="BM1251" s="66"/>
      <c r="BN1251" s="66"/>
      <c r="BO1251" s="66"/>
      <c r="BP1251" s="66"/>
      <c r="BQ1251" s="66"/>
      <c r="BR1251" s="66"/>
      <c r="BS1251" s="66"/>
      <c r="BT1251" s="66"/>
    </row>
    <row r="1252" spans="1:72">
      <c r="A1252" s="69"/>
      <c r="B1252" s="69"/>
      <c r="C1252" s="69"/>
      <c r="D1252" s="69"/>
      <c r="E1252" s="190"/>
      <c r="F1252" s="190"/>
      <c r="G1252" s="190"/>
      <c r="H1252" s="190"/>
      <c r="I1252" s="190"/>
      <c r="J1252" s="190"/>
      <c r="K1252" s="190"/>
      <c r="L1252" s="190"/>
      <c r="M1252" s="66"/>
      <c r="N1252" s="66"/>
      <c r="O1252" s="66"/>
      <c r="P1252" s="66"/>
      <c r="Q1252" s="66"/>
      <c r="R1252" s="66"/>
      <c r="S1252" s="66"/>
      <c r="T1252" s="66"/>
      <c r="U1252" s="66"/>
      <c r="V1252" s="66"/>
      <c r="W1252" s="66"/>
      <c r="X1252" s="66"/>
      <c r="Y1252" s="66"/>
      <c r="Z1252" s="66"/>
      <c r="AA1252" s="66"/>
      <c r="AB1252" s="66"/>
      <c r="AC1252" s="66"/>
      <c r="AD1252" s="66"/>
      <c r="AE1252" s="66"/>
      <c r="AF1252" s="66"/>
      <c r="AG1252" s="66"/>
      <c r="AH1252" s="66"/>
      <c r="AI1252" s="66"/>
      <c r="AJ1252" s="66"/>
      <c r="AK1252" s="66"/>
      <c r="AL1252" s="66"/>
      <c r="AM1252" s="66"/>
      <c r="AN1252" s="66"/>
      <c r="AO1252" s="66"/>
      <c r="AP1252" s="66"/>
      <c r="AQ1252" s="66"/>
      <c r="AR1252" s="66"/>
      <c r="AS1252" s="66"/>
      <c r="AT1252" s="66"/>
      <c r="AU1252" s="66"/>
      <c r="AV1252" s="66"/>
      <c r="AW1252" s="66"/>
      <c r="AX1252" s="66"/>
      <c r="AY1252" s="66"/>
      <c r="AZ1252" s="66"/>
      <c r="BA1252" s="66"/>
      <c r="BB1252" s="66"/>
      <c r="BC1252" s="66"/>
      <c r="BD1252" s="66"/>
      <c r="BE1252" s="66"/>
      <c r="BF1252" s="66"/>
      <c r="BG1252" s="66"/>
      <c r="BH1252" s="66"/>
      <c r="BI1252" s="66"/>
      <c r="BJ1252" s="66"/>
      <c r="BK1252" s="66"/>
      <c r="BL1252" s="66"/>
      <c r="BM1252" s="66"/>
      <c r="BN1252" s="66"/>
      <c r="BO1252" s="66"/>
      <c r="BP1252" s="66"/>
      <c r="BQ1252" s="66"/>
      <c r="BR1252" s="66"/>
      <c r="BS1252" s="66"/>
      <c r="BT1252" s="66"/>
    </row>
    <row r="1253" spans="1:72">
      <c r="A1253" s="69"/>
      <c r="B1253" s="69"/>
      <c r="C1253" s="69"/>
      <c r="D1253" s="69"/>
      <c r="E1253" s="190"/>
      <c r="F1253" s="190"/>
      <c r="G1253" s="190"/>
      <c r="H1253" s="190"/>
      <c r="I1253" s="190"/>
      <c r="J1253" s="190"/>
      <c r="K1253" s="190"/>
      <c r="L1253" s="190"/>
      <c r="M1253" s="66"/>
      <c r="N1253" s="66"/>
      <c r="O1253" s="66"/>
      <c r="P1253" s="66"/>
      <c r="Q1253" s="66"/>
      <c r="R1253" s="66"/>
      <c r="S1253" s="66"/>
      <c r="T1253" s="66"/>
      <c r="U1253" s="66"/>
      <c r="V1253" s="66"/>
      <c r="W1253" s="66"/>
      <c r="X1253" s="66"/>
      <c r="Y1253" s="66"/>
      <c r="Z1253" s="66"/>
      <c r="AA1253" s="66"/>
      <c r="AB1253" s="66"/>
      <c r="AC1253" s="66"/>
      <c r="AD1253" s="66"/>
      <c r="AE1253" s="66"/>
      <c r="AF1253" s="66"/>
      <c r="AG1253" s="66"/>
      <c r="AH1253" s="66"/>
      <c r="AI1253" s="66"/>
      <c r="AJ1253" s="66"/>
      <c r="AK1253" s="66"/>
      <c r="AL1253" s="66"/>
      <c r="AM1253" s="66"/>
      <c r="AN1253" s="66"/>
      <c r="AO1253" s="66"/>
      <c r="AP1253" s="66"/>
      <c r="AQ1253" s="66"/>
      <c r="AR1253" s="66"/>
      <c r="AS1253" s="66"/>
      <c r="AT1253" s="66"/>
      <c r="AU1253" s="66"/>
      <c r="AV1253" s="66"/>
      <c r="AW1253" s="66"/>
      <c r="AX1253" s="66"/>
      <c r="AY1253" s="66"/>
      <c r="AZ1253" s="66"/>
      <c r="BA1253" s="66"/>
      <c r="BB1253" s="66"/>
      <c r="BC1253" s="66"/>
      <c r="BD1253" s="66"/>
      <c r="BE1253" s="66"/>
      <c r="BF1253" s="66"/>
      <c r="BG1253" s="66"/>
      <c r="BH1253" s="66"/>
      <c r="BI1253" s="66"/>
      <c r="BJ1253" s="66"/>
      <c r="BK1253" s="66"/>
      <c r="BL1253" s="66"/>
      <c r="BM1253" s="66"/>
      <c r="BN1253" s="66"/>
      <c r="BO1253" s="66"/>
      <c r="BP1253" s="66"/>
      <c r="BQ1253" s="66"/>
      <c r="BR1253" s="66"/>
      <c r="BS1253" s="66"/>
      <c r="BT1253" s="66"/>
    </row>
    <row r="1254" spans="1:72">
      <c r="A1254" s="69"/>
      <c r="B1254" s="69"/>
      <c r="C1254" s="69"/>
      <c r="D1254" s="69"/>
      <c r="E1254" s="190"/>
      <c r="F1254" s="190"/>
      <c r="G1254" s="190"/>
      <c r="H1254" s="190"/>
      <c r="I1254" s="190"/>
      <c r="J1254" s="190"/>
      <c r="K1254" s="190"/>
      <c r="L1254" s="190"/>
      <c r="M1254" s="66"/>
      <c r="N1254" s="66"/>
      <c r="O1254" s="66"/>
      <c r="P1254" s="66"/>
      <c r="Q1254" s="66"/>
      <c r="R1254" s="66"/>
      <c r="S1254" s="66"/>
      <c r="T1254" s="66"/>
      <c r="U1254" s="66"/>
      <c r="V1254" s="66"/>
      <c r="W1254" s="66"/>
      <c r="X1254" s="66"/>
      <c r="Y1254" s="66"/>
      <c r="Z1254" s="66"/>
      <c r="AA1254" s="66"/>
      <c r="AB1254" s="66"/>
      <c r="AC1254" s="66"/>
      <c r="AD1254" s="66"/>
      <c r="AE1254" s="66"/>
      <c r="AF1254" s="66"/>
      <c r="AG1254" s="66"/>
      <c r="AH1254" s="66"/>
      <c r="AI1254" s="66"/>
      <c r="AJ1254" s="66"/>
      <c r="AK1254" s="66"/>
      <c r="AL1254" s="66"/>
      <c r="AM1254" s="66"/>
      <c r="AN1254" s="66"/>
      <c r="AO1254" s="66"/>
      <c r="AP1254" s="66"/>
      <c r="AQ1254" s="66"/>
      <c r="AR1254" s="66"/>
      <c r="AS1254" s="66"/>
      <c r="AT1254" s="66"/>
      <c r="AU1254" s="66"/>
      <c r="AV1254" s="66"/>
      <c r="AW1254" s="66"/>
      <c r="AX1254" s="66"/>
      <c r="AY1254" s="66"/>
      <c r="AZ1254" s="66"/>
      <c r="BA1254" s="66"/>
      <c r="BB1254" s="66"/>
      <c r="BC1254" s="66"/>
      <c r="BD1254" s="66"/>
      <c r="BE1254" s="66"/>
      <c r="BF1254" s="66"/>
      <c r="BG1254" s="66"/>
      <c r="BH1254" s="66"/>
      <c r="BI1254" s="66"/>
      <c r="BJ1254" s="66"/>
      <c r="BK1254" s="66"/>
      <c r="BL1254" s="66"/>
      <c r="BM1254" s="66"/>
      <c r="BN1254" s="66"/>
      <c r="BO1254" s="66"/>
      <c r="BP1254" s="66"/>
      <c r="BQ1254" s="66"/>
      <c r="BR1254" s="66"/>
      <c r="BS1254" s="66"/>
      <c r="BT1254" s="66"/>
    </row>
    <row r="1255" spans="1:72">
      <c r="A1255" s="69"/>
      <c r="B1255" s="69"/>
      <c r="C1255" s="69"/>
      <c r="D1255" s="69"/>
      <c r="E1255" s="190"/>
      <c r="F1255" s="190"/>
      <c r="G1255" s="190"/>
      <c r="H1255" s="190"/>
      <c r="I1255" s="190"/>
      <c r="J1255" s="190"/>
      <c r="K1255" s="190"/>
      <c r="L1255" s="190"/>
      <c r="M1255" s="66"/>
      <c r="N1255" s="66"/>
      <c r="O1255" s="66"/>
      <c r="P1255" s="66"/>
      <c r="Q1255" s="66"/>
      <c r="R1255" s="66"/>
      <c r="S1255" s="66"/>
      <c r="T1255" s="66"/>
      <c r="U1255" s="66"/>
      <c r="V1255" s="66"/>
      <c r="W1255" s="66"/>
      <c r="X1255" s="66"/>
      <c r="Y1255" s="66"/>
      <c r="Z1255" s="66"/>
      <c r="AA1255" s="66"/>
      <c r="AB1255" s="66"/>
      <c r="AC1255" s="66"/>
      <c r="AD1255" s="66"/>
      <c r="AE1255" s="66"/>
      <c r="AF1255" s="66"/>
      <c r="AG1255" s="66"/>
      <c r="AH1255" s="66"/>
      <c r="AI1255" s="66"/>
      <c r="AJ1255" s="66"/>
      <c r="AK1255" s="66"/>
      <c r="AL1255" s="66"/>
      <c r="AM1255" s="66"/>
      <c r="AN1255" s="66"/>
      <c r="AO1255" s="66"/>
      <c r="AP1255" s="66"/>
      <c r="AQ1255" s="66"/>
      <c r="AR1255" s="66"/>
      <c r="AS1255" s="66"/>
      <c r="AT1255" s="66"/>
      <c r="AU1255" s="66"/>
      <c r="AV1255" s="66"/>
      <c r="AW1255" s="66"/>
      <c r="AX1255" s="66"/>
      <c r="AY1255" s="66"/>
      <c r="AZ1255" s="66"/>
      <c r="BA1255" s="66"/>
      <c r="BB1255" s="66"/>
      <c r="BC1255" s="66"/>
      <c r="BD1255" s="66"/>
      <c r="BE1255" s="66"/>
      <c r="BF1255" s="66"/>
      <c r="BG1255" s="66"/>
      <c r="BH1255" s="66"/>
      <c r="BI1255" s="66"/>
      <c r="BJ1255" s="66"/>
      <c r="BK1255" s="66"/>
      <c r="BL1255" s="66"/>
      <c r="BM1255" s="66"/>
      <c r="BN1255" s="66"/>
      <c r="BO1255" s="66"/>
      <c r="BP1255" s="66"/>
      <c r="BQ1255" s="66"/>
      <c r="BR1255" s="66"/>
      <c r="BS1255" s="66"/>
      <c r="BT1255" s="66"/>
    </row>
    <row r="1256" spans="1:72">
      <c r="A1256" s="69"/>
      <c r="B1256" s="69"/>
      <c r="C1256" s="69"/>
      <c r="D1256" s="69"/>
      <c r="E1256" s="190"/>
      <c r="F1256" s="190"/>
      <c r="G1256" s="190"/>
      <c r="H1256" s="190"/>
      <c r="I1256" s="190"/>
      <c r="J1256" s="190"/>
      <c r="K1256" s="190"/>
      <c r="L1256" s="190"/>
      <c r="M1256" s="66"/>
      <c r="N1256" s="66"/>
      <c r="O1256" s="66"/>
      <c r="P1256" s="66"/>
      <c r="Q1256" s="66"/>
      <c r="R1256" s="66"/>
      <c r="S1256" s="66"/>
      <c r="T1256" s="66"/>
      <c r="U1256" s="66"/>
      <c r="V1256" s="66"/>
      <c r="W1256" s="66"/>
      <c r="X1256" s="66"/>
      <c r="Y1256" s="66"/>
      <c r="Z1256" s="66"/>
      <c r="AA1256" s="66"/>
      <c r="AB1256" s="66"/>
      <c r="AC1256" s="66"/>
      <c r="AD1256" s="66"/>
      <c r="AE1256" s="66"/>
      <c r="AF1256" s="66"/>
      <c r="AG1256" s="66"/>
      <c r="AH1256" s="66"/>
      <c r="AI1256" s="66"/>
      <c r="AJ1256" s="66"/>
      <c r="AK1256" s="66"/>
      <c r="AL1256" s="66"/>
      <c r="AM1256" s="66"/>
      <c r="AN1256" s="66"/>
      <c r="AO1256" s="66"/>
      <c r="AP1256" s="66"/>
      <c r="AQ1256" s="66"/>
      <c r="AR1256" s="66"/>
      <c r="AS1256" s="66"/>
      <c r="AT1256" s="66"/>
      <c r="AU1256" s="66"/>
      <c r="AV1256" s="66"/>
      <c r="AW1256" s="66"/>
      <c r="AX1256" s="66"/>
      <c r="AY1256" s="66"/>
      <c r="AZ1256" s="66"/>
      <c r="BA1256" s="66"/>
      <c r="BB1256" s="66"/>
      <c r="BC1256" s="66"/>
      <c r="BD1256" s="66"/>
      <c r="BE1256" s="66"/>
      <c r="BF1256" s="66"/>
      <c r="BG1256" s="66"/>
      <c r="BH1256" s="66"/>
      <c r="BI1256" s="66"/>
      <c r="BJ1256" s="66"/>
      <c r="BK1256" s="66"/>
      <c r="BL1256" s="66"/>
      <c r="BM1256" s="66"/>
      <c r="BN1256" s="66"/>
      <c r="BO1256" s="66"/>
      <c r="BP1256" s="66"/>
      <c r="BQ1256" s="66"/>
      <c r="BR1256" s="66"/>
      <c r="BS1256" s="66"/>
      <c r="BT1256" s="66"/>
    </row>
    <row r="1257" spans="1:72">
      <c r="A1257" s="69"/>
      <c r="B1257" s="69"/>
      <c r="C1257" s="69"/>
      <c r="D1257" s="69"/>
      <c r="E1257" s="190"/>
      <c r="F1257" s="190"/>
      <c r="G1257" s="190"/>
      <c r="H1257" s="190"/>
      <c r="I1257" s="190"/>
      <c r="J1257" s="190"/>
      <c r="K1257" s="190"/>
      <c r="L1257" s="190"/>
      <c r="M1257" s="66"/>
      <c r="N1257" s="66"/>
      <c r="O1257" s="66"/>
      <c r="P1257" s="66"/>
      <c r="Q1257" s="66"/>
      <c r="R1257" s="66"/>
      <c r="S1257" s="66"/>
      <c r="T1257" s="66"/>
      <c r="U1257" s="66"/>
      <c r="V1257" s="66"/>
      <c r="W1257" s="66"/>
      <c r="X1257" s="66"/>
      <c r="Y1257" s="66"/>
      <c r="Z1257" s="66"/>
      <c r="AA1257" s="66"/>
      <c r="AB1257" s="66"/>
      <c r="AC1257" s="66"/>
      <c r="AD1257" s="66"/>
      <c r="AE1257" s="66"/>
      <c r="AF1257" s="66"/>
      <c r="AG1257" s="66"/>
      <c r="AH1257" s="66"/>
      <c r="AI1257" s="66"/>
      <c r="AJ1257" s="66"/>
      <c r="AK1257" s="66"/>
      <c r="AL1257" s="66"/>
      <c r="AM1257" s="66"/>
      <c r="AN1257" s="66"/>
      <c r="AO1257" s="66"/>
      <c r="AP1257" s="66"/>
      <c r="AQ1257" s="66"/>
      <c r="AR1257" s="66"/>
      <c r="AS1257" s="66"/>
      <c r="AT1257" s="66"/>
      <c r="AU1257" s="66"/>
      <c r="AV1257" s="66"/>
      <c r="AW1257" s="66"/>
      <c r="AX1257" s="66"/>
      <c r="AY1257" s="66"/>
      <c r="AZ1257" s="66"/>
      <c r="BA1257" s="66"/>
      <c r="BB1257" s="66"/>
      <c r="BC1257" s="66"/>
      <c r="BD1257" s="66"/>
      <c r="BE1257" s="66"/>
      <c r="BF1257" s="66"/>
      <c r="BG1257" s="66"/>
      <c r="BH1257" s="66"/>
      <c r="BI1257" s="66"/>
      <c r="BJ1257" s="66"/>
      <c r="BK1257" s="66"/>
      <c r="BL1257" s="66"/>
      <c r="BM1257" s="66"/>
      <c r="BN1257" s="66"/>
      <c r="BO1257" s="66"/>
      <c r="BP1257" s="66"/>
      <c r="BQ1257" s="66"/>
      <c r="BR1257" s="66"/>
      <c r="BS1257" s="66"/>
      <c r="BT1257" s="66"/>
    </row>
    <row r="1258" spans="1:72">
      <c r="A1258" s="69"/>
      <c r="B1258" s="69"/>
      <c r="C1258" s="69"/>
      <c r="D1258" s="69"/>
      <c r="E1258" s="190"/>
      <c r="F1258" s="190"/>
      <c r="G1258" s="190"/>
      <c r="H1258" s="190"/>
      <c r="I1258" s="190"/>
      <c r="J1258" s="190"/>
      <c r="K1258" s="190"/>
      <c r="L1258" s="190"/>
      <c r="M1258" s="66"/>
      <c r="N1258" s="66"/>
      <c r="O1258" s="66"/>
      <c r="P1258" s="66"/>
      <c r="Q1258" s="66"/>
      <c r="R1258" s="66"/>
      <c r="S1258" s="66"/>
      <c r="T1258" s="66"/>
      <c r="U1258" s="66"/>
      <c r="V1258" s="66"/>
      <c r="W1258" s="66"/>
      <c r="X1258" s="66"/>
      <c r="Y1258" s="66"/>
      <c r="Z1258" s="66"/>
      <c r="AA1258" s="66"/>
      <c r="AB1258" s="66"/>
      <c r="AC1258" s="66"/>
      <c r="AD1258" s="66"/>
      <c r="AE1258" s="66"/>
      <c r="AF1258" s="66"/>
      <c r="AG1258" s="66"/>
      <c r="AH1258" s="66"/>
      <c r="AI1258" s="66"/>
      <c r="AJ1258" s="66"/>
      <c r="AK1258" s="66"/>
      <c r="AL1258" s="66"/>
      <c r="AM1258" s="66"/>
      <c r="AN1258" s="66"/>
      <c r="AO1258" s="66"/>
      <c r="AP1258" s="66"/>
      <c r="AQ1258" s="66"/>
      <c r="AR1258" s="66"/>
      <c r="AS1258" s="66"/>
      <c r="AT1258" s="66"/>
      <c r="AU1258" s="66"/>
      <c r="AV1258" s="66"/>
      <c r="AW1258" s="66"/>
      <c r="AX1258" s="66"/>
      <c r="AY1258" s="66"/>
      <c r="AZ1258" s="66"/>
      <c r="BA1258" s="66"/>
      <c r="BB1258" s="66"/>
      <c r="BC1258" s="66"/>
      <c r="BD1258" s="66"/>
      <c r="BE1258" s="66"/>
      <c r="BF1258" s="66"/>
      <c r="BG1258" s="66"/>
      <c r="BH1258" s="66"/>
      <c r="BI1258" s="66"/>
      <c r="BJ1258" s="66"/>
      <c r="BK1258" s="66"/>
      <c r="BL1258" s="66"/>
      <c r="BM1258" s="66"/>
      <c r="BN1258" s="66"/>
      <c r="BO1258" s="66"/>
      <c r="BP1258" s="66"/>
      <c r="BQ1258" s="66"/>
      <c r="BR1258" s="66"/>
      <c r="BS1258" s="66"/>
      <c r="BT1258" s="66"/>
    </row>
    <row r="1259" spans="1:72">
      <c r="A1259" s="69"/>
      <c r="B1259" s="69"/>
      <c r="C1259" s="69"/>
      <c r="D1259" s="69"/>
      <c r="E1259" s="190"/>
      <c r="F1259" s="190"/>
      <c r="G1259" s="190"/>
      <c r="H1259" s="190"/>
      <c r="I1259" s="190"/>
      <c r="J1259" s="190"/>
      <c r="K1259" s="190"/>
      <c r="L1259" s="190"/>
      <c r="M1259" s="66"/>
      <c r="N1259" s="66"/>
      <c r="O1259" s="66"/>
      <c r="P1259" s="66"/>
      <c r="Q1259" s="66"/>
      <c r="R1259" s="66"/>
      <c r="S1259" s="66"/>
      <c r="T1259" s="66"/>
      <c r="U1259" s="66"/>
      <c r="V1259" s="66"/>
      <c r="W1259" s="66"/>
      <c r="X1259" s="66"/>
      <c r="Y1259" s="66"/>
      <c r="Z1259" s="66"/>
      <c r="AA1259" s="66"/>
      <c r="AB1259" s="66"/>
      <c r="AC1259" s="66"/>
      <c r="AD1259" s="66"/>
      <c r="AE1259" s="66"/>
      <c r="AF1259" s="66"/>
      <c r="AG1259" s="66"/>
      <c r="AH1259" s="66"/>
      <c r="AI1259" s="66"/>
      <c r="AJ1259" s="66"/>
      <c r="AK1259" s="66"/>
      <c r="AL1259" s="66"/>
      <c r="AM1259" s="66"/>
      <c r="AN1259" s="66"/>
      <c r="AO1259" s="66"/>
      <c r="AP1259" s="66"/>
      <c r="AQ1259" s="66"/>
      <c r="AR1259" s="66"/>
      <c r="AS1259" s="66"/>
      <c r="AT1259" s="66"/>
      <c r="AU1259" s="66"/>
      <c r="AV1259" s="66"/>
      <c r="AW1259" s="66"/>
      <c r="AX1259" s="66"/>
      <c r="AY1259" s="66"/>
      <c r="AZ1259" s="66"/>
      <c r="BA1259" s="66"/>
      <c r="BB1259" s="66"/>
      <c r="BC1259" s="66"/>
      <c r="BD1259" s="66"/>
      <c r="BE1259" s="66"/>
      <c r="BF1259" s="66"/>
      <c r="BG1259" s="66"/>
      <c r="BH1259" s="66"/>
      <c r="BI1259" s="66"/>
      <c r="BJ1259" s="66"/>
      <c r="BK1259" s="66"/>
      <c r="BL1259" s="66"/>
      <c r="BM1259" s="66"/>
      <c r="BN1259" s="66"/>
      <c r="BO1259" s="66"/>
      <c r="BP1259" s="66"/>
      <c r="BQ1259" s="66"/>
      <c r="BR1259" s="66"/>
      <c r="BS1259" s="66"/>
      <c r="BT1259" s="66"/>
    </row>
    <row r="1260" spans="1:72">
      <c r="A1260" s="69"/>
      <c r="B1260" s="69"/>
      <c r="C1260" s="69"/>
      <c r="D1260" s="69"/>
      <c r="E1260" s="190"/>
      <c r="F1260" s="190"/>
      <c r="G1260" s="190"/>
      <c r="H1260" s="190"/>
      <c r="I1260" s="190"/>
      <c r="J1260" s="190"/>
      <c r="K1260" s="190"/>
      <c r="L1260" s="190"/>
      <c r="M1260" s="66"/>
      <c r="N1260" s="66"/>
      <c r="O1260" s="66"/>
      <c r="P1260" s="66"/>
      <c r="Q1260" s="66"/>
      <c r="R1260" s="66"/>
      <c r="S1260" s="66"/>
      <c r="T1260" s="66"/>
      <c r="U1260" s="66"/>
      <c r="V1260" s="66"/>
      <c r="W1260" s="66"/>
      <c r="X1260" s="66"/>
      <c r="Y1260" s="66"/>
      <c r="Z1260" s="66"/>
      <c r="AA1260" s="66"/>
      <c r="AB1260" s="66"/>
      <c r="AC1260" s="66"/>
      <c r="AD1260" s="66"/>
      <c r="AE1260" s="66"/>
      <c r="AF1260" s="66"/>
      <c r="AG1260" s="66"/>
      <c r="AH1260" s="66"/>
      <c r="AI1260" s="66"/>
      <c r="AJ1260" s="66"/>
      <c r="AK1260" s="66"/>
      <c r="AL1260" s="66"/>
      <c r="AM1260" s="66"/>
      <c r="AN1260" s="66"/>
      <c r="AO1260" s="66"/>
      <c r="AP1260" s="66"/>
      <c r="AQ1260" s="66"/>
      <c r="AR1260" s="66"/>
      <c r="AS1260" s="66"/>
      <c r="AT1260" s="66"/>
      <c r="AU1260" s="66"/>
      <c r="AV1260" s="66"/>
      <c r="AW1260" s="66"/>
      <c r="AX1260" s="66"/>
      <c r="AY1260" s="66"/>
      <c r="AZ1260" s="66"/>
      <c r="BA1260" s="66"/>
      <c r="BB1260" s="66"/>
      <c r="BC1260" s="66"/>
      <c r="BD1260" s="66"/>
      <c r="BE1260" s="66"/>
      <c r="BF1260" s="66"/>
      <c r="BG1260" s="66"/>
      <c r="BH1260" s="66"/>
      <c r="BI1260" s="66"/>
      <c r="BJ1260" s="66"/>
      <c r="BK1260" s="66"/>
      <c r="BL1260" s="66"/>
      <c r="BM1260" s="66"/>
      <c r="BN1260" s="66"/>
      <c r="BO1260" s="66"/>
      <c r="BP1260" s="66"/>
      <c r="BQ1260" s="66"/>
      <c r="BR1260" s="66"/>
      <c r="BS1260" s="66"/>
      <c r="BT1260" s="66"/>
    </row>
    <row r="1261" spans="1:72">
      <c r="A1261" s="69"/>
      <c r="B1261" s="69"/>
      <c r="C1261" s="69"/>
      <c r="D1261" s="69"/>
      <c r="E1261" s="190"/>
      <c r="F1261" s="190"/>
      <c r="G1261" s="190"/>
      <c r="H1261" s="190"/>
      <c r="I1261" s="190"/>
      <c r="J1261" s="190"/>
      <c r="K1261" s="190"/>
      <c r="L1261" s="190"/>
      <c r="M1261" s="66"/>
      <c r="N1261" s="66"/>
      <c r="O1261" s="66"/>
      <c r="P1261" s="66"/>
      <c r="Q1261" s="66"/>
      <c r="R1261" s="66"/>
      <c r="S1261" s="66"/>
      <c r="T1261" s="66"/>
      <c r="U1261" s="66"/>
      <c r="V1261" s="66"/>
      <c r="W1261" s="66"/>
      <c r="X1261" s="66"/>
      <c r="Y1261" s="66"/>
      <c r="Z1261" s="66"/>
      <c r="AA1261" s="66"/>
      <c r="AB1261" s="66"/>
      <c r="AC1261" s="66"/>
      <c r="AD1261" s="66"/>
      <c r="AE1261" s="66"/>
      <c r="AF1261" s="66"/>
      <c r="AG1261" s="66"/>
      <c r="AH1261" s="66"/>
      <c r="AI1261" s="66"/>
      <c r="AJ1261" s="66"/>
      <c r="AK1261" s="66"/>
      <c r="AL1261" s="66"/>
      <c r="AM1261" s="66"/>
      <c r="AN1261" s="66"/>
      <c r="AO1261" s="66"/>
      <c r="AP1261" s="66"/>
      <c r="AQ1261" s="66"/>
      <c r="AR1261" s="66"/>
      <c r="AS1261" s="66"/>
      <c r="AT1261" s="66"/>
      <c r="AU1261" s="66"/>
      <c r="AV1261" s="66"/>
      <c r="AW1261" s="66"/>
      <c r="AX1261" s="66"/>
      <c r="AY1261" s="66"/>
      <c r="AZ1261" s="66"/>
      <c r="BA1261" s="66"/>
      <c r="BB1261" s="66"/>
      <c r="BC1261" s="66"/>
      <c r="BD1261" s="66"/>
      <c r="BE1261" s="66"/>
      <c r="BF1261" s="66"/>
      <c r="BG1261" s="66"/>
      <c r="BH1261" s="66"/>
      <c r="BI1261" s="66"/>
      <c r="BJ1261" s="66"/>
      <c r="BK1261" s="66"/>
      <c r="BL1261" s="66"/>
      <c r="BM1261" s="66"/>
      <c r="BN1261" s="66"/>
      <c r="BO1261" s="66"/>
      <c r="BP1261" s="66"/>
      <c r="BQ1261" s="66"/>
      <c r="BR1261" s="66"/>
      <c r="BS1261" s="66"/>
      <c r="BT1261" s="66"/>
    </row>
    <row r="1262" spans="1:72">
      <c r="A1262" s="69"/>
      <c r="B1262" s="69"/>
      <c r="C1262" s="69"/>
      <c r="D1262" s="69"/>
      <c r="E1262" s="190"/>
      <c r="F1262" s="190"/>
      <c r="G1262" s="190"/>
      <c r="H1262" s="190"/>
      <c r="I1262" s="190"/>
      <c r="J1262" s="190"/>
      <c r="K1262" s="190"/>
      <c r="L1262" s="190"/>
      <c r="M1262" s="66"/>
      <c r="N1262" s="66"/>
      <c r="O1262" s="66"/>
      <c r="P1262" s="66"/>
      <c r="Q1262" s="66"/>
      <c r="R1262" s="66"/>
      <c r="S1262" s="66"/>
      <c r="T1262" s="66"/>
      <c r="U1262" s="66"/>
      <c r="V1262" s="66"/>
      <c r="W1262" s="66"/>
      <c r="X1262" s="66"/>
      <c r="Y1262" s="66"/>
      <c r="Z1262" s="66"/>
      <c r="AA1262" s="66"/>
      <c r="AB1262" s="66"/>
      <c r="AC1262" s="66"/>
      <c r="AD1262" s="66"/>
      <c r="AE1262" s="66"/>
      <c r="AF1262" s="66"/>
      <c r="AG1262" s="66"/>
      <c r="AH1262" s="66"/>
      <c r="AI1262" s="66"/>
      <c r="AJ1262" s="66"/>
      <c r="AK1262" s="66"/>
      <c r="AL1262" s="66"/>
      <c r="AM1262" s="66"/>
      <c r="AN1262" s="66"/>
      <c r="AO1262" s="66"/>
      <c r="AP1262" s="66"/>
      <c r="AQ1262" s="66"/>
      <c r="AR1262" s="66"/>
      <c r="AS1262" s="66"/>
      <c r="AT1262" s="66"/>
      <c r="AU1262" s="66"/>
      <c r="AV1262" s="66"/>
      <c r="AW1262" s="66"/>
      <c r="AX1262" s="66"/>
      <c r="AY1262" s="66"/>
      <c r="AZ1262" s="66"/>
      <c r="BA1262" s="66"/>
      <c r="BB1262" s="66"/>
      <c r="BC1262" s="66"/>
      <c r="BD1262" s="66"/>
      <c r="BE1262" s="66"/>
      <c r="BF1262" s="66"/>
      <c r="BG1262" s="66"/>
      <c r="BH1262" s="66"/>
      <c r="BI1262" s="66"/>
      <c r="BJ1262" s="66"/>
      <c r="BK1262" s="66"/>
      <c r="BL1262" s="66"/>
      <c r="BM1262" s="66"/>
      <c r="BN1262" s="66"/>
      <c r="BO1262" s="66"/>
      <c r="BP1262" s="66"/>
      <c r="BQ1262" s="66"/>
      <c r="BR1262" s="66"/>
      <c r="BS1262" s="66"/>
      <c r="BT1262" s="66"/>
    </row>
    <row r="1263" spans="1:72">
      <c r="A1263" s="69"/>
      <c r="B1263" s="69"/>
      <c r="C1263" s="69"/>
      <c r="D1263" s="69"/>
      <c r="E1263" s="190"/>
      <c r="F1263" s="190"/>
      <c r="G1263" s="190"/>
      <c r="H1263" s="190"/>
      <c r="I1263" s="190"/>
      <c r="J1263" s="190"/>
      <c r="K1263" s="190"/>
      <c r="L1263" s="190"/>
      <c r="M1263" s="66"/>
      <c r="N1263" s="66"/>
      <c r="O1263" s="66"/>
      <c r="P1263" s="66"/>
      <c r="Q1263" s="66"/>
      <c r="R1263" s="66"/>
      <c r="S1263" s="66"/>
      <c r="T1263" s="66"/>
      <c r="U1263" s="66"/>
      <c r="V1263" s="66"/>
      <c r="W1263" s="66"/>
      <c r="X1263" s="66"/>
      <c r="Y1263" s="66"/>
      <c r="Z1263" s="66"/>
      <c r="AA1263" s="66"/>
      <c r="AB1263" s="66"/>
      <c r="AC1263" s="66"/>
      <c r="AD1263" s="66"/>
      <c r="AE1263" s="66"/>
      <c r="AF1263" s="66"/>
      <c r="AG1263" s="66"/>
      <c r="AH1263" s="66"/>
      <c r="AI1263" s="66"/>
      <c r="AJ1263" s="66"/>
      <c r="AK1263" s="66"/>
      <c r="AL1263" s="66"/>
      <c r="AM1263" s="66"/>
      <c r="AN1263" s="66"/>
      <c r="AO1263" s="66"/>
      <c r="AP1263" s="66"/>
      <c r="AQ1263" s="66"/>
      <c r="AR1263" s="66"/>
      <c r="AS1263" s="66"/>
      <c r="AT1263" s="66"/>
      <c r="AU1263" s="66"/>
      <c r="AV1263" s="66"/>
      <c r="AW1263" s="66"/>
      <c r="AX1263" s="66"/>
      <c r="AY1263" s="66"/>
      <c r="AZ1263" s="66"/>
      <c r="BA1263" s="66"/>
      <c r="BB1263" s="66"/>
      <c r="BC1263" s="66"/>
      <c r="BD1263" s="66"/>
      <c r="BE1263" s="66"/>
      <c r="BF1263" s="66"/>
      <c r="BG1263" s="66"/>
      <c r="BH1263" s="66"/>
      <c r="BI1263" s="66"/>
      <c r="BJ1263" s="66"/>
      <c r="BK1263" s="66"/>
      <c r="BL1263" s="66"/>
      <c r="BM1263" s="66"/>
      <c r="BN1263" s="66"/>
      <c r="BO1263" s="66"/>
      <c r="BP1263" s="66"/>
      <c r="BQ1263" s="66"/>
      <c r="BR1263" s="66"/>
      <c r="BS1263" s="66"/>
      <c r="BT1263" s="66"/>
    </row>
    <row r="1264" spans="1:72">
      <c r="A1264" s="69"/>
      <c r="B1264" s="69"/>
      <c r="C1264" s="69"/>
      <c r="D1264" s="69"/>
      <c r="E1264" s="190"/>
      <c r="F1264" s="190"/>
      <c r="G1264" s="190"/>
      <c r="H1264" s="190"/>
      <c r="I1264" s="190"/>
      <c r="J1264" s="190"/>
      <c r="K1264" s="190"/>
      <c r="L1264" s="190"/>
      <c r="M1264" s="66"/>
      <c r="N1264" s="66"/>
      <c r="O1264" s="66"/>
      <c r="P1264" s="66"/>
      <c r="Q1264" s="66"/>
      <c r="R1264" s="66"/>
      <c r="S1264" s="66"/>
      <c r="T1264" s="66"/>
      <c r="U1264" s="66"/>
      <c r="V1264" s="66"/>
      <c r="W1264" s="66"/>
      <c r="X1264" s="66"/>
      <c r="Y1264" s="66"/>
      <c r="Z1264" s="66"/>
      <c r="AA1264" s="66"/>
      <c r="AB1264" s="66"/>
      <c r="AC1264" s="66"/>
      <c r="AD1264" s="66"/>
      <c r="AE1264" s="66"/>
      <c r="AF1264" s="66"/>
      <c r="AG1264" s="66"/>
      <c r="AH1264" s="66"/>
      <c r="AI1264" s="66"/>
      <c r="AJ1264" s="66"/>
      <c r="AK1264" s="66"/>
      <c r="AL1264" s="66"/>
      <c r="AM1264" s="66"/>
      <c r="AN1264" s="66"/>
      <c r="AO1264" s="66"/>
      <c r="AP1264" s="66"/>
      <c r="AQ1264" s="66"/>
      <c r="AR1264" s="66"/>
      <c r="AS1264" s="66"/>
      <c r="AT1264" s="66"/>
      <c r="AU1264" s="66"/>
      <c r="AV1264" s="66"/>
      <c r="AW1264" s="66"/>
      <c r="AX1264" s="66"/>
      <c r="AY1264" s="66"/>
      <c r="AZ1264" s="66"/>
      <c r="BA1264" s="66"/>
      <c r="BB1264" s="66"/>
      <c r="BC1264" s="66"/>
      <c r="BD1264" s="66"/>
      <c r="BE1264" s="66"/>
      <c r="BF1264" s="66"/>
      <c r="BG1264" s="66"/>
      <c r="BH1264" s="66"/>
      <c r="BI1264" s="66"/>
      <c r="BJ1264" s="66"/>
      <c r="BK1264" s="66"/>
      <c r="BL1264" s="66"/>
      <c r="BM1264" s="66"/>
      <c r="BN1264" s="66"/>
      <c r="BO1264" s="66"/>
      <c r="BP1264" s="66"/>
      <c r="BQ1264" s="66"/>
      <c r="BR1264" s="66"/>
      <c r="BS1264" s="66"/>
      <c r="BT1264" s="66"/>
    </row>
    <row r="1265" spans="1:72">
      <c r="A1265" s="69"/>
      <c r="B1265" s="69"/>
      <c r="C1265" s="69"/>
      <c r="D1265" s="69"/>
      <c r="E1265" s="190"/>
      <c r="F1265" s="190"/>
      <c r="G1265" s="190"/>
      <c r="H1265" s="190"/>
      <c r="I1265" s="190"/>
      <c r="J1265" s="190"/>
      <c r="K1265" s="190"/>
      <c r="L1265" s="190"/>
      <c r="M1265" s="66"/>
      <c r="N1265" s="66"/>
      <c r="O1265" s="66"/>
      <c r="P1265" s="66"/>
      <c r="Q1265" s="66"/>
      <c r="R1265" s="66"/>
      <c r="S1265" s="66"/>
      <c r="T1265" s="66"/>
      <c r="U1265" s="66"/>
      <c r="V1265" s="66"/>
      <c r="W1265" s="66"/>
      <c r="X1265" s="66"/>
      <c r="Y1265" s="66"/>
      <c r="Z1265" s="66"/>
      <c r="AA1265" s="66"/>
      <c r="AB1265" s="66"/>
      <c r="AC1265" s="66"/>
      <c r="AD1265" s="66"/>
      <c r="AE1265" s="66"/>
      <c r="AF1265" s="66"/>
      <c r="AG1265" s="66"/>
      <c r="AH1265" s="66"/>
      <c r="AI1265" s="66"/>
      <c r="AJ1265" s="66"/>
      <c r="AK1265" s="66"/>
      <c r="AL1265" s="66"/>
      <c r="AM1265" s="66"/>
      <c r="AN1265" s="66"/>
      <c r="AO1265" s="66"/>
      <c r="AP1265" s="66"/>
      <c r="AQ1265" s="66"/>
      <c r="AR1265" s="66"/>
      <c r="AS1265" s="66"/>
      <c r="AT1265" s="66"/>
      <c r="AU1265" s="66"/>
      <c r="AV1265" s="66"/>
      <c r="AW1265" s="66"/>
      <c r="AX1265" s="66"/>
      <c r="AY1265" s="66"/>
      <c r="AZ1265" s="66"/>
      <c r="BA1265" s="66"/>
      <c r="BB1265" s="66"/>
      <c r="BC1265" s="66"/>
      <c r="BD1265" s="66"/>
      <c r="BE1265" s="66"/>
      <c r="BF1265" s="66"/>
      <c r="BG1265" s="66"/>
      <c r="BH1265" s="66"/>
      <c r="BI1265" s="66"/>
      <c r="BJ1265" s="66"/>
      <c r="BK1265" s="66"/>
      <c r="BL1265" s="66"/>
      <c r="BM1265" s="66"/>
      <c r="BN1265" s="66"/>
      <c r="BO1265" s="66"/>
      <c r="BP1265" s="66"/>
      <c r="BQ1265" s="66"/>
      <c r="BR1265" s="66"/>
      <c r="BS1265" s="66"/>
      <c r="BT1265" s="66"/>
    </row>
    <row r="1266" spans="1:72">
      <c r="A1266" s="69"/>
      <c r="B1266" s="69"/>
      <c r="C1266" s="69"/>
      <c r="D1266" s="69"/>
      <c r="E1266" s="190"/>
      <c r="F1266" s="190"/>
      <c r="G1266" s="190"/>
      <c r="H1266" s="190"/>
      <c r="I1266" s="190"/>
      <c r="J1266" s="190"/>
      <c r="K1266" s="190"/>
      <c r="L1266" s="190"/>
      <c r="M1266" s="66"/>
      <c r="N1266" s="66"/>
      <c r="O1266" s="66"/>
      <c r="P1266" s="66"/>
      <c r="Q1266" s="66"/>
      <c r="R1266" s="66"/>
      <c r="S1266" s="66"/>
      <c r="T1266" s="66"/>
      <c r="U1266" s="66"/>
      <c r="V1266" s="66"/>
      <c r="W1266" s="66"/>
      <c r="X1266" s="66"/>
      <c r="Y1266" s="66"/>
      <c r="Z1266" s="66"/>
      <c r="AA1266" s="66"/>
      <c r="AB1266" s="66"/>
      <c r="AC1266" s="66"/>
      <c r="AD1266" s="66"/>
      <c r="AE1266" s="66"/>
      <c r="AF1266" s="66"/>
      <c r="AG1266" s="66"/>
      <c r="AH1266" s="66"/>
      <c r="AI1266" s="66"/>
      <c r="AJ1266" s="66"/>
      <c r="AK1266" s="66"/>
      <c r="AL1266" s="66"/>
      <c r="AM1266" s="66"/>
      <c r="AN1266" s="66"/>
      <c r="AO1266" s="66"/>
      <c r="AP1266" s="66"/>
      <c r="AQ1266" s="66"/>
      <c r="AR1266" s="66"/>
      <c r="AS1266" s="66"/>
      <c r="AT1266" s="66"/>
      <c r="AU1266" s="66"/>
      <c r="AV1266" s="66"/>
      <c r="AW1266" s="66"/>
      <c r="AX1266" s="66"/>
      <c r="AY1266" s="66"/>
      <c r="AZ1266" s="66"/>
      <c r="BA1266" s="66"/>
      <c r="BB1266" s="66"/>
      <c r="BC1266" s="66"/>
      <c r="BD1266" s="66"/>
      <c r="BE1266" s="66"/>
      <c r="BF1266" s="66"/>
      <c r="BG1266" s="66"/>
      <c r="BH1266" s="66"/>
      <c r="BI1266" s="66"/>
      <c r="BJ1266" s="66"/>
      <c r="BK1266" s="66"/>
      <c r="BL1266" s="66"/>
      <c r="BM1266" s="66"/>
      <c r="BN1266" s="66"/>
      <c r="BO1266" s="66"/>
      <c r="BP1266" s="66"/>
      <c r="BQ1266" s="66"/>
      <c r="BR1266" s="66"/>
      <c r="BS1266" s="66"/>
      <c r="BT1266" s="66"/>
    </row>
    <row r="1267" spans="1:72">
      <c r="A1267" s="69"/>
      <c r="B1267" s="69"/>
      <c r="C1267" s="69"/>
      <c r="D1267" s="69"/>
      <c r="E1267" s="190"/>
      <c r="F1267" s="190"/>
      <c r="G1267" s="190"/>
      <c r="H1267" s="190"/>
      <c r="I1267" s="190"/>
      <c r="J1267" s="190"/>
      <c r="K1267" s="190"/>
      <c r="L1267" s="190"/>
      <c r="M1267" s="66"/>
      <c r="N1267" s="66"/>
      <c r="O1267" s="66"/>
      <c r="P1267" s="66"/>
      <c r="Q1267" s="66"/>
      <c r="R1267" s="66"/>
      <c r="S1267" s="66"/>
      <c r="T1267" s="66"/>
      <c r="U1267" s="66"/>
      <c r="V1267" s="66"/>
      <c r="W1267" s="66"/>
      <c r="X1267" s="66"/>
      <c r="Y1267" s="66"/>
      <c r="Z1267" s="66"/>
      <c r="AA1267" s="66"/>
      <c r="AB1267" s="66"/>
      <c r="AC1267" s="66"/>
      <c r="AD1267" s="66"/>
      <c r="AE1267" s="66"/>
      <c r="AF1267" s="66"/>
      <c r="AG1267" s="66"/>
      <c r="AH1267" s="66"/>
      <c r="AI1267" s="66"/>
      <c r="AJ1267" s="66"/>
      <c r="AK1267" s="66"/>
      <c r="AL1267" s="66"/>
      <c r="AM1267" s="66"/>
      <c r="AN1267" s="66"/>
      <c r="AO1267" s="66"/>
      <c r="AP1267" s="66"/>
      <c r="AQ1267" s="66"/>
      <c r="AR1267" s="66"/>
      <c r="AS1267" s="66"/>
      <c r="AT1267" s="66"/>
      <c r="AU1267" s="66"/>
      <c r="AV1267" s="66"/>
      <c r="AW1267" s="66"/>
      <c r="AX1267" s="66"/>
      <c r="AY1267" s="66"/>
      <c r="AZ1267" s="66"/>
      <c r="BA1267" s="66"/>
      <c r="BB1267" s="66"/>
      <c r="BC1267" s="66"/>
      <c r="BD1267" s="66"/>
      <c r="BE1267" s="66"/>
      <c r="BF1267" s="66"/>
      <c r="BG1267" s="66"/>
      <c r="BH1267" s="66"/>
      <c r="BI1267" s="66"/>
      <c r="BJ1267" s="66"/>
      <c r="BK1267" s="66"/>
      <c r="BL1267" s="66"/>
      <c r="BM1267" s="66"/>
      <c r="BN1267" s="66"/>
      <c r="BO1267" s="66"/>
      <c r="BP1267" s="66"/>
      <c r="BQ1267" s="66"/>
      <c r="BR1267" s="66"/>
      <c r="BS1267" s="66"/>
      <c r="BT1267" s="66"/>
    </row>
    <row r="1268" spans="1:72">
      <c r="A1268" s="69"/>
      <c r="B1268" s="69"/>
      <c r="C1268" s="69"/>
      <c r="D1268" s="69"/>
      <c r="E1268" s="190"/>
      <c r="F1268" s="190"/>
      <c r="G1268" s="190"/>
      <c r="H1268" s="190"/>
      <c r="I1268" s="190"/>
      <c r="J1268" s="190"/>
      <c r="K1268" s="190"/>
      <c r="L1268" s="190"/>
      <c r="M1268" s="66"/>
      <c r="N1268" s="66"/>
      <c r="O1268" s="66"/>
      <c r="P1268" s="66"/>
      <c r="Q1268" s="66"/>
      <c r="R1268" s="66"/>
      <c r="S1268" s="66"/>
      <c r="T1268" s="66"/>
      <c r="U1268" s="66"/>
      <c r="V1268" s="66"/>
      <c r="W1268" s="66"/>
      <c r="X1268" s="66"/>
      <c r="Y1268" s="66"/>
      <c r="Z1268" s="66"/>
      <c r="AA1268" s="66"/>
      <c r="AB1268" s="66"/>
      <c r="AC1268" s="66"/>
      <c r="AD1268" s="66"/>
      <c r="AE1268" s="66"/>
      <c r="AF1268" s="66"/>
      <c r="AG1268" s="66"/>
      <c r="AH1268" s="66"/>
      <c r="AI1268" s="66"/>
      <c r="AJ1268" s="66"/>
      <c r="AK1268" s="66"/>
      <c r="AL1268" s="66"/>
      <c r="AM1268" s="66"/>
      <c r="AN1268" s="66"/>
      <c r="AO1268" s="66"/>
      <c r="AP1268" s="66"/>
      <c r="AQ1268" s="66"/>
      <c r="AR1268" s="66"/>
      <c r="AS1268" s="66"/>
      <c r="AT1268" s="66"/>
      <c r="AU1268" s="66"/>
      <c r="AV1268" s="66"/>
      <c r="AW1268" s="66"/>
      <c r="AX1268" s="66"/>
      <c r="AY1268" s="66"/>
      <c r="AZ1268" s="66"/>
      <c r="BA1268" s="66"/>
      <c r="BB1268" s="66"/>
      <c r="BC1268" s="66"/>
      <c r="BD1268" s="66"/>
      <c r="BE1268" s="66"/>
      <c r="BF1268" s="66"/>
      <c r="BG1268" s="66"/>
      <c r="BH1268" s="66"/>
      <c r="BI1268" s="66"/>
      <c r="BJ1268" s="66"/>
      <c r="BK1268" s="66"/>
      <c r="BL1268" s="66"/>
      <c r="BM1268" s="66"/>
      <c r="BN1268" s="66"/>
      <c r="BO1268" s="66"/>
      <c r="BP1268" s="66"/>
      <c r="BQ1268" s="66"/>
      <c r="BR1268" s="66"/>
      <c r="BS1268" s="66"/>
      <c r="BT1268" s="66"/>
    </row>
    <row r="1269" spans="1:72">
      <c r="A1269" s="69"/>
      <c r="B1269" s="69"/>
      <c r="C1269" s="69"/>
      <c r="D1269" s="69"/>
      <c r="E1269" s="190"/>
      <c r="F1269" s="190"/>
      <c r="G1269" s="190"/>
      <c r="H1269" s="190"/>
      <c r="I1269" s="190"/>
      <c r="J1269" s="190"/>
      <c r="K1269" s="190"/>
      <c r="L1269" s="190"/>
      <c r="M1269" s="66"/>
      <c r="N1269" s="66"/>
      <c r="O1269" s="66"/>
      <c r="P1269" s="66"/>
      <c r="Q1269" s="66"/>
      <c r="R1269" s="66"/>
      <c r="S1269" s="66"/>
      <c r="T1269" s="66"/>
      <c r="U1269" s="66"/>
      <c r="V1269" s="66"/>
      <c r="W1269" s="66"/>
      <c r="X1269" s="66"/>
      <c r="Y1269" s="66"/>
      <c r="Z1269" s="66"/>
      <c r="AA1269" s="66"/>
      <c r="AB1269" s="66"/>
      <c r="AC1269" s="66"/>
      <c r="AD1269" s="66"/>
      <c r="AE1269" s="66"/>
      <c r="AF1269" s="66"/>
      <c r="AG1269" s="66"/>
      <c r="AH1269" s="66"/>
      <c r="AI1269" s="66"/>
      <c r="AJ1269" s="66"/>
      <c r="AK1269" s="66"/>
      <c r="AL1269" s="66"/>
      <c r="AM1269" s="66"/>
      <c r="AN1269" s="66"/>
      <c r="AO1269" s="66"/>
      <c r="AP1269" s="66"/>
      <c r="AQ1269" s="66"/>
      <c r="AR1269" s="66"/>
      <c r="AS1269" s="66"/>
      <c r="AT1269" s="66"/>
      <c r="AU1269" s="66"/>
      <c r="AV1269" s="66"/>
      <c r="AW1269" s="66"/>
      <c r="AX1269" s="66"/>
      <c r="AY1269" s="66"/>
      <c r="AZ1269" s="66"/>
      <c r="BA1269" s="66"/>
      <c r="BB1269" s="66"/>
      <c r="BC1269" s="66"/>
      <c r="BD1269" s="66"/>
      <c r="BE1269" s="66"/>
      <c r="BF1269" s="66"/>
      <c r="BG1269" s="66"/>
      <c r="BH1269" s="66"/>
      <c r="BI1269" s="66"/>
      <c r="BJ1269" s="66"/>
      <c r="BK1269" s="66"/>
      <c r="BL1269" s="66"/>
      <c r="BM1269" s="66"/>
      <c r="BN1269" s="66"/>
      <c r="BO1269" s="66"/>
      <c r="BP1269" s="66"/>
      <c r="BQ1269" s="66"/>
      <c r="BR1269" s="66"/>
      <c r="BS1269" s="66"/>
      <c r="BT1269" s="66"/>
    </row>
    <row r="1270" spans="1:72">
      <c r="A1270" s="69"/>
      <c r="B1270" s="69"/>
      <c r="C1270" s="69"/>
      <c r="D1270" s="69"/>
      <c r="E1270" s="190"/>
      <c r="F1270" s="190"/>
      <c r="G1270" s="190"/>
      <c r="H1270" s="190"/>
      <c r="I1270" s="190"/>
      <c r="J1270" s="190"/>
      <c r="K1270" s="190"/>
      <c r="L1270" s="190"/>
      <c r="M1270" s="66"/>
      <c r="N1270" s="66"/>
      <c r="O1270" s="66"/>
      <c r="P1270" s="66"/>
      <c r="Q1270" s="66"/>
      <c r="R1270" s="66"/>
      <c r="S1270" s="66"/>
      <c r="T1270" s="66"/>
      <c r="U1270" s="66"/>
      <c r="V1270" s="66"/>
      <c r="W1270" s="66"/>
      <c r="X1270" s="66"/>
      <c r="Y1270" s="66"/>
      <c r="Z1270" s="66"/>
      <c r="AA1270" s="66"/>
      <c r="AB1270" s="66"/>
      <c r="AC1270" s="66"/>
      <c r="AD1270" s="66"/>
      <c r="AE1270" s="66"/>
      <c r="AF1270" s="66"/>
      <c r="AG1270" s="66"/>
      <c r="AH1270" s="66"/>
      <c r="AI1270" s="66"/>
      <c r="AJ1270" s="66"/>
      <c r="AK1270" s="66"/>
      <c r="AL1270" s="66"/>
      <c r="AM1270" s="66"/>
      <c r="AN1270" s="66"/>
      <c r="AO1270" s="66"/>
      <c r="AP1270" s="66"/>
      <c r="AQ1270" s="66"/>
      <c r="AR1270" s="66"/>
      <c r="AS1270" s="66"/>
      <c r="AT1270" s="66"/>
      <c r="AU1270" s="66"/>
      <c r="AV1270" s="66"/>
      <c r="AW1270" s="66"/>
      <c r="AX1270" s="66"/>
      <c r="AY1270" s="66"/>
      <c r="AZ1270" s="66"/>
      <c r="BA1270" s="66"/>
      <c r="BB1270" s="66"/>
      <c r="BC1270" s="66"/>
      <c r="BD1270" s="66"/>
      <c r="BE1270" s="66"/>
      <c r="BF1270" s="66"/>
      <c r="BG1270" s="66"/>
      <c r="BH1270" s="66"/>
      <c r="BI1270" s="66"/>
      <c r="BJ1270" s="66"/>
      <c r="BK1270" s="66"/>
      <c r="BL1270" s="66"/>
      <c r="BM1270" s="66"/>
      <c r="BN1270" s="66"/>
      <c r="BO1270" s="66"/>
      <c r="BP1270" s="66"/>
      <c r="BQ1270" s="66"/>
      <c r="BR1270" s="66"/>
      <c r="BS1270" s="66"/>
      <c r="BT1270" s="66"/>
    </row>
    <row r="1271" spans="1:72">
      <c r="A1271" s="69"/>
      <c r="B1271" s="69"/>
      <c r="C1271" s="69"/>
      <c r="D1271" s="69"/>
      <c r="E1271" s="190"/>
      <c r="F1271" s="190"/>
      <c r="G1271" s="190"/>
      <c r="H1271" s="190"/>
      <c r="I1271" s="190"/>
      <c r="J1271" s="190"/>
      <c r="K1271" s="190"/>
      <c r="L1271" s="190"/>
      <c r="M1271" s="66"/>
      <c r="N1271" s="66"/>
      <c r="O1271" s="66"/>
      <c r="P1271" s="66"/>
      <c r="Q1271" s="66"/>
      <c r="R1271" s="66"/>
      <c r="S1271" s="66"/>
      <c r="T1271" s="66"/>
      <c r="U1271" s="66"/>
      <c r="V1271" s="66"/>
      <c r="W1271" s="66"/>
      <c r="X1271" s="66"/>
      <c r="Y1271" s="66"/>
      <c r="Z1271" s="66"/>
      <c r="AA1271" s="66"/>
      <c r="AB1271" s="66"/>
      <c r="AC1271" s="66"/>
      <c r="AD1271" s="66"/>
      <c r="AE1271" s="66"/>
      <c r="AF1271" s="66"/>
      <c r="AG1271" s="66"/>
      <c r="AH1271" s="66"/>
      <c r="AI1271" s="66"/>
      <c r="AJ1271" s="66"/>
      <c r="AK1271" s="66"/>
      <c r="AL1271" s="66"/>
      <c r="AM1271" s="66"/>
      <c r="AN1271" s="66"/>
      <c r="AO1271" s="66"/>
      <c r="AP1271" s="66"/>
      <c r="AQ1271" s="66"/>
      <c r="AR1271" s="66"/>
      <c r="AS1271" s="66"/>
      <c r="AT1271" s="66"/>
      <c r="AU1271" s="66"/>
      <c r="AV1271" s="66"/>
      <c r="AW1271" s="66"/>
      <c r="AX1271" s="66"/>
      <c r="AY1271" s="66"/>
      <c r="AZ1271" s="66"/>
      <c r="BA1271" s="66"/>
      <c r="BB1271" s="66"/>
      <c r="BC1271" s="66"/>
      <c r="BD1271" s="66"/>
      <c r="BE1271" s="66"/>
      <c r="BF1271" s="66"/>
      <c r="BG1271" s="66"/>
      <c r="BH1271" s="66"/>
      <c r="BI1271" s="66"/>
      <c r="BJ1271" s="66"/>
      <c r="BK1271" s="66"/>
      <c r="BL1271" s="66"/>
      <c r="BM1271" s="66"/>
      <c r="BN1271" s="66"/>
      <c r="BO1271" s="66"/>
      <c r="BP1271" s="66"/>
      <c r="BQ1271" s="66"/>
      <c r="BR1271" s="66"/>
      <c r="BS1271" s="66"/>
      <c r="BT1271" s="66"/>
    </row>
    <row r="1272" spans="1:72">
      <c r="A1272" s="69"/>
      <c r="B1272" s="69"/>
      <c r="C1272" s="69"/>
      <c r="D1272" s="69"/>
      <c r="E1272" s="190"/>
      <c r="F1272" s="190"/>
      <c r="G1272" s="190"/>
      <c r="H1272" s="190"/>
      <c r="I1272" s="190"/>
      <c r="J1272" s="190"/>
      <c r="K1272" s="190"/>
      <c r="L1272" s="190"/>
      <c r="M1272" s="66"/>
      <c r="N1272" s="66"/>
      <c r="O1272" s="66"/>
      <c r="P1272" s="66"/>
      <c r="Q1272" s="66"/>
      <c r="R1272" s="66"/>
      <c r="S1272" s="66"/>
      <c r="T1272" s="66"/>
      <c r="U1272" s="66"/>
      <c r="V1272" s="66"/>
      <c r="W1272" s="66"/>
      <c r="X1272" s="66"/>
      <c r="Y1272" s="66"/>
      <c r="Z1272" s="66"/>
      <c r="AA1272" s="66"/>
      <c r="AB1272" s="66"/>
      <c r="AC1272" s="66"/>
      <c r="AD1272" s="66"/>
      <c r="AE1272" s="66"/>
      <c r="AF1272" s="66"/>
      <c r="AG1272" s="66"/>
      <c r="AH1272" s="66"/>
      <c r="AI1272" s="66"/>
      <c r="AJ1272" s="66"/>
      <c r="AK1272" s="66"/>
      <c r="AL1272" s="66"/>
      <c r="AM1272" s="66"/>
      <c r="AN1272" s="66"/>
      <c r="AO1272" s="66"/>
      <c r="AP1272" s="66"/>
      <c r="AQ1272" s="66"/>
      <c r="AR1272" s="66"/>
      <c r="AS1272" s="66"/>
      <c r="AT1272" s="66"/>
      <c r="AU1272" s="66"/>
      <c r="AV1272" s="66"/>
      <c r="AW1272" s="66"/>
      <c r="AX1272" s="66"/>
      <c r="AY1272" s="66"/>
      <c r="AZ1272" s="66"/>
      <c r="BA1272" s="66"/>
      <c r="BB1272" s="66"/>
      <c r="BC1272" s="66"/>
      <c r="BD1272" s="66"/>
      <c r="BE1272" s="66"/>
      <c r="BF1272" s="66"/>
      <c r="BG1272" s="66"/>
      <c r="BH1272" s="66"/>
      <c r="BI1272" s="66"/>
      <c r="BJ1272" s="66"/>
      <c r="BK1272" s="66"/>
      <c r="BL1272" s="66"/>
      <c r="BM1272" s="66"/>
      <c r="BN1272" s="66"/>
      <c r="BO1272" s="66"/>
      <c r="BP1272" s="66"/>
      <c r="BQ1272" s="66"/>
      <c r="BR1272" s="66"/>
      <c r="BS1272" s="66"/>
      <c r="BT1272" s="66"/>
    </row>
    <row r="1273" spans="1:72">
      <c r="A1273" s="69"/>
      <c r="B1273" s="69"/>
      <c r="C1273" s="69"/>
      <c r="D1273" s="69"/>
      <c r="E1273" s="190"/>
      <c r="F1273" s="190"/>
      <c r="G1273" s="190"/>
      <c r="H1273" s="190"/>
      <c r="I1273" s="190"/>
      <c r="J1273" s="190"/>
      <c r="K1273" s="190"/>
      <c r="L1273" s="190"/>
      <c r="M1273" s="66"/>
      <c r="N1273" s="66"/>
      <c r="O1273" s="66"/>
      <c r="P1273" s="66"/>
      <c r="Q1273" s="66"/>
      <c r="R1273" s="66"/>
      <c r="S1273" s="66"/>
      <c r="T1273" s="66"/>
      <c r="U1273" s="66"/>
      <c r="V1273" s="66"/>
      <c r="W1273" s="66"/>
      <c r="X1273" s="66"/>
      <c r="Y1273" s="66"/>
      <c r="Z1273" s="66"/>
      <c r="AA1273" s="66"/>
      <c r="AB1273" s="66"/>
      <c r="AC1273" s="66"/>
      <c r="AD1273" s="66"/>
      <c r="AE1273" s="66"/>
      <c r="AF1273" s="66"/>
      <c r="AG1273" s="66"/>
      <c r="AH1273" s="66"/>
      <c r="AI1273" s="66"/>
      <c r="AJ1273" s="66"/>
      <c r="AK1273" s="66"/>
      <c r="AL1273" s="66"/>
      <c r="AM1273" s="66"/>
      <c r="AN1273" s="66"/>
      <c r="AO1273" s="66"/>
      <c r="AP1273" s="66"/>
      <c r="AQ1273" s="66"/>
      <c r="AR1273" s="66"/>
      <c r="AS1273" s="66"/>
      <c r="AT1273" s="66"/>
      <c r="AU1273" s="66"/>
      <c r="AV1273" s="66"/>
      <c r="AW1273" s="66"/>
      <c r="AX1273" s="66"/>
      <c r="AY1273" s="66"/>
      <c r="AZ1273" s="66"/>
      <c r="BA1273" s="66"/>
      <c r="BB1273" s="66"/>
      <c r="BC1273" s="66"/>
      <c r="BD1273" s="66"/>
      <c r="BE1273" s="66"/>
      <c r="BF1273" s="66"/>
      <c r="BG1273" s="66"/>
      <c r="BH1273" s="66"/>
      <c r="BI1273" s="66"/>
      <c r="BJ1273" s="66"/>
      <c r="BK1273" s="66"/>
      <c r="BL1273" s="66"/>
      <c r="BM1273" s="66"/>
      <c r="BN1273" s="66"/>
      <c r="BO1273" s="66"/>
      <c r="BP1273" s="66"/>
      <c r="BQ1273" s="66"/>
      <c r="BR1273" s="66"/>
      <c r="BS1273" s="66"/>
      <c r="BT1273" s="66"/>
    </row>
    <row r="1274" spans="1:72">
      <c r="A1274" s="69"/>
      <c r="B1274" s="69"/>
      <c r="C1274" s="69"/>
      <c r="D1274" s="69"/>
      <c r="E1274" s="190"/>
      <c r="F1274" s="190"/>
      <c r="G1274" s="190"/>
      <c r="H1274" s="190"/>
      <c r="I1274" s="190"/>
      <c r="J1274" s="190"/>
      <c r="K1274" s="190"/>
      <c r="L1274" s="190"/>
      <c r="M1274" s="66"/>
      <c r="N1274" s="66"/>
      <c r="O1274" s="66"/>
      <c r="P1274" s="66"/>
      <c r="Q1274" s="66"/>
      <c r="R1274" s="66"/>
      <c r="S1274" s="66"/>
      <c r="T1274" s="66"/>
      <c r="U1274" s="66"/>
      <c r="V1274" s="66"/>
      <c r="W1274" s="66"/>
      <c r="X1274" s="66"/>
      <c r="Y1274" s="66"/>
      <c r="Z1274" s="66"/>
      <c r="AA1274" s="66"/>
      <c r="AB1274" s="66"/>
      <c r="AC1274" s="66"/>
      <c r="AD1274" s="66"/>
      <c r="AE1274" s="66"/>
      <c r="AF1274" s="66"/>
      <c r="AG1274" s="66"/>
      <c r="AH1274" s="66"/>
      <c r="AI1274" s="66"/>
      <c r="AJ1274" s="66"/>
      <c r="AK1274" s="66"/>
      <c r="AL1274" s="66"/>
      <c r="AM1274" s="66"/>
      <c r="AN1274" s="66"/>
      <c r="AO1274" s="66"/>
      <c r="AP1274" s="66"/>
      <c r="AQ1274" s="66"/>
      <c r="AR1274" s="66"/>
      <c r="AS1274" s="66"/>
      <c r="AT1274" s="66"/>
      <c r="AU1274" s="66"/>
      <c r="AV1274" s="66"/>
      <c r="AW1274" s="66"/>
      <c r="AX1274" s="66"/>
      <c r="AY1274" s="66"/>
      <c r="AZ1274" s="66"/>
      <c r="BA1274" s="66"/>
      <c r="BB1274" s="66"/>
      <c r="BC1274" s="66"/>
      <c r="BD1274" s="66"/>
      <c r="BE1274" s="66"/>
      <c r="BF1274" s="66"/>
      <c r="BG1274" s="66"/>
      <c r="BH1274" s="66"/>
      <c r="BI1274" s="66"/>
      <c r="BJ1274" s="66"/>
      <c r="BK1274" s="66"/>
      <c r="BL1274" s="66"/>
      <c r="BM1274" s="66"/>
      <c r="BN1274" s="66"/>
      <c r="BO1274" s="66"/>
      <c r="BP1274" s="66"/>
      <c r="BQ1274" s="66"/>
      <c r="BR1274" s="66"/>
      <c r="BS1274" s="66"/>
      <c r="BT1274" s="66"/>
    </row>
    <row r="1275" spans="1:72">
      <c r="A1275" s="69"/>
      <c r="B1275" s="69"/>
      <c r="C1275" s="69"/>
      <c r="D1275" s="69"/>
      <c r="E1275" s="190"/>
      <c r="F1275" s="190"/>
      <c r="G1275" s="190"/>
      <c r="H1275" s="190"/>
      <c r="I1275" s="190"/>
      <c r="J1275" s="190"/>
      <c r="K1275" s="190"/>
      <c r="L1275" s="190"/>
      <c r="M1275" s="66"/>
      <c r="N1275" s="66"/>
      <c r="O1275" s="66"/>
      <c r="P1275" s="66"/>
      <c r="Q1275" s="66"/>
      <c r="R1275" s="66"/>
      <c r="S1275" s="66"/>
      <c r="T1275" s="66"/>
      <c r="U1275" s="66"/>
      <c r="V1275" s="66"/>
      <c r="W1275" s="66"/>
      <c r="X1275" s="66"/>
      <c r="Y1275" s="66"/>
      <c r="Z1275" s="66"/>
      <c r="AA1275" s="66"/>
      <c r="AB1275" s="66"/>
      <c r="AC1275" s="66"/>
      <c r="AD1275" s="66"/>
      <c r="AE1275" s="66"/>
      <c r="AF1275" s="66"/>
      <c r="AG1275" s="66"/>
      <c r="AH1275" s="66"/>
      <c r="AI1275" s="66"/>
      <c r="AJ1275" s="66"/>
      <c r="AK1275" s="66"/>
      <c r="AL1275" s="66"/>
      <c r="AM1275" s="66"/>
      <c r="AN1275" s="66"/>
      <c r="AO1275" s="66"/>
      <c r="AP1275" s="66"/>
      <c r="AQ1275" s="66"/>
      <c r="AR1275" s="66"/>
      <c r="AS1275" s="66"/>
      <c r="AT1275" s="66"/>
      <c r="AU1275" s="66"/>
      <c r="AV1275" s="66"/>
      <c r="AW1275" s="66"/>
      <c r="AX1275" s="66"/>
      <c r="AY1275" s="66"/>
      <c r="AZ1275" s="66"/>
      <c r="BA1275" s="66"/>
      <c r="BB1275" s="66"/>
      <c r="BC1275" s="66"/>
      <c r="BD1275" s="66"/>
      <c r="BE1275" s="66"/>
      <c r="BF1275" s="66"/>
      <c r="BG1275" s="66"/>
      <c r="BH1275" s="66"/>
      <c r="BI1275" s="66"/>
      <c r="BJ1275" s="66"/>
      <c r="BK1275" s="66"/>
      <c r="BL1275" s="66"/>
      <c r="BM1275" s="66"/>
      <c r="BN1275" s="66"/>
      <c r="BO1275" s="66"/>
      <c r="BP1275" s="66"/>
      <c r="BQ1275" s="66"/>
      <c r="BR1275" s="66"/>
      <c r="BS1275" s="66"/>
      <c r="BT1275" s="66"/>
    </row>
    <row r="1276" spans="1:72">
      <c r="A1276" s="69"/>
      <c r="B1276" s="69"/>
      <c r="C1276" s="69"/>
      <c r="D1276" s="69"/>
      <c r="E1276" s="190"/>
      <c r="F1276" s="190"/>
      <c r="G1276" s="190"/>
      <c r="H1276" s="190"/>
      <c r="I1276" s="190"/>
      <c r="J1276" s="190"/>
      <c r="K1276" s="190"/>
      <c r="L1276" s="190"/>
      <c r="M1276" s="66"/>
      <c r="N1276" s="66"/>
      <c r="O1276" s="66"/>
      <c r="P1276" s="66"/>
      <c r="Q1276" s="66"/>
      <c r="R1276" s="66"/>
      <c r="S1276" s="66"/>
      <c r="T1276" s="66"/>
      <c r="U1276" s="66"/>
      <c r="V1276" s="66"/>
      <c r="W1276" s="66"/>
      <c r="X1276" s="66"/>
      <c r="Y1276" s="66"/>
      <c r="Z1276" s="66"/>
      <c r="AA1276" s="66"/>
      <c r="AB1276" s="66"/>
      <c r="AC1276" s="66"/>
      <c r="AD1276" s="66"/>
      <c r="AE1276" s="66"/>
      <c r="AF1276" s="66"/>
      <c r="AG1276" s="66"/>
      <c r="AH1276" s="66"/>
      <c r="AI1276" s="66"/>
      <c r="AJ1276" s="66"/>
      <c r="AK1276" s="66"/>
      <c r="AL1276" s="66"/>
      <c r="AM1276" s="66"/>
      <c r="AN1276" s="66"/>
      <c r="AO1276" s="66"/>
      <c r="AP1276" s="66"/>
      <c r="AQ1276" s="66"/>
      <c r="AR1276" s="66"/>
      <c r="AS1276" s="66"/>
      <c r="AT1276" s="66"/>
      <c r="AU1276" s="66"/>
      <c r="AV1276" s="66"/>
      <c r="AW1276" s="66"/>
      <c r="AX1276" s="66"/>
      <c r="AY1276" s="66"/>
      <c r="AZ1276" s="66"/>
      <c r="BA1276" s="66"/>
      <c r="BB1276" s="66"/>
      <c r="BC1276" s="66"/>
      <c r="BD1276" s="66"/>
      <c r="BE1276" s="66"/>
      <c r="BF1276" s="66"/>
      <c r="BG1276" s="66"/>
      <c r="BH1276" s="66"/>
      <c r="BI1276" s="66"/>
      <c r="BJ1276" s="66"/>
      <c r="BK1276" s="66"/>
      <c r="BL1276" s="66"/>
      <c r="BM1276" s="66"/>
      <c r="BN1276" s="66"/>
      <c r="BO1276" s="66"/>
      <c r="BP1276" s="66"/>
      <c r="BQ1276" s="66"/>
      <c r="BR1276" s="66"/>
      <c r="BS1276" s="66"/>
      <c r="BT1276" s="66"/>
    </row>
    <row r="1277" spans="1:72">
      <c r="A1277" s="69"/>
      <c r="B1277" s="69"/>
      <c r="C1277" s="69"/>
      <c r="D1277" s="69"/>
      <c r="E1277" s="190"/>
      <c r="F1277" s="190"/>
      <c r="G1277" s="190"/>
      <c r="H1277" s="190"/>
      <c r="I1277" s="190"/>
      <c r="J1277" s="190"/>
      <c r="K1277" s="190"/>
      <c r="L1277" s="190"/>
      <c r="M1277" s="66"/>
      <c r="N1277" s="66"/>
      <c r="O1277" s="66"/>
      <c r="P1277" s="66"/>
      <c r="Q1277" s="66"/>
      <c r="R1277" s="66"/>
      <c r="S1277" s="66"/>
      <c r="T1277" s="66"/>
      <c r="U1277" s="66"/>
      <c r="V1277" s="66"/>
      <c r="W1277" s="66"/>
      <c r="X1277" s="66"/>
      <c r="Y1277" s="66"/>
      <c r="Z1277" s="66"/>
      <c r="AA1277" s="66"/>
      <c r="AB1277" s="66"/>
      <c r="AC1277" s="66"/>
      <c r="AD1277" s="66"/>
      <c r="AE1277" s="66"/>
      <c r="AF1277" s="66"/>
      <c r="AG1277" s="66"/>
      <c r="AH1277" s="66"/>
      <c r="AI1277" s="66"/>
      <c r="AJ1277" s="66"/>
      <c r="AK1277" s="66"/>
      <c r="AL1277" s="66"/>
      <c r="AM1277" s="66"/>
      <c r="AN1277" s="66"/>
      <c r="AO1277" s="66"/>
      <c r="AP1277" s="66"/>
      <c r="AQ1277" s="66"/>
      <c r="AR1277" s="66"/>
      <c r="AS1277" s="66"/>
      <c r="AT1277" s="66"/>
      <c r="AU1277" s="66"/>
      <c r="AV1277" s="66"/>
      <c r="AW1277" s="66"/>
      <c r="AX1277" s="66"/>
      <c r="AY1277" s="66"/>
      <c r="AZ1277" s="66"/>
      <c r="BA1277" s="66"/>
      <c r="BB1277" s="66"/>
      <c r="BC1277" s="66"/>
      <c r="BD1277" s="66"/>
      <c r="BE1277" s="66"/>
      <c r="BF1277" s="66"/>
      <c r="BG1277" s="66"/>
      <c r="BH1277" s="66"/>
      <c r="BI1277" s="66"/>
      <c r="BJ1277" s="66"/>
      <c r="BK1277" s="66"/>
      <c r="BL1277" s="66"/>
      <c r="BM1277" s="66"/>
      <c r="BN1277" s="66"/>
      <c r="BO1277" s="66"/>
      <c r="BP1277" s="66"/>
      <c r="BQ1277" s="66"/>
      <c r="BR1277" s="66"/>
      <c r="BS1277" s="66"/>
      <c r="BT1277" s="66"/>
    </row>
    <row r="1278" spans="1:72">
      <c r="A1278" s="69"/>
      <c r="B1278" s="69"/>
      <c r="C1278" s="69"/>
      <c r="D1278" s="69"/>
      <c r="E1278" s="190"/>
      <c r="F1278" s="190"/>
      <c r="G1278" s="190"/>
      <c r="H1278" s="190"/>
      <c r="I1278" s="190"/>
      <c r="J1278" s="190"/>
      <c r="K1278" s="190"/>
      <c r="L1278" s="190"/>
      <c r="M1278" s="66"/>
      <c r="N1278" s="66"/>
      <c r="O1278" s="66"/>
      <c r="P1278" s="66"/>
      <c r="Q1278" s="66"/>
      <c r="R1278" s="66"/>
      <c r="S1278" s="66"/>
      <c r="T1278" s="66"/>
      <c r="U1278" s="66"/>
      <c r="V1278" s="66"/>
      <c r="W1278" s="66"/>
      <c r="X1278" s="66"/>
      <c r="Y1278" s="66"/>
      <c r="Z1278" s="66"/>
      <c r="AA1278" s="66"/>
      <c r="AB1278" s="66"/>
      <c r="AC1278" s="66"/>
      <c r="AD1278" s="66"/>
      <c r="AE1278" s="66"/>
      <c r="AF1278" s="66"/>
      <c r="AG1278" s="66"/>
      <c r="AH1278" s="66"/>
      <c r="AI1278" s="66"/>
      <c r="AJ1278" s="66"/>
      <c r="AK1278" s="66"/>
      <c r="AL1278" s="66"/>
      <c r="AM1278" s="66"/>
      <c r="AN1278" s="66"/>
      <c r="AO1278" s="66"/>
      <c r="AP1278" s="66"/>
      <c r="AQ1278" s="66"/>
      <c r="AR1278" s="66"/>
      <c r="AS1278" s="66"/>
      <c r="AT1278" s="66"/>
      <c r="AU1278" s="66"/>
      <c r="AV1278" s="66"/>
      <c r="AW1278" s="66"/>
      <c r="AX1278" s="66"/>
      <c r="AY1278" s="66"/>
      <c r="AZ1278" s="66"/>
      <c r="BA1278" s="66"/>
      <c r="BB1278" s="66"/>
      <c r="BC1278" s="66"/>
      <c r="BD1278" s="66"/>
      <c r="BE1278" s="66"/>
      <c r="BF1278" s="66"/>
      <c r="BG1278" s="66"/>
      <c r="BH1278" s="66"/>
      <c r="BI1278" s="66"/>
      <c r="BJ1278" s="66"/>
      <c r="BK1278" s="66"/>
      <c r="BL1278" s="66"/>
      <c r="BM1278" s="66"/>
      <c r="BN1278" s="66"/>
      <c r="BO1278" s="66"/>
      <c r="BP1278" s="66"/>
      <c r="BQ1278" s="66"/>
      <c r="BR1278" s="66"/>
      <c r="BS1278" s="66"/>
      <c r="BT1278" s="66"/>
    </row>
    <row r="1279" spans="1:72">
      <c r="A1279" s="69"/>
      <c r="B1279" s="69"/>
      <c r="C1279" s="69"/>
      <c r="D1279" s="69"/>
      <c r="E1279" s="190"/>
      <c r="F1279" s="190"/>
      <c r="G1279" s="190"/>
      <c r="H1279" s="190"/>
      <c r="I1279" s="190"/>
      <c r="J1279" s="190"/>
      <c r="K1279" s="190"/>
      <c r="L1279" s="190"/>
      <c r="M1279" s="66"/>
      <c r="N1279" s="66"/>
      <c r="O1279" s="66"/>
      <c r="P1279" s="66"/>
      <c r="Q1279" s="66"/>
      <c r="R1279" s="66"/>
      <c r="S1279" s="66"/>
      <c r="T1279" s="66"/>
      <c r="U1279" s="66"/>
      <c r="V1279" s="66"/>
      <c r="W1279" s="66"/>
      <c r="X1279" s="66"/>
      <c r="Y1279" s="66"/>
      <c r="Z1279" s="66"/>
      <c r="AA1279" s="66"/>
      <c r="AB1279" s="66"/>
      <c r="AC1279" s="66"/>
      <c r="AD1279" s="66"/>
      <c r="AE1279" s="66"/>
      <c r="AF1279" s="66"/>
      <c r="AG1279" s="66"/>
      <c r="AH1279" s="66"/>
      <c r="AI1279" s="66"/>
      <c r="AJ1279" s="66"/>
      <c r="AK1279" s="66"/>
      <c r="AL1279" s="66"/>
      <c r="AM1279" s="66"/>
      <c r="AN1279" s="66"/>
      <c r="AO1279" s="66"/>
      <c r="AP1279" s="66"/>
      <c r="AQ1279" s="66"/>
      <c r="AR1279" s="66"/>
      <c r="AS1279" s="66"/>
      <c r="AT1279" s="66"/>
      <c r="AU1279" s="66"/>
      <c r="AV1279" s="66"/>
      <c r="AW1279" s="66"/>
      <c r="AX1279" s="66"/>
      <c r="AY1279" s="66"/>
      <c r="AZ1279" s="66"/>
      <c r="BA1279" s="66"/>
      <c r="BB1279" s="66"/>
      <c r="BC1279" s="66"/>
      <c r="BD1279" s="66"/>
      <c r="BE1279" s="66"/>
      <c r="BF1279" s="66"/>
      <c r="BG1279" s="66"/>
      <c r="BH1279" s="66"/>
      <c r="BI1279" s="66"/>
      <c r="BJ1279" s="66"/>
      <c r="BK1279" s="66"/>
      <c r="BL1279" s="66"/>
      <c r="BM1279" s="66"/>
      <c r="BN1279" s="66"/>
      <c r="BO1279" s="66"/>
      <c r="BP1279" s="66"/>
      <c r="BQ1279" s="66"/>
      <c r="BR1279" s="66"/>
      <c r="BS1279" s="66"/>
      <c r="BT1279" s="66"/>
    </row>
    <row r="1280" spans="1:72">
      <c r="A1280" s="69"/>
      <c r="B1280" s="69"/>
      <c r="C1280" s="69"/>
      <c r="D1280" s="69"/>
      <c r="E1280" s="190"/>
      <c r="F1280" s="190"/>
      <c r="G1280" s="190"/>
      <c r="H1280" s="190"/>
      <c r="I1280" s="190"/>
      <c r="J1280" s="190"/>
      <c r="K1280" s="190"/>
      <c r="L1280" s="190"/>
      <c r="M1280" s="66"/>
      <c r="N1280" s="66"/>
      <c r="O1280" s="66"/>
      <c r="P1280" s="66"/>
      <c r="Q1280" s="66"/>
      <c r="R1280" s="66"/>
      <c r="S1280" s="66"/>
      <c r="T1280" s="66"/>
      <c r="U1280" s="66"/>
      <c r="V1280" s="66"/>
      <c r="W1280" s="66"/>
      <c r="X1280" s="66"/>
      <c r="Y1280" s="66"/>
      <c r="Z1280" s="66"/>
      <c r="AA1280" s="66"/>
      <c r="AB1280" s="66"/>
      <c r="AC1280" s="66"/>
      <c r="AD1280" s="66"/>
      <c r="AE1280" s="66"/>
      <c r="AF1280" s="66"/>
      <c r="AG1280" s="66"/>
      <c r="AH1280" s="66"/>
      <c r="AI1280" s="66"/>
      <c r="AJ1280" s="66"/>
      <c r="AK1280" s="66"/>
      <c r="AL1280" s="66"/>
      <c r="AM1280" s="66"/>
      <c r="AN1280" s="66"/>
      <c r="AO1280" s="66"/>
      <c r="AP1280" s="66"/>
      <c r="AQ1280" s="66"/>
      <c r="AR1280" s="66"/>
      <c r="AS1280" s="66"/>
      <c r="AT1280" s="66"/>
      <c r="AU1280" s="66"/>
      <c r="AV1280" s="66"/>
      <c r="AW1280" s="66"/>
      <c r="AX1280" s="66"/>
      <c r="AY1280" s="66"/>
      <c r="AZ1280" s="66"/>
      <c r="BA1280" s="66"/>
      <c r="BB1280" s="66"/>
      <c r="BC1280" s="66"/>
      <c r="BD1280" s="66"/>
      <c r="BE1280" s="66"/>
      <c r="BF1280" s="66"/>
      <c r="BG1280" s="66"/>
      <c r="BH1280" s="66"/>
      <c r="BI1280" s="66"/>
      <c r="BJ1280" s="66"/>
      <c r="BK1280" s="66"/>
      <c r="BL1280" s="66"/>
      <c r="BM1280" s="66"/>
      <c r="BN1280" s="66"/>
      <c r="BO1280" s="66"/>
      <c r="BP1280" s="66"/>
      <c r="BQ1280" s="66"/>
      <c r="BR1280" s="66"/>
      <c r="BS1280" s="66"/>
      <c r="BT1280" s="66"/>
    </row>
    <row r="1281" spans="1:72">
      <c r="A1281" s="69"/>
      <c r="B1281" s="69"/>
      <c r="C1281" s="69"/>
      <c r="D1281" s="69"/>
      <c r="E1281" s="190"/>
      <c r="F1281" s="190"/>
      <c r="G1281" s="190"/>
      <c r="H1281" s="190"/>
      <c r="I1281" s="190"/>
      <c r="J1281" s="190"/>
      <c r="K1281" s="190"/>
      <c r="L1281" s="190"/>
      <c r="M1281" s="66"/>
      <c r="N1281" s="66"/>
      <c r="O1281" s="66"/>
      <c r="P1281" s="66"/>
      <c r="Q1281" s="66"/>
      <c r="R1281" s="66"/>
      <c r="S1281" s="66"/>
      <c r="T1281" s="66"/>
      <c r="U1281" s="66"/>
      <c r="V1281" s="66"/>
      <c r="W1281" s="66"/>
      <c r="X1281" s="66"/>
      <c r="Y1281" s="66"/>
      <c r="Z1281" s="66"/>
      <c r="AA1281" s="66"/>
      <c r="AB1281" s="66"/>
      <c r="AC1281" s="66"/>
      <c r="AD1281" s="66"/>
      <c r="AE1281" s="66"/>
      <c r="AF1281" s="66"/>
      <c r="AG1281" s="66"/>
      <c r="AH1281" s="66"/>
      <c r="AI1281" s="66"/>
      <c r="AJ1281" s="66"/>
      <c r="AK1281" s="66"/>
      <c r="AL1281" s="66"/>
      <c r="AM1281" s="66"/>
      <c r="AN1281" s="66"/>
      <c r="AO1281" s="66"/>
      <c r="AP1281" s="66"/>
      <c r="AQ1281" s="66"/>
      <c r="AR1281" s="66"/>
      <c r="AS1281" s="66"/>
      <c r="AT1281" s="66"/>
      <c r="AU1281" s="66"/>
      <c r="AV1281" s="66"/>
      <c r="AW1281" s="66"/>
      <c r="AX1281" s="66"/>
      <c r="AY1281" s="66"/>
      <c r="AZ1281" s="66"/>
      <c r="BA1281" s="66"/>
      <c r="BB1281" s="66"/>
      <c r="BC1281" s="66"/>
      <c r="BD1281" s="66"/>
      <c r="BE1281" s="66"/>
      <c r="BF1281" s="66"/>
      <c r="BG1281" s="66"/>
      <c r="BH1281" s="66"/>
      <c r="BI1281" s="66"/>
      <c r="BJ1281" s="66"/>
      <c r="BK1281" s="66"/>
      <c r="BL1281" s="66"/>
      <c r="BM1281" s="66"/>
      <c r="BN1281" s="66"/>
      <c r="BO1281" s="66"/>
      <c r="BP1281" s="66"/>
      <c r="BQ1281" s="66"/>
      <c r="BR1281" s="66"/>
      <c r="BS1281" s="66"/>
      <c r="BT1281" s="66"/>
    </row>
    <row r="1282" spans="1:72">
      <c r="A1282" s="69"/>
      <c r="B1282" s="69"/>
      <c r="C1282" s="69"/>
      <c r="D1282" s="69"/>
      <c r="E1282" s="190"/>
      <c r="F1282" s="190"/>
      <c r="G1282" s="190"/>
      <c r="H1282" s="190"/>
      <c r="I1282" s="190"/>
      <c r="J1282" s="190"/>
      <c r="K1282" s="190"/>
      <c r="L1282" s="190"/>
      <c r="M1282" s="66"/>
      <c r="N1282" s="66"/>
      <c r="O1282" s="66"/>
      <c r="P1282" s="66"/>
      <c r="Q1282" s="66"/>
      <c r="R1282" s="66"/>
      <c r="S1282" s="66"/>
      <c r="T1282" s="66"/>
      <c r="U1282" s="66"/>
      <c r="V1282" s="66"/>
      <c r="W1282" s="66"/>
      <c r="X1282" s="66"/>
      <c r="Y1282" s="66"/>
      <c r="Z1282" s="66"/>
      <c r="AA1282" s="66"/>
      <c r="AB1282" s="66"/>
      <c r="AC1282" s="66"/>
      <c r="AD1282" s="66"/>
      <c r="AE1282" s="66"/>
      <c r="AF1282" s="66"/>
      <c r="AG1282" s="66"/>
      <c r="AH1282" s="66"/>
      <c r="AI1282" s="66"/>
      <c r="AJ1282" s="66"/>
      <c r="AK1282" s="66"/>
      <c r="AL1282" s="66"/>
      <c r="AM1282" s="66"/>
      <c r="AN1282" s="66"/>
      <c r="AO1282" s="66"/>
      <c r="AP1282" s="66"/>
      <c r="AQ1282" s="66"/>
      <c r="AR1282" s="66"/>
      <c r="AS1282" s="66"/>
      <c r="AT1282" s="66"/>
      <c r="AU1282" s="66"/>
      <c r="AV1282" s="66"/>
      <c r="AW1282" s="66"/>
      <c r="AX1282" s="66"/>
      <c r="AY1282" s="66"/>
      <c r="AZ1282" s="66"/>
      <c r="BA1282" s="66"/>
      <c r="BB1282" s="66"/>
      <c r="BC1282" s="66"/>
      <c r="BD1282" s="66"/>
      <c r="BE1282" s="66"/>
      <c r="BF1282" s="66"/>
      <c r="BG1282" s="66"/>
      <c r="BH1282" s="66"/>
      <c r="BI1282" s="66"/>
      <c r="BJ1282" s="66"/>
      <c r="BK1282" s="66"/>
      <c r="BL1282" s="66"/>
      <c r="BM1282" s="66"/>
      <c r="BN1282" s="66"/>
      <c r="BO1282" s="66"/>
      <c r="BP1282" s="66"/>
      <c r="BQ1282" s="66"/>
      <c r="BR1282" s="66"/>
      <c r="BS1282" s="66"/>
      <c r="BT1282" s="66"/>
    </row>
    <row r="1283" spans="1:72">
      <c r="A1283" s="69"/>
      <c r="B1283" s="69"/>
      <c r="C1283" s="69"/>
      <c r="D1283" s="69"/>
      <c r="E1283" s="190"/>
      <c r="F1283" s="190"/>
      <c r="G1283" s="190"/>
      <c r="H1283" s="190"/>
      <c r="I1283" s="190"/>
      <c r="J1283" s="190"/>
      <c r="K1283" s="190"/>
      <c r="L1283" s="190"/>
      <c r="M1283" s="66"/>
      <c r="N1283" s="66"/>
      <c r="O1283" s="66"/>
      <c r="P1283" s="66"/>
      <c r="Q1283" s="66"/>
      <c r="R1283" s="66"/>
      <c r="S1283" s="66"/>
      <c r="T1283" s="66"/>
      <c r="U1283" s="66"/>
      <c r="V1283" s="66"/>
      <c r="W1283" s="66"/>
      <c r="X1283" s="66"/>
      <c r="Y1283" s="66"/>
      <c r="Z1283" s="66"/>
      <c r="AA1283" s="66"/>
      <c r="AB1283" s="66"/>
      <c r="AC1283" s="66"/>
      <c r="AD1283" s="66"/>
      <c r="AE1283" s="66"/>
      <c r="AF1283" s="66"/>
      <c r="AG1283" s="66"/>
      <c r="AH1283" s="66"/>
      <c r="AI1283" s="66"/>
      <c r="AJ1283" s="66"/>
      <c r="AK1283" s="66"/>
      <c r="AL1283" s="66"/>
      <c r="AM1283" s="66"/>
      <c r="AN1283" s="66"/>
      <c r="AO1283" s="66"/>
      <c r="AP1283" s="66"/>
      <c r="AQ1283" s="66"/>
      <c r="AR1283" s="66"/>
      <c r="AS1283" s="66"/>
      <c r="AT1283" s="66"/>
      <c r="AU1283" s="66"/>
      <c r="AV1283" s="66"/>
      <c r="AW1283" s="66"/>
      <c r="AX1283" s="66"/>
      <c r="AY1283" s="66"/>
      <c r="AZ1283" s="66"/>
      <c r="BA1283" s="66"/>
      <c r="BB1283" s="66"/>
      <c r="BC1283" s="66"/>
      <c r="BD1283" s="66"/>
      <c r="BE1283" s="66"/>
      <c r="BF1283" s="66"/>
      <c r="BG1283" s="66"/>
      <c r="BH1283" s="66"/>
      <c r="BI1283" s="66"/>
      <c r="BJ1283" s="66"/>
      <c r="BK1283" s="66"/>
      <c r="BL1283" s="66"/>
      <c r="BM1283" s="66"/>
      <c r="BN1283" s="66"/>
      <c r="BO1283" s="66"/>
      <c r="BP1283" s="66"/>
      <c r="BQ1283" s="66"/>
      <c r="BR1283" s="66"/>
      <c r="BS1283" s="66"/>
      <c r="BT1283" s="66"/>
    </row>
    <row r="1284" spans="1:72">
      <c r="A1284" s="69"/>
      <c r="B1284" s="69"/>
      <c r="C1284" s="69"/>
      <c r="D1284" s="69"/>
      <c r="E1284" s="190"/>
      <c r="F1284" s="190"/>
      <c r="G1284" s="190"/>
      <c r="H1284" s="190"/>
      <c r="I1284" s="190"/>
      <c r="J1284" s="190"/>
      <c r="K1284" s="190"/>
      <c r="L1284" s="190"/>
      <c r="M1284" s="66"/>
      <c r="N1284" s="66"/>
      <c r="O1284" s="66"/>
      <c r="P1284" s="66"/>
      <c r="Q1284" s="66"/>
      <c r="R1284" s="66"/>
      <c r="S1284" s="66"/>
      <c r="T1284" s="66"/>
      <c r="U1284" s="66"/>
      <c r="V1284" s="66"/>
      <c r="W1284" s="66"/>
      <c r="X1284" s="66"/>
      <c r="Y1284" s="66"/>
      <c r="Z1284" s="66"/>
      <c r="AA1284" s="66"/>
      <c r="AB1284" s="66"/>
      <c r="AC1284" s="66"/>
      <c r="AD1284" s="66"/>
      <c r="AE1284" s="66"/>
      <c r="AF1284" s="66"/>
      <c r="AG1284" s="66"/>
      <c r="AH1284" s="66"/>
      <c r="AI1284" s="66"/>
      <c r="AJ1284" s="66"/>
      <c r="AK1284" s="66"/>
      <c r="AL1284" s="66"/>
      <c r="AM1284" s="66"/>
      <c r="AN1284" s="66"/>
      <c r="AO1284" s="66"/>
      <c r="AP1284" s="66"/>
      <c r="AQ1284" s="66"/>
      <c r="AR1284" s="66"/>
      <c r="AS1284" s="66"/>
      <c r="AT1284" s="66"/>
      <c r="AU1284" s="66"/>
      <c r="AV1284" s="66"/>
      <c r="AW1284" s="66"/>
      <c r="AX1284" s="66"/>
      <c r="AY1284" s="66"/>
      <c r="AZ1284" s="66"/>
      <c r="BA1284" s="66"/>
      <c r="BB1284" s="66"/>
      <c r="BC1284" s="66"/>
      <c r="BD1284" s="66"/>
      <c r="BE1284" s="66"/>
      <c r="BF1284" s="66"/>
      <c r="BG1284" s="66"/>
      <c r="BH1284" s="66"/>
      <c r="BI1284" s="66"/>
      <c r="BJ1284" s="66"/>
      <c r="BK1284" s="66"/>
      <c r="BL1284" s="66"/>
      <c r="BM1284" s="66"/>
      <c r="BN1284" s="66"/>
      <c r="BO1284" s="66"/>
      <c r="BP1284" s="66"/>
      <c r="BQ1284" s="66"/>
      <c r="BR1284" s="66"/>
      <c r="BS1284" s="66"/>
      <c r="BT1284" s="66"/>
    </row>
    <row r="1285" spans="1:72">
      <c r="A1285" s="69"/>
      <c r="B1285" s="69"/>
      <c r="C1285" s="69"/>
      <c r="D1285" s="69"/>
      <c r="E1285" s="190"/>
      <c r="F1285" s="190"/>
      <c r="G1285" s="190"/>
      <c r="H1285" s="190"/>
      <c r="I1285" s="190"/>
      <c r="J1285" s="190"/>
      <c r="K1285" s="190"/>
      <c r="L1285" s="190"/>
      <c r="M1285" s="66"/>
      <c r="N1285" s="66"/>
      <c r="O1285" s="66"/>
      <c r="P1285" s="66"/>
      <c r="Q1285" s="66"/>
      <c r="R1285" s="66"/>
      <c r="S1285" s="66"/>
      <c r="T1285" s="66"/>
      <c r="U1285" s="66"/>
      <c r="V1285" s="66"/>
      <c r="W1285" s="66"/>
      <c r="X1285" s="66"/>
      <c r="Y1285" s="66"/>
      <c r="Z1285" s="66"/>
      <c r="AA1285" s="66"/>
      <c r="AB1285" s="66"/>
      <c r="AC1285" s="66"/>
      <c r="AD1285" s="66"/>
      <c r="AE1285" s="66"/>
      <c r="AF1285" s="66"/>
      <c r="AG1285" s="66"/>
      <c r="AH1285" s="66"/>
      <c r="AI1285" s="66"/>
      <c r="AJ1285" s="66"/>
      <c r="AK1285" s="66"/>
      <c r="AL1285" s="66"/>
      <c r="AM1285" s="66"/>
      <c r="AN1285" s="66"/>
      <c r="AO1285" s="66"/>
      <c r="AP1285" s="66"/>
      <c r="AQ1285" s="66"/>
      <c r="AR1285" s="66"/>
      <c r="AS1285" s="66"/>
      <c r="AT1285" s="66"/>
      <c r="AU1285" s="66"/>
      <c r="AV1285" s="66"/>
      <c r="AW1285" s="66"/>
      <c r="AX1285" s="66"/>
      <c r="AY1285" s="66"/>
      <c r="AZ1285" s="66"/>
      <c r="BA1285" s="66"/>
      <c r="BB1285" s="66"/>
      <c r="BC1285" s="66"/>
      <c r="BD1285" s="66"/>
      <c r="BE1285" s="66"/>
      <c r="BF1285" s="66"/>
      <c r="BG1285" s="66"/>
      <c r="BH1285" s="66"/>
      <c r="BI1285" s="66"/>
      <c r="BJ1285" s="66"/>
      <c r="BK1285" s="66"/>
      <c r="BL1285" s="66"/>
      <c r="BM1285" s="66"/>
      <c r="BN1285" s="66"/>
      <c r="BO1285" s="66"/>
      <c r="BP1285" s="66"/>
      <c r="BQ1285" s="66"/>
      <c r="BR1285" s="66"/>
      <c r="BS1285" s="66"/>
      <c r="BT1285" s="66"/>
    </row>
    <row r="1286" spans="1:72">
      <c r="A1286" s="69"/>
      <c r="B1286" s="69"/>
      <c r="C1286" s="69"/>
      <c r="D1286" s="69"/>
      <c r="E1286" s="190"/>
      <c r="F1286" s="190"/>
      <c r="G1286" s="190"/>
      <c r="H1286" s="190"/>
      <c r="I1286" s="190"/>
      <c r="J1286" s="190"/>
      <c r="K1286" s="190"/>
      <c r="L1286" s="190"/>
      <c r="M1286" s="66"/>
      <c r="N1286" s="66"/>
      <c r="O1286" s="66"/>
      <c r="P1286" s="66"/>
      <c r="Q1286" s="66"/>
      <c r="R1286" s="66"/>
      <c r="S1286" s="66"/>
      <c r="T1286" s="66"/>
      <c r="U1286" s="66"/>
      <c r="V1286" s="66"/>
      <c r="W1286" s="66"/>
      <c r="X1286" s="66"/>
      <c r="Y1286" s="66"/>
      <c r="Z1286" s="66"/>
      <c r="AA1286" s="66"/>
      <c r="AB1286" s="66"/>
      <c r="AC1286" s="66"/>
      <c r="AD1286" s="66"/>
      <c r="AE1286" s="66"/>
      <c r="AF1286" s="66"/>
      <c r="AG1286" s="66"/>
      <c r="AH1286" s="66"/>
      <c r="AI1286" s="66"/>
      <c r="AJ1286" s="66"/>
      <c r="AK1286" s="66"/>
      <c r="AL1286" s="66"/>
      <c r="AM1286" s="66"/>
      <c r="AN1286" s="66"/>
      <c r="AO1286" s="66"/>
      <c r="AP1286" s="66"/>
      <c r="AQ1286" s="66"/>
      <c r="AR1286" s="66"/>
      <c r="AS1286" s="66"/>
      <c r="AT1286" s="66"/>
      <c r="AU1286" s="66"/>
      <c r="AV1286" s="66"/>
      <c r="AW1286" s="66"/>
      <c r="AX1286" s="66"/>
      <c r="AY1286" s="66"/>
      <c r="AZ1286" s="66"/>
      <c r="BA1286" s="66"/>
      <c r="BB1286" s="66"/>
      <c r="BC1286" s="66"/>
      <c r="BD1286" s="66"/>
      <c r="BE1286" s="66"/>
      <c r="BF1286" s="66"/>
      <c r="BG1286" s="66"/>
      <c r="BH1286" s="66"/>
      <c r="BI1286" s="66"/>
      <c r="BJ1286" s="66"/>
      <c r="BK1286" s="66"/>
      <c r="BL1286" s="66"/>
      <c r="BM1286" s="66"/>
      <c r="BN1286" s="66"/>
      <c r="BO1286" s="66"/>
      <c r="BP1286" s="66"/>
      <c r="BQ1286" s="66"/>
      <c r="BR1286" s="66"/>
      <c r="BS1286" s="66"/>
      <c r="BT1286" s="66"/>
    </row>
    <row r="1287" spans="1:72">
      <c r="A1287" s="69"/>
      <c r="B1287" s="69"/>
      <c r="C1287" s="69"/>
      <c r="D1287" s="69"/>
      <c r="E1287" s="190"/>
      <c r="F1287" s="190"/>
      <c r="G1287" s="190"/>
      <c r="H1287" s="190"/>
      <c r="I1287" s="190"/>
      <c r="J1287" s="190"/>
      <c r="K1287" s="190"/>
      <c r="L1287" s="190"/>
      <c r="M1287" s="66"/>
      <c r="N1287" s="66"/>
      <c r="O1287" s="66"/>
      <c r="P1287" s="66"/>
      <c r="Q1287" s="66"/>
      <c r="R1287" s="66"/>
      <c r="S1287" s="66"/>
      <c r="T1287" s="66"/>
      <c r="U1287" s="66"/>
      <c r="V1287" s="66"/>
      <c r="W1287" s="66"/>
      <c r="X1287" s="66"/>
      <c r="Y1287" s="66"/>
      <c r="Z1287" s="66"/>
      <c r="AA1287" s="66"/>
      <c r="AB1287" s="66"/>
      <c r="AC1287" s="66"/>
      <c r="AD1287" s="66"/>
      <c r="AE1287" s="66"/>
      <c r="AF1287" s="66"/>
      <c r="AG1287" s="66"/>
      <c r="AH1287" s="66"/>
      <c r="AI1287" s="66"/>
      <c r="AJ1287" s="66"/>
      <c r="AK1287" s="66"/>
      <c r="AL1287" s="66"/>
      <c r="AM1287" s="66"/>
      <c r="AN1287" s="66"/>
      <c r="AO1287" s="66"/>
      <c r="AP1287" s="66"/>
      <c r="AQ1287" s="66"/>
      <c r="AR1287" s="66"/>
      <c r="AS1287" s="66"/>
      <c r="AT1287" s="66"/>
      <c r="AU1287" s="66"/>
      <c r="AV1287" s="66"/>
      <c r="AW1287" s="66"/>
      <c r="AX1287" s="66"/>
      <c r="AY1287" s="66"/>
      <c r="AZ1287" s="66"/>
      <c r="BA1287" s="66"/>
      <c r="BB1287" s="66"/>
      <c r="BC1287" s="66"/>
      <c r="BD1287" s="66"/>
      <c r="BE1287" s="66"/>
      <c r="BF1287" s="66"/>
      <c r="BG1287" s="66"/>
      <c r="BH1287" s="66"/>
      <c r="BI1287" s="66"/>
      <c r="BJ1287" s="66"/>
      <c r="BK1287" s="66"/>
      <c r="BL1287" s="66"/>
      <c r="BM1287" s="66"/>
      <c r="BN1287" s="66"/>
      <c r="BO1287" s="66"/>
      <c r="BP1287" s="66"/>
      <c r="BQ1287" s="66"/>
      <c r="BR1287" s="66"/>
      <c r="BS1287" s="66"/>
      <c r="BT1287" s="66"/>
    </row>
    <row r="1288" spans="1:72">
      <c r="A1288" s="69"/>
      <c r="B1288" s="69"/>
      <c r="C1288" s="69"/>
      <c r="D1288" s="69"/>
      <c r="E1288" s="190"/>
      <c r="F1288" s="190"/>
      <c r="G1288" s="190"/>
      <c r="H1288" s="190"/>
      <c r="I1288" s="190"/>
      <c r="J1288" s="190"/>
      <c r="K1288" s="190"/>
      <c r="L1288" s="190"/>
      <c r="M1288" s="66"/>
      <c r="N1288" s="66"/>
      <c r="O1288" s="66"/>
      <c r="P1288" s="66"/>
      <c r="Q1288" s="66"/>
      <c r="R1288" s="66"/>
      <c r="S1288" s="66"/>
      <c r="T1288" s="66"/>
      <c r="U1288" s="66"/>
      <c r="V1288" s="66"/>
      <c r="W1288" s="66"/>
      <c r="X1288" s="66"/>
      <c r="Y1288" s="66"/>
      <c r="Z1288" s="66"/>
      <c r="AA1288" s="66"/>
      <c r="AB1288" s="66"/>
      <c r="AC1288" s="66"/>
      <c r="AD1288" s="66"/>
      <c r="AE1288" s="66"/>
      <c r="AF1288" s="66"/>
      <c r="AG1288" s="66"/>
      <c r="AH1288" s="66"/>
      <c r="AI1288" s="66"/>
      <c r="AJ1288" s="66"/>
      <c r="AK1288" s="66"/>
      <c r="AL1288" s="66"/>
      <c r="AM1288" s="66"/>
      <c r="AN1288" s="66"/>
      <c r="AO1288" s="66"/>
      <c r="AP1288" s="66"/>
      <c r="AQ1288" s="66"/>
      <c r="AR1288" s="66"/>
      <c r="AS1288" s="66"/>
      <c r="AT1288" s="66"/>
      <c r="AU1288" s="66"/>
      <c r="AV1288" s="66"/>
      <c r="AW1288" s="66"/>
      <c r="AX1288" s="66"/>
      <c r="AY1288" s="66"/>
      <c r="AZ1288" s="66"/>
      <c r="BA1288" s="66"/>
      <c r="BB1288" s="66"/>
      <c r="BC1288" s="66"/>
      <c r="BD1288" s="66"/>
      <c r="BE1288" s="66"/>
      <c r="BF1288" s="66"/>
      <c r="BG1288" s="66"/>
      <c r="BH1288" s="66"/>
      <c r="BI1288" s="66"/>
      <c r="BJ1288" s="66"/>
      <c r="BK1288" s="66"/>
      <c r="BL1288" s="66"/>
      <c r="BM1288" s="66"/>
      <c r="BN1288" s="66"/>
      <c r="BO1288" s="66"/>
      <c r="BP1288" s="66"/>
      <c r="BQ1288" s="66"/>
      <c r="BR1288" s="66"/>
      <c r="BS1288" s="66"/>
      <c r="BT1288" s="66"/>
    </row>
    <row r="1289" spans="1:72">
      <c r="A1289" s="69"/>
      <c r="B1289" s="69"/>
      <c r="C1289" s="69"/>
      <c r="D1289" s="69"/>
      <c r="E1289" s="190"/>
      <c r="F1289" s="190"/>
      <c r="G1289" s="190"/>
      <c r="H1289" s="190"/>
      <c r="I1289" s="190"/>
      <c r="J1289" s="190"/>
      <c r="K1289" s="190"/>
      <c r="L1289" s="190"/>
      <c r="M1289" s="66"/>
      <c r="N1289" s="66"/>
      <c r="O1289" s="66"/>
      <c r="P1289" s="66"/>
      <c r="Q1289" s="66"/>
      <c r="R1289" s="66"/>
      <c r="S1289" s="66"/>
      <c r="T1289" s="66"/>
      <c r="U1289" s="66"/>
      <c r="V1289" s="66"/>
      <c r="W1289" s="66"/>
      <c r="X1289" s="66"/>
      <c r="Y1289" s="66"/>
      <c r="Z1289" s="66"/>
      <c r="AA1289" s="66"/>
      <c r="AB1289" s="66"/>
      <c r="AC1289" s="66"/>
      <c r="AD1289" s="66"/>
      <c r="AE1289" s="66"/>
      <c r="AF1289" s="66"/>
      <c r="AG1289" s="66"/>
      <c r="AH1289" s="66"/>
      <c r="AI1289" s="66"/>
      <c r="AJ1289" s="66"/>
      <c r="AK1289" s="66"/>
      <c r="AL1289" s="66"/>
      <c r="AM1289" s="66"/>
      <c r="AN1289" s="66"/>
      <c r="AO1289" s="66"/>
      <c r="AP1289" s="66"/>
      <c r="AQ1289" s="66"/>
      <c r="AR1289" s="66"/>
      <c r="AS1289" s="66"/>
      <c r="AT1289" s="66"/>
      <c r="AU1289" s="66"/>
      <c r="AV1289" s="66"/>
      <c r="AW1289" s="66"/>
      <c r="AX1289" s="66"/>
      <c r="AY1289" s="66"/>
      <c r="AZ1289" s="66"/>
      <c r="BA1289" s="66"/>
      <c r="BB1289" s="66"/>
      <c r="BC1289" s="66"/>
      <c r="BD1289" s="66"/>
      <c r="BE1289" s="66"/>
      <c r="BF1289" s="66"/>
      <c r="BG1289" s="66"/>
      <c r="BH1289" s="66"/>
      <c r="BI1289" s="66"/>
      <c r="BJ1289" s="66"/>
      <c r="BK1289" s="66"/>
      <c r="BL1289" s="66"/>
      <c r="BM1289" s="66"/>
      <c r="BN1289" s="66"/>
      <c r="BO1289" s="66"/>
      <c r="BP1289" s="66"/>
      <c r="BQ1289" s="66"/>
      <c r="BR1289" s="66"/>
      <c r="BS1289" s="66"/>
      <c r="BT1289" s="66"/>
    </row>
    <row r="1290" spans="1:72">
      <c r="A1290" s="69"/>
      <c r="B1290" s="69"/>
      <c r="C1290" s="69"/>
      <c r="D1290" s="69"/>
      <c r="E1290" s="190"/>
      <c r="F1290" s="190"/>
      <c r="G1290" s="190"/>
      <c r="H1290" s="190"/>
      <c r="I1290" s="190"/>
      <c r="J1290" s="190"/>
      <c r="K1290" s="190"/>
      <c r="L1290" s="190"/>
      <c r="M1290" s="66"/>
      <c r="N1290" s="66"/>
      <c r="O1290" s="66"/>
      <c r="P1290" s="66"/>
      <c r="Q1290" s="66"/>
      <c r="R1290" s="66"/>
      <c r="S1290" s="66"/>
      <c r="T1290" s="66"/>
      <c r="U1290" s="66"/>
      <c r="V1290" s="66"/>
      <c r="W1290" s="66"/>
      <c r="X1290" s="66"/>
      <c r="Y1290" s="66"/>
      <c r="Z1290" s="66"/>
      <c r="AA1290" s="66"/>
      <c r="AB1290" s="66"/>
      <c r="AC1290" s="66"/>
      <c r="AD1290" s="66"/>
      <c r="AE1290" s="66"/>
      <c r="AF1290" s="66"/>
      <c r="AG1290" s="66"/>
      <c r="AH1290" s="66"/>
      <c r="AI1290" s="66"/>
      <c r="AJ1290" s="66"/>
      <c r="AK1290" s="66"/>
      <c r="AL1290" s="66"/>
      <c r="AM1290" s="66"/>
      <c r="AN1290" s="66"/>
      <c r="AO1290" s="66"/>
      <c r="AP1290" s="66"/>
      <c r="AQ1290" s="66"/>
      <c r="AR1290" s="66"/>
      <c r="AS1290" s="66"/>
      <c r="AT1290" s="66"/>
      <c r="AU1290" s="66"/>
      <c r="AV1290" s="66"/>
      <c r="AW1290" s="66"/>
      <c r="AX1290" s="66"/>
      <c r="AY1290" s="66"/>
      <c r="AZ1290" s="66"/>
      <c r="BA1290" s="66"/>
      <c r="BB1290" s="66"/>
      <c r="BC1290" s="66"/>
      <c r="BD1290" s="66"/>
      <c r="BE1290" s="66"/>
      <c r="BF1290" s="66"/>
      <c r="BG1290" s="66"/>
      <c r="BH1290" s="66"/>
      <c r="BI1290" s="66"/>
      <c r="BJ1290" s="66"/>
      <c r="BK1290" s="66"/>
      <c r="BL1290" s="66"/>
      <c r="BM1290" s="66"/>
      <c r="BN1290" s="66"/>
      <c r="BO1290" s="66"/>
      <c r="BP1290" s="66"/>
      <c r="BQ1290" s="66"/>
      <c r="BR1290" s="66"/>
      <c r="BS1290" s="66"/>
      <c r="BT1290" s="66"/>
    </row>
    <row r="1291" spans="1:72">
      <c r="A1291" s="69"/>
      <c r="B1291" s="69"/>
      <c r="C1291" s="69"/>
      <c r="D1291" s="69"/>
      <c r="E1291" s="190"/>
      <c r="F1291" s="190"/>
      <c r="G1291" s="190"/>
      <c r="H1291" s="190"/>
      <c r="I1291" s="190"/>
      <c r="J1291" s="190"/>
      <c r="K1291" s="190"/>
      <c r="L1291" s="190"/>
      <c r="M1291" s="66"/>
      <c r="N1291" s="66"/>
      <c r="O1291" s="66"/>
      <c r="P1291" s="66"/>
      <c r="Q1291" s="66"/>
      <c r="R1291" s="66"/>
      <c r="S1291" s="66"/>
      <c r="T1291" s="66"/>
      <c r="U1291" s="66"/>
      <c r="V1291" s="66"/>
      <c r="W1291" s="66"/>
      <c r="X1291" s="66"/>
      <c r="Y1291" s="66"/>
      <c r="Z1291" s="66"/>
      <c r="AA1291" s="66"/>
      <c r="AB1291" s="66"/>
      <c r="AC1291" s="66"/>
      <c r="AD1291" s="66"/>
      <c r="AE1291" s="66"/>
      <c r="AF1291" s="66"/>
      <c r="AG1291" s="66"/>
      <c r="AH1291" s="66"/>
      <c r="AI1291" s="66"/>
      <c r="AJ1291" s="66"/>
      <c r="AK1291" s="66"/>
      <c r="AL1291" s="66"/>
      <c r="AM1291" s="66"/>
      <c r="AN1291" s="66"/>
      <c r="AO1291" s="66"/>
      <c r="AP1291" s="66"/>
      <c r="AQ1291" s="66"/>
      <c r="AR1291" s="66"/>
      <c r="AS1291" s="66"/>
      <c r="AT1291" s="66"/>
      <c r="AU1291" s="66"/>
      <c r="AV1291" s="66"/>
      <c r="AW1291" s="66"/>
      <c r="AX1291" s="66"/>
      <c r="AY1291" s="66"/>
      <c r="AZ1291" s="66"/>
      <c r="BA1291" s="66"/>
      <c r="BB1291" s="66"/>
      <c r="BC1291" s="66"/>
      <c r="BD1291" s="66"/>
      <c r="BE1291" s="66"/>
      <c r="BF1291" s="66"/>
      <c r="BG1291" s="66"/>
      <c r="BH1291" s="66"/>
      <c r="BI1291" s="66"/>
      <c r="BJ1291" s="66"/>
      <c r="BK1291" s="66"/>
      <c r="BL1291" s="66"/>
      <c r="BM1291" s="66"/>
      <c r="BN1291" s="66"/>
      <c r="BO1291" s="66"/>
      <c r="BP1291" s="66"/>
      <c r="BQ1291" s="66"/>
      <c r="BR1291" s="66"/>
      <c r="BS1291" s="66"/>
      <c r="BT1291" s="66"/>
    </row>
    <row r="1292" spans="1:72">
      <c r="A1292" s="69"/>
      <c r="B1292" s="69"/>
      <c r="C1292" s="69"/>
      <c r="D1292" s="69"/>
      <c r="E1292" s="190"/>
      <c r="F1292" s="190"/>
      <c r="G1292" s="190"/>
      <c r="H1292" s="190"/>
      <c r="I1292" s="190"/>
      <c r="J1292" s="190"/>
      <c r="K1292" s="190"/>
      <c r="L1292" s="190"/>
      <c r="M1292" s="66"/>
      <c r="N1292" s="66"/>
      <c r="O1292" s="66"/>
      <c r="P1292" s="66"/>
      <c r="Q1292" s="66"/>
      <c r="R1292" s="66"/>
      <c r="S1292" s="66"/>
      <c r="T1292" s="66"/>
      <c r="U1292" s="66"/>
      <c r="V1292" s="66"/>
      <c r="W1292" s="66"/>
      <c r="X1292" s="66"/>
      <c r="Y1292" s="66"/>
      <c r="Z1292" s="66"/>
      <c r="AA1292" s="66"/>
      <c r="AB1292" s="66"/>
      <c r="AC1292" s="66"/>
      <c r="AD1292" s="66"/>
      <c r="AE1292" s="66"/>
      <c r="AF1292" s="66"/>
      <c r="AG1292" s="66"/>
      <c r="AH1292" s="66"/>
      <c r="AI1292" s="66"/>
      <c r="AJ1292" s="66"/>
      <c r="AK1292" s="66"/>
      <c r="AL1292" s="66"/>
      <c r="AM1292" s="66"/>
      <c r="AN1292" s="66"/>
      <c r="AO1292" s="66"/>
      <c r="AP1292" s="66"/>
      <c r="AQ1292" s="66"/>
      <c r="AR1292" s="66"/>
      <c r="AS1292" s="66"/>
      <c r="AT1292" s="66"/>
      <c r="AU1292" s="66"/>
      <c r="AV1292" s="66"/>
      <c r="AW1292" s="66"/>
      <c r="AX1292" s="66"/>
      <c r="AY1292" s="66"/>
      <c r="AZ1292" s="66"/>
      <c r="BA1292" s="66"/>
      <c r="BB1292" s="66"/>
      <c r="BC1292" s="66"/>
      <c r="BD1292" s="66"/>
      <c r="BE1292" s="66"/>
      <c r="BF1292" s="66"/>
      <c r="BG1292" s="66"/>
      <c r="BH1292" s="66"/>
      <c r="BI1292" s="66"/>
      <c r="BJ1292" s="66"/>
      <c r="BK1292" s="66"/>
      <c r="BL1292" s="66"/>
      <c r="BM1292" s="66"/>
      <c r="BN1292" s="66"/>
      <c r="BO1292" s="66"/>
      <c r="BP1292" s="66"/>
      <c r="BQ1292" s="66"/>
      <c r="BR1292" s="66"/>
      <c r="BS1292" s="66"/>
      <c r="BT1292" s="66"/>
    </row>
    <row r="1293" spans="1:72">
      <c r="A1293" s="69"/>
      <c r="B1293" s="69"/>
      <c r="C1293" s="69"/>
      <c r="D1293" s="69"/>
      <c r="E1293" s="190"/>
      <c r="F1293" s="190"/>
      <c r="G1293" s="190"/>
      <c r="H1293" s="190"/>
      <c r="I1293" s="190"/>
      <c r="J1293" s="190"/>
      <c r="K1293" s="190"/>
      <c r="L1293" s="190"/>
      <c r="M1293" s="66"/>
      <c r="N1293" s="66"/>
      <c r="O1293" s="66"/>
      <c r="P1293" s="66"/>
      <c r="Q1293" s="66"/>
      <c r="R1293" s="66"/>
      <c r="S1293" s="66"/>
      <c r="T1293" s="66"/>
      <c r="U1293" s="66"/>
      <c r="V1293" s="66"/>
      <c r="W1293" s="66"/>
      <c r="X1293" s="66"/>
      <c r="Y1293" s="66"/>
      <c r="Z1293" s="66"/>
      <c r="AA1293" s="66"/>
      <c r="AB1293" s="66"/>
      <c r="AC1293" s="66"/>
      <c r="AD1293" s="66"/>
      <c r="AE1293" s="66"/>
      <c r="AF1293" s="66"/>
      <c r="AG1293" s="66"/>
      <c r="AH1293" s="66"/>
      <c r="AI1293" s="66"/>
      <c r="AJ1293" s="66"/>
      <c r="AK1293" s="66"/>
      <c r="AL1293" s="66"/>
      <c r="AM1293" s="66"/>
      <c r="AN1293" s="66"/>
      <c r="AO1293" s="66"/>
      <c r="AP1293" s="66"/>
      <c r="AQ1293" s="66"/>
      <c r="AR1293" s="66"/>
      <c r="AS1293" s="66"/>
      <c r="AT1293" s="66"/>
      <c r="AU1293" s="66"/>
      <c r="AV1293" s="66"/>
      <c r="AW1293" s="66"/>
      <c r="AX1293" s="66"/>
      <c r="AY1293" s="66"/>
      <c r="AZ1293" s="66"/>
      <c r="BA1293" s="66"/>
      <c r="BB1293" s="66"/>
      <c r="BC1293" s="66"/>
      <c r="BD1293" s="66"/>
      <c r="BE1293" s="66"/>
      <c r="BF1293" s="66"/>
      <c r="BG1293" s="66"/>
      <c r="BH1293" s="66"/>
      <c r="BI1293" s="66"/>
      <c r="BJ1293" s="66"/>
      <c r="BK1293" s="66"/>
      <c r="BL1293" s="66"/>
      <c r="BM1293" s="66"/>
      <c r="BN1293" s="66"/>
      <c r="BO1293" s="66"/>
      <c r="BP1293" s="66"/>
      <c r="BQ1293" s="66"/>
      <c r="BR1293" s="66"/>
      <c r="BS1293" s="66"/>
      <c r="BT1293" s="66"/>
    </row>
    <row r="1294" spans="1:72">
      <c r="A1294" s="69"/>
      <c r="B1294" s="69"/>
      <c r="C1294" s="69"/>
      <c r="D1294" s="69"/>
      <c r="E1294" s="190"/>
      <c r="F1294" s="190"/>
      <c r="G1294" s="190"/>
      <c r="H1294" s="190"/>
      <c r="I1294" s="190"/>
      <c r="J1294" s="190"/>
      <c r="K1294" s="190"/>
      <c r="L1294" s="190"/>
      <c r="M1294" s="66"/>
      <c r="N1294" s="66"/>
      <c r="O1294" s="66"/>
      <c r="P1294" s="66"/>
      <c r="Q1294" s="66"/>
      <c r="R1294" s="66"/>
      <c r="S1294" s="66"/>
      <c r="T1294" s="66"/>
      <c r="U1294" s="66"/>
      <c r="V1294" s="66"/>
      <c r="W1294" s="66"/>
      <c r="X1294" s="66"/>
      <c r="Y1294" s="66"/>
      <c r="Z1294" s="66"/>
      <c r="AA1294" s="66"/>
      <c r="AB1294" s="66"/>
      <c r="AC1294" s="66"/>
      <c r="AD1294" s="66"/>
      <c r="AE1294" s="66"/>
      <c r="AF1294" s="66"/>
      <c r="AG1294" s="66"/>
      <c r="AH1294" s="66"/>
      <c r="AI1294" s="66"/>
      <c r="AJ1294" s="66"/>
      <c r="AK1294" s="66"/>
      <c r="AL1294" s="66"/>
      <c r="AM1294" s="66"/>
      <c r="AN1294" s="66"/>
      <c r="AO1294" s="66"/>
      <c r="AP1294" s="66"/>
      <c r="AQ1294" s="66"/>
      <c r="AR1294" s="66"/>
      <c r="AS1294" s="66"/>
      <c r="AT1294" s="66"/>
      <c r="AU1294" s="66"/>
      <c r="AV1294" s="66"/>
      <c r="AW1294" s="66"/>
      <c r="AX1294" s="66"/>
      <c r="AY1294" s="66"/>
      <c r="AZ1294" s="66"/>
      <c r="BA1294" s="66"/>
      <c r="BB1294" s="66"/>
      <c r="BC1294" s="66"/>
      <c r="BD1294" s="66"/>
      <c r="BE1294" s="66"/>
      <c r="BF1294" s="66"/>
      <c r="BG1294" s="66"/>
      <c r="BH1294" s="66"/>
      <c r="BI1294" s="66"/>
      <c r="BJ1294" s="66"/>
      <c r="BK1294" s="66"/>
      <c r="BL1294" s="66"/>
      <c r="BM1294" s="66"/>
      <c r="BN1294" s="66"/>
      <c r="BO1294" s="66"/>
      <c r="BP1294" s="66"/>
      <c r="BQ1294" s="66"/>
      <c r="BR1294" s="66"/>
      <c r="BS1294" s="66"/>
      <c r="BT1294" s="66"/>
    </row>
    <row r="1295" spans="1:72">
      <c r="A1295" s="69"/>
      <c r="B1295" s="69"/>
      <c r="C1295" s="69"/>
      <c r="D1295" s="69"/>
      <c r="E1295" s="190"/>
      <c r="F1295" s="190"/>
      <c r="G1295" s="190"/>
      <c r="H1295" s="190"/>
      <c r="I1295" s="190"/>
      <c r="J1295" s="190"/>
      <c r="K1295" s="190"/>
      <c r="L1295" s="190"/>
      <c r="M1295" s="66"/>
      <c r="N1295" s="66"/>
      <c r="O1295" s="66"/>
      <c r="P1295" s="66"/>
      <c r="Q1295" s="66"/>
      <c r="R1295" s="66"/>
      <c r="S1295" s="66"/>
      <c r="T1295" s="66"/>
      <c r="U1295" s="66"/>
      <c r="V1295" s="66"/>
      <c r="W1295" s="66"/>
      <c r="X1295" s="66"/>
      <c r="Y1295" s="66"/>
      <c r="Z1295" s="66"/>
      <c r="AA1295" s="66"/>
      <c r="AB1295" s="66"/>
      <c r="AC1295" s="66"/>
      <c r="AD1295" s="66"/>
      <c r="AE1295" s="66"/>
      <c r="AF1295" s="66"/>
      <c r="AG1295" s="66"/>
      <c r="AH1295" s="66"/>
      <c r="AI1295" s="66"/>
      <c r="AJ1295" s="66"/>
      <c r="AK1295" s="66"/>
      <c r="AL1295" s="66"/>
      <c r="AM1295" s="66"/>
      <c r="AN1295" s="66"/>
      <c r="AO1295" s="66"/>
      <c r="AP1295" s="66"/>
      <c r="AQ1295" s="66"/>
      <c r="AR1295" s="66"/>
      <c r="AS1295" s="66"/>
      <c r="AT1295" s="66"/>
      <c r="AU1295" s="66"/>
      <c r="AV1295" s="66"/>
      <c r="AW1295" s="66"/>
      <c r="AX1295" s="66"/>
      <c r="AY1295" s="66"/>
      <c r="AZ1295" s="66"/>
      <c r="BA1295" s="66"/>
      <c r="BB1295" s="66"/>
      <c r="BC1295" s="66"/>
      <c r="BD1295" s="66"/>
      <c r="BE1295" s="66"/>
      <c r="BF1295" s="66"/>
      <c r="BG1295" s="66"/>
      <c r="BH1295" s="66"/>
      <c r="BI1295" s="66"/>
      <c r="BJ1295" s="66"/>
      <c r="BK1295" s="66"/>
      <c r="BL1295" s="66"/>
      <c r="BM1295" s="66"/>
      <c r="BN1295" s="66"/>
      <c r="BO1295" s="66"/>
      <c r="BP1295" s="66"/>
      <c r="BQ1295" s="66"/>
      <c r="BR1295" s="66"/>
      <c r="BS1295" s="66"/>
      <c r="BT1295" s="66"/>
    </row>
    <row r="1296" spans="1:72">
      <c r="A1296" s="69"/>
      <c r="B1296" s="69"/>
      <c r="C1296" s="69"/>
      <c r="D1296" s="69"/>
      <c r="E1296" s="190"/>
      <c r="F1296" s="190"/>
      <c r="G1296" s="190"/>
      <c r="H1296" s="190"/>
      <c r="I1296" s="190"/>
      <c r="J1296" s="190"/>
      <c r="K1296" s="190"/>
      <c r="L1296" s="190"/>
      <c r="M1296" s="66"/>
      <c r="N1296" s="66"/>
      <c r="O1296" s="66"/>
      <c r="P1296" s="66"/>
      <c r="Q1296" s="66"/>
      <c r="R1296" s="66"/>
      <c r="S1296" s="66"/>
      <c r="T1296" s="66"/>
      <c r="U1296" s="66"/>
      <c r="V1296" s="66"/>
      <c r="W1296" s="66"/>
      <c r="X1296" s="66"/>
      <c r="Y1296" s="66"/>
      <c r="Z1296" s="66"/>
      <c r="AA1296" s="66"/>
      <c r="AB1296" s="66"/>
      <c r="AC1296" s="66"/>
      <c r="AD1296" s="66"/>
      <c r="AE1296" s="66"/>
      <c r="AF1296" s="66"/>
      <c r="AG1296" s="66"/>
      <c r="AH1296" s="66"/>
      <c r="AI1296" s="66"/>
      <c r="AJ1296" s="66"/>
      <c r="AK1296" s="66"/>
      <c r="AL1296" s="66"/>
      <c r="AM1296" s="66"/>
      <c r="AN1296" s="66"/>
      <c r="AO1296" s="66"/>
      <c r="AP1296" s="66"/>
      <c r="AQ1296" s="66"/>
      <c r="AR1296" s="66"/>
      <c r="AS1296" s="66"/>
      <c r="AT1296" s="66"/>
      <c r="AU1296" s="66"/>
      <c r="AV1296" s="66"/>
      <c r="AW1296" s="66"/>
      <c r="AX1296" s="66"/>
      <c r="AY1296" s="66"/>
      <c r="AZ1296" s="66"/>
      <c r="BA1296" s="66"/>
      <c r="BB1296" s="66"/>
      <c r="BC1296" s="66"/>
      <c r="BD1296" s="66"/>
      <c r="BE1296" s="66"/>
      <c r="BF1296" s="66"/>
      <c r="BG1296" s="66"/>
      <c r="BH1296" s="66"/>
      <c r="BI1296" s="66"/>
      <c r="BJ1296" s="66"/>
      <c r="BK1296" s="66"/>
      <c r="BL1296" s="66"/>
      <c r="BM1296" s="66"/>
      <c r="BN1296" s="66"/>
      <c r="BO1296" s="66"/>
      <c r="BP1296" s="66"/>
      <c r="BQ1296" s="66"/>
      <c r="BR1296" s="66"/>
      <c r="BS1296" s="66"/>
      <c r="BT1296" s="66"/>
    </row>
    <row r="1297" spans="1:72">
      <c r="A1297" s="69"/>
      <c r="B1297" s="69"/>
      <c r="C1297" s="69"/>
      <c r="D1297" s="69"/>
      <c r="E1297" s="190"/>
      <c r="F1297" s="190"/>
      <c r="G1297" s="190"/>
      <c r="H1297" s="190"/>
      <c r="I1297" s="190"/>
      <c r="J1297" s="190"/>
      <c r="K1297" s="190"/>
      <c r="L1297" s="190"/>
      <c r="M1297" s="66"/>
      <c r="N1297" s="66"/>
      <c r="O1297" s="66"/>
      <c r="P1297" s="66"/>
      <c r="Q1297" s="66"/>
      <c r="R1297" s="66"/>
      <c r="S1297" s="66"/>
      <c r="T1297" s="66"/>
      <c r="U1297" s="66"/>
      <c r="V1297" s="66"/>
      <c r="W1297" s="66"/>
      <c r="X1297" s="66"/>
      <c r="Y1297" s="66"/>
      <c r="Z1297" s="66"/>
      <c r="AA1297" s="66"/>
      <c r="AB1297" s="66"/>
      <c r="AC1297" s="66"/>
      <c r="AD1297" s="66"/>
      <c r="AE1297" s="66"/>
      <c r="AF1297" s="66"/>
      <c r="AG1297" s="66"/>
      <c r="AH1297" s="66"/>
      <c r="AI1297" s="66"/>
      <c r="AJ1297" s="66"/>
      <c r="AK1297" s="66"/>
      <c r="AL1297" s="66"/>
      <c r="AM1297" s="66"/>
      <c r="AN1297" s="66"/>
      <c r="AO1297" s="66"/>
      <c r="AP1297" s="66"/>
      <c r="AQ1297" s="66"/>
      <c r="AR1297" s="66"/>
      <c r="AS1297" s="66"/>
      <c r="AT1297" s="66"/>
      <c r="AU1297" s="66"/>
      <c r="AV1297" s="66"/>
      <c r="AW1297" s="66"/>
      <c r="AX1297" s="66"/>
      <c r="AY1297" s="66"/>
      <c r="AZ1297" s="66"/>
      <c r="BA1297" s="66"/>
      <c r="BB1297" s="66"/>
      <c r="BC1297" s="66"/>
      <c r="BD1297" s="66"/>
      <c r="BE1297" s="66"/>
      <c r="BF1297" s="66"/>
      <c r="BG1297" s="66"/>
      <c r="BH1297" s="66"/>
      <c r="BI1297" s="66"/>
      <c r="BJ1297" s="66"/>
      <c r="BK1297" s="66"/>
      <c r="BL1297" s="66"/>
      <c r="BM1297" s="66"/>
      <c r="BN1297" s="66"/>
      <c r="BO1297" s="66"/>
      <c r="BP1297" s="66"/>
      <c r="BQ1297" s="66"/>
      <c r="BR1297" s="66"/>
      <c r="BS1297" s="66"/>
      <c r="BT1297" s="66"/>
    </row>
    <row r="1298" spans="1:72">
      <c r="A1298" s="69"/>
      <c r="B1298" s="69"/>
      <c r="C1298" s="69"/>
      <c r="D1298" s="69"/>
      <c r="E1298" s="190"/>
      <c r="F1298" s="190"/>
      <c r="G1298" s="190"/>
      <c r="H1298" s="190"/>
      <c r="I1298" s="190"/>
      <c r="J1298" s="190"/>
      <c r="K1298" s="190"/>
      <c r="L1298" s="190"/>
      <c r="M1298" s="66"/>
      <c r="N1298" s="66"/>
      <c r="O1298" s="66"/>
      <c r="P1298" s="66"/>
      <c r="Q1298" s="66"/>
      <c r="R1298" s="66"/>
      <c r="S1298" s="66"/>
      <c r="T1298" s="66"/>
      <c r="U1298" s="66"/>
      <c r="V1298" s="66"/>
      <c r="W1298" s="66"/>
      <c r="X1298" s="66"/>
      <c r="Y1298" s="66"/>
      <c r="Z1298" s="66"/>
      <c r="AA1298" s="66"/>
      <c r="AB1298" s="66"/>
      <c r="AC1298" s="66"/>
      <c r="AD1298" s="66"/>
      <c r="AE1298" s="66"/>
      <c r="AF1298" s="66"/>
      <c r="AG1298" s="66"/>
      <c r="AH1298" s="66"/>
      <c r="AI1298" s="66"/>
      <c r="AJ1298" s="66"/>
      <c r="AK1298" s="66"/>
      <c r="AL1298" s="66"/>
      <c r="AM1298" s="66"/>
      <c r="AN1298" s="66"/>
      <c r="AO1298" s="66"/>
      <c r="AP1298" s="66"/>
      <c r="AQ1298" s="66"/>
      <c r="AR1298" s="66"/>
      <c r="AS1298" s="66"/>
      <c r="AT1298" s="66"/>
      <c r="AU1298" s="66"/>
      <c r="AV1298" s="66"/>
      <c r="AW1298" s="66"/>
      <c r="AX1298" s="66"/>
      <c r="AY1298" s="66"/>
      <c r="AZ1298" s="66"/>
      <c r="BA1298" s="66"/>
      <c r="BB1298" s="66"/>
      <c r="BC1298" s="66"/>
      <c r="BD1298" s="66"/>
      <c r="BE1298" s="66"/>
      <c r="BF1298" s="66"/>
      <c r="BG1298" s="66"/>
      <c r="BH1298" s="66"/>
      <c r="BI1298" s="66"/>
      <c r="BJ1298" s="66"/>
      <c r="BK1298" s="66"/>
      <c r="BL1298" s="66"/>
      <c r="BM1298" s="66"/>
      <c r="BN1298" s="66"/>
      <c r="BO1298" s="66"/>
      <c r="BP1298" s="66"/>
      <c r="BQ1298" s="66"/>
      <c r="BR1298" s="66"/>
      <c r="BS1298" s="66"/>
      <c r="BT1298" s="66"/>
    </row>
    <row r="1299" spans="1:72">
      <c r="A1299" s="69"/>
      <c r="B1299" s="69"/>
      <c r="C1299" s="69"/>
      <c r="D1299" s="69"/>
      <c r="E1299" s="190"/>
      <c r="F1299" s="190"/>
      <c r="G1299" s="190"/>
      <c r="H1299" s="190"/>
      <c r="I1299" s="190"/>
      <c r="J1299" s="190"/>
      <c r="K1299" s="190"/>
      <c r="L1299" s="190"/>
      <c r="M1299" s="66"/>
      <c r="N1299" s="66"/>
      <c r="O1299" s="66"/>
      <c r="P1299" s="66"/>
      <c r="Q1299" s="66"/>
      <c r="R1299" s="66"/>
      <c r="S1299" s="66"/>
      <c r="T1299" s="66"/>
      <c r="U1299" s="66"/>
      <c r="V1299" s="66"/>
      <c r="W1299" s="66"/>
      <c r="X1299" s="66"/>
      <c r="Y1299" s="66"/>
      <c r="Z1299" s="66"/>
      <c r="AA1299" s="66"/>
      <c r="AB1299" s="66"/>
      <c r="AC1299" s="66"/>
      <c r="AD1299" s="66"/>
      <c r="AE1299" s="66"/>
      <c r="AF1299" s="66"/>
      <c r="AG1299" s="66"/>
      <c r="AH1299" s="66"/>
      <c r="AI1299" s="66"/>
      <c r="AJ1299" s="66"/>
      <c r="AK1299" s="66"/>
      <c r="AL1299" s="66"/>
      <c r="AM1299" s="66"/>
      <c r="AN1299" s="66"/>
      <c r="AO1299" s="66"/>
      <c r="AP1299" s="66"/>
      <c r="AQ1299" s="66"/>
      <c r="AR1299" s="66"/>
      <c r="AS1299" s="66"/>
      <c r="AT1299" s="66"/>
      <c r="AU1299" s="66"/>
      <c r="AV1299" s="66"/>
      <c r="AW1299" s="66"/>
      <c r="AX1299" s="66"/>
      <c r="AY1299" s="66"/>
      <c r="AZ1299" s="66"/>
      <c r="BA1299" s="66"/>
      <c r="BB1299" s="66"/>
      <c r="BC1299" s="66"/>
      <c r="BD1299" s="66"/>
      <c r="BE1299" s="66"/>
      <c r="BF1299" s="66"/>
      <c r="BG1299" s="66"/>
      <c r="BH1299" s="66"/>
      <c r="BI1299" s="66"/>
      <c r="BJ1299" s="66"/>
      <c r="BK1299" s="66"/>
      <c r="BL1299" s="66"/>
      <c r="BM1299" s="66"/>
      <c r="BN1299" s="66"/>
      <c r="BO1299" s="66"/>
      <c r="BP1299" s="66"/>
      <c r="BQ1299" s="66"/>
      <c r="BR1299" s="66"/>
      <c r="BS1299" s="66"/>
      <c r="BT1299" s="66"/>
    </row>
    <row r="1300" spans="1:72">
      <c r="A1300" s="69"/>
      <c r="B1300" s="69"/>
      <c r="C1300" s="69"/>
      <c r="D1300" s="69"/>
      <c r="E1300" s="190"/>
      <c r="F1300" s="190"/>
      <c r="G1300" s="190"/>
      <c r="H1300" s="190"/>
      <c r="I1300" s="190"/>
      <c r="J1300" s="190"/>
      <c r="K1300" s="190"/>
      <c r="L1300" s="190"/>
      <c r="M1300" s="66"/>
      <c r="N1300" s="66"/>
      <c r="O1300" s="66"/>
      <c r="P1300" s="66"/>
      <c r="Q1300" s="66"/>
      <c r="R1300" s="66"/>
      <c r="S1300" s="66"/>
      <c r="T1300" s="66"/>
      <c r="U1300" s="66"/>
      <c r="V1300" s="66"/>
      <c r="W1300" s="66"/>
      <c r="X1300" s="66"/>
      <c r="Y1300" s="66"/>
      <c r="Z1300" s="66"/>
      <c r="AA1300" s="66"/>
      <c r="AB1300" s="66"/>
      <c r="AC1300" s="66"/>
      <c r="AD1300" s="66"/>
      <c r="AE1300" s="66"/>
      <c r="AF1300" s="66"/>
      <c r="AG1300" s="66"/>
      <c r="AH1300" s="66"/>
      <c r="AI1300" s="66"/>
      <c r="AJ1300" s="66"/>
      <c r="AK1300" s="66"/>
      <c r="AL1300" s="66"/>
      <c r="AM1300" s="66"/>
      <c r="AN1300" s="66"/>
      <c r="AO1300" s="66"/>
      <c r="AP1300" s="66"/>
      <c r="AQ1300" s="66"/>
      <c r="AR1300" s="66"/>
      <c r="AS1300" s="66"/>
      <c r="AT1300" s="66"/>
      <c r="AU1300" s="66"/>
      <c r="AV1300" s="66"/>
      <c r="AW1300" s="66"/>
      <c r="AX1300" s="66"/>
      <c r="AY1300" s="66"/>
      <c r="AZ1300" s="66"/>
      <c r="BA1300" s="66"/>
      <c r="BB1300" s="66"/>
      <c r="BC1300" s="66"/>
      <c r="BD1300" s="66"/>
      <c r="BE1300" s="66"/>
      <c r="BF1300" s="66"/>
      <c r="BG1300" s="66"/>
      <c r="BH1300" s="66"/>
      <c r="BI1300" s="66"/>
      <c r="BJ1300" s="66"/>
      <c r="BK1300" s="66"/>
      <c r="BL1300" s="66"/>
      <c r="BM1300" s="66"/>
      <c r="BN1300" s="66"/>
      <c r="BO1300" s="66"/>
      <c r="BP1300" s="66"/>
      <c r="BQ1300" s="66"/>
      <c r="BR1300" s="66"/>
      <c r="BS1300" s="66"/>
      <c r="BT1300" s="66"/>
    </row>
    <row r="1301" spans="1:72">
      <c r="A1301" s="69"/>
      <c r="B1301" s="69"/>
      <c r="C1301" s="69"/>
      <c r="D1301" s="69"/>
      <c r="E1301" s="190"/>
      <c r="F1301" s="190"/>
      <c r="G1301" s="190"/>
      <c r="H1301" s="190"/>
      <c r="I1301" s="190"/>
      <c r="J1301" s="190"/>
      <c r="K1301" s="190"/>
      <c r="L1301" s="190"/>
      <c r="M1301" s="66"/>
      <c r="N1301" s="66"/>
      <c r="O1301" s="66"/>
      <c r="P1301" s="66"/>
      <c r="Q1301" s="66"/>
      <c r="R1301" s="66"/>
      <c r="S1301" s="66"/>
      <c r="T1301" s="66"/>
      <c r="U1301" s="66"/>
      <c r="V1301" s="66"/>
      <c r="W1301" s="66"/>
      <c r="X1301" s="66"/>
      <c r="Y1301" s="66"/>
      <c r="Z1301" s="66"/>
      <c r="AA1301" s="66"/>
      <c r="AB1301" s="66"/>
      <c r="AC1301" s="66"/>
      <c r="AD1301" s="66"/>
      <c r="AE1301" s="66"/>
      <c r="AF1301" s="66"/>
      <c r="AG1301" s="66"/>
      <c r="AH1301" s="66"/>
      <c r="AI1301" s="66"/>
      <c r="AJ1301" s="66"/>
      <c r="AK1301" s="66"/>
      <c r="AL1301" s="66"/>
      <c r="AM1301" s="66"/>
      <c r="AN1301" s="66"/>
      <c r="AO1301" s="66"/>
      <c r="AP1301" s="66"/>
      <c r="AQ1301" s="66"/>
      <c r="AR1301" s="66"/>
      <c r="AS1301" s="66"/>
      <c r="AT1301" s="66"/>
      <c r="AU1301" s="66"/>
      <c r="AV1301" s="66"/>
      <c r="AW1301" s="66"/>
      <c r="AX1301" s="66"/>
      <c r="AY1301" s="66"/>
      <c r="AZ1301" s="66"/>
      <c r="BA1301" s="66"/>
      <c r="BB1301" s="66"/>
      <c r="BC1301" s="66"/>
      <c r="BD1301" s="66"/>
      <c r="BE1301" s="66"/>
      <c r="BF1301" s="66"/>
      <c r="BG1301" s="66"/>
      <c r="BH1301" s="66"/>
      <c r="BI1301" s="66"/>
      <c r="BJ1301" s="66"/>
      <c r="BK1301" s="66"/>
      <c r="BL1301" s="66"/>
      <c r="BM1301" s="66"/>
      <c r="BN1301" s="66"/>
      <c r="BO1301" s="66"/>
      <c r="BP1301" s="66"/>
      <c r="BQ1301" s="66"/>
      <c r="BR1301" s="66"/>
      <c r="BS1301" s="66"/>
      <c r="BT1301" s="66"/>
    </row>
    <row r="1302" spans="1:72">
      <c r="A1302" s="69"/>
      <c r="B1302" s="69"/>
      <c r="C1302" s="69"/>
      <c r="D1302" s="69"/>
      <c r="E1302" s="190"/>
      <c r="F1302" s="190"/>
      <c r="G1302" s="190"/>
      <c r="H1302" s="190"/>
      <c r="I1302" s="190"/>
      <c r="J1302" s="190"/>
      <c r="K1302" s="190"/>
      <c r="L1302" s="190"/>
      <c r="M1302" s="66"/>
      <c r="N1302" s="66"/>
      <c r="O1302" s="66"/>
      <c r="P1302" s="66"/>
      <c r="Q1302" s="66"/>
      <c r="R1302" s="66"/>
      <c r="S1302" s="66"/>
      <c r="T1302" s="66"/>
      <c r="U1302" s="66"/>
      <c r="V1302" s="66"/>
      <c r="W1302" s="66"/>
      <c r="X1302" s="66"/>
      <c r="Y1302" s="66"/>
      <c r="Z1302" s="66"/>
      <c r="AA1302" s="66"/>
      <c r="AB1302" s="66"/>
      <c r="AC1302" s="66"/>
      <c r="AD1302" s="66"/>
      <c r="AE1302" s="66"/>
      <c r="AF1302" s="66"/>
      <c r="AG1302" s="66"/>
      <c r="AH1302" s="66"/>
      <c r="AI1302" s="66"/>
      <c r="AJ1302" s="66"/>
      <c r="AK1302" s="66"/>
      <c r="AL1302" s="66"/>
      <c r="AM1302" s="66"/>
      <c r="AN1302" s="66"/>
      <c r="AO1302" s="66"/>
      <c r="AP1302" s="66"/>
      <c r="AQ1302" s="66"/>
      <c r="AR1302" s="66"/>
      <c r="AS1302" s="66"/>
      <c r="AT1302" s="66"/>
      <c r="AU1302" s="66"/>
      <c r="AV1302" s="66"/>
      <c r="AW1302" s="66"/>
      <c r="AX1302" s="66"/>
      <c r="AY1302" s="66"/>
      <c r="AZ1302" s="66"/>
      <c r="BA1302" s="66"/>
      <c r="BB1302" s="66"/>
      <c r="BC1302" s="66"/>
      <c r="BD1302" s="66"/>
      <c r="BE1302" s="66"/>
      <c r="BF1302" s="66"/>
      <c r="BG1302" s="66"/>
      <c r="BH1302" s="66"/>
      <c r="BI1302" s="66"/>
      <c r="BJ1302" s="66"/>
      <c r="BK1302" s="66"/>
      <c r="BL1302" s="66"/>
      <c r="BM1302" s="66"/>
      <c r="BN1302" s="66"/>
      <c r="BO1302" s="66"/>
      <c r="BP1302" s="66"/>
      <c r="BQ1302" s="66"/>
      <c r="BR1302" s="66"/>
      <c r="BS1302" s="66"/>
      <c r="BT1302" s="66"/>
    </row>
    <row r="1303" spans="1:72">
      <c r="A1303" s="69"/>
      <c r="B1303" s="69"/>
      <c r="C1303" s="69"/>
      <c r="D1303" s="69"/>
      <c r="E1303" s="190"/>
      <c r="F1303" s="190"/>
      <c r="G1303" s="190"/>
      <c r="H1303" s="190"/>
      <c r="I1303" s="190"/>
      <c r="J1303" s="190"/>
      <c r="K1303" s="190"/>
      <c r="L1303" s="190"/>
      <c r="M1303" s="66"/>
      <c r="N1303" s="66"/>
      <c r="O1303" s="66"/>
      <c r="P1303" s="66"/>
      <c r="Q1303" s="66"/>
      <c r="R1303" s="66"/>
      <c r="S1303" s="66"/>
      <c r="T1303" s="66"/>
      <c r="U1303" s="66"/>
      <c r="V1303" s="66"/>
      <c r="W1303" s="66"/>
      <c r="X1303" s="66"/>
      <c r="Y1303" s="66"/>
      <c r="Z1303" s="66"/>
      <c r="AA1303" s="66"/>
      <c r="AB1303" s="66"/>
      <c r="AC1303" s="66"/>
      <c r="AD1303" s="66"/>
      <c r="AE1303" s="66"/>
      <c r="AF1303" s="66"/>
      <c r="AG1303" s="66"/>
      <c r="AH1303" s="66"/>
      <c r="AI1303" s="66"/>
      <c r="AJ1303" s="66"/>
      <c r="AK1303" s="66"/>
      <c r="AL1303" s="66"/>
      <c r="AM1303" s="66"/>
      <c r="AN1303" s="66"/>
      <c r="AO1303" s="66"/>
      <c r="AP1303" s="66"/>
      <c r="AQ1303" s="66"/>
      <c r="AR1303" s="66"/>
      <c r="AS1303" s="66"/>
      <c r="AT1303" s="66"/>
      <c r="AU1303" s="66"/>
      <c r="AV1303" s="66"/>
      <c r="AW1303" s="66"/>
      <c r="AX1303" s="66"/>
      <c r="AY1303" s="66"/>
      <c r="AZ1303" s="66"/>
      <c r="BA1303" s="66"/>
      <c r="BB1303" s="66"/>
      <c r="BC1303" s="66"/>
      <c r="BD1303" s="66"/>
      <c r="BE1303" s="66"/>
      <c r="BF1303" s="66"/>
      <c r="BG1303" s="66"/>
      <c r="BH1303" s="66"/>
      <c r="BI1303" s="66"/>
      <c r="BJ1303" s="66"/>
      <c r="BK1303" s="66"/>
      <c r="BL1303" s="66"/>
      <c r="BM1303" s="66"/>
      <c r="BN1303" s="66"/>
      <c r="BO1303" s="66"/>
      <c r="BP1303" s="66"/>
      <c r="BQ1303" s="66"/>
      <c r="BR1303" s="66"/>
      <c r="BS1303" s="66"/>
      <c r="BT1303" s="66"/>
    </row>
    <row r="1304" spans="1:72">
      <c r="A1304" s="69"/>
      <c r="B1304" s="69"/>
      <c r="C1304" s="69"/>
      <c r="D1304" s="69"/>
      <c r="E1304" s="190"/>
      <c r="F1304" s="190"/>
      <c r="G1304" s="190"/>
      <c r="H1304" s="190"/>
      <c r="I1304" s="190"/>
      <c r="J1304" s="190"/>
      <c r="K1304" s="190"/>
      <c r="L1304" s="190"/>
      <c r="M1304" s="66"/>
      <c r="N1304" s="66"/>
      <c r="O1304" s="66"/>
      <c r="P1304" s="66"/>
      <c r="Q1304" s="66"/>
      <c r="R1304" s="66"/>
      <c r="S1304" s="66"/>
      <c r="T1304" s="66"/>
      <c r="U1304" s="66"/>
      <c r="V1304" s="66"/>
      <c r="W1304" s="66"/>
      <c r="X1304" s="66"/>
      <c r="Y1304" s="66"/>
      <c r="Z1304" s="66"/>
      <c r="AA1304" s="66"/>
      <c r="AB1304" s="66"/>
      <c r="AC1304" s="66"/>
      <c r="AD1304" s="66"/>
      <c r="AE1304" s="66"/>
      <c r="AF1304" s="66"/>
      <c r="AG1304" s="66"/>
      <c r="AH1304" s="66"/>
      <c r="AI1304" s="66"/>
      <c r="AJ1304" s="66"/>
      <c r="AK1304" s="66"/>
      <c r="AL1304" s="66"/>
      <c r="AM1304" s="66"/>
      <c r="AN1304" s="66"/>
      <c r="AO1304" s="66"/>
      <c r="AP1304" s="66"/>
      <c r="AQ1304" s="66"/>
      <c r="AR1304" s="66"/>
      <c r="AS1304" s="66"/>
      <c r="AT1304" s="66"/>
      <c r="AU1304" s="66"/>
      <c r="AV1304" s="66"/>
      <c r="AW1304" s="66"/>
      <c r="AX1304" s="66"/>
      <c r="AY1304" s="66"/>
      <c r="AZ1304" s="66"/>
      <c r="BA1304" s="66"/>
      <c r="BB1304" s="66"/>
      <c r="BC1304" s="66"/>
      <c r="BD1304" s="66"/>
      <c r="BE1304" s="66"/>
      <c r="BF1304" s="66"/>
      <c r="BG1304" s="66"/>
      <c r="BH1304" s="66"/>
      <c r="BI1304" s="66"/>
      <c r="BJ1304" s="66"/>
      <c r="BK1304" s="66"/>
      <c r="BL1304" s="66"/>
      <c r="BM1304" s="66"/>
      <c r="BN1304" s="66"/>
      <c r="BO1304" s="66"/>
      <c r="BP1304" s="66"/>
      <c r="BQ1304" s="66"/>
      <c r="BR1304" s="66"/>
      <c r="BS1304" s="66"/>
      <c r="BT1304" s="66"/>
    </row>
    <row r="1305" spans="1:72">
      <c r="A1305" s="69"/>
      <c r="B1305" s="69"/>
      <c r="C1305" s="69"/>
      <c r="D1305" s="69"/>
      <c r="E1305" s="190"/>
      <c r="F1305" s="190"/>
      <c r="G1305" s="190"/>
      <c r="H1305" s="190"/>
      <c r="I1305" s="190"/>
      <c r="J1305" s="190"/>
      <c r="K1305" s="190"/>
      <c r="L1305" s="190"/>
      <c r="M1305" s="66"/>
      <c r="N1305" s="66"/>
      <c r="O1305" s="66"/>
      <c r="P1305" s="66"/>
      <c r="Q1305" s="66"/>
      <c r="R1305" s="66"/>
      <c r="S1305" s="66"/>
      <c r="T1305" s="66"/>
      <c r="U1305" s="66"/>
      <c r="V1305" s="66"/>
      <c r="W1305" s="66"/>
      <c r="X1305" s="66"/>
      <c r="Y1305" s="66"/>
      <c r="Z1305" s="66"/>
      <c r="AA1305" s="66"/>
      <c r="AB1305" s="66"/>
      <c r="AC1305" s="66"/>
      <c r="AD1305" s="66"/>
      <c r="AE1305" s="66"/>
      <c r="AF1305" s="66"/>
      <c r="AG1305" s="66"/>
      <c r="AH1305" s="66"/>
      <c r="AI1305" s="66"/>
      <c r="AJ1305" s="66"/>
      <c r="AK1305" s="66"/>
      <c r="AL1305" s="66"/>
      <c r="AM1305" s="66"/>
      <c r="AN1305" s="66"/>
      <c r="AO1305" s="66"/>
      <c r="AP1305" s="66"/>
      <c r="AQ1305" s="66"/>
      <c r="AR1305" s="66"/>
      <c r="AS1305" s="66"/>
      <c r="AT1305" s="66"/>
      <c r="AU1305" s="66"/>
      <c r="AV1305" s="66"/>
      <c r="AW1305" s="66"/>
      <c r="AX1305" s="66"/>
      <c r="AY1305" s="66"/>
      <c r="AZ1305" s="66"/>
      <c r="BA1305" s="66"/>
      <c r="BB1305" s="66"/>
      <c r="BC1305" s="66"/>
      <c r="BD1305" s="66"/>
      <c r="BE1305" s="66"/>
      <c r="BF1305" s="66"/>
      <c r="BG1305" s="66"/>
      <c r="BH1305" s="66"/>
      <c r="BI1305" s="66"/>
      <c r="BJ1305" s="66"/>
      <c r="BK1305" s="66"/>
      <c r="BL1305" s="66"/>
      <c r="BM1305" s="66"/>
      <c r="BN1305" s="66"/>
      <c r="BO1305" s="66"/>
      <c r="BP1305" s="66"/>
      <c r="BQ1305" s="66"/>
      <c r="BR1305" s="66"/>
      <c r="BS1305" s="66"/>
      <c r="BT1305" s="66"/>
    </row>
    <row r="1306" spans="1:72">
      <c r="A1306" s="69"/>
      <c r="B1306" s="69"/>
      <c r="C1306" s="69"/>
      <c r="D1306" s="69"/>
      <c r="E1306" s="190"/>
      <c r="F1306" s="190"/>
      <c r="G1306" s="190"/>
      <c r="H1306" s="190"/>
      <c r="I1306" s="190"/>
      <c r="J1306" s="190"/>
      <c r="K1306" s="190"/>
      <c r="L1306" s="190"/>
      <c r="M1306" s="66"/>
      <c r="N1306" s="66"/>
      <c r="O1306" s="66"/>
      <c r="P1306" s="66"/>
      <c r="Q1306" s="66"/>
      <c r="R1306" s="66"/>
      <c r="S1306" s="66"/>
      <c r="T1306" s="66"/>
      <c r="U1306" s="66"/>
      <c r="V1306" s="66"/>
      <c r="W1306" s="66"/>
      <c r="X1306" s="66"/>
      <c r="Y1306" s="66"/>
      <c r="Z1306" s="66"/>
      <c r="AA1306" s="66"/>
      <c r="AB1306" s="66"/>
      <c r="AC1306" s="66"/>
      <c r="AD1306" s="66"/>
      <c r="AE1306" s="66"/>
      <c r="AF1306" s="66"/>
      <c r="AG1306" s="66"/>
      <c r="AH1306" s="66"/>
      <c r="AI1306" s="66"/>
      <c r="AJ1306" s="66"/>
      <c r="AK1306" s="66"/>
      <c r="AL1306" s="66"/>
      <c r="AM1306" s="66"/>
      <c r="AN1306" s="66"/>
      <c r="AO1306" s="66"/>
      <c r="AP1306" s="66"/>
      <c r="AQ1306" s="66"/>
      <c r="AR1306" s="66"/>
      <c r="AS1306" s="66"/>
      <c r="AT1306" s="66"/>
      <c r="AU1306" s="66"/>
      <c r="AV1306" s="66"/>
      <c r="AW1306" s="66"/>
      <c r="AX1306" s="66"/>
      <c r="AY1306" s="66"/>
      <c r="AZ1306" s="66"/>
      <c r="BA1306" s="66"/>
      <c r="BB1306" s="66"/>
      <c r="BC1306" s="66"/>
      <c r="BD1306" s="66"/>
      <c r="BE1306" s="66"/>
      <c r="BF1306" s="66"/>
      <c r="BG1306" s="66"/>
      <c r="BH1306" s="66"/>
      <c r="BI1306" s="66"/>
      <c r="BJ1306" s="66"/>
      <c r="BK1306" s="66"/>
      <c r="BL1306" s="66"/>
      <c r="BM1306" s="66"/>
      <c r="BN1306" s="66"/>
      <c r="BO1306" s="66"/>
      <c r="BP1306" s="66"/>
      <c r="BQ1306" s="66"/>
      <c r="BR1306" s="66"/>
      <c r="BS1306" s="66"/>
      <c r="BT1306" s="66"/>
    </row>
    <row r="1307" spans="1:72">
      <c r="A1307" s="69"/>
      <c r="B1307" s="69"/>
      <c r="C1307" s="69"/>
      <c r="D1307" s="69"/>
      <c r="E1307" s="190"/>
      <c r="F1307" s="190"/>
      <c r="G1307" s="190"/>
      <c r="H1307" s="190"/>
      <c r="I1307" s="190"/>
      <c r="J1307" s="190"/>
      <c r="K1307" s="190"/>
      <c r="L1307" s="190"/>
      <c r="M1307" s="66"/>
      <c r="N1307" s="66"/>
      <c r="O1307" s="66"/>
      <c r="P1307" s="66"/>
      <c r="Q1307" s="66"/>
      <c r="R1307" s="66"/>
      <c r="S1307" s="66"/>
      <c r="T1307" s="66"/>
      <c r="U1307" s="66"/>
      <c r="V1307" s="66"/>
      <c r="W1307" s="66"/>
      <c r="X1307" s="66"/>
      <c r="Y1307" s="66"/>
      <c r="Z1307" s="66"/>
      <c r="AA1307" s="66"/>
      <c r="AB1307" s="66"/>
      <c r="AC1307" s="66"/>
      <c r="AD1307" s="66"/>
      <c r="AE1307" s="66"/>
      <c r="AF1307" s="66"/>
      <c r="AG1307" s="66"/>
      <c r="AH1307" s="66"/>
      <c r="AI1307" s="66"/>
      <c r="AJ1307" s="66"/>
      <c r="AK1307" s="66"/>
      <c r="AL1307" s="66"/>
      <c r="AM1307" s="66"/>
      <c r="AN1307" s="66"/>
      <c r="AO1307" s="66"/>
      <c r="AP1307" s="66"/>
      <c r="AQ1307" s="66"/>
      <c r="AR1307" s="66"/>
      <c r="AS1307" s="66"/>
      <c r="AT1307" s="66"/>
      <c r="AU1307" s="66"/>
      <c r="AV1307" s="66"/>
      <c r="AW1307" s="66"/>
      <c r="AX1307" s="66"/>
      <c r="AY1307" s="66"/>
      <c r="AZ1307" s="66"/>
      <c r="BA1307" s="66"/>
      <c r="BB1307" s="66"/>
      <c r="BC1307" s="66"/>
      <c r="BD1307" s="66"/>
      <c r="BE1307" s="66"/>
      <c r="BF1307" s="66"/>
      <c r="BG1307" s="66"/>
      <c r="BH1307" s="66"/>
      <c r="BI1307" s="66"/>
      <c r="BJ1307" s="66"/>
      <c r="BK1307" s="66"/>
      <c r="BL1307" s="66"/>
      <c r="BM1307" s="66"/>
      <c r="BN1307" s="66"/>
      <c r="BO1307" s="66"/>
      <c r="BP1307" s="66"/>
      <c r="BQ1307" s="66"/>
      <c r="BR1307" s="66"/>
      <c r="BS1307" s="66"/>
      <c r="BT1307" s="66"/>
    </row>
    <row r="1308" spans="1:72">
      <c r="A1308" s="69"/>
      <c r="B1308" s="69"/>
      <c r="C1308" s="69"/>
      <c r="D1308" s="69"/>
      <c r="E1308" s="190"/>
      <c r="F1308" s="190"/>
      <c r="G1308" s="190"/>
      <c r="H1308" s="190"/>
      <c r="I1308" s="190"/>
      <c r="J1308" s="190"/>
      <c r="K1308" s="190"/>
      <c r="L1308" s="190"/>
      <c r="M1308" s="66"/>
      <c r="N1308" s="66"/>
      <c r="O1308" s="66"/>
      <c r="P1308" s="66"/>
      <c r="Q1308" s="66"/>
      <c r="R1308" s="66"/>
      <c r="S1308" s="66"/>
      <c r="T1308" s="66"/>
      <c r="U1308" s="66"/>
      <c r="V1308" s="66"/>
      <c r="W1308" s="66"/>
      <c r="X1308" s="66"/>
      <c r="Y1308" s="66"/>
      <c r="Z1308" s="66"/>
      <c r="AA1308" s="66"/>
      <c r="AB1308" s="66"/>
      <c r="AC1308" s="66"/>
      <c r="AD1308" s="66"/>
      <c r="AE1308" s="66"/>
      <c r="AF1308" s="66"/>
      <c r="AG1308" s="66"/>
      <c r="AH1308" s="66"/>
      <c r="AI1308" s="66"/>
      <c r="AJ1308" s="66"/>
      <c r="AK1308" s="66"/>
      <c r="AL1308" s="66"/>
      <c r="AM1308" s="66"/>
      <c r="AN1308" s="66"/>
      <c r="AO1308" s="66"/>
      <c r="AP1308" s="66"/>
      <c r="AQ1308" s="66"/>
      <c r="AR1308" s="66"/>
      <c r="AS1308" s="66"/>
      <c r="AT1308" s="66"/>
      <c r="AU1308" s="66"/>
      <c r="AV1308" s="66"/>
      <c r="AW1308" s="66"/>
      <c r="AX1308" s="66"/>
      <c r="AY1308" s="66"/>
      <c r="AZ1308" s="66"/>
      <c r="BA1308" s="66"/>
      <c r="BB1308" s="66"/>
      <c r="BC1308" s="66"/>
      <c r="BD1308" s="66"/>
      <c r="BE1308" s="66"/>
      <c r="BF1308" s="66"/>
      <c r="BG1308" s="66"/>
      <c r="BH1308" s="66"/>
      <c r="BI1308" s="66"/>
      <c r="BJ1308" s="66"/>
      <c r="BK1308" s="66"/>
      <c r="BL1308" s="66"/>
      <c r="BM1308" s="66"/>
      <c r="BN1308" s="66"/>
      <c r="BO1308" s="66"/>
      <c r="BP1308" s="66"/>
      <c r="BQ1308" s="66"/>
      <c r="BR1308" s="66"/>
      <c r="BS1308" s="66"/>
      <c r="BT1308" s="66"/>
    </row>
    <row r="1309" spans="1:72">
      <c r="A1309" s="69"/>
      <c r="B1309" s="69"/>
      <c r="C1309" s="69"/>
      <c r="D1309" s="69"/>
      <c r="E1309" s="190"/>
      <c r="F1309" s="190"/>
      <c r="G1309" s="190"/>
      <c r="H1309" s="190"/>
      <c r="I1309" s="190"/>
      <c r="J1309" s="190"/>
      <c r="K1309" s="190"/>
      <c r="L1309" s="190"/>
      <c r="M1309" s="66"/>
      <c r="N1309" s="66"/>
      <c r="O1309" s="66"/>
      <c r="P1309" s="66"/>
      <c r="Q1309" s="66"/>
      <c r="R1309" s="66"/>
      <c r="S1309" s="66"/>
      <c r="T1309" s="66"/>
      <c r="U1309" s="66"/>
      <c r="V1309" s="66"/>
      <c r="W1309" s="66"/>
      <c r="X1309" s="66"/>
      <c r="Y1309" s="66"/>
      <c r="Z1309" s="66"/>
      <c r="AA1309" s="66"/>
      <c r="AB1309" s="66"/>
      <c r="AC1309" s="66"/>
      <c r="AD1309" s="66"/>
      <c r="AE1309" s="66"/>
      <c r="AF1309" s="66"/>
      <c r="AG1309" s="66"/>
      <c r="AH1309" s="66"/>
      <c r="AI1309" s="66"/>
      <c r="AJ1309" s="66"/>
      <c r="AK1309" s="66"/>
      <c r="AL1309" s="66"/>
      <c r="AM1309" s="66"/>
      <c r="AN1309" s="66"/>
      <c r="AO1309" s="66"/>
      <c r="AP1309" s="66"/>
      <c r="AQ1309" s="66"/>
      <c r="AR1309" s="66"/>
      <c r="AS1309" s="66"/>
      <c r="AT1309" s="66"/>
      <c r="AU1309" s="66"/>
      <c r="AV1309" s="66"/>
      <c r="AW1309" s="66"/>
      <c r="AX1309" s="66"/>
      <c r="AY1309" s="66"/>
      <c r="AZ1309" s="66"/>
      <c r="BA1309" s="66"/>
      <c r="BB1309" s="66"/>
      <c r="BC1309" s="66"/>
      <c r="BD1309" s="66"/>
      <c r="BE1309" s="66"/>
      <c r="BF1309" s="66"/>
      <c r="BG1309" s="66"/>
      <c r="BH1309" s="66"/>
      <c r="BI1309" s="66"/>
      <c r="BJ1309" s="66"/>
      <c r="BK1309" s="66"/>
      <c r="BL1309" s="66"/>
      <c r="BM1309" s="66"/>
      <c r="BN1309" s="66"/>
      <c r="BO1309" s="66"/>
      <c r="BP1309" s="66"/>
      <c r="BQ1309" s="66"/>
      <c r="BR1309" s="66"/>
      <c r="BS1309" s="66"/>
      <c r="BT1309" s="66"/>
    </row>
    <row r="1310" spans="1:72">
      <c r="A1310" s="69"/>
      <c r="B1310" s="69"/>
      <c r="C1310" s="69"/>
      <c r="D1310" s="69"/>
      <c r="E1310" s="190"/>
      <c r="F1310" s="190"/>
      <c r="G1310" s="190"/>
      <c r="H1310" s="190"/>
      <c r="I1310" s="190"/>
      <c r="J1310" s="190"/>
      <c r="K1310" s="190"/>
      <c r="L1310" s="190"/>
      <c r="M1310" s="66"/>
      <c r="N1310" s="66"/>
      <c r="O1310" s="66"/>
      <c r="P1310" s="66"/>
      <c r="Q1310" s="66"/>
      <c r="R1310" s="66"/>
      <c r="S1310" s="66"/>
      <c r="T1310" s="66"/>
      <c r="U1310" s="66"/>
      <c r="V1310" s="66"/>
      <c r="W1310" s="66"/>
      <c r="X1310" s="66"/>
      <c r="Y1310" s="66"/>
      <c r="Z1310" s="66"/>
      <c r="AA1310" s="66"/>
      <c r="AB1310" s="66"/>
      <c r="AC1310" s="66"/>
      <c r="AD1310" s="66"/>
      <c r="AE1310" s="66"/>
      <c r="AF1310" s="66"/>
      <c r="AG1310" s="66"/>
      <c r="AH1310" s="66"/>
      <c r="AI1310" s="66"/>
      <c r="AJ1310" s="66"/>
      <c r="AK1310" s="66"/>
      <c r="AL1310" s="66"/>
      <c r="AM1310" s="66"/>
      <c r="AN1310" s="66"/>
      <c r="AO1310" s="66"/>
      <c r="AP1310" s="66"/>
      <c r="AQ1310" s="66"/>
      <c r="AR1310" s="66"/>
      <c r="AS1310" s="66"/>
      <c r="AT1310" s="66"/>
      <c r="AU1310" s="66"/>
      <c r="AV1310" s="66"/>
      <c r="AW1310" s="66"/>
      <c r="AX1310" s="66"/>
      <c r="AY1310" s="66"/>
      <c r="AZ1310" s="66"/>
      <c r="BA1310" s="66"/>
      <c r="BB1310" s="66"/>
      <c r="BC1310" s="66"/>
      <c r="BD1310" s="66"/>
      <c r="BE1310" s="66"/>
      <c r="BF1310" s="66"/>
      <c r="BG1310" s="66"/>
      <c r="BH1310" s="66"/>
      <c r="BI1310" s="66"/>
      <c r="BJ1310" s="66"/>
      <c r="BK1310" s="66"/>
      <c r="BL1310" s="66"/>
      <c r="BM1310" s="66"/>
      <c r="BN1310" s="66"/>
      <c r="BO1310" s="66"/>
      <c r="BP1310" s="66"/>
      <c r="BQ1310" s="66"/>
      <c r="BR1310" s="66"/>
      <c r="BS1310" s="66"/>
      <c r="BT1310" s="66"/>
    </row>
    <row r="1311" spans="1:72">
      <c r="A1311" s="69"/>
      <c r="B1311" s="69"/>
      <c r="C1311" s="69"/>
      <c r="D1311" s="69"/>
      <c r="E1311" s="190"/>
      <c r="F1311" s="190"/>
      <c r="G1311" s="190"/>
      <c r="H1311" s="190"/>
      <c r="I1311" s="190"/>
      <c r="J1311" s="190"/>
      <c r="K1311" s="190"/>
      <c r="L1311" s="190"/>
      <c r="M1311" s="66"/>
      <c r="N1311" s="66"/>
      <c r="O1311" s="66"/>
      <c r="P1311" s="66"/>
      <c r="Q1311" s="66"/>
      <c r="R1311" s="66"/>
      <c r="S1311" s="66"/>
      <c r="T1311" s="66"/>
      <c r="U1311" s="66"/>
      <c r="V1311" s="66"/>
      <c r="W1311" s="66"/>
      <c r="X1311" s="66"/>
      <c r="Y1311" s="66"/>
      <c r="Z1311" s="66"/>
      <c r="AA1311" s="66"/>
      <c r="AB1311" s="66"/>
      <c r="AC1311" s="66"/>
      <c r="AD1311" s="66"/>
      <c r="AE1311" s="66"/>
      <c r="AF1311" s="66"/>
      <c r="AG1311" s="66"/>
      <c r="AH1311" s="66"/>
      <c r="AI1311" s="66"/>
      <c r="AJ1311" s="66"/>
      <c r="AK1311" s="66"/>
      <c r="AL1311" s="66"/>
      <c r="AM1311" s="66"/>
      <c r="AN1311" s="66"/>
      <c r="AO1311" s="66"/>
      <c r="AP1311" s="66"/>
      <c r="AQ1311" s="66"/>
      <c r="AR1311" s="66"/>
      <c r="AS1311" s="66"/>
      <c r="AT1311" s="66"/>
      <c r="AU1311" s="66"/>
      <c r="AV1311" s="66"/>
      <c r="AW1311" s="66"/>
      <c r="AX1311" s="66"/>
      <c r="AY1311" s="66"/>
      <c r="AZ1311" s="66"/>
      <c r="BA1311" s="66"/>
      <c r="BB1311" s="66"/>
      <c r="BC1311" s="66"/>
      <c r="BD1311" s="66"/>
      <c r="BE1311" s="66"/>
      <c r="BF1311" s="66"/>
      <c r="BG1311" s="66"/>
      <c r="BH1311" s="66"/>
      <c r="BI1311" s="66"/>
      <c r="BJ1311" s="66"/>
      <c r="BK1311" s="66"/>
      <c r="BL1311" s="66"/>
      <c r="BM1311" s="66"/>
      <c r="BN1311" s="66"/>
      <c r="BO1311" s="66"/>
      <c r="BP1311" s="66"/>
      <c r="BQ1311" s="66"/>
      <c r="BR1311" s="66"/>
      <c r="BS1311" s="66"/>
      <c r="BT1311" s="66"/>
    </row>
    <row r="1312" spans="1:72">
      <c r="A1312" s="69"/>
      <c r="B1312" s="69"/>
      <c r="C1312" s="69"/>
      <c r="D1312" s="69"/>
      <c r="E1312" s="190"/>
      <c r="F1312" s="190"/>
      <c r="G1312" s="190"/>
      <c r="H1312" s="190"/>
      <c r="I1312" s="190"/>
      <c r="J1312" s="190"/>
      <c r="K1312" s="190"/>
      <c r="L1312" s="190"/>
      <c r="M1312" s="66"/>
      <c r="N1312" s="66"/>
      <c r="O1312" s="66"/>
      <c r="P1312" s="66"/>
      <c r="Q1312" s="66"/>
      <c r="R1312" s="66"/>
      <c r="S1312" s="66"/>
      <c r="T1312" s="66"/>
      <c r="U1312" s="66"/>
      <c r="V1312" s="66"/>
      <c r="W1312" s="66"/>
      <c r="X1312" s="66"/>
      <c r="Y1312" s="66"/>
      <c r="Z1312" s="66"/>
      <c r="AA1312" s="66"/>
      <c r="AB1312" s="66"/>
      <c r="AC1312" s="66"/>
      <c r="AD1312" s="66"/>
      <c r="AE1312" s="66"/>
      <c r="AF1312" s="66"/>
      <c r="AG1312" s="66"/>
      <c r="AH1312" s="66"/>
      <c r="AI1312" s="66"/>
      <c r="AJ1312" s="66"/>
      <c r="AK1312" s="66"/>
      <c r="AL1312" s="66"/>
      <c r="AM1312" s="66"/>
      <c r="AN1312" s="66"/>
      <c r="AO1312" s="66"/>
      <c r="AP1312" s="66"/>
      <c r="AQ1312" s="66"/>
      <c r="AR1312" s="66"/>
      <c r="AS1312" s="66"/>
      <c r="AT1312" s="66"/>
      <c r="AU1312" s="66"/>
      <c r="AV1312" s="66"/>
      <c r="AW1312" s="66"/>
      <c r="AX1312" s="66"/>
      <c r="AY1312" s="66"/>
      <c r="AZ1312" s="66"/>
      <c r="BA1312" s="66"/>
      <c r="BB1312" s="66"/>
      <c r="BC1312" s="66"/>
      <c r="BD1312" s="66"/>
      <c r="BE1312" s="66"/>
      <c r="BF1312" s="66"/>
      <c r="BG1312" s="66"/>
      <c r="BH1312" s="66"/>
      <c r="BI1312" s="66"/>
      <c r="BJ1312" s="66"/>
      <c r="BK1312" s="66"/>
      <c r="BL1312" s="66"/>
      <c r="BM1312" s="66"/>
      <c r="BN1312" s="66"/>
      <c r="BO1312" s="66"/>
      <c r="BP1312" s="66"/>
      <c r="BQ1312" s="66"/>
      <c r="BR1312" s="66"/>
      <c r="BS1312" s="66"/>
      <c r="BT1312" s="66"/>
    </row>
    <row r="1313" spans="1:72">
      <c r="A1313" s="69"/>
      <c r="B1313" s="69"/>
      <c r="C1313" s="69"/>
      <c r="D1313" s="69"/>
      <c r="E1313" s="190"/>
      <c r="F1313" s="190"/>
      <c r="G1313" s="190"/>
      <c r="H1313" s="190"/>
      <c r="I1313" s="190"/>
      <c r="J1313" s="190"/>
      <c r="K1313" s="190"/>
      <c r="L1313" s="190"/>
      <c r="M1313" s="66"/>
      <c r="N1313" s="66"/>
      <c r="O1313" s="66"/>
      <c r="P1313" s="66"/>
      <c r="Q1313" s="66"/>
      <c r="R1313" s="66"/>
      <c r="S1313" s="66"/>
      <c r="T1313" s="66"/>
      <c r="U1313" s="66"/>
      <c r="V1313" s="66"/>
      <c r="W1313" s="66"/>
      <c r="X1313" s="66"/>
      <c r="Y1313" s="66"/>
      <c r="Z1313" s="66"/>
      <c r="AA1313" s="66"/>
      <c r="AB1313" s="66"/>
      <c r="AC1313" s="66"/>
      <c r="AD1313" s="66"/>
      <c r="AE1313" s="66"/>
      <c r="AF1313" s="66"/>
      <c r="AG1313" s="66"/>
      <c r="AH1313" s="66"/>
      <c r="AI1313" s="66"/>
      <c r="AJ1313" s="66"/>
      <c r="AK1313" s="66"/>
      <c r="AL1313" s="66"/>
      <c r="AM1313" s="66"/>
      <c r="AN1313" s="66"/>
      <c r="AO1313" s="66"/>
      <c r="AP1313" s="66"/>
      <c r="AQ1313" s="66"/>
      <c r="AR1313" s="66"/>
      <c r="AS1313" s="66"/>
      <c r="AT1313" s="66"/>
      <c r="AU1313" s="66"/>
      <c r="AV1313" s="66"/>
      <c r="AW1313" s="66"/>
      <c r="AX1313" s="66"/>
      <c r="AY1313" s="66"/>
      <c r="AZ1313" s="66"/>
      <c r="BA1313" s="66"/>
      <c r="BB1313" s="66"/>
      <c r="BC1313" s="66"/>
      <c r="BD1313" s="66"/>
      <c r="BE1313" s="66"/>
      <c r="BF1313" s="66"/>
      <c r="BG1313" s="66"/>
      <c r="BH1313" s="66"/>
      <c r="BI1313" s="66"/>
      <c r="BJ1313" s="66"/>
      <c r="BK1313" s="66"/>
      <c r="BL1313" s="66"/>
      <c r="BM1313" s="66"/>
      <c r="BN1313" s="66"/>
      <c r="BO1313" s="66"/>
      <c r="BP1313" s="66"/>
      <c r="BQ1313" s="66"/>
      <c r="BR1313" s="66"/>
      <c r="BS1313" s="66"/>
      <c r="BT1313" s="66"/>
    </row>
    <row r="1314" spans="1:72">
      <c r="A1314" s="69"/>
      <c r="B1314" s="69"/>
      <c r="C1314" s="69"/>
      <c r="D1314" s="69"/>
      <c r="E1314" s="190"/>
      <c r="F1314" s="190"/>
      <c r="G1314" s="190"/>
      <c r="H1314" s="190"/>
      <c r="I1314" s="190"/>
      <c r="J1314" s="190"/>
      <c r="K1314" s="190"/>
      <c r="L1314" s="190"/>
      <c r="M1314" s="66"/>
      <c r="N1314" s="66"/>
      <c r="O1314" s="66"/>
      <c r="P1314" s="66"/>
      <c r="Q1314" s="66"/>
      <c r="R1314" s="66"/>
      <c r="S1314" s="66"/>
      <c r="T1314" s="66"/>
      <c r="U1314" s="66"/>
      <c r="V1314" s="66"/>
      <c r="W1314" s="66"/>
      <c r="X1314" s="66"/>
      <c r="Y1314" s="66"/>
      <c r="Z1314" s="66"/>
      <c r="AA1314" s="66"/>
      <c r="AB1314" s="66"/>
      <c r="AC1314" s="66"/>
      <c r="AD1314" s="66"/>
      <c r="AE1314" s="66"/>
      <c r="AF1314" s="66"/>
      <c r="AG1314" s="66"/>
      <c r="AH1314" s="66"/>
      <c r="AI1314" s="66"/>
      <c r="AJ1314" s="66"/>
      <c r="AK1314" s="66"/>
      <c r="AL1314" s="66"/>
      <c r="AM1314" s="66"/>
      <c r="AN1314" s="66"/>
      <c r="AO1314" s="66"/>
      <c r="AP1314" s="66"/>
      <c r="AQ1314" s="66"/>
      <c r="AR1314" s="66"/>
      <c r="AS1314" s="66"/>
      <c r="AT1314" s="66"/>
      <c r="AU1314" s="66"/>
      <c r="AV1314" s="66"/>
      <c r="AW1314" s="66"/>
      <c r="AX1314" s="66"/>
      <c r="AY1314" s="66"/>
      <c r="AZ1314" s="66"/>
      <c r="BA1314" s="66"/>
      <c r="BB1314" s="66"/>
      <c r="BC1314" s="66"/>
      <c r="BD1314" s="66"/>
      <c r="BE1314" s="66"/>
      <c r="BF1314" s="66"/>
      <c r="BG1314" s="66"/>
      <c r="BH1314" s="66"/>
      <c r="BI1314" s="66"/>
      <c r="BJ1314" s="66"/>
      <c r="BK1314" s="66"/>
      <c r="BL1314" s="66"/>
      <c r="BM1314" s="66"/>
      <c r="BN1314" s="66"/>
      <c r="BO1314" s="66"/>
      <c r="BP1314" s="66"/>
      <c r="BQ1314" s="66"/>
      <c r="BR1314" s="66"/>
      <c r="BS1314" s="66"/>
      <c r="BT1314" s="66"/>
    </row>
    <row r="1315" spans="1:72">
      <c r="A1315" s="69"/>
      <c r="B1315" s="69"/>
      <c r="C1315" s="69"/>
      <c r="D1315" s="69"/>
      <c r="E1315" s="190"/>
      <c r="F1315" s="190"/>
      <c r="G1315" s="190"/>
      <c r="H1315" s="190"/>
      <c r="I1315" s="190"/>
      <c r="J1315" s="190"/>
      <c r="K1315" s="190"/>
      <c r="L1315" s="190"/>
      <c r="M1315" s="66"/>
      <c r="N1315" s="66"/>
      <c r="O1315" s="66"/>
      <c r="P1315" s="66"/>
      <c r="Q1315" s="66"/>
      <c r="R1315" s="66"/>
      <c r="S1315" s="66"/>
      <c r="T1315" s="66"/>
      <c r="U1315" s="66"/>
      <c r="V1315" s="66"/>
      <c r="W1315" s="66"/>
      <c r="X1315" s="66"/>
      <c r="Y1315" s="66"/>
      <c r="Z1315" s="66"/>
      <c r="AA1315" s="66"/>
      <c r="AB1315" s="66"/>
      <c r="AC1315" s="66"/>
      <c r="AD1315" s="66"/>
      <c r="AE1315" s="66"/>
      <c r="AF1315" s="66"/>
      <c r="AG1315" s="66"/>
      <c r="AH1315" s="66"/>
      <c r="AI1315" s="66"/>
      <c r="AJ1315" s="66"/>
      <c r="AK1315" s="66"/>
      <c r="AL1315" s="66"/>
      <c r="AM1315" s="66"/>
      <c r="AN1315" s="66"/>
      <c r="AO1315" s="66"/>
      <c r="AP1315" s="66"/>
      <c r="AQ1315" s="66"/>
      <c r="AR1315" s="66"/>
      <c r="AS1315" s="66"/>
      <c r="AT1315" s="66"/>
      <c r="AU1315" s="66"/>
      <c r="AV1315" s="66"/>
      <c r="AW1315" s="66"/>
      <c r="AX1315" s="66"/>
      <c r="AY1315" s="66"/>
      <c r="AZ1315" s="66"/>
      <c r="BA1315" s="66"/>
      <c r="BB1315" s="66"/>
      <c r="BC1315" s="66"/>
      <c r="BD1315" s="66"/>
      <c r="BE1315" s="66"/>
      <c r="BF1315" s="66"/>
      <c r="BG1315" s="66"/>
      <c r="BH1315" s="66"/>
      <c r="BI1315" s="66"/>
      <c r="BJ1315" s="66"/>
      <c r="BK1315" s="66"/>
      <c r="BL1315" s="66"/>
      <c r="BM1315" s="66"/>
      <c r="BN1315" s="66"/>
      <c r="BO1315" s="66"/>
      <c r="BP1315" s="66"/>
      <c r="BQ1315" s="66"/>
      <c r="BR1315" s="66"/>
      <c r="BS1315" s="66"/>
      <c r="BT1315" s="66"/>
    </row>
    <row r="1316" spans="1:72">
      <c r="A1316" s="69"/>
      <c r="B1316" s="69"/>
      <c r="C1316" s="69"/>
      <c r="D1316" s="69"/>
      <c r="E1316" s="190"/>
      <c r="F1316" s="190"/>
      <c r="G1316" s="190"/>
      <c r="H1316" s="190"/>
      <c r="I1316" s="190"/>
      <c r="J1316" s="190"/>
      <c r="K1316" s="190"/>
      <c r="L1316" s="190"/>
      <c r="M1316" s="66"/>
      <c r="N1316" s="66"/>
      <c r="O1316" s="66"/>
      <c r="P1316" s="66"/>
      <c r="Q1316" s="66"/>
      <c r="R1316" s="66"/>
      <c r="S1316" s="66"/>
      <c r="T1316" s="66"/>
      <c r="U1316" s="66"/>
      <c r="V1316" s="66"/>
      <c r="W1316" s="66"/>
      <c r="X1316" s="66"/>
      <c r="Y1316" s="66"/>
      <c r="Z1316" s="66"/>
      <c r="AA1316" s="66"/>
      <c r="AB1316" s="66"/>
      <c r="AC1316" s="66"/>
      <c r="AD1316" s="66"/>
      <c r="AE1316" s="66"/>
      <c r="AF1316" s="66"/>
      <c r="AG1316" s="66"/>
      <c r="AH1316" s="66"/>
      <c r="AI1316" s="66"/>
      <c r="AJ1316" s="66"/>
      <c r="AK1316" s="66"/>
      <c r="AL1316" s="66"/>
      <c r="AM1316" s="66"/>
      <c r="AN1316" s="66"/>
      <c r="AO1316" s="66"/>
      <c r="AP1316" s="66"/>
      <c r="AQ1316" s="66"/>
      <c r="AR1316" s="66"/>
      <c r="AS1316" s="66"/>
      <c r="AT1316" s="66"/>
      <c r="AU1316" s="66"/>
      <c r="AV1316" s="66"/>
      <c r="AW1316" s="66"/>
      <c r="AX1316" s="66"/>
      <c r="AY1316" s="66"/>
      <c r="AZ1316" s="66"/>
      <c r="BA1316" s="66"/>
      <c r="BB1316" s="66"/>
      <c r="BC1316" s="66"/>
      <c r="BD1316" s="66"/>
      <c r="BE1316" s="66"/>
      <c r="BF1316" s="66"/>
      <c r="BG1316" s="66"/>
      <c r="BH1316" s="66"/>
      <c r="BI1316" s="66"/>
      <c r="BJ1316" s="66"/>
      <c r="BK1316" s="66"/>
      <c r="BL1316" s="66"/>
      <c r="BM1316" s="66"/>
      <c r="BN1316" s="66"/>
      <c r="BO1316" s="66"/>
      <c r="BP1316" s="66"/>
      <c r="BQ1316" s="66"/>
      <c r="BR1316" s="66"/>
      <c r="BS1316" s="66"/>
      <c r="BT1316" s="66"/>
    </row>
    <row r="1317" spans="1:72">
      <c r="A1317" s="69"/>
      <c r="B1317" s="69"/>
      <c r="C1317" s="69"/>
      <c r="D1317" s="69"/>
      <c r="E1317" s="190"/>
      <c r="F1317" s="190"/>
      <c r="G1317" s="190"/>
      <c r="H1317" s="190"/>
      <c r="I1317" s="190"/>
      <c r="J1317" s="190"/>
      <c r="K1317" s="190"/>
      <c r="L1317" s="190"/>
      <c r="M1317" s="66"/>
      <c r="N1317" s="66"/>
      <c r="O1317" s="66"/>
      <c r="P1317" s="66"/>
      <c r="Q1317" s="66"/>
      <c r="R1317" s="66"/>
      <c r="S1317" s="66"/>
      <c r="T1317" s="66"/>
      <c r="U1317" s="66"/>
      <c r="V1317" s="66"/>
      <c r="W1317" s="66"/>
      <c r="X1317" s="66"/>
      <c r="Y1317" s="66"/>
      <c r="Z1317" s="66"/>
      <c r="AA1317" s="66"/>
      <c r="AB1317" s="66"/>
      <c r="AC1317" s="66"/>
      <c r="AD1317" s="66"/>
      <c r="AE1317" s="66"/>
      <c r="AF1317" s="66"/>
      <c r="AG1317" s="66"/>
      <c r="AH1317" s="66"/>
      <c r="AI1317" s="66"/>
      <c r="AJ1317" s="66"/>
      <c r="AK1317" s="66"/>
      <c r="AL1317" s="66"/>
      <c r="AM1317" s="66"/>
      <c r="AN1317" s="66"/>
      <c r="AO1317" s="66"/>
      <c r="AP1317" s="66"/>
      <c r="AQ1317" s="66"/>
      <c r="AR1317" s="66"/>
      <c r="AS1317" s="66"/>
      <c r="AT1317" s="66"/>
      <c r="AU1317" s="66"/>
      <c r="AV1317" s="66"/>
      <c r="AW1317" s="66"/>
      <c r="AX1317" s="66"/>
      <c r="AY1317" s="66"/>
      <c r="AZ1317" s="66"/>
      <c r="BA1317" s="66"/>
      <c r="BB1317" s="66"/>
      <c r="BC1317" s="66"/>
      <c r="BD1317" s="66"/>
      <c r="BE1317" s="66"/>
      <c r="BF1317" s="66"/>
      <c r="BG1317" s="66"/>
      <c r="BH1317" s="66"/>
      <c r="BI1317" s="66"/>
      <c r="BJ1317" s="66"/>
      <c r="BK1317" s="66"/>
      <c r="BL1317" s="66"/>
      <c r="BM1317" s="66"/>
      <c r="BN1317" s="66"/>
      <c r="BO1317" s="66"/>
      <c r="BP1317" s="66"/>
      <c r="BQ1317" s="66"/>
      <c r="BR1317" s="66"/>
      <c r="BS1317" s="66"/>
      <c r="BT1317" s="66"/>
    </row>
    <row r="1318" spans="1:72">
      <c r="A1318" s="69"/>
      <c r="B1318" s="69"/>
      <c r="C1318" s="69"/>
      <c r="D1318" s="69"/>
      <c r="E1318" s="190"/>
      <c r="F1318" s="190"/>
      <c r="G1318" s="190"/>
      <c r="H1318" s="190"/>
      <c r="I1318" s="190"/>
      <c r="J1318" s="190"/>
      <c r="K1318" s="190"/>
      <c r="L1318" s="190"/>
      <c r="M1318" s="66"/>
      <c r="N1318" s="66"/>
      <c r="O1318" s="66"/>
      <c r="P1318" s="66"/>
      <c r="Q1318" s="66"/>
      <c r="R1318" s="66"/>
      <c r="S1318" s="66"/>
      <c r="T1318" s="66"/>
      <c r="U1318" s="66"/>
      <c r="V1318" s="66"/>
      <c r="W1318" s="66"/>
      <c r="X1318" s="66"/>
      <c r="Y1318" s="66"/>
      <c r="Z1318" s="66"/>
      <c r="AA1318" s="66"/>
      <c r="AB1318" s="66"/>
      <c r="AC1318" s="66"/>
      <c r="AD1318" s="66"/>
      <c r="AE1318" s="66"/>
      <c r="AF1318" s="66"/>
      <c r="AG1318" s="66"/>
      <c r="AH1318" s="66"/>
      <c r="AI1318" s="66"/>
      <c r="AJ1318" s="66"/>
      <c r="AK1318" s="66"/>
      <c r="AL1318" s="66"/>
      <c r="AM1318" s="66"/>
      <c r="AN1318" s="66"/>
      <c r="AO1318" s="66"/>
      <c r="AP1318" s="66"/>
      <c r="AQ1318" s="66"/>
      <c r="AR1318" s="66"/>
      <c r="AS1318" s="66"/>
      <c r="AT1318" s="66"/>
      <c r="AU1318" s="66"/>
      <c r="AV1318" s="66"/>
      <c r="AW1318" s="66"/>
      <c r="AX1318" s="66"/>
      <c r="AY1318" s="66"/>
      <c r="AZ1318" s="66"/>
      <c r="BA1318" s="66"/>
      <c r="BB1318" s="66"/>
      <c r="BC1318" s="66"/>
      <c r="BD1318" s="66"/>
      <c r="BE1318" s="66"/>
      <c r="BF1318" s="66"/>
      <c r="BG1318" s="66"/>
      <c r="BH1318" s="66"/>
      <c r="BI1318" s="66"/>
      <c r="BJ1318" s="66"/>
      <c r="BK1318" s="66"/>
      <c r="BL1318" s="66"/>
      <c r="BM1318" s="66"/>
      <c r="BN1318" s="66"/>
      <c r="BO1318" s="66"/>
      <c r="BP1318" s="66"/>
      <c r="BQ1318" s="66"/>
      <c r="BR1318" s="66"/>
      <c r="BS1318" s="66"/>
      <c r="BT1318" s="66"/>
    </row>
    <row r="1319" spans="1:72">
      <c r="A1319" s="69"/>
      <c r="B1319" s="69"/>
      <c r="C1319" s="69"/>
      <c r="D1319" s="69"/>
      <c r="E1319" s="190"/>
      <c r="F1319" s="190"/>
      <c r="G1319" s="190"/>
      <c r="H1319" s="190"/>
      <c r="I1319" s="190"/>
      <c r="J1319" s="190"/>
      <c r="K1319" s="190"/>
      <c r="L1319" s="190"/>
      <c r="M1319" s="66"/>
      <c r="N1319" s="66"/>
      <c r="O1319" s="66"/>
      <c r="P1319" s="66"/>
      <c r="Q1319" s="66"/>
      <c r="R1319" s="66"/>
      <c r="S1319" s="66"/>
      <c r="T1319" s="66"/>
      <c r="U1319" s="66"/>
      <c r="V1319" s="66"/>
      <c r="W1319" s="66"/>
      <c r="X1319" s="66"/>
      <c r="Y1319" s="66"/>
      <c r="Z1319" s="66"/>
      <c r="AA1319" s="66"/>
      <c r="AB1319" s="66"/>
      <c r="AC1319" s="66"/>
      <c r="AD1319" s="66"/>
      <c r="AE1319" s="66"/>
      <c r="AF1319" s="66"/>
      <c r="AG1319" s="66"/>
      <c r="AH1319" s="66"/>
      <c r="AI1319" s="66"/>
      <c r="AJ1319" s="66"/>
      <c r="AK1319" s="66"/>
      <c r="AL1319" s="66"/>
      <c r="AM1319" s="66"/>
      <c r="AN1319" s="66"/>
      <c r="AO1319" s="66"/>
      <c r="AP1319" s="66"/>
      <c r="AQ1319" s="66"/>
      <c r="AR1319" s="66"/>
      <c r="AS1319" s="66"/>
      <c r="AT1319" s="66"/>
      <c r="AU1319" s="66"/>
      <c r="AV1319" s="66"/>
      <c r="AW1319" s="66"/>
      <c r="AX1319" s="66"/>
      <c r="AY1319" s="66"/>
      <c r="AZ1319" s="66"/>
      <c r="BA1319" s="66"/>
      <c r="BB1319" s="66"/>
      <c r="BC1319" s="66"/>
      <c r="BD1319" s="66"/>
      <c r="BE1319" s="66"/>
      <c r="BF1319" s="66"/>
      <c r="BG1319" s="66"/>
      <c r="BH1319" s="66"/>
      <c r="BI1319" s="66"/>
      <c r="BJ1319" s="66"/>
      <c r="BK1319" s="66"/>
      <c r="BL1319" s="66"/>
      <c r="BM1319" s="66"/>
      <c r="BN1319" s="66"/>
      <c r="BO1319" s="66"/>
      <c r="BP1319" s="66"/>
      <c r="BQ1319" s="66"/>
      <c r="BR1319" s="66"/>
      <c r="BS1319" s="66"/>
      <c r="BT1319" s="66"/>
    </row>
    <row r="1320" spans="1:72">
      <c r="A1320" s="69"/>
      <c r="B1320" s="69"/>
      <c r="C1320" s="69"/>
      <c r="D1320" s="69"/>
      <c r="E1320" s="190"/>
      <c r="F1320" s="190"/>
      <c r="G1320" s="190"/>
      <c r="H1320" s="190"/>
      <c r="I1320" s="190"/>
      <c r="J1320" s="190"/>
      <c r="K1320" s="190"/>
      <c r="L1320" s="190"/>
      <c r="M1320" s="66"/>
      <c r="N1320" s="66"/>
      <c r="O1320" s="66"/>
      <c r="P1320" s="66"/>
      <c r="Q1320" s="66"/>
      <c r="R1320" s="66"/>
      <c r="S1320" s="66"/>
      <c r="T1320" s="66"/>
      <c r="U1320" s="66"/>
      <c r="V1320" s="66"/>
      <c r="W1320" s="66"/>
      <c r="X1320" s="66"/>
      <c r="Y1320" s="66"/>
      <c r="Z1320" s="66"/>
      <c r="AA1320" s="66"/>
      <c r="AB1320" s="66"/>
      <c r="AC1320" s="66"/>
      <c r="AD1320" s="66"/>
      <c r="AE1320" s="66"/>
      <c r="AF1320" s="66"/>
      <c r="AG1320" s="66"/>
      <c r="AH1320" s="66"/>
      <c r="AI1320" s="66"/>
      <c r="AJ1320" s="66"/>
      <c r="AK1320" s="66"/>
      <c r="AL1320" s="66"/>
      <c r="AM1320" s="66"/>
      <c r="AN1320" s="66"/>
      <c r="AO1320" s="66"/>
      <c r="AP1320" s="66"/>
      <c r="AQ1320" s="66"/>
      <c r="AR1320" s="66"/>
      <c r="AS1320" s="66"/>
      <c r="AT1320" s="66"/>
      <c r="AU1320" s="66"/>
      <c r="AV1320" s="66"/>
      <c r="AW1320" s="66"/>
      <c r="AX1320" s="66"/>
      <c r="AY1320" s="66"/>
      <c r="AZ1320" s="66"/>
      <c r="BA1320" s="66"/>
      <c r="BB1320" s="66"/>
      <c r="BC1320" s="66"/>
      <c r="BD1320" s="66"/>
      <c r="BE1320" s="66"/>
      <c r="BF1320" s="66"/>
      <c r="BG1320" s="66"/>
      <c r="BH1320" s="66"/>
      <c r="BI1320" s="66"/>
      <c r="BJ1320" s="66"/>
      <c r="BK1320" s="66"/>
      <c r="BL1320" s="66"/>
      <c r="BM1320" s="66"/>
      <c r="BN1320" s="66"/>
      <c r="BO1320" s="66"/>
      <c r="BP1320" s="66"/>
      <c r="BQ1320" s="66"/>
      <c r="BR1320" s="66"/>
      <c r="BS1320" s="66"/>
      <c r="BT1320" s="66"/>
    </row>
    <row r="1321" spans="1:72">
      <c r="A1321" s="69"/>
      <c r="B1321" s="69"/>
      <c r="C1321" s="69"/>
      <c r="D1321" s="69"/>
      <c r="E1321" s="190"/>
      <c r="F1321" s="190"/>
      <c r="G1321" s="190"/>
      <c r="H1321" s="190"/>
      <c r="I1321" s="190"/>
      <c r="J1321" s="190"/>
      <c r="K1321" s="190"/>
      <c r="L1321" s="190"/>
      <c r="M1321" s="66"/>
      <c r="N1321" s="66"/>
      <c r="O1321" s="66"/>
      <c r="P1321" s="66"/>
      <c r="Q1321" s="66"/>
      <c r="R1321" s="66"/>
      <c r="S1321" s="66"/>
      <c r="T1321" s="66"/>
      <c r="U1321" s="66"/>
      <c r="V1321" s="66"/>
      <c r="W1321" s="66"/>
      <c r="X1321" s="66"/>
      <c r="Y1321" s="66"/>
      <c r="Z1321" s="66"/>
      <c r="AA1321" s="66"/>
      <c r="AB1321" s="66"/>
      <c r="AC1321" s="66"/>
      <c r="AD1321" s="66"/>
      <c r="AE1321" s="66"/>
      <c r="AF1321" s="66"/>
      <c r="AG1321" s="66"/>
      <c r="AH1321" s="66"/>
      <c r="AI1321" s="66"/>
      <c r="AJ1321" s="66"/>
      <c r="AK1321" s="66"/>
      <c r="AL1321" s="66"/>
      <c r="AM1321" s="66"/>
      <c r="AN1321" s="66"/>
      <c r="AO1321" s="66"/>
      <c r="AP1321" s="66"/>
      <c r="AQ1321" s="66"/>
      <c r="AR1321" s="66"/>
      <c r="AS1321" s="66"/>
      <c r="AT1321" s="66"/>
      <c r="AU1321" s="66"/>
      <c r="AV1321" s="66"/>
      <c r="AW1321" s="66"/>
      <c r="AX1321" s="66"/>
      <c r="AY1321" s="66"/>
      <c r="AZ1321" s="66"/>
      <c r="BA1321" s="66"/>
      <c r="BB1321" s="66"/>
      <c r="BC1321" s="66"/>
      <c r="BD1321" s="66"/>
      <c r="BE1321" s="66"/>
      <c r="BF1321" s="66"/>
      <c r="BG1321" s="66"/>
      <c r="BH1321" s="66"/>
      <c r="BI1321" s="66"/>
      <c r="BJ1321" s="66"/>
      <c r="BK1321" s="66"/>
      <c r="BL1321" s="66"/>
      <c r="BM1321" s="66"/>
      <c r="BN1321" s="66"/>
      <c r="BO1321" s="66"/>
      <c r="BP1321" s="66"/>
      <c r="BQ1321" s="66"/>
      <c r="BR1321" s="66"/>
      <c r="BS1321" s="66"/>
      <c r="BT1321" s="66"/>
    </row>
    <row r="1322" spans="1:72">
      <c r="A1322" s="69"/>
      <c r="B1322" s="69"/>
      <c r="C1322" s="69"/>
      <c r="D1322" s="69"/>
      <c r="E1322" s="190"/>
      <c r="F1322" s="190"/>
      <c r="G1322" s="190"/>
      <c r="H1322" s="190"/>
      <c r="I1322" s="190"/>
      <c r="J1322" s="190"/>
      <c r="K1322" s="190"/>
      <c r="L1322" s="190"/>
      <c r="M1322" s="66"/>
      <c r="N1322" s="66"/>
      <c r="O1322" s="66"/>
      <c r="P1322" s="66"/>
      <c r="Q1322" s="66"/>
      <c r="R1322" s="66"/>
      <c r="S1322" s="66"/>
      <c r="T1322" s="66"/>
      <c r="U1322" s="66"/>
      <c r="V1322" s="66"/>
      <c r="W1322" s="66"/>
      <c r="X1322" s="66"/>
      <c r="Y1322" s="66"/>
      <c r="Z1322" s="66"/>
      <c r="AA1322" s="66"/>
      <c r="AB1322" s="66"/>
      <c r="AC1322" s="66"/>
      <c r="AD1322" s="66"/>
      <c r="AE1322" s="66"/>
      <c r="AF1322" s="66"/>
      <c r="AG1322" s="66"/>
      <c r="AH1322" s="66"/>
      <c r="AI1322" s="66"/>
      <c r="AJ1322" s="66"/>
      <c r="AK1322" s="66"/>
      <c r="AL1322" s="66"/>
      <c r="AM1322" s="66"/>
      <c r="AN1322" s="66"/>
      <c r="AO1322" s="66"/>
      <c r="AP1322" s="66"/>
      <c r="AQ1322" s="66"/>
      <c r="AR1322" s="66"/>
      <c r="AS1322" s="66"/>
      <c r="AT1322" s="66"/>
      <c r="AU1322" s="66"/>
      <c r="AV1322" s="66"/>
      <c r="AW1322" s="66"/>
      <c r="AX1322" s="66"/>
      <c r="AY1322" s="66"/>
      <c r="AZ1322" s="66"/>
      <c r="BA1322" s="66"/>
      <c r="BB1322" s="66"/>
      <c r="BC1322" s="66"/>
      <c r="BD1322" s="66"/>
      <c r="BE1322" s="66"/>
      <c r="BF1322" s="66"/>
      <c r="BG1322" s="66"/>
      <c r="BH1322" s="66"/>
      <c r="BI1322" s="66"/>
      <c r="BJ1322" s="66"/>
      <c r="BK1322" s="66"/>
      <c r="BL1322" s="66"/>
      <c r="BM1322" s="66"/>
      <c r="BN1322" s="66"/>
      <c r="BO1322" s="66"/>
      <c r="BP1322" s="66"/>
      <c r="BQ1322" s="66"/>
      <c r="BR1322" s="66"/>
      <c r="BS1322" s="66"/>
      <c r="BT1322" s="66"/>
    </row>
    <row r="1323" spans="1:72">
      <c r="A1323" s="69"/>
      <c r="B1323" s="69"/>
      <c r="C1323" s="69"/>
      <c r="D1323" s="69"/>
      <c r="E1323" s="190"/>
      <c r="F1323" s="190"/>
      <c r="G1323" s="190"/>
      <c r="H1323" s="190"/>
      <c r="I1323" s="190"/>
      <c r="J1323" s="190"/>
      <c r="K1323" s="190"/>
      <c r="L1323" s="190"/>
      <c r="M1323" s="66"/>
      <c r="N1323" s="66"/>
      <c r="O1323" s="66"/>
      <c r="P1323" s="66"/>
      <c r="Q1323" s="66"/>
      <c r="R1323" s="66"/>
      <c r="S1323" s="66"/>
      <c r="T1323" s="66"/>
      <c r="U1323" s="66"/>
      <c r="V1323" s="66"/>
      <c r="W1323" s="66"/>
      <c r="X1323" s="66"/>
      <c r="Y1323" s="66"/>
      <c r="Z1323" s="66"/>
      <c r="AA1323" s="66"/>
      <c r="AB1323" s="66"/>
      <c r="AC1323" s="66"/>
      <c r="AD1323" s="66"/>
      <c r="AE1323" s="66"/>
      <c r="AF1323" s="66"/>
      <c r="AG1323" s="66"/>
      <c r="AH1323" s="66"/>
      <c r="AI1323" s="66"/>
      <c r="AJ1323" s="66"/>
      <c r="AK1323" s="66"/>
      <c r="AL1323" s="66"/>
      <c r="AM1323" s="66"/>
      <c r="AN1323" s="66"/>
      <c r="AO1323" s="66"/>
      <c r="AP1323" s="66"/>
      <c r="AQ1323" s="66"/>
      <c r="AR1323" s="66"/>
      <c r="AS1323" s="66"/>
      <c r="AT1323" s="66"/>
      <c r="AU1323" s="66"/>
      <c r="AV1323" s="66"/>
      <c r="AW1323" s="66"/>
      <c r="AX1323" s="66"/>
      <c r="AY1323" s="66"/>
      <c r="AZ1323" s="66"/>
      <c r="BA1323" s="66"/>
      <c r="BB1323" s="66"/>
      <c r="BC1323" s="66"/>
      <c r="BD1323" s="66"/>
      <c r="BE1323" s="66"/>
      <c r="BF1323" s="66"/>
      <c r="BG1323" s="66"/>
      <c r="BH1323" s="66"/>
      <c r="BI1323" s="66"/>
      <c r="BJ1323" s="66"/>
      <c r="BK1323" s="66"/>
      <c r="BL1323" s="66"/>
      <c r="BM1323" s="66"/>
      <c r="BN1323" s="66"/>
      <c r="BO1323" s="66"/>
      <c r="BP1323" s="66"/>
      <c r="BQ1323" s="66"/>
      <c r="BR1323" s="66"/>
      <c r="BS1323" s="66"/>
      <c r="BT1323" s="66"/>
    </row>
    <row r="1324" spans="1:72">
      <c r="A1324" s="69"/>
      <c r="B1324" s="69"/>
      <c r="C1324" s="69"/>
      <c r="D1324" s="69"/>
      <c r="E1324" s="190"/>
      <c r="F1324" s="190"/>
      <c r="G1324" s="190"/>
      <c r="H1324" s="190"/>
      <c r="I1324" s="190"/>
      <c r="J1324" s="190"/>
      <c r="K1324" s="190"/>
      <c r="L1324" s="190"/>
      <c r="M1324" s="66"/>
      <c r="N1324" s="66"/>
      <c r="O1324" s="66"/>
      <c r="P1324" s="66"/>
      <c r="Q1324" s="66"/>
      <c r="R1324" s="66"/>
      <c r="S1324" s="66"/>
      <c r="T1324" s="66"/>
      <c r="U1324" s="66"/>
      <c r="V1324" s="66"/>
      <c r="W1324" s="66"/>
      <c r="X1324" s="66"/>
      <c r="Y1324" s="66"/>
      <c r="Z1324" s="66"/>
      <c r="AA1324" s="66"/>
      <c r="AB1324" s="66"/>
      <c r="AC1324" s="66"/>
      <c r="AD1324" s="66"/>
      <c r="AE1324" s="66"/>
      <c r="AF1324" s="66"/>
      <c r="AG1324" s="66"/>
      <c r="AH1324" s="66"/>
      <c r="AI1324" s="66"/>
      <c r="AJ1324" s="66"/>
      <c r="AK1324" s="66"/>
      <c r="AL1324" s="66"/>
      <c r="AM1324" s="66"/>
      <c r="AN1324" s="66"/>
      <c r="AO1324" s="66"/>
      <c r="AP1324" s="66"/>
      <c r="AQ1324" s="66"/>
      <c r="AR1324" s="66"/>
      <c r="AS1324" s="66"/>
      <c r="AT1324" s="66"/>
      <c r="AU1324" s="66"/>
      <c r="AV1324" s="66"/>
      <c r="AW1324" s="66"/>
      <c r="AX1324" s="66"/>
      <c r="AY1324" s="66"/>
      <c r="AZ1324" s="66"/>
      <c r="BA1324" s="66"/>
      <c r="BB1324" s="66"/>
      <c r="BC1324" s="66"/>
      <c r="BD1324" s="66"/>
      <c r="BE1324" s="66"/>
      <c r="BF1324" s="66"/>
      <c r="BG1324" s="66"/>
      <c r="BH1324" s="66"/>
      <c r="BI1324" s="66"/>
      <c r="BJ1324" s="66"/>
      <c r="BK1324" s="66"/>
      <c r="BL1324" s="66"/>
      <c r="BM1324" s="66"/>
      <c r="BN1324" s="66"/>
      <c r="BO1324" s="66"/>
      <c r="BP1324" s="66"/>
      <c r="BQ1324" s="66"/>
      <c r="BR1324" s="66"/>
      <c r="BS1324" s="66"/>
      <c r="BT1324" s="66"/>
    </row>
    <row r="1325" spans="1:72">
      <c r="A1325" s="69"/>
      <c r="B1325" s="69"/>
      <c r="C1325" s="69"/>
      <c r="D1325" s="69"/>
      <c r="E1325" s="190"/>
      <c r="F1325" s="190"/>
      <c r="G1325" s="190"/>
      <c r="H1325" s="190"/>
      <c r="I1325" s="190"/>
      <c r="J1325" s="190"/>
      <c r="K1325" s="190"/>
      <c r="L1325" s="190"/>
      <c r="M1325" s="66"/>
      <c r="N1325" s="66"/>
      <c r="O1325" s="66"/>
      <c r="P1325" s="66"/>
      <c r="Q1325" s="66"/>
      <c r="R1325" s="66"/>
      <c r="S1325" s="66"/>
      <c r="T1325" s="66"/>
      <c r="U1325" s="66"/>
      <c r="V1325" s="66"/>
      <c r="W1325" s="66"/>
      <c r="X1325" s="66"/>
      <c r="Y1325" s="66"/>
      <c r="Z1325" s="66"/>
      <c r="AA1325" s="66"/>
      <c r="AB1325" s="66"/>
      <c r="AC1325" s="66"/>
      <c r="AD1325" s="66"/>
      <c r="AE1325" s="66"/>
      <c r="AF1325" s="66"/>
      <c r="AG1325" s="66"/>
      <c r="AH1325" s="66"/>
      <c r="AI1325" s="66"/>
      <c r="AJ1325" s="66"/>
      <c r="AK1325" s="66"/>
      <c r="AL1325" s="66"/>
      <c r="AM1325" s="66"/>
      <c r="AN1325" s="66"/>
      <c r="AO1325" s="66"/>
      <c r="AP1325" s="66"/>
      <c r="AQ1325" s="66"/>
      <c r="AR1325" s="66"/>
      <c r="AS1325" s="66"/>
      <c r="AT1325" s="66"/>
      <c r="AU1325" s="66"/>
      <c r="AV1325" s="66"/>
      <c r="AW1325" s="66"/>
      <c r="AX1325" s="66"/>
      <c r="AY1325" s="66"/>
      <c r="AZ1325" s="66"/>
      <c r="BA1325" s="66"/>
      <c r="BB1325" s="66"/>
      <c r="BC1325" s="66"/>
      <c r="BD1325" s="66"/>
      <c r="BE1325" s="66"/>
      <c r="BF1325" s="66"/>
      <c r="BG1325" s="66"/>
      <c r="BH1325" s="66"/>
      <c r="BI1325" s="66"/>
      <c r="BJ1325" s="66"/>
      <c r="BK1325" s="66"/>
      <c r="BL1325" s="66"/>
      <c r="BM1325" s="66"/>
      <c r="BN1325" s="66"/>
      <c r="BO1325" s="66"/>
      <c r="BP1325" s="66"/>
      <c r="BQ1325" s="66"/>
      <c r="BR1325" s="66"/>
      <c r="BS1325" s="66"/>
      <c r="BT1325" s="66"/>
    </row>
    <row r="1326" spans="1:72">
      <c r="A1326" s="69"/>
      <c r="B1326" s="69"/>
      <c r="C1326" s="69"/>
      <c r="D1326" s="69"/>
      <c r="E1326" s="190"/>
      <c r="F1326" s="190"/>
      <c r="G1326" s="190"/>
      <c r="H1326" s="190"/>
      <c r="I1326" s="190"/>
      <c r="J1326" s="190"/>
      <c r="K1326" s="190"/>
      <c r="L1326" s="190"/>
      <c r="M1326" s="66"/>
      <c r="N1326" s="66"/>
      <c r="O1326" s="66"/>
      <c r="P1326" s="66"/>
      <c r="Q1326" s="66"/>
      <c r="R1326" s="66"/>
      <c r="S1326" s="66"/>
      <c r="T1326" s="66"/>
      <c r="U1326" s="66"/>
      <c r="V1326" s="66"/>
      <c r="W1326" s="66"/>
      <c r="X1326" s="66"/>
      <c r="Y1326" s="66"/>
      <c r="Z1326" s="66"/>
      <c r="AA1326" s="66"/>
      <c r="AB1326" s="66"/>
      <c r="AC1326" s="66"/>
      <c r="AD1326" s="66"/>
      <c r="AE1326" s="66"/>
      <c r="AF1326" s="66"/>
      <c r="AG1326" s="66"/>
      <c r="AH1326" s="66"/>
      <c r="AI1326" s="66"/>
      <c r="AJ1326" s="66"/>
      <c r="AK1326" s="66"/>
      <c r="AL1326" s="66"/>
      <c r="AM1326" s="66"/>
      <c r="AN1326" s="66"/>
      <c r="AO1326" s="66"/>
      <c r="AP1326" s="66"/>
      <c r="AQ1326" s="66"/>
      <c r="AR1326" s="66"/>
      <c r="AS1326" s="66"/>
      <c r="AT1326" s="66"/>
      <c r="AU1326" s="66"/>
      <c r="AV1326" s="66"/>
      <c r="AW1326" s="66"/>
      <c r="AX1326" s="66"/>
      <c r="AY1326" s="66"/>
      <c r="AZ1326" s="66"/>
      <c r="BA1326" s="66"/>
      <c r="BB1326" s="66"/>
      <c r="BC1326" s="66"/>
      <c r="BD1326" s="66"/>
      <c r="BE1326" s="66"/>
      <c r="BF1326" s="66"/>
      <c r="BG1326" s="66"/>
      <c r="BH1326" s="66"/>
      <c r="BI1326" s="66"/>
      <c r="BJ1326" s="66"/>
      <c r="BK1326" s="66"/>
      <c r="BL1326" s="66"/>
      <c r="BM1326" s="66"/>
      <c r="BN1326" s="66"/>
      <c r="BO1326" s="66"/>
      <c r="BP1326" s="66"/>
      <c r="BQ1326" s="66"/>
      <c r="BR1326" s="66"/>
      <c r="BS1326" s="66"/>
      <c r="BT1326" s="66"/>
    </row>
    <row r="1327" spans="1:72">
      <c r="A1327" s="69"/>
      <c r="B1327" s="69"/>
      <c r="C1327" s="69"/>
      <c r="D1327" s="69"/>
      <c r="E1327" s="190"/>
      <c r="F1327" s="190"/>
      <c r="G1327" s="190"/>
      <c r="H1327" s="190"/>
      <c r="I1327" s="190"/>
      <c r="J1327" s="190"/>
      <c r="K1327" s="190"/>
      <c r="L1327" s="190"/>
      <c r="M1327" s="66"/>
      <c r="N1327" s="66"/>
      <c r="O1327" s="66"/>
      <c r="P1327" s="66"/>
      <c r="Q1327" s="66"/>
      <c r="R1327" s="66"/>
      <c r="S1327" s="66"/>
      <c r="T1327" s="66"/>
      <c r="U1327" s="66"/>
      <c r="V1327" s="66"/>
      <c r="W1327" s="66"/>
      <c r="X1327" s="66"/>
      <c r="Y1327" s="66"/>
      <c r="Z1327" s="66"/>
      <c r="AA1327" s="66"/>
      <c r="AB1327" s="66"/>
      <c r="AC1327" s="66"/>
      <c r="AD1327" s="66"/>
      <c r="AE1327" s="66"/>
      <c r="AF1327" s="66"/>
      <c r="AG1327" s="66"/>
      <c r="AH1327" s="66"/>
      <c r="AI1327" s="66"/>
      <c r="AJ1327" s="66"/>
      <c r="AK1327" s="66"/>
      <c r="AL1327" s="66"/>
      <c r="AM1327" s="66"/>
      <c r="AN1327" s="66"/>
      <c r="AO1327" s="66"/>
      <c r="AP1327" s="66"/>
      <c r="AQ1327" s="66"/>
      <c r="AR1327" s="66"/>
      <c r="AS1327" s="66"/>
      <c r="AT1327" s="66"/>
      <c r="AU1327" s="66"/>
      <c r="AV1327" s="66"/>
      <c r="AW1327" s="66"/>
      <c r="AX1327" s="66"/>
      <c r="AY1327" s="66"/>
      <c r="AZ1327" s="66"/>
      <c r="BA1327" s="66"/>
      <c r="BB1327" s="66"/>
      <c r="BC1327" s="66"/>
      <c r="BD1327" s="66"/>
      <c r="BE1327" s="66"/>
      <c r="BF1327" s="66"/>
      <c r="BG1327" s="66"/>
      <c r="BH1327" s="66"/>
      <c r="BI1327" s="66"/>
      <c r="BJ1327" s="66"/>
      <c r="BK1327" s="66"/>
      <c r="BL1327" s="66"/>
      <c r="BM1327" s="66"/>
      <c r="BN1327" s="66"/>
      <c r="BO1327" s="66"/>
      <c r="BP1327" s="66"/>
      <c r="BQ1327" s="66"/>
      <c r="BR1327" s="66"/>
      <c r="BS1327" s="66"/>
      <c r="BT1327" s="66"/>
    </row>
    <row r="1328" spans="1:72">
      <c r="A1328" s="69"/>
      <c r="B1328" s="69"/>
      <c r="C1328" s="69"/>
      <c r="D1328" s="69"/>
      <c r="E1328" s="190"/>
      <c r="F1328" s="190"/>
      <c r="G1328" s="190"/>
      <c r="H1328" s="190"/>
      <c r="I1328" s="190"/>
      <c r="J1328" s="190"/>
      <c r="K1328" s="190"/>
      <c r="L1328" s="190"/>
      <c r="M1328" s="66"/>
      <c r="N1328" s="66"/>
      <c r="O1328" s="66"/>
      <c r="P1328" s="66"/>
      <c r="Q1328" s="66"/>
      <c r="R1328" s="66"/>
      <c r="S1328" s="66"/>
      <c r="T1328" s="66"/>
      <c r="U1328" s="66"/>
      <c r="V1328" s="66"/>
      <c r="W1328" s="66"/>
      <c r="X1328" s="66"/>
      <c r="Y1328" s="66"/>
      <c r="Z1328" s="66"/>
      <c r="AA1328" s="66"/>
      <c r="AB1328" s="66"/>
      <c r="AC1328" s="66"/>
      <c r="AD1328" s="66"/>
      <c r="AE1328" s="66"/>
      <c r="AF1328" s="66"/>
      <c r="AG1328" s="66"/>
      <c r="AH1328" s="66"/>
      <c r="AI1328" s="66"/>
      <c r="AJ1328" s="66"/>
      <c r="AK1328" s="66"/>
      <c r="AL1328" s="66"/>
      <c r="AM1328" s="66"/>
      <c r="AN1328" s="66"/>
      <c r="AO1328" s="66"/>
      <c r="AP1328" s="66"/>
      <c r="AQ1328" s="66"/>
      <c r="AR1328" s="66"/>
      <c r="AS1328" s="66"/>
      <c r="AT1328" s="66"/>
      <c r="AU1328" s="66"/>
      <c r="AV1328" s="66"/>
      <c r="AW1328" s="66"/>
      <c r="AX1328" s="66"/>
      <c r="AY1328" s="66"/>
      <c r="AZ1328" s="66"/>
      <c r="BA1328" s="66"/>
      <c r="BB1328" s="66"/>
      <c r="BC1328" s="66"/>
      <c r="BD1328" s="66"/>
      <c r="BE1328" s="66"/>
      <c r="BF1328" s="66"/>
      <c r="BG1328" s="66"/>
      <c r="BH1328" s="66"/>
      <c r="BI1328" s="66"/>
      <c r="BJ1328" s="66"/>
      <c r="BK1328" s="66"/>
      <c r="BL1328" s="66"/>
      <c r="BM1328" s="66"/>
      <c r="BN1328" s="66"/>
      <c r="BO1328" s="66"/>
      <c r="BP1328" s="66"/>
      <c r="BQ1328" s="66"/>
      <c r="BR1328" s="66"/>
      <c r="BS1328" s="66"/>
      <c r="BT1328" s="66"/>
    </row>
    <row r="1329" spans="1:72">
      <c r="A1329" s="69"/>
      <c r="B1329" s="69"/>
      <c r="C1329" s="69"/>
      <c r="D1329" s="69"/>
      <c r="E1329" s="190"/>
      <c r="F1329" s="190"/>
      <c r="G1329" s="190"/>
      <c r="H1329" s="190"/>
      <c r="I1329" s="190"/>
      <c r="J1329" s="190"/>
      <c r="K1329" s="190"/>
      <c r="L1329" s="190"/>
      <c r="M1329" s="66"/>
      <c r="N1329" s="66"/>
      <c r="O1329" s="66"/>
      <c r="P1329" s="66"/>
      <c r="Q1329" s="66"/>
      <c r="R1329" s="66"/>
      <c r="S1329" s="66"/>
      <c r="T1329" s="66"/>
      <c r="U1329" s="66"/>
      <c r="V1329" s="66"/>
      <c r="W1329" s="66"/>
      <c r="X1329" s="66"/>
      <c r="Y1329" s="66"/>
      <c r="Z1329" s="66"/>
      <c r="AA1329" s="66"/>
      <c r="AB1329" s="66"/>
      <c r="AC1329" s="66"/>
      <c r="AD1329" s="66"/>
      <c r="AE1329" s="66"/>
      <c r="AF1329" s="66"/>
      <c r="AG1329" s="66"/>
      <c r="AH1329" s="66"/>
      <c r="AI1329" s="66"/>
      <c r="AJ1329" s="66"/>
      <c r="AK1329" s="66"/>
      <c r="AL1329" s="66"/>
      <c r="AM1329" s="66"/>
      <c r="AN1329" s="66"/>
      <c r="AO1329" s="66"/>
      <c r="AP1329" s="66"/>
      <c r="AQ1329" s="66"/>
      <c r="AR1329" s="66"/>
      <c r="AS1329" s="66"/>
      <c r="AT1329" s="66"/>
      <c r="AU1329" s="66"/>
      <c r="AV1329" s="66"/>
      <c r="AW1329" s="66"/>
      <c r="AX1329" s="66"/>
      <c r="AY1329" s="66"/>
      <c r="AZ1329" s="66"/>
      <c r="BA1329" s="66"/>
      <c r="BB1329" s="66"/>
      <c r="BC1329" s="66"/>
      <c r="BD1329" s="66"/>
      <c r="BE1329" s="66"/>
      <c r="BF1329" s="66"/>
      <c r="BG1329" s="66"/>
      <c r="BH1329" s="66"/>
      <c r="BI1329" s="66"/>
      <c r="BJ1329" s="66"/>
      <c r="BK1329" s="66"/>
      <c r="BL1329" s="66"/>
      <c r="BM1329" s="66"/>
      <c r="BN1329" s="66"/>
      <c r="BO1329" s="66"/>
      <c r="BP1329" s="66"/>
      <c r="BQ1329" s="66"/>
      <c r="BR1329" s="66"/>
      <c r="BS1329" s="66"/>
      <c r="BT1329" s="66"/>
    </row>
    <row r="1330" spans="1:72">
      <c r="A1330" s="69"/>
      <c r="B1330" s="69"/>
      <c r="C1330" s="69"/>
      <c r="D1330" s="69"/>
      <c r="E1330" s="190"/>
      <c r="F1330" s="190"/>
      <c r="G1330" s="190"/>
      <c r="H1330" s="190"/>
      <c r="I1330" s="190"/>
      <c r="J1330" s="190"/>
      <c r="K1330" s="190"/>
      <c r="L1330" s="190"/>
      <c r="M1330" s="66"/>
      <c r="N1330" s="66"/>
      <c r="O1330" s="66"/>
      <c r="P1330" s="66"/>
      <c r="Q1330" s="66"/>
      <c r="R1330" s="66"/>
      <c r="S1330" s="66"/>
      <c r="T1330" s="66"/>
      <c r="U1330" s="66"/>
      <c r="V1330" s="66"/>
      <c r="W1330" s="66"/>
      <c r="X1330" s="66"/>
      <c r="Y1330" s="66"/>
      <c r="Z1330" s="66"/>
      <c r="AA1330" s="66"/>
      <c r="AB1330" s="66"/>
      <c r="AC1330" s="66"/>
      <c r="AD1330" s="66"/>
      <c r="AE1330" s="66"/>
      <c r="AF1330" s="66"/>
      <c r="AG1330" s="66"/>
      <c r="AH1330" s="66"/>
      <c r="AI1330" s="66"/>
      <c r="AJ1330" s="66"/>
      <c r="AK1330" s="66"/>
      <c r="AL1330" s="66"/>
      <c r="AM1330" s="66"/>
      <c r="AN1330" s="66"/>
      <c r="AO1330" s="66"/>
      <c r="AP1330" s="66"/>
      <c r="AQ1330" s="66"/>
      <c r="AR1330" s="66"/>
      <c r="AS1330" s="66"/>
      <c r="AT1330" s="66"/>
      <c r="AU1330" s="66"/>
      <c r="AV1330" s="66"/>
      <c r="AW1330" s="66"/>
      <c r="AX1330" s="66"/>
      <c r="AY1330" s="66"/>
      <c r="AZ1330" s="66"/>
      <c r="BA1330" s="66"/>
      <c r="BB1330" s="66"/>
      <c r="BC1330" s="66"/>
      <c r="BD1330" s="66"/>
      <c r="BE1330" s="66"/>
      <c r="BF1330" s="66"/>
      <c r="BG1330" s="66"/>
      <c r="BH1330" s="66"/>
      <c r="BI1330" s="66"/>
      <c r="BJ1330" s="66"/>
      <c r="BK1330" s="66"/>
      <c r="BL1330" s="66"/>
      <c r="BM1330" s="66"/>
      <c r="BN1330" s="66"/>
      <c r="BO1330" s="66"/>
      <c r="BP1330" s="66"/>
      <c r="BQ1330" s="66"/>
      <c r="BR1330" s="66"/>
      <c r="BS1330" s="66"/>
      <c r="BT1330" s="66"/>
    </row>
    <row r="1331" spans="1:72">
      <c r="A1331" s="69"/>
      <c r="B1331" s="69"/>
      <c r="C1331" s="69"/>
      <c r="D1331" s="69"/>
      <c r="E1331" s="190"/>
      <c r="F1331" s="190"/>
      <c r="G1331" s="190"/>
      <c r="H1331" s="190"/>
      <c r="I1331" s="190"/>
      <c r="J1331" s="190"/>
      <c r="K1331" s="190"/>
      <c r="L1331" s="190"/>
      <c r="M1331" s="66"/>
      <c r="N1331" s="66"/>
      <c r="O1331" s="66"/>
      <c r="P1331" s="66"/>
      <c r="Q1331" s="66"/>
      <c r="R1331" s="66"/>
      <c r="S1331" s="66"/>
      <c r="T1331" s="66"/>
      <c r="U1331" s="66"/>
      <c r="V1331" s="66"/>
      <c r="W1331" s="66"/>
      <c r="X1331" s="66"/>
      <c r="Y1331" s="66"/>
      <c r="Z1331" s="66"/>
      <c r="AA1331" s="66"/>
      <c r="AB1331" s="66"/>
      <c r="AC1331" s="66"/>
      <c r="AD1331" s="66"/>
      <c r="AE1331" s="66"/>
      <c r="AF1331" s="66"/>
      <c r="AG1331" s="66"/>
      <c r="AH1331" s="66"/>
      <c r="AI1331" s="66"/>
      <c r="AJ1331" s="66"/>
      <c r="AK1331" s="66"/>
      <c r="AL1331" s="66"/>
      <c r="AM1331" s="66"/>
      <c r="AN1331" s="66"/>
      <c r="AO1331" s="66"/>
      <c r="AP1331" s="66"/>
      <c r="AQ1331" s="66"/>
      <c r="AR1331" s="66"/>
      <c r="AS1331" s="66"/>
      <c r="AT1331" s="66"/>
      <c r="AU1331" s="66"/>
      <c r="AV1331" s="66"/>
      <c r="AW1331" s="66"/>
      <c r="AX1331" s="66"/>
      <c r="AY1331" s="66"/>
      <c r="AZ1331" s="66"/>
      <c r="BA1331" s="66"/>
      <c r="BB1331" s="66"/>
      <c r="BC1331" s="66"/>
      <c r="BD1331" s="66"/>
      <c r="BE1331" s="66"/>
      <c r="BF1331" s="66"/>
      <c r="BG1331" s="66"/>
      <c r="BH1331" s="66"/>
      <c r="BI1331" s="66"/>
      <c r="BJ1331" s="66"/>
      <c r="BK1331" s="66"/>
      <c r="BL1331" s="66"/>
      <c r="BM1331" s="66"/>
      <c r="BN1331" s="66"/>
      <c r="BO1331" s="66"/>
      <c r="BP1331" s="66"/>
      <c r="BQ1331" s="66"/>
      <c r="BR1331" s="66"/>
      <c r="BS1331" s="66"/>
      <c r="BT1331" s="66"/>
    </row>
    <row r="1332" spans="1:72">
      <c r="A1332" s="69"/>
      <c r="B1332" s="69"/>
      <c r="C1332" s="69"/>
      <c r="D1332" s="69"/>
      <c r="E1332" s="190"/>
      <c r="F1332" s="190"/>
      <c r="G1332" s="190"/>
      <c r="H1332" s="190"/>
      <c r="I1332" s="190"/>
      <c r="J1332" s="190"/>
      <c r="K1332" s="190"/>
      <c r="L1332" s="190"/>
      <c r="M1332" s="66"/>
      <c r="N1332" s="66"/>
      <c r="O1332" s="66"/>
      <c r="P1332" s="66"/>
      <c r="Q1332" s="66"/>
      <c r="R1332" s="66"/>
      <c r="S1332" s="66"/>
      <c r="T1332" s="66"/>
      <c r="U1332" s="66"/>
      <c r="V1332" s="66"/>
      <c r="W1332" s="66"/>
      <c r="X1332" s="66"/>
      <c r="Y1332" s="66"/>
      <c r="Z1332" s="66"/>
      <c r="AA1332" s="66"/>
      <c r="AB1332" s="66"/>
      <c r="AC1332" s="66"/>
      <c r="AD1332" s="66"/>
      <c r="AE1332" s="66"/>
      <c r="AF1332" s="66"/>
      <c r="AG1332" s="66"/>
      <c r="AH1332" s="66"/>
      <c r="AI1332" s="66"/>
      <c r="AJ1332" s="66"/>
      <c r="AK1332" s="66"/>
      <c r="AL1332" s="66"/>
      <c r="AM1332" s="66"/>
      <c r="AN1332" s="66"/>
      <c r="AO1332" s="66"/>
      <c r="AP1332" s="66"/>
      <c r="AQ1332" s="66"/>
      <c r="AR1332" s="66"/>
      <c r="AS1332" s="66"/>
      <c r="AT1332" s="66"/>
      <c r="AU1332" s="66"/>
      <c r="AV1332" s="66"/>
      <c r="AW1332" s="66"/>
      <c r="AX1332" s="66"/>
      <c r="AY1332" s="66"/>
      <c r="AZ1332" s="66"/>
      <c r="BA1332" s="66"/>
      <c r="BB1332" s="66"/>
      <c r="BC1332" s="66"/>
      <c r="BD1332" s="66"/>
      <c r="BE1332" s="66"/>
      <c r="BF1332" s="66"/>
      <c r="BG1332" s="66"/>
      <c r="BH1332" s="66"/>
      <c r="BI1332" s="66"/>
      <c r="BJ1332" s="66"/>
      <c r="BK1332" s="66"/>
      <c r="BL1332" s="66"/>
      <c r="BM1332" s="66"/>
      <c r="BN1332" s="66"/>
      <c r="BO1332" s="66"/>
      <c r="BP1332" s="66"/>
      <c r="BQ1332" s="66"/>
      <c r="BR1332" s="66"/>
      <c r="BS1332" s="66"/>
      <c r="BT1332" s="66"/>
    </row>
    <row r="1333" spans="1:72">
      <c r="A1333" s="69"/>
      <c r="B1333" s="69"/>
      <c r="C1333" s="69"/>
      <c r="D1333" s="69"/>
      <c r="E1333" s="190"/>
      <c r="F1333" s="190"/>
      <c r="G1333" s="190"/>
      <c r="H1333" s="190"/>
      <c r="I1333" s="190"/>
      <c r="J1333" s="190"/>
      <c r="K1333" s="190"/>
      <c r="L1333" s="190"/>
      <c r="M1333" s="66"/>
      <c r="N1333" s="66"/>
      <c r="O1333" s="66"/>
      <c r="P1333" s="66"/>
      <c r="Q1333" s="66"/>
      <c r="R1333" s="66"/>
      <c r="S1333" s="66"/>
      <c r="T1333" s="66"/>
      <c r="U1333" s="66"/>
      <c r="V1333" s="66"/>
      <c r="W1333" s="66"/>
      <c r="X1333" s="66"/>
      <c r="Y1333" s="66"/>
      <c r="Z1333" s="66"/>
      <c r="AA1333" s="66"/>
      <c r="AB1333" s="66"/>
      <c r="AC1333" s="66"/>
      <c r="AD1333" s="66"/>
      <c r="AE1333" s="66"/>
      <c r="AF1333" s="66"/>
      <c r="AG1333" s="66"/>
      <c r="AH1333" s="66"/>
      <c r="AI1333" s="66"/>
      <c r="AJ1333" s="66"/>
      <c r="AK1333" s="66"/>
      <c r="AL1333" s="66"/>
      <c r="AM1333" s="66"/>
      <c r="AN1333" s="66"/>
      <c r="AO1333" s="66"/>
      <c r="AP1333" s="66"/>
      <c r="AQ1333" s="66"/>
      <c r="AR1333" s="66"/>
      <c r="AS1333" s="66"/>
      <c r="AT1333" s="66"/>
      <c r="AU1333" s="66"/>
      <c r="AV1333" s="66"/>
      <c r="AW1333" s="66"/>
      <c r="AX1333" s="66"/>
      <c r="AY1333" s="66"/>
      <c r="AZ1333" s="66"/>
      <c r="BA1333" s="66"/>
      <c r="BB1333" s="66"/>
      <c r="BC1333" s="66"/>
      <c r="BD1333" s="66"/>
      <c r="BE1333" s="66"/>
      <c r="BF1333" s="66"/>
      <c r="BG1333" s="66"/>
      <c r="BH1333" s="66"/>
      <c r="BI1333" s="66"/>
      <c r="BJ1333" s="66"/>
      <c r="BK1333" s="66"/>
      <c r="BL1333" s="66"/>
      <c r="BM1333" s="66"/>
      <c r="BN1333" s="66"/>
      <c r="BO1333" s="66"/>
      <c r="BP1333" s="66"/>
      <c r="BQ1333" s="66"/>
      <c r="BR1333" s="66"/>
      <c r="BS1333" s="66"/>
      <c r="BT1333" s="66"/>
    </row>
    <row r="1334" spans="1:72">
      <c r="A1334" s="69"/>
      <c r="B1334" s="69"/>
      <c r="C1334" s="69"/>
      <c r="D1334" s="69"/>
      <c r="E1334" s="190"/>
      <c r="F1334" s="190"/>
      <c r="G1334" s="190"/>
      <c r="H1334" s="190"/>
      <c r="I1334" s="190"/>
      <c r="J1334" s="190"/>
      <c r="K1334" s="190"/>
      <c r="L1334" s="190"/>
      <c r="M1334" s="66"/>
      <c r="N1334" s="66"/>
      <c r="O1334" s="66"/>
      <c r="P1334" s="66"/>
      <c r="Q1334" s="66"/>
      <c r="R1334" s="66"/>
      <c r="S1334" s="66"/>
      <c r="T1334" s="66"/>
      <c r="U1334" s="66"/>
      <c r="V1334" s="66"/>
      <c r="W1334" s="66"/>
      <c r="X1334" s="66"/>
      <c r="Y1334" s="66"/>
      <c r="Z1334" s="66"/>
      <c r="AA1334" s="66"/>
      <c r="AB1334" s="66"/>
      <c r="AC1334" s="66"/>
      <c r="AD1334" s="66"/>
      <c r="AE1334" s="66"/>
      <c r="AF1334" s="66"/>
      <c r="AG1334" s="66"/>
      <c r="AH1334" s="66"/>
      <c r="AI1334" s="66"/>
      <c r="AJ1334" s="66"/>
      <c r="AK1334" s="66"/>
      <c r="AL1334" s="66"/>
      <c r="AM1334" s="66"/>
      <c r="AN1334" s="66"/>
      <c r="AO1334" s="66"/>
      <c r="AP1334" s="66"/>
      <c r="AQ1334" s="66"/>
      <c r="AR1334" s="66"/>
      <c r="AS1334" s="66"/>
      <c r="AT1334" s="66"/>
      <c r="AU1334" s="66"/>
      <c r="AV1334" s="66"/>
      <c r="AW1334" s="66"/>
      <c r="AX1334" s="66"/>
      <c r="AY1334" s="66"/>
      <c r="AZ1334" s="66"/>
      <c r="BA1334" s="66"/>
      <c r="BB1334" s="66"/>
      <c r="BC1334" s="66"/>
      <c r="BD1334" s="66"/>
      <c r="BE1334" s="66"/>
      <c r="BF1334" s="66"/>
      <c r="BG1334" s="66"/>
      <c r="BH1334" s="66"/>
      <c r="BI1334" s="66"/>
      <c r="BJ1334" s="66"/>
      <c r="BK1334" s="66"/>
      <c r="BL1334" s="66"/>
      <c r="BM1334" s="66"/>
      <c r="BN1334" s="66"/>
      <c r="BO1334" s="66"/>
      <c r="BP1334" s="66"/>
      <c r="BQ1334" s="66"/>
      <c r="BR1334" s="66"/>
      <c r="BS1334" s="66"/>
      <c r="BT1334" s="66"/>
    </row>
    <row r="1335" spans="1:72">
      <c r="A1335" s="69"/>
      <c r="B1335" s="69"/>
      <c r="C1335" s="69"/>
      <c r="D1335" s="69"/>
      <c r="E1335" s="190"/>
      <c r="F1335" s="190"/>
      <c r="G1335" s="190"/>
      <c r="H1335" s="190"/>
      <c r="I1335" s="190"/>
      <c r="J1335" s="190"/>
      <c r="K1335" s="190"/>
      <c r="L1335" s="190"/>
      <c r="M1335" s="66"/>
      <c r="N1335" s="66"/>
      <c r="O1335" s="66"/>
      <c r="P1335" s="66"/>
      <c r="Q1335" s="66"/>
      <c r="R1335" s="66"/>
      <c r="S1335" s="66"/>
      <c r="T1335" s="66"/>
      <c r="U1335" s="66"/>
      <c r="V1335" s="66"/>
      <c r="W1335" s="66"/>
      <c r="X1335" s="66"/>
      <c r="Y1335" s="66"/>
      <c r="Z1335" s="66"/>
      <c r="AA1335" s="66"/>
      <c r="AB1335" s="66"/>
      <c r="AC1335" s="66"/>
      <c r="AD1335" s="66"/>
      <c r="AE1335" s="66"/>
      <c r="AF1335" s="66"/>
      <c r="AG1335" s="66"/>
      <c r="AH1335" s="66"/>
      <c r="AI1335" s="66"/>
      <c r="AJ1335" s="66"/>
      <c r="AK1335" s="66"/>
      <c r="AL1335" s="66"/>
      <c r="AM1335" s="66"/>
      <c r="AN1335" s="66"/>
      <c r="AO1335" s="66"/>
      <c r="AP1335" s="66"/>
      <c r="AQ1335" s="66"/>
      <c r="AR1335" s="66"/>
      <c r="AS1335" s="66"/>
      <c r="AT1335" s="66"/>
      <c r="AU1335" s="66"/>
      <c r="AV1335" s="66"/>
      <c r="AW1335" s="66"/>
      <c r="AX1335" s="66"/>
      <c r="AY1335" s="66"/>
      <c r="AZ1335" s="66"/>
      <c r="BA1335" s="66"/>
      <c r="BB1335" s="66"/>
      <c r="BC1335" s="66"/>
      <c r="BD1335" s="66"/>
      <c r="BE1335" s="66"/>
      <c r="BF1335" s="66"/>
      <c r="BG1335" s="66"/>
      <c r="BH1335" s="66"/>
      <c r="BI1335" s="66"/>
      <c r="BJ1335" s="66"/>
      <c r="BK1335" s="66"/>
      <c r="BL1335" s="66"/>
      <c r="BM1335" s="66"/>
      <c r="BN1335" s="66"/>
      <c r="BO1335" s="66"/>
      <c r="BP1335" s="66"/>
      <c r="BQ1335" s="66"/>
      <c r="BR1335" s="66"/>
      <c r="BS1335" s="66"/>
      <c r="BT1335" s="66"/>
    </row>
    <row r="1336" spans="1:72">
      <c r="A1336" s="69"/>
      <c r="B1336" s="69"/>
      <c r="C1336" s="69"/>
      <c r="D1336" s="69"/>
      <c r="E1336" s="190"/>
      <c r="F1336" s="190"/>
      <c r="G1336" s="190"/>
      <c r="H1336" s="190"/>
      <c r="I1336" s="190"/>
      <c r="J1336" s="190"/>
      <c r="K1336" s="190"/>
      <c r="L1336" s="190"/>
      <c r="M1336" s="66"/>
      <c r="N1336" s="66"/>
      <c r="O1336" s="66"/>
      <c r="P1336" s="66"/>
      <c r="Q1336" s="66"/>
      <c r="R1336" s="66"/>
      <c r="S1336" s="66"/>
      <c r="T1336" s="66"/>
      <c r="U1336" s="66"/>
      <c r="V1336" s="66"/>
      <c r="W1336" s="66"/>
      <c r="X1336" s="66"/>
      <c r="Y1336" s="66"/>
      <c r="Z1336" s="66"/>
      <c r="AA1336" s="66"/>
      <c r="AB1336" s="66"/>
      <c r="AC1336" s="66"/>
      <c r="AD1336" s="66"/>
      <c r="AE1336" s="66"/>
      <c r="AF1336" s="66"/>
      <c r="AG1336" s="66"/>
      <c r="AH1336" s="66"/>
      <c r="AI1336" s="66"/>
      <c r="AJ1336" s="66"/>
      <c r="AK1336" s="66"/>
      <c r="AL1336" s="66"/>
      <c r="AM1336" s="66"/>
      <c r="AN1336" s="66"/>
      <c r="AO1336" s="66"/>
      <c r="AP1336" s="66"/>
      <c r="AQ1336" s="66"/>
      <c r="AR1336" s="66"/>
      <c r="AS1336" s="66"/>
      <c r="AT1336" s="66"/>
      <c r="AU1336" s="66"/>
      <c r="AV1336" s="66"/>
      <c r="AW1336" s="66"/>
      <c r="AX1336" s="66"/>
      <c r="AY1336" s="66"/>
      <c r="AZ1336" s="66"/>
      <c r="BA1336" s="66"/>
      <c r="BB1336" s="66"/>
      <c r="BC1336" s="66"/>
      <c r="BD1336" s="66"/>
      <c r="BE1336" s="66"/>
      <c r="BF1336" s="66"/>
      <c r="BG1336" s="66"/>
      <c r="BH1336" s="66"/>
      <c r="BI1336" s="66"/>
      <c r="BJ1336" s="66"/>
      <c r="BK1336" s="66"/>
      <c r="BL1336" s="66"/>
      <c r="BM1336" s="66"/>
      <c r="BN1336" s="66"/>
      <c r="BO1336" s="66"/>
      <c r="BP1336" s="66"/>
      <c r="BQ1336" s="66"/>
      <c r="BR1336" s="66"/>
      <c r="BS1336" s="66"/>
      <c r="BT1336" s="66"/>
    </row>
    <row r="1337" spans="1:72">
      <c r="A1337" s="69"/>
      <c r="B1337" s="69"/>
      <c r="C1337" s="69"/>
      <c r="D1337" s="69"/>
      <c r="E1337" s="190"/>
      <c r="F1337" s="190"/>
      <c r="G1337" s="190"/>
      <c r="H1337" s="190"/>
      <c r="I1337" s="190"/>
      <c r="J1337" s="190"/>
      <c r="K1337" s="190"/>
      <c r="L1337" s="190"/>
      <c r="M1337" s="66"/>
      <c r="N1337" s="66"/>
      <c r="O1337" s="66"/>
      <c r="P1337" s="66"/>
      <c r="Q1337" s="66"/>
      <c r="R1337" s="66"/>
      <c r="S1337" s="66"/>
      <c r="T1337" s="66"/>
      <c r="U1337" s="66"/>
      <c r="V1337" s="66"/>
      <c r="W1337" s="66"/>
      <c r="X1337" s="66"/>
      <c r="Y1337" s="66"/>
      <c r="Z1337" s="66"/>
      <c r="AA1337" s="66"/>
      <c r="AB1337" s="66"/>
      <c r="AC1337" s="66"/>
      <c r="AD1337" s="66"/>
      <c r="AE1337" s="66"/>
      <c r="AF1337" s="66"/>
      <c r="AG1337" s="66"/>
      <c r="AH1337" s="66"/>
      <c r="AI1337" s="66"/>
      <c r="AJ1337" s="66"/>
      <c r="AK1337" s="66"/>
      <c r="AL1337" s="66"/>
      <c r="AM1337" s="66"/>
      <c r="AN1337" s="66"/>
      <c r="AO1337" s="66"/>
      <c r="AP1337" s="66"/>
      <c r="AQ1337" s="66"/>
      <c r="AR1337" s="66"/>
      <c r="AS1337" s="66"/>
      <c r="AT1337" s="66"/>
      <c r="AU1337" s="66"/>
      <c r="AV1337" s="66"/>
      <c r="AW1337" s="66"/>
      <c r="AX1337" s="66"/>
      <c r="AY1337" s="66"/>
      <c r="AZ1337" s="66"/>
      <c r="BA1337" s="66"/>
      <c r="BB1337" s="66"/>
      <c r="BC1337" s="66"/>
      <c r="BD1337" s="66"/>
      <c r="BE1337" s="66"/>
      <c r="BF1337" s="66"/>
      <c r="BG1337" s="66"/>
      <c r="BH1337" s="66"/>
      <c r="BI1337" s="66"/>
      <c r="BJ1337" s="66"/>
      <c r="BK1337" s="66"/>
      <c r="BL1337" s="66"/>
      <c r="BM1337" s="66"/>
      <c r="BN1337" s="66"/>
      <c r="BO1337" s="66"/>
      <c r="BP1337" s="66"/>
      <c r="BQ1337" s="66"/>
      <c r="BR1337" s="66"/>
      <c r="BS1337" s="66"/>
      <c r="BT1337" s="66"/>
    </row>
    <row r="1338" spans="1:72">
      <c r="A1338" s="69"/>
      <c r="B1338" s="69"/>
      <c r="C1338" s="69"/>
      <c r="D1338" s="69"/>
      <c r="E1338" s="190"/>
      <c r="F1338" s="190"/>
      <c r="G1338" s="190"/>
      <c r="H1338" s="190"/>
      <c r="I1338" s="190"/>
      <c r="J1338" s="190"/>
      <c r="K1338" s="190"/>
      <c r="L1338" s="190"/>
      <c r="M1338" s="66"/>
      <c r="N1338" s="66"/>
      <c r="O1338" s="66"/>
      <c r="P1338" s="66"/>
      <c r="Q1338" s="66"/>
      <c r="R1338" s="66"/>
      <c r="S1338" s="66"/>
      <c r="T1338" s="66"/>
      <c r="U1338" s="66"/>
      <c r="V1338" s="66"/>
      <c r="W1338" s="66"/>
      <c r="X1338" s="66"/>
      <c r="Y1338" s="66"/>
      <c r="Z1338" s="66"/>
      <c r="AA1338" s="66"/>
      <c r="AB1338" s="66"/>
      <c r="AC1338" s="66"/>
      <c r="AD1338" s="66"/>
      <c r="AE1338" s="66"/>
      <c r="AF1338" s="66"/>
      <c r="AG1338" s="66"/>
      <c r="AH1338" s="66"/>
      <c r="AI1338" s="66"/>
      <c r="AJ1338" s="66"/>
      <c r="AK1338" s="66"/>
      <c r="AL1338" s="66"/>
      <c r="AM1338" s="66"/>
      <c r="AN1338" s="66"/>
      <c r="AO1338" s="66"/>
      <c r="AP1338" s="66"/>
      <c r="AQ1338" s="66"/>
      <c r="AR1338" s="66"/>
      <c r="AS1338" s="66"/>
      <c r="AT1338" s="66"/>
      <c r="AU1338" s="66"/>
      <c r="AV1338" s="66"/>
      <c r="AW1338" s="66"/>
      <c r="AX1338" s="66"/>
      <c r="AY1338" s="66"/>
      <c r="AZ1338" s="66"/>
      <c r="BA1338" s="66"/>
      <c r="BB1338" s="66"/>
      <c r="BC1338" s="66"/>
      <c r="BD1338" s="66"/>
      <c r="BE1338" s="66"/>
      <c r="BF1338" s="66"/>
      <c r="BG1338" s="66"/>
      <c r="BH1338" s="66"/>
      <c r="BI1338" s="66"/>
      <c r="BJ1338" s="66"/>
      <c r="BK1338" s="66"/>
      <c r="BL1338" s="66"/>
      <c r="BM1338" s="66"/>
      <c r="BN1338" s="66"/>
      <c r="BO1338" s="66"/>
      <c r="BP1338" s="66"/>
      <c r="BQ1338" s="66"/>
      <c r="BR1338" s="66"/>
      <c r="BS1338" s="66"/>
      <c r="BT1338" s="66"/>
    </row>
    <row r="1339" spans="1:72">
      <c r="A1339" s="69"/>
      <c r="B1339" s="69"/>
      <c r="C1339" s="69"/>
      <c r="D1339" s="69"/>
      <c r="E1339" s="190"/>
      <c r="F1339" s="190"/>
      <c r="G1339" s="190"/>
      <c r="H1339" s="190"/>
      <c r="I1339" s="190"/>
      <c r="J1339" s="190"/>
      <c r="K1339" s="190"/>
      <c r="L1339" s="190"/>
      <c r="M1339" s="66"/>
      <c r="N1339" s="66"/>
      <c r="O1339" s="66"/>
      <c r="P1339" s="66"/>
      <c r="Q1339" s="66"/>
      <c r="R1339" s="66"/>
      <c r="S1339" s="66"/>
      <c r="T1339" s="66"/>
      <c r="U1339" s="66"/>
      <c r="V1339" s="66"/>
      <c r="W1339" s="66"/>
      <c r="X1339" s="66"/>
      <c r="Y1339" s="66"/>
      <c r="Z1339" s="66"/>
      <c r="AA1339" s="66"/>
      <c r="AB1339" s="66"/>
      <c r="AC1339" s="66"/>
      <c r="AD1339" s="66"/>
      <c r="AE1339" s="66"/>
      <c r="AF1339" s="66"/>
      <c r="AG1339" s="66"/>
      <c r="AH1339" s="66"/>
      <c r="AI1339" s="66"/>
      <c r="AJ1339" s="66"/>
      <c r="AK1339" s="66"/>
      <c r="AL1339" s="66"/>
      <c r="AM1339" s="66"/>
      <c r="AN1339" s="66"/>
      <c r="AO1339" s="66"/>
      <c r="AP1339" s="66"/>
      <c r="AQ1339" s="66"/>
      <c r="AR1339" s="66"/>
      <c r="AS1339" s="66"/>
      <c r="AT1339" s="66"/>
      <c r="AU1339" s="66"/>
      <c r="AV1339" s="66"/>
      <c r="AW1339" s="66"/>
      <c r="AX1339" s="66"/>
      <c r="AY1339" s="66"/>
      <c r="AZ1339" s="66"/>
      <c r="BA1339" s="66"/>
      <c r="BB1339" s="66"/>
      <c r="BC1339" s="66"/>
      <c r="BD1339" s="66"/>
      <c r="BE1339" s="66"/>
      <c r="BF1339" s="66"/>
      <c r="BG1339" s="66"/>
      <c r="BH1339" s="66"/>
      <c r="BI1339" s="66"/>
      <c r="BJ1339" s="66"/>
      <c r="BK1339" s="66"/>
      <c r="BL1339" s="66"/>
      <c r="BM1339" s="66"/>
      <c r="BN1339" s="66"/>
      <c r="BO1339" s="66"/>
      <c r="BP1339" s="66"/>
      <c r="BQ1339" s="66"/>
      <c r="BR1339" s="66"/>
      <c r="BS1339" s="66"/>
      <c r="BT1339" s="66"/>
    </row>
    <row r="1340" spans="1:72">
      <c r="A1340" s="69"/>
      <c r="B1340" s="69"/>
      <c r="C1340" s="69"/>
      <c r="D1340" s="69"/>
      <c r="E1340" s="190"/>
      <c r="F1340" s="190"/>
      <c r="G1340" s="190"/>
      <c r="H1340" s="190"/>
      <c r="I1340" s="190"/>
      <c r="J1340" s="190"/>
      <c r="K1340" s="190"/>
      <c r="L1340" s="190"/>
      <c r="M1340" s="66"/>
      <c r="N1340" s="66"/>
      <c r="O1340" s="66"/>
      <c r="P1340" s="66"/>
      <c r="Q1340" s="66"/>
      <c r="R1340" s="66"/>
      <c r="S1340" s="66"/>
      <c r="T1340" s="66"/>
      <c r="U1340" s="66"/>
      <c r="V1340" s="66"/>
      <c r="W1340" s="66"/>
      <c r="X1340" s="66"/>
      <c r="Y1340" s="66"/>
      <c r="Z1340" s="66"/>
      <c r="AA1340" s="66"/>
      <c r="AB1340" s="66"/>
      <c r="AC1340" s="66"/>
      <c r="AD1340" s="66"/>
      <c r="AE1340" s="66"/>
      <c r="AF1340" s="66"/>
      <c r="AG1340" s="66"/>
      <c r="AH1340" s="66"/>
      <c r="AI1340" s="66"/>
      <c r="AJ1340" s="66"/>
      <c r="AK1340" s="66"/>
      <c r="AL1340" s="66"/>
      <c r="AM1340" s="66"/>
      <c r="AN1340" s="66"/>
      <c r="AO1340" s="66"/>
      <c r="AP1340" s="66"/>
      <c r="AQ1340" s="66"/>
      <c r="AR1340" s="66"/>
      <c r="AS1340" s="66"/>
      <c r="AT1340" s="66"/>
      <c r="AU1340" s="66"/>
      <c r="AV1340" s="66"/>
      <c r="AW1340" s="66"/>
      <c r="AX1340" s="66"/>
      <c r="AY1340" s="66"/>
      <c r="AZ1340" s="66"/>
      <c r="BA1340" s="66"/>
      <c r="BB1340" s="66"/>
      <c r="BC1340" s="66"/>
      <c r="BD1340" s="66"/>
      <c r="BE1340" s="66"/>
      <c r="BF1340" s="66"/>
      <c r="BG1340" s="66"/>
      <c r="BH1340" s="66"/>
      <c r="BI1340" s="66"/>
      <c r="BJ1340" s="66"/>
      <c r="BK1340" s="66"/>
      <c r="BL1340" s="66"/>
      <c r="BM1340" s="66"/>
      <c r="BN1340" s="66"/>
      <c r="BO1340" s="66"/>
      <c r="BP1340" s="66"/>
      <c r="BQ1340" s="66"/>
      <c r="BR1340" s="66"/>
      <c r="BS1340" s="66"/>
      <c r="BT1340" s="66"/>
    </row>
    <row r="1341" spans="1:72">
      <c r="A1341" s="69"/>
      <c r="B1341" s="69"/>
      <c r="C1341" s="69"/>
      <c r="D1341" s="69"/>
      <c r="E1341" s="190"/>
      <c r="F1341" s="190"/>
      <c r="G1341" s="190"/>
      <c r="H1341" s="190"/>
      <c r="I1341" s="190"/>
      <c r="J1341" s="190"/>
      <c r="K1341" s="190"/>
      <c r="L1341" s="190"/>
      <c r="M1341" s="66"/>
      <c r="N1341" s="66"/>
      <c r="O1341" s="66"/>
      <c r="P1341" s="66"/>
      <c r="Q1341" s="66"/>
      <c r="R1341" s="66"/>
      <c r="S1341" s="66"/>
      <c r="T1341" s="66"/>
      <c r="U1341" s="66"/>
      <c r="V1341" s="66"/>
      <c r="W1341" s="66"/>
      <c r="X1341" s="66"/>
      <c r="Y1341" s="66"/>
      <c r="Z1341" s="66"/>
      <c r="AA1341" s="66"/>
      <c r="AB1341" s="66"/>
      <c r="AC1341" s="66"/>
      <c r="AD1341" s="66"/>
      <c r="AE1341" s="66"/>
      <c r="AF1341" s="66"/>
      <c r="AG1341" s="66"/>
      <c r="AH1341" s="66"/>
      <c r="AI1341" s="66"/>
      <c r="AJ1341" s="66"/>
      <c r="AK1341" s="66"/>
      <c r="AL1341" s="66"/>
      <c r="AM1341" s="66"/>
      <c r="AN1341" s="66"/>
      <c r="AO1341" s="66"/>
      <c r="AP1341" s="66"/>
      <c r="AQ1341" s="66"/>
      <c r="AR1341" s="66"/>
      <c r="AS1341" s="66"/>
      <c r="AT1341" s="66"/>
      <c r="AU1341" s="66"/>
      <c r="AV1341" s="66"/>
      <c r="AW1341" s="66"/>
      <c r="AX1341" s="66"/>
      <c r="AY1341" s="66"/>
      <c r="AZ1341" s="66"/>
      <c r="BA1341" s="66"/>
      <c r="BB1341" s="66"/>
      <c r="BC1341" s="66"/>
      <c r="BD1341" s="66"/>
      <c r="BE1341" s="66"/>
      <c r="BF1341" s="66"/>
      <c r="BG1341" s="66"/>
      <c r="BH1341" s="66"/>
      <c r="BI1341" s="66"/>
      <c r="BJ1341" s="66"/>
      <c r="BK1341" s="66"/>
      <c r="BL1341" s="66"/>
      <c r="BM1341" s="66"/>
      <c r="BN1341" s="66"/>
      <c r="BO1341" s="66"/>
      <c r="BP1341" s="66"/>
      <c r="BQ1341" s="66"/>
      <c r="BR1341" s="66"/>
      <c r="BS1341" s="66"/>
      <c r="BT1341" s="66"/>
    </row>
    <row r="1342" spans="1:72">
      <c r="A1342" s="69"/>
      <c r="B1342" s="69"/>
      <c r="C1342" s="69"/>
      <c r="D1342" s="69"/>
      <c r="E1342" s="190"/>
      <c r="F1342" s="190"/>
      <c r="G1342" s="190"/>
      <c r="H1342" s="190"/>
      <c r="I1342" s="190"/>
      <c r="J1342" s="190"/>
      <c r="K1342" s="190"/>
      <c r="L1342" s="190"/>
      <c r="M1342" s="66"/>
      <c r="N1342" s="66"/>
      <c r="O1342" s="66"/>
      <c r="P1342" s="66"/>
      <c r="Q1342" s="66"/>
      <c r="R1342" s="66"/>
      <c r="S1342" s="66"/>
      <c r="T1342" s="66"/>
      <c r="U1342" s="66"/>
      <c r="V1342" s="66"/>
      <c r="W1342" s="66"/>
      <c r="X1342" s="66"/>
      <c r="Y1342" s="66"/>
      <c r="Z1342" s="66"/>
      <c r="AA1342" s="66"/>
      <c r="AB1342" s="66"/>
      <c r="AC1342" s="66"/>
      <c r="AD1342" s="66"/>
      <c r="AE1342" s="66"/>
      <c r="AF1342" s="66"/>
      <c r="AG1342" s="66"/>
      <c r="AH1342" s="66"/>
      <c r="AI1342" s="66"/>
      <c r="AJ1342" s="66"/>
      <c r="AK1342" s="66"/>
      <c r="AL1342" s="66"/>
      <c r="AM1342" s="66"/>
      <c r="AN1342" s="66"/>
      <c r="AO1342" s="66"/>
      <c r="AP1342" s="66"/>
      <c r="AQ1342" s="66"/>
      <c r="AR1342" s="66"/>
      <c r="AS1342" s="66"/>
      <c r="AT1342" s="66"/>
      <c r="AU1342" s="66"/>
      <c r="AV1342" s="66"/>
      <c r="AW1342" s="66"/>
      <c r="AX1342" s="66"/>
      <c r="AY1342" s="66"/>
      <c r="AZ1342" s="66"/>
      <c r="BA1342" s="66"/>
      <c r="BB1342" s="66"/>
      <c r="BC1342" s="66"/>
      <c r="BD1342" s="66"/>
      <c r="BE1342" s="66"/>
      <c r="BF1342" s="66"/>
      <c r="BG1342" s="66"/>
      <c r="BH1342" s="66"/>
      <c r="BI1342" s="66"/>
      <c r="BJ1342" s="66"/>
      <c r="BK1342" s="66"/>
      <c r="BL1342" s="66"/>
      <c r="BM1342" s="66"/>
      <c r="BN1342" s="66"/>
      <c r="BO1342" s="66"/>
      <c r="BP1342" s="66"/>
      <c r="BQ1342" s="66"/>
      <c r="BR1342" s="66"/>
      <c r="BS1342" s="66"/>
      <c r="BT1342" s="66"/>
    </row>
    <row r="1343" spans="1:72">
      <c r="A1343" s="69"/>
      <c r="B1343" s="69"/>
      <c r="C1343" s="69"/>
      <c r="D1343" s="69"/>
      <c r="E1343" s="190"/>
      <c r="F1343" s="190"/>
      <c r="G1343" s="190"/>
      <c r="H1343" s="190"/>
      <c r="I1343" s="190"/>
      <c r="J1343" s="190"/>
      <c r="K1343" s="190"/>
      <c r="L1343" s="190"/>
      <c r="M1343" s="66"/>
      <c r="N1343" s="66"/>
      <c r="O1343" s="66"/>
      <c r="P1343" s="66"/>
      <c r="Q1343" s="66"/>
      <c r="R1343" s="66"/>
      <c r="S1343" s="66"/>
      <c r="T1343" s="66"/>
      <c r="U1343" s="66"/>
      <c r="V1343" s="66"/>
      <c r="W1343" s="66"/>
      <c r="X1343" s="66"/>
      <c r="Y1343" s="66"/>
      <c r="Z1343" s="66"/>
      <c r="AA1343" s="66"/>
      <c r="AB1343" s="66"/>
      <c r="AC1343" s="66"/>
      <c r="AD1343" s="66"/>
      <c r="AE1343" s="66"/>
      <c r="AF1343" s="66"/>
      <c r="AG1343" s="66"/>
      <c r="AH1343" s="66"/>
      <c r="AI1343" s="66"/>
      <c r="AJ1343" s="66"/>
      <c r="AK1343" s="66"/>
      <c r="AL1343" s="66"/>
      <c r="AM1343" s="66"/>
      <c r="AN1343" s="66"/>
      <c r="AO1343" s="66"/>
      <c r="AP1343" s="66"/>
      <c r="AQ1343" s="66"/>
      <c r="AR1343" s="66"/>
      <c r="AS1343" s="66"/>
      <c r="AT1343" s="66"/>
      <c r="AU1343" s="66"/>
      <c r="AV1343" s="66"/>
      <c r="AW1343" s="66"/>
      <c r="AX1343" s="66"/>
      <c r="AY1343" s="66"/>
      <c r="AZ1343" s="66"/>
      <c r="BA1343" s="66"/>
      <c r="BB1343" s="66"/>
      <c r="BC1343" s="66"/>
      <c r="BD1343" s="66"/>
      <c r="BE1343" s="66"/>
      <c r="BF1343" s="66"/>
      <c r="BG1343" s="66"/>
      <c r="BH1343" s="66"/>
      <c r="BI1343" s="66"/>
      <c r="BJ1343" s="66"/>
      <c r="BK1343" s="66"/>
      <c r="BL1343" s="66"/>
      <c r="BM1343" s="66"/>
      <c r="BN1343" s="66"/>
      <c r="BO1343" s="66"/>
      <c r="BP1343" s="66"/>
      <c r="BQ1343" s="66"/>
      <c r="BR1343" s="66"/>
      <c r="BS1343" s="66"/>
      <c r="BT1343" s="66"/>
    </row>
    <row r="1344" spans="1:72">
      <c r="A1344" s="69"/>
      <c r="B1344" s="69"/>
      <c r="C1344" s="69"/>
      <c r="D1344" s="69"/>
      <c r="E1344" s="190"/>
      <c r="F1344" s="190"/>
      <c r="G1344" s="190"/>
      <c r="H1344" s="190"/>
      <c r="I1344" s="190"/>
      <c r="J1344" s="190"/>
      <c r="K1344" s="190"/>
      <c r="L1344" s="190"/>
      <c r="M1344" s="66"/>
      <c r="N1344" s="66"/>
      <c r="O1344" s="66"/>
      <c r="P1344" s="66"/>
      <c r="Q1344" s="66"/>
      <c r="R1344" s="66"/>
      <c r="S1344" s="66"/>
      <c r="T1344" s="66"/>
      <c r="U1344" s="66"/>
      <c r="V1344" s="66"/>
      <c r="W1344" s="66"/>
      <c r="X1344" s="66"/>
      <c r="Y1344" s="66"/>
      <c r="Z1344" s="66"/>
      <c r="AA1344" s="66"/>
      <c r="AB1344" s="66"/>
      <c r="AC1344" s="66"/>
      <c r="AD1344" s="66"/>
      <c r="AE1344" s="66"/>
      <c r="AF1344" s="66"/>
      <c r="AG1344" s="66"/>
      <c r="AH1344" s="66"/>
      <c r="AI1344" s="66"/>
      <c r="AJ1344" s="66"/>
      <c r="AK1344" s="66"/>
      <c r="AL1344" s="66"/>
      <c r="AM1344" s="66"/>
      <c r="AN1344" s="66"/>
      <c r="AO1344" s="66"/>
      <c r="AP1344" s="66"/>
      <c r="AQ1344" s="66"/>
      <c r="AR1344" s="66"/>
      <c r="AS1344" s="66"/>
      <c r="AT1344" s="66"/>
      <c r="AU1344" s="66"/>
      <c r="AV1344" s="66"/>
      <c r="AW1344" s="66"/>
      <c r="AX1344" s="66"/>
      <c r="AY1344" s="66"/>
      <c r="AZ1344" s="66"/>
      <c r="BA1344" s="66"/>
      <c r="BB1344" s="66"/>
      <c r="BC1344" s="66"/>
      <c r="BD1344" s="66"/>
      <c r="BE1344" s="66"/>
      <c r="BF1344" s="66"/>
      <c r="BG1344" s="66"/>
      <c r="BH1344" s="66"/>
      <c r="BI1344" s="66"/>
      <c r="BJ1344" s="66"/>
      <c r="BK1344" s="66"/>
      <c r="BL1344" s="66"/>
      <c r="BM1344" s="66"/>
      <c r="BN1344" s="66"/>
      <c r="BO1344" s="66"/>
      <c r="BP1344" s="66"/>
      <c r="BQ1344" s="66"/>
      <c r="BR1344" s="66"/>
      <c r="BS1344" s="66"/>
      <c r="BT1344" s="66"/>
    </row>
    <row r="1345" spans="1:72">
      <c r="A1345" s="69"/>
      <c r="B1345" s="69"/>
      <c r="C1345" s="69"/>
      <c r="D1345" s="69"/>
      <c r="E1345" s="190"/>
      <c r="F1345" s="190"/>
      <c r="G1345" s="190"/>
      <c r="H1345" s="190"/>
      <c r="I1345" s="190"/>
      <c r="J1345" s="190"/>
      <c r="K1345" s="190"/>
      <c r="L1345" s="190"/>
      <c r="M1345" s="66"/>
      <c r="N1345" s="66"/>
      <c r="O1345" s="66"/>
      <c r="P1345" s="66"/>
      <c r="Q1345" s="66"/>
      <c r="R1345" s="66"/>
      <c r="S1345" s="66"/>
      <c r="T1345" s="66"/>
      <c r="U1345" s="66"/>
      <c r="V1345" s="66"/>
      <c r="W1345" s="66"/>
      <c r="X1345" s="66"/>
      <c r="Y1345" s="66"/>
      <c r="Z1345" s="66"/>
      <c r="AA1345" s="66"/>
      <c r="AB1345" s="66"/>
      <c r="AC1345" s="66"/>
      <c r="AD1345" s="66"/>
      <c r="AE1345" s="66"/>
      <c r="AF1345" s="66"/>
      <c r="AG1345" s="66"/>
      <c r="AH1345" s="66"/>
      <c r="AI1345" s="66"/>
      <c r="AJ1345" s="66"/>
      <c r="AK1345" s="66"/>
      <c r="AL1345" s="66"/>
      <c r="AM1345" s="66"/>
      <c r="AN1345" s="66"/>
      <c r="AO1345" s="66"/>
      <c r="AP1345" s="66"/>
      <c r="AQ1345" s="66"/>
      <c r="AR1345" s="66"/>
      <c r="AS1345" s="66"/>
      <c r="AT1345" s="66"/>
      <c r="AU1345" s="66"/>
      <c r="AV1345" s="66"/>
      <c r="AW1345" s="66"/>
      <c r="AX1345" s="66"/>
      <c r="AY1345" s="66"/>
      <c r="AZ1345" s="66"/>
      <c r="BA1345" s="66"/>
      <c r="BB1345" s="66"/>
      <c r="BC1345" s="66"/>
      <c r="BD1345" s="66"/>
      <c r="BE1345" s="66"/>
      <c r="BF1345" s="66"/>
      <c r="BG1345" s="66"/>
      <c r="BH1345" s="66"/>
      <c r="BI1345" s="66"/>
      <c r="BJ1345" s="66"/>
      <c r="BK1345" s="66"/>
      <c r="BL1345" s="66"/>
      <c r="BM1345" s="66"/>
      <c r="BN1345" s="66"/>
      <c r="BO1345" s="66"/>
      <c r="BP1345" s="66"/>
      <c r="BQ1345" s="66"/>
      <c r="BR1345" s="66"/>
      <c r="BS1345" s="66"/>
      <c r="BT1345" s="66"/>
    </row>
    <row r="1346" spans="1:72">
      <c r="A1346" s="69"/>
      <c r="B1346" s="69"/>
      <c r="C1346" s="69"/>
      <c r="D1346" s="69"/>
      <c r="E1346" s="190"/>
      <c r="F1346" s="190"/>
      <c r="G1346" s="190"/>
      <c r="H1346" s="190"/>
      <c r="I1346" s="190"/>
      <c r="J1346" s="190"/>
      <c r="K1346" s="190"/>
      <c r="L1346" s="190"/>
      <c r="M1346" s="66"/>
      <c r="N1346" s="66"/>
      <c r="O1346" s="66"/>
      <c r="P1346" s="66"/>
      <c r="Q1346" s="66"/>
      <c r="R1346" s="66"/>
      <c r="S1346" s="66"/>
      <c r="T1346" s="66"/>
      <c r="U1346" s="66"/>
      <c r="V1346" s="66"/>
      <c r="W1346" s="66"/>
      <c r="X1346" s="66"/>
      <c r="Y1346" s="66"/>
      <c r="Z1346" s="66"/>
      <c r="AA1346" s="66"/>
      <c r="AB1346" s="66"/>
      <c r="AC1346" s="66"/>
      <c r="AD1346" s="66"/>
      <c r="AE1346" s="66"/>
      <c r="AF1346" s="66"/>
      <c r="AG1346" s="66"/>
      <c r="AH1346" s="66"/>
      <c r="AI1346" s="66"/>
      <c r="AJ1346" s="66"/>
      <c r="AK1346" s="66"/>
      <c r="AL1346" s="66"/>
      <c r="AM1346" s="66"/>
      <c r="AN1346" s="66"/>
      <c r="AO1346" s="66"/>
      <c r="AP1346" s="66"/>
      <c r="AQ1346" s="66"/>
      <c r="AR1346" s="66"/>
      <c r="AS1346" s="66"/>
      <c r="AT1346" s="66"/>
      <c r="AU1346" s="66"/>
      <c r="AV1346" s="66"/>
      <c r="AW1346" s="66"/>
      <c r="AX1346" s="66"/>
      <c r="AY1346" s="66"/>
      <c r="AZ1346" s="66"/>
      <c r="BA1346" s="66"/>
      <c r="BB1346" s="66"/>
      <c r="BC1346" s="66"/>
      <c r="BD1346" s="66"/>
      <c r="BE1346" s="66"/>
      <c r="BF1346" s="66"/>
      <c r="BG1346" s="66"/>
      <c r="BH1346" s="66"/>
      <c r="BI1346" s="66"/>
      <c r="BJ1346" s="66"/>
      <c r="BK1346" s="66"/>
      <c r="BL1346" s="66"/>
      <c r="BM1346" s="66"/>
      <c r="BN1346" s="66"/>
      <c r="BO1346" s="66"/>
      <c r="BP1346" s="66"/>
      <c r="BQ1346" s="66"/>
      <c r="BR1346" s="66"/>
      <c r="BS1346" s="66"/>
      <c r="BT1346" s="66"/>
    </row>
    <row r="1347" spans="1:72">
      <c r="A1347" s="69"/>
      <c r="B1347" s="69"/>
      <c r="C1347" s="69"/>
      <c r="D1347" s="69"/>
      <c r="E1347" s="190"/>
      <c r="F1347" s="190"/>
      <c r="G1347" s="190"/>
      <c r="H1347" s="190"/>
      <c r="I1347" s="190"/>
      <c r="J1347" s="190"/>
      <c r="K1347" s="190"/>
      <c r="L1347" s="190"/>
      <c r="M1347" s="66"/>
      <c r="N1347" s="66"/>
      <c r="O1347" s="66"/>
      <c r="P1347" s="66"/>
      <c r="Q1347" s="66"/>
      <c r="R1347" s="66"/>
      <c r="S1347" s="66"/>
      <c r="T1347" s="66"/>
      <c r="U1347" s="66"/>
      <c r="V1347" s="66"/>
      <c r="W1347" s="66"/>
      <c r="X1347" s="66"/>
      <c r="Y1347" s="66"/>
      <c r="Z1347" s="66"/>
      <c r="AA1347" s="66"/>
      <c r="AB1347" s="66"/>
      <c r="AC1347" s="66"/>
      <c r="AD1347" s="66"/>
      <c r="AE1347" s="66"/>
      <c r="AF1347" s="66"/>
      <c r="AG1347" s="66"/>
      <c r="AH1347" s="66"/>
      <c r="AI1347" s="66"/>
      <c r="AJ1347" s="66"/>
      <c r="AK1347" s="66"/>
      <c r="AL1347" s="66"/>
      <c r="AM1347" s="66"/>
      <c r="AN1347" s="66"/>
      <c r="AO1347" s="66"/>
      <c r="AP1347" s="66"/>
      <c r="AQ1347" s="66"/>
      <c r="AR1347" s="66"/>
      <c r="AS1347" s="66"/>
      <c r="AT1347" s="66"/>
      <c r="AU1347" s="66"/>
      <c r="AV1347" s="66"/>
      <c r="AW1347" s="66"/>
      <c r="AX1347" s="66"/>
      <c r="AY1347" s="66"/>
      <c r="AZ1347" s="66"/>
      <c r="BA1347" s="66"/>
      <c r="BB1347" s="66"/>
      <c r="BC1347" s="66"/>
      <c r="BD1347" s="66"/>
      <c r="BE1347" s="66"/>
      <c r="BF1347" s="66"/>
      <c r="BG1347" s="66"/>
      <c r="BH1347" s="66"/>
      <c r="BI1347" s="66"/>
      <c r="BJ1347" s="66"/>
      <c r="BK1347" s="66"/>
      <c r="BL1347" s="66"/>
      <c r="BM1347" s="66"/>
      <c r="BN1347" s="66"/>
      <c r="BO1347" s="66"/>
      <c r="BP1347" s="66"/>
      <c r="BQ1347" s="66"/>
      <c r="BR1347" s="66"/>
      <c r="BS1347" s="66"/>
      <c r="BT1347" s="66"/>
    </row>
    <row r="1348" spans="1:72">
      <c r="A1348" s="69"/>
      <c r="B1348" s="69"/>
      <c r="C1348" s="69"/>
      <c r="D1348" s="69"/>
      <c r="E1348" s="190"/>
      <c r="F1348" s="190"/>
      <c r="G1348" s="190"/>
      <c r="H1348" s="190"/>
      <c r="I1348" s="190"/>
      <c r="J1348" s="190"/>
      <c r="K1348" s="190"/>
      <c r="L1348" s="190"/>
      <c r="M1348" s="66"/>
      <c r="N1348" s="66"/>
      <c r="O1348" s="66"/>
      <c r="P1348" s="66"/>
      <c r="Q1348" s="66"/>
      <c r="R1348" s="66"/>
      <c r="S1348" s="66"/>
      <c r="T1348" s="66"/>
      <c r="U1348" s="66"/>
      <c r="V1348" s="66"/>
      <c r="W1348" s="66"/>
      <c r="X1348" s="66"/>
      <c r="Y1348" s="66"/>
      <c r="Z1348" s="66"/>
      <c r="AA1348" s="66"/>
      <c r="AB1348" s="66"/>
      <c r="AC1348" s="66"/>
      <c r="AD1348" s="66"/>
      <c r="AE1348" s="66"/>
      <c r="AF1348" s="66"/>
      <c r="AG1348" s="66"/>
      <c r="AH1348" s="66"/>
      <c r="AI1348" s="66"/>
      <c r="AJ1348" s="66"/>
      <c r="AK1348" s="66"/>
      <c r="AL1348" s="66"/>
      <c r="AM1348" s="66"/>
      <c r="AN1348" s="66"/>
      <c r="AO1348" s="66"/>
      <c r="AP1348" s="66"/>
      <c r="AQ1348" s="66"/>
      <c r="AR1348" s="66"/>
      <c r="AS1348" s="66"/>
      <c r="AT1348" s="66"/>
      <c r="AU1348" s="66"/>
      <c r="AV1348" s="66"/>
      <c r="AW1348" s="66"/>
      <c r="AX1348" s="66"/>
      <c r="AY1348" s="66"/>
      <c r="AZ1348" s="66"/>
      <c r="BA1348" s="66"/>
      <c r="BB1348" s="66"/>
      <c r="BC1348" s="66"/>
      <c r="BD1348" s="66"/>
      <c r="BE1348" s="66"/>
      <c r="BF1348" s="66"/>
      <c r="BG1348" s="66"/>
      <c r="BH1348" s="66"/>
      <c r="BI1348" s="66"/>
      <c r="BJ1348" s="66"/>
      <c r="BK1348" s="66"/>
      <c r="BL1348" s="66"/>
      <c r="BM1348" s="66"/>
      <c r="BN1348" s="66"/>
      <c r="BO1348" s="66"/>
      <c r="BP1348" s="66"/>
      <c r="BQ1348" s="66"/>
      <c r="BR1348" s="66"/>
      <c r="BS1348" s="66"/>
      <c r="BT1348" s="66"/>
    </row>
    <row r="1349" spans="1:72">
      <c r="A1349" s="69"/>
      <c r="B1349" s="69"/>
      <c r="C1349" s="69"/>
      <c r="D1349" s="69"/>
      <c r="E1349" s="190"/>
      <c r="F1349" s="190"/>
      <c r="G1349" s="190"/>
      <c r="H1349" s="190"/>
      <c r="I1349" s="190"/>
      <c r="J1349" s="190"/>
      <c r="K1349" s="190"/>
      <c r="L1349" s="190"/>
      <c r="M1349" s="66"/>
      <c r="N1349" s="66"/>
      <c r="O1349" s="66"/>
      <c r="P1349" s="66"/>
      <c r="Q1349" s="66"/>
      <c r="R1349" s="66"/>
      <c r="S1349" s="66"/>
      <c r="T1349" s="66"/>
      <c r="U1349" s="66"/>
      <c r="V1349" s="66"/>
      <c r="W1349" s="66"/>
      <c r="X1349" s="66"/>
      <c r="Y1349" s="66"/>
      <c r="Z1349" s="66"/>
      <c r="AA1349" s="66"/>
      <c r="AB1349" s="66"/>
      <c r="AC1349" s="66"/>
      <c r="AD1349" s="66"/>
      <c r="AE1349" s="66"/>
      <c r="AF1349" s="66"/>
      <c r="AG1349" s="66"/>
      <c r="AH1349" s="66"/>
      <c r="AI1349" s="66"/>
      <c r="AJ1349" s="66"/>
      <c r="AK1349" s="66"/>
      <c r="AL1349" s="66"/>
      <c r="AM1349" s="66"/>
      <c r="AN1349" s="66"/>
      <c r="AO1349" s="66"/>
      <c r="AP1349" s="66"/>
      <c r="AQ1349" s="66"/>
      <c r="AR1349" s="66"/>
      <c r="AS1349" s="66"/>
      <c r="AT1349" s="66"/>
      <c r="AU1349" s="66"/>
      <c r="AV1349" s="66"/>
      <c r="AW1349" s="66"/>
      <c r="AX1349" s="66"/>
      <c r="AY1349" s="66"/>
      <c r="AZ1349" s="66"/>
      <c r="BA1349" s="66"/>
      <c r="BB1349" s="66"/>
      <c r="BC1349" s="66"/>
      <c r="BD1349" s="66"/>
      <c r="BE1349" s="66"/>
      <c r="BF1349" s="66"/>
      <c r="BG1349" s="66"/>
      <c r="BH1349" s="66"/>
      <c r="BI1349" s="66"/>
      <c r="BJ1349" s="66"/>
      <c r="BK1349" s="66"/>
      <c r="BL1349" s="66"/>
      <c r="BM1349" s="66"/>
      <c r="BN1349" s="66"/>
      <c r="BO1349" s="66"/>
      <c r="BP1349" s="66"/>
      <c r="BQ1349" s="66"/>
      <c r="BR1349" s="66"/>
      <c r="BS1349" s="66"/>
      <c r="BT1349" s="66"/>
    </row>
    <row r="1350" spans="1:72">
      <c r="A1350" s="69"/>
      <c r="B1350" s="69"/>
      <c r="C1350" s="69"/>
      <c r="D1350" s="69"/>
      <c r="E1350" s="190"/>
      <c r="F1350" s="190"/>
      <c r="G1350" s="190"/>
      <c r="H1350" s="190"/>
      <c r="I1350" s="190"/>
      <c r="J1350" s="190"/>
      <c r="K1350" s="190"/>
      <c r="L1350" s="190"/>
      <c r="M1350" s="66"/>
      <c r="N1350" s="66"/>
      <c r="O1350" s="66"/>
      <c r="P1350" s="66"/>
      <c r="Q1350" s="66"/>
      <c r="R1350" s="66"/>
      <c r="S1350" s="66"/>
      <c r="T1350" s="66"/>
      <c r="U1350" s="66"/>
      <c r="V1350" s="66"/>
      <c r="W1350" s="66"/>
      <c r="X1350" s="66"/>
      <c r="Y1350" s="66"/>
      <c r="Z1350" s="66"/>
      <c r="AA1350" s="66"/>
      <c r="AB1350" s="66"/>
      <c r="AC1350" s="66"/>
      <c r="AD1350" s="66"/>
      <c r="AE1350" s="66"/>
      <c r="AF1350" s="66"/>
      <c r="AG1350" s="66"/>
      <c r="AH1350" s="66"/>
      <c r="AI1350" s="66"/>
      <c r="AJ1350" s="66"/>
      <c r="AK1350" s="66"/>
      <c r="AL1350" s="66"/>
      <c r="AM1350" s="66"/>
      <c r="AN1350" s="66"/>
      <c r="AO1350" s="66"/>
      <c r="AP1350" s="66"/>
      <c r="AQ1350" s="66"/>
      <c r="AR1350" s="66"/>
      <c r="AS1350" s="66"/>
      <c r="AT1350" s="66"/>
      <c r="AU1350" s="66"/>
      <c r="AV1350" s="66"/>
      <c r="AW1350" s="66"/>
      <c r="AX1350" s="66"/>
      <c r="AY1350" s="66"/>
      <c r="AZ1350" s="66"/>
      <c r="BA1350" s="66"/>
      <c r="BB1350" s="66"/>
      <c r="BC1350" s="66"/>
      <c r="BD1350" s="66"/>
      <c r="BE1350" s="66"/>
      <c r="BF1350" s="66"/>
      <c r="BG1350" s="66"/>
      <c r="BH1350" s="66"/>
      <c r="BI1350" s="66"/>
      <c r="BJ1350" s="66"/>
      <c r="BK1350" s="66"/>
      <c r="BL1350" s="66"/>
      <c r="BM1350" s="66"/>
      <c r="BN1350" s="66"/>
      <c r="BO1350" s="66"/>
      <c r="BP1350" s="66"/>
      <c r="BQ1350" s="66"/>
      <c r="BR1350" s="66"/>
      <c r="BS1350" s="66"/>
      <c r="BT1350" s="66"/>
    </row>
    <row r="1351" spans="1:72">
      <c r="A1351" s="69"/>
      <c r="B1351" s="69"/>
      <c r="C1351" s="69"/>
      <c r="D1351" s="69"/>
      <c r="E1351" s="190"/>
      <c r="F1351" s="190"/>
      <c r="G1351" s="190"/>
      <c r="H1351" s="190"/>
      <c r="I1351" s="190"/>
      <c r="J1351" s="190"/>
      <c r="K1351" s="190"/>
      <c r="L1351" s="190"/>
      <c r="M1351" s="66"/>
      <c r="N1351" s="66"/>
      <c r="O1351" s="66"/>
      <c r="P1351" s="66"/>
      <c r="Q1351" s="66"/>
      <c r="R1351" s="66"/>
      <c r="S1351" s="66"/>
      <c r="T1351" s="66"/>
      <c r="U1351" s="66"/>
      <c r="V1351" s="66"/>
      <c r="W1351" s="66"/>
      <c r="X1351" s="66"/>
      <c r="Y1351" s="66"/>
      <c r="Z1351" s="66"/>
      <c r="AA1351" s="66"/>
      <c r="AB1351" s="66"/>
      <c r="AC1351" s="66"/>
      <c r="AD1351" s="66"/>
      <c r="AE1351" s="66"/>
      <c r="AF1351" s="66"/>
      <c r="AG1351" s="66"/>
      <c r="AH1351" s="66"/>
      <c r="AI1351" s="66"/>
      <c r="AJ1351" s="66"/>
      <c r="AK1351" s="66"/>
      <c r="AL1351" s="66"/>
      <c r="AM1351" s="66"/>
      <c r="AN1351" s="66"/>
      <c r="AO1351" s="66"/>
      <c r="AP1351" s="66"/>
      <c r="AQ1351" s="66"/>
      <c r="AR1351" s="66"/>
      <c r="AS1351" s="66"/>
      <c r="AT1351" s="66"/>
      <c r="AU1351" s="66"/>
      <c r="AV1351" s="66"/>
      <c r="AW1351" s="66"/>
      <c r="AX1351" s="66"/>
      <c r="AY1351" s="66"/>
      <c r="AZ1351" s="66"/>
      <c r="BA1351" s="66"/>
      <c r="BB1351" s="66"/>
      <c r="BC1351" s="66"/>
      <c r="BD1351" s="66"/>
      <c r="BE1351" s="66"/>
      <c r="BF1351" s="66"/>
      <c r="BG1351" s="66"/>
      <c r="BH1351" s="66"/>
      <c r="BI1351" s="66"/>
      <c r="BJ1351" s="66"/>
      <c r="BK1351" s="66"/>
      <c r="BL1351" s="66"/>
      <c r="BM1351" s="66"/>
      <c r="BN1351" s="66"/>
      <c r="BO1351" s="66"/>
      <c r="BP1351" s="66"/>
      <c r="BQ1351" s="66"/>
      <c r="BR1351" s="66"/>
      <c r="BS1351" s="66"/>
      <c r="BT1351" s="66"/>
    </row>
    <row r="1352" spans="1:72">
      <c r="A1352" s="69"/>
      <c r="B1352" s="69"/>
      <c r="C1352" s="69"/>
      <c r="D1352" s="69"/>
      <c r="E1352" s="190"/>
      <c r="F1352" s="190"/>
      <c r="G1352" s="190"/>
      <c r="H1352" s="190"/>
      <c r="I1352" s="190"/>
      <c r="J1352" s="190"/>
      <c r="K1352" s="190"/>
      <c r="L1352" s="190"/>
      <c r="M1352" s="66"/>
      <c r="N1352" s="66"/>
      <c r="O1352" s="66"/>
      <c r="P1352" s="66"/>
      <c r="Q1352" s="66"/>
      <c r="R1352" s="66"/>
      <c r="S1352" s="66"/>
      <c r="T1352" s="66"/>
      <c r="U1352" s="66"/>
      <c r="V1352" s="66"/>
      <c r="W1352" s="66"/>
      <c r="X1352" s="66"/>
      <c r="Y1352" s="66"/>
      <c r="Z1352" s="66"/>
      <c r="AA1352" s="66"/>
      <c r="AB1352" s="66"/>
      <c r="AC1352" s="66"/>
      <c r="AD1352" s="66"/>
      <c r="AE1352" s="66"/>
      <c r="AF1352" s="66"/>
      <c r="AG1352" s="66"/>
      <c r="AH1352" s="66"/>
      <c r="AI1352" s="66"/>
      <c r="AJ1352" s="66"/>
      <c r="AK1352" s="66"/>
      <c r="AL1352" s="66"/>
      <c r="AM1352" s="66"/>
      <c r="AN1352" s="66"/>
      <c r="AO1352" s="66"/>
      <c r="AP1352" s="66"/>
      <c r="AQ1352" s="66"/>
      <c r="AR1352" s="66"/>
      <c r="AS1352" s="66"/>
      <c r="AT1352" s="66"/>
      <c r="AU1352" s="66"/>
      <c r="AV1352" s="66"/>
      <c r="AW1352" s="66"/>
      <c r="AX1352" s="66"/>
      <c r="AY1352" s="66"/>
      <c r="AZ1352" s="66"/>
      <c r="BA1352" s="66"/>
      <c r="BB1352" s="66"/>
      <c r="BC1352" s="66"/>
      <c r="BD1352" s="66"/>
      <c r="BE1352" s="66"/>
      <c r="BF1352" s="66"/>
      <c r="BG1352" s="66"/>
      <c r="BH1352" s="66"/>
      <c r="BI1352" s="66"/>
      <c r="BJ1352" s="66"/>
      <c r="BK1352" s="66"/>
      <c r="BL1352" s="66"/>
      <c r="BM1352" s="66"/>
      <c r="BN1352" s="66"/>
      <c r="BO1352" s="66"/>
      <c r="BP1352" s="66"/>
      <c r="BQ1352" s="66"/>
      <c r="BR1352" s="66"/>
      <c r="BS1352" s="66"/>
      <c r="BT1352" s="66"/>
    </row>
    <row r="1353" spans="1:72">
      <c r="A1353" s="69"/>
      <c r="B1353" s="69"/>
      <c r="C1353" s="69"/>
      <c r="D1353" s="69"/>
      <c r="E1353" s="190"/>
      <c r="F1353" s="190"/>
      <c r="G1353" s="190"/>
      <c r="H1353" s="190"/>
      <c r="I1353" s="190"/>
      <c r="J1353" s="190"/>
      <c r="K1353" s="190"/>
      <c r="L1353" s="190"/>
      <c r="M1353" s="66"/>
      <c r="N1353" s="66"/>
      <c r="O1353" s="66"/>
      <c r="P1353" s="66"/>
      <c r="Q1353" s="66"/>
      <c r="R1353" s="66"/>
      <c r="S1353" s="66"/>
      <c r="T1353" s="66"/>
      <c r="U1353" s="66"/>
      <c r="V1353" s="66"/>
      <c r="W1353" s="66"/>
      <c r="X1353" s="66"/>
      <c r="Y1353" s="66"/>
      <c r="Z1353" s="66"/>
      <c r="AA1353" s="66"/>
      <c r="AB1353" s="66"/>
      <c r="AC1353" s="66"/>
      <c r="AD1353" s="66"/>
      <c r="AE1353" s="66"/>
      <c r="AF1353" s="66"/>
      <c r="AG1353" s="66"/>
      <c r="AH1353" s="66"/>
      <c r="AI1353" s="66"/>
      <c r="AJ1353" s="66"/>
      <c r="AK1353" s="66"/>
      <c r="AL1353" s="66"/>
      <c r="AM1353" s="66"/>
      <c r="AN1353" s="66"/>
      <c r="AO1353" s="66"/>
      <c r="AP1353" s="66"/>
      <c r="AQ1353" s="66"/>
      <c r="AR1353" s="66"/>
      <c r="AS1353" s="66"/>
      <c r="AT1353" s="66"/>
      <c r="AU1353" s="66"/>
      <c r="AV1353" s="66"/>
      <c r="AW1353" s="66"/>
      <c r="AX1353" s="66"/>
      <c r="AY1353" s="66"/>
      <c r="AZ1353" s="66"/>
      <c r="BA1353" s="66"/>
      <c r="BB1353" s="66"/>
      <c r="BC1353" s="66"/>
      <c r="BD1353" s="66"/>
      <c r="BE1353" s="66"/>
      <c r="BF1353" s="66"/>
      <c r="BG1353" s="66"/>
      <c r="BH1353" s="66"/>
      <c r="BI1353" s="66"/>
      <c r="BJ1353" s="66"/>
      <c r="BK1353" s="66"/>
      <c r="BL1353" s="66"/>
      <c r="BM1353" s="66"/>
      <c r="BN1353" s="66"/>
      <c r="BO1353" s="66"/>
      <c r="BP1353" s="66"/>
      <c r="BQ1353" s="66"/>
      <c r="BR1353" s="66"/>
      <c r="BS1353" s="66"/>
      <c r="BT1353" s="66"/>
    </row>
    <row r="1354" spans="1:72">
      <c r="A1354" s="69"/>
      <c r="B1354" s="69"/>
      <c r="C1354" s="69"/>
      <c r="D1354" s="69"/>
      <c r="E1354" s="190"/>
      <c r="F1354" s="190"/>
      <c r="G1354" s="190"/>
      <c r="H1354" s="190"/>
      <c r="I1354" s="190"/>
      <c r="J1354" s="190"/>
      <c r="K1354" s="190"/>
      <c r="L1354" s="190"/>
      <c r="M1354" s="66"/>
      <c r="N1354" s="66"/>
      <c r="O1354" s="66"/>
      <c r="P1354" s="66"/>
      <c r="Q1354" s="66"/>
      <c r="R1354" s="66"/>
      <c r="S1354" s="66"/>
      <c r="T1354" s="66"/>
      <c r="U1354" s="66"/>
      <c r="V1354" s="66"/>
      <c r="W1354" s="66"/>
      <c r="X1354" s="66"/>
      <c r="Y1354" s="66"/>
      <c r="Z1354" s="66"/>
      <c r="AA1354" s="66"/>
      <c r="AB1354" s="66"/>
      <c r="AC1354" s="66"/>
      <c r="AD1354" s="66"/>
      <c r="AE1354" s="66"/>
      <c r="AF1354" s="66"/>
      <c r="AG1354" s="66"/>
      <c r="AH1354" s="66"/>
      <c r="AI1354" s="66"/>
      <c r="AJ1354" s="66"/>
      <c r="AK1354" s="66"/>
      <c r="AL1354" s="66"/>
      <c r="AM1354" s="66"/>
      <c r="AN1354" s="66"/>
      <c r="AO1354" s="66"/>
      <c r="AP1354" s="66"/>
      <c r="AQ1354" s="66"/>
      <c r="AR1354" s="66"/>
      <c r="AS1354" s="66"/>
      <c r="AT1354" s="66"/>
      <c r="AU1354" s="66"/>
      <c r="AV1354" s="66"/>
      <c r="AW1354" s="66"/>
      <c r="AX1354" s="66"/>
      <c r="AY1354" s="66"/>
      <c r="AZ1354" s="66"/>
      <c r="BA1354" s="66"/>
      <c r="BB1354" s="66"/>
      <c r="BC1354" s="66"/>
      <c r="BD1354" s="66"/>
      <c r="BE1354" s="66"/>
      <c r="BF1354" s="66"/>
      <c r="BG1354" s="66"/>
      <c r="BH1354" s="66"/>
      <c r="BI1354" s="66"/>
      <c r="BJ1354" s="66"/>
      <c r="BK1354" s="66"/>
      <c r="BL1354" s="66"/>
      <c r="BM1354" s="66"/>
      <c r="BN1354" s="66"/>
      <c r="BO1354" s="66"/>
      <c r="BP1354" s="66"/>
      <c r="BQ1354" s="66"/>
      <c r="BR1354" s="66"/>
      <c r="BS1354" s="66"/>
      <c r="BT1354" s="66"/>
    </row>
    <row r="1355" spans="1:72">
      <c r="A1355" s="69"/>
      <c r="B1355" s="69"/>
      <c r="C1355" s="69"/>
      <c r="D1355" s="69"/>
      <c r="E1355" s="190"/>
      <c r="F1355" s="190"/>
      <c r="G1355" s="190"/>
      <c r="H1355" s="190"/>
      <c r="I1355" s="190"/>
      <c r="J1355" s="190"/>
      <c r="K1355" s="190"/>
      <c r="L1355" s="190"/>
      <c r="M1355" s="66"/>
      <c r="N1355" s="66"/>
      <c r="O1355" s="66"/>
      <c r="P1355" s="66"/>
      <c r="Q1355" s="66"/>
      <c r="R1355" s="66"/>
      <c r="S1355" s="66"/>
      <c r="T1355" s="66"/>
      <c r="U1355" s="66"/>
      <c r="V1355" s="66"/>
      <c r="W1355" s="66"/>
      <c r="X1355" s="66"/>
      <c r="Y1355" s="66"/>
      <c r="Z1355" s="66"/>
      <c r="AA1355" s="66"/>
      <c r="AB1355" s="66"/>
      <c r="AC1355" s="66"/>
      <c r="AD1355" s="66"/>
      <c r="AE1355" s="66"/>
      <c r="AF1355" s="66"/>
      <c r="AG1355" s="66"/>
      <c r="AH1355" s="66"/>
      <c r="AI1355" s="66"/>
      <c r="AJ1355" s="66"/>
      <c r="AK1355" s="66"/>
      <c r="AL1355" s="66"/>
      <c r="AM1355" s="66"/>
      <c r="AN1355" s="66"/>
      <c r="AO1355" s="66"/>
      <c r="AP1355" s="66"/>
      <c r="AQ1355" s="66"/>
      <c r="AR1355" s="66"/>
      <c r="AS1355" s="66"/>
      <c r="AT1355" s="66"/>
      <c r="AU1355" s="66"/>
      <c r="AV1355" s="66"/>
      <c r="AW1355" s="66"/>
      <c r="AX1355" s="66"/>
      <c r="AY1355" s="66"/>
      <c r="AZ1355" s="66"/>
      <c r="BA1355" s="66"/>
      <c r="BB1355" s="66"/>
      <c r="BC1355" s="66"/>
      <c r="BD1355" s="66"/>
      <c r="BE1355" s="66"/>
      <c r="BF1355" s="66"/>
      <c r="BG1355" s="66"/>
      <c r="BH1355" s="66"/>
      <c r="BI1355" s="66"/>
      <c r="BJ1355" s="66"/>
      <c r="BK1355" s="66"/>
      <c r="BL1355" s="66"/>
      <c r="BM1355" s="66"/>
      <c r="BN1355" s="66"/>
      <c r="BO1355" s="66"/>
      <c r="BP1355" s="66"/>
      <c r="BQ1355" s="66"/>
      <c r="BR1355" s="66"/>
      <c r="BS1355" s="66"/>
      <c r="BT1355" s="66"/>
    </row>
    <row r="1356" spans="1:72">
      <c r="A1356" s="69"/>
      <c r="B1356" s="69"/>
      <c r="C1356" s="69"/>
      <c r="D1356" s="69"/>
      <c r="E1356" s="190"/>
      <c r="F1356" s="190"/>
      <c r="G1356" s="190"/>
      <c r="H1356" s="190"/>
      <c r="I1356" s="190"/>
      <c r="J1356" s="190"/>
      <c r="K1356" s="190"/>
      <c r="L1356" s="190"/>
      <c r="M1356" s="66"/>
      <c r="N1356" s="66"/>
      <c r="O1356" s="66"/>
      <c r="P1356" s="66"/>
      <c r="Q1356" s="66"/>
      <c r="R1356" s="66"/>
      <c r="S1356" s="66"/>
      <c r="T1356" s="66"/>
      <c r="U1356" s="66"/>
      <c r="V1356" s="66"/>
      <c r="W1356" s="66"/>
      <c r="X1356" s="66"/>
      <c r="Y1356" s="66"/>
      <c r="Z1356" s="66"/>
      <c r="AA1356" s="66"/>
      <c r="AB1356" s="66"/>
      <c r="AC1356" s="66"/>
      <c r="AD1356" s="66"/>
      <c r="AE1356" s="66"/>
      <c r="AF1356" s="66"/>
      <c r="AG1356" s="66"/>
      <c r="AH1356" s="66"/>
      <c r="AI1356" s="66"/>
      <c r="AJ1356" s="66"/>
      <c r="AK1356" s="66"/>
      <c r="AL1356" s="66"/>
      <c r="AM1356" s="66"/>
      <c r="AN1356" s="66"/>
      <c r="AO1356" s="66"/>
      <c r="AP1356" s="66"/>
      <c r="AQ1356" s="66"/>
      <c r="AR1356" s="66"/>
      <c r="AS1356" s="66"/>
      <c r="AT1356" s="66"/>
      <c r="AU1356" s="66"/>
      <c r="AV1356" s="66"/>
      <c r="AW1356" s="66"/>
      <c r="AX1356" s="66"/>
      <c r="AY1356" s="66"/>
      <c r="AZ1356" s="66"/>
      <c r="BA1356" s="66"/>
      <c r="BB1356" s="66"/>
      <c r="BC1356" s="66"/>
      <c r="BD1356" s="66"/>
      <c r="BE1356" s="66"/>
      <c r="BF1356" s="66"/>
      <c r="BG1356" s="66"/>
      <c r="BH1356" s="66"/>
      <c r="BI1356" s="66"/>
      <c r="BJ1356" s="66"/>
      <c r="BK1356" s="66"/>
      <c r="BL1356" s="66"/>
      <c r="BM1356" s="66"/>
      <c r="BN1356" s="66"/>
      <c r="BO1356" s="66"/>
      <c r="BP1356" s="66"/>
      <c r="BQ1356" s="66"/>
      <c r="BR1356" s="66"/>
      <c r="BS1356" s="66"/>
      <c r="BT1356" s="66"/>
    </row>
    <row r="1357" spans="1:72">
      <c r="A1357" s="69"/>
      <c r="B1357" s="69"/>
      <c r="C1357" s="69"/>
      <c r="D1357" s="69"/>
      <c r="E1357" s="190"/>
      <c r="F1357" s="190"/>
      <c r="G1357" s="190"/>
      <c r="H1357" s="190"/>
      <c r="I1357" s="190"/>
      <c r="J1357" s="190"/>
      <c r="K1357" s="190"/>
      <c r="L1357" s="190"/>
      <c r="M1357" s="66"/>
      <c r="N1357" s="66"/>
      <c r="O1357" s="66"/>
      <c r="P1357" s="66"/>
      <c r="Q1357" s="66"/>
      <c r="R1357" s="66"/>
      <c r="S1357" s="66"/>
      <c r="T1357" s="66"/>
      <c r="U1357" s="66"/>
      <c r="V1357" s="66"/>
      <c r="W1357" s="66"/>
      <c r="X1357" s="66"/>
      <c r="Y1357" s="66"/>
      <c r="Z1357" s="66"/>
      <c r="AA1357" s="66"/>
      <c r="AB1357" s="66"/>
      <c r="AC1357" s="66"/>
      <c r="AD1357" s="66"/>
      <c r="AE1357" s="66"/>
      <c r="AF1357" s="66"/>
      <c r="AG1357" s="66"/>
      <c r="AH1357" s="66"/>
      <c r="AI1357" s="66"/>
      <c r="AJ1357" s="66"/>
      <c r="AK1357" s="66"/>
      <c r="AL1357" s="66"/>
      <c r="AM1357" s="66"/>
      <c r="AN1357" s="66"/>
      <c r="AO1357" s="66"/>
      <c r="AP1357" s="66"/>
      <c r="AQ1357" s="66"/>
      <c r="AR1357" s="66"/>
      <c r="AS1357" s="66"/>
      <c r="AT1357" s="66"/>
      <c r="AU1357" s="66"/>
      <c r="AV1357" s="66"/>
      <c r="AW1357" s="66"/>
      <c r="AX1357" s="66"/>
      <c r="AY1357" s="66"/>
      <c r="AZ1357" s="66"/>
      <c r="BA1357" s="66"/>
      <c r="BB1357" s="66"/>
      <c r="BC1357" s="66"/>
      <c r="BD1357" s="66"/>
      <c r="BE1357" s="66"/>
      <c r="BF1357" s="66"/>
      <c r="BG1357" s="66"/>
      <c r="BH1357" s="66"/>
      <c r="BI1357" s="66"/>
      <c r="BJ1357" s="66"/>
      <c r="BK1357" s="66"/>
      <c r="BL1357" s="66"/>
      <c r="BM1357" s="66"/>
      <c r="BN1357" s="66"/>
      <c r="BO1357" s="66"/>
      <c r="BP1357" s="66"/>
      <c r="BQ1357" s="66"/>
      <c r="BR1357" s="66"/>
      <c r="BS1357" s="66"/>
      <c r="BT1357" s="66"/>
    </row>
    <row r="1358" spans="1:72">
      <c r="A1358" s="69"/>
      <c r="B1358" s="69"/>
      <c r="C1358" s="69"/>
      <c r="D1358" s="69"/>
      <c r="E1358" s="190"/>
      <c r="F1358" s="190"/>
      <c r="G1358" s="190"/>
      <c r="H1358" s="190"/>
      <c r="I1358" s="190"/>
      <c r="J1358" s="190"/>
      <c r="K1358" s="190"/>
      <c r="L1358" s="190"/>
      <c r="M1358" s="66"/>
      <c r="N1358" s="66"/>
      <c r="O1358" s="66"/>
      <c r="P1358" s="66"/>
      <c r="Q1358" s="66"/>
      <c r="R1358" s="66"/>
      <c r="S1358" s="66"/>
      <c r="T1358" s="66"/>
      <c r="U1358" s="66"/>
      <c r="V1358" s="66"/>
      <c r="W1358" s="66"/>
      <c r="X1358" s="66"/>
      <c r="Y1358" s="66"/>
      <c r="Z1358" s="66"/>
      <c r="AA1358" s="66"/>
      <c r="AB1358" s="66"/>
      <c r="AC1358" s="66"/>
      <c r="AD1358" s="66"/>
      <c r="AE1358" s="66"/>
      <c r="AF1358" s="66"/>
      <c r="AG1358" s="66"/>
      <c r="AH1358" s="66"/>
      <c r="AI1358" s="66"/>
      <c r="AJ1358" s="66"/>
      <c r="AK1358" s="66"/>
      <c r="AL1358" s="66"/>
      <c r="AM1358" s="66"/>
      <c r="AN1358" s="66"/>
      <c r="AO1358" s="66"/>
      <c r="AP1358" s="66"/>
      <c r="AQ1358" s="66"/>
      <c r="AR1358" s="66"/>
      <c r="AS1358" s="66"/>
      <c r="AT1358" s="66"/>
      <c r="AU1358" s="66"/>
      <c r="AV1358" s="66"/>
      <c r="AW1358" s="66"/>
      <c r="AX1358" s="66"/>
      <c r="AY1358" s="66"/>
      <c r="AZ1358" s="66"/>
      <c r="BA1358" s="66"/>
      <c r="BB1358" s="66"/>
      <c r="BC1358" s="66"/>
      <c r="BD1358" s="66"/>
      <c r="BE1358" s="66"/>
      <c r="BF1358" s="66"/>
      <c r="BG1358" s="66"/>
      <c r="BH1358" s="66"/>
      <c r="BI1358" s="66"/>
      <c r="BJ1358" s="66"/>
      <c r="BK1358" s="66"/>
      <c r="BL1358" s="66"/>
      <c r="BM1358" s="66"/>
      <c r="BN1358" s="66"/>
      <c r="BO1358" s="66"/>
      <c r="BP1358" s="66"/>
      <c r="BQ1358" s="66"/>
      <c r="BR1358" s="66"/>
      <c r="BS1358" s="66"/>
      <c r="BT1358" s="66"/>
    </row>
    <row r="1359" spans="1:72">
      <c r="A1359" s="69"/>
      <c r="B1359" s="69"/>
      <c r="C1359" s="69"/>
      <c r="D1359" s="69"/>
      <c r="E1359" s="190"/>
      <c r="F1359" s="190"/>
      <c r="G1359" s="190"/>
      <c r="H1359" s="190"/>
      <c r="I1359" s="190"/>
      <c r="J1359" s="190"/>
      <c r="K1359" s="190"/>
      <c r="L1359" s="190"/>
      <c r="M1359" s="66"/>
      <c r="N1359" s="66"/>
      <c r="O1359" s="66"/>
      <c r="P1359" s="66"/>
      <c r="Q1359" s="66"/>
      <c r="R1359" s="66"/>
      <c r="S1359" s="66"/>
      <c r="T1359" s="66"/>
      <c r="U1359" s="66"/>
      <c r="V1359" s="66"/>
      <c r="W1359" s="66"/>
      <c r="X1359" s="66"/>
      <c r="Y1359" s="66"/>
      <c r="Z1359" s="66"/>
      <c r="AA1359" s="66"/>
      <c r="AB1359" s="66"/>
      <c r="AC1359" s="66"/>
      <c r="AD1359" s="66"/>
      <c r="AE1359" s="66"/>
      <c r="AF1359" s="66"/>
      <c r="AG1359" s="66"/>
      <c r="AH1359" s="66"/>
      <c r="AI1359" s="66"/>
      <c r="AJ1359" s="66"/>
      <c r="AK1359" s="66"/>
      <c r="AL1359" s="66"/>
      <c r="AM1359" s="66"/>
      <c r="AN1359" s="66"/>
      <c r="AO1359" s="66"/>
      <c r="AP1359" s="66"/>
      <c r="AQ1359" s="66"/>
      <c r="AR1359" s="66"/>
      <c r="AS1359" s="66"/>
      <c r="AT1359" s="66"/>
      <c r="AU1359" s="66"/>
      <c r="AV1359" s="66"/>
      <c r="AW1359" s="66"/>
      <c r="AX1359" s="66"/>
      <c r="AY1359" s="66"/>
      <c r="AZ1359" s="66"/>
      <c r="BA1359" s="66"/>
      <c r="BB1359" s="66"/>
      <c r="BC1359" s="66"/>
      <c r="BD1359" s="66"/>
      <c r="BE1359" s="66"/>
      <c r="BF1359" s="66"/>
      <c r="BG1359" s="66"/>
      <c r="BH1359" s="66"/>
      <c r="BI1359" s="66"/>
      <c r="BJ1359" s="66"/>
      <c r="BK1359" s="66"/>
      <c r="BL1359" s="66"/>
      <c r="BM1359" s="66"/>
      <c r="BN1359" s="66"/>
      <c r="BO1359" s="66"/>
      <c r="BP1359" s="66"/>
      <c r="BQ1359" s="66"/>
      <c r="BR1359" s="66"/>
      <c r="BS1359" s="66"/>
      <c r="BT1359" s="66"/>
    </row>
    <row r="1360" spans="1:72">
      <c r="A1360" s="69"/>
      <c r="B1360" s="69"/>
      <c r="C1360" s="69"/>
      <c r="D1360" s="69"/>
      <c r="E1360" s="190"/>
      <c r="F1360" s="190"/>
      <c r="G1360" s="190"/>
      <c r="H1360" s="190"/>
      <c r="I1360" s="190"/>
      <c r="J1360" s="190"/>
      <c r="K1360" s="190"/>
      <c r="L1360" s="190"/>
      <c r="M1360" s="66"/>
      <c r="N1360" s="66"/>
      <c r="O1360" s="66"/>
      <c r="P1360" s="66"/>
      <c r="Q1360" s="66"/>
      <c r="R1360" s="66"/>
      <c r="S1360" s="66"/>
      <c r="T1360" s="66"/>
      <c r="U1360" s="66"/>
      <c r="V1360" s="66"/>
      <c r="W1360" s="66"/>
      <c r="X1360" s="66"/>
      <c r="Y1360" s="66"/>
      <c r="Z1360" s="66"/>
      <c r="AA1360" s="66"/>
      <c r="AB1360" s="66"/>
      <c r="AC1360" s="66"/>
      <c r="AD1360" s="66"/>
      <c r="AE1360" s="66"/>
      <c r="AF1360" s="66"/>
      <c r="AG1360" s="66"/>
      <c r="AH1360" s="66"/>
      <c r="AI1360" s="66"/>
      <c r="AJ1360" s="66"/>
      <c r="AK1360" s="66"/>
      <c r="AL1360" s="66"/>
      <c r="AM1360" s="66"/>
      <c r="AN1360" s="66"/>
      <c r="AO1360" s="66"/>
      <c r="AP1360" s="66"/>
      <c r="AQ1360" s="66"/>
      <c r="AR1360" s="66"/>
      <c r="AS1360" s="66"/>
      <c r="AT1360" s="66"/>
      <c r="AU1360" s="66"/>
      <c r="AV1360" s="66"/>
      <c r="AW1360" s="66"/>
      <c r="AX1360" s="66"/>
      <c r="AY1360" s="66"/>
      <c r="AZ1360" s="66"/>
      <c r="BA1360" s="66"/>
      <c r="BB1360" s="66"/>
      <c r="BC1360" s="66"/>
      <c r="BD1360" s="66"/>
      <c r="BE1360" s="66"/>
      <c r="BF1360" s="66"/>
      <c r="BG1360" s="66"/>
      <c r="BH1360" s="66"/>
      <c r="BI1360" s="66"/>
      <c r="BJ1360" s="66"/>
      <c r="BK1360" s="66"/>
      <c r="BL1360" s="66"/>
      <c r="BM1360" s="66"/>
      <c r="BN1360" s="66"/>
      <c r="BO1360" s="66"/>
      <c r="BP1360" s="66"/>
      <c r="BQ1360" s="66"/>
      <c r="BR1360" s="66"/>
      <c r="BS1360" s="66"/>
      <c r="BT1360" s="66"/>
    </row>
    <row r="1361" spans="1:72">
      <c r="A1361" s="69"/>
      <c r="B1361" s="69"/>
      <c r="C1361" s="69"/>
      <c r="D1361" s="69"/>
      <c r="E1361" s="190"/>
      <c r="F1361" s="190"/>
      <c r="G1361" s="190"/>
      <c r="H1361" s="190"/>
      <c r="I1361" s="190"/>
      <c r="J1361" s="190"/>
      <c r="K1361" s="190"/>
      <c r="L1361" s="190"/>
      <c r="M1361" s="66"/>
      <c r="N1361" s="66"/>
      <c r="O1361" s="66"/>
      <c r="P1361" s="66"/>
      <c r="Q1361" s="66"/>
      <c r="R1361" s="66"/>
      <c r="S1361" s="66"/>
      <c r="T1361" s="66"/>
      <c r="U1361" s="66"/>
      <c r="V1361" s="66"/>
      <c r="W1361" s="66"/>
      <c r="X1361" s="66"/>
      <c r="Y1361" s="66"/>
      <c r="Z1361" s="66"/>
      <c r="AA1361" s="66"/>
      <c r="AB1361" s="66"/>
      <c r="AC1361" s="66"/>
      <c r="AD1361" s="66"/>
      <c r="AE1361" s="66"/>
      <c r="AF1361" s="66"/>
      <c r="AG1361" s="66"/>
      <c r="AH1361" s="66"/>
      <c r="AI1361" s="66"/>
      <c r="AJ1361" s="66"/>
      <c r="AK1361" s="66"/>
      <c r="AL1361" s="66"/>
      <c r="AM1361" s="66"/>
      <c r="AN1361" s="66"/>
      <c r="AO1361" s="66"/>
      <c r="AP1361" s="66"/>
      <c r="AQ1361" s="66"/>
      <c r="AR1361" s="66"/>
      <c r="AS1361" s="66"/>
      <c r="AT1361" s="66"/>
      <c r="AU1361" s="66"/>
      <c r="AV1361" s="66"/>
      <c r="AW1361" s="66"/>
      <c r="AX1361" s="66"/>
      <c r="AY1361" s="66"/>
      <c r="AZ1361" s="66"/>
      <c r="BA1361" s="66"/>
      <c r="BB1361" s="66"/>
      <c r="BC1361" s="66"/>
      <c r="BD1361" s="66"/>
      <c r="BE1361" s="66"/>
      <c r="BF1361" s="66"/>
      <c r="BG1361" s="66"/>
      <c r="BH1361" s="66"/>
      <c r="BI1361" s="66"/>
      <c r="BJ1361" s="66"/>
      <c r="BK1361" s="66"/>
      <c r="BL1361" s="66"/>
      <c r="BM1361" s="66"/>
      <c r="BN1361" s="66"/>
      <c r="BO1361" s="66"/>
      <c r="BP1361" s="66"/>
      <c r="BQ1361" s="66"/>
      <c r="BR1361" s="66"/>
      <c r="BS1361" s="66"/>
      <c r="BT1361" s="66"/>
    </row>
    <row r="1362" spans="1:72">
      <c r="A1362" s="69"/>
      <c r="B1362" s="69"/>
      <c r="C1362" s="69"/>
      <c r="D1362" s="69"/>
      <c r="E1362" s="190"/>
      <c r="F1362" s="190"/>
      <c r="G1362" s="190"/>
      <c r="H1362" s="190"/>
      <c r="I1362" s="190"/>
      <c r="J1362" s="190"/>
      <c r="K1362" s="190"/>
      <c r="L1362" s="190"/>
      <c r="M1362" s="66"/>
      <c r="N1362" s="66"/>
      <c r="O1362" s="66"/>
      <c r="P1362" s="66"/>
      <c r="Q1362" s="66"/>
      <c r="R1362" s="66"/>
      <c r="S1362" s="66"/>
      <c r="T1362" s="66"/>
      <c r="U1362" s="66"/>
      <c r="V1362" s="66"/>
      <c r="W1362" s="66"/>
      <c r="X1362" s="66"/>
      <c r="Y1362" s="66"/>
      <c r="Z1362" s="66"/>
      <c r="AA1362" s="66"/>
      <c r="AB1362" s="66"/>
      <c r="AC1362" s="66"/>
      <c r="AD1362" s="66"/>
      <c r="AE1362" s="66"/>
      <c r="AF1362" s="66"/>
      <c r="AG1362" s="66"/>
      <c r="AH1362" s="66"/>
      <c r="AI1362" s="66"/>
      <c r="AJ1362" s="66"/>
      <c r="AK1362" s="66"/>
      <c r="AL1362" s="66"/>
      <c r="AM1362" s="66"/>
      <c r="AN1362" s="66"/>
      <c r="AO1362" s="66"/>
      <c r="AP1362" s="66"/>
      <c r="AQ1362" s="66"/>
      <c r="AR1362" s="66"/>
      <c r="AS1362" s="66"/>
      <c r="AT1362" s="66"/>
      <c r="AU1362" s="66"/>
      <c r="AV1362" s="66"/>
      <c r="AW1362" s="66"/>
      <c r="AX1362" s="66"/>
      <c r="AY1362" s="66"/>
      <c r="AZ1362" s="66"/>
      <c r="BA1362" s="66"/>
      <c r="BB1362" s="66"/>
      <c r="BC1362" s="66"/>
      <c r="BD1362" s="66"/>
      <c r="BE1362" s="66"/>
      <c r="BF1362" s="66"/>
      <c r="BG1362" s="66"/>
      <c r="BH1362" s="66"/>
      <c r="BI1362" s="66"/>
      <c r="BJ1362" s="66"/>
      <c r="BK1362" s="66"/>
      <c r="BL1362" s="66"/>
      <c r="BM1362" s="66"/>
      <c r="BN1362" s="66"/>
      <c r="BO1362" s="66"/>
      <c r="BP1362" s="66"/>
      <c r="BQ1362" s="66"/>
      <c r="BR1362" s="66"/>
      <c r="BS1362" s="66"/>
      <c r="BT1362" s="66"/>
    </row>
    <row r="1363" spans="1:72">
      <c r="A1363" s="69"/>
      <c r="B1363" s="69"/>
      <c r="C1363" s="69"/>
      <c r="D1363" s="69"/>
      <c r="E1363" s="190"/>
      <c r="F1363" s="190"/>
      <c r="G1363" s="190"/>
      <c r="H1363" s="190"/>
      <c r="I1363" s="190"/>
      <c r="J1363" s="190"/>
      <c r="K1363" s="190"/>
      <c r="L1363" s="190"/>
      <c r="M1363" s="66"/>
      <c r="N1363" s="66"/>
      <c r="O1363" s="66"/>
      <c r="P1363" s="66"/>
      <c r="Q1363" s="66"/>
      <c r="R1363" s="66"/>
      <c r="S1363" s="66"/>
      <c r="T1363" s="66"/>
      <c r="U1363" s="66"/>
      <c r="V1363" s="66"/>
      <c r="W1363" s="66"/>
      <c r="X1363" s="66"/>
      <c r="Y1363" s="66"/>
      <c r="Z1363" s="66"/>
      <c r="AA1363" s="66"/>
      <c r="AB1363" s="66"/>
      <c r="AC1363" s="66"/>
      <c r="AD1363" s="66"/>
      <c r="AE1363" s="66"/>
      <c r="AF1363" s="66"/>
      <c r="AG1363" s="66"/>
      <c r="AH1363" s="66"/>
      <c r="AI1363" s="66"/>
      <c r="AJ1363" s="66"/>
      <c r="AK1363" s="66"/>
      <c r="AL1363" s="66"/>
      <c r="AM1363" s="66"/>
      <c r="AN1363" s="66"/>
      <c r="AO1363" s="66"/>
      <c r="AP1363" s="66"/>
      <c r="AQ1363" s="66"/>
      <c r="AR1363" s="66"/>
      <c r="AS1363" s="66"/>
      <c r="AT1363" s="66"/>
      <c r="AU1363" s="66"/>
      <c r="AV1363" s="66"/>
      <c r="AW1363" s="66"/>
      <c r="AX1363" s="66"/>
      <c r="AY1363" s="66"/>
      <c r="AZ1363" s="66"/>
      <c r="BA1363" s="66"/>
      <c r="BB1363" s="66"/>
      <c r="BC1363" s="66"/>
      <c r="BD1363" s="66"/>
      <c r="BE1363" s="66"/>
      <c r="BF1363" s="66"/>
      <c r="BG1363" s="66"/>
      <c r="BH1363" s="66"/>
      <c r="BI1363" s="66"/>
      <c r="BJ1363" s="66"/>
      <c r="BK1363" s="66"/>
      <c r="BL1363" s="66"/>
      <c r="BM1363" s="66"/>
      <c r="BN1363" s="66"/>
      <c r="BO1363" s="66"/>
      <c r="BP1363" s="66"/>
      <c r="BQ1363" s="66"/>
      <c r="BR1363" s="66"/>
      <c r="BS1363" s="66"/>
      <c r="BT1363" s="66"/>
    </row>
    <row r="1364" spans="1:72">
      <c r="A1364" s="69"/>
      <c r="B1364" s="69"/>
      <c r="C1364" s="69"/>
      <c r="D1364" s="69"/>
      <c r="E1364" s="190"/>
      <c r="F1364" s="190"/>
      <c r="G1364" s="190"/>
      <c r="H1364" s="190"/>
      <c r="I1364" s="190"/>
      <c r="J1364" s="190"/>
      <c r="K1364" s="190"/>
      <c r="L1364" s="190"/>
      <c r="M1364" s="66"/>
      <c r="N1364" s="66"/>
      <c r="O1364" s="66"/>
      <c r="P1364" s="66"/>
      <c r="Q1364" s="66"/>
      <c r="R1364" s="66"/>
      <c r="S1364" s="66"/>
      <c r="T1364" s="66"/>
      <c r="U1364" s="66"/>
      <c r="V1364" s="66"/>
      <c r="W1364" s="66"/>
      <c r="X1364" s="66"/>
      <c r="Y1364" s="66"/>
      <c r="Z1364" s="66"/>
      <c r="AA1364" s="66"/>
      <c r="AB1364" s="66"/>
      <c r="AC1364" s="66"/>
      <c r="AD1364" s="66"/>
      <c r="AE1364" s="66"/>
      <c r="AF1364" s="66"/>
      <c r="AG1364" s="66"/>
      <c r="AH1364" s="66"/>
      <c r="AI1364" s="66"/>
      <c r="AJ1364" s="66"/>
      <c r="AK1364" s="66"/>
      <c r="AL1364" s="66"/>
      <c r="AM1364" s="66"/>
      <c r="AN1364" s="66"/>
      <c r="AO1364" s="66"/>
      <c r="AP1364" s="66"/>
      <c r="AQ1364" s="66"/>
      <c r="AR1364" s="66"/>
      <c r="AS1364" s="66"/>
      <c r="AT1364" s="66"/>
      <c r="AU1364" s="66"/>
      <c r="AV1364" s="66"/>
      <c r="AW1364" s="66"/>
      <c r="AX1364" s="66"/>
      <c r="AY1364" s="66"/>
      <c r="AZ1364" s="66"/>
      <c r="BA1364" s="66"/>
      <c r="BB1364" s="66"/>
      <c r="BC1364" s="66"/>
      <c r="BD1364" s="66"/>
      <c r="BE1364" s="66"/>
      <c r="BF1364" s="66"/>
      <c r="BG1364" s="66"/>
      <c r="BH1364" s="66"/>
      <c r="BI1364" s="66"/>
      <c r="BJ1364" s="66"/>
      <c r="BK1364" s="66"/>
      <c r="BL1364" s="66"/>
      <c r="BM1364" s="66"/>
      <c r="BN1364" s="66"/>
      <c r="BO1364" s="66"/>
      <c r="BP1364" s="66"/>
      <c r="BQ1364" s="66"/>
      <c r="BR1364" s="66"/>
      <c r="BS1364" s="66"/>
      <c r="BT1364" s="66"/>
    </row>
    <row r="1365" spans="1:72">
      <c r="A1365" s="69"/>
      <c r="B1365" s="69"/>
      <c r="C1365" s="69"/>
      <c r="D1365" s="69"/>
      <c r="E1365" s="190"/>
      <c r="F1365" s="190"/>
      <c r="G1365" s="190"/>
      <c r="H1365" s="190"/>
      <c r="I1365" s="190"/>
      <c r="J1365" s="190"/>
      <c r="K1365" s="190"/>
      <c r="L1365" s="190"/>
      <c r="M1365" s="66"/>
      <c r="N1365" s="66"/>
      <c r="O1365" s="66"/>
      <c r="P1365" s="66"/>
      <c r="Q1365" s="66"/>
      <c r="R1365" s="66"/>
      <c r="S1365" s="66"/>
      <c r="T1365" s="66"/>
      <c r="U1365" s="66"/>
      <c r="V1365" s="66"/>
      <c r="W1365" s="66"/>
      <c r="X1365" s="66"/>
      <c r="Y1365" s="66"/>
      <c r="Z1365" s="66"/>
      <c r="AA1365" s="66"/>
      <c r="AB1365" s="66"/>
      <c r="AC1365" s="66"/>
      <c r="AD1365" s="66"/>
      <c r="AE1365" s="66"/>
      <c r="AF1365" s="66"/>
      <c r="AG1365" s="66"/>
      <c r="AH1365" s="66"/>
      <c r="AI1365" s="66"/>
      <c r="AJ1365" s="66"/>
      <c r="AK1365" s="66"/>
      <c r="AL1365" s="66"/>
      <c r="AM1365" s="66"/>
      <c r="AN1365" s="66"/>
      <c r="AO1365" s="66"/>
      <c r="AP1365" s="66"/>
      <c r="AQ1365" s="66"/>
      <c r="AR1365" s="66"/>
      <c r="AS1365" s="66"/>
      <c r="AT1365" s="66"/>
      <c r="AU1365" s="66"/>
      <c r="AV1365" s="66"/>
      <c r="AW1365" s="66"/>
      <c r="AX1365" s="66"/>
      <c r="AY1365" s="66"/>
      <c r="AZ1365" s="66"/>
      <c r="BA1365" s="66"/>
      <c r="BB1365" s="66"/>
      <c r="BC1365" s="66"/>
      <c r="BD1365" s="66"/>
      <c r="BE1365" s="66"/>
      <c r="BF1365" s="66"/>
      <c r="BG1365" s="66"/>
      <c r="BH1365" s="66"/>
      <c r="BI1365" s="66"/>
      <c r="BJ1365" s="66"/>
      <c r="BK1365" s="66"/>
      <c r="BL1365" s="66"/>
      <c r="BM1365" s="66"/>
      <c r="BN1365" s="66"/>
      <c r="BO1365" s="66"/>
      <c r="BP1365" s="66"/>
      <c r="BQ1365" s="66"/>
      <c r="BR1365" s="66"/>
      <c r="BS1365" s="66"/>
      <c r="BT1365" s="66"/>
    </row>
    <row r="1366" spans="1:72">
      <c r="A1366" s="69"/>
      <c r="B1366" s="69"/>
      <c r="C1366" s="69"/>
      <c r="D1366" s="69"/>
      <c r="E1366" s="190"/>
      <c r="F1366" s="190"/>
      <c r="G1366" s="190"/>
      <c r="H1366" s="190"/>
      <c r="I1366" s="190"/>
      <c r="J1366" s="190"/>
      <c r="K1366" s="190"/>
      <c r="L1366" s="190"/>
      <c r="M1366" s="66"/>
      <c r="N1366" s="66"/>
      <c r="O1366" s="66"/>
      <c r="P1366" s="66"/>
      <c r="Q1366" s="66"/>
      <c r="R1366" s="66"/>
      <c r="S1366" s="66"/>
      <c r="T1366" s="66"/>
      <c r="U1366" s="66"/>
      <c r="V1366" s="66"/>
      <c r="W1366" s="66"/>
      <c r="X1366" s="66"/>
      <c r="Y1366" s="66"/>
      <c r="Z1366" s="66"/>
      <c r="AA1366" s="66"/>
      <c r="AB1366" s="66"/>
      <c r="AC1366" s="66"/>
      <c r="AD1366" s="66"/>
      <c r="AE1366" s="66"/>
      <c r="AF1366" s="66"/>
      <c r="AG1366" s="66"/>
      <c r="AH1366" s="66"/>
      <c r="AI1366" s="66"/>
      <c r="AJ1366" s="66"/>
      <c r="AK1366" s="66"/>
      <c r="AL1366" s="66"/>
      <c r="AM1366" s="66"/>
      <c r="AN1366" s="66"/>
      <c r="AO1366" s="66"/>
      <c r="AP1366" s="66"/>
      <c r="AQ1366" s="66"/>
      <c r="AR1366" s="66"/>
      <c r="AS1366" s="66"/>
      <c r="AT1366" s="66"/>
      <c r="AU1366" s="66"/>
      <c r="AV1366" s="66"/>
      <c r="AW1366" s="66"/>
      <c r="AX1366" s="66"/>
      <c r="AY1366" s="66"/>
      <c r="AZ1366" s="66"/>
      <c r="BA1366" s="66"/>
      <c r="BB1366" s="66"/>
      <c r="BC1366" s="66"/>
      <c r="BD1366" s="66"/>
      <c r="BE1366" s="66"/>
      <c r="BF1366" s="66"/>
      <c r="BG1366" s="66"/>
      <c r="BH1366" s="66"/>
      <c r="BI1366" s="66"/>
      <c r="BJ1366" s="66"/>
      <c r="BK1366" s="66"/>
      <c r="BL1366" s="66"/>
      <c r="BM1366" s="66"/>
      <c r="BN1366" s="66"/>
      <c r="BO1366" s="66"/>
      <c r="BP1366" s="66"/>
      <c r="BQ1366" s="66"/>
      <c r="BR1366" s="66"/>
      <c r="BS1366" s="66"/>
      <c r="BT1366" s="66"/>
    </row>
    <row r="1367" spans="1:72">
      <c r="A1367" s="69"/>
      <c r="B1367" s="69"/>
      <c r="C1367" s="69"/>
      <c r="D1367" s="69"/>
      <c r="E1367" s="190"/>
      <c r="F1367" s="190"/>
      <c r="G1367" s="190"/>
      <c r="H1367" s="190"/>
      <c r="I1367" s="190"/>
      <c r="J1367" s="190"/>
      <c r="K1367" s="190"/>
      <c r="L1367" s="190"/>
      <c r="M1367" s="66"/>
      <c r="N1367" s="66"/>
      <c r="O1367" s="66"/>
      <c r="P1367" s="66"/>
      <c r="Q1367" s="66"/>
      <c r="R1367" s="66"/>
      <c r="S1367" s="66"/>
      <c r="T1367" s="66"/>
      <c r="U1367" s="66"/>
      <c r="V1367" s="66"/>
      <c r="W1367" s="66"/>
      <c r="X1367" s="66"/>
      <c r="Y1367" s="66"/>
      <c r="Z1367" s="66"/>
      <c r="AA1367" s="66"/>
      <c r="AB1367" s="66"/>
      <c r="AC1367" s="66"/>
      <c r="AD1367" s="66"/>
      <c r="AE1367" s="66"/>
      <c r="AF1367" s="66"/>
      <c r="AG1367" s="66"/>
      <c r="AH1367" s="66"/>
      <c r="AI1367" s="66"/>
      <c r="AJ1367" s="66"/>
      <c r="AK1367" s="66"/>
      <c r="AL1367" s="66"/>
      <c r="AM1367" s="66"/>
      <c r="AN1367" s="66"/>
      <c r="AO1367" s="66"/>
      <c r="AP1367" s="66"/>
      <c r="AQ1367" s="66"/>
      <c r="AR1367" s="66"/>
      <c r="AS1367" s="66"/>
      <c r="AT1367" s="66"/>
      <c r="AU1367" s="66"/>
      <c r="AV1367" s="66"/>
      <c r="AW1367" s="66"/>
      <c r="AX1367" s="66"/>
      <c r="AY1367" s="66"/>
      <c r="AZ1367" s="66"/>
      <c r="BA1367" s="66"/>
      <c r="BB1367" s="66"/>
      <c r="BC1367" s="66"/>
      <c r="BD1367" s="66"/>
      <c r="BE1367" s="66"/>
      <c r="BF1367" s="66"/>
      <c r="BG1367" s="66"/>
      <c r="BH1367" s="66"/>
      <c r="BI1367" s="66"/>
      <c r="BJ1367" s="66"/>
      <c r="BK1367" s="66"/>
      <c r="BL1367" s="66"/>
      <c r="BM1367" s="66"/>
      <c r="BN1367" s="66"/>
      <c r="BO1367" s="66"/>
      <c r="BP1367" s="66"/>
      <c r="BQ1367" s="66"/>
      <c r="BR1367" s="66"/>
      <c r="BS1367" s="66"/>
      <c r="BT1367" s="66"/>
    </row>
    <row r="1368" spans="1:72">
      <c r="A1368" s="69"/>
      <c r="B1368" s="69"/>
      <c r="C1368" s="69"/>
      <c r="D1368" s="69"/>
      <c r="E1368" s="190"/>
      <c r="F1368" s="190"/>
      <c r="G1368" s="190"/>
      <c r="H1368" s="190"/>
      <c r="I1368" s="190"/>
      <c r="J1368" s="190"/>
      <c r="K1368" s="190"/>
      <c r="L1368" s="190"/>
      <c r="M1368" s="66"/>
      <c r="N1368" s="66"/>
      <c r="O1368" s="66"/>
      <c r="P1368" s="66"/>
      <c r="Q1368" s="66"/>
      <c r="R1368" s="66"/>
      <c r="S1368" s="66"/>
      <c r="T1368" s="66"/>
      <c r="U1368" s="66"/>
      <c r="V1368" s="66"/>
      <c r="W1368" s="66"/>
      <c r="X1368" s="66"/>
      <c r="Y1368" s="66"/>
      <c r="Z1368" s="66"/>
      <c r="AA1368" s="66"/>
      <c r="AB1368" s="66"/>
      <c r="AC1368" s="66"/>
      <c r="AD1368" s="66"/>
      <c r="AE1368" s="66"/>
      <c r="AF1368" s="66"/>
      <c r="AG1368" s="66"/>
      <c r="AH1368" s="66"/>
      <c r="AI1368" s="66"/>
      <c r="AJ1368" s="66"/>
      <c r="AK1368" s="66"/>
      <c r="AL1368" s="66"/>
      <c r="AM1368" s="66"/>
      <c r="AN1368" s="66"/>
      <c r="AO1368" s="66"/>
      <c r="AP1368" s="66"/>
      <c r="AQ1368" s="66"/>
      <c r="AR1368" s="66"/>
      <c r="AS1368" s="66"/>
      <c r="AT1368" s="66"/>
      <c r="AU1368" s="66"/>
      <c r="AV1368" s="66"/>
      <c r="AW1368" s="66"/>
      <c r="AX1368" s="66"/>
      <c r="AY1368" s="66"/>
      <c r="AZ1368" s="66"/>
      <c r="BA1368" s="66"/>
      <c r="BB1368" s="66"/>
      <c r="BC1368" s="66"/>
      <c r="BD1368" s="66"/>
      <c r="BE1368" s="66"/>
      <c r="BF1368" s="66"/>
      <c r="BG1368" s="66"/>
      <c r="BH1368" s="66"/>
      <c r="BI1368" s="66"/>
      <c r="BJ1368" s="66"/>
      <c r="BK1368" s="66"/>
      <c r="BL1368" s="66"/>
      <c r="BM1368" s="66"/>
      <c r="BN1368" s="66"/>
      <c r="BO1368" s="66"/>
      <c r="BP1368" s="66"/>
      <c r="BQ1368" s="66"/>
      <c r="BR1368" s="66"/>
      <c r="BS1368" s="66"/>
      <c r="BT1368" s="66"/>
    </row>
    <row r="1369" spans="1:72">
      <c r="A1369" s="69"/>
      <c r="B1369" s="69"/>
      <c r="C1369" s="69"/>
      <c r="D1369" s="69"/>
      <c r="E1369" s="190"/>
      <c r="F1369" s="190"/>
      <c r="G1369" s="190"/>
      <c r="H1369" s="190"/>
      <c r="I1369" s="190"/>
      <c r="J1369" s="190"/>
      <c r="K1369" s="190"/>
      <c r="L1369" s="190"/>
      <c r="M1369" s="66"/>
      <c r="N1369" s="66"/>
      <c r="O1369" s="66"/>
      <c r="P1369" s="66"/>
      <c r="Q1369" s="66"/>
      <c r="R1369" s="66"/>
      <c r="S1369" s="66"/>
      <c r="T1369" s="66"/>
      <c r="U1369" s="66"/>
      <c r="V1369" s="66"/>
      <c r="W1369" s="66"/>
      <c r="X1369" s="66"/>
      <c r="Y1369" s="66"/>
      <c r="Z1369" s="66"/>
      <c r="AA1369" s="66"/>
      <c r="AB1369" s="66"/>
      <c r="AC1369" s="66"/>
      <c r="AD1369" s="66"/>
      <c r="AE1369" s="66"/>
      <c r="AF1369" s="66"/>
      <c r="AG1369" s="66"/>
      <c r="AH1369" s="66"/>
      <c r="AI1369" s="66"/>
      <c r="AJ1369" s="66"/>
      <c r="AK1369" s="66"/>
      <c r="AL1369" s="66"/>
      <c r="AM1369" s="66"/>
      <c r="AN1369" s="66"/>
      <c r="AO1369" s="66"/>
      <c r="AP1369" s="66"/>
      <c r="AQ1369" s="66"/>
      <c r="AR1369" s="66"/>
      <c r="AS1369" s="66"/>
      <c r="AT1369" s="66"/>
      <c r="AU1369" s="66"/>
      <c r="AV1369" s="66"/>
      <c r="AW1369" s="66"/>
      <c r="AX1369" s="66"/>
      <c r="AY1369" s="66"/>
      <c r="AZ1369" s="66"/>
      <c r="BA1369" s="66"/>
      <c r="BB1369" s="66"/>
      <c r="BC1369" s="66"/>
      <c r="BD1369" s="66"/>
      <c r="BE1369" s="66"/>
      <c r="BF1369" s="66"/>
      <c r="BG1369" s="66"/>
      <c r="BH1369" s="66"/>
      <c r="BI1369" s="66"/>
      <c r="BJ1369" s="66"/>
      <c r="BK1369" s="66"/>
      <c r="BL1369" s="66"/>
      <c r="BM1369" s="66"/>
      <c r="BN1369" s="66"/>
      <c r="BO1369" s="66"/>
      <c r="BP1369" s="66"/>
      <c r="BQ1369" s="66"/>
      <c r="BR1369" s="66"/>
      <c r="BS1369" s="66"/>
      <c r="BT1369" s="66"/>
    </row>
    <row r="1370" spans="1:72">
      <c r="A1370" s="69"/>
      <c r="B1370" s="69"/>
      <c r="C1370" s="69"/>
      <c r="D1370" s="69"/>
      <c r="E1370" s="190"/>
      <c r="F1370" s="190"/>
      <c r="G1370" s="190"/>
      <c r="H1370" s="190"/>
      <c r="I1370" s="190"/>
      <c r="J1370" s="190"/>
      <c r="K1370" s="190"/>
      <c r="L1370" s="190"/>
      <c r="M1370" s="66"/>
      <c r="N1370" s="66"/>
      <c r="O1370" s="66"/>
      <c r="P1370" s="66"/>
      <c r="Q1370" s="66"/>
      <c r="R1370" s="66"/>
      <c r="S1370" s="66"/>
      <c r="T1370" s="66"/>
      <c r="U1370" s="66"/>
      <c r="V1370" s="66"/>
      <c r="W1370" s="66"/>
      <c r="X1370" s="66"/>
      <c r="Y1370" s="66"/>
      <c r="Z1370" s="66"/>
      <c r="AA1370" s="66"/>
      <c r="AB1370" s="66"/>
      <c r="AC1370" s="66"/>
      <c r="AD1370" s="66"/>
      <c r="AE1370" s="66"/>
      <c r="AF1370" s="66"/>
      <c r="AG1370" s="66"/>
      <c r="AH1370" s="66"/>
      <c r="AI1370" s="66"/>
      <c r="AJ1370" s="66"/>
      <c r="AK1370" s="66"/>
      <c r="AL1370" s="66"/>
      <c r="AM1370" s="66"/>
      <c r="AN1370" s="66"/>
      <c r="AO1370" s="66"/>
      <c r="AP1370" s="66"/>
      <c r="AQ1370" s="66"/>
      <c r="AR1370" s="66"/>
      <c r="AS1370" s="66"/>
      <c r="AT1370" s="66"/>
      <c r="AU1370" s="66"/>
      <c r="AV1370" s="66"/>
      <c r="AW1370" s="66"/>
      <c r="AX1370" s="66"/>
      <c r="AY1370" s="66"/>
      <c r="AZ1370" s="66"/>
      <c r="BA1370" s="66"/>
      <c r="BB1370" s="66"/>
      <c r="BC1370" s="66"/>
      <c r="BD1370" s="66"/>
      <c r="BE1370" s="66"/>
      <c r="BF1370" s="66"/>
      <c r="BG1370" s="66"/>
      <c r="BH1370" s="66"/>
      <c r="BI1370" s="66"/>
      <c r="BJ1370" s="66"/>
      <c r="BK1370" s="66"/>
      <c r="BL1370" s="66"/>
      <c r="BM1370" s="66"/>
      <c r="BN1370" s="66"/>
      <c r="BO1370" s="66"/>
      <c r="BP1370" s="66"/>
      <c r="BQ1370" s="66"/>
      <c r="BR1370" s="66"/>
      <c r="BS1370" s="66"/>
      <c r="BT1370" s="66"/>
    </row>
    <row r="1371" spans="1:72">
      <c r="A1371" s="69"/>
      <c r="B1371" s="69"/>
      <c r="C1371" s="69"/>
      <c r="D1371" s="69"/>
      <c r="E1371" s="190"/>
      <c r="F1371" s="190"/>
      <c r="G1371" s="190"/>
      <c r="H1371" s="190"/>
      <c r="I1371" s="190"/>
      <c r="J1371" s="190"/>
      <c r="K1371" s="190"/>
      <c r="L1371" s="190"/>
      <c r="M1371" s="66"/>
      <c r="N1371" s="66"/>
      <c r="O1371" s="66"/>
      <c r="P1371" s="66"/>
      <c r="Q1371" s="66"/>
      <c r="R1371" s="66"/>
      <c r="S1371" s="66"/>
      <c r="T1371" s="66"/>
      <c r="U1371" s="66"/>
      <c r="V1371" s="66"/>
      <c r="W1371" s="66"/>
      <c r="X1371" s="66"/>
      <c r="Y1371" s="66"/>
      <c r="Z1371" s="66"/>
      <c r="AA1371" s="66"/>
      <c r="AB1371" s="66"/>
      <c r="AC1371" s="66"/>
      <c r="AD1371" s="66"/>
      <c r="AE1371" s="66"/>
      <c r="AF1371" s="66"/>
      <c r="AG1371" s="66"/>
      <c r="AH1371" s="66"/>
      <c r="AI1371" s="66"/>
      <c r="AJ1371" s="66"/>
      <c r="AK1371" s="66"/>
      <c r="AL1371" s="66"/>
      <c r="AM1371" s="66"/>
      <c r="AN1371" s="66"/>
      <c r="AO1371" s="66"/>
      <c r="AP1371" s="66"/>
      <c r="AQ1371" s="66"/>
      <c r="AR1371" s="66"/>
      <c r="AS1371" s="66"/>
      <c r="AT1371" s="66"/>
      <c r="AU1371" s="66"/>
      <c r="AV1371" s="66"/>
      <c r="AW1371" s="66"/>
      <c r="AX1371" s="66"/>
      <c r="AY1371" s="66"/>
      <c r="AZ1371" s="66"/>
      <c r="BA1371" s="66"/>
      <c r="BB1371" s="66"/>
      <c r="BC1371" s="66"/>
      <c r="BD1371" s="66"/>
      <c r="BE1371" s="66"/>
      <c r="BF1371" s="66"/>
      <c r="BG1371" s="66"/>
      <c r="BH1371" s="66"/>
      <c r="BI1371" s="66"/>
      <c r="BJ1371" s="66"/>
      <c r="BK1371" s="66"/>
      <c r="BL1371" s="66"/>
      <c r="BM1371" s="66"/>
      <c r="BN1371" s="66"/>
      <c r="BO1371" s="66"/>
      <c r="BP1371" s="66"/>
      <c r="BQ1371" s="66"/>
      <c r="BR1371" s="66"/>
      <c r="BS1371" s="66"/>
      <c r="BT1371" s="66"/>
    </row>
    <row r="1372" spans="1:72">
      <c r="A1372" s="69"/>
      <c r="B1372" s="69"/>
      <c r="C1372" s="69"/>
      <c r="D1372" s="69"/>
      <c r="E1372" s="66"/>
      <c r="F1372" s="66"/>
      <c r="G1372" s="66"/>
      <c r="H1372" s="66"/>
      <c r="I1372" s="66"/>
      <c r="J1372" s="66"/>
      <c r="K1372" s="66"/>
      <c r="L1372" s="66"/>
      <c r="M1372" s="66"/>
      <c r="N1372" s="66"/>
      <c r="O1372" s="66"/>
      <c r="P1372" s="66"/>
      <c r="Q1372" s="66"/>
      <c r="R1372" s="66"/>
      <c r="S1372" s="66"/>
      <c r="T1372" s="66"/>
      <c r="U1372" s="66"/>
      <c r="V1372" s="66"/>
      <c r="W1372" s="66"/>
      <c r="X1372" s="66"/>
      <c r="Y1372" s="66"/>
      <c r="Z1372" s="66"/>
      <c r="AA1372" s="66"/>
      <c r="AB1372" s="66"/>
      <c r="AC1372" s="66"/>
      <c r="AD1372" s="66"/>
      <c r="AE1372" s="66"/>
      <c r="AF1372" s="66"/>
      <c r="AG1372" s="66"/>
      <c r="AH1372" s="66"/>
      <c r="AI1372" s="66"/>
      <c r="AJ1372" s="66"/>
      <c r="AK1372" s="66"/>
      <c r="AL1372" s="66"/>
      <c r="AM1372" s="66"/>
      <c r="AN1372" s="66"/>
      <c r="AO1372" s="66"/>
      <c r="AP1372" s="66"/>
      <c r="AQ1372" s="66"/>
      <c r="AR1372" s="66"/>
      <c r="AS1372" s="66"/>
      <c r="AT1372" s="66"/>
      <c r="AU1372" s="66"/>
      <c r="AV1372" s="66"/>
      <c r="AW1372" s="66"/>
      <c r="AX1372" s="66"/>
      <c r="AY1372" s="66"/>
      <c r="AZ1372" s="66"/>
      <c r="BA1372" s="66"/>
      <c r="BB1372" s="66"/>
      <c r="BC1372" s="66"/>
      <c r="BD1372" s="66"/>
      <c r="BE1372" s="66"/>
      <c r="BF1372" s="66"/>
      <c r="BG1372" s="66"/>
      <c r="BH1372" s="66"/>
      <c r="BI1372" s="66"/>
      <c r="BJ1372" s="66"/>
      <c r="BK1372" s="66"/>
      <c r="BL1372" s="66"/>
      <c r="BM1372" s="66"/>
      <c r="BN1372" s="66"/>
      <c r="BO1372" s="66"/>
      <c r="BP1372" s="66"/>
      <c r="BQ1372" s="66"/>
      <c r="BR1372" s="66"/>
      <c r="BS1372" s="66"/>
      <c r="BT1372" s="66"/>
    </row>
    <row r="1373" spans="1:72">
      <c r="A1373" s="69"/>
      <c r="B1373" s="69"/>
      <c r="C1373" s="69"/>
      <c r="D1373" s="69"/>
      <c r="E1373" s="66"/>
      <c r="F1373" s="66"/>
      <c r="G1373" s="66"/>
      <c r="H1373" s="66"/>
      <c r="I1373" s="66"/>
      <c r="J1373" s="66"/>
      <c r="K1373" s="66"/>
      <c r="L1373" s="66"/>
      <c r="M1373" s="66"/>
      <c r="N1373" s="66"/>
      <c r="O1373" s="66"/>
      <c r="P1373" s="66"/>
      <c r="Q1373" s="66"/>
      <c r="R1373" s="66"/>
      <c r="S1373" s="66"/>
      <c r="T1373" s="66"/>
      <c r="U1373" s="66"/>
      <c r="V1373" s="66"/>
      <c r="W1373" s="66"/>
      <c r="X1373" s="66"/>
      <c r="Y1373" s="66"/>
      <c r="Z1373" s="66"/>
      <c r="AA1373" s="66"/>
      <c r="AB1373" s="66"/>
      <c r="AC1373" s="66"/>
      <c r="AD1373" s="66"/>
      <c r="AE1373" s="66"/>
      <c r="AF1373" s="66"/>
      <c r="AG1373" s="66"/>
      <c r="AH1373" s="66"/>
      <c r="AI1373" s="66"/>
      <c r="AJ1373" s="66"/>
      <c r="AK1373" s="66"/>
      <c r="AL1373" s="66"/>
      <c r="AM1373" s="66"/>
      <c r="AN1373" s="66"/>
      <c r="AO1373" s="66"/>
      <c r="AP1373" s="66"/>
      <c r="AQ1373" s="66"/>
      <c r="AR1373" s="66"/>
      <c r="AS1373" s="66"/>
      <c r="AT1373" s="66"/>
      <c r="AU1373" s="66"/>
      <c r="AV1373" s="66"/>
      <c r="AW1373" s="66"/>
      <c r="AX1373" s="66"/>
      <c r="AY1373" s="66"/>
      <c r="AZ1373" s="66"/>
      <c r="BA1373" s="66"/>
      <c r="BB1373" s="66"/>
      <c r="BC1373" s="66"/>
      <c r="BD1373" s="66"/>
      <c r="BE1373" s="66"/>
      <c r="BF1373" s="66"/>
      <c r="BG1373" s="66"/>
      <c r="BH1373" s="66"/>
      <c r="BI1373" s="66"/>
      <c r="BJ1373" s="66"/>
      <c r="BK1373" s="66"/>
      <c r="BL1373" s="66"/>
      <c r="BM1373" s="66"/>
      <c r="BN1373" s="66"/>
      <c r="BO1373" s="66"/>
      <c r="BP1373" s="66"/>
      <c r="BQ1373" s="66"/>
      <c r="BR1373" s="66"/>
      <c r="BS1373" s="66"/>
      <c r="BT1373" s="66"/>
    </row>
    <row r="1374" spans="1:72">
      <c r="A1374" s="69"/>
      <c r="B1374" s="69"/>
      <c r="C1374" s="69"/>
      <c r="D1374" s="69"/>
      <c r="E1374" s="66"/>
      <c r="F1374" s="66"/>
      <c r="G1374" s="66"/>
      <c r="H1374" s="66"/>
      <c r="I1374" s="66"/>
      <c r="J1374" s="66"/>
      <c r="K1374" s="66"/>
      <c r="L1374" s="66"/>
      <c r="M1374" s="66"/>
      <c r="N1374" s="66"/>
      <c r="O1374" s="66"/>
      <c r="P1374" s="66"/>
      <c r="Q1374" s="66"/>
      <c r="R1374" s="66"/>
      <c r="S1374" s="66"/>
      <c r="T1374" s="66"/>
      <c r="U1374" s="66"/>
      <c r="V1374" s="66"/>
      <c r="W1374" s="66"/>
      <c r="X1374" s="66"/>
      <c r="Y1374" s="66"/>
      <c r="Z1374" s="66"/>
      <c r="AA1374" s="66"/>
      <c r="AB1374" s="66"/>
      <c r="AC1374" s="66"/>
      <c r="AD1374" s="66"/>
      <c r="AE1374" s="66"/>
      <c r="AF1374" s="66"/>
      <c r="AG1374" s="66"/>
      <c r="AH1374" s="66"/>
      <c r="AI1374" s="66"/>
      <c r="AJ1374" s="66"/>
      <c r="AK1374" s="66"/>
      <c r="AL1374" s="66"/>
      <c r="AM1374" s="66"/>
      <c r="AN1374" s="66"/>
      <c r="AO1374" s="66"/>
      <c r="AP1374" s="66"/>
      <c r="AQ1374" s="66"/>
      <c r="AR1374" s="66"/>
      <c r="AS1374" s="66"/>
      <c r="AT1374" s="66"/>
      <c r="AU1374" s="66"/>
      <c r="AV1374" s="66"/>
      <c r="AW1374" s="66"/>
      <c r="AX1374" s="66"/>
      <c r="AY1374" s="66"/>
      <c r="AZ1374" s="66"/>
      <c r="BA1374" s="66"/>
      <c r="BB1374" s="66"/>
      <c r="BC1374" s="66"/>
      <c r="BD1374" s="66"/>
      <c r="BE1374" s="66"/>
      <c r="BF1374" s="66"/>
      <c r="BG1374" s="66"/>
      <c r="BH1374" s="66"/>
      <c r="BI1374" s="66"/>
      <c r="BJ1374" s="66"/>
      <c r="BK1374" s="66"/>
      <c r="BL1374" s="66"/>
      <c r="BM1374" s="66"/>
      <c r="BN1374" s="66"/>
      <c r="BO1374" s="66"/>
      <c r="BP1374" s="66"/>
      <c r="BQ1374" s="66"/>
      <c r="BR1374" s="66"/>
      <c r="BS1374" s="66"/>
      <c r="BT1374" s="66"/>
    </row>
    <row r="1375" spans="1:72">
      <c r="A1375" s="69"/>
      <c r="B1375" s="69"/>
      <c r="C1375" s="69"/>
      <c r="D1375" s="69"/>
      <c r="E1375" s="66"/>
      <c r="F1375" s="66"/>
      <c r="G1375" s="66"/>
      <c r="H1375" s="66"/>
      <c r="I1375" s="66"/>
      <c r="J1375" s="66"/>
      <c r="K1375" s="66"/>
      <c r="L1375" s="66"/>
      <c r="M1375" s="66"/>
      <c r="N1375" s="66"/>
      <c r="O1375" s="66"/>
      <c r="P1375" s="66"/>
      <c r="Q1375" s="66"/>
      <c r="R1375" s="66"/>
      <c r="S1375" s="66"/>
      <c r="T1375" s="66"/>
      <c r="U1375" s="66"/>
      <c r="V1375" s="66"/>
      <c r="W1375" s="66"/>
      <c r="X1375" s="66"/>
      <c r="Y1375" s="66"/>
      <c r="Z1375" s="66"/>
      <c r="AA1375" s="66"/>
      <c r="AB1375" s="66"/>
      <c r="AC1375" s="66"/>
      <c r="AD1375" s="66"/>
      <c r="AE1375" s="66"/>
      <c r="AF1375" s="66"/>
      <c r="AG1375" s="66"/>
      <c r="AH1375" s="66"/>
      <c r="AI1375" s="66"/>
      <c r="AJ1375" s="66"/>
      <c r="AK1375" s="66"/>
      <c r="AL1375" s="66"/>
      <c r="AM1375" s="66"/>
      <c r="AN1375" s="66"/>
      <c r="AO1375" s="66"/>
      <c r="AP1375" s="66"/>
      <c r="AQ1375" s="66"/>
      <c r="AR1375" s="66"/>
      <c r="AS1375" s="66"/>
      <c r="AT1375" s="66"/>
      <c r="AU1375" s="66"/>
      <c r="AV1375" s="66"/>
      <c r="AW1375" s="66"/>
      <c r="AX1375" s="66"/>
      <c r="AY1375" s="66"/>
      <c r="AZ1375" s="66"/>
      <c r="BA1375" s="66"/>
      <c r="BB1375" s="66"/>
      <c r="BC1375" s="66"/>
      <c r="BD1375" s="66"/>
      <c r="BE1375" s="66"/>
      <c r="BF1375" s="66"/>
      <c r="BG1375" s="66"/>
      <c r="BH1375" s="66"/>
      <c r="BI1375" s="66"/>
      <c r="BJ1375" s="66"/>
      <c r="BK1375" s="66"/>
      <c r="BL1375" s="66"/>
      <c r="BM1375" s="66"/>
      <c r="BN1375" s="66"/>
      <c r="BO1375" s="66"/>
      <c r="BP1375" s="66"/>
      <c r="BQ1375" s="66"/>
      <c r="BR1375" s="66"/>
      <c r="BS1375" s="66"/>
      <c r="BT1375" s="66"/>
    </row>
    <row r="1376" spans="1:72">
      <c r="A1376" s="69"/>
      <c r="B1376" s="69"/>
      <c r="C1376" s="69"/>
      <c r="D1376" s="69"/>
      <c r="E1376" s="66"/>
      <c r="F1376" s="66"/>
      <c r="G1376" s="66"/>
      <c r="H1376" s="66"/>
      <c r="I1376" s="66"/>
      <c r="J1376" s="66"/>
      <c r="K1376" s="66"/>
      <c r="L1376" s="66"/>
      <c r="M1376" s="66"/>
      <c r="N1376" s="66"/>
      <c r="O1376" s="66"/>
      <c r="P1376" s="66"/>
      <c r="Q1376" s="66"/>
      <c r="R1376" s="66"/>
      <c r="S1376" s="66"/>
      <c r="T1376" s="66"/>
      <c r="U1376" s="66"/>
      <c r="V1376" s="66"/>
      <c r="W1376" s="66"/>
      <c r="X1376" s="66"/>
      <c r="Y1376" s="66"/>
      <c r="Z1376" s="66"/>
      <c r="AA1376" s="66"/>
      <c r="AB1376" s="66"/>
      <c r="AC1376" s="66"/>
      <c r="AD1376" s="66"/>
      <c r="AE1376" s="66"/>
      <c r="AF1376" s="66"/>
      <c r="AG1376" s="66"/>
      <c r="AH1376" s="66"/>
      <c r="AI1376" s="66"/>
      <c r="AJ1376" s="66"/>
      <c r="AK1376" s="66"/>
      <c r="AL1376" s="66"/>
      <c r="AM1376" s="66"/>
      <c r="AN1376" s="66"/>
      <c r="AO1376" s="66"/>
      <c r="AP1376" s="66"/>
      <c r="AQ1376" s="66"/>
      <c r="AR1376" s="66"/>
      <c r="AS1376" s="66"/>
      <c r="AT1376" s="66"/>
      <c r="AU1376" s="66"/>
      <c r="AV1376" s="66"/>
      <c r="AW1376" s="66"/>
      <c r="AX1376" s="66"/>
      <c r="AY1376" s="66"/>
      <c r="AZ1376" s="66"/>
      <c r="BA1376" s="66"/>
      <c r="BB1376" s="66"/>
      <c r="BC1376" s="66"/>
      <c r="BD1376" s="66"/>
      <c r="BE1376" s="66"/>
      <c r="BF1376" s="66"/>
      <c r="BG1376" s="66"/>
      <c r="BH1376" s="66"/>
      <c r="BI1376" s="66"/>
      <c r="BJ1376" s="66"/>
      <c r="BK1376" s="66"/>
      <c r="BL1376" s="66"/>
      <c r="BM1376" s="66"/>
      <c r="BN1376" s="66"/>
      <c r="BO1376" s="66"/>
      <c r="BP1376" s="66"/>
      <c r="BQ1376" s="66"/>
      <c r="BR1376" s="66"/>
      <c r="BS1376" s="66"/>
      <c r="BT1376" s="66"/>
    </row>
    <row r="1377" spans="1:72">
      <c r="A1377" s="69"/>
      <c r="B1377" s="69"/>
      <c r="C1377" s="69"/>
      <c r="D1377" s="69"/>
      <c r="E1377" s="66"/>
      <c r="F1377" s="66"/>
      <c r="G1377" s="66"/>
      <c r="H1377" s="66"/>
      <c r="I1377" s="66"/>
      <c r="J1377" s="66"/>
      <c r="K1377" s="66"/>
      <c r="L1377" s="66"/>
      <c r="M1377" s="66"/>
      <c r="N1377" s="66"/>
      <c r="O1377" s="66"/>
      <c r="P1377" s="66"/>
      <c r="Q1377" s="66"/>
      <c r="R1377" s="66"/>
      <c r="S1377" s="66"/>
      <c r="T1377" s="66"/>
      <c r="U1377" s="66"/>
      <c r="V1377" s="66"/>
      <c r="W1377" s="66"/>
      <c r="X1377" s="66"/>
      <c r="Y1377" s="66"/>
      <c r="Z1377" s="66"/>
      <c r="AA1377" s="66"/>
      <c r="AB1377" s="66"/>
      <c r="AC1377" s="66"/>
      <c r="AD1377" s="66"/>
      <c r="AE1377" s="66"/>
      <c r="AF1377" s="66"/>
      <c r="AG1377" s="66"/>
      <c r="AH1377" s="66"/>
      <c r="AI1377" s="66"/>
      <c r="AJ1377" s="66"/>
      <c r="AK1377" s="66"/>
      <c r="AL1377" s="66"/>
      <c r="AM1377" s="66"/>
      <c r="AN1377" s="66"/>
      <c r="AO1377" s="66"/>
      <c r="AP1377" s="66"/>
      <c r="AQ1377" s="66"/>
      <c r="AR1377" s="66"/>
      <c r="AS1377" s="66"/>
      <c r="AT1377" s="66"/>
      <c r="AU1377" s="66"/>
      <c r="AV1377" s="66"/>
      <c r="AW1377" s="66"/>
      <c r="AX1377" s="66"/>
      <c r="AY1377" s="66"/>
      <c r="AZ1377" s="66"/>
      <c r="BA1377" s="66"/>
      <c r="BB1377" s="66"/>
      <c r="BC1377" s="66"/>
      <c r="BD1377" s="66"/>
      <c r="BE1377" s="66"/>
      <c r="BF1377" s="66"/>
      <c r="BG1377" s="66"/>
      <c r="BH1377" s="66"/>
      <c r="BI1377" s="66"/>
      <c r="BJ1377" s="66"/>
      <c r="BK1377" s="66"/>
      <c r="BL1377" s="66"/>
      <c r="BM1377" s="66"/>
      <c r="BN1377" s="66"/>
      <c r="BO1377" s="66"/>
      <c r="BP1377" s="66"/>
      <c r="BQ1377" s="66"/>
      <c r="BR1377" s="66"/>
      <c r="BS1377" s="66"/>
      <c r="BT1377" s="66"/>
    </row>
    <row r="1378" spans="1:72">
      <c r="A1378" s="69"/>
      <c r="B1378" s="69"/>
      <c r="C1378" s="69"/>
      <c r="D1378" s="69"/>
      <c r="E1378" s="66"/>
      <c r="F1378" s="66"/>
      <c r="G1378" s="66"/>
      <c r="H1378" s="66"/>
      <c r="I1378" s="66"/>
      <c r="J1378" s="66"/>
      <c r="K1378" s="66"/>
      <c r="L1378" s="66"/>
      <c r="M1378" s="66"/>
      <c r="N1378" s="66"/>
      <c r="O1378" s="66"/>
      <c r="P1378" s="66"/>
      <c r="Q1378" s="66"/>
      <c r="R1378" s="66"/>
      <c r="S1378" s="66"/>
      <c r="T1378" s="66"/>
      <c r="U1378" s="66"/>
      <c r="V1378" s="66"/>
      <c r="W1378" s="66"/>
      <c r="X1378" s="66"/>
      <c r="Y1378" s="66"/>
      <c r="Z1378" s="66"/>
      <c r="AA1378" s="66"/>
      <c r="AB1378" s="66"/>
      <c r="AC1378" s="66"/>
      <c r="AD1378" s="66"/>
      <c r="AE1378" s="66"/>
      <c r="AF1378" s="66"/>
      <c r="AG1378" s="66"/>
      <c r="AH1378" s="66"/>
      <c r="AI1378" s="66"/>
      <c r="AJ1378" s="66"/>
      <c r="AK1378" s="66"/>
      <c r="AL1378" s="66"/>
      <c r="AM1378" s="66"/>
      <c r="AN1378" s="66"/>
      <c r="AO1378" s="66"/>
      <c r="AP1378" s="66"/>
      <c r="AQ1378" s="66"/>
      <c r="AR1378" s="66"/>
      <c r="AS1378" s="66"/>
      <c r="AT1378" s="66"/>
      <c r="AU1378" s="66"/>
      <c r="AV1378" s="66"/>
      <c r="AW1378" s="66"/>
      <c r="AX1378" s="66"/>
      <c r="AY1378" s="66"/>
      <c r="AZ1378" s="66"/>
      <c r="BA1378" s="66"/>
      <c r="BB1378" s="66"/>
      <c r="BC1378" s="66"/>
      <c r="BD1378" s="66"/>
      <c r="BE1378" s="66"/>
      <c r="BF1378" s="66"/>
      <c r="BG1378" s="66"/>
      <c r="BH1378" s="66"/>
      <c r="BI1378" s="66"/>
      <c r="BJ1378" s="66"/>
      <c r="BK1378" s="66"/>
      <c r="BL1378" s="66"/>
      <c r="BM1378" s="66"/>
      <c r="BN1378" s="66"/>
      <c r="BO1378" s="66"/>
      <c r="BP1378" s="66"/>
      <c r="BQ1378" s="66"/>
      <c r="BR1378" s="66"/>
      <c r="BS1378" s="66"/>
      <c r="BT1378" s="66"/>
    </row>
    <row r="1379" spans="1:72">
      <c r="A1379" s="69"/>
      <c r="B1379" s="69"/>
      <c r="C1379" s="69"/>
      <c r="D1379" s="69"/>
      <c r="E1379" s="66"/>
      <c r="F1379" s="66"/>
      <c r="G1379" s="66"/>
      <c r="H1379" s="66"/>
      <c r="I1379" s="66"/>
      <c r="J1379" s="66"/>
      <c r="K1379" s="66"/>
      <c r="L1379" s="66"/>
      <c r="M1379" s="66"/>
      <c r="N1379" s="66"/>
      <c r="O1379" s="66"/>
      <c r="P1379" s="66"/>
      <c r="Q1379" s="66"/>
      <c r="R1379" s="66"/>
      <c r="S1379" s="66"/>
      <c r="T1379" s="66"/>
      <c r="U1379" s="66"/>
      <c r="V1379" s="66"/>
      <c r="W1379" s="66"/>
      <c r="X1379" s="66"/>
      <c r="Y1379" s="66"/>
      <c r="Z1379" s="66"/>
      <c r="AA1379" s="66"/>
      <c r="AB1379" s="66"/>
      <c r="AC1379" s="66"/>
      <c r="AD1379" s="66"/>
      <c r="AE1379" s="66"/>
      <c r="AF1379" s="66"/>
      <c r="AG1379" s="66"/>
      <c r="AH1379" s="66"/>
      <c r="AI1379" s="66"/>
      <c r="AJ1379" s="66"/>
      <c r="AK1379" s="66"/>
      <c r="AL1379" s="66"/>
      <c r="AM1379" s="66"/>
      <c r="AN1379" s="66"/>
      <c r="AO1379" s="66"/>
      <c r="AP1379" s="66"/>
      <c r="AQ1379" s="66"/>
      <c r="AR1379" s="66"/>
      <c r="AS1379" s="66"/>
      <c r="AT1379" s="66"/>
      <c r="AU1379" s="66"/>
      <c r="AV1379" s="66"/>
      <c r="AW1379" s="66"/>
      <c r="AX1379" s="66"/>
      <c r="AY1379" s="66"/>
      <c r="AZ1379" s="66"/>
      <c r="BA1379" s="66"/>
      <c r="BB1379" s="66"/>
      <c r="BC1379" s="66"/>
      <c r="BD1379" s="66"/>
      <c r="BE1379" s="66"/>
      <c r="BF1379" s="66"/>
      <c r="BG1379" s="66"/>
      <c r="BH1379" s="66"/>
      <c r="BI1379" s="66"/>
      <c r="BJ1379" s="66"/>
      <c r="BK1379" s="66"/>
      <c r="BL1379" s="66"/>
      <c r="BM1379" s="66"/>
      <c r="BN1379" s="66"/>
      <c r="BO1379" s="66"/>
      <c r="BP1379" s="66"/>
      <c r="BQ1379" s="66"/>
      <c r="BR1379" s="66"/>
      <c r="BS1379" s="66"/>
      <c r="BT1379" s="66"/>
    </row>
    <row r="1380" spans="1:72">
      <c r="A1380" s="69"/>
      <c r="B1380" s="69"/>
      <c r="C1380" s="69"/>
      <c r="D1380" s="69"/>
      <c r="E1380" s="66"/>
      <c r="F1380" s="66"/>
      <c r="G1380" s="66"/>
      <c r="H1380" s="66"/>
      <c r="I1380" s="66"/>
      <c r="J1380" s="66"/>
      <c r="K1380" s="66"/>
      <c r="L1380" s="66"/>
      <c r="M1380" s="66"/>
      <c r="N1380" s="66"/>
      <c r="O1380" s="66"/>
      <c r="P1380" s="66"/>
      <c r="Q1380" s="66"/>
      <c r="R1380" s="66"/>
      <c r="S1380" s="66"/>
      <c r="T1380" s="66"/>
      <c r="U1380" s="66"/>
      <c r="V1380" s="66"/>
      <c r="W1380" s="66"/>
      <c r="X1380" s="66"/>
      <c r="Y1380" s="66"/>
      <c r="Z1380" s="66"/>
      <c r="AA1380" s="66"/>
      <c r="AB1380" s="66"/>
      <c r="AC1380" s="66"/>
      <c r="AD1380" s="66"/>
      <c r="AE1380" s="66"/>
      <c r="AF1380" s="66"/>
      <c r="AG1380" s="66"/>
      <c r="AH1380" s="66"/>
      <c r="AI1380" s="66"/>
      <c r="AJ1380" s="66"/>
      <c r="AK1380" s="66"/>
      <c r="AL1380" s="66"/>
      <c r="AM1380" s="66"/>
      <c r="AN1380" s="66"/>
      <c r="AO1380" s="66"/>
      <c r="AP1380" s="66"/>
      <c r="AQ1380" s="66"/>
      <c r="AR1380" s="66"/>
      <c r="AS1380" s="66"/>
      <c r="AT1380" s="66"/>
      <c r="AU1380" s="66"/>
      <c r="AV1380" s="66"/>
      <c r="AW1380" s="66"/>
      <c r="AX1380" s="66"/>
      <c r="AY1380" s="66"/>
      <c r="AZ1380" s="66"/>
      <c r="BA1380" s="66"/>
      <c r="BB1380" s="66"/>
      <c r="BC1380" s="66"/>
      <c r="BD1380" s="66"/>
      <c r="BE1380" s="66"/>
      <c r="BF1380" s="66"/>
      <c r="BG1380" s="66"/>
      <c r="BH1380" s="66"/>
      <c r="BI1380" s="66"/>
      <c r="BJ1380" s="66"/>
      <c r="BK1380" s="66"/>
      <c r="BL1380" s="66"/>
      <c r="BM1380" s="66"/>
      <c r="BN1380" s="66"/>
      <c r="BO1380" s="66"/>
      <c r="BP1380" s="66"/>
      <c r="BQ1380" s="66"/>
      <c r="BR1380" s="66"/>
      <c r="BS1380" s="66"/>
      <c r="BT1380" s="66"/>
    </row>
    <row r="1381" spans="1:72">
      <c r="A1381" s="69"/>
      <c r="B1381" s="69"/>
      <c r="C1381" s="69"/>
      <c r="D1381" s="69"/>
      <c r="E1381" s="66"/>
      <c r="F1381" s="66"/>
      <c r="G1381" s="66"/>
      <c r="H1381" s="66"/>
      <c r="I1381" s="66"/>
      <c r="J1381" s="66"/>
      <c r="K1381" s="66"/>
      <c r="L1381" s="66"/>
      <c r="M1381" s="66"/>
      <c r="N1381" s="66"/>
      <c r="O1381" s="66"/>
      <c r="P1381" s="66"/>
      <c r="Q1381" s="66"/>
      <c r="R1381" s="66"/>
      <c r="S1381" s="66"/>
      <c r="T1381" s="66"/>
      <c r="U1381" s="66"/>
      <c r="V1381" s="66"/>
      <c r="W1381" s="66"/>
      <c r="X1381" s="66"/>
      <c r="Y1381" s="66"/>
      <c r="Z1381" s="66"/>
      <c r="AA1381" s="66"/>
      <c r="AB1381" s="66"/>
      <c r="AC1381" s="66"/>
      <c r="AD1381" s="66"/>
      <c r="AE1381" s="66"/>
      <c r="AF1381" s="66"/>
      <c r="AG1381" s="66"/>
      <c r="AH1381" s="66"/>
      <c r="AI1381" s="66"/>
      <c r="AJ1381" s="66"/>
      <c r="AK1381" s="66"/>
      <c r="AL1381" s="66"/>
      <c r="AM1381" s="66"/>
      <c r="AN1381" s="66"/>
      <c r="AO1381" s="66"/>
      <c r="AP1381" s="66"/>
      <c r="AQ1381" s="66"/>
      <c r="AR1381" s="66"/>
      <c r="AS1381" s="66"/>
      <c r="AT1381" s="66"/>
      <c r="AU1381" s="66"/>
      <c r="AV1381" s="66"/>
      <c r="AW1381" s="66"/>
      <c r="AX1381" s="66"/>
      <c r="AY1381" s="66"/>
      <c r="AZ1381" s="66"/>
      <c r="BA1381" s="66"/>
      <c r="BB1381" s="66"/>
      <c r="BC1381" s="66"/>
      <c r="BD1381" s="66"/>
      <c r="BE1381" s="66"/>
      <c r="BF1381" s="66"/>
      <c r="BG1381" s="66"/>
      <c r="BH1381" s="66"/>
      <c r="BI1381" s="66"/>
      <c r="BJ1381" s="66"/>
      <c r="BK1381" s="66"/>
      <c r="BL1381" s="66"/>
      <c r="BM1381" s="66"/>
      <c r="BN1381" s="66"/>
      <c r="BO1381" s="66"/>
      <c r="BP1381" s="66"/>
      <c r="BQ1381" s="66"/>
      <c r="BR1381" s="66"/>
      <c r="BS1381" s="66"/>
      <c r="BT1381" s="66"/>
    </row>
    <row r="1382" spans="1:72">
      <c r="A1382" s="69"/>
      <c r="B1382" s="69"/>
      <c r="C1382" s="69"/>
      <c r="D1382" s="69"/>
      <c r="E1382" s="66"/>
      <c r="F1382" s="66"/>
      <c r="G1382" s="66"/>
      <c r="H1382" s="66"/>
      <c r="I1382" s="66"/>
      <c r="J1382" s="66"/>
      <c r="K1382" s="66"/>
      <c r="L1382" s="66"/>
      <c r="M1382" s="66"/>
      <c r="N1382" s="66"/>
      <c r="O1382" s="66"/>
      <c r="P1382" s="66"/>
      <c r="Q1382" s="66"/>
      <c r="R1382" s="66"/>
      <c r="S1382" s="66"/>
      <c r="T1382" s="66"/>
      <c r="U1382" s="66"/>
      <c r="V1382" s="66"/>
      <c r="W1382" s="66"/>
      <c r="X1382" s="66"/>
      <c r="Y1382" s="66"/>
      <c r="Z1382" s="66"/>
      <c r="AA1382" s="66"/>
      <c r="AB1382" s="66"/>
      <c r="AC1382" s="66"/>
      <c r="AD1382" s="66"/>
      <c r="AE1382" s="66"/>
      <c r="AF1382" s="66"/>
      <c r="AG1382" s="66"/>
      <c r="AH1382" s="66"/>
      <c r="AI1382" s="66"/>
      <c r="AJ1382" s="66"/>
      <c r="AK1382" s="66"/>
      <c r="AL1382" s="66"/>
      <c r="AM1382" s="66"/>
      <c r="AN1382" s="66"/>
      <c r="AO1382" s="66"/>
      <c r="AP1382" s="66"/>
      <c r="AQ1382" s="66"/>
      <c r="AR1382" s="66"/>
      <c r="AS1382" s="66"/>
      <c r="AT1382" s="66"/>
      <c r="AU1382" s="66"/>
      <c r="AV1382" s="66"/>
      <c r="AW1382" s="66"/>
      <c r="AX1382" s="66"/>
      <c r="AY1382" s="66"/>
      <c r="AZ1382" s="66"/>
      <c r="BA1382" s="66"/>
      <c r="BB1382" s="66"/>
      <c r="BC1382" s="66"/>
      <c r="BD1382" s="66"/>
      <c r="BE1382" s="66"/>
      <c r="BF1382" s="66"/>
      <c r="BG1382" s="66"/>
      <c r="BH1382" s="66"/>
      <c r="BI1382" s="66"/>
      <c r="BJ1382" s="66"/>
      <c r="BK1382" s="66"/>
      <c r="BL1382" s="66"/>
      <c r="BM1382" s="66"/>
      <c r="BN1382" s="66"/>
      <c r="BO1382" s="66"/>
      <c r="BP1382" s="66"/>
      <c r="BQ1382" s="66"/>
      <c r="BR1382" s="66"/>
      <c r="BS1382" s="66"/>
      <c r="BT1382" s="66"/>
    </row>
    <row r="1383" spans="1:72">
      <c r="A1383" s="69"/>
      <c r="B1383" s="69"/>
      <c r="C1383" s="69"/>
      <c r="D1383" s="69"/>
      <c r="E1383" s="66"/>
      <c r="F1383" s="66"/>
      <c r="G1383" s="66"/>
      <c r="H1383" s="66"/>
      <c r="I1383" s="66"/>
      <c r="J1383" s="66"/>
      <c r="K1383" s="66"/>
      <c r="L1383" s="66"/>
      <c r="M1383" s="66"/>
      <c r="N1383" s="66"/>
      <c r="O1383" s="66"/>
      <c r="P1383" s="66"/>
      <c r="Q1383" s="66"/>
      <c r="R1383" s="66"/>
      <c r="S1383" s="66"/>
      <c r="T1383" s="66"/>
      <c r="U1383" s="66"/>
      <c r="V1383" s="66"/>
      <c r="W1383" s="66"/>
      <c r="X1383" s="66"/>
      <c r="Y1383" s="66"/>
      <c r="Z1383" s="66"/>
      <c r="AA1383" s="66"/>
      <c r="AB1383" s="66"/>
      <c r="AC1383" s="66"/>
      <c r="AD1383" s="66"/>
      <c r="AE1383" s="66"/>
      <c r="AF1383" s="66"/>
      <c r="AG1383" s="66"/>
      <c r="AH1383" s="66"/>
      <c r="AI1383" s="66"/>
      <c r="AJ1383" s="66"/>
      <c r="AK1383" s="66"/>
      <c r="AL1383" s="66"/>
      <c r="AM1383" s="66"/>
      <c r="AN1383" s="66"/>
      <c r="AO1383" s="66"/>
      <c r="AP1383" s="66"/>
      <c r="AQ1383" s="66"/>
      <c r="AR1383" s="66"/>
      <c r="AS1383" s="66"/>
      <c r="AT1383" s="66"/>
      <c r="AU1383" s="66"/>
      <c r="AV1383" s="66"/>
      <c r="AW1383" s="66"/>
      <c r="AX1383" s="66"/>
      <c r="AY1383" s="66"/>
      <c r="AZ1383" s="66"/>
      <c r="BA1383" s="66"/>
      <c r="BB1383" s="66"/>
      <c r="BC1383" s="66"/>
      <c r="BD1383" s="66"/>
      <c r="BE1383" s="66"/>
      <c r="BF1383" s="66"/>
      <c r="BG1383" s="66"/>
      <c r="BH1383" s="66"/>
      <c r="BI1383" s="66"/>
      <c r="BJ1383" s="66"/>
      <c r="BK1383" s="66"/>
      <c r="BL1383" s="66"/>
      <c r="BM1383" s="66"/>
      <c r="BN1383" s="66"/>
      <c r="BO1383" s="66"/>
      <c r="BP1383" s="66"/>
      <c r="BQ1383" s="66"/>
      <c r="BR1383" s="66"/>
      <c r="BS1383" s="66"/>
      <c r="BT1383" s="66"/>
    </row>
    <row r="1384" spans="1:72">
      <c r="A1384" s="69"/>
      <c r="B1384" s="69"/>
      <c r="C1384" s="69"/>
      <c r="D1384" s="69"/>
      <c r="E1384" s="66"/>
      <c r="F1384" s="66"/>
      <c r="G1384" s="66"/>
      <c r="H1384" s="66"/>
      <c r="I1384" s="66"/>
      <c r="J1384" s="66"/>
      <c r="K1384" s="66"/>
      <c r="L1384" s="66"/>
      <c r="M1384" s="66"/>
      <c r="N1384" s="66"/>
      <c r="O1384" s="66"/>
      <c r="P1384" s="66"/>
      <c r="Q1384" s="66"/>
      <c r="R1384" s="66"/>
      <c r="S1384" s="66"/>
      <c r="T1384" s="66"/>
      <c r="U1384" s="66"/>
      <c r="V1384" s="66"/>
      <c r="W1384" s="66"/>
      <c r="X1384" s="66"/>
      <c r="Y1384" s="66"/>
      <c r="Z1384" s="66"/>
      <c r="AA1384" s="66"/>
      <c r="AB1384" s="66"/>
      <c r="AC1384" s="66"/>
      <c r="AD1384" s="66"/>
      <c r="AE1384" s="66"/>
      <c r="AF1384" s="66"/>
      <c r="AG1384" s="66"/>
      <c r="AH1384" s="66"/>
      <c r="AI1384" s="66"/>
      <c r="AJ1384" s="66"/>
      <c r="AK1384" s="66"/>
      <c r="AL1384" s="66"/>
      <c r="AM1384" s="66"/>
      <c r="AN1384" s="66"/>
      <c r="AO1384" s="66"/>
      <c r="AP1384" s="66"/>
      <c r="AQ1384" s="66"/>
      <c r="AR1384" s="66"/>
      <c r="AS1384" s="66"/>
      <c r="AT1384" s="66"/>
      <c r="AU1384" s="66"/>
      <c r="AV1384" s="66"/>
      <c r="AW1384" s="66"/>
      <c r="AX1384" s="66"/>
      <c r="AY1384" s="66"/>
      <c r="AZ1384" s="66"/>
      <c r="BA1384" s="66"/>
      <c r="BB1384" s="66"/>
      <c r="BC1384" s="66"/>
      <c r="BD1384" s="66"/>
      <c r="BE1384" s="66"/>
      <c r="BF1384" s="66"/>
      <c r="BG1384" s="66"/>
      <c r="BH1384" s="66"/>
      <c r="BI1384" s="66"/>
      <c r="BJ1384" s="66"/>
      <c r="BK1384" s="66"/>
      <c r="BL1384" s="66"/>
      <c r="BM1384" s="66"/>
      <c r="BN1384" s="66"/>
      <c r="BO1384" s="66"/>
      <c r="BP1384" s="66"/>
      <c r="BQ1384" s="66"/>
      <c r="BR1384" s="66"/>
      <c r="BS1384" s="66"/>
      <c r="BT1384" s="66"/>
    </row>
    <row r="1385" spans="1:72">
      <c r="A1385" s="69"/>
      <c r="B1385" s="69"/>
      <c r="C1385" s="69"/>
      <c r="D1385" s="69"/>
      <c r="E1385" s="66"/>
      <c r="F1385" s="66"/>
      <c r="G1385" s="66"/>
      <c r="H1385" s="66"/>
      <c r="I1385" s="66"/>
      <c r="J1385" s="66"/>
      <c r="K1385" s="66"/>
      <c r="L1385" s="66"/>
      <c r="M1385" s="66"/>
      <c r="N1385" s="66"/>
      <c r="O1385" s="66"/>
      <c r="P1385" s="66"/>
      <c r="Q1385" s="66"/>
      <c r="R1385" s="66"/>
      <c r="S1385" s="66"/>
      <c r="T1385" s="66"/>
      <c r="U1385" s="66"/>
      <c r="V1385" s="66"/>
      <c r="W1385" s="66"/>
      <c r="X1385" s="66"/>
      <c r="Y1385" s="66"/>
      <c r="Z1385" s="66"/>
      <c r="AA1385" s="66"/>
      <c r="AB1385" s="66"/>
      <c r="AC1385" s="66"/>
      <c r="AD1385" s="66"/>
      <c r="AE1385" s="66"/>
      <c r="AF1385" s="66"/>
      <c r="AG1385" s="66"/>
      <c r="AH1385" s="66"/>
      <c r="AI1385" s="66"/>
      <c r="AJ1385" s="66"/>
      <c r="AK1385" s="66"/>
      <c r="AL1385" s="66"/>
      <c r="AM1385" s="66"/>
      <c r="AN1385" s="66"/>
      <c r="AO1385" s="66"/>
      <c r="AP1385" s="66"/>
      <c r="AQ1385" s="66"/>
      <c r="AR1385" s="66"/>
      <c r="AS1385" s="66"/>
      <c r="AT1385" s="66"/>
      <c r="AU1385" s="66"/>
      <c r="AV1385" s="66"/>
      <c r="AW1385" s="66"/>
      <c r="AX1385" s="66"/>
      <c r="AY1385" s="66"/>
      <c r="AZ1385" s="66"/>
      <c r="BA1385" s="66"/>
      <c r="BB1385" s="66"/>
      <c r="BC1385" s="66"/>
      <c r="BD1385" s="66"/>
      <c r="BE1385" s="66"/>
      <c r="BF1385" s="66"/>
      <c r="BG1385" s="66"/>
      <c r="BH1385" s="66"/>
      <c r="BI1385" s="66"/>
      <c r="BJ1385" s="66"/>
      <c r="BK1385" s="66"/>
      <c r="BL1385" s="66"/>
      <c r="BM1385" s="66"/>
      <c r="BN1385" s="66"/>
      <c r="BO1385" s="66"/>
      <c r="BP1385" s="66"/>
      <c r="BQ1385" s="66"/>
      <c r="BR1385" s="66"/>
      <c r="BS1385" s="66"/>
      <c r="BT1385" s="66"/>
    </row>
    <row r="1386" spans="1:72">
      <c r="A1386" s="69"/>
      <c r="B1386" s="69"/>
      <c r="C1386" s="69"/>
      <c r="D1386" s="69"/>
      <c r="E1386" s="66"/>
      <c r="F1386" s="66"/>
      <c r="G1386" s="66"/>
      <c r="H1386" s="66"/>
      <c r="I1386" s="66"/>
      <c r="J1386" s="66"/>
      <c r="K1386" s="66"/>
      <c r="L1386" s="66"/>
      <c r="M1386" s="66"/>
      <c r="N1386" s="66"/>
      <c r="O1386" s="66"/>
      <c r="P1386" s="66"/>
      <c r="Q1386" s="66"/>
      <c r="R1386" s="66"/>
      <c r="S1386" s="66"/>
      <c r="T1386" s="66"/>
      <c r="U1386" s="66"/>
      <c r="V1386" s="66"/>
      <c r="W1386" s="66"/>
      <c r="X1386" s="66"/>
      <c r="Y1386" s="66"/>
      <c r="Z1386" s="66"/>
      <c r="AA1386" s="66"/>
      <c r="AB1386" s="66"/>
      <c r="AC1386" s="66"/>
      <c r="AD1386" s="66"/>
      <c r="AE1386" s="66"/>
      <c r="AF1386" s="66"/>
      <c r="AG1386" s="66"/>
      <c r="AH1386" s="66"/>
      <c r="AI1386" s="66"/>
      <c r="AJ1386" s="66"/>
      <c r="AK1386" s="66"/>
      <c r="AL1386" s="66"/>
      <c r="AM1386" s="66"/>
      <c r="AN1386" s="66"/>
      <c r="AO1386" s="66"/>
      <c r="AP1386" s="66"/>
      <c r="AQ1386" s="66"/>
      <c r="AR1386" s="66"/>
      <c r="AS1386" s="66"/>
      <c r="AT1386" s="66"/>
      <c r="AU1386" s="66"/>
      <c r="AV1386" s="66"/>
      <c r="AW1386" s="66"/>
      <c r="AX1386" s="66"/>
      <c r="AY1386" s="66"/>
      <c r="AZ1386" s="66"/>
      <c r="BA1386" s="66"/>
      <c r="BB1386" s="66"/>
      <c r="BC1386" s="66"/>
      <c r="BD1386" s="66"/>
      <c r="BE1386" s="66"/>
      <c r="BF1386" s="66"/>
      <c r="BG1386" s="66"/>
      <c r="BH1386" s="66"/>
      <c r="BI1386" s="66"/>
      <c r="BJ1386" s="66"/>
      <c r="BK1386" s="66"/>
      <c r="BL1386" s="66"/>
      <c r="BM1386" s="66"/>
      <c r="BN1386" s="66"/>
      <c r="BO1386" s="66"/>
      <c r="BP1386" s="66"/>
      <c r="BQ1386" s="66"/>
      <c r="BR1386" s="66"/>
      <c r="BS1386" s="66"/>
      <c r="BT1386" s="66"/>
    </row>
    <row r="1387" spans="1:72">
      <c r="A1387" s="69"/>
      <c r="B1387" s="69"/>
      <c r="C1387" s="69"/>
      <c r="D1387" s="69"/>
      <c r="E1387" s="66"/>
      <c r="F1387" s="66"/>
      <c r="G1387" s="66"/>
      <c r="H1387" s="66"/>
      <c r="I1387" s="66"/>
      <c r="J1387" s="66"/>
      <c r="K1387" s="66"/>
      <c r="L1387" s="66"/>
      <c r="M1387" s="66"/>
      <c r="N1387" s="66"/>
      <c r="O1387" s="66"/>
      <c r="P1387" s="66"/>
      <c r="Q1387" s="66"/>
      <c r="R1387" s="66"/>
      <c r="S1387" s="66"/>
      <c r="T1387" s="66"/>
      <c r="U1387" s="66"/>
      <c r="V1387" s="66"/>
      <c r="W1387" s="66"/>
      <c r="X1387" s="66"/>
      <c r="Y1387" s="66"/>
      <c r="Z1387" s="66"/>
      <c r="AA1387" s="66"/>
      <c r="AB1387" s="66"/>
      <c r="AC1387" s="66"/>
      <c r="AD1387" s="66"/>
      <c r="AE1387" s="66"/>
      <c r="AF1387" s="66"/>
      <c r="AG1387" s="66"/>
      <c r="AH1387" s="66"/>
      <c r="AI1387" s="66"/>
      <c r="AJ1387" s="66"/>
      <c r="AK1387" s="66"/>
      <c r="AL1387" s="66"/>
      <c r="AM1387" s="66"/>
      <c r="AN1387" s="66"/>
      <c r="AO1387" s="66"/>
      <c r="AP1387" s="66"/>
      <c r="AQ1387" s="66"/>
      <c r="AR1387" s="66"/>
      <c r="AS1387" s="66"/>
      <c r="AT1387" s="66"/>
      <c r="AU1387" s="66"/>
      <c r="AV1387" s="66"/>
      <c r="AW1387" s="66"/>
      <c r="AX1387" s="66"/>
      <c r="AY1387" s="66"/>
      <c r="AZ1387" s="66"/>
      <c r="BA1387" s="66"/>
      <c r="BB1387" s="66"/>
      <c r="BC1387" s="66"/>
      <c r="BD1387" s="66"/>
      <c r="BE1387" s="66"/>
      <c r="BF1387" s="66"/>
      <c r="BG1387" s="66"/>
      <c r="BH1387" s="66"/>
      <c r="BI1387" s="66"/>
      <c r="BJ1387" s="66"/>
      <c r="BK1387" s="66"/>
      <c r="BL1387" s="66"/>
      <c r="BM1387" s="66"/>
      <c r="BN1387" s="66"/>
      <c r="BO1387" s="66"/>
      <c r="BP1387" s="66"/>
      <c r="BQ1387" s="66"/>
      <c r="BR1387" s="66"/>
      <c r="BS1387" s="66"/>
      <c r="BT1387" s="66"/>
    </row>
    <row r="1388" spans="1:72">
      <c r="A1388" s="69"/>
      <c r="B1388" s="69"/>
      <c r="C1388" s="69"/>
      <c r="D1388" s="69"/>
      <c r="E1388" s="66"/>
      <c r="F1388" s="66"/>
      <c r="G1388" s="66"/>
      <c r="H1388" s="66"/>
      <c r="I1388" s="66"/>
      <c r="J1388" s="66"/>
      <c r="K1388" s="66"/>
      <c r="L1388" s="66"/>
      <c r="M1388" s="66"/>
      <c r="N1388" s="66"/>
      <c r="O1388" s="66"/>
      <c r="P1388" s="66"/>
      <c r="Q1388" s="66"/>
      <c r="R1388" s="66"/>
      <c r="S1388" s="66"/>
      <c r="T1388" s="66"/>
      <c r="U1388" s="66"/>
      <c r="V1388" s="66"/>
      <c r="W1388" s="66"/>
      <c r="X1388" s="66"/>
      <c r="Y1388" s="66"/>
      <c r="Z1388" s="66"/>
      <c r="AA1388" s="66"/>
      <c r="AB1388" s="66"/>
      <c r="AC1388" s="66"/>
      <c r="AD1388" s="66"/>
      <c r="AE1388" s="66"/>
      <c r="AF1388" s="66"/>
      <c r="AG1388" s="66"/>
      <c r="AH1388" s="66"/>
      <c r="AI1388" s="66"/>
      <c r="AJ1388" s="66"/>
      <c r="AK1388" s="66"/>
      <c r="AL1388" s="66"/>
      <c r="AM1388" s="66"/>
      <c r="AN1388" s="66"/>
      <c r="AO1388" s="66"/>
      <c r="AP1388" s="66"/>
      <c r="AQ1388" s="66"/>
      <c r="AR1388" s="66"/>
      <c r="AS1388" s="66"/>
      <c r="AT1388" s="66"/>
      <c r="AU1388" s="66"/>
      <c r="AV1388" s="66"/>
      <c r="AW1388" s="66"/>
      <c r="AX1388" s="66"/>
      <c r="AY1388" s="66"/>
      <c r="AZ1388" s="66"/>
      <c r="BA1388" s="66"/>
      <c r="BB1388" s="66"/>
      <c r="BC1388" s="66"/>
      <c r="BD1388" s="66"/>
      <c r="BE1388" s="66"/>
      <c r="BF1388" s="66"/>
      <c r="BG1388" s="66"/>
      <c r="BH1388" s="66"/>
      <c r="BI1388" s="66"/>
      <c r="BJ1388" s="66"/>
      <c r="BK1388" s="66"/>
      <c r="BL1388" s="66"/>
      <c r="BM1388" s="66"/>
      <c r="BN1388" s="66"/>
      <c r="BO1388" s="66"/>
      <c r="BP1388" s="66"/>
      <c r="BQ1388" s="66"/>
      <c r="BR1388" s="66"/>
      <c r="BS1388" s="66"/>
      <c r="BT1388" s="66"/>
    </row>
    <row r="1389" spans="1:72">
      <c r="A1389" s="69"/>
      <c r="B1389" s="69"/>
      <c r="C1389" s="69"/>
      <c r="D1389" s="69"/>
      <c r="E1389" s="66"/>
      <c r="F1389" s="66"/>
      <c r="G1389" s="66"/>
      <c r="H1389" s="66"/>
      <c r="I1389" s="66"/>
      <c r="J1389" s="66"/>
      <c r="K1389" s="66"/>
      <c r="L1389" s="66"/>
      <c r="M1389" s="66"/>
      <c r="N1389" s="66"/>
      <c r="O1389" s="66"/>
      <c r="P1389" s="66"/>
      <c r="Q1389" s="66"/>
      <c r="R1389" s="66"/>
      <c r="S1389" s="66"/>
      <c r="T1389" s="66"/>
      <c r="U1389" s="66"/>
      <c r="V1389" s="66"/>
      <c r="W1389" s="66"/>
      <c r="X1389" s="66"/>
      <c r="Y1389" s="66"/>
      <c r="Z1389" s="66"/>
      <c r="AA1389" s="66"/>
      <c r="AB1389" s="66"/>
      <c r="AC1389" s="66"/>
      <c r="AD1389" s="66"/>
      <c r="AE1389" s="66"/>
      <c r="AF1389" s="66"/>
      <c r="AG1389" s="66"/>
      <c r="AH1389" s="66"/>
      <c r="AI1389" s="66"/>
      <c r="AJ1389" s="66"/>
      <c r="AK1389" s="66"/>
      <c r="AL1389" s="66"/>
      <c r="AM1389" s="66"/>
      <c r="AN1389" s="66"/>
      <c r="AO1389" s="66"/>
      <c r="AP1389" s="66"/>
      <c r="AQ1389" s="66"/>
      <c r="AR1389" s="66"/>
      <c r="AS1389" s="66"/>
      <c r="AT1389" s="66"/>
      <c r="AU1389" s="66"/>
      <c r="AV1389" s="66"/>
      <c r="AW1389" s="66"/>
      <c r="AX1389" s="66"/>
      <c r="AY1389" s="66"/>
      <c r="AZ1389" s="66"/>
      <c r="BA1389" s="66"/>
      <c r="BB1389" s="66"/>
      <c r="BC1389" s="66"/>
      <c r="BD1389" s="66"/>
      <c r="BE1389" s="66"/>
      <c r="BF1389" s="66"/>
      <c r="BG1389" s="66"/>
      <c r="BH1389" s="66"/>
      <c r="BI1389" s="66"/>
      <c r="BJ1389" s="66"/>
      <c r="BK1389" s="66"/>
      <c r="BL1389" s="66"/>
      <c r="BM1389" s="66"/>
      <c r="BN1389" s="66"/>
      <c r="BO1389" s="66"/>
      <c r="BP1389" s="66"/>
      <c r="BQ1389" s="66"/>
      <c r="BR1389" s="66"/>
      <c r="BS1389" s="66"/>
      <c r="BT1389" s="66"/>
    </row>
    <row r="1390" spans="1:72">
      <c r="A1390" s="69"/>
      <c r="B1390" s="69"/>
      <c r="C1390" s="69"/>
      <c r="D1390" s="69"/>
      <c r="E1390" s="66"/>
      <c r="F1390" s="66"/>
      <c r="G1390" s="66"/>
      <c r="H1390" s="66"/>
      <c r="I1390" s="66"/>
      <c r="J1390" s="66"/>
      <c r="K1390" s="66"/>
      <c r="L1390" s="66"/>
      <c r="M1390" s="66"/>
      <c r="N1390" s="66"/>
      <c r="O1390" s="66"/>
      <c r="P1390" s="66"/>
      <c r="Q1390" s="66"/>
      <c r="R1390" s="66"/>
      <c r="S1390" s="66"/>
      <c r="T1390" s="66"/>
      <c r="U1390" s="66"/>
      <c r="V1390" s="66"/>
      <c r="W1390" s="66"/>
      <c r="X1390" s="66"/>
      <c r="Y1390" s="66"/>
      <c r="Z1390" s="66"/>
      <c r="AA1390" s="66"/>
      <c r="AB1390" s="66"/>
      <c r="AC1390" s="66"/>
      <c r="AD1390" s="66"/>
      <c r="AE1390" s="66"/>
      <c r="AF1390" s="66"/>
      <c r="AG1390" s="66"/>
      <c r="AH1390" s="66"/>
      <c r="AI1390" s="66"/>
      <c r="AJ1390" s="66"/>
      <c r="AK1390" s="66"/>
      <c r="AL1390" s="66"/>
      <c r="AM1390" s="66"/>
      <c r="AN1390" s="66"/>
      <c r="AO1390" s="66"/>
      <c r="AP1390" s="66"/>
      <c r="AQ1390" s="66"/>
      <c r="AR1390" s="66"/>
      <c r="AS1390" s="66"/>
      <c r="AT1390" s="66"/>
      <c r="AU1390" s="66"/>
      <c r="AV1390" s="66"/>
      <c r="AW1390" s="66"/>
      <c r="AX1390" s="66"/>
      <c r="AY1390" s="66"/>
      <c r="AZ1390" s="66"/>
      <c r="BA1390" s="66"/>
      <c r="BB1390" s="66"/>
      <c r="BC1390" s="66"/>
      <c r="BD1390" s="66"/>
      <c r="BE1390" s="66"/>
      <c r="BF1390" s="66"/>
      <c r="BG1390" s="66"/>
      <c r="BH1390" s="66"/>
      <c r="BI1390" s="66"/>
      <c r="BJ1390" s="66"/>
      <c r="BK1390" s="66"/>
      <c r="BL1390" s="66"/>
      <c r="BM1390" s="66"/>
      <c r="BN1390" s="66"/>
      <c r="BO1390" s="66"/>
      <c r="BP1390" s="66"/>
      <c r="BQ1390" s="66"/>
      <c r="BR1390" s="66"/>
      <c r="BS1390" s="66"/>
      <c r="BT1390" s="66"/>
    </row>
    <row r="1391" spans="1:72">
      <c r="A1391" s="69"/>
      <c r="B1391" s="69"/>
      <c r="C1391" s="69"/>
      <c r="D1391" s="69"/>
      <c r="E1391" s="66"/>
      <c r="F1391" s="66"/>
      <c r="G1391" s="66"/>
      <c r="H1391" s="66"/>
      <c r="I1391" s="66"/>
      <c r="J1391" s="66"/>
      <c r="K1391" s="66"/>
      <c r="L1391" s="66"/>
      <c r="M1391" s="66"/>
      <c r="N1391" s="66"/>
      <c r="O1391" s="66"/>
      <c r="P1391" s="66"/>
      <c r="Q1391" s="66"/>
      <c r="R1391" s="66"/>
      <c r="S1391" s="66"/>
      <c r="T1391" s="66"/>
      <c r="U1391" s="66"/>
      <c r="V1391" s="66"/>
      <c r="W1391" s="66"/>
      <c r="X1391" s="66"/>
      <c r="Y1391" s="66"/>
      <c r="Z1391" s="66"/>
      <c r="AA1391" s="66"/>
      <c r="AB1391" s="66"/>
      <c r="AC1391" s="66"/>
      <c r="AD1391" s="66"/>
      <c r="AE1391" s="66"/>
      <c r="AF1391" s="66"/>
      <c r="AG1391" s="66"/>
      <c r="AH1391" s="66"/>
      <c r="AI1391" s="66"/>
      <c r="AJ1391" s="66"/>
      <c r="AK1391" s="66"/>
      <c r="AL1391" s="66"/>
      <c r="AM1391" s="66"/>
      <c r="AN1391" s="66"/>
      <c r="AO1391" s="66"/>
      <c r="AP1391" s="66"/>
      <c r="AQ1391" s="66"/>
      <c r="AR1391" s="66"/>
      <c r="AS1391" s="66"/>
      <c r="AT1391" s="66"/>
      <c r="AU1391" s="66"/>
      <c r="AV1391" s="66"/>
      <c r="AW1391" s="66"/>
      <c r="AX1391" s="66"/>
      <c r="AY1391" s="66"/>
      <c r="AZ1391" s="66"/>
      <c r="BA1391" s="66"/>
      <c r="BB1391" s="66"/>
      <c r="BC1391" s="66"/>
      <c r="BD1391" s="66"/>
      <c r="BE1391" s="66"/>
      <c r="BF1391" s="66"/>
      <c r="BG1391" s="66"/>
      <c r="BH1391" s="66"/>
      <c r="BI1391" s="66"/>
      <c r="BJ1391" s="66"/>
      <c r="BK1391" s="66"/>
      <c r="BL1391" s="66"/>
      <c r="BM1391" s="66"/>
      <c r="BN1391" s="66"/>
      <c r="BO1391" s="66"/>
      <c r="BP1391" s="66"/>
      <c r="BQ1391" s="66"/>
      <c r="BR1391" s="66"/>
      <c r="BS1391" s="66"/>
      <c r="BT1391" s="66"/>
    </row>
    <row r="1392" spans="1:72">
      <c r="A1392" s="69"/>
      <c r="B1392" s="69"/>
      <c r="C1392" s="69"/>
      <c r="D1392" s="69"/>
      <c r="E1392" s="66"/>
      <c r="F1392" s="66"/>
      <c r="G1392" s="66"/>
      <c r="H1392" s="66"/>
      <c r="I1392" s="66"/>
      <c r="J1392" s="66"/>
      <c r="K1392" s="66"/>
      <c r="L1392" s="66"/>
      <c r="M1392" s="66"/>
      <c r="N1392" s="66"/>
      <c r="O1392" s="66"/>
      <c r="P1392" s="66"/>
      <c r="Q1392" s="66"/>
      <c r="R1392" s="66"/>
      <c r="S1392" s="66"/>
      <c r="T1392" s="66"/>
      <c r="U1392" s="66"/>
      <c r="V1392" s="66"/>
      <c r="W1392" s="66"/>
      <c r="X1392" s="66"/>
      <c r="Y1392" s="66"/>
      <c r="Z1392" s="66"/>
      <c r="AA1392" s="66"/>
      <c r="AB1392" s="66"/>
      <c r="AC1392" s="66"/>
      <c r="AD1392" s="66"/>
      <c r="AE1392" s="66"/>
      <c r="AF1392" s="66"/>
      <c r="AG1392" s="66"/>
      <c r="AH1392" s="66"/>
      <c r="AI1392" s="66"/>
      <c r="AJ1392" s="66"/>
      <c r="AK1392" s="66"/>
      <c r="AL1392" s="66"/>
      <c r="AM1392" s="66"/>
      <c r="AN1392" s="66"/>
      <c r="AO1392" s="66"/>
      <c r="AP1392" s="66"/>
      <c r="AQ1392" s="66"/>
      <c r="AR1392" s="66"/>
      <c r="AS1392" s="66"/>
      <c r="AT1392" s="66"/>
      <c r="AU1392" s="66"/>
      <c r="AV1392" s="66"/>
      <c r="AW1392" s="66"/>
      <c r="AX1392" s="66"/>
      <c r="AY1392" s="66"/>
      <c r="AZ1392" s="66"/>
      <c r="BA1392" s="66"/>
      <c r="BB1392" s="66"/>
      <c r="BC1392" s="66"/>
      <c r="BD1392" s="66"/>
      <c r="BE1392" s="66"/>
      <c r="BF1392" s="66"/>
      <c r="BG1392" s="66"/>
      <c r="BH1392" s="66"/>
      <c r="BI1392" s="66"/>
      <c r="BJ1392" s="66"/>
      <c r="BK1392" s="66"/>
      <c r="BL1392" s="66"/>
      <c r="BM1392" s="66"/>
      <c r="BN1392" s="66"/>
      <c r="BO1392" s="66"/>
      <c r="BP1392" s="66"/>
      <c r="BQ1392" s="66"/>
      <c r="BR1392" s="66"/>
      <c r="BS1392" s="66"/>
      <c r="BT1392" s="66"/>
    </row>
    <row r="1393" spans="1:72">
      <c r="A1393" s="69"/>
      <c r="B1393" s="69"/>
      <c r="C1393" s="69"/>
      <c r="D1393" s="69"/>
      <c r="E1393" s="66"/>
      <c r="F1393" s="66"/>
      <c r="G1393" s="66"/>
      <c r="H1393" s="66"/>
      <c r="I1393" s="66"/>
      <c r="J1393" s="66"/>
      <c r="K1393" s="66"/>
      <c r="L1393" s="66"/>
      <c r="M1393" s="66"/>
      <c r="N1393" s="66"/>
      <c r="O1393" s="66"/>
      <c r="P1393" s="66"/>
      <c r="Q1393" s="66"/>
      <c r="R1393" s="66"/>
      <c r="S1393" s="66"/>
      <c r="T1393" s="66"/>
      <c r="U1393" s="66"/>
      <c r="V1393" s="66"/>
      <c r="W1393" s="66"/>
      <c r="X1393" s="66"/>
      <c r="Y1393" s="66"/>
      <c r="Z1393" s="66"/>
      <c r="AA1393" s="66"/>
      <c r="AB1393" s="66"/>
      <c r="AC1393" s="66"/>
      <c r="AD1393" s="66"/>
      <c r="AE1393" s="66"/>
      <c r="AF1393" s="66"/>
      <c r="AG1393" s="66"/>
      <c r="AH1393" s="66"/>
      <c r="AI1393" s="66"/>
      <c r="AJ1393" s="66"/>
      <c r="AK1393" s="66"/>
      <c r="AL1393" s="66"/>
      <c r="AM1393" s="66"/>
      <c r="AN1393" s="66"/>
      <c r="AO1393" s="66"/>
      <c r="AP1393" s="66"/>
      <c r="AQ1393" s="66"/>
      <c r="AR1393" s="66"/>
      <c r="AS1393" s="66"/>
      <c r="AT1393" s="66"/>
      <c r="AU1393" s="66"/>
      <c r="AV1393" s="66"/>
      <c r="AW1393" s="66"/>
      <c r="AX1393" s="66"/>
      <c r="AY1393" s="66"/>
      <c r="AZ1393" s="66"/>
      <c r="BA1393" s="66"/>
      <c r="BB1393" s="66"/>
      <c r="BC1393" s="66"/>
      <c r="BD1393" s="66"/>
      <c r="BE1393" s="66"/>
      <c r="BF1393" s="66"/>
      <c r="BG1393" s="66"/>
      <c r="BH1393" s="66"/>
      <c r="BI1393" s="66"/>
      <c r="BJ1393" s="66"/>
      <c r="BK1393" s="66"/>
      <c r="BL1393" s="66"/>
      <c r="BM1393" s="66"/>
      <c r="BN1393" s="66"/>
      <c r="BO1393" s="66"/>
      <c r="BP1393" s="66"/>
      <c r="BQ1393" s="66"/>
      <c r="BR1393" s="66"/>
      <c r="BS1393" s="66"/>
      <c r="BT1393" s="66"/>
    </row>
    <row r="1394" spans="1:72">
      <c r="A1394" s="69"/>
      <c r="B1394" s="69"/>
      <c r="C1394" s="69"/>
      <c r="D1394" s="69"/>
      <c r="E1394" s="66"/>
      <c r="F1394" s="66"/>
      <c r="G1394" s="66"/>
      <c r="H1394" s="66"/>
      <c r="I1394" s="66"/>
      <c r="J1394" s="66"/>
      <c r="K1394" s="66"/>
      <c r="L1394" s="66"/>
      <c r="M1394" s="66"/>
      <c r="N1394" s="66"/>
      <c r="O1394" s="66"/>
      <c r="P1394" s="66"/>
      <c r="Q1394" s="66"/>
      <c r="R1394" s="66"/>
      <c r="S1394" s="66"/>
      <c r="T1394" s="66"/>
      <c r="U1394" s="66"/>
      <c r="V1394" s="66"/>
      <c r="W1394" s="66"/>
      <c r="X1394" s="66"/>
      <c r="Y1394" s="66"/>
      <c r="Z1394" s="66"/>
      <c r="AA1394" s="66"/>
      <c r="AB1394" s="66"/>
      <c r="AC1394" s="66"/>
      <c r="AD1394" s="66"/>
      <c r="AE1394" s="66"/>
      <c r="AF1394" s="66"/>
      <c r="AG1394" s="66"/>
      <c r="AH1394" s="66"/>
      <c r="AI1394" s="66"/>
      <c r="AJ1394" s="66"/>
      <c r="AK1394" s="66"/>
      <c r="AL1394" s="66"/>
      <c r="AM1394" s="66"/>
      <c r="AN1394" s="66"/>
      <c r="AO1394" s="66"/>
      <c r="AP1394" s="66"/>
      <c r="AQ1394" s="66"/>
      <c r="AR1394" s="66"/>
      <c r="AS1394" s="66"/>
      <c r="AT1394" s="66"/>
      <c r="AU1394" s="66"/>
      <c r="AV1394" s="66"/>
      <c r="AW1394" s="66"/>
      <c r="AX1394" s="66"/>
      <c r="AY1394" s="66"/>
      <c r="AZ1394" s="66"/>
      <c r="BA1394" s="66"/>
      <c r="BB1394" s="66"/>
      <c r="BC1394" s="66"/>
      <c r="BD1394" s="66"/>
      <c r="BE1394" s="66"/>
      <c r="BF1394" s="66"/>
      <c r="BG1394" s="66"/>
      <c r="BH1394" s="66"/>
      <c r="BI1394" s="66"/>
      <c r="BJ1394" s="66"/>
      <c r="BK1394" s="66"/>
      <c r="BL1394" s="66"/>
      <c r="BM1394" s="66"/>
      <c r="BN1394" s="66"/>
      <c r="BO1394" s="66"/>
      <c r="BP1394" s="66"/>
      <c r="BQ1394" s="66"/>
      <c r="BR1394" s="66"/>
      <c r="BS1394" s="66"/>
      <c r="BT1394" s="66"/>
    </row>
    <row r="1395" spans="1:72">
      <c r="A1395" s="69"/>
      <c r="B1395" s="69"/>
      <c r="C1395" s="69"/>
      <c r="D1395" s="69"/>
      <c r="E1395" s="66"/>
      <c r="F1395" s="66"/>
      <c r="G1395" s="66"/>
      <c r="H1395" s="66"/>
      <c r="I1395" s="66"/>
      <c r="J1395" s="66"/>
      <c r="K1395" s="66"/>
      <c r="L1395" s="66"/>
      <c r="M1395" s="66"/>
      <c r="N1395" s="66"/>
      <c r="O1395" s="66"/>
      <c r="P1395" s="66"/>
      <c r="Q1395" s="66"/>
      <c r="R1395" s="66"/>
      <c r="S1395" s="66"/>
      <c r="T1395" s="66"/>
      <c r="U1395" s="66"/>
      <c r="V1395" s="66"/>
      <c r="W1395" s="66"/>
      <c r="X1395" s="66"/>
      <c r="Y1395" s="66"/>
      <c r="Z1395" s="66"/>
      <c r="AA1395" s="66"/>
      <c r="AB1395" s="66"/>
      <c r="AC1395" s="66"/>
      <c r="AD1395" s="66"/>
      <c r="AE1395" s="66"/>
      <c r="AF1395" s="66"/>
      <c r="AG1395" s="66"/>
      <c r="AH1395" s="66"/>
      <c r="AI1395" s="66"/>
      <c r="AJ1395" s="66"/>
      <c r="AK1395" s="66"/>
      <c r="AL1395" s="66"/>
      <c r="AM1395" s="66"/>
      <c r="AN1395" s="66"/>
      <c r="AO1395" s="66"/>
      <c r="AP1395" s="66"/>
      <c r="AQ1395" s="66"/>
      <c r="AR1395" s="66"/>
      <c r="AS1395" s="66"/>
      <c r="AT1395" s="66"/>
      <c r="AU1395" s="66"/>
      <c r="AV1395" s="66"/>
      <c r="AW1395" s="66"/>
      <c r="AX1395" s="66"/>
      <c r="AY1395" s="66"/>
      <c r="AZ1395" s="66"/>
      <c r="BA1395" s="66"/>
      <c r="BB1395" s="66"/>
      <c r="BC1395" s="66"/>
      <c r="BD1395" s="66"/>
      <c r="BE1395" s="66"/>
      <c r="BF1395" s="66"/>
      <c r="BG1395" s="66"/>
      <c r="BH1395" s="66"/>
      <c r="BI1395" s="66"/>
      <c r="BJ1395" s="66"/>
      <c r="BK1395" s="66"/>
      <c r="BL1395" s="66"/>
      <c r="BM1395" s="66"/>
      <c r="BN1395" s="66"/>
      <c r="BO1395" s="66"/>
      <c r="BP1395" s="66"/>
      <c r="BQ1395" s="66"/>
      <c r="BR1395" s="66"/>
      <c r="BS1395" s="66"/>
      <c r="BT1395" s="66"/>
    </row>
    <row r="1396" spans="1:72">
      <c r="A1396" s="69"/>
      <c r="B1396" s="69"/>
      <c r="C1396" s="69"/>
      <c r="D1396" s="69"/>
      <c r="E1396" s="66"/>
      <c r="F1396" s="66"/>
      <c r="G1396" s="66"/>
      <c r="H1396" s="66"/>
      <c r="I1396" s="66"/>
      <c r="J1396" s="66"/>
      <c r="K1396" s="66"/>
      <c r="L1396" s="66"/>
      <c r="M1396" s="66"/>
      <c r="N1396" s="66"/>
      <c r="O1396" s="66"/>
      <c r="P1396" s="66"/>
      <c r="Q1396" s="66"/>
      <c r="R1396" s="66"/>
      <c r="S1396" s="66"/>
      <c r="T1396" s="66"/>
      <c r="U1396" s="66"/>
      <c r="V1396" s="66"/>
      <c r="W1396" s="66"/>
      <c r="X1396" s="66"/>
      <c r="Y1396" s="66"/>
      <c r="Z1396" s="66"/>
      <c r="AA1396" s="66"/>
      <c r="AB1396" s="66"/>
      <c r="AC1396" s="66"/>
      <c r="AD1396" s="66"/>
      <c r="AE1396" s="66"/>
      <c r="AF1396" s="66"/>
      <c r="AG1396" s="66"/>
      <c r="AH1396" s="66"/>
      <c r="AI1396" s="66"/>
      <c r="AJ1396" s="66"/>
      <c r="AK1396" s="66"/>
      <c r="AL1396" s="66"/>
      <c r="AM1396" s="66"/>
      <c r="AN1396" s="66"/>
      <c r="AO1396" s="66"/>
      <c r="AP1396" s="66"/>
      <c r="AQ1396" s="66"/>
      <c r="AR1396" s="66"/>
      <c r="AS1396" s="66"/>
      <c r="AT1396" s="66"/>
      <c r="AU1396" s="66"/>
      <c r="AV1396" s="66"/>
      <c r="AW1396" s="66"/>
      <c r="AX1396" s="66"/>
      <c r="AY1396" s="66"/>
      <c r="AZ1396" s="66"/>
      <c r="BA1396" s="66"/>
      <c r="BB1396" s="66"/>
      <c r="BC1396" s="66"/>
      <c r="BD1396" s="66"/>
      <c r="BE1396" s="66"/>
      <c r="BF1396" s="66"/>
      <c r="BG1396" s="66"/>
      <c r="BH1396" s="66"/>
      <c r="BI1396" s="66"/>
      <c r="BJ1396" s="66"/>
      <c r="BK1396" s="66"/>
      <c r="BL1396" s="66"/>
      <c r="BM1396" s="66"/>
      <c r="BN1396" s="66"/>
      <c r="BO1396" s="66"/>
      <c r="BP1396" s="66"/>
      <c r="BQ1396" s="66"/>
      <c r="BR1396" s="66"/>
      <c r="BS1396" s="66"/>
      <c r="BT1396" s="66"/>
    </row>
    <row r="1397" spans="1:72">
      <c r="A1397" s="69"/>
      <c r="B1397" s="69"/>
      <c r="C1397" s="69"/>
      <c r="D1397" s="69"/>
      <c r="E1397" s="66"/>
      <c r="F1397" s="66"/>
      <c r="G1397" s="66"/>
      <c r="H1397" s="66"/>
      <c r="I1397" s="66"/>
      <c r="J1397" s="66"/>
      <c r="K1397" s="66"/>
      <c r="L1397" s="66"/>
      <c r="M1397" s="66"/>
      <c r="N1397" s="66"/>
      <c r="O1397" s="66"/>
      <c r="P1397" s="66"/>
      <c r="Q1397" s="66"/>
      <c r="R1397" s="66"/>
      <c r="S1397" s="66"/>
      <c r="T1397" s="66"/>
      <c r="U1397" s="66"/>
      <c r="V1397" s="66"/>
      <c r="W1397" s="66"/>
      <c r="X1397" s="66"/>
      <c r="Y1397" s="66"/>
      <c r="Z1397" s="66"/>
      <c r="AA1397" s="66"/>
      <c r="AB1397" s="66"/>
      <c r="AC1397" s="66"/>
      <c r="AD1397" s="66"/>
      <c r="AE1397" s="66"/>
      <c r="AF1397" s="66"/>
      <c r="AG1397" s="66"/>
      <c r="AH1397" s="66"/>
      <c r="AI1397" s="66"/>
      <c r="AJ1397" s="66"/>
      <c r="AK1397" s="66"/>
      <c r="AL1397" s="66"/>
      <c r="AM1397" s="66"/>
      <c r="AN1397" s="66"/>
      <c r="AO1397" s="66"/>
      <c r="AP1397" s="66"/>
      <c r="AQ1397" s="66"/>
      <c r="AR1397" s="66"/>
      <c r="AS1397" s="66"/>
      <c r="AT1397" s="66"/>
      <c r="AU1397" s="66"/>
      <c r="AV1397" s="66"/>
      <c r="AW1397" s="66"/>
      <c r="AX1397" s="66"/>
      <c r="AY1397" s="66"/>
      <c r="AZ1397" s="66"/>
      <c r="BA1397" s="66"/>
      <c r="BB1397" s="66"/>
      <c r="BC1397" s="66"/>
      <c r="BD1397" s="66"/>
      <c r="BE1397" s="66"/>
      <c r="BF1397" s="66"/>
      <c r="BG1397" s="66"/>
      <c r="BH1397" s="66"/>
      <c r="BI1397" s="66"/>
      <c r="BJ1397" s="66"/>
      <c r="BK1397" s="66"/>
      <c r="BL1397" s="66"/>
      <c r="BM1397" s="66"/>
      <c r="BN1397" s="66"/>
      <c r="BO1397" s="66"/>
      <c r="BP1397" s="66"/>
      <c r="BQ1397" s="66"/>
      <c r="BR1397" s="66"/>
      <c r="BS1397" s="66"/>
      <c r="BT1397" s="66"/>
    </row>
    <row r="1398" spans="1:72">
      <c r="A1398" s="69"/>
      <c r="B1398" s="69"/>
      <c r="C1398" s="69"/>
      <c r="D1398" s="69"/>
      <c r="E1398" s="66"/>
      <c r="F1398" s="66"/>
      <c r="G1398" s="66"/>
      <c r="H1398" s="66"/>
      <c r="I1398" s="66"/>
      <c r="J1398" s="66"/>
      <c r="K1398" s="66"/>
      <c r="L1398" s="66"/>
      <c r="M1398" s="66"/>
      <c r="N1398" s="66"/>
      <c r="O1398" s="66"/>
      <c r="P1398" s="66"/>
      <c r="Q1398" s="66"/>
      <c r="R1398" s="66"/>
      <c r="S1398" s="66"/>
      <c r="T1398" s="66"/>
      <c r="U1398" s="66"/>
      <c r="V1398" s="66"/>
      <c r="W1398" s="66"/>
      <c r="X1398" s="66"/>
      <c r="Y1398" s="66"/>
      <c r="Z1398" s="66"/>
      <c r="AA1398" s="66"/>
      <c r="AB1398" s="66"/>
      <c r="AC1398" s="66"/>
      <c r="AD1398" s="66"/>
      <c r="AE1398" s="66"/>
      <c r="AF1398" s="66"/>
      <c r="AG1398" s="66"/>
      <c r="AH1398" s="66"/>
      <c r="AI1398" s="66"/>
      <c r="AJ1398" s="66"/>
      <c r="AK1398" s="66"/>
      <c r="AL1398" s="66"/>
      <c r="AM1398" s="66"/>
      <c r="AN1398" s="66"/>
      <c r="AO1398" s="66"/>
      <c r="AP1398" s="66"/>
      <c r="AQ1398" s="66"/>
      <c r="AR1398" s="66"/>
      <c r="AS1398" s="66"/>
      <c r="AT1398" s="66"/>
      <c r="AU1398" s="66"/>
      <c r="AV1398" s="66"/>
      <c r="AW1398" s="66"/>
      <c r="AX1398" s="66"/>
      <c r="AY1398" s="66"/>
      <c r="AZ1398" s="66"/>
      <c r="BA1398" s="66"/>
      <c r="BB1398" s="66"/>
      <c r="BC1398" s="66"/>
      <c r="BD1398" s="66"/>
      <c r="BE1398" s="66"/>
      <c r="BF1398" s="66"/>
      <c r="BG1398" s="66"/>
      <c r="BH1398" s="66"/>
      <c r="BI1398" s="66"/>
      <c r="BJ1398" s="66"/>
      <c r="BK1398" s="66"/>
      <c r="BL1398" s="66"/>
      <c r="BM1398" s="66"/>
      <c r="BN1398" s="66"/>
      <c r="BO1398" s="66"/>
      <c r="BP1398" s="66"/>
      <c r="BQ1398" s="66"/>
      <c r="BR1398" s="66"/>
      <c r="BS1398" s="66"/>
      <c r="BT1398" s="66"/>
    </row>
    <row r="1399" spans="1:72">
      <c r="A1399" s="69"/>
      <c r="B1399" s="69"/>
      <c r="C1399" s="69"/>
      <c r="D1399" s="69"/>
      <c r="E1399" s="66"/>
      <c r="F1399" s="66"/>
      <c r="G1399" s="66"/>
      <c r="H1399" s="66"/>
      <c r="I1399" s="66"/>
      <c r="J1399" s="66"/>
      <c r="K1399" s="66"/>
      <c r="L1399" s="66"/>
      <c r="M1399" s="66"/>
      <c r="N1399" s="66"/>
      <c r="O1399" s="66"/>
      <c r="P1399" s="66"/>
      <c r="Q1399" s="66"/>
      <c r="R1399" s="66"/>
      <c r="S1399" s="66"/>
      <c r="T1399" s="66"/>
      <c r="U1399" s="66"/>
      <c r="V1399" s="66"/>
      <c r="W1399" s="66"/>
      <c r="X1399" s="66"/>
      <c r="Y1399" s="66"/>
      <c r="Z1399" s="66"/>
      <c r="AA1399" s="66"/>
      <c r="AB1399" s="66"/>
      <c r="AC1399" s="66"/>
      <c r="AD1399" s="66"/>
      <c r="AE1399" s="66"/>
      <c r="AF1399" s="66"/>
      <c r="AG1399" s="66"/>
      <c r="AH1399" s="66"/>
      <c r="AI1399" s="66"/>
      <c r="AJ1399" s="66"/>
      <c r="AK1399" s="66"/>
      <c r="AL1399" s="66"/>
      <c r="AM1399" s="66"/>
      <c r="AN1399" s="66"/>
      <c r="AO1399" s="66"/>
      <c r="AP1399" s="66"/>
      <c r="AQ1399" s="66"/>
      <c r="AR1399" s="66"/>
      <c r="AS1399" s="66"/>
      <c r="AT1399" s="66"/>
      <c r="AU1399" s="66"/>
      <c r="AV1399" s="66"/>
      <c r="AW1399" s="66"/>
      <c r="AX1399" s="66"/>
      <c r="AY1399" s="66"/>
      <c r="AZ1399" s="66"/>
      <c r="BA1399" s="66"/>
      <c r="BB1399" s="66"/>
      <c r="BC1399" s="66"/>
      <c r="BD1399" s="66"/>
      <c r="BE1399" s="66"/>
      <c r="BF1399" s="66"/>
      <c r="BG1399" s="66"/>
      <c r="BH1399" s="66"/>
      <c r="BI1399" s="66"/>
      <c r="BJ1399" s="66"/>
      <c r="BK1399" s="66"/>
      <c r="BL1399" s="66"/>
      <c r="BM1399" s="66"/>
      <c r="BN1399" s="66"/>
      <c r="BO1399" s="66"/>
      <c r="BP1399" s="66"/>
      <c r="BQ1399" s="66"/>
      <c r="BR1399" s="66"/>
      <c r="BS1399" s="66"/>
      <c r="BT1399" s="66"/>
    </row>
    <row r="1400" spans="1:72">
      <c r="A1400" s="69"/>
      <c r="B1400" s="69"/>
      <c r="C1400" s="69"/>
      <c r="D1400" s="69"/>
      <c r="E1400" s="66"/>
      <c r="F1400" s="66"/>
      <c r="G1400" s="66"/>
      <c r="H1400" s="66"/>
      <c r="I1400" s="66"/>
      <c r="J1400" s="66"/>
      <c r="K1400" s="66"/>
      <c r="L1400" s="66"/>
      <c r="M1400" s="66"/>
      <c r="N1400" s="66"/>
      <c r="O1400" s="66"/>
      <c r="P1400" s="66"/>
      <c r="Q1400" s="66"/>
      <c r="R1400" s="66"/>
      <c r="S1400" s="66"/>
      <c r="T1400" s="66"/>
      <c r="U1400" s="66"/>
      <c r="V1400" s="66"/>
      <c r="W1400" s="66"/>
      <c r="X1400" s="66"/>
      <c r="Y1400" s="66"/>
      <c r="Z1400" s="66"/>
      <c r="AA1400" s="66"/>
      <c r="AB1400" s="66"/>
      <c r="AC1400" s="66"/>
      <c r="AD1400" s="66"/>
      <c r="AE1400" s="66"/>
      <c r="AF1400" s="66"/>
      <c r="AG1400" s="66"/>
      <c r="AH1400" s="66"/>
      <c r="AI1400" s="66"/>
      <c r="AJ1400" s="66"/>
      <c r="AK1400" s="66"/>
      <c r="AL1400" s="66"/>
      <c r="AM1400" s="66"/>
      <c r="AN1400" s="66"/>
      <c r="AO1400" s="66"/>
      <c r="AP1400" s="66"/>
      <c r="AQ1400" s="66"/>
      <c r="AR1400" s="66"/>
      <c r="AS1400" s="66"/>
      <c r="AT1400" s="66"/>
      <c r="AU1400" s="66"/>
      <c r="AV1400" s="66"/>
      <c r="AW1400" s="66"/>
      <c r="AX1400" s="66"/>
      <c r="AY1400" s="66"/>
      <c r="AZ1400" s="66"/>
      <c r="BA1400" s="66"/>
      <c r="BB1400" s="66"/>
      <c r="BC1400" s="66"/>
      <c r="BD1400" s="66"/>
      <c r="BE1400" s="66"/>
      <c r="BF1400" s="66"/>
      <c r="BG1400" s="66"/>
      <c r="BH1400" s="66"/>
      <c r="BI1400" s="66"/>
      <c r="BJ1400" s="66"/>
      <c r="BK1400" s="66"/>
      <c r="BL1400" s="66"/>
      <c r="BM1400" s="66"/>
      <c r="BN1400" s="66"/>
      <c r="BO1400" s="66"/>
      <c r="BP1400" s="66"/>
      <c r="BQ1400" s="66"/>
      <c r="BR1400" s="66"/>
      <c r="BS1400" s="66"/>
      <c r="BT1400" s="66"/>
    </row>
    <row r="1401" spans="1:72">
      <c r="A1401" s="69"/>
      <c r="B1401" s="69"/>
      <c r="C1401" s="69"/>
      <c r="D1401" s="69"/>
      <c r="E1401" s="66"/>
      <c r="F1401" s="66"/>
      <c r="G1401" s="66"/>
      <c r="H1401" s="66"/>
      <c r="I1401" s="66"/>
      <c r="J1401" s="66"/>
      <c r="K1401" s="66"/>
      <c r="L1401" s="66"/>
      <c r="M1401" s="66"/>
      <c r="N1401" s="66"/>
      <c r="O1401" s="66"/>
      <c r="P1401" s="66"/>
      <c r="Q1401" s="66"/>
      <c r="R1401" s="66"/>
      <c r="S1401" s="66"/>
      <c r="T1401" s="66"/>
      <c r="U1401" s="66"/>
      <c r="V1401" s="66"/>
      <c r="W1401" s="66"/>
      <c r="X1401" s="66"/>
      <c r="Y1401" s="66"/>
      <c r="Z1401" s="66"/>
      <c r="AA1401" s="66"/>
      <c r="AB1401" s="66"/>
      <c r="AC1401" s="66"/>
      <c r="AD1401" s="66"/>
      <c r="AE1401" s="66"/>
      <c r="AF1401" s="66"/>
      <c r="AG1401" s="66"/>
      <c r="AH1401" s="66"/>
      <c r="AI1401" s="66"/>
      <c r="AJ1401" s="66"/>
      <c r="AK1401" s="66"/>
      <c r="AL1401" s="66"/>
      <c r="AM1401" s="66"/>
      <c r="AN1401" s="66"/>
      <c r="AO1401" s="66"/>
      <c r="AP1401" s="66"/>
      <c r="AQ1401" s="66"/>
      <c r="AR1401" s="66"/>
      <c r="AS1401" s="66"/>
      <c r="AT1401" s="66"/>
      <c r="AU1401" s="66"/>
      <c r="AV1401" s="66"/>
      <c r="AW1401" s="66"/>
      <c r="AX1401" s="66"/>
      <c r="AY1401" s="66"/>
      <c r="AZ1401" s="66"/>
      <c r="BA1401" s="66"/>
      <c r="BB1401" s="66"/>
      <c r="BC1401" s="66"/>
      <c r="BD1401" s="66"/>
      <c r="BE1401" s="66"/>
      <c r="BF1401" s="66"/>
      <c r="BG1401" s="66"/>
      <c r="BH1401" s="66"/>
      <c r="BI1401" s="66"/>
      <c r="BJ1401" s="66"/>
      <c r="BK1401" s="66"/>
      <c r="BL1401" s="66"/>
      <c r="BM1401" s="66"/>
      <c r="BN1401" s="66"/>
      <c r="BO1401" s="66"/>
      <c r="BP1401" s="66"/>
      <c r="BQ1401" s="66"/>
      <c r="BR1401" s="66"/>
      <c r="BS1401" s="66"/>
      <c r="BT1401" s="66"/>
    </row>
    <row r="1402" spans="1:72">
      <c r="A1402" s="69"/>
      <c r="B1402" s="69"/>
      <c r="C1402" s="69"/>
      <c r="D1402" s="69"/>
      <c r="E1402" s="66"/>
      <c r="F1402" s="66"/>
      <c r="G1402" s="66"/>
      <c r="H1402" s="66"/>
      <c r="I1402" s="66"/>
      <c r="J1402" s="66"/>
      <c r="K1402" s="66"/>
      <c r="L1402" s="66"/>
      <c r="M1402" s="66"/>
      <c r="N1402" s="66"/>
      <c r="O1402" s="66"/>
      <c r="P1402" s="66"/>
      <c r="Q1402" s="66"/>
      <c r="R1402" s="66"/>
      <c r="S1402" s="66"/>
      <c r="T1402" s="66"/>
      <c r="U1402" s="66"/>
      <c r="V1402" s="66"/>
      <c r="W1402" s="66"/>
      <c r="X1402" s="66"/>
      <c r="Y1402" s="66"/>
      <c r="Z1402" s="66"/>
      <c r="AA1402" s="66"/>
      <c r="AB1402" s="66"/>
      <c r="AC1402" s="66"/>
      <c r="AD1402" s="66"/>
      <c r="AE1402" s="66"/>
      <c r="AF1402" s="66"/>
      <c r="AG1402" s="66"/>
      <c r="AH1402" s="66"/>
      <c r="AI1402" s="66"/>
      <c r="AJ1402" s="66"/>
      <c r="AK1402" s="66"/>
      <c r="AL1402" s="66"/>
      <c r="AM1402" s="66"/>
      <c r="AN1402" s="66"/>
      <c r="AO1402" s="66"/>
      <c r="AP1402" s="66"/>
      <c r="AQ1402" s="66"/>
      <c r="AR1402" s="66"/>
      <c r="AS1402" s="66"/>
      <c r="AT1402" s="66"/>
      <c r="AU1402" s="66"/>
      <c r="AV1402" s="66"/>
      <c r="AW1402" s="66"/>
      <c r="AX1402" s="66"/>
      <c r="AY1402" s="66"/>
      <c r="AZ1402" s="66"/>
      <c r="BA1402" s="66"/>
      <c r="BB1402" s="66"/>
      <c r="BC1402" s="66"/>
      <c r="BD1402" s="66"/>
      <c r="BE1402" s="66"/>
      <c r="BF1402" s="66"/>
      <c r="BG1402" s="66"/>
      <c r="BH1402" s="66"/>
      <c r="BI1402" s="66"/>
      <c r="BJ1402" s="66"/>
      <c r="BK1402" s="66"/>
      <c r="BL1402" s="66"/>
      <c r="BM1402" s="66"/>
      <c r="BN1402" s="66"/>
      <c r="BO1402" s="66"/>
      <c r="BP1402" s="66"/>
      <c r="BQ1402" s="66"/>
      <c r="BR1402" s="66"/>
      <c r="BS1402" s="66"/>
      <c r="BT1402" s="66"/>
    </row>
    <row r="1403" spans="1:72">
      <c r="A1403" s="69"/>
      <c r="B1403" s="69"/>
      <c r="C1403" s="69"/>
      <c r="D1403" s="69"/>
      <c r="E1403" s="66"/>
      <c r="F1403" s="66"/>
      <c r="G1403" s="66"/>
      <c r="H1403" s="66"/>
      <c r="I1403" s="66"/>
      <c r="J1403" s="66"/>
      <c r="K1403" s="66"/>
      <c r="L1403" s="66"/>
      <c r="M1403" s="66"/>
      <c r="N1403" s="66"/>
      <c r="O1403" s="66"/>
      <c r="P1403" s="66"/>
      <c r="Q1403" s="66"/>
      <c r="R1403" s="66"/>
      <c r="S1403" s="66"/>
      <c r="T1403" s="66"/>
      <c r="U1403" s="66"/>
      <c r="V1403" s="66"/>
      <c r="W1403" s="66"/>
      <c r="X1403" s="66"/>
      <c r="Y1403" s="66"/>
      <c r="Z1403" s="66"/>
      <c r="AA1403" s="66"/>
      <c r="AB1403" s="66"/>
      <c r="AC1403" s="66"/>
      <c r="AD1403" s="66"/>
      <c r="AE1403" s="66"/>
      <c r="AF1403" s="66"/>
      <c r="AG1403" s="66"/>
      <c r="AH1403" s="66"/>
      <c r="AI1403" s="66"/>
      <c r="AJ1403" s="66"/>
      <c r="AK1403" s="66"/>
      <c r="AL1403" s="66"/>
      <c r="AM1403" s="66"/>
      <c r="AN1403" s="66"/>
      <c r="AO1403" s="66"/>
      <c r="AP1403" s="66"/>
      <c r="AQ1403" s="66"/>
      <c r="AR1403" s="66"/>
      <c r="AS1403" s="66"/>
      <c r="AT1403" s="66"/>
      <c r="AU1403" s="66"/>
      <c r="AV1403" s="66"/>
      <c r="AW1403" s="66"/>
      <c r="AX1403" s="66"/>
      <c r="AY1403" s="66"/>
      <c r="AZ1403" s="66"/>
      <c r="BA1403" s="66"/>
      <c r="BB1403" s="66"/>
      <c r="BC1403" s="66"/>
      <c r="BD1403" s="66"/>
      <c r="BE1403" s="66"/>
      <c r="BF1403" s="66"/>
      <c r="BG1403" s="66"/>
      <c r="BH1403" s="66"/>
      <c r="BI1403" s="66"/>
      <c r="BJ1403" s="66"/>
      <c r="BK1403" s="66"/>
      <c r="BL1403" s="66"/>
      <c r="BM1403" s="66"/>
      <c r="BN1403" s="66"/>
      <c r="BO1403" s="66"/>
      <c r="BP1403" s="66"/>
      <c r="BQ1403" s="66"/>
      <c r="BR1403" s="66"/>
      <c r="BS1403" s="66"/>
      <c r="BT1403" s="66"/>
    </row>
    <row r="1404" spans="1:72">
      <c r="A1404" s="69"/>
      <c r="B1404" s="69"/>
      <c r="C1404" s="69"/>
      <c r="D1404" s="69"/>
      <c r="E1404" s="66"/>
      <c r="F1404" s="66"/>
      <c r="G1404" s="66"/>
      <c r="H1404" s="66"/>
      <c r="I1404" s="66"/>
      <c r="J1404" s="66"/>
      <c r="K1404" s="66"/>
      <c r="L1404" s="66"/>
      <c r="M1404" s="66"/>
      <c r="N1404" s="66"/>
      <c r="O1404" s="66"/>
      <c r="P1404" s="66"/>
      <c r="Q1404" s="66"/>
      <c r="R1404" s="66"/>
      <c r="S1404" s="66"/>
      <c r="T1404" s="66"/>
      <c r="U1404" s="66"/>
      <c r="V1404" s="66"/>
      <c r="W1404" s="66"/>
      <c r="X1404" s="66"/>
      <c r="Y1404" s="66"/>
      <c r="Z1404" s="66"/>
      <c r="AA1404" s="66"/>
      <c r="AB1404" s="66"/>
      <c r="AC1404" s="66"/>
      <c r="AD1404" s="66"/>
      <c r="AE1404" s="66"/>
      <c r="AF1404" s="66"/>
      <c r="AG1404" s="66"/>
      <c r="AH1404" s="66"/>
      <c r="AI1404" s="66"/>
      <c r="AJ1404" s="66"/>
      <c r="AK1404" s="66"/>
      <c r="AL1404" s="66"/>
      <c r="AM1404" s="66"/>
      <c r="AN1404" s="66"/>
      <c r="AO1404" s="66"/>
      <c r="AP1404" s="66"/>
      <c r="AQ1404" s="66"/>
      <c r="AR1404" s="66"/>
      <c r="AS1404" s="66"/>
      <c r="AT1404" s="66"/>
      <c r="AU1404" s="66"/>
      <c r="AV1404" s="66"/>
      <c r="AW1404" s="66"/>
      <c r="AX1404" s="66"/>
      <c r="AY1404" s="66"/>
      <c r="AZ1404" s="66"/>
      <c r="BA1404" s="66"/>
      <c r="BB1404" s="66"/>
      <c r="BC1404" s="66"/>
      <c r="BD1404" s="66"/>
      <c r="BE1404" s="66"/>
      <c r="BF1404" s="66"/>
      <c r="BG1404" s="66"/>
      <c r="BH1404" s="66"/>
      <c r="BI1404" s="66"/>
      <c r="BJ1404" s="66"/>
      <c r="BK1404" s="66"/>
      <c r="BL1404" s="66"/>
      <c r="BM1404" s="66"/>
      <c r="BN1404" s="66"/>
      <c r="BO1404" s="66"/>
      <c r="BP1404" s="66"/>
      <c r="BQ1404" s="66"/>
      <c r="BR1404" s="66"/>
      <c r="BS1404" s="66"/>
      <c r="BT1404" s="66"/>
    </row>
    <row r="1405" spans="1:72">
      <c r="A1405" s="69"/>
      <c r="B1405" s="69"/>
      <c r="C1405" s="69"/>
      <c r="D1405" s="69"/>
      <c r="E1405" s="66"/>
      <c r="F1405" s="66"/>
      <c r="G1405" s="66"/>
      <c r="H1405" s="66"/>
      <c r="I1405" s="66"/>
      <c r="J1405" s="66"/>
      <c r="K1405" s="66"/>
      <c r="L1405" s="66"/>
      <c r="M1405" s="66"/>
      <c r="N1405" s="66"/>
      <c r="O1405" s="66"/>
      <c r="P1405" s="66"/>
      <c r="Q1405" s="66"/>
      <c r="R1405" s="66"/>
      <c r="S1405" s="66"/>
      <c r="T1405" s="66"/>
      <c r="U1405" s="66"/>
      <c r="V1405" s="66"/>
      <c r="W1405" s="66"/>
      <c r="X1405" s="66"/>
      <c r="Y1405" s="66"/>
      <c r="Z1405" s="66"/>
      <c r="AA1405" s="66"/>
      <c r="AB1405" s="66"/>
      <c r="AC1405" s="66"/>
      <c r="AD1405" s="66"/>
      <c r="AE1405" s="66"/>
      <c r="AF1405" s="66"/>
      <c r="AG1405" s="66"/>
      <c r="AH1405" s="66"/>
      <c r="AI1405" s="66"/>
      <c r="AJ1405" s="66"/>
      <c r="AK1405" s="66"/>
      <c r="AL1405" s="66"/>
      <c r="AM1405" s="66"/>
      <c r="AN1405" s="66"/>
      <c r="AO1405" s="66"/>
      <c r="AP1405" s="66"/>
      <c r="AQ1405" s="66"/>
      <c r="AR1405" s="66"/>
      <c r="AS1405" s="66"/>
      <c r="AT1405" s="66"/>
      <c r="AU1405" s="66"/>
      <c r="AV1405" s="66"/>
      <c r="AW1405" s="66"/>
      <c r="AX1405" s="66"/>
      <c r="AY1405" s="66"/>
      <c r="AZ1405" s="66"/>
      <c r="BA1405" s="66"/>
      <c r="BB1405" s="66"/>
      <c r="BC1405" s="66"/>
      <c r="BD1405" s="66"/>
      <c r="BE1405" s="66"/>
      <c r="BF1405" s="66"/>
      <c r="BG1405" s="66"/>
      <c r="BH1405" s="66"/>
      <c r="BI1405" s="66"/>
      <c r="BJ1405" s="66"/>
      <c r="BK1405" s="66"/>
      <c r="BL1405" s="66"/>
      <c r="BM1405" s="66"/>
      <c r="BN1405" s="66"/>
      <c r="BO1405" s="66"/>
      <c r="BP1405" s="66"/>
      <c r="BQ1405" s="66"/>
      <c r="BR1405" s="66"/>
      <c r="BS1405" s="66"/>
      <c r="BT1405" s="66"/>
    </row>
    <row r="1406" spans="1:72">
      <c r="A1406" s="69"/>
      <c r="B1406" s="69"/>
      <c r="C1406" s="69"/>
      <c r="D1406" s="69"/>
      <c r="E1406" s="66"/>
      <c r="F1406" s="66"/>
      <c r="G1406" s="66"/>
      <c r="H1406" s="66"/>
      <c r="I1406" s="66"/>
      <c r="J1406" s="66"/>
      <c r="K1406" s="66"/>
      <c r="L1406" s="66"/>
      <c r="M1406" s="66"/>
      <c r="N1406" s="66"/>
      <c r="O1406" s="66"/>
      <c r="P1406" s="66"/>
      <c r="Q1406" s="66"/>
      <c r="R1406" s="66"/>
      <c r="S1406" s="66"/>
      <c r="T1406" s="66"/>
      <c r="U1406" s="66"/>
      <c r="V1406" s="66"/>
      <c r="W1406" s="66"/>
      <c r="X1406" s="66"/>
      <c r="Y1406" s="66"/>
      <c r="Z1406" s="66"/>
      <c r="AA1406" s="66"/>
      <c r="AB1406" s="66"/>
      <c r="AC1406" s="66"/>
      <c r="AD1406" s="66"/>
      <c r="AE1406" s="66"/>
      <c r="AF1406" s="66"/>
      <c r="AG1406" s="66"/>
      <c r="AH1406" s="66"/>
      <c r="AI1406" s="66"/>
      <c r="AJ1406" s="66"/>
      <c r="AK1406" s="66"/>
      <c r="AL1406" s="66"/>
      <c r="AM1406" s="66"/>
      <c r="AN1406" s="66"/>
      <c r="AO1406" s="66"/>
      <c r="AP1406" s="66"/>
      <c r="AQ1406" s="66"/>
      <c r="AR1406" s="66"/>
      <c r="AS1406" s="66"/>
      <c r="AT1406" s="66"/>
      <c r="AU1406" s="66"/>
      <c r="AV1406" s="66"/>
      <c r="AW1406" s="66"/>
      <c r="AX1406" s="66"/>
      <c r="AY1406" s="66"/>
      <c r="AZ1406" s="66"/>
      <c r="BA1406" s="66"/>
      <c r="BB1406" s="66"/>
      <c r="BC1406" s="66"/>
      <c r="BD1406" s="66"/>
      <c r="BE1406" s="66"/>
      <c r="BF1406" s="66"/>
      <c r="BG1406" s="66"/>
      <c r="BH1406" s="66"/>
      <c r="BI1406" s="66"/>
      <c r="BJ1406" s="66"/>
      <c r="BK1406" s="66"/>
      <c r="BL1406" s="66"/>
      <c r="BM1406" s="66"/>
      <c r="BN1406" s="66"/>
      <c r="BO1406" s="66"/>
      <c r="BP1406" s="66"/>
      <c r="BQ1406" s="66"/>
      <c r="BR1406" s="66"/>
      <c r="BS1406" s="66"/>
      <c r="BT1406" s="66"/>
    </row>
    <row r="1407" spans="1:72">
      <c r="A1407" s="69"/>
      <c r="B1407" s="69"/>
      <c r="C1407" s="69"/>
      <c r="D1407" s="69"/>
      <c r="E1407" s="66"/>
      <c r="F1407" s="66"/>
      <c r="G1407" s="66"/>
      <c r="H1407" s="66"/>
      <c r="I1407" s="66"/>
      <c r="J1407" s="66"/>
      <c r="K1407" s="66"/>
      <c r="L1407" s="66"/>
      <c r="M1407" s="66"/>
      <c r="N1407" s="66"/>
      <c r="O1407" s="66"/>
      <c r="P1407" s="66"/>
      <c r="Q1407" s="66"/>
      <c r="R1407" s="66"/>
      <c r="S1407" s="66"/>
      <c r="T1407" s="66"/>
      <c r="U1407" s="66"/>
      <c r="V1407" s="66"/>
      <c r="W1407" s="66"/>
      <c r="X1407" s="66"/>
      <c r="Y1407" s="66"/>
      <c r="Z1407" s="66"/>
      <c r="AA1407" s="66"/>
      <c r="AB1407" s="66"/>
      <c r="AC1407" s="66"/>
      <c r="AD1407" s="66"/>
      <c r="AE1407" s="66"/>
      <c r="AF1407" s="66"/>
      <c r="AG1407" s="66"/>
      <c r="AH1407" s="66"/>
      <c r="AI1407" s="66"/>
      <c r="AJ1407" s="66"/>
      <c r="AK1407" s="66"/>
      <c r="AL1407" s="66"/>
      <c r="AM1407" s="66"/>
      <c r="AN1407" s="66"/>
      <c r="AO1407" s="66"/>
      <c r="AP1407" s="66"/>
      <c r="AQ1407" s="66"/>
      <c r="AR1407" s="66"/>
      <c r="AS1407" s="66"/>
      <c r="AT1407" s="66"/>
      <c r="AU1407" s="66"/>
      <c r="AV1407" s="66"/>
      <c r="AW1407" s="66"/>
      <c r="AX1407" s="66"/>
      <c r="AY1407" s="66"/>
      <c r="AZ1407" s="66"/>
      <c r="BA1407" s="66"/>
      <c r="BB1407" s="66"/>
      <c r="BC1407" s="66"/>
      <c r="BD1407" s="66"/>
      <c r="BE1407" s="66"/>
      <c r="BF1407" s="66"/>
      <c r="BG1407" s="66"/>
      <c r="BH1407" s="66"/>
      <c r="BI1407" s="66"/>
      <c r="BJ1407" s="66"/>
      <c r="BK1407" s="66"/>
      <c r="BL1407" s="66"/>
      <c r="BM1407" s="66"/>
      <c r="BN1407" s="66"/>
      <c r="BO1407" s="66"/>
      <c r="BP1407" s="66"/>
      <c r="BQ1407" s="66"/>
      <c r="BR1407" s="66"/>
      <c r="BS1407" s="66"/>
      <c r="BT1407" s="66"/>
    </row>
    <row r="1408" spans="1:72">
      <c r="A1408" s="69"/>
      <c r="B1408" s="69"/>
      <c r="C1408" s="69"/>
      <c r="D1408" s="69"/>
      <c r="E1408" s="66"/>
      <c r="F1408" s="66"/>
      <c r="G1408" s="66"/>
      <c r="H1408" s="66"/>
      <c r="I1408" s="66"/>
      <c r="J1408" s="66"/>
      <c r="K1408" s="66"/>
      <c r="L1408" s="66"/>
      <c r="M1408" s="66"/>
      <c r="N1408" s="66"/>
      <c r="O1408" s="66"/>
      <c r="P1408" s="66"/>
      <c r="Q1408" s="66"/>
      <c r="R1408" s="66"/>
      <c r="S1408" s="66"/>
      <c r="T1408" s="66"/>
      <c r="U1408" s="66"/>
      <c r="V1408" s="66"/>
      <c r="W1408" s="66"/>
      <c r="X1408" s="66"/>
      <c r="Y1408" s="66"/>
      <c r="Z1408" s="66"/>
      <c r="AA1408" s="66"/>
      <c r="AB1408" s="66"/>
      <c r="AC1408" s="66"/>
      <c r="AD1408" s="66"/>
      <c r="AE1408" s="66"/>
      <c r="AF1408" s="66"/>
      <c r="AG1408" s="66"/>
      <c r="AH1408" s="66"/>
      <c r="AI1408" s="66"/>
      <c r="AJ1408" s="66"/>
      <c r="AK1408" s="66"/>
      <c r="AL1408" s="66"/>
      <c r="AM1408" s="66"/>
      <c r="AN1408" s="66"/>
      <c r="AO1408" s="66"/>
      <c r="AP1408" s="66"/>
      <c r="AQ1408" s="66"/>
      <c r="AR1408" s="66"/>
      <c r="AS1408" s="66"/>
      <c r="AT1408" s="66"/>
      <c r="AU1408" s="66"/>
      <c r="AV1408" s="66"/>
      <c r="AW1408" s="66"/>
      <c r="AX1408" s="66"/>
      <c r="AY1408" s="66"/>
      <c r="AZ1408" s="66"/>
      <c r="BA1408" s="66"/>
      <c r="BB1408" s="66"/>
      <c r="BC1408" s="66"/>
      <c r="BD1408" s="66"/>
      <c r="BE1408" s="66"/>
      <c r="BF1408" s="66"/>
      <c r="BG1408" s="66"/>
      <c r="BH1408" s="66"/>
      <c r="BI1408" s="66"/>
      <c r="BJ1408" s="66"/>
      <c r="BK1408" s="66"/>
      <c r="BL1408" s="66"/>
      <c r="BM1408" s="66"/>
      <c r="BN1408" s="66"/>
      <c r="BO1408" s="66"/>
      <c r="BP1408" s="66"/>
      <c r="BQ1408" s="66"/>
      <c r="BR1408" s="66"/>
      <c r="BS1408" s="66"/>
      <c r="BT1408" s="66"/>
    </row>
    <row r="1409" spans="1:72">
      <c r="A1409" s="69"/>
      <c r="B1409" s="69"/>
      <c r="C1409" s="69"/>
      <c r="D1409" s="69"/>
      <c r="E1409" s="66"/>
      <c r="F1409" s="66"/>
      <c r="G1409" s="66"/>
      <c r="H1409" s="66"/>
      <c r="I1409" s="66"/>
      <c r="J1409" s="66"/>
      <c r="K1409" s="66"/>
      <c r="L1409" s="66"/>
      <c r="M1409" s="66"/>
      <c r="N1409" s="66"/>
      <c r="O1409" s="66"/>
      <c r="P1409" s="66"/>
      <c r="Q1409" s="66"/>
      <c r="R1409" s="66"/>
      <c r="S1409" s="66"/>
      <c r="T1409" s="66"/>
      <c r="U1409" s="66"/>
      <c r="V1409" s="66"/>
      <c r="W1409" s="66"/>
      <c r="X1409" s="66"/>
      <c r="Y1409" s="66"/>
      <c r="Z1409" s="66"/>
      <c r="AA1409" s="66"/>
      <c r="AB1409" s="66"/>
      <c r="AC1409" s="66"/>
      <c r="AD1409" s="66"/>
      <c r="AE1409" s="66"/>
      <c r="AF1409" s="66"/>
      <c r="AG1409" s="66"/>
      <c r="AH1409" s="66"/>
      <c r="AI1409" s="66"/>
      <c r="AJ1409" s="66"/>
      <c r="AK1409" s="66"/>
      <c r="AL1409" s="66"/>
      <c r="AM1409" s="66"/>
      <c r="AN1409" s="66"/>
      <c r="AO1409" s="66"/>
      <c r="AP1409" s="66"/>
      <c r="AQ1409" s="66"/>
      <c r="AR1409" s="66"/>
      <c r="AS1409" s="66"/>
      <c r="AT1409" s="66"/>
      <c r="AU1409" s="66"/>
      <c r="AV1409" s="66"/>
      <c r="AW1409" s="66"/>
      <c r="AX1409" s="66"/>
      <c r="AY1409" s="66"/>
      <c r="AZ1409" s="66"/>
      <c r="BA1409" s="66"/>
      <c r="BB1409" s="66"/>
      <c r="BC1409" s="66"/>
      <c r="BD1409" s="66"/>
      <c r="BE1409" s="66"/>
      <c r="BF1409" s="66"/>
      <c r="BG1409" s="66"/>
      <c r="BH1409" s="66"/>
      <c r="BI1409" s="66"/>
      <c r="BJ1409" s="66"/>
      <c r="BK1409" s="66"/>
      <c r="BL1409" s="66"/>
      <c r="BM1409" s="66"/>
      <c r="BN1409" s="66"/>
      <c r="BO1409" s="66"/>
      <c r="BP1409" s="66"/>
      <c r="BQ1409" s="66"/>
      <c r="BR1409" s="66"/>
      <c r="BS1409" s="66"/>
      <c r="BT1409" s="66"/>
    </row>
    <row r="1410" spans="1:72">
      <c r="A1410" s="69"/>
      <c r="B1410" s="69"/>
      <c r="C1410" s="69"/>
      <c r="D1410" s="69"/>
      <c r="E1410" s="66"/>
      <c r="F1410" s="66"/>
      <c r="G1410" s="66"/>
      <c r="H1410" s="66"/>
      <c r="I1410" s="66"/>
      <c r="J1410" s="66"/>
      <c r="K1410" s="66"/>
      <c r="L1410" s="66"/>
      <c r="M1410" s="66"/>
      <c r="N1410" s="66"/>
      <c r="O1410" s="66"/>
      <c r="P1410" s="66"/>
      <c r="Q1410" s="66"/>
      <c r="R1410" s="66"/>
      <c r="S1410" s="66"/>
      <c r="T1410" s="66"/>
      <c r="U1410" s="66"/>
      <c r="V1410" s="66"/>
      <c r="W1410" s="66"/>
      <c r="X1410" s="66"/>
      <c r="Y1410" s="66"/>
      <c r="Z1410" s="66"/>
      <c r="AA1410" s="66"/>
      <c r="AB1410" s="66"/>
      <c r="AC1410" s="66"/>
      <c r="AD1410" s="66"/>
      <c r="AE1410" s="66"/>
      <c r="AF1410" s="66"/>
      <c r="AG1410" s="66"/>
      <c r="AH1410" s="66"/>
      <c r="AI1410" s="66"/>
      <c r="AJ1410" s="66"/>
      <c r="AK1410" s="66"/>
      <c r="AL1410" s="66"/>
      <c r="AM1410" s="66"/>
      <c r="AN1410" s="66"/>
      <c r="AO1410" s="66"/>
      <c r="AP1410" s="66"/>
      <c r="AQ1410" s="66"/>
      <c r="AR1410" s="66"/>
      <c r="AS1410" s="66"/>
      <c r="AT1410" s="66"/>
      <c r="AU1410" s="66"/>
      <c r="AV1410" s="66"/>
      <c r="AW1410" s="66"/>
      <c r="AX1410" s="66"/>
      <c r="AY1410" s="66"/>
      <c r="AZ1410" s="66"/>
      <c r="BA1410" s="66"/>
      <c r="BB1410" s="66"/>
      <c r="BC1410" s="66"/>
      <c r="BD1410" s="66"/>
      <c r="BE1410" s="66"/>
      <c r="BF1410" s="66"/>
      <c r="BG1410" s="66"/>
      <c r="BH1410" s="66"/>
      <c r="BI1410" s="66"/>
      <c r="BJ1410" s="66"/>
      <c r="BK1410" s="66"/>
      <c r="BL1410" s="66"/>
      <c r="BM1410" s="66"/>
      <c r="BN1410" s="66"/>
      <c r="BO1410" s="66"/>
      <c r="BP1410" s="66"/>
      <c r="BQ1410" s="66"/>
      <c r="BR1410" s="66"/>
      <c r="BS1410" s="66"/>
      <c r="BT1410" s="66"/>
    </row>
    <row r="1411" spans="1:72">
      <c r="A1411" s="69"/>
      <c r="B1411" s="69"/>
      <c r="C1411" s="69"/>
      <c r="D1411" s="69"/>
      <c r="E1411" s="66"/>
      <c r="F1411" s="66"/>
      <c r="G1411" s="66"/>
      <c r="H1411" s="66"/>
      <c r="I1411" s="66"/>
      <c r="J1411" s="66"/>
      <c r="K1411" s="66"/>
      <c r="L1411" s="66"/>
      <c r="M1411" s="66"/>
      <c r="N1411" s="66"/>
      <c r="O1411" s="66"/>
      <c r="P1411" s="66"/>
      <c r="Q1411" s="66"/>
      <c r="R1411" s="66"/>
      <c r="S1411" s="66"/>
      <c r="T1411" s="66"/>
      <c r="U1411" s="66"/>
      <c r="V1411" s="66"/>
      <c r="W1411" s="66"/>
      <c r="X1411" s="66"/>
      <c r="Y1411" s="66"/>
      <c r="Z1411" s="66"/>
      <c r="AA1411" s="66"/>
      <c r="AB1411" s="66"/>
      <c r="AC1411" s="66"/>
      <c r="AD1411" s="66"/>
      <c r="AE1411" s="66"/>
      <c r="AF1411" s="66"/>
      <c r="AG1411" s="66"/>
      <c r="AH1411" s="66"/>
      <c r="AI1411" s="66"/>
      <c r="AJ1411" s="66"/>
      <c r="AK1411" s="66"/>
      <c r="AL1411" s="66"/>
      <c r="AM1411" s="66"/>
      <c r="AN1411" s="66"/>
      <c r="AO1411" s="66"/>
      <c r="AP1411" s="66"/>
      <c r="AQ1411" s="66"/>
      <c r="AR1411" s="66"/>
      <c r="AS1411" s="66"/>
      <c r="AT1411" s="66"/>
      <c r="AU1411" s="66"/>
      <c r="AV1411" s="66"/>
      <c r="AW1411" s="66"/>
      <c r="AX1411" s="66"/>
      <c r="AY1411" s="66"/>
      <c r="AZ1411" s="66"/>
      <c r="BA1411" s="66"/>
      <c r="BB1411" s="66"/>
      <c r="BC1411" s="66"/>
      <c r="BD1411" s="66"/>
      <c r="BE1411" s="66"/>
      <c r="BF1411" s="66"/>
      <c r="BG1411" s="66"/>
      <c r="BH1411" s="66"/>
      <c r="BI1411" s="66"/>
      <c r="BJ1411" s="66"/>
      <c r="BK1411" s="66"/>
      <c r="BL1411" s="66"/>
      <c r="BM1411" s="66"/>
      <c r="BN1411" s="66"/>
      <c r="BO1411" s="66"/>
      <c r="BP1411" s="66"/>
      <c r="BQ1411" s="66"/>
      <c r="BR1411" s="66"/>
      <c r="BS1411" s="66"/>
      <c r="BT1411" s="66"/>
    </row>
    <row r="1412" spans="1:72">
      <c r="A1412" s="69"/>
      <c r="B1412" s="69"/>
      <c r="C1412" s="69"/>
      <c r="D1412" s="69"/>
      <c r="E1412" s="66"/>
      <c r="F1412" s="66"/>
      <c r="G1412" s="66"/>
      <c r="H1412" s="66"/>
      <c r="I1412" s="66"/>
      <c r="J1412" s="66"/>
      <c r="K1412" s="66"/>
      <c r="L1412" s="66"/>
      <c r="M1412" s="66"/>
      <c r="N1412" s="66"/>
      <c r="O1412" s="66"/>
      <c r="P1412" s="66"/>
      <c r="Q1412" s="66"/>
      <c r="R1412" s="66"/>
      <c r="S1412" s="66"/>
      <c r="T1412" s="66"/>
      <c r="U1412" s="66"/>
      <c r="V1412" s="66"/>
      <c r="W1412" s="66"/>
      <c r="X1412" s="66"/>
      <c r="Y1412" s="66"/>
      <c r="Z1412" s="66"/>
      <c r="AA1412" s="66"/>
      <c r="AB1412" s="66"/>
      <c r="AC1412" s="66"/>
      <c r="AD1412" s="66"/>
      <c r="AE1412" s="66"/>
      <c r="AF1412" s="66"/>
      <c r="AG1412" s="66"/>
      <c r="AH1412" s="66"/>
      <c r="AI1412" s="66"/>
      <c r="AJ1412" s="66"/>
      <c r="AK1412" s="66"/>
      <c r="AL1412" s="66"/>
      <c r="AM1412" s="66"/>
      <c r="AN1412" s="66"/>
      <c r="AO1412" s="66"/>
      <c r="AP1412" s="66"/>
      <c r="AQ1412" s="66"/>
      <c r="AR1412" s="66"/>
      <c r="AS1412" s="66"/>
      <c r="AT1412" s="66"/>
      <c r="AU1412" s="66"/>
      <c r="AV1412" s="66"/>
      <c r="AW1412" s="66"/>
      <c r="AX1412" s="66"/>
      <c r="AY1412" s="66"/>
      <c r="AZ1412" s="66"/>
      <c r="BA1412" s="66"/>
      <c r="BB1412" s="66"/>
      <c r="BC1412" s="66"/>
      <c r="BD1412" s="66"/>
      <c r="BE1412" s="66"/>
      <c r="BF1412" s="66"/>
      <c r="BG1412" s="66"/>
      <c r="BH1412" s="66"/>
      <c r="BI1412" s="66"/>
      <c r="BJ1412" s="66"/>
      <c r="BK1412" s="66"/>
      <c r="BL1412" s="66"/>
      <c r="BM1412" s="66"/>
      <c r="BN1412" s="66"/>
      <c r="BO1412" s="66"/>
      <c r="BP1412" s="66"/>
      <c r="BQ1412" s="66"/>
      <c r="BR1412" s="66"/>
      <c r="BS1412" s="66"/>
      <c r="BT1412" s="66"/>
    </row>
    <row r="1413" spans="1:72">
      <c r="A1413" s="69"/>
      <c r="B1413" s="69"/>
      <c r="C1413" s="69"/>
      <c r="D1413" s="69"/>
      <c r="E1413" s="66"/>
      <c r="F1413" s="66"/>
      <c r="G1413" s="66"/>
      <c r="H1413" s="66"/>
      <c r="I1413" s="66"/>
      <c r="J1413" s="66"/>
      <c r="K1413" s="66"/>
      <c r="L1413" s="66"/>
      <c r="M1413" s="66"/>
      <c r="N1413" s="66"/>
      <c r="O1413" s="66"/>
      <c r="P1413" s="66"/>
      <c r="Q1413" s="66"/>
      <c r="R1413" s="66"/>
      <c r="S1413" s="66"/>
      <c r="T1413" s="66"/>
      <c r="U1413" s="66"/>
      <c r="V1413" s="66"/>
      <c r="W1413" s="66"/>
      <c r="X1413" s="66"/>
      <c r="Y1413" s="66"/>
      <c r="Z1413" s="66"/>
      <c r="AA1413" s="66"/>
      <c r="AB1413" s="66"/>
      <c r="AC1413" s="66"/>
      <c r="AD1413" s="66"/>
      <c r="AE1413" s="66"/>
      <c r="AF1413" s="66"/>
      <c r="AG1413" s="66"/>
      <c r="AH1413" s="66"/>
      <c r="AI1413" s="66"/>
      <c r="AJ1413" s="66"/>
      <c r="AK1413" s="66"/>
      <c r="AL1413" s="66"/>
      <c r="AM1413" s="66"/>
      <c r="AN1413" s="66"/>
      <c r="AO1413" s="66"/>
      <c r="AP1413" s="66"/>
      <c r="AQ1413" s="66"/>
      <c r="AR1413" s="66"/>
      <c r="AS1413" s="66"/>
      <c r="AT1413" s="66"/>
      <c r="AU1413" s="66"/>
      <c r="AV1413" s="66"/>
      <c r="AW1413" s="66"/>
      <c r="AX1413" s="66"/>
      <c r="AY1413" s="66"/>
      <c r="AZ1413" s="66"/>
      <c r="BA1413" s="66"/>
      <c r="BB1413" s="66"/>
      <c r="BC1413" s="66"/>
      <c r="BD1413" s="66"/>
      <c r="BE1413" s="66"/>
      <c r="BF1413" s="66"/>
      <c r="BG1413" s="66"/>
      <c r="BH1413" s="66"/>
      <c r="BI1413" s="66"/>
      <c r="BJ1413" s="66"/>
      <c r="BK1413" s="66"/>
      <c r="BL1413" s="66"/>
      <c r="BM1413" s="66"/>
      <c r="BN1413" s="66"/>
      <c r="BO1413" s="66"/>
      <c r="BP1413" s="66"/>
      <c r="BQ1413" s="66"/>
      <c r="BR1413" s="66"/>
      <c r="BS1413" s="66"/>
      <c r="BT1413" s="66"/>
    </row>
    <row r="1414" spans="1:72">
      <c r="A1414" s="69"/>
      <c r="B1414" s="69"/>
      <c r="C1414" s="69"/>
      <c r="D1414" s="69"/>
      <c r="E1414" s="66"/>
      <c r="F1414" s="66"/>
      <c r="G1414" s="66"/>
      <c r="H1414" s="66"/>
      <c r="I1414" s="66"/>
      <c r="J1414" s="66"/>
      <c r="K1414" s="66"/>
      <c r="L1414" s="66"/>
      <c r="M1414" s="66"/>
      <c r="N1414" s="66"/>
      <c r="O1414" s="66"/>
      <c r="P1414" s="66"/>
      <c r="Q1414" s="66"/>
      <c r="R1414" s="66"/>
      <c r="S1414" s="66"/>
      <c r="T1414" s="66"/>
      <c r="U1414" s="66"/>
      <c r="V1414" s="66"/>
      <c r="W1414" s="66"/>
      <c r="X1414" s="66"/>
      <c r="Y1414" s="66"/>
      <c r="Z1414" s="66"/>
      <c r="AA1414" s="66"/>
      <c r="AB1414" s="66"/>
      <c r="AC1414" s="66"/>
      <c r="AD1414" s="66"/>
      <c r="AE1414" s="66"/>
      <c r="AF1414" s="66"/>
      <c r="AG1414" s="66"/>
      <c r="AH1414" s="66"/>
      <c r="AI1414" s="66"/>
      <c r="AJ1414" s="66"/>
      <c r="AK1414" s="66"/>
      <c r="AL1414" s="66"/>
      <c r="AM1414" s="66"/>
      <c r="AN1414" s="66"/>
      <c r="AO1414" s="66"/>
      <c r="AP1414" s="66"/>
      <c r="AQ1414" s="66"/>
      <c r="AR1414" s="66"/>
      <c r="AS1414" s="66"/>
      <c r="AT1414" s="66"/>
      <c r="AU1414" s="66"/>
      <c r="AV1414" s="66"/>
      <c r="AW1414" s="66"/>
      <c r="AX1414" s="66"/>
      <c r="AY1414" s="66"/>
      <c r="AZ1414" s="66"/>
      <c r="BA1414" s="66"/>
      <c r="BB1414" s="66"/>
      <c r="BC1414" s="66"/>
      <c r="BD1414" s="66"/>
      <c r="BE1414" s="66"/>
      <c r="BF1414" s="66"/>
      <c r="BG1414" s="66"/>
      <c r="BH1414" s="66"/>
      <c r="BI1414" s="66"/>
      <c r="BJ1414" s="66"/>
      <c r="BK1414" s="66"/>
      <c r="BL1414" s="66"/>
      <c r="BM1414" s="66"/>
      <c r="BN1414" s="66"/>
      <c r="BO1414" s="66"/>
      <c r="BP1414" s="66"/>
      <c r="BQ1414" s="66"/>
      <c r="BR1414" s="66"/>
      <c r="BS1414" s="66"/>
      <c r="BT1414" s="66"/>
    </row>
    <row r="1415" spans="1:72">
      <c r="A1415" s="69"/>
      <c r="B1415" s="69"/>
      <c r="C1415" s="69"/>
      <c r="D1415" s="69"/>
      <c r="E1415" s="66"/>
      <c r="F1415" s="66"/>
      <c r="G1415" s="66"/>
      <c r="H1415" s="66"/>
      <c r="I1415" s="66"/>
      <c r="J1415" s="66"/>
      <c r="K1415" s="66"/>
      <c r="L1415" s="66"/>
      <c r="M1415" s="66"/>
      <c r="N1415" s="66"/>
      <c r="O1415" s="66"/>
      <c r="P1415" s="66"/>
      <c r="Q1415" s="66"/>
      <c r="R1415" s="66"/>
      <c r="S1415" s="66"/>
      <c r="T1415" s="66"/>
      <c r="U1415" s="66"/>
      <c r="V1415" s="66"/>
      <c r="W1415" s="66"/>
      <c r="X1415" s="66"/>
      <c r="Y1415" s="66"/>
      <c r="Z1415" s="66"/>
      <c r="AA1415" s="66"/>
      <c r="AB1415" s="66"/>
      <c r="AC1415" s="66"/>
      <c r="AD1415" s="66"/>
      <c r="AE1415" s="66"/>
      <c r="AF1415" s="66"/>
      <c r="AG1415" s="66"/>
      <c r="AH1415" s="66"/>
      <c r="AI1415" s="66"/>
      <c r="AJ1415" s="66"/>
      <c r="AK1415" s="66"/>
      <c r="AL1415" s="66"/>
      <c r="AM1415" s="66"/>
      <c r="AN1415" s="66"/>
      <c r="AO1415" s="66"/>
      <c r="AP1415" s="66"/>
      <c r="AQ1415" s="66"/>
      <c r="AR1415" s="66"/>
      <c r="AS1415" s="66"/>
      <c r="AT1415" s="66"/>
      <c r="AU1415" s="66"/>
      <c r="AV1415" s="66"/>
      <c r="AW1415" s="66"/>
      <c r="AX1415" s="66"/>
      <c r="AY1415" s="66"/>
      <c r="AZ1415" s="66"/>
      <c r="BA1415" s="66"/>
      <c r="BB1415" s="66"/>
      <c r="BC1415" s="66"/>
      <c r="BD1415" s="66"/>
      <c r="BE1415" s="66"/>
      <c r="BF1415" s="66"/>
      <c r="BG1415" s="66"/>
      <c r="BH1415" s="66"/>
      <c r="BI1415" s="66"/>
      <c r="BJ1415" s="66"/>
      <c r="BK1415" s="66"/>
      <c r="BL1415" s="66"/>
      <c r="BM1415" s="66"/>
      <c r="BN1415" s="66"/>
      <c r="BO1415" s="66"/>
      <c r="BP1415" s="66"/>
      <c r="BQ1415" s="66"/>
      <c r="BR1415" s="66"/>
      <c r="BS1415" s="66"/>
      <c r="BT1415" s="66"/>
    </row>
    <row r="1416" spans="1:72">
      <c r="A1416" s="69"/>
      <c r="B1416" s="69"/>
      <c r="C1416" s="69"/>
      <c r="D1416" s="69"/>
      <c r="E1416" s="66"/>
      <c r="F1416" s="66"/>
      <c r="G1416" s="66"/>
      <c r="H1416" s="66"/>
      <c r="I1416" s="66"/>
      <c r="J1416" s="66"/>
      <c r="K1416" s="66"/>
      <c r="L1416" s="66"/>
      <c r="M1416" s="66"/>
      <c r="N1416" s="66"/>
      <c r="O1416" s="66"/>
      <c r="P1416" s="66"/>
      <c r="Q1416" s="66"/>
      <c r="R1416" s="66"/>
      <c r="S1416" s="66"/>
      <c r="T1416" s="66"/>
      <c r="U1416" s="66"/>
      <c r="V1416" s="66"/>
      <c r="W1416" s="66"/>
      <c r="X1416" s="66"/>
      <c r="Y1416" s="66"/>
      <c r="Z1416" s="66"/>
      <c r="AA1416" s="66"/>
      <c r="AB1416" s="66"/>
      <c r="AC1416" s="66"/>
      <c r="AD1416" s="66"/>
      <c r="AE1416" s="66"/>
      <c r="AF1416" s="66"/>
      <c r="AG1416" s="66"/>
      <c r="AH1416" s="66"/>
      <c r="AI1416" s="66"/>
      <c r="AJ1416" s="66"/>
      <c r="AK1416" s="66"/>
      <c r="AL1416" s="66"/>
      <c r="AM1416" s="66"/>
      <c r="AN1416" s="66"/>
      <c r="AO1416" s="66"/>
      <c r="AP1416" s="66"/>
      <c r="AQ1416" s="66"/>
      <c r="AR1416" s="66"/>
      <c r="AS1416" s="66"/>
      <c r="AT1416" s="66"/>
      <c r="AU1416" s="66"/>
      <c r="AV1416" s="66"/>
      <c r="AW1416" s="66"/>
      <c r="AX1416" s="66"/>
      <c r="AY1416" s="66"/>
      <c r="AZ1416" s="66"/>
      <c r="BA1416" s="66"/>
      <c r="BB1416" s="66"/>
      <c r="BC1416" s="66"/>
      <c r="BD1416" s="66"/>
      <c r="BE1416" s="66"/>
      <c r="BF1416" s="66"/>
      <c r="BG1416" s="66"/>
      <c r="BH1416" s="66"/>
      <c r="BI1416" s="66"/>
      <c r="BJ1416" s="66"/>
      <c r="BK1416" s="66"/>
      <c r="BL1416" s="66"/>
      <c r="BM1416" s="66"/>
      <c r="BN1416" s="66"/>
      <c r="BO1416" s="66"/>
      <c r="BP1416" s="66"/>
      <c r="BQ1416" s="66"/>
      <c r="BR1416" s="66"/>
      <c r="BS1416" s="66"/>
      <c r="BT1416" s="66"/>
    </row>
    <row r="1417" spans="1:72">
      <c r="A1417" s="69"/>
      <c r="B1417" s="69"/>
      <c r="C1417" s="69"/>
      <c r="D1417" s="69"/>
      <c r="E1417" s="66"/>
      <c r="F1417" s="66"/>
      <c r="G1417" s="66"/>
      <c r="H1417" s="66"/>
      <c r="I1417" s="66"/>
      <c r="J1417" s="66"/>
      <c r="K1417" s="66"/>
      <c r="L1417" s="66"/>
      <c r="M1417" s="66"/>
      <c r="N1417" s="66"/>
      <c r="O1417" s="66"/>
      <c r="P1417" s="66"/>
      <c r="Q1417" s="66"/>
      <c r="R1417" s="66"/>
      <c r="S1417" s="66"/>
      <c r="T1417" s="66"/>
      <c r="U1417" s="66"/>
      <c r="V1417" s="66"/>
      <c r="W1417" s="66"/>
      <c r="X1417" s="66"/>
      <c r="Y1417" s="66"/>
      <c r="Z1417" s="66"/>
      <c r="AA1417" s="66"/>
      <c r="AB1417" s="66"/>
      <c r="AC1417" s="66"/>
      <c r="AD1417" s="66"/>
      <c r="AE1417" s="66"/>
      <c r="AF1417" s="66"/>
      <c r="AG1417" s="66"/>
      <c r="AH1417" s="66"/>
      <c r="AI1417" s="66"/>
      <c r="AJ1417" s="66"/>
      <c r="AK1417" s="66"/>
      <c r="AL1417" s="66"/>
      <c r="AM1417" s="66"/>
      <c r="AN1417" s="66"/>
      <c r="AO1417" s="66"/>
      <c r="AP1417" s="66"/>
      <c r="AQ1417" s="66"/>
      <c r="AR1417" s="66"/>
      <c r="AS1417" s="66"/>
      <c r="AT1417" s="66"/>
      <c r="AU1417" s="66"/>
      <c r="AV1417" s="66"/>
      <c r="AW1417" s="66"/>
      <c r="AX1417" s="66"/>
      <c r="AY1417" s="66"/>
      <c r="AZ1417" s="66"/>
      <c r="BA1417" s="66"/>
      <c r="BB1417" s="66"/>
      <c r="BC1417" s="66"/>
      <c r="BD1417" s="66"/>
      <c r="BE1417" s="66"/>
      <c r="BF1417" s="66"/>
      <c r="BG1417" s="66"/>
      <c r="BH1417" s="66"/>
      <c r="BI1417" s="66"/>
      <c r="BJ1417" s="66"/>
      <c r="BK1417" s="66"/>
      <c r="BL1417" s="66"/>
      <c r="BM1417" s="66"/>
      <c r="BN1417" s="66"/>
      <c r="BO1417" s="66"/>
      <c r="BP1417" s="66"/>
      <c r="BQ1417" s="66"/>
      <c r="BR1417" s="66"/>
      <c r="BS1417" s="66"/>
      <c r="BT1417" s="66"/>
    </row>
    <row r="1418" spans="1:72">
      <c r="A1418" s="69"/>
      <c r="B1418" s="69"/>
      <c r="C1418" s="69"/>
      <c r="D1418" s="69"/>
      <c r="E1418" s="66"/>
      <c r="F1418" s="66"/>
      <c r="G1418" s="66"/>
      <c r="H1418" s="66"/>
      <c r="I1418" s="66"/>
      <c r="J1418" s="66"/>
      <c r="K1418" s="66"/>
      <c r="L1418" s="66"/>
      <c r="M1418" s="66"/>
      <c r="N1418" s="66"/>
      <c r="O1418" s="66"/>
      <c r="P1418" s="66"/>
      <c r="Q1418" s="66"/>
      <c r="R1418" s="66"/>
      <c r="S1418" s="66"/>
      <c r="T1418" s="66"/>
      <c r="U1418" s="66"/>
      <c r="V1418" s="66"/>
      <c r="W1418" s="66"/>
      <c r="X1418" s="66"/>
      <c r="Y1418" s="66"/>
      <c r="Z1418" s="66"/>
      <c r="AA1418" s="66"/>
      <c r="AB1418" s="66"/>
      <c r="AC1418" s="66"/>
      <c r="AD1418" s="66"/>
      <c r="AE1418" s="66"/>
      <c r="AF1418" s="66"/>
      <c r="AG1418" s="66"/>
      <c r="AH1418" s="66"/>
      <c r="AI1418" s="66"/>
      <c r="AJ1418" s="66"/>
      <c r="AK1418" s="66"/>
      <c r="AL1418" s="66"/>
      <c r="AM1418" s="66"/>
      <c r="AN1418" s="66"/>
      <c r="AO1418" s="66"/>
      <c r="AP1418" s="66"/>
      <c r="AQ1418" s="66"/>
      <c r="AR1418" s="66"/>
      <c r="AS1418" s="66"/>
      <c r="AT1418" s="66"/>
      <c r="AU1418" s="66"/>
      <c r="AV1418" s="66"/>
      <c r="AW1418" s="66"/>
      <c r="AX1418" s="66"/>
      <c r="AY1418" s="66"/>
      <c r="AZ1418" s="66"/>
      <c r="BA1418" s="66"/>
      <c r="BB1418" s="66"/>
      <c r="BC1418" s="66"/>
      <c r="BD1418" s="66"/>
      <c r="BE1418" s="66"/>
      <c r="BF1418" s="66"/>
      <c r="BG1418" s="66"/>
      <c r="BH1418" s="66"/>
      <c r="BI1418" s="66"/>
      <c r="BJ1418" s="66"/>
      <c r="BK1418" s="66"/>
      <c r="BL1418" s="66"/>
      <c r="BM1418" s="66"/>
      <c r="BN1418" s="66"/>
      <c r="BO1418" s="66"/>
      <c r="BP1418" s="66"/>
      <c r="BQ1418" s="66"/>
      <c r="BR1418" s="66"/>
      <c r="BS1418" s="66"/>
      <c r="BT1418" s="66"/>
    </row>
    <row r="1419" spans="1:72">
      <c r="A1419" s="69"/>
      <c r="B1419" s="69"/>
      <c r="C1419" s="69"/>
      <c r="D1419" s="69"/>
      <c r="E1419" s="66"/>
      <c r="F1419" s="66"/>
      <c r="G1419" s="66"/>
      <c r="H1419" s="66"/>
      <c r="I1419" s="66"/>
      <c r="J1419" s="66"/>
      <c r="K1419" s="66"/>
      <c r="L1419" s="66"/>
      <c r="M1419" s="66"/>
      <c r="N1419" s="66"/>
      <c r="O1419" s="66"/>
      <c r="P1419" s="66"/>
      <c r="Q1419" s="66"/>
      <c r="R1419" s="66"/>
      <c r="S1419" s="66"/>
      <c r="T1419" s="66"/>
      <c r="U1419" s="66"/>
      <c r="V1419" s="66"/>
      <c r="W1419" s="66"/>
      <c r="X1419" s="66"/>
      <c r="Y1419" s="66"/>
      <c r="Z1419" s="66"/>
      <c r="AA1419" s="66"/>
      <c r="AB1419" s="66"/>
      <c r="AC1419" s="66"/>
      <c r="AD1419" s="66"/>
      <c r="AE1419" s="66"/>
      <c r="AF1419" s="66"/>
      <c r="AG1419" s="66"/>
      <c r="AH1419" s="66"/>
      <c r="AI1419" s="66"/>
      <c r="AJ1419" s="66"/>
      <c r="AK1419" s="66"/>
      <c r="AL1419" s="66"/>
      <c r="AM1419" s="66"/>
      <c r="AN1419" s="66"/>
      <c r="AO1419" s="66"/>
      <c r="AP1419" s="66"/>
      <c r="AQ1419" s="66"/>
      <c r="AR1419" s="66"/>
      <c r="AS1419" s="66"/>
      <c r="AT1419" s="66"/>
      <c r="AU1419" s="66"/>
      <c r="AV1419" s="66"/>
      <c r="AW1419" s="66"/>
      <c r="AX1419" s="66"/>
      <c r="AY1419" s="66"/>
      <c r="AZ1419" s="66"/>
      <c r="BA1419" s="66"/>
      <c r="BB1419" s="66"/>
      <c r="BC1419" s="66"/>
      <c r="BD1419" s="66"/>
      <c r="BE1419" s="66"/>
      <c r="BF1419" s="66"/>
      <c r="BG1419" s="66"/>
      <c r="BH1419" s="66"/>
      <c r="BI1419" s="66"/>
      <c r="BJ1419" s="66"/>
      <c r="BK1419" s="66"/>
      <c r="BL1419" s="66"/>
      <c r="BM1419" s="66"/>
      <c r="BN1419" s="66"/>
      <c r="BO1419" s="66"/>
      <c r="BP1419" s="66"/>
      <c r="BQ1419" s="66"/>
      <c r="BR1419" s="66"/>
      <c r="BS1419" s="66"/>
      <c r="BT1419" s="66"/>
    </row>
    <row r="1420" spans="1:72">
      <c r="A1420" s="69"/>
      <c r="B1420" s="69"/>
      <c r="C1420" s="69"/>
      <c r="D1420" s="69"/>
      <c r="E1420" s="66"/>
      <c r="F1420" s="66"/>
      <c r="G1420" s="66"/>
      <c r="H1420" s="66"/>
      <c r="I1420" s="66"/>
      <c r="J1420" s="66"/>
      <c r="K1420" s="66"/>
      <c r="L1420" s="66"/>
      <c r="M1420" s="66"/>
      <c r="N1420" s="66"/>
      <c r="O1420" s="66"/>
      <c r="P1420" s="66"/>
      <c r="Q1420" s="66"/>
      <c r="R1420" s="66"/>
      <c r="S1420" s="66"/>
      <c r="T1420" s="66"/>
      <c r="U1420" s="66"/>
      <c r="V1420" s="66"/>
      <c r="W1420" s="66"/>
      <c r="X1420" s="66"/>
      <c r="Y1420" s="66"/>
      <c r="Z1420" s="66"/>
      <c r="AA1420" s="66"/>
      <c r="AB1420" s="66"/>
      <c r="AC1420" s="66"/>
      <c r="AD1420" s="66"/>
      <c r="AE1420" s="66"/>
      <c r="AF1420" s="66"/>
      <c r="AG1420" s="66"/>
      <c r="AH1420" s="66"/>
      <c r="AI1420" s="66"/>
      <c r="AJ1420" s="66"/>
      <c r="AK1420" s="66"/>
      <c r="AL1420" s="66"/>
      <c r="AM1420" s="66"/>
      <c r="AN1420" s="66"/>
      <c r="AO1420" s="66"/>
      <c r="AP1420" s="66"/>
      <c r="AQ1420" s="66"/>
      <c r="AR1420" s="66"/>
      <c r="AS1420" s="66"/>
      <c r="AT1420" s="66"/>
      <c r="AU1420" s="66"/>
      <c r="AV1420" s="66"/>
      <c r="AW1420" s="66"/>
      <c r="AX1420" s="66"/>
      <c r="AY1420" s="66"/>
      <c r="AZ1420" s="66"/>
      <c r="BA1420" s="66"/>
      <c r="BB1420" s="66"/>
      <c r="BC1420" s="66"/>
      <c r="BD1420" s="66"/>
      <c r="BE1420" s="66"/>
      <c r="BF1420" s="66"/>
      <c r="BG1420" s="66"/>
      <c r="BH1420" s="66"/>
      <c r="BI1420" s="66"/>
      <c r="BJ1420" s="66"/>
      <c r="BK1420" s="66"/>
      <c r="BL1420" s="66"/>
      <c r="BM1420" s="66"/>
      <c r="BN1420" s="66"/>
      <c r="BO1420" s="66"/>
      <c r="BP1420" s="66"/>
      <c r="BQ1420" s="66"/>
      <c r="BR1420" s="66"/>
      <c r="BS1420" s="66"/>
      <c r="BT1420" s="66"/>
    </row>
    <row r="1421" spans="1:72">
      <c r="A1421" s="69"/>
      <c r="B1421" s="69"/>
      <c r="C1421" s="69"/>
      <c r="D1421" s="69"/>
      <c r="E1421" s="66"/>
      <c r="F1421" s="66"/>
      <c r="G1421" s="66"/>
      <c r="H1421" s="66"/>
      <c r="I1421" s="66"/>
      <c r="J1421" s="66"/>
      <c r="K1421" s="66"/>
      <c r="L1421" s="66"/>
      <c r="M1421" s="66"/>
      <c r="N1421" s="66"/>
      <c r="O1421" s="66"/>
      <c r="P1421" s="66"/>
      <c r="Q1421" s="66"/>
      <c r="R1421" s="66"/>
      <c r="S1421" s="66"/>
      <c r="T1421" s="66"/>
      <c r="U1421" s="66"/>
      <c r="V1421" s="66"/>
      <c r="W1421" s="66"/>
      <c r="X1421" s="66"/>
      <c r="Y1421" s="66"/>
      <c r="Z1421" s="66"/>
      <c r="AA1421" s="66"/>
      <c r="AB1421" s="66"/>
      <c r="AC1421" s="66"/>
      <c r="AD1421" s="66"/>
      <c r="AE1421" s="66"/>
      <c r="AF1421" s="66"/>
      <c r="AG1421" s="66"/>
      <c r="AH1421" s="66"/>
      <c r="AI1421" s="66"/>
      <c r="AJ1421" s="66"/>
      <c r="AK1421" s="66"/>
      <c r="AL1421" s="66"/>
      <c r="AM1421" s="66"/>
      <c r="AN1421" s="66"/>
      <c r="AO1421" s="66"/>
      <c r="AP1421" s="66"/>
      <c r="AQ1421" s="66"/>
      <c r="AR1421" s="66"/>
      <c r="AS1421" s="66"/>
      <c r="AT1421" s="66"/>
      <c r="AU1421" s="66"/>
      <c r="AV1421" s="66"/>
      <c r="AW1421" s="66"/>
      <c r="AX1421" s="66"/>
      <c r="AY1421" s="66"/>
      <c r="AZ1421" s="66"/>
      <c r="BA1421" s="66"/>
      <c r="BB1421" s="66"/>
      <c r="BC1421" s="66"/>
      <c r="BD1421" s="66"/>
      <c r="BE1421" s="66"/>
      <c r="BF1421" s="66"/>
      <c r="BG1421" s="66"/>
      <c r="BH1421" s="66"/>
      <c r="BI1421" s="66"/>
      <c r="BJ1421" s="66"/>
      <c r="BK1421" s="66"/>
      <c r="BL1421" s="66"/>
      <c r="BM1421" s="66"/>
      <c r="BN1421" s="66"/>
      <c r="BO1421" s="66"/>
      <c r="BP1421" s="66"/>
      <c r="BQ1421" s="66"/>
      <c r="BR1421" s="66"/>
      <c r="BS1421" s="66"/>
      <c r="BT1421" s="66"/>
    </row>
    <row r="1422" spans="1:72">
      <c r="A1422" s="69"/>
      <c r="B1422" s="69"/>
      <c r="C1422" s="69"/>
      <c r="D1422" s="69"/>
      <c r="E1422" s="66"/>
      <c r="F1422" s="66"/>
      <c r="G1422" s="66"/>
      <c r="H1422" s="66"/>
      <c r="I1422" s="66"/>
      <c r="J1422" s="66"/>
      <c r="K1422" s="66"/>
      <c r="L1422" s="66"/>
      <c r="M1422" s="66"/>
      <c r="N1422" s="66"/>
      <c r="O1422" s="66"/>
      <c r="P1422" s="66"/>
      <c r="Q1422" s="66"/>
      <c r="R1422" s="66"/>
      <c r="S1422" s="66"/>
      <c r="T1422" s="66"/>
      <c r="U1422" s="66"/>
      <c r="V1422" s="66"/>
      <c r="W1422" s="66"/>
      <c r="X1422" s="66"/>
      <c r="Y1422" s="66"/>
      <c r="Z1422" s="66"/>
      <c r="AA1422" s="66"/>
      <c r="AB1422" s="66"/>
      <c r="AC1422" s="66"/>
      <c r="AD1422" s="66"/>
      <c r="AE1422" s="66"/>
      <c r="AF1422" s="66"/>
      <c r="AG1422" s="66"/>
      <c r="AH1422" s="66"/>
      <c r="AI1422" s="66"/>
      <c r="AJ1422" s="66"/>
      <c r="AK1422" s="66"/>
      <c r="AL1422" s="66"/>
      <c r="AM1422" s="66"/>
      <c r="AN1422" s="66"/>
      <c r="AO1422" s="66"/>
      <c r="AP1422" s="66"/>
      <c r="AQ1422" s="66"/>
      <c r="AR1422" s="66"/>
      <c r="AS1422" s="66"/>
      <c r="AT1422" s="66"/>
      <c r="AU1422" s="66"/>
      <c r="AV1422" s="66"/>
      <c r="AW1422" s="66"/>
      <c r="AX1422" s="66"/>
      <c r="AY1422" s="66"/>
      <c r="AZ1422" s="66"/>
      <c r="BA1422" s="66"/>
      <c r="BB1422" s="66"/>
      <c r="BC1422" s="66"/>
      <c r="BD1422" s="66"/>
      <c r="BE1422" s="66"/>
      <c r="BF1422" s="66"/>
      <c r="BG1422" s="66"/>
      <c r="BH1422" s="66"/>
      <c r="BI1422" s="66"/>
      <c r="BJ1422" s="66"/>
      <c r="BK1422" s="66"/>
      <c r="BL1422" s="66"/>
      <c r="BM1422" s="66"/>
      <c r="BN1422" s="66"/>
      <c r="BO1422" s="66"/>
      <c r="BP1422" s="66"/>
      <c r="BQ1422" s="66"/>
      <c r="BR1422" s="66"/>
      <c r="BS1422" s="66"/>
      <c r="BT1422" s="66"/>
    </row>
    <row r="1423" spans="1:72">
      <c r="A1423" s="69"/>
      <c r="B1423" s="69"/>
      <c r="C1423" s="69"/>
      <c r="D1423" s="69"/>
      <c r="E1423" s="66"/>
      <c r="F1423" s="66"/>
      <c r="G1423" s="66"/>
      <c r="H1423" s="66"/>
      <c r="I1423" s="66"/>
      <c r="J1423" s="66"/>
      <c r="K1423" s="66"/>
      <c r="L1423" s="66"/>
      <c r="M1423" s="66"/>
      <c r="N1423" s="66"/>
      <c r="O1423" s="66"/>
      <c r="P1423" s="66"/>
      <c r="Q1423" s="66"/>
      <c r="R1423" s="66"/>
      <c r="S1423" s="66"/>
      <c r="T1423" s="66"/>
      <c r="U1423" s="66"/>
      <c r="V1423" s="66"/>
      <c r="W1423" s="66"/>
      <c r="X1423" s="66"/>
      <c r="Y1423" s="66"/>
      <c r="Z1423" s="66"/>
      <c r="AA1423" s="66"/>
      <c r="AB1423" s="66"/>
      <c r="AC1423" s="66"/>
      <c r="AD1423" s="66"/>
      <c r="AE1423" s="66"/>
      <c r="AF1423" s="66"/>
      <c r="AG1423" s="66"/>
      <c r="AH1423" s="66"/>
      <c r="AI1423" s="66"/>
      <c r="AJ1423" s="66"/>
      <c r="AK1423" s="66"/>
      <c r="AL1423" s="66"/>
      <c r="AM1423" s="66"/>
      <c r="AN1423" s="66"/>
      <c r="AO1423" s="66"/>
      <c r="AP1423" s="66"/>
      <c r="AQ1423" s="66"/>
      <c r="AR1423" s="66"/>
      <c r="AS1423" s="66"/>
      <c r="AT1423" s="66"/>
      <c r="AU1423" s="66"/>
      <c r="AV1423" s="66"/>
      <c r="AW1423" s="66"/>
      <c r="AX1423" s="66"/>
      <c r="AY1423" s="66"/>
      <c r="AZ1423" s="66"/>
      <c r="BA1423" s="66"/>
      <c r="BB1423" s="66"/>
      <c r="BC1423" s="66"/>
      <c r="BD1423" s="66"/>
      <c r="BE1423" s="66"/>
      <c r="BF1423" s="66"/>
      <c r="BG1423" s="66"/>
      <c r="BH1423" s="66"/>
      <c r="BI1423" s="66"/>
      <c r="BJ1423" s="66"/>
      <c r="BK1423" s="66"/>
      <c r="BL1423" s="66"/>
      <c r="BM1423" s="66"/>
      <c r="BN1423" s="66"/>
      <c r="BO1423" s="66"/>
      <c r="BP1423" s="66"/>
      <c r="BQ1423" s="66"/>
      <c r="BR1423" s="66"/>
      <c r="BS1423" s="66"/>
      <c r="BT1423" s="66"/>
    </row>
    <row r="1424" spans="1:72">
      <c r="A1424" s="69"/>
      <c r="B1424" s="69"/>
      <c r="C1424" s="69"/>
      <c r="D1424" s="69"/>
      <c r="E1424" s="66"/>
      <c r="F1424" s="66"/>
      <c r="G1424" s="66"/>
      <c r="H1424" s="66"/>
      <c r="I1424" s="66"/>
      <c r="J1424" s="66"/>
      <c r="K1424" s="66"/>
      <c r="L1424" s="66"/>
      <c r="M1424" s="66"/>
      <c r="N1424" s="66"/>
      <c r="O1424" s="66"/>
      <c r="P1424" s="66"/>
      <c r="Q1424" s="66"/>
      <c r="R1424" s="66"/>
      <c r="S1424" s="66"/>
      <c r="T1424" s="66"/>
      <c r="U1424" s="66"/>
      <c r="V1424" s="66"/>
      <c r="W1424" s="66"/>
      <c r="X1424" s="66"/>
      <c r="Y1424" s="66"/>
      <c r="Z1424" s="66"/>
      <c r="AA1424" s="66"/>
      <c r="AB1424" s="66"/>
      <c r="AC1424" s="66"/>
      <c r="AD1424" s="66"/>
      <c r="AE1424" s="66"/>
      <c r="AF1424" s="66"/>
      <c r="AG1424" s="66"/>
      <c r="AH1424" s="66"/>
      <c r="AI1424" s="66"/>
      <c r="AJ1424" s="66"/>
      <c r="AK1424" s="66"/>
      <c r="AL1424" s="66"/>
      <c r="AM1424" s="66"/>
      <c r="AN1424" s="66"/>
      <c r="AO1424" s="66"/>
      <c r="AP1424" s="66"/>
      <c r="AQ1424" s="66"/>
      <c r="AR1424" s="66"/>
      <c r="AS1424" s="66"/>
      <c r="AT1424" s="66"/>
      <c r="AU1424" s="66"/>
      <c r="AV1424" s="66"/>
      <c r="AW1424" s="66"/>
      <c r="AX1424" s="66"/>
      <c r="AY1424" s="66"/>
      <c r="AZ1424" s="66"/>
      <c r="BA1424" s="66"/>
      <c r="BB1424" s="66"/>
      <c r="BC1424" s="66"/>
      <c r="BD1424" s="66"/>
      <c r="BE1424" s="66"/>
      <c r="BF1424" s="66"/>
      <c r="BG1424" s="66"/>
      <c r="BH1424" s="66"/>
      <c r="BI1424" s="66"/>
      <c r="BJ1424" s="66"/>
      <c r="BK1424" s="66"/>
      <c r="BL1424" s="66"/>
      <c r="BM1424" s="66"/>
      <c r="BN1424" s="66"/>
      <c r="BO1424" s="66"/>
      <c r="BP1424" s="66"/>
      <c r="BQ1424" s="66"/>
      <c r="BR1424" s="66"/>
      <c r="BS1424" s="66"/>
      <c r="BT1424" s="66"/>
    </row>
    <row r="1425" spans="1:72">
      <c r="A1425" s="69"/>
      <c r="B1425" s="69"/>
      <c r="C1425" s="69"/>
      <c r="D1425" s="69"/>
      <c r="E1425" s="66"/>
      <c r="F1425" s="66"/>
      <c r="G1425" s="66"/>
      <c r="H1425" s="66"/>
      <c r="I1425" s="66"/>
      <c r="J1425" s="66"/>
      <c r="K1425" s="66"/>
      <c r="L1425" s="66"/>
      <c r="M1425" s="66"/>
      <c r="N1425" s="66"/>
      <c r="O1425" s="66"/>
      <c r="P1425" s="66"/>
      <c r="Q1425" s="66"/>
      <c r="R1425" s="66"/>
      <c r="S1425" s="66"/>
      <c r="T1425" s="66"/>
      <c r="U1425" s="66"/>
      <c r="V1425" s="66"/>
      <c r="W1425" s="66"/>
      <c r="X1425" s="66"/>
      <c r="Y1425" s="66"/>
      <c r="Z1425" s="66"/>
      <c r="AA1425" s="66"/>
      <c r="AB1425" s="66"/>
      <c r="AC1425" s="66"/>
      <c r="AD1425" s="66"/>
      <c r="AE1425" s="66"/>
      <c r="AF1425" s="66"/>
      <c r="AG1425" s="66"/>
      <c r="AH1425" s="66"/>
      <c r="AI1425" s="66"/>
      <c r="AJ1425" s="66"/>
      <c r="AK1425" s="66"/>
      <c r="AL1425" s="66"/>
      <c r="AM1425" s="66"/>
      <c r="AN1425" s="66"/>
      <c r="AO1425" s="66"/>
      <c r="AP1425" s="66"/>
      <c r="AQ1425" s="66"/>
      <c r="AR1425" s="66"/>
      <c r="AS1425" s="66"/>
      <c r="AT1425" s="66"/>
      <c r="AU1425" s="66"/>
      <c r="AV1425" s="66"/>
      <c r="AW1425" s="66"/>
      <c r="AX1425" s="66"/>
      <c r="AY1425" s="66"/>
      <c r="AZ1425" s="66"/>
      <c r="BA1425" s="66"/>
      <c r="BB1425" s="66"/>
      <c r="BC1425" s="66"/>
      <c r="BD1425" s="66"/>
      <c r="BE1425" s="66"/>
      <c r="BF1425" s="66"/>
      <c r="BG1425" s="66"/>
      <c r="BH1425" s="66"/>
      <c r="BI1425" s="66"/>
      <c r="BJ1425" s="66"/>
      <c r="BK1425" s="66"/>
      <c r="BL1425" s="66"/>
      <c r="BM1425" s="66"/>
      <c r="BN1425" s="66"/>
      <c r="BO1425" s="66"/>
      <c r="BP1425" s="66"/>
      <c r="BQ1425" s="66"/>
      <c r="BR1425" s="66"/>
      <c r="BS1425" s="66"/>
      <c r="BT1425" s="66"/>
    </row>
    <row r="1426" spans="1:72">
      <c r="A1426" s="69"/>
      <c r="B1426" s="69"/>
      <c r="C1426" s="69"/>
      <c r="D1426" s="69"/>
      <c r="E1426" s="66"/>
      <c r="F1426" s="66"/>
      <c r="G1426" s="66"/>
      <c r="H1426" s="66"/>
      <c r="I1426" s="66"/>
      <c r="J1426" s="66"/>
      <c r="K1426" s="66"/>
      <c r="L1426" s="66"/>
      <c r="M1426" s="66"/>
      <c r="N1426" s="66"/>
      <c r="O1426" s="66"/>
      <c r="P1426" s="66"/>
      <c r="Q1426" s="66"/>
      <c r="R1426" s="66"/>
      <c r="S1426" s="66"/>
      <c r="T1426" s="66"/>
      <c r="U1426" s="66"/>
      <c r="V1426" s="66"/>
      <c r="W1426" s="66"/>
      <c r="X1426" s="66"/>
      <c r="Y1426" s="66"/>
      <c r="Z1426" s="66"/>
      <c r="AA1426" s="66"/>
      <c r="AB1426" s="66"/>
      <c r="AC1426" s="66"/>
      <c r="AD1426" s="66"/>
      <c r="AE1426" s="66"/>
      <c r="AF1426" s="66"/>
      <c r="AG1426" s="66"/>
      <c r="AH1426" s="66"/>
      <c r="AI1426" s="66"/>
      <c r="AJ1426" s="66"/>
      <c r="AK1426" s="66"/>
      <c r="AL1426" s="66"/>
      <c r="AM1426" s="66"/>
      <c r="AN1426" s="66"/>
      <c r="AO1426" s="66"/>
      <c r="AP1426" s="66"/>
      <c r="AQ1426" s="66"/>
      <c r="AR1426" s="66"/>
      <c r="AS1426" s="66"/>
      <c r="AT1426" s="66"/>
      <c r="AU1426" s="66"/>
      <c r="AV1426" s="66"/>
      <c r="AW1426" s="66"/>
      <c r="AX1426" s="66"/>
      <c r="AY1426" s="66"/>
      <c r="AZ1426" s="66"/>
      <c r="BA1426" s="66"/>
      <c r="BB1426" s="66"/>
      <c r="BC1426" s="66"/>
      <c r="BD1426" s="66"/>
      <c r="BE1426" s="66"/>
      <c r="BF1426" s="66"/>
      <c r="BG1426" s="66"/>
      <c r="BH1426" s="66"/>
      <c r="BI1426" s="66"/>
      <c r="BJ1426" s="66"/>
      <c r="BK1426" s="66"/>
      <c r="BL1426" s="66"/>
      <c r="BM1426" s="66"/>
      <c r="BN1426" s="66"/>
      <c r="BO1426" s="66"/>
      <c r="BP1426" s="66"/>
      <c r="BQ1426" s="66"/>
      <c r="BR1426" s="66"/>
      <c r="BS1426" s="66"/>
      <c r="BT1426" s="66"/>
    </row>
    <row r="1427" spans="1:72">
      <c r="A1427" s="69"/>
      <c r="B1427" s="69"/>
      <c r="C1427" s="69"/>
      <c r="D1427" s="69"/>
      <c r="E1427" s="66"/>
      <c r="F1427" s="66"/>
      <c r="G1427" s="66"/>
      <c r="H1427" s="66"/>
      <c r="I1427" s="66"/>
      <c r="J1427" s="66"/>
      <c r="K1427" s="66"/>
      <c r="L1427" s="66"/>
      <c r="M1427" s="66"/>
      <c r="N1427" s="66"/>
      <c r="O1427" s="66"/>
      <c r="P1427" s="66"/>
      <c r="Q1427" s="66"/>
      <c r="R1427" s="66"/>
      <c r="S1427" s="66"/>
      <c r="T1427" s="66"/>
      <c r="U1427" s="66"/>
      <c r="V1427" s="66"/>
      <c r="W1427" s="66"/>
      <c r="X1427" s="66"/>
      <c r="Y1427" s="66"/>
      <c r="Z1427" s="66"/>
      <c r="AA1427" s="66"/>
      <c r="AB1427" s="66"/>
      <c r="AC1427" s="66"/>
      <c r="AD1427" s="66"/>
      <c r="AE1427" s="66"/>
      <c r="AF1427" s="66"/>
      <c r="AG1427" s="66"/>
      <c r="AH1427" s="66"/>
      <c r="AI1427" s="66"/>
      <c r="AJ1427" s="66"/>
      <c r="AK1427" s="66"/>
      <c r="AL1427" s="66"/>
      <c r="AM1427" s="66"/>
      <c r="AN1427" s="66"/>
      <c r="AO1427" s="66"/>
      <c r="AP1427" s="66"/>
      <c r="AQ1427" s="66"/>
      <c r="AR1427" s="66"/>
      <c r="AS1427" s="66"/>
      <c r="AT1427" s="66"/>
      <c r="AU1427" s="66"/>
      <c r="AV1427" s="66"/>
      <c r="AW1427" s="66"/>
      <c r="AX1427" s="66"/>
      <c r="AY1427" s="66"/>
      <c r="AZ1427" s="66"/>
      <c r="BA1427" s="66"/>
      <c r="BB1427" s="66"/>
      <c r="BC1427" s="66"/>
      <c r="BD1427" s="66"/>
      <c r="BE1427" s="66"/>
      <c r="BF1427" s="66"/>
      <c r="BG1427" s="66"/>
      <c r="BH1427" s="66"/>
      <c r="BI1427" s="66"/>
      <c r="BJ1427" s="66"/>
      <c r="BK1427" s="66"/>
      <c r="BL1427" s="66"/>
      <c r="BM1427" s="66"/>
      <c r="BN1427" s="66"/>
      <c r="BO1427" s="66"/>
      <c r="BP1427" s="66"/>
      <c r="BQ1427" s="66"/>
      <c r="BR1427" s="66"/>
      <c r="BS1427" s="66"/>
      <c r="BT1427" s="66"/>
    </row>
    <row r="1428" spans="1:72">
      <c r="A1428" s="69"/>
      <c r="B1428" s="69"/>
      <c r="C1428" s="69"/>
      <c r="D1428" s="69"/>
      <c r="E1428" s="66"/>
      <c r="F1428" s="66"/>
      <c r="G1428" s="66"/>
      <c r="H1428" s="66"/>
      <c r="I1428" s="66"/>
      <c r="J1428" s="66"/>
      <c r="K1428" s="66"/>
      <c r="L1428" s="66"/>
      <c r="M1428" s="66"/>
      <c r="N1428" s="66"/>
      <c r="O1428" s="66"/>
      <c r="P1428" s="66"/>
      <c r="Q1428" s="66"/>
      <c r="R1428" s="66"/>
      <c r="S1428" s="66"/>
      <c r="T1428" s="66"/>
      <c r="U1428" s="66"/>
      <c r="V1428" s="66"/>
      <c r="W1428" s="66"/>
      <c r="X1428" s="66"/>
      <c r="Y1428" s="66"/>
      <c r="Z1428" s="66"/>
      <c r="AA1428" s="66"/>
      <c r="AB1428" s="66"/>
      <c r="AC1428" s="66"/>
      <c r="AD1428" s="66"/>
      <c r="AE1428" s="66"/>
      <c r="AF1428" s="66"/>
      <c r="AG1428" s="66"/>
      <c r="AH1428" s="66"/>
      <c r="AI1428" s="66"/>
      <c r="AJ1428" s="66"/>
      <c r="AK1428" s="66"/>
      <c r="AL1428" s="66"/>
      <c r="AM1428" s="66"/>
      <c r="AN1428" s="66"/>
      <c r="AO1428" s="66"/>
      <c r="AP1428" s="66"/>
      <c r="AQ1428" s="66"/>
      <c r="AR1428" s="66"/>
      <c r="AS1428" s="66"/>
      <c r="AT1428" s="66"/>
      <c r="AU1428" s="66"/>
      <c r="AV1428" s="66"/>
      <c r="AW1428" s="66"/>
      <c r="AX1428" s="66"/>
      <c r="AY1428" s="66"/>
      <c r="AZ1428" s="66"/>
      <c r="BA1428" s="66"/>
      <c r="BB1428" s="66"/>
      <c r="BC1428" s="66"/>
      <c r="BD1428" s="66"/>
      <c r="BE1428" s="66"/>
      <c r="BF1428" s="66"/>
      <c r="BG1428" s="66"/>
      <c r="BH1428" s="66"/>
      <c r="BI1428" s="66"/>
      <c r="BJ1428" s="66"/>
      <c r="BK1428" s="66"/>
      <c r="BL1428" s="66"/>
      <c r="BM1428" s="66"/>
      <c r="BN1428" s="66"/>
      <c r="BO1428" s="66"/>
      <c r="BP1428" s="66"/>
      <c r="BQ1428" s="66"/>
      <c r="BR1428" s="66"/>
      <c r="BS1428" s="66"/>
      <c r="BT1428" s="66"/>
    </row>
    <row r="1429" spans="1:72">
      <c r="A1429" s="69"/>
      <c r="B1429" s="69"/>
      <c r="C1429" s="69"/>
      <c r="D1429" s="69"/>
      <c r="E1429" s="66"/>
      <c r="F1429" s="66"/>
      <c r="G1429" s="66"/>
      <c r="H1429" s="66"/>
      <c r="I1429" s="66"/>
      <c r="J1429" s="66"/>
      <c r="K1429" s="66"/>
      <c r="L1429" s="66"/>
      <c r="M1429" s="66"/>
      <c r="N1429" s="66"/>
      <c r="O1429" s="66"/>
      <c r="P1429" s="66"/>
      <c r="Q1429" s="66"/>
      <c r="R1429" s="66"/>
      <c r="S1429" s="66"/>
      <c r="T1429" s="66"/>
      <c r="U1429" s="66"/>
      <c r="V1429" s="66"/>
      <c r="W1429" s="66"/>
      <c r="X1429" s="66"/>
      <c r="Y1429" s="66"/>
      <c r="Z1429" s="66"/>
      <c r="AA1429" s="66"/>
      <c r="AB1429" s="66"/>
      <c r="AC1429" s="66"/>
      <c r="AD1429" s="66"/>
      <c r="AE1429" s="66"/>
      <c r="AF1429" s="66"/>
      <c r="AG1429" s="66"/>
      <c r="AH1429" s="66"/>
      <c r="AI1429" s="66"/>
      <c r="AJ1429" s="66"/>
      <c r="AK1429" s="66"/>
      <c r="AL1429" s="66"/>
      <c r="AM1429" s="66"/>
      <c r="AN1429" s="66"/>
      <c r="AO1429" s="66"/>
      <c r="AP1429" s="66"/>
      <c r="AQ1429" s="66"/>
      <c r="AR1429" s="66"/>
      <c r="AS1429" s="66"/>
      <c r="AT1429" s="66"/>
      <c r="AU1429" s="66"/>
      <c r="AV1429" s="66"/>
      <c r="AW1429" s="66"/>
      <c r="AX1429" s="66"/>
      <c r="AY1429" s="66"/>
      <c r="AZ1429" s="66"/>
      <c r="BA1429" s="66"/>
      <c r="BB1429" s="66"/>
      <c r="BC1429" s="66"/>
      <c r="BD1429" s="66"/>
      <c r="BE1429" s="66"/>
      <c r="BF1429" s="66"/>
      <c r="BG1429" s="66"/>
      <c r="BH1429" s="66"/>
      <c r="BI1429" s="66"/>
      <c r="BJ1429" s="66"/>
      <c r="BK1429" s="66"/>
      <c r="BL1429" s="66"/>
      <c r="BM1429" s="66"/>
      <c r="BN1429" s="66"/>
      <c r="BO1429" s="66"/>
      <c r="BP1429" s="66"/>
      <c r="BQ1429" s="66"/>
      <c r="BR1429" s="66"/>
      <c r="BS1429" s="66"/>
      <c r="BT1429" s="66"/>
    </row>
    <row r="1430" spans="1:72">
      <c r="A1430" s="69"/>
      <c r="B1430" s="69"/>
      <c r="C1430" s="69"/>
      <c r="D1430" s="69"/>
      <c r="E1430" s="66"/>
      <c r="F1430" s="66"/>
      <c r="G1430" s="66"/>
      <c r="H1430" s="66"/>
      <c r="I1430" s="66"/>
      <c r="J1430" s="66"/>
      <c r="K1430" s="66"/>
      <c r="L1430" s="66"/>
      <c r="M1430" s="66"/>
      <c r="N1430" s="66"/>
      <c r="O1430" s="66"/>
      <c r="P1430" s="66"/>
      <c r="Q1430" s="66"/>
      <c r="R1430" s="66"/>
      <c r="S1430" s="66"/>
      <c r="T1430" s="66"/>
      <c r="U1430" s="66"/>
      <c r="V1430" s="66"/>
      <c r="W1430" s="66"/>
      <c r="X1430" s="66"/>
      <c r="Y1430" s="66"/>
      <c r="Z1430" s="66"/>
      <c r="AA1430" s="66"/>
      <c r="AB1430" s="66"/>
      <c r="AC1430" s="66"/>
      <c r="AD1430" s="66"/>
      <c r="AE1430" s="66"/>
      <c r="AF1430" s="66"/>
      <c r="AG1430" s="66"/>
      <c r="AH1430" s="66"/>
      <c r="AI1430" s="66"/>
      <c r="AJ1430" s="66"/>
      <c r="AK1430" s="66"/>
      <c r="AL1430" s="66"/>
      <c r="AM1430" s="66"/>
      <c r="AN1430" s="66"/>
      <c r="AO1430" s="66"/>
      <c r="AP1430" s="66"/>
      <c r="AQ1430" s="66"/>
      <c r="AR1430" s="66"/>
      <c r="AS1430" s="66"/>
      <c r="AT1430" s="66"/>
      <c r="AU1430" s="66"/>
      <c r="AV1430" s="66"/>
      <c r="AW1430" s="66"/>
      <c r="AX1430" s="66"/>
      <c r="AY1430" s="66"/>
      <c r="AZ1430" s="66"/>
      <c r="BA1430" s="66"/>
      <c r="BB1430" s="66"/>
      <c r="BC1430" s="66"/>
      <c r="BD1430" s="66"/>
      <c r="BE1430" s="66"/>
      <c r="BF1430" s="66"/>
      <c r="BG1430" s="66"/>
      <c r="BH1430" s="66"/>
      <c r="BI1430" s="66"/>
      <c r="BJ1430" s="66"/>
      <c r="BK1430" s="66"/>
      <c r="BL1430" s="66"/>
      <c r="BM1430" s="66"/>
      <c r="BN1430" s="66"/>
      <c r="BO1430" s="66"/>
      <c r="BP1430" s="66"/>
      <c r="BQ1430" s="66"/>
      <c r="BR1430" s="66"/>
      <c r="BS1430" s="66"/>
      <c r="BT1430" s="66"/>
    </row>
    <row r="1431" spans="1:72">
      <c r="A1431" s="69"/>
      <c r="B1431" s="69"/>
      <c r="C1431" s="69"/>
      <c r="D1431" s="69"/>
      <c r="E1431" s="66"/>
      <c r="F1431" s="66"/>
      <c r="G1431" s="66"/>
      <c r="H1431" s="66"/>
      <c r="I1431" s="66"/>
      <c r="J1431" s="66"/>
      <c r="K1431" s="66"/>
      <c r="L1431" s="66"/>
      <c r="M1431" s="66"/>
      <c r="N1431" s="66"/>
      <c r="O1431" s="66"/>
      <c r="P1431" s="66"/>
      <c r="Q1431" s="66"/>
      <c r="R1431" s="66"/>
      <c r="S1431" s="66"/>
      <c r="T1431" s="66"/>
      <c r="U1431" s="66"/>
      <c r="V1431" s="66"/>
      <c r="W1431" s="66"/>
      <c r="X1431" s="66"/>
      <c r="Y1431" s="66"/>
      <c r="Z1431" s="66"/>
      <c r="AA1431" s="66"/>
      <c r="AB1431" s="66"/>
      <c r="AC1431" s="66"/>
      <c r="AD1431" s="66"/>
      <c r="AE1431" s="66"/>
      <c r="AF1431" s="66"/>
      <c r="AG1431" s="66"/>
      <c r="AH1431" s="66"/>
      <c r="AI1431" s="66"/>
      <c r="AJ1431" s="66"/>
      <c r="AK1431" s="66"/>
      <c r="AL1431" s="66"/>
      <c r="AM1431" s="66"/>
      <c r="AN1431" s="66"/>
      <c r="AO1431" s="66"/>
      <c r="AP1431" s="66"/>
      <c r="AQ1431" s="66"/>
      <c r="AR1431" s="66"/>
      <c r="AS1431" s="66"/>
      <c r="AT1431" s="66"/>
      <c r="AU1431" s="66"/>
      <c r="AV1431" s="66"/>
      <c r="AW1431" s="66"/>
      <c r="AX1431" s="66"/>
      <c r="AY1431" s="66"/>
      <c r="AZ1431" s="66"/>
      <c r="BA1431" s="66"/>
      <c r="BB1431" s="66"/>
      <c r="BC1431" s="66"/>
      <c r="BD1431" s="66"/>
      <c r="BE1431" s="66"/>
      <c r="BF1431" s="66"/>
      <c r="BG1431" s="66"/>
      <c r="BH1431" s="66"/>
      <c r="BI1431" s="66"/>
      <c r="BJ1431" s="66"/>
      <c r="BK1431" s="66"/>
      <c r="BL1431" s="66"/>
      <c r="BM1431" s="66"/>
      <c r="BN1431" s="66"/>
      <c r="BO1431" s="66"/>
      <c r="BP1431" s="66"/>
      <c r="BQ1431" s="66"/>
      <c r="BR1431" s="66"/>
      <c r="BS1431" s="66"/>
      <c r="BT1431" s="66"/>
    </row>
    <row r="1432" spans="1:72">
      <c r="A1432" s="69"/>
      <c r="B1432" s="69"/>
      <c r="C1432" s="69"/>
      <c r="D1432" s="69"/>
      <c r="E1432" s="66"/>
      <c r="F1432" s="66"/>
      <c r="G1432" s="66"/>
      <c r="H1432" s="66"/>
      <c r="I1432" s="66"/>
      <c r="J1432" s="66"/>
      <c r="K1432" s="66"/>
      <c r="L1432" s="66"/>
      <c r="M1432" s="66"/>
      <c r="N1432" s="66"/>
      <c r="O1432" s="66"/>
      <c r="P1432" s="66"/>
      <c r="Q1432" s="66"/>
      <c r="R1432" s="66"/>
      <c r="S1432" s="66"/>
      <c r="T1432" s="66"/>
      <c r="U1432" s="66"/>
      <c r="V1432" s="66"/>
      <c r="W1432" s="66"/>
      <c r="X1432" s="66"/>
      <c r="Y1432" s="66"/>
      <c r="Z1432" s="66"/>
      <c r="AA1432" s="66"/>
      <c r="AB1432" s="66"/>
      <c r="AC1432" s="66"/>
      <c r="AD1432" s="66"/>
      <c r="AE1432" s="66"/>
      <c r="AF1432" s="66"/>
      <c r="AG1432" s="66"/>
      <c r="AH1432" s="66"/>
      <c r="AI1432" s="66"/>
      <c r="AJ1432" s="66"/>
      <c r="AK1432" s="66"/>
      <c r="AL1432" s="66"/>
      <c r="AM1432" s="66"/>
      <c r="AN1432" s="66"/>
      <c r="AO1432" s="66"/>
      <c r="AP1432" s="66"/>
      <c r="AQ1432" s="66"/>
      <c r="AR1432" s="66"/>
      <c r="AS1432" s="66"/>
      <c r="AT1432" s="66"/>
      <c r="AU1432" s="66"/>
      <c r="AV1432" s="66"/>
      <c r="AW1432" s="66"/>
      <c r="AX1432" s="66"/>
      <c r="AY1432" s="66"/>
      <c r="AZ1432" s="66"/>
      <c r="BA1432" s="66"/>
      <c r="BB1432" s="66"/>
      <c r="BC1432" s="66"/>
      <c r="BD1432" s="66"/>
      <c r="BE1432" s="66"/>
      <c r="BF1432" s="66"/>
      <c r="BG1432" s="66"/>
      <c r="BH1432" s="66"/>
      <c r="BI1432" s="66"/>
      <c r="BJ1432" s="66"/>
      <c r="BK1432" s="66"/>
      <c r="BL1432" s="66"/>
      <c r="BM1432" s="66"/>
      <c r="BN1432" s="66"/>
      <c r="BO1432" s="66"/>
      <c r="BP1432" s="66"/>
      <c r="BQ1432" s="66"/>
      <c r="BR1432" s="66"/>
      <c r="BS1432" s="66"/>
      <c r="BT1432" s="66"/>
    </row>
    <row r="1433" spans="1:72">
      <c r="A1433" s="69"/>
      <c r="B1433" s="69"/>
      <c r="C1433" s="69"/>
      <c r="D1433" s="69"/>
      <c r="E1433" s="66"/>
      <c r="F1433" s="66"/>
      <c r="G1433" s="66"/>
      <c r="H1433" s="66"/>
      <c r="I1433" s="66"/>
      <c r="J1433" s="66"/>
      <c r="K1433" s="66"/>
      <c r="L1433" s="66"/>
      <c r="M1433" s="66"/>
      <c r="N1433" s="66"/>
      <c r="O1433" s="66"/>
      <c r="P1433" s="66"/>
      <c r="Q1433" s="66"/>
      <c r="R1433" s="66"/>
      <c r="S1433" s="66"/>
      <c r="T1433" s="66"/>
      <c r="U1433" s="66"/>
      <c r="V1433" s="66"/>
      <c r="W1433" s="66"/>
      <c r="X1433" s="66"/>
      <c r="Y1433" s="66"/>
      <c r="Z1433" s="66"/>
      <c r="AA1433" s="66"/>
      <c r="AB1433" s="66"/>
      <c r="AC1433" s="66"/>
      <c r="AD1433" s="66"/>
      <c r="AE1433" s="66"/>
      <c r="AF1433" s="66"/>
      <c r="AG1433" s="66"/>
      <c r="AH1433" s="66"/>
      <c r="AI1433" s="66"/>
      <c r="AJ1433" s="66"/>
      <c r="AK1433" s="66"/>
      <c r="AL1433" s="66"/>
      <c r="AM1433" s="66"/>
      <c r="AN1433" s="66"/>
      <c r="AO1433" s="66"/>
      <c r="AP1433" s="66"/>
      <c r="AQ1433" s="66"/>
      <c r="AR1433" s="66"/>
      <c r="AS1433" s="66"/>
      <c r="AT1433" s="66"/>
      <c r="AU1433" s="66"/>
      <c r="AV1433" s="66"/>
      <c r="AW1433" s="66"/>
      <c r="AX1433" s="66"/>
      <c r="AY1433" s="66"/>
      <c r="AZ1433" s="66"/>
      <c r="BA1433" s="66"/>
      <c r="BB1433" s="66"/>
      <c r="BC1433" s="66"/>
      <c r="BD1433" s="66"/>
      <c r="BE1433" s="66"/>
      <c r="BF1433" s="66"/>
      <c r="BG1433" s="66"/>
      <c r="BH1433" s="66"/>
      <c r="BI1433" s="66"/>
      <c r="BJ1433" s="66"/>
      <c r="BK1433" s="66"/>
      <c r="BL1433" s="66"/>
      <c r="BM1433" s="66"/>
      <c r="BN1433" s="66"/>
      <c r="BO1433" s="66"/>
      <c r="BP1433" s="66"/>
      <c r="BQ1433" s="66"/>
      <c r="BR1433" s="66"/>
      <c r="BS1433" s="66"/>
      <c r="BT1433" s="66"/>
    </row>
    <row r="1434" spans="1:72">
      <c r="A1434" s="69"/>
      <c r="B1434" s="69"/>
      <c r="C1434" s="69"/>
      <c r="D1434" s="69"/>
      <c r="E1434" s="66"/>
      <c r="F1434" s="66"/>
      <c r="G1434" s="66"/>
      <c r="H1434" s="66"/>
      <c r="I1434" s="66"/>
      <c r="J1434" s="66"/>
      <c r="K1434" s="66"/>
      <c r="L1434" s="66"/>
      <c r="M1434" s="66"/>
      <c r="N1434" s="66"/>
      <c r="O1434" s="66"/>
      <c r="P1434" s="66"/>
      <c r="Q1434" s="66"/>
      <c r="R1434" s="66"/>
      <c r="S1434" s="66"/>
      <c r="T1434" s="66"/>
      <c r="U1434" s="66"/>
      <c r="V1434" s="66"/>
      <c r="W1434" s="66"/>
      <c r="X1434" s="66"/>
      <c r="Y1434" s="66"/>
      <c r="Z1434" s="66"/>
      <c r="AA1434" s="66"/>
      <c r="AB1434" s="66"/>
      <c r="AC1434" s="66"/>
      <c r="AD1434" s="66"/>
      <c r="AE1434" s="66"/>
      <c r="AF1434" s="66"/>
      <c r="AG1434" s="66"/>
      <c r="AH1434" s="66"/>
      <c r="AI1434" s="66"/>
      <c r="AJ1434" s="66"/>
      <c r="AK1434" s="66"/>
      <c r="AL1434" s="66"/>
      <c r="AM1434" s="66"/>
      <c r="AN1434" s="66"/>
      <c r="AO1434" s="66"/>
      <c r="AP1434" s="66"/>
      <c r="AQ1434" s="66"/>
      <c r="AR1434" s="66"/>
      <c r="AS1434" s="66"/>
      <c r="AT1434" s="66"/>
      <c r="AU1434" s="66"/>
      <c r="AV1434" s="66"/>
      <c r="AW1434" s="66"/>
      <c r="AX1434" s="66"/>
      <c r="AY1434" s="66"/>
      <c r="AZ1434" s="66"/>
      <c r="BA1434" s="66"/>
      <c r="BB1434" s="66"/>
      <c r="BC1434" s="66"/>
      <c r="BD1434" s="66"/>
      <c r="BE1434" s="66"/>
      <c r="BF1434" s="66"/>
      <c r="BG1434" s="66"/>
      <c r="BH1434" s="66"/>
      <c r="BI1434" s="66"/>
      <c r="BJ1434" s="66"/>
      <c r="BK1434" s="66"/>
      <c r="BL1434" s="66"/>
      <c r="BM1434" s="66"/>
      <c r="BN1434" s="66"/>
      <c r="BO1434" s="66"/>
      <c r="BP1434" s="66"/>
      <c r="BQ1434" s="66"/>
      <c r="BR1434" s="66"/>
      <c r="BS1434" s="66"/>
      <c r="BT1434" s="66"/>
    </row>
    <row r="1435" spans="1:72">
      <c r="A1435" s="69"/>
      <c r="B1435" s="69"/>
      <c r="C1435" s="69"/>
      <c r="D1435" s="69"/>
      <c r="E1435" s="66"/>
      <c r="F1435" s="66"/>
      <c r="G1435" s="66"/>
      <c r="H1435" s="66"/>
      <c r="I1435" s="66"/>
      <c r="J1435" s="66"/>
      <c r="K1435" s="66"/>
      <c r="L1435" s="66"/>
      <c r="M1435" s="66"/>
      <c r="N1435" s="66"/>
      <c r="O1435" s="66"/>
      <c r="P1435" s="66"/>
      <c r="Q1435" s="66"/>
      <c r="R1435" s="66"/>
      <c r="S1435" s="66"/>
      <c r="T1435" s="66"/>
      <c r="U1435" s="66"/>
      <c r="V1435" s="66"/>
      <c r="W1435" s="66"/>
      <c r="X1435" s="66"/>
      <c r="Y1435" s="66"/>
      <c r="Z1435" s="66"/>
      <c r="AA1435" s="66"/>
      <c r="AB1435" s="66"/>
      <c r="AC1435" s="66"/>
      <c r="AD1435" s="66"/>
      <c r="AE1435" s="66"/>
      <c r="AF1435" s="66"/>
      <c r="AG1435" s="66"/>
      <c r="AH1435" s="66"/>
      <c r="AI1435" s="66"/>
      <c r="AJ1435" s="66"/>
      <c r="AK1435" s="66"/>
      <c r="AL1435" s="66"/>
      <c r="AM1435" s="66"/>
      <c r="AN1435" s="66"/>
      <c r="AO1435" s="66"/>
      <c r="AP1435" s="66"/>
      <c r="AQ1435" s="66"/>
      <c r="AR1435" s="66"/>
      <c r="AS1435" s="66"/>
      <c r="AT1435" s="66"/>
      <c r="AU1435" s="66"/>
      <c r="AV1435" s="66"/>
      <c r="AW1435" s="66"/>
      <c r="AX1435" s="66"/>
      <c r="AY1435" s="66"/>
      <c r="AZ1435" s="66"/>
      <c r="BA1435" s="66"/>
      <c r="BB1435" s="66"/>
      <c r="BC1435" s="66"/>
      <c r="BD1435" s="66"/>
      <c r="BE1435" s="66"/>
      <c r="BF1435" s="66"/>
      <c r="BG1435" s="66"/>
      <c r="BH1435" s="66"/>
      <c r="BI1435" s="66"/>
      <c r="BJ1435" s="66"/>
      <c r="BK1435" s="66"/>
      <c r="BL1435" s="66"/>
      <c r="BM1435" s="66"/>
      <c r="BN1435" s="66"/>
      <c r="BO1435" s="66"/>
      <c r="BP1435" s="66"/>
      <c r="BQ1435" s="66"/>
      <c r="BR1435" s="66"/>
      <c r="BS1435" s="66"/>
      <c r="BT1435" s="66"/>
    </row>
    <row r="1436" spans="1:72">
      <c r="A1436" s="69"/>
      <c r="B1436" s="69"/>
      <c r="C1436" s="69"/>
      <c r="D1436" s="69"/>
      <c r="E1436" s="66"/>
      <c r="F1436" s="66"/>
      <c r="G1436" s="66"/>
      <c r="H1436" s="66"/>
      <c r="I1436" s="66"/>
      <c r="J1436" s="66"/>
      <c r="K1436" s="66"/>
      <c r="L1436" s="66"/>
      <c r="M1436" s="66"/>
      <c r="N1436" s="66"/>
      <c r="O1436" s="66"/>
      <c r="P1436" s="66"/>
      <c r="Q1436" s="66"/>
      <c r="R1436" s="66"/>
      <c r="S1436" s="66"/>
      <c r="T1436" s="66"/>
      <c r="U1436" s="66"/>
      <c r="V1436" s="66"/>
      <c r="W1436" s="66"/>
      <c r="X1436" s="66"/>
      <c r="Y1436" s="66"/>
      <c r="Z1436" s="66"/>
      <c r="AA1436" s="66"/>
      <c r="AB1436" s="66"/>
      <c r="AC1436" s="66"/>
      <c r="AD1436" s="66"/>
      <c r="AE1436" s="66"/>
      <c r="AF1436" s="66"/>
      <c r="AG1436" s="66"/>
      <c r="AH1436" s="66"/>
      <c r="AI1436" s="66"/>
      <c r="AJ1436" s="66"/>
      <c r="AK1436" s="66"/>
      <c r="AL1436" s="66"/>
      <c r="AM1436" s="66"/>
      <c r="AN1436" s="66"/>
      <c r="AO1436" s="66"/>
      <c r="AP1436" s="66"/>
      <c r="AQ1436" s="66"/>
      <c r="AR1436" s="66"/>
      <c r="AS1436" s="66"/>
      <c r="AT1436" s="66"/>
      <c r="AU1436" s="66"/>
      <c r="AV1436" s="66"/>
      <c r="AW1436" s="66"/>
      <c r="AX1436" s="66"/>
      <c r="AY1436" s="66"/>
      <c r="AZ1436" s="66"/>
      <c r="BA1436" s="66"/>
      <c r="BB1436" s="66"/>
      <c r="BC1436" s="66"/>
      <c r="BD1436" s="66"/>
      <c r="BE1436" s="66"/>
      <c r="BF1436" s="66"/>
      <c r="BG1436" s="66"/>
      <c r="BH1436" s="66"/>
      <c r="BI1436" s="66"/>
      <c r="BJ1436" s="66"/>
      <c r="BK1436" s="66"/>
      <c r="BL1436" s="66"/>
      <c r="BM1436" s="66"/>
      <c r="BN1436" s="66"/>
      <c r="BO1436" s="66"/>
      <c r="BP1436" s="66"/>
      <c r="BQ1436" s="66"/>
      <c r="BR1436" s="66"/>
      <c r="BS1436" s="66"/>
      <c r="BT1436" s="66"/>
    </row>
    <row r="1437" spans="1:72">
      <c r="A1437" s="69"/>
      <c r="B1437" s="69"/>
      <c r="C1437" s="69"/>
      <c r="D1437" s="69"/>
      <c r="E1437" s="66"/>
      <c r="F1437" s="66"/>
      <c r="G1437" s="66"/>
      <c r="H1437" s="66"/>
      <c r="I1437" s="66"/>
      <c r="J1437" s="66"/>
      <c r="K1437" s="66"/>
      <c r="L1437" s="66"/>
      <c r="M1437" s="66"/>
      <c r="N1437" s="66"/>
      <c r="O1437" s="66"/>
      <c r="P1437" s="66"/>
      <c r="Q1437" s="66"/>
      <c r="R1437" s="66"/>
      <c r="S1437" s="66"/>
      <c r="T1437" s="66"/>
      <c r="U1437" s="66"/>
      <c r="V1437" s="66"/>
      <c r="W1437" s="66"/>
      <c r="X1437" s="66"/>
      <c r="Y1437" s="66"/>
      <c r="Z1437" s="66"/>
      <c r="AA1437" s="66"/>
      <c r="AB1437" s="66"/>
      <c r="AC1437" s="66"/>
      <c r="AD1437" s="66"/>
      <c r="AE1437" s="66"/>
      <c r="AF1437" s="66"/>
      <c r="AG1437" s="66"/>
      <c r="AH1437" s="66"/>
      <c r="AI1437" s="66"/>
      <c r="AJ1437" s="66"/>
      <c r="AK1437" s="66"/>
      <c r="AL1437" s="66"/>
      <c r="AM1437" s="66"/>
      <c r="AN1437" s="66"/>
      <c r="AO1437" s="66"/>
      <c r="AP1437" s="66"/>
      <c r="AQ1437" s="66"/>
      <c r="AR1437" s="66"/>
      <c r="AS1437" s="66"/>
      <c r="AT1437" s="66"/>
      <c r="AU1437" s="66"/>
      <c r="AV1437" s="66"/>
      <c r="AW1437" s="66"/>
      <c r="AX1437" s="66"/>
      <c r="AY1437" s="66"/>
      <c r="AZ1437" s="66"/>
      <c r="BA1437" s="66"/>
      <c r="BB1437" s="66"/>
      <c r="BC1437" s="66"/>
      <c r="BD1437" s="66"/>
      <c r="BE1437" s="66"/>
      <c r="BF1437" s="66"/>
      <c r="BG1437" s="66"/>
      <c r="BH1437" s="66"/>
      <c r="BI1437" s="66"/>
      <c r="BJ1437" s="66"/>
      <c r="BK1437" s="66"/>
      <c r="BL1437" s="66"/>
      <c r="BM1437" s="66"/>
      <c r="BN1437" s="66"/>
      <c r="BO1437" s="66"/>
      <c r="BP1437" s="66"/>
      <c r="BQ1437" s="66"/>
      <c r="BR1437" s="66"/>
      <c r="BS1437" s="66"/>
      <c r="BT1437" s="66"/>
    </row>
    <row r="1438" spans="1:72">
      <c r="A1438" s="69"/>
      <c r="B1438" s="69"/>
      <c r="C1438" s="69"/>
      <c r="D1438" s="69"/>
      <c r="E1438" s="66"/>
      <c r="F1438" s="66"/>
      <c r="G1438" s="66"/>
      <c r="H1438" s="66"/>
      <c r="I1438" s="66"/>
      <c r="J1438" s="66"/>
      <c r="K1438" s="66"/>
      <c r="L1438" s="66"/>
      <c r="M1438" s="66"/>
      <c r="N1438" s="66"/>
      <c r="O1438" s="66"/>
      <c r="P1438" s="66"/>
      <c r="Q1438" s="66"/>
      <c r="R1438" s="66"/>
      <c r="S1438" s="66"/>
      <c r="T1438" s="66"/>
      <c r="U1438" s="66"/>
      <c r="V1438" s="66"/>
      <c r="W1438" s="66"/>
      <c r="X1438" s="66"/>
      <c r="Y1438" s="66"/>
      <c r="Z1438" s="66"/>
      <c r="AA1438" s="66"/>
      <c r="AB1438" s="66"/>
      <c r="AC1438" s="66"/>
      <c r="AD1438" s="66"/>
      <c r="AE1438" s="66"/>
      <c r="AF1438" s="66"/>
      <c r="AG1438" s="66"/>
      <c r="AH1438" s="66"/>
      <c r="AI1438" s="66"/>
      <c r="AJ1438" s="66"/>
      <c r="AK1438" s="66"/>
      <c r="AL1438" s="66"/>
      <c r="AM1438" s="66"/>
      <c r="AN1438" s="66"/>
      <c r="AO1438" s="66"/>
      <c r="AP1438" s="66"/>
      <c r="AQ1438" s="66"/>
      <c r="AR1438" s="66"/>
      <c r="AS1438" s="66"/>
      <c r="AT1438" s="66"/>
      <c r="AU1438" s="66"/>
      <c r="AV1438" s="66"/>
      <c r="AW1438" s="66"/>
      <c r="AX1438" s="66"/>
      <c r="AY1438" s="66"/>
      <c r="AZ1438" s="66"/>
      <c r="BA1438" s="66"/>
      <c r="BB1438" s="66"/>
      <c r="BC1438" s="66"/>
      <c r="BD1438" s="66"/>
      <c r="BE1438" s="66"/>
      <c r="BF1438" s="66"/>
      <c r="BG1438" s="66"/>
      <c r="BH1438" s="66"/>
      <c r="BI1438" s="66"/>
      <c r="BJ1438" s="66"/>
      <c r="BK1438" s="66"/>
      <c r="BL1438" s="66"/>
      <c r="BM1438" s="66"/>
      <c r="BN1438" s="66"/>
      <c r="BO1438" s="66"/>
      <c r="BP1438" s="66"/>
      <c r="BQ1438" s="66"/>
      <c r="BR1438" s="66"/>
      <c r="BS1438" s="66"/>
      <c r="BT1438" s="66"/>
    </row>
    <row r="1439" spans="1:72">
      <c r="A1439" s="69"/>
      <c r="B1439" s="69"/>
      <c r="C1439" s="69"/>
      <c r="D1439" s="69"/>
      <c r="E1439" s="66"/>
      <c r="F1439" s="66"/>
      <c r="G1439" s="66"/>
      <c r="H1439" s="66"/>
      <c r="I1439" s="66"/>
      <c r="J1439" s="66"/>
      <c r="K1439" s="66"/>
      <c r="L1439" s="66"/>
      <c r="M1439" s="66"/>
      <c r="N1439" s="66"/>
      <c r="O1439" s="66"/>
      <c r="P1439" s="66"/>
      <c r="Q1439" s="66"/>
      <c r="R1439" s="66"/>
      <c r="S1439" s="66"/>
      <c r="T1439" s="66"/>
      <c r="U1439" s="66"/>
      <c r="V1439" s="66"/>
      <c r="W1439" s="66"/>
      <c r="X1439" s="66"/>
      <c r="Y1439" s="66"/>
      <c r="Z1439" s="66"/>
      <c r="AA1439" s="66"/>
      <c r="AB1439" s="66"/>
      <c r="AC1439" s="66"/>
      <c r="AD1439" s="66"/>
      <c r="AE1439" s="66"/>
      <c r="AF1439" s="66"/>
      <c r="AG1439" s="66"/>
      <c r="AH1439" s="66"/>
      <c r="AI1439" s="66"/>
      <c r="AJ1439" s="66"/>
      <c r="AK1439" s="66"/>
      <c r="AL1439" s="66"/>
      <c r="AM1439" s="66"/>
      <c r="AN1439" s="66"/>
      <c r="AO1439" s="66"/>
      <c r="AP1439" s="66"/>
      <c r="AQ1439" s="66"/>
      <c r="AR1439" s="66"/>
      <c r="AS1439" s="66"/>
      <c r="AT1439" s="66"/>
      <c r="AU1439" s="66"/>
      <c r="AV1439" s="66"/>
      <c r="AW1439" s="66"/>
      <c r="AX1439" s="66"/>
      <c r="AY1439" s="66"/>
      <c r="AZ1439" s="66"/>
      <c r="BA1439" s="66"/>
      <c r="BB1439" s="66"/>
      <c r="BC1439" s="66"/>
      <c r="BD1439" s="66"/>
      <c r="BE1439" s="66"/>
      <c r="BF1439" s="66"/>
      <c r="BG1439" s="66"/>
      <c r="BH1439" s="66"/>
      <c r="BI1439" s="66"/>
      <c r="BJ1439" s="66"/>
      <c r="BK1439" s="66"/>
      <c r="BL1439" s="66"/>
      <c r="BM1439" s="66"/>
      <c r="BN1439" s="66"/>
      <c r="BO1439" s="66"/>
      <c r="BP1439" s="66"/>
      <c r="BQ1439" s="66"/>
      <c r="BR1439" s="66"/>
      <c r="BS1439" s="66"/>
      <c r="BT1439" s="66"/>
    </row>
    <row r="1440" spans="1:72">
      <c r="A1440" s="69"/>
      <c r="B1440" s="69"/>
      <c r="C1440" s="69"/>
      <c r="D1440" s="69"/>
      <c r="E1440" s="66"/>
      <c r="F1440" s="66"/>
      <c r="G1440" s="66"/>
      <c r="H1440" s="66"/>
      <c r="I1440" s="66"/>
      <c r="J1440" s="66"/>
      <c r="K1440" s="66"/>
      <c r="L1440" s="66"/>
      <c r="M1440" s="66"/>
      <c r="N1440" s="66"/>
      <c r="O1440" s="66"/>
      <c r="P1440" s="66"/>
      <c r="Q1440" s="66"/>
      <c r="R1440" s="66"/>
      <c r="S1440" s="66"/>
      <c r="T1440" s="66"/>
      <c r="U1440" s="66"/>
      <c r="V1440" s="66"/>
      <c r="W1440" s="66"/>
      <c r="X1440" s="66"/>
      <c r="Y1440" s="66"/>
      <c r="Z1440" s="66"/>
      <c r="AA1440" s="66"/>
      <c r="AB1440" s="66"/>
      <c r="AC1440" s="66"/>
      <c r="AD1440" s="66"/>
      <c r="AE1440" s="66"/>
      <c r="AF1440" s="66"/>
      <c r="AG1440" s="66"/>
      <c r="AH1440" s="66"/>
      <c r="AI1440" s="66"/>
      <c r="AJ1440" s="66"/>
      <c r="AK1440" s="66"/>
      <c r="AL1440" s="66"/>
      <c r="AM1440" s="66"/>
      <c r="AN1440" s="66"/>
      <c r="AO1440" s="66"/>
      <c r="AP1440" s="66"/>
      <c r="AQ1440" s="66"/>
      <c r="AR1440" s="66"/>
      <c r="AS1440" s="66"/>
      <c r="AT1440" s="66"/>
      <c r="AU1440" s="66"/>
      <c r="AV1440" s="66"/>
      <c r="AW1440" s="66"/>
      <c r="AX1440" s="66"/>
      <c r="AY1440" s="66"/>
      <c r="AZ1440" s="66"/>
      <c r="BA1440" s="66"/>
      <c r="BB1440" s="66"/>
      <c r="BC1440" s="66"/>
      <c r="BD1440" s="66"/>
      <c r="BE1440" s="66"/>
      <c r="BF1440" s="66"/>
      <c r="BG1440" s="66"/>
      <c r="BH1440" s="66"/>
      <c r="BI1440" s="66"/>
      <c r="BJ1440" s="66"/>
      <c r="BK1440" s="66"/>
      <c r="BL1440" s="66"/>
      <c r="BM1440" s="66"/>
      <c r="BN1440" s="66"/>
      <c r="BO1440" s="66"/>
      <c r="BP1440" s="66"/>
      <c r="BQ1440" s="66"/>
      <c r="BR1440" s="66"/>
      <c r="BS1440" s="66"/>
      <c r="BT1440" s="66"/>
    </row>
    <row r="1441" spans="1:72">
      <c r="A1441" s="69"/>
      <c r="B1441" s="69"/>
      <c r="C1441" s="69"/>
      <c r="D1441" s="69"/>
      <c r="E1441" s="66"/>
      <c r="F1441" s="66"/>
      <c r="G1441" s="66"/>
      <c r="H1441" s="66"/>
      <c r="I1441" s="66"/>
      <c r="J1441" s="66"/>
      <c r="K1441" s="66"/>
      <c r="L1441" s="66"/>
      <c r="M1441" s="66"/>
      <c r="N1441" s="66"/>
      <c r="O1441" s="66"/>
      <c r="P1441" s="66"/>
      <c r="Q1441" s="66"/>
      <c r="R1441" s="66"/>
      <c r="S1441" s="66"/>
      <c r="T1441" s="66"/>
      <c r="U1441" s="66"/>
      <c r="V1441" s="66"/>
      <c r="W1441" s="66"/>
      <c r="X1441" s="66"/>
      <c r="Y1441" s="66"/>
      <c r="Z1441" s="66"/>
      <c r="AA1441" s="66"/>
      <c r="AB1441" s="66"/>
      <c r="AC1441" s="66"/>
      <c r="AD1441" s="66"/>
      <c r="AE1441" s="66"/>
      <c r="AF1441" s="66"/>
      <c r="AG1441" s="66"/>
      <c r="AH1441" s="66"/>
      <c r="AI1441" s="66"/>
      <c r="AJ1441" s="66"/>
      <c r="AK1441" s="66"/>
      <c r="AL1441" s="66"/>
      <c r="AM1441" s="66"/>
      <c r="AN1441" s="66"/>
      <c r="AO1441" s="66"/>
      <c r="AP1441" s="66"/>
      <c r="AQ1441" s="66"/>
      <c r="AR1441" s="66"/>
      <c r="AS1441" s="66"/>
      <c r="AT1441" s="66"/>
      <c r="AU1441" s="66"/>
      <c r="AV1441" s="66"/>
      <c r="AW1441" s="66"/>
      <c r="AX1441" s="66"/>
      <c r="AY1441" s="66"/>
      <c r="AZ1441" s="66"/>
      <c r="BA1441" s="66"/>
      <c r="BB1441" s="66"/>
      <c r="BC1441" s="66"/>
      <c r="BD1441" s="66"/>
      <c r="BE1441" s="66"/>
      <c r="BF1441" s="66"/>
      <c r="BG1441" s="66"/>
      <c r="BH1441" s="66"/>
      <c r="BI1441" s="66"/>
      <c r="BJ1441" s="66"/>
      <c r="BK1441" s="66"/>
      <c r="BL1441" s="66"/>
      <c r="BM1441" s="66"/>
      <c r="BN1441" s="66"/>
      <c r="BO1441" s="66"/>
      <c r="BP1441" s="66"/>
      <c r="BQ1441" s="66"/>
      <c r="BR1441" s="66"/>
      <c r="BS1441" s="66"/>
      <c r="BT1441" s="66"/>
    </row>
    <row r="1442" spans="1:72">
      <c r="A1442" s="69"/>
      <c r="B1442" s="69"/>
      <c r="C1442" s="69"/>
      <c r="D1442" s="69"/>
      <c r="E1442" s="66"/>
      <c r="F1442" s="66"/>
      <c r="G1442" s="66"/>
      <c r="H1442" s="66"/>
      <c r="I1442" s="66"/>
      <c r="J1442" s="66"/>
      <c r="K1442" s="66"/>
      <c r="L1442" s="66"/>
      <c r="M1442" s="66"/>
      <c r="N1442" s="66"/>
      <c r="O1442" s="66"/>
      <c r="P1442" s="66"/>
      <c r="Q1442" s="66"/>
      <c r="R1442" s="66"/>
      <c r="S1442" s="66"/>
      <c r="T1442" s="66"/>
      <c r="U1442" s="66"/>
      <c r="V1442" s="66"/>
      <c r="W1442" s="66"/>
      <c r="X1442" s="66"/>
      <c r="Y1442" s="66"/>
      <c r="Z1442" s="66"/>
      <c r="AA1442" s="66"/>
      <c r="AB1442" s="66"/>
      <c r="AC1442" s="66"/>
      <c r="AD1442" s="66"/>
      <c r="AE1442" s="66"/>
      <c r="AF1442" s="66"/>
      <c r="AG1442" s="66"/>
      <c r="AH1442" s="66"/>
      <c r="AI1442" s="66"/>
      <c r="AJ1442" s="66"/>
      <c r="AK1442" s="66"/>
      <c r="AL1442" s="66"/>
      <c r="AM1442" s="66"/>
      <c r="AN1442" s="66"/>
      <c r="AO1442" s="66"/>
      <c r="AP1442" s="66"/>
      <c r="AQ1442" s="66"/>
      <c r="AR1442" s="66"/>
      <c r="AS1442" s="66"/>
      <c r="AT1442" s="66"/>
      <c r="AU1442" s="66"/>
      <c r="AV1442" s="66"/>
      <c r="AW1442" s="66"/>
      <c r="AX1442" s="66"/>
      <c r="AY1442" s="66"/>
      <c r="AZ1442" s="66"/>
      <c r="BA1442" s="66"/>
      <c r="BB1442" s="66"/>
      <c r="BC1442" s="66"/>
      <c r="BD1442" s="66"/>
      <c r="BE1442" s="66"/>
      <c r="BF1442" s="66"/>
      <c r="BG1442" s="66"/>
      <c r="BH1442" s="66"/>
      <c r="BI1442" s="66"/>
      <c r="BJ1442" s="66"/>
      <c r="BK1442" s="66"/>
      <c r="BL1442" s="66"/>
      <c r="BM1442" s="66"/>
      <c r="BN1442" s="66"/>
      <c r="BO1442" s="66"/>
      <c r="BP1442" s="66"/>
      <c r="BQ1442" s="66"/>
      <c r="BR1442" s="66"/>
      <c r="BS1442" s="66"/>
      <c r="BT1442" s="66"/>
    </row>
    <row r="1443" spans="1:72">
      <c r="A1443" s="69"/>
      <c r="B1443" s="69"/>
      <c r="C1443" s="69"/>
      <c r="D1443" s="69"/>
      <c r="E1443" s="66"/>
      <c r="F1443" s="66"/>
      <c r="G1443" s="66"/>
      <c r="H1443" s="66"/>
      <c r="I1443" s="66"/>
      <c r="J1443" s="66"/>
      <c r="K1443" s="66"/>
      <c r="L1443" s="66"/>
      <c r="M1443" s="66"/>
      <c r="N1443" s="66"/>
      <c r="O1443" s="66"/>
      <c r="P1443" s="66"/>
      <c r="Q1443" s="66"/>
      <c r="R1443" s="66"/>
      <c r="S1443" s="66"/>
      <c r="T1443" s="66"/>
      <c r="U1443" s="66"/>
      <c r="V1443" s="66"/>
      <c r="W1443" s="66"/>
      <c r="X1443" s="66"/>
      <c r="Y1443" s="66"/>
      <c r="Z1443" s="66"/>
      <c r="AA1443" s="66"/>
      <c r="AB1443" s="66"/>
      <c r="AC1443" s="66"/>
      <c r="AD1443" s="66"/>
      <c r="AE1443" s="66"/>
      <c r="AF1443" s="66"/>
      <c r="AG1443" s="66"/>
      <c r="AH1443" s="66"/>
      <c r="AI1443" s="66"/>
      <c r="AJ1443" s="66"/>
      <c r="AK1443" s="66"/>
      <c r="AL1443" s="66"/>
      <c r="AM1443" s="66"/>
      <c r="AN1443" s="66"/>
      <c r="AO1443" s="66"/>
      <c r="AP1443" s="66"/>
      <c r="AQ1443" s="66"/>
      <c r="AR1443" s="66"/>
      <c r="AS1443" s="66"/>
      <c r="AT1443" s="66"/>
      <c r="AU1443" s="66"/>
      <c r="AV1443" s="66"/>
      <c r="AW1443" s="66"/>
      <c r="AX1443" s="66"/>
      <c r="AY1443" s="66"/>
      <c r="AZ1443" s="66"/>
      <c r="BA1443" s="66"/>
      <c r="BB1443" s="66"/>
      <c r="BC1443" s="66"/>
      <c r="BD1443" s="66"/>
      <c r="BE1443" s="66"/>
      <c r="BF1443" s="66"/>
      <c r="BG1443" s="66"/>
      <c r="BH1443" s="66"/>
      <c r="BI1443" s="66"/>
      <c r="BJ1443" s="66"/>
      <c r="BK1443" s="66"/>
      <c r="BL1443" s="66"/>
      <c r="BM1443" s="66"/>
      <c r="BN1443" s="66"/>
      <c r="BO1443" s="66"/>
      <c r="BP1443" s="66"/>
      <c r="BQ1443" s="66"/>
      <c r="BR1443" s="66"/>
      <c r="BS1443" s="66"/>
      <c r="BT1443" s="66"/>
    </row>
    <row r="1444" spans="1:72">
      <c r="A1444" s="69"/>
      <c r="B1444" s="69"/>
      <c r="C1444" s="69"/>
      <c r="D1444" s="69"/>
      <c r="E1444" s="66"/>
      <c r="F1444" s="66"/>
      <c r="G1444" s="66"/>
      <c r="H1444" s="66"/>
      <c r="I1444" s="66"/>
      <c r="J1444" s="66"/>
      <c r="K1444" s="66"/>
      <c r="L1444" s="66"/>
      <c r="M1444" s="66"/>
      <c r="N1444" s="66"/>
      <c r="O1444" s="66"/>
      <c r="P1444" s="66"/>
      <c r="Q1444" s="66"/>
      <c r="R1444" s="66"/>
      <c r="S1444" s="66"/>
      <c r="T1444" s="66"/>
      <c r="U1444" s="66"/>
      <c r="V1444" s="66"/>
      <c r="W1444" s="66"/>
      <c r="X1444" s="66"/>
      <c r="Y1444" s="66"/>
      <c r="Z1444" s="66"/>
      <c r="AA1444" s="66"/>
      <c r="AB1444" s="66"/>
      <c r="AC1444" s="66"/>
      <c r="AD1444" s="66"/>
      <c r="AE1444" s="66"/>
      <c r="AF1444" s="66"/>
      <c r="AG1444" s="66"/>
      <c r="AH1444" s="66"/>
      <c r="AI1444" s="66"/>
      <c r="AJ1444" s="66"/>
      <c r="AK1444" s="66"/>
      <c r="AL1444" s="66"/>
      <c r="AM1444" s="66"/>
      <c r="AN1444" s="66"/>
      <c r="AO1444" s="66"/>
      <c r="AP1444" s="66"/>
      <c r="AQ1444" s="66"/>
      <c r="AR1444" s="66"/>
      <c r="AS1444" s="66"/>
      <c r="AT1444" s="66"/>
      <c r="AU1444" s="66"/>
      <c r="AV1444" s="66"/>
      <c r="AW1444" s="66"/>
      <c r="AX1444" s="66"/>
      <c r="AY1444" s="66"/>
      <c r="AZ1444" s="66"/>
      <c r="BA1444" s="66"/>
      <c r="BB1444" s="66"/>
      <c r="BC1444" s="66"/>
      <c r="BD1444" s="66"/>
      <c r="BE1444" s="66"/>
      <c r="BF1444" s="66"/>
      <c r="BG1444" s="66"/>
      <c r="BH1444" s="66"/>
      <c r="BI1444" s="66"/>
      <c r="BJ1444" s="66"/>
      <c r="BK1444" s="66"/>
      <c r="BL1444" s="66"/>
      <c r="BM1444" s="66"/>
      <c r="BN1444" s="66"/>
      <c r="BO1444" s="66"/>
      <c r="BP1444" s="66"/>
      <c r="BQ1444" s="66"/>
      <c r="BR1444" s="66"/>
      <c r="BS1444" s="66"/>
      <c r="BT1444" s="66"/>
    </row>
    <row r="1445" spans="1:72">
      <c r="A1445" s="69"/>
      <c r="B1445" s="69"/>
      <c r="C1445" s="69"/>
      <c r="D1445" s="69"/>
      <c r="E1445" s="66"/>
      <c r="F1445" s="66"/>
      <c r="G1445" s="66"/>
      <c r="H1445" s="66"/>
      <c r="I1445" s="66"/>
      <c r="J1445" s="66"/>
      <c r="K1445" s="66"/>
      <c r="L1445" s="66"/>
      <c r="M1445" s="66"/>
      <c r="N1445" s="66"/>
      <c r="O1445" s="66"/>
      <c r="P1445" s="66"/>
      <c r="Q1445" s="66"/>
      <c r="R1445" s="66"/>
      <c r="S1445" s="66"/>
      <c r="T1445" s="66"/>
      <c r="U1445" s="66"/>
      <c r="V1445" s="66"/>
      <c r="W1445" s="66"/>
      <c r="X1445" s="66"/>
      <c r="Y1445" s="66"/>
      <c r="Z1445" s="66"/>
      <c r="AA1445" s="66"/>
      <c r="AB1445" s="66"/>
      <c r="AC1445" s="66"/>
      <c r="AD1445" s="66"/>
      <c r="AE1445" s="66"/>
      <c r="AF1445" s="66"/>
      <c r="AG1445" s="66"/>
      <c r="AH1445" s="66"/>
      <c r="AI1445" s="66"/>
      <c r="AJ1445" s="66"/>
      <c r="AK1445" s="66"/>
      <c r="AL1445" s="66"/>
      <c r="AM1445" s="66"/>
      <c r="AN1445" s="66"/>
      <c r="AO1445" s="66"/>
      <c r="AP1445" s="66"/>
      <c r="AQ1445" s="66"/>
      <c r="AR1445" s="66"/>
      <c r="AS1445" s="66"/>
      <c r="AT1445" s="66"/>
      <c r="AU1445" s="66"/>
      <c r="AV1445" s="66"/>
      <c r="AW1445" s="66"/>
      <c r="AX1445" s="66"/>
      <c r="AY1445" s="66"/>
      <c r="AZ1445" s="66"/>
      <c r="BA1445" s="66"/>
      <c r="BB1445" s="66"/>
      <c r="BC1445" s="66"/>
      <c r="BD1445" s="66"/>
      <c r="BE1445" s="66"/>
      <c r="BF1445" s="66"/>
      <c r="BG1445" s="66"/>
      <c r="BH1445" s="66"/>
      <c r="BI1445" s="66"/>
      <c r="BJ1445" s="66"/>
      <c r="BK1445" s="66"/>
      <c r="BL1445" s="66"/>
      <c r="BM1445" s="66"/>
      <c r="BN1445" s="66"/>
      <c r="BO1445" s="66"/>
      <c r="BP1445" s="66"/>
      <c r="BQ1445" s="66"/>
      <c r="BR1445" s="66"/>
      <c r="BS1445" s="66"/>
      <c r="BT1445" s="66"/>
    </row>
    <row r="1446" spans="1:72">
      <c r="A1446" s="69"/>
      <c r="B1446" s="69"/>
      <c r="C1446" s="69"/>
      <c r="D1446" s="69"/>
      <c r="E1446" s="66"/>
      <c r="F1446" s="66"/>
      <c r="G1446" s="66"/>
      <c r="H1446" s="66"/>
      <c r="I1446" s="66"/>
      <c r="J1446" s="66"/>
      <c r="K1446" s="66"/>
      <c r="L1446" s="66"/>
      <c r="M1446" s="66"/>
      <c r="N1446" s="66"/>
      <c r="O1446" s="66"/>
      <c r="P1446" s="66"/>
      <c r="Q1446" s="66"/>
      <c r="R1446" s="66"/>
      <c r="S1446" s="66"/>
      <c r="T1446" s="66"/>
      <c r="U1446" s="66"/>
      <c r="V1446" s="66"/>
      <c r="W1446" s="66"/>
      <c r="X1446" s="66"/>
      <c r="Y1446" s="66"/>
      <c r="Z1446" s="66"/>
      <c r="AA1446" s="66"/>
      <c r="AB1446" s="66"/>
      <c r="AC1446" s="66"/>
      <c r="AD1446" s="66"/>
      <c r="AE1446" s="66"/>
      <c r="AF1446" s="66"/>
      <c r="AG1446" s="66"/>
      <c r="AH1446" s="66"/>
      <c r="AI1446" s="66"/>
      <c r="AJ1446" s="66"/>
      <c r="AK1446" s="66"/>
      <c r="AL1446" s="66"/>
      <c r="AM1446" s="66"/>
      <c r="AN1446" s="66"/>
      <c r="AO1446" s="66"/>
      <c r="AP1446" s="66"/>
      <c r="AQ1446" s="66"/>
      <c r="AR1446" s="66"/>
      <c r="AS1446" s="66"/>
      <c r="AT1446" s="66"/>
      <c r="AU1446" s="66"/>
      <c r="AV1446" s="66"/>
      <c r="AW1446" s="66"/>
      <c r="AX1446" s="66"/>
      <c r="AY1446" s="66"/>
      <c r="AZ1446" s="66"/>
      <c r="BA1446" s="66"/>
      <c r="BB1446" s="66"/>
      <c r="BC1446" s="66"/>
      <c r="BD1446" s="66"/>
      <c r="BE1446" s="66"/>
      <c r="BF1446" s="66"/>
      <c r="BG1446" s="66"/>
      <c r="BH1446" s="66"/>
      <c r="BI1446" s="66"/>
      <c r="BJ1446" s="66"/>
      <c r="BK1446" s="66"/>
      <c r="BL1446" s="66"/>
      <c r="BM1446" s="66"/>
      <c r="BN1446" s="66"/>
      <c r="BO1446" s="66"/>
      <c r="BP1446" s="66"/>
      <c r="BQ1446" s="66"/>
      <c r="BR1446" s="66"/>
      <c r="BS1446" s="66"/>
      <c r="BT1446" s="66"/>
    </row>
    <row r="1447" spans="1:72">
      <c r="A1447" s="69"/>
      <c r="B1447" s="69"/>
      <c r="C1447" s="69"/>
      <c r="D1447" s="69"/>
      <c r="E1447" s="66"/>
      <c r="F1447" s="66"/>
      <c r="G1447" s="66"/>
      <c r="H1447" s="66"/>
      <c r="I1447" s="66"/>
      <c r="J1447" s="66"/>
      <c r="K1447" s="66"/>
      <c r="L1447" s="66"/>
      <c r="M1447" s="66"/>
      <c r="N1447" s="66"/>
      <c r="O1447" s="66"/>
      <c r="P1447" s="66"/>
      <c r="Q1447" s="66"/>
      <c r="R1447" s="66"/>
      <c r="S1447" s="66"/>
      <c r="T1447" s="66"/>
      <c r="U1447" s="66"/>
      <c r="V1447" s="66"/>
      <c r="W1447" s="66"/>
      <c r="X1447" s="66"/>
      <c r="Y1447" s="66"/>
      <c r="Z1447" s="66"/>
      <c r="AA1447" s="66"/>
      <c r="AB1447" s="66"/>
      <c r="AC1447" s="66"/>
      <c r="AD1447" s="66"/>
      <c r="AE1447" s="66"/>
      <c r="AF1447" s="66"/>
      <c r="AG1447" s="66"/>
      <c r="AH1447" s="66"/>
      <c r="AI1447" s="66"/>
      <c r="AJ1447" s="66"/>
      <c r="AK1447" s="66"/>
      <c r="AL1447" s="66"/>
      <c r="AM1447" s="66"/>
      <c r="AN1447" s="66"/>
      <c r="AO1447" s="66"/>
      <c r="AP1447" s="66"/>
      <c r="AQ1447" s="66"/>
      <c r="AR1447" s="66"/>
      <c r="AS1447" s="66"/>
      <c r="AT1447" s="66"/>
      <c r="AU1447" s="66"/>
      <c r="AV1447" s="66"/>
      <c r="AW1447" s="66"/>
      <c r="AX1447" s="66"/>
      <c r="AY1447" s="66"/>
      <c r="AZ1447" s="66"/>
      <c r="BA1447" s="66"/>
      <c r="BB1447" s="66"/>
      <c r="BC1447" s="66"/>
      <c r="BD1447" s="66"/>
      <c r="BE1447" s="66"/>
      <c r="BF1447" s="66"/>
      <c r="BG1447" s="66"/>
      <c r="BH1447" s="66"/>
      <c r="BI1447" s="66"/>
      <c r="BJ1447" s="66"/>
      <c r="BK1447" s="66"/>
      <c r="BL1447" s="66"/>
      <c r="BM1447" s="66"/>
      <c r="BN1447" s="66"/>
      <c r="BO1447" s="66"/>
      <c r="BP1447" s="66"/>
      <c r="BQ1447" s="66"/>
      <c r="BR1447" s="66"/>
      <c r="BS1447" s="66"/>
      <c r="BT1447" s="66"/>
    </row>
    <row r="1448" spans="1:72">
      <c r="A1448" s="69"/>
      <c r="B1448" s="69"/>
      <c r="C1448" s="69"/>
      <c r="D1448" s="69"/>
      <c r="E1448" s="66"/>
      <c r="F1448" s="66"/>
      <c r="G1448" s="66"/>
      <c r="H1448" s="66"/>
      <c r="I1448" s="66"/>
      <c r="J1448" s="66"/>
      <c r="K1448" s="66"/>
      <c r="L1448" s="66"/>
      <c r="M1448" s="66"/>
      <c r="N1448" s="66"/>
      <c r="O1448" s="66"/>
      <c r="P1448" s="66"/>
      <c r="Q1448" s="66"/>
      <c r="R1448" s="66"/>
      <c r="S1448" s="66"/>
      <c r="T1448" s="66"/>
      <c r="U1448" s="66"/>
      <c r="V1448" s="66"/>
      <c r="W1448" s="66"/>
      <c r="X1448" s="66"/>
      <c r="Y1448" s="66"/>
      <c r="Z1448" s="66"/>
      <c r="AA1448" s="66"/>
      <c r="AB1448" s="66"/>
      <c r="AC1448" s="66"/>
      <c r="AD1448" s="66"/>
      <c r="AE1448" s="66"/>
      <c r="AF1448" s="66"/>
      <c r="AG1448" s="66"/>
      <c r="AH1448" s="66"/>
      <c r="AI1448" s="66"/>
      <c r="AJ1448" s="66"/>
      <c r="AK1448" s="66"/>
      <c r="AL1448" s="66"/>
      <c r="AM1448" s="66"/>
      <c r="AN1448" s="66"/>
      <c r="AO1448" s="66"/>
      <c r="AP1448" s="66"/>
      <c r="AQ1448" s="66"/>
      <c r="AR1448" s="66"/>
      <c r="AS1448" s="66"/>
      <c r="AT1448" s="66"/>
      <c r="AU1448" s="66"/>
      <c r="AV1448" s="66"/>
      <c r="AW1448" s="66"/>
      <c r="AX1448" s="66"/>
      <c r="AY1448" s="66"/>
      <c r="AZ1448" s="66"/>
      <c r="BA1448" s="66"/>
      <c r="BB1448" s="66"/>
      <c r="BC1448" s="66"/>
      <c r="BD1448" s="66"/>
      <c r="BE1448" s="66"/>
      <c r="BF1448" s="66"/>
      <c r="BG1448" s="66"/>
      <c r="BH1448" s="66"/>
      <c r="BI1448" s="66"/>
      <c r="BJ1448" s="66"/>
      <c r="BK1448" s="66"/>
      <c r="BL1448" s="66"/>
      <c r="BM1448" s="66"/>
      <c r="BN1448" s="66"/>
      <c r="BO1448" s="66"/>
      <c r="BP1448" s="66"/>
      <c r="BQ1448" s="66"/>
      <c r="BR1448" s="66"/>
      <c r="BS1448" s="66"/>
      <c r="BT1448" s="66"/>
    </row>
    <row r="1449" spans="1:72">
      <c r="A1449" s="69"/>
      <c r="B1449" s="69"/>
      <c r="C1449" s="69"/>
      <c r="D1449" s="69"/>
      <c r="E1449" s="66"/>
      <c r="F1449" s="66"/>
      <c r="G1449" s="66"/>
      <c r="H1449" s="66"/>
      <c r="I1449" s="66"/>
      <c r="J1449" s="66"/>
      <c r="K1449" s="66"/>
      <c r="L1449" s="66"/>
      <c r="M1449" s="66"/>
      <c r="N1449" s="66"/>
      <c r="O1449" s="66"/>
      <c r="P1449" s="66"/>
      <c r="Q1449" s="66"/>
      <c r="R1449" s="66"/>
      <c r="S1449" s="66"/>
      <c r="T1449" s="66"/>
      <c r="U1449" s="66"/>
      <c r="V1449" s="66"/>
      <c r="W1449" s="66"/>
      <c r="X1449" s="66"/>
      <c r="Y1449" s="66"/>
      <c r="Z1449" s="66"/>
      <c r="AA1449" s="66"/>
      <c r="AB1449" s="66"/>
      <c r="AC1449" s="66"/>
      <c r="AD1449" s="66"/>
      <c r="AE1449" s="66"/>
      <c r="AF1449" s="66"/>
      <c r="AG1449" s="66"/>
      <c r="AH1449" s="66"/>
      <c r="AI1449" s="66"/>
      <c r="AJ1449" s="66"/>
      <c r="AK1449" s="66"/>
      <c r="AL1449" s="66"/>
      <c r="AM1449" s="66"/>
      <c r="AN1449" s="66"/>
      <c r="AO1449" s="66"/>
      <c r="AP1449" s="66"/>
      <c r="AQ1449" s="66"/>
      <c r="AR1449" s="66"/>
      <c r="AS1449" s="66"/>
      <c r="AT1449" s="66"/>
      <c r="AU1449" s="66"/>
      <c r="AV1449" s="66"/>
      <c r="AW1449" s="66"/>
      <c r="AX1449" s="66"/>
      <c r="AY1449" s="66"/>
      <c r="AZ1449" s="66"/>
      <c r="BA1449" s="66"/>
      <c r="BB1449" s="66"/>
      <c r="BC1449" s="66"/>
      <c r="BD1449" s="66"/>
      <c r="BE1449" s="66"/>
      <c r="BF1449" s="66"/>
      <c r="BG1449" s="66"/>
      <c r="BH1449" s="66"/>
      <c r="BI1449" s="66"/>
      <c r="BJ1449" s="66"/>
      <c r="BK1449" s="66"/>
      <c r="BL1449" s="66"/>
      <c r="BM1449" s="66"/>
      <c r="BN1449" s="66"/>
      <c r="BO1449" s="66"/>
      <c r="BP1449" s="66"/>
      <c r="BQ1449" s="66"/>
      <c r="BR1449" s="66"/>
      <c r="BS1449" s="66"/>
      <c r="BT1449" s="66"/>
    </row>
    <row r="1450" spans="1:72">
      <c r="A1450" s="69"/>
      <c r="B1450" s="69"/>
      <c r="C1450" s="69"/>
      <c r="D1450" s="69"/>
      <c r="E1450" s="66"/>
      <c r="F1450" s="66"/>
      <c r="G1450" s="66"/>
      <c r="H1450" s="66"/>
      <c r="I1450" s="66"/>
      <c r="J1450" s="66"/>
      <c r="K1450" s="66"/>
      <c r="L1450" s="66"/>
      <c r="M1450" s="66"/>
      <c r="N1450" s="66"/>
      <c r="O1450" s="66"/>
      <c r="P1450" s="66"/>
      <c r="Q1450" s="66"/>
      <c r="R1450" s="66"/>
      <c r="S1450" s="66"/>
      <c r="T1450" s="66"/>
      <c r="U1450" s="66"/>
      <c r="V1450" s="66"/>
      <c r="W1450" s="66"/>
      <c r="X1450" s="66"/>
      <c r="Y1450" s="66"/>
      <c r="Z1450" s="66"/>
      <c r="AA1450" s="66"/>
      <c r="AB1450" s="66"/>
      <c r="AC1450" s="66"/>
      <c r="AD1450" s="66"/>
      <c r="AE1450" s="66"/>
      <c r="AF1450" s="66"/>
      <c r="AG1450" s="66"/>
      <c r="AH1450" s="66"/>
      <c r="AI1450" s="66"/>
      <c r="AJ1450" s="66"/>
      <c r="AK1450" s="66"/>
      <c r="AL1450" s="66"/>
      <c r="AM1450" s="66"/>
      <c r="AN1450" s="66"/>
      <c r="AO1450" s="66"/>
      <c r="AP1450" s="66"/>
      <c r="AQ1450" s="66"/>
      <c r="AR1450" s="66"/>
      <c r="AS1450" s="66"/>
      <c r="AT1450" s="66"/>
      <c r="AU1450" s="66"/>
      <c r="AV1450" s="66"/>
      <c r="AW1450" s="66"/>
      <c r="AX1450" s="66"/>
      <c r="AY1450" s="66"/>
      <c r="AZ1450" s="66"/>
      <c r="BA1450" s="66"/>
      <c r="BB1450" s="66"/>
      <c r="BC1450" s="66"/>
      <c r="BD1450" s="66"/>
      <c r="BE1450" s="66"/>
      <c r="BF1450" s="66"/>
      <c r="BG1450" s="66"/>
      <c r="BH1450" s="66"/>
      <c r="BI1450" s="66"/>
      <c r="BJ1450" s="66"/>
      <c r="BK1450" s="66"/>
      <c r="BL1450" s="66"/>
      <c r="BM1450" s="66"/>
      <c r="BN1450" s="66"/>
      <c r="BO1450" s="66"/>
      <c r="BP1450" s="66"/>
      <c r="BQ1450" s="66"/>
      <c r="BR1450" s="66"/>
      <c r="BS1450" s="66"/>
      <c r="BT1450" s="66"/>
    </row>
    <row r="1451" spans="1:72">
      <c r="A1451" s="69"/>
      <c r="B1451" s="69"/>
      <c r="C1451" s="69"/>
      <c r="D1451" s="69"/>
      <c r="E1451" s="66"/>
      <c r="F1451" s="66"/>
      <c r="G1451" s="66"/>
      <c r="H1451" s="66"/>
      <c r="I1451" s="66"/>
      <c r="J1451" s="66"/>
      <c r="K1451" s="66"/>
      <c r="L1451" s="66"/>
      <c r="M1451" s="66"/>
      <c r="N1451" s="66"/>
      <c r="O1451" s="66"/>
      <c r="P1451" s="66"/>
      <c r="Q1451" s="66"/>
      <c r="R1451" s="66"/>
      <c r="S1451" s="66"/>
      <c r="T1451" s="66"/>
      <c r="U1451" s="66"/>
      <c r="V1451" s="66"/>
      <c r="W1451" s="66"/>
      <c r="X1451" s="66"/>
      <c r="Y1451" s="66"/>
      <c r="Z1451" s="66"/>
      <c r="AA1451" s="66"/>
      <c r="AB1451" s="66"/>
      <c r="AC1451" s="66"/>
      <c r="AD1451" s="66"/>
      <c r="AE1451" s="66"/>
      <c r="AF1451" s="66"/>
      <c r="AG1451" s="66"/>
      <c r="AH1451" s="66"/>
      <c r="AI1451" s="66"/>
      <c r="AJ1451" s="66"/>
      <c r="AK1451" s="66"/>
      <c r="AL1451" s="66"/>
      <c r="AM1451" s="66"/>
      <c r="AN1451" s="66"/>
      <c r="AO1451" s="66"/>
      <c r="AP1451" s="66"/>
      <c r="AQ1451" s="66"/>
      <c r="AR1451" s="66"/>
      <c r="AS1451" s="66"/>
      <c r="AT1451" s="66"/>
      <c r="AU1451" s="66"/>
      <c r="AV1451" s="66"/>
      <c r="AW1451" s="66"/>
      <c r="AX1451" s="66"/>
      <c r="AY1451" s="66"/>
      <c r="AZ1451" s="66"/>
      <c r="BA1451" s="66"/>
      <c r="BB1451" s="66"/>
      <c r="BC1451" s="66"/>
      <c r="BD1451" s="66"/>
      <c r="BE1451" s="66"/>
      <c r="BF1451" s="66"/>
      <c r="BG1451" s="66"/>
      <c r="BH1451" s="66"/>
      <c r="BI1451" s="66"/>
      <c r="BJ1451" s="66"/>
      <c r="BK1451" s="66"/>
      <c r="BL1451" s="66"/>
      <c r="BM1451" s="66"/>
      <c r="BN1451" s="66"/>
      <c r="BO1451" s="66"/>
      <c r="BP1451" s="66"/>
      <c r="BQ1451" s="66"/>
      <c r="BR1451" s="66"/>
      <c r="BS1451" s="66"/>
      <c r="BT1451" s="66"/>
    </row>
    <row r="1452" spans="1:72">
      <c r="A1452" s="69"/>
      <c r="B1452" s="69"/>
      <c r="C1452" s="69"/>
      <c r="D1452" s="69"/>
      <c r="E1452" s="66"/>
      <c r="F1452" s="66"/>
      <c r="G1452" s="66"/>
      <c r="H1452" s="66"/>
      <c r="I1452" s="66"/>
      <c r="J1452" s="66"/>
      <c r="K1452" s="66"/>
      <c r="L1452" s="66"/>
      <c r="M1452" s="66"/>
      <c r="N1452" s="66"/>
      <c r="O1452" s="66"/>
      <c r="P1452" s="66"/>
      <c r="Q1452" s="66"/>
      <c r="R1452" s="66"/>
      <c r="S1452" s="66"/>
      <c r="T1452" s="66"/>
      <c r="U1452" s="66"/>
      <c r="V1452" s="66"/>
      <c r="W1452" s="66"/>
      <c r="X1452" s="66"/>
      <c r="Y1452" s="66"/>
      <c r="Z1452" s="66"/>
      <c r="AA1452" s="66"/>
      <c r="AB1452" s="66"/>
      <c r="AC1452" s="66"/>
      <c r="AD1452" s="66"/>
      <c r="AE1452" s="66"/>
      <c r="AF1452" s="66"/>
      <c r="AG1452" s="66"/>
      <c r="AH1452" s="66"/>
      <c r="AI1452" s="66"/>
      <c r="AJ1452" s="66"/>
      <c r="AK1452" s="66"/>
      <c r="AL1452" s="66"/>
      <c r="AM1452" s="66"/>
      <c r="AN1452" s="66"/>
      <c r="AO1452" s="66"/>
      <c r="AP1452" s="66"/>
      <c r="AQ1452" s="66"/>
      <c r="AR1452" s="66"/>
      <c r="AS1452" s="66"/>
      <c r="AT1452" s="66"/>
      <c r="AU1452" s="66"/>
      <c r="AV1452" s="66"/>
      <c r="AW1452" s="66"/>
      <c r="AX1452" s="66"/>
      <c r="AY1452" s="66"/>
      <c r="AZ1452" s="66"/>
      <c r="BA1452" s="66"/>
      <c r="BB1452" s="66"/>
      <c r="BC1452" s="66"/>
      <c r="BD1452" s="66"/>
      <c r="BE1452" s="66"/>
      <c r="BF1452" s="66"/>
      <c r="BG1452" s="66"/>
      <c r="BH1452" s="66"/>
      <c r="BI1452" s="66"/>
      <c r="BJ1452" s="66"/>
      <c r="BK1452" s="66"/>
      <c r="BL1452" s="66"/>
      <c r="BM1452" s="66"/>
      <c r="BN1452" s="66"/>
      <c r="BO1452" s="66"/>
      <c r="BP1452" s="66"/>
      <c r="BQ1452" s="66"/>
      <c r="BR1452" s="66"/>
      <c r="BS1452" s="66"/>
      <c r="BT1452" s="66"/>
    </row>
    <row r="1453" spans="1:72">
      <c r="A1453" s="69"/>
      <c r="B1453" s="69"/>
      <c r="C1453" s="69"/>
      <c r="D1453" s="69"/>
      <c r="E1453" s="66"/>
      <c r="F1453" s="66"/>
      <c r="G1453" s="66"/>
      <c r="H1453" s="66"/>
      <c r="I1453" s="66"/>
      <c r="J1453" s="66"/>
      <c r="K1453" s="66"/>
      <c r="L1453" s="66"/>
      <c r="M1453" s="66"/>
      <c r="N1453" s="66"/>
      <c r="O1453" s="66"/>
      <c r="P1453" s="66"/>
      <c r="Q1453" s="66"/>
      <c r="R1453" s="66"/>
      <c r="S1453" s="66"/>
      <c r="T1453" s="66"/>
      <c r="U1453" s="66"/>
      <c r="V1453" s="66"/>
      <c r="W1453" s="66"/>
      <c r="X1453" s="66"/>
      <c r="Y1453" s="66"/>
      <c r="Z1453" s="66"/>
      <c r="AA1453" s="66"/>
      <c r="AB1453" s="66"/>
      <c r="AC1453" s="66"/>
      <c r="AD1453" s="66"/>
      <c r="AE1453" s="66"/>
      <c r="AF1453" s="66"/>
      <c r="AG1453" s="66"/>
      <c r="AH1453" s="66"/>
      <c r="AI1453" s="66"/>
      <c r="AJ1453" s="66"/>
      <c r="AK1453" s="66"/>
      <c r="AL1453" s="66"/>
      <c r="AM1453" s="66"/>
      <c r="AN1453" s="66"/>
      <c r="AO1453" s="66"/>
      <c r="AP1453" s="66"/>
      <c r="AQ1453" s="66"/>
      <c r="AR1453" s="66"/>
      <c r="AS1453" s="66"/>
      <c r="AT1453" s="66"/>
      <c r="AU1453" s="66"/>
      <c r="AV1453" s="66"/>
      <c r="AW1453" s="66"/>
      <c r="AX1453" s="66"/>
      <c r="AY1453" s="66"/>
      <c r="AZ1453" s="66"/>
      <c r="BA1453" s="66"/>
      <c r="BB1453" s="66"/>
      <c r="BC1453" s="66"/>
      <c r="BD1453" s="66"/>
      <c r="BE1453" s="66"/>
      <c r="BF1453" s="66"/>
      <c r="BG1453" s="66"/>
      <c r="BH1453" s="66"/>
      <c r="BI1453" s="66"/>
      <c r="BJ1453" s="66"/>
      <c r="BK1453" s="66"/>
      <c r="BL1453" s="66"/>
      <c r="BM1453" s="66"/>
      <c r="BN1453" s="66"/>
      <c r="BO1453" s="66"/>
      <c r="BP1453" s="66"/>
      <c r="BQ1453" s="66"/>
      <c r="BR1453" s="66"/>
      <c r="BS1453" s="66"/>
      <c r="BT1453" s="66"/>
    </row>
    <row r="1454" spans="1:72">
      <c r="A1454" s="69"/>
      <c r="B1454" s="69"/>
      <c r="C1454" s="69"/>
      <c r="D1454" s="69"/>
      <c r="E1454" s="66"/>
      <c r="F1454" s="66"/>
      <c r="G1454" s="66"/>
      <c r="H1454" s="66"/>
      <c r="I1454" s="66"/>
      <c r="J1454" s="66"/>
      <c r="K1454" s="66"/>
      <c r="L1454" s="66"/>
      <c r="M1454" s="66"/>
      <c r="N1454" s="66"/>
      <c r="O1454" s="66"/>
      <c r="P1454" s="66"/>
      <c r="Q1454" s="66"/>
      <c r="R1454" s="66"/>
      <c r="S1454" s="66"/>
      <c r="T1454" s="66"/>
      <c r="U1454" s="66"/>
      <c r="V1454" s="66"/>
      <c r="W1454" s="66"/>
      <c r="X1454" s="66"/>
      <c r="Y1454" s="66"/>
      <c r="Z1454" s="66"/>
      <c r="AA1454" s="66"/>
      <c r="AB1454" s="66"/>
      <c r="AC1454" s="66"/>
      <c r="AD1454" s="66"/>
      <c r="AE1454" s="66"/>
      <c r="AF1454" s="66"/>
      <c r="AG1454" s="66"/>
      <c r="AH1454" s="66"/>
      <c r="AI1454" s="66"/>
      <c r="AJ1454" s="66"/>
      <c r="AK1454" s="66"/>
      <c r="AL1454" s="66"/>
      <c r="AM1454" s="66"/>
      <c r="AN1454" s="66"/>
      <c r="AO1454" s="66"/>
      <c r="AP1454" s="66"/>
      <c r="AQ1454" s="66"/>
      <c r="AR1454" s="66"/>
      <c r="AS1454" s="66"/>
      <c r="AT1454" s="66"/>
      <c r="AU1454" s="66"/>
      <c r="AV1454" s="66"/>
      <c r="AW1454" s="66"/>
      <c r="AX1454" s="66"/>
      <c r="AY1454" s="66"/>
      <c r="AZ1454" s="66"/>
      <c r="BA1454" s="66"/>
      <c r="BB1454" s="66"/>
      <c r="BC1454" s="66"/>
      <c r="BD1454" s="66"/>
      <c r="BE1454" s="66"/>
      <c r="BF1454" s="66"/>
      <c r="BG1454" s="66"/>
      <c r="BH1454" s="66"/>
      <c r="BI1454" s="66"/>
      <c r="BJ1454" s="66"/>
      <c r="BK1454" s="66"/>
      <c r="BL1454" s="66"/>
      <c r="BM1454" s="66"/>
      <c r="BN1454" s="66"/>
      <c r="BO1454" s="66"/>
      <c r="BP1454" s="66"/>
      <c r="BQ1454" s="66"/>
      <c r="BR1454" s="66"/>
      <c r="BS1454" s="66"/>
      <c r="BT1454" s="66"/>
    </row>
    <row r="1455" spans="1:72">
      <c r="A1455" s="69"/>
      <c r="B1455" s="69"/>
      <c r="C1455" s="69"/>
      <c r="D1455" s="69"/>
      <c r="E1455" s="66"/>
      <c r="F1455" s="66"/>
      <c r="G1455" s="66"/>
      <c r="H1455" s="66"/>
      <c r="I1455" s="66"/>
      <c r="J1455" s="66"/>
      <c r="K1455" s="66"/>
      <c r="L1455" s="66"/>
      <c r="M1455" s="66"/>
      <c r="N1455" s="66"/>
      <c r="O1455" s="66"/>
      <c r="P1455" s="66"/>
      <c r="Q1455" s="66"/>
      <c r="R1455" s="66"/>
      <c r="S1455" s="66"/>
      <c r="T1455" s="66"/>
      <c r="U1455" s="66"/>
      <c r="V1455" s="66"/>
      <c r="W1455" s="66"/>
      <c r="X1455" s="66"/>
      <c r="Y1455" s="66"/>
      <c r="Z1455" s="66"/>
      <c r="AA1455" s="66"/>
      <c r="AB1455" s="66"/>
      <c r="AC1455" s="66"/>
      <c r="AD1455" s="66"/>
      <c r="AE1455" s="66"/>
      <c r="AF1455" s="66"/>
      <c r="AG1455" s="66"/>
      <c r="AH1455" s="66"/>
      <c r="AI1455" s="66"/>
      <c r="AJ1455" s="66"/>
      <c r="AK1455" s="66"/>
      <c r="AL1455" s="66"/>
      <c r="AM1455" s="66"/>
      <c r="AN1455" s="66"/>
      <c r="AO1455" s="66"/>
      <c r="AP1455" s="66"/>
      <c r="AQ1455" s="66"/>
      <c r="AR1455" s="66"/>
      <c r="AS1455" s="66"/>
      <c r="AT1455" s="66"/>
      <c r="AU1455" s="66"/>
      <c r="AV1455" s="66"/>
      <c r="AW1455" s="66"/>
      <c r="AX1455" s="66"/>
      <c r="AY1455" s="66"/>
      <c r="AZ1455" s="66"/>
      <c r="BA1455" s="66"/>
      <c r="BB1455" s="66"/>
      <c r="BC1455" s="66"/>
      <c r="BD1455" s="66"/>
      <c r="BE1455" s="66"/>
      <c r="BF1455" s="66"/>
      <c r="BG1455" s="66"/>
      <c r="BH1455" s="66"/>
      <c r="BI1455" s="66"/>
      <c r="BJ1455" s="66"/>
      <c r="BK1455" s="66"/>
      <c r="BL1455" s="66"/>
      <c r="BM1455" s="66"/>
      <c r="BN1455" s="66"/>
      <c r="BO1455" s="66"/>
      <c r="BP1455" s="66"/>
      <c r="BQ1455" s="66"/>
      <c r="BR1455" s="66"/>
      <c r="BS1455" s="66"/>
      <c r="BT1455" s="66"/>
    </row>
    <row r="1456" spans="1:72">
      <c r="A1456" s="69"/>
      <c r="B1456" s="69"/>
      <c r="C1456" s="69"/>
      <c r="D1456" s="69"/>
      <c r="E1456" s="66"/>
      <c r="F1456" s="66"/>
      <c r="G1456" s="66"/>
      <c r="H1456" s="66"/>
      <c r="I1456" s="66"/>
      <c r="J1456" s="66"/>
      <c r="K1456" s="66"/>
      <c r="L1456" s="66"/>
      <c r="M1456" s="66"/>
      <c r="N1456" s="66"/>
      <c r="O1456" s="66"/>
      <c r="P1456" s="66"/>
      <c r="Q1456" s="66"/>
      <c r="R1456" s="66"/>
      <c r="S1456" s="66"/>
      <c r="T1456" s="66"/>
      <c r="U1456" s="66"/>
      <c r="V1456" s="66"/>
      <c r="W1456" s="66"/>
      <c r="X1456" s="66"/>
      <c r="Y1456" s="66"/>
      <c r="Z1456" s="66"/>
      <c r="AA1456" s="66"/>
      <c r="AB1456" s="66"/>
      <c r="AC1456" s="66"/>
      <c r="AD1456" s="66"/>
      <c r="AE1456" s="66"/>
      <c r="AF1456" s="66"/>
      <c r="AG1456" s="66"/>
      <c r="AH1456" s="66"/>
      <c r="AI1456" s="66"/>
      <c r="AJ1456" s="66"/>
      <c r="AK1456" s="66"/>
      <c r="AL1456" s="66"/>
      <c r="AM1456" s="66"/>
      <c r="AN1456" s="66"/>
      <c r="AO1456" s="66"/>
      <c r="AP1456" s="66"/>
      <c r="AQ1456" s="66"/>
      <c r="AR1456" s="66"/>
      <c r="AS1456" s="66"/>
      <c r="AT1456" s="66"/>
      <c r="AU1456" s="66"/>
      <c r="AV1456" s="66"/>
      <c r="AW1456" s="66"/>
      <c r="AX1456" s="66"/>
      <c r="AY1456" s="66"/>
      <c r="AZ1456" s="66"/>
      <c r="BA1456" s="66"/>
      <c r="BB1456" s="66"/>
      <c r="BC1456" s="66"/>
      <c r="BD1456" s="66"/>
      <c r="BE1456" s="66"/>
      <c r="BF1456" s="66"/>
      <c r="BG1456" s="66"/>
      <c r="BH1456" s="66"/>
      <c r="BI1456" s="66"/>
      <c r="BJ1456" s="66"/>
      <c r="BK1456" s="66"/>
      <c r="BL1456" s="66"/>
      <c r="BM1456" s="66"/>
      <c r="BN1456" s="66"/>
      <c r="BO1456" s="66"/>
      <c r="BP1456" s="66"/>
      <c r="BQ1456" s="66"/>
      <c r="BR1456" s="66"/>
      <c r="BS1456" s="66"/>
      <c r="BT1456" s="66"/>
    </row>
    <row r="1457" spans="1:72">
      <c r="A1457" s="69"/>
      <c r="B1457" s="69"/>
      <c r="C1457" s="69"/>
      <c r="D1457" s="69"/>
      <c r="E1457" s="66"/>
      <c r="F1457" s="66"/>
      <c r="G1457" s="66"/>
      <c r="H1457" s="66"/>
      <c r="I1457" s="66"/>
      <c r="J1457" s="66"/>
      <c r="K1457" s="66"/>
      <c r="L1457" s="66"/>
      <c r="M1457" s="66"/>
      <c r="N1457" s="66"/>
      <c r="O1457" s="66"/>
      <c r="P1457" s="66"/>
      <c r="Q1457" s="66"/>
      <c r="R1457" s="66"/>
      <c r="S1457" s="66"/>
      <c r="T1457" s="66"/>
      <c r="U1457" s="66"/>
      <c r="V1457" s="66"/>
      <c r="W1457" s="66"/>
      <c r="X1457" s="66"/>
      <c r="Y1457" s="66"/>
      <c r="Z1457" s="66"/>
      <c r="AA1457" s="66"/>
      <c r="AB1457" s="66"/>
      <c r="AC1457" s="66"/>
      <c r="AD1457" s="66"/>
      <c r="AE1457" s="66"/>
      <c r="AF1457" s="66"/>
      <c r="AG1457" s="66"/>
      <c r="AH1457" s="66"/>
      <c r="AI1457" s="66"/>
      <c r="AJ1457" s="66"/>
      <c r="AK1457" s="66"/>
      <c r="AL1457" s="66"/>
      <c r="AM1457" s="66"/>
      <c r="AN1457" s="66"/>
      <c r="AO1457" s="66"/>
      <c r="AP1457" s="66"/>
      <c r="AQ1457" s="66"/>
      <c r="AR1457" s="66"/>
      <c r="AS1457" s="66"/>
      <c r="AT1457" s="66"/>
      <c r="AU1457" s="66"/>
      <c r="AV1457" s="66"/>
      <c r="AW1457" s="66"/>
      <c r="AX1457" s="66"/>
      <c r="AY1457" s="66"/>
      <c r="AZ1457" s="66"/>
      <c r="BA1457" s="66"/>
      <c r="BB1457" s="66"/>
      <c r="BC1457" s="66"/>
      <c r="BD1457" s="66"/>
      <c r="BE1457" s="66"/>
      <c r="BF1457" s="66"/>
      <c r="BG1457" s="66"/>
      <c r="BH1457" s="66"/>
      <c r="BI1457" s="66"/>
      <c r="BJ1457" s="66"/>
      <c r="BK1457" s="66"/>
      <c r="BL1457" s="66"/>
      <c r="BM1457" s="66"/>
      <c r="BN1457" s="66"/>
      <c r="BO1457" s="66"/>
      <c r="BP1457" s="66"/>
      <c r="BQ1457" s="66"/>
      <c r="BR1457" s="66"/>
      <c r="BS1457" s="66"/>
      <c r="BT1457" s="66"/>
    </row>
    <row r="1458" spans="1:72">
      <c r="A1458" s="69"/>
      <c r="B1458" s="69"/>
      <c r="C1458" s="69"/>
      <c r="D1458" s="69"/>
      <c r="E1458" s="66"/>
      <c r="F1458" s="66"/>
      <c r="G1458" s="66"/>
      <c r="H1458" s="66"/>
      <c r="I1458" s="66"/>
      <c r="J1458" s="66"/>
      <c r="K1458" s="66"/>
      <c r="L1458" s="66"/>
      <c r="M1458" s="66"/>
      <c r="N1458" s="66"/>
      <c r="O1458" s="66"/>
      <c r="P1458" s="66"/>
      <c r="Q1458" s="66"/>
      <c r="R1458" s="66"/>
      <c r="S1458" s="66"/>
      <c r="T1458" s="66"/>
      <c r="U1458" s="66"/>
      <c r="V1458" s="66"/>
      <c r="W1458" s="66"/>
      <c r="X1458" s="66"/>
      <c r="Y1458" s="66"/>
      <c r="Z1458" s="66"/>
      <c r="AA1458" s="66"/>
      <c r="AB1458" s="66"/>
      <c r="AC1458" s="66"/>
      <c r="AD1458" s="66"/>
      <c r="AE1458" s="66"/>
      <c r="AF1458" s="66"/>
      <c r="AG1458" s="66"/>
      <c r="AH1458" s="66"/>
      <c r="AI1458" s="66"/>
      <c r="AJ1458" s="66"/>
      <c r="AK1458" s="66"/>
      <c r="AL1458" s="66"/>
      <c r="AM1458" s="66"/>
      <c r="AN1458" s="66"/>
      <c r="AO1458" s="66"/>
      <c r="AP1458" s="66"/>
      <c r="AQ1458" s="66"/>
      <c r="AR1458" s="66"/>
      <c r="AS1458" s="66"/>
      <c r="AT1458" s="66"/>
      <c r="AU1458" s="66"/>
      <c r="AV1458" s="66"/>
      <c r="AW1458" s="66"/>
      <c r="AX1458" s="66"/>
      <c r="AY1458" s="66"/>
      <c r="AZ1458" s="66"/>
      <c r="BA1458" s="66"/>
      <c r="BB1458" s="66"/>
      <c r="BC1458" s="66"/>
      <c r="BD1458" s="66"/>
      <c r="BE1458" s="66"/>
      <c r="BF1458" s="66"/>
      <c r="BG1458" s="66"/>
      <c r="BH1458" s="66"/>
      <c r="BI1458" s="66"/>
      <c r="BJ1458" s="66"/>
      <c r="BK1458" s="66"/>
      <c r="BL1458" s="66"/>
      <c r="BM1458" s="66"/>
      <c r="BN1458" s="66"/>
      <c r="BO1458" s="66"/>
      <c r="BP1458" s="66"/>
      <c r="BQ1458" s="66"/>
      <c r="BR1458" s="66"/>
      <c r="BS1458" s="66"/>
      <c r="BT1458" s="66"/>
    </row>
    <row r="1459" spans="1:72">
      <c r="A1459" s="69"/>
      <c r="B1459" s="69"/>
      <c r="C1459" s="69"/>
      <c r="D1459" s="69"/>
      <c r="E1459" s="66"/>
      <c r="F1459" s="66"/>
      <c r="G1459" s="66"/>
      <c r="H1459" s="66"/>
      <c r="I1459" s="66"/>
      <c r="J1459" s="66"/>
      <c r="K1459" s="66"/>
      <c r="L1459" s="66"/>
      <c r="M1459" s="66"/>
      <c r="N1459" s="66"/>
      <c r="O1459" s="66"/>
      <c r="P1459" s="66"/>
      <c r="Q1459" s="66"/>
      <c r="R1459" s="66"/>
      <c r="S1459" s="66"/>
      <c r="T1459" s="66"/>
      <c r="U1459" s="66"/>
      <c r="V1459" s="66"/>
      <c r="W1459" s="66"/>
      <c r="X1459" s="66"/>
      <c r="Y1459" s="66"/>
      <c r="Z1459" s="66"/>
      <c r="AA1459" s="66"/>
      <c r="AB1459" s="66"/>
      <c r="AC1459" s="66"/>
      <c r="AD1459" s="66"/>
      <c r="AE1459" s="66"/>
      <c r="AF1459" s="66"/>
      <c r="AG1459" s="66"/>
      <c r="AH1459" s="66"/>
      <c r="AI1459" s="66"/>
      <c r="AJ1459" s="66"/>
      <c r="AK1459" s="66"/>
      <c r="AL1459" s="66"/>
      <c r="AM1459" s="66"/>
      <c r="AN1459" s="66"/>
      <c r="AO1459" s="66"/>
      <c r="AP1459" s="66"/>
      <c r="AQ1459" s="66"/>
      <c r="AR1459" s="66"/>
      <c r="AS1459" s="66"/>
      <c r="AT1459" s="66"/>
      <c r="AU1459" s="66"/>
      <c r="AV1459" s="66"/>
      <c r="AW1459" s="66"/>
      <c r="AX1459" s="66"/>
      <c r="AY1459" s="66"/>
      <c r="AZ1459" s="66"/>
      <c r="BA1459" s="66"/>
      <c r="BB1459" s="66"/>
      <c r="BC1459" s="66"/>
      <c r="BD1459" s="66"/>
      <c r="BE1459" s="66"/>
      <c r="BF1459" s="66"/>
      <c r="BG1459" s="66"/>
      <c r="BH1459" s="66"/>
      <c r="BI1459" s="66"/>
      <c r="BJ1459" s="66"/>
      <c r="BK1459" s="66"/>
      <c r="BL1459" s="66"/>
      <c r="BM1459" s="66"/>
      <c r="BN1459" s="66"/>
      <c r="BO1459" s="66"/>
      <c r="BP1459" s="66"/>
      <c r="BQ1459" s="66"/>
      <c r="BR1459" s="66"/>
      <c r="BS1459" s="66"/>
      <c r="BT1459" s="66"/>
    </row>
    <row r="1460" spans="1:72">
      <c r="A1460" s="69"/>
      <c r="B1460" s="69"/>
      <c r="C1460" s="69"/>
      <c r="D1460" s="69"/>
      <c r="E1460" s="66"/>
      <c r="F1460" s="66"/>
      <c r="G1460" s="66"/>
      <c r="H1460" s="66"/>
      <c r="I1460" s="66"/>
      <c r="J1460" s="66"/>
      <c r="K1460" s="66"/>
      <c r="L1460" s="66"/>
      <c r="M1460" s="66"/>
      <c r="N1460" s="66"/>
      <c r="O1460" s="66"/>
      <c r="P1460" s="66"/>
      <c r="Q1460" s="66"/>
      <c r="R1460" s="66"/>
      <c r="S1460" s="66"/>
      <c r="T1460" s="66"/>
      <c r="U1460" s="66"/>
      <c r="V1460" s="66"/>
      <c r="W1460" s="66"/>
      <c r="X1460" s="66"/>
      <c r="Y1460" s="66"/>
      <c r="Z1460" s="66"/>
      <c r="AA1460" s="66"/>
      <c r="AB1460" s="66"/>
      <c r="AC1460" s="66"/>
      <c r="AD1460" s="66"/>
      <c r="AE1460" s="66"/>
      <c r="AF1460" s="66"/>
      <c r="AG1460" s="66"/>
      <c r="AH1460" s="66"/>
      <c r="AI1460" s="66"/>
      <c r="AJ1460" s="66"/>
      <c r="AK1460" s="66"/>
      <c r="AL1460" s="66"/>
      <c r="AM1460" s="66"/>
      <c r="AN1460" s="66"/>
      <c r="AO1460" s="66"/>
      <c r="AP1460" s="66"/>
      <c r="AQ1460" s="66"/>
      <c r="AR1460" s="66"/>
      <c r="AS1460" s="66"/>
      <c r="AT1460" s="66"/>
      <c r="AU1460" s="66"/>
      <c r="AV1460" s="66"/>
      <c r="AW1460" s="66"/>
      <c r="AX1460" s="66"/>
      <c r="AY1460" s="66"/>
      <c r="AZ1460" s="66"/>
      <c r="BA1460" s="66"/>
      <c r="BB1460" s="66"/>
      <c r="BC1460" s="66"/>
      <c r="BD1460" s="66"/>
      <c r="BE1460" s="66"/>
      <c r="BF1460" s="66"/>
      <c r="BG1460" s="66"/>
      <c r="BH1460" s="66"/>
      <c r="BI1460" s="66"/>
      <c r="BJ1460" s="66"/>
      <c r="BK1460" s="66"/>
      <c r="BL1460" s="66"/>
      <c r="BM1460" s="66"/>
      <c r="BN1460" s="66"/>
      <c r="BO1460" s="66"/>
      <c r="BP1460" s="66"/>
      <c r="BQ1460" s="66"/>
      <c r="BR1460" s="66"/>
      <c r="BS1460" s="66"/>
      <c r="BT1460" s="66"/>
    </row>
    <row r="1461" spans="1:72">
      <c r="A1461" s="69"/>
      <c r="B1461" s="69"/>
      <c r="C1461" s="69"/>
      <c r="D1461" s="69"/>
      <c r="E1461" s="66"/>
      <c r="F1461" s="66"/>
      <c r="G1461" s="66"/>
      <c r="H1461" s="66"/>
      <c r="I1461" s="66"/>
      <c r="J1461" s="66"/>
      <c r="K1461" s="66"/>
      <c r="L1461" s="66"/>
      <c r="M1461" s="66"/>
      <c r="N1461" s="66"/>
      <c r="O1461" s="66"/>
      <c r="P1461" s="66"/>
      <c r="Q1461" s="66"/>
      <c r="R1461" s="66"/>
      <c r="S1461" s="66"/>
      <c r="T1461" s="66"/>
      <c r="U1461" s="66"/>
      <c r="V1461" s="66"/>
      <c r="W1461" s="66"/>
      <c r="X1461" s="66"/>
      <c r="Y1461" s="66"/>
      <c r="Z1461" s="66"/>
      <c r="AA1461" s="66"/>
      <c r="AB1461" s="66"/>
      <c r="AC1461" s="66"/>
      <c r="AD1461" s="66"/>
      <c r="AE1461" s="66"/>
      <c r="AF1461" s="66"/>
      <c r="AG1461" s="66"/>
      <c r="AH1461" s="66"/>
      <c r="AI1461" s="66"/>
      <c r="AJ1461" s="66"/>
      <c r="AK1461" s="66"/>
      <c r="AL1461" s="66"/>
      <c r="AM1461" s="66"/>
      <c r="AN1461" s="66"/>
      <c r="AO1461" s="66"/>
      <c r="AP1461" s="66"/>
      <c r="AQ1461" s="66"/>
      <c r="AR1461" s="66"/>
      <c r="AS1461" s="66"/>
      <c r="AT1461" s="66"/>
      <c r="AU1461" s="66"/>
      <c r="AV1461" s="66"/>
      <c r="AW1461" s="66"/>
      <c r="AX1461" s="66"/>
      <c r="AY1461" s="66"/>
      <c r="AZ1461" s="66"/>
      <c r="BA1461" s="66"/>
      <c r="BB1461" s="66"/>
      <c r="BC1461" s="66"/>
      <c r="BD1461" s="66"/>
      <c r="BE1461" s="66"/>
      <c r="BF1461" s="66"/>
      <c r="BG1461" s="66"/>
      <c r="BH1461" s="66"/>
      <c r="BI1461" s="66"/>
      <c r="BJ1461" s="66"/>
      <c r="BK1461" s="66"/>
      <c r="BL1461" s="66"/>
      <c r="BM1461" s="66"/>
      <c r="BN1461" s="66"/>
      <c r="BO1461" s="66"/>
      <c r="BP1461" s="66"/>
      <c r="BQ1461" s="66"/>
      <c r="BR1461" s="66"/>
      <c r="BS1461" s="66"/>
      <c r="BT1461" s="66"/>
    </row>
    <row r="1462" spans="1:72">
      <c r="A1462" s="69"/>
      <c r="B1462" s="69"/>
      <c r="C1462" s="69"/>
      <c r="D1462" s="69"/>
      <c r="E1462" s="66"/>
      <c r="F1462" s="66"/>
      <c r="G1462" s="66"/>
      <c r="H1462" s="66"/>
      <c r="I1462" s="66"/>
      <c r="J1462" s="66"/>
      <c r="K1462" s="66"/>
      <c r="L1462" s="66"/>
      <c r="M1462" s="66"/>
      <c r="N1462" s="66"/>
      <c r="O1462" s="66"/>
      <c r="P1462" s="66"/>
      <c r="Q1462" s="66"/>
      <c r="R1462" s="66"/>
      <c r="S1462" s="66"/>
      <c r="T1462" s="66"/>
      <c r="U1462" s="66"/>
      <c r="V1462" s="66"/>
      <c r="W1462" s="66"/>
      <c r="X1462" s="66"/>
      <c r="Y1462" s="66"/>
      <c r="Z1462" s="66"/>
      <c r="AA1462" s="66"/>
      <c r="AB1462" s="66"/>
      <c r="AC1462" s="66"/>
      <c r="AD1462" s="66"/>
      <c r="AE1462" s="66"/>
      <c r="AF1462" s="66"/>
      <c r="AG1462" s="66"/>
      <c r="AH1462" s="66"/>
      <c r="AI1462" s="66"/>
      <c r="AJ1462" s="66"/>
      <c r="AK1462" s="66"/>
      <c r="AL1462" s="66"/>
      <c r="AM1462" s="66"/>
      <c r="AN1462" s="66"/>
      <c r="AO1462" s="66"/>
      <c r="AP1462" s="66"/>
      <c r="AQ1462" s="66"/>
      <c r="AR1462" s="66"/>
      <c r="AS1462" s="66"/>
      <c r="AT1462" s="66"/>
      <c r="AU1462" s="66"/>
      <c r="AV1462" s="66"/>
      <c r="AW1462" s="66"/>
      <c r="AX1462" s="66"/>
      <c r="AY1462" s="66"/>
      <c r="AZ1462" s="66"/>
      <c r="BA1462" s="66"/>
      <c r="BB1462" s="66"/>
      <c r="BC1462" s="66"/>
      <c r="BD1462" s="66"/>
      <c r="BE1462" s="66"/>
      <c r="BF1462" s="66"/>
      <c r="BG1462" s="66"/>
      <c r="BH1462" s="66"/>
      <c r="BI1462" s="66"/>
      <c r="BJ1462" s="66"/>
      <c r="BK1462" s="66"/>
      <c r="BL1462" s="66"/>
      <c r="BM1462" s="66"/>
      <c r="BN1462" s="66"/>
      <c r="BO1462" s="66"/>
      <c r="BP1462" s="66"/>
      <c r="BQ1462" s="66"/>
      <c r="BR1462" s="66"/>
      <c r="BS1462" s="66"/>
      <c r="BT1462" s="66"/>
    </row>
    <row r="1463" spans="1:72">
      <c r="A1463" s="69"/>
      <c r="B1463" s="69"/>
      <c r="C1463" s="69"/>
      <c r="D1463" s="69"/>
      <c r="E1463" s="66"/>
      <c r="F1463" s="66"/>
      <c r="G1463" s="66"/>
      <c r="H1463" s="66"/>
      <c r="I1463" s="66"/>
      <c r="J1463" s="66"/>
      <c r="K1463" s="66"/>
      <c r="L1463" s="66"/>
      <c r="M1463" s="66"/>
      <c r="N1463" s="66"/>
      <c r="O1463" s="66"/>
      <c r="P1463" s="66"/>
      <c r="Q1463" s="66"/>
      <c r="R1463" s="66"/>
      <c r="S1463" s="66"/>
      <c r="T1463" s="66"/>
      <c r="U1463" s="66"/>
      <c r="V1463" s="66"/>
      <c r="W1463" s="66"/>
      <c r="X1463" s="66"/>
      <c r="Y1463" s="66"/>
      <c r="Z1463" s="66"/>
      <c r="AA1463" s="66"/>
      <c r="AB1463" s="66"/>
      <c r="AC1463" s="66"/>
      <c r="AD1463" s="66"/>
      <c r="AE1463" s="66"/>
      <c r="AF1463" s="66"/>
      <c r="AG1463" s="66"/>
      <c r="AH1463" s="66"/>
      <c r="AI1463" s="66"/>
      <c r="AJ1463" s="66"/>
      <c r="AK1463" s="66"/>
      <c r="AL1463" s="66"/>
      <c r="AM1463" s="66"/>
      <c r="AN1463" s="66"/>
      <c r="AO1463" s="66"/>
      <c r="AP1463" s="66"/>
      <c r="AQ1463" s="66"/>
      <c r="AR1463" s="66"/>
      <c r="AS1463" s="66"/>
      <c r="AT1463" s="66"/>
      <c r="AU1463" s="66"/>
      <c r="AV1463" s="66"/>
      <c r="AW1463" s="66"/>
      <c r="AX1463" s="66"/>
      <c r="AY1463" s="66"/>
      <c r="AZ1463" s="66"/>
      <c r="BA1463" s="66"/>
      <c r="BB1463" s="66"/>
      <c r="BC1463" s="66"/>
      <c r="BD1463" s="66"/>
      <c r="BE1463" s="66"/>
      <c r="BF1463" s="66"/>
      <c r="BG1463" s="66"/>
      <c r="BH1463" s="66"/>
      <c r="BI1463" s="66"/>
      <c r="BJ1463" s="66"/>
      <c r="BK1463" s="66"/>
      <c r="BL1463" s="66"/>
      <c r="BM1463" s="66"/>
      <c r="BN1463" s="66"/>
      <c r="BO1463" s="66"/>
      <c r="BP1463" s="66"/>
      <c r="BQ1463" s="66"/>
      <c r="BR1463" s="66"/>
      <c r="BS1463" s="66"/>
      <c r="BT1463" s="66"/>
    </row>
    <row r="1464" spans="1:72">
      <c r="A1464" s="69"/>
      <c r="B1464" s="69"/>
      <c r="C1464" s="69"/>
      <c r="D1464" s="69"/>
      <c r="E1464" s="66"/>
      <c r="F1464" s="66"/>
      <c r="G1464" s="66"/>
      <c r="H1464" s="66"/>
      <c r="I1464" s="66"/>
      <c r="J1464" s="66"/>
      <c r="K1464" s="66"/>
      <c r="L1464" s="66"/>
      <c r="M1464" s="66"/>
      <c r="N1464" s="66"/>
      <c r="O1464" s="66"/>
      <c r="P1464" s="66"/>
      <c r="Q1464" s="66"/>
      <c r="R1464" s="66"/>
      <c r="S1464" s="66"/>
      <c r="T1464" s="66"/>
      <c r="U1464" s="66"/>
      <c r="V1464" s="66"/>
      <c r="W1464" s="66"/>
      <c r="X1464" s="66"/>
      <c r="Y1464" s="66"/>
      <c r="Z1464" s="66"/>
      <c r="AA1464" s="66"/>
      <c r="AB1464" s="66"/>
      <c r="AC1464" s="66"/>
      <c r="AD1464" s="66"/>
      <c r="AE1464" s="66"/>
      <c r="AF1464" s="66"/>
      <c r="AG1464" s="66"/>
      <c r="AH1464" s="66"/>
      <c r="AI1464" s="66"/>
      <c r="AJ1464" s="66"/>
      <c r="AK1464" s="66"/>
      <c r="AL1464" s="66"/>
      <c r="AM1464" s="66"/>
      <c r="AN1464" s="66"/>
      <c r="AO1464" s="66"/>
      <c r="AP1464" s="66"/>
      <c r="AQ1464" s="66"/>
      <c r="AR1464" s="66"/>
      <c r="AS1464" s="66"/>
      <c r="AT1464" s="66"/>
      <c r="AU1464" s="66"/>
      <c r="AV1464" s="66"/>
      <c r="AW1464" s="66"/>
      <c r="AX1464" s="66"/>
      <c r="AY1464" s="66"/>
      <c r="AZ1464" s="66"/>
      <c r="BA1464" s="66"/>
      <c r="BB1464" s="66"/>
      <c r="BC1464" s="66"/>
      <c r="BD1464" s="66"/>
      <c r="BE1464" s="66"/>
      <c r="BF1464" s="66"/>
      <c r="BG1464" s="66"/>
      <c r="BH1464" s="66"/>
      <c r="BI1464" s="66"/>
      <c r="BJ1464" s="66"/>
      <c r="BK1464" s="66"/>
      <c r="BL1464" s="66"/>
      <c r="BM1464" s="66"/>
      <c r="BN1464" s="66"/>
      <c r="BO1464" s="66"/>
      <c r="BP1464" s="66"/>
      <c r="BQ1464" s="66"/>
      <c r="BR1464" s="66"/>
      <c r="BS1464" s="66"/>
      <c r="BT1464" s="66"/>
    </row>
    <row r="1465" spans="1:72">
      <c r="A1465" s="69"/>
      <c r="B1465" s="69"/>
      <c r="C1465" s="69"/>
      <c r="D1465" s="69"/>
      <c r="E1465" s="66"/>
      <c r="F1465" s="66"/>
      <c r="G1465" s="66"/>
      <c r="H1465" s="66"/>
      <c r="I1465" s="66"/>
      <c r="J1465" s="66"/>
      <c r="K1465" s="66"/>
      <c r="L1465" s="66"/>
      <c r="M1465" s="66"/>
      <c r="N1465" s="66"/>
      <c r="O1465" s="66"/>
      <c r="P1465" s="66"/>
      <c r="Q1465" s="66"/>
      <c r="R1465" s="66"/>
      <c r="S1465" s="66"/>
      <c r="T1465" s="66"/>
      <c r="U1465" s="66"/>
      <c r="V1465" s="66"/>
      <c r="W1465" s="66"/>
      <c r="X1465" s="66"/>
      <c r="Y1465" s="66"/>
      <c r="Z1465" s="66"/>
      <c r="AA1465" s="66"/>
      <c r="AB1465" s="66"/>
      <c r="AC1465" s="66"/>
      <c r="AD1465" s="66"/>
      <c r="AE1465" s="66"/>
      <c r="AF1465" s="66"/>
      <c r="AG1465" s="66"/>
      <c r="AH1465" s="66"/>
      <c r="AI1465" s="66"/>
      <c r="AJ1465" s="66"/>
      <c r="AK1465" s="66"/>
      <c r="AL1465" s="66"/>
      <c r="AM1465" s="66"/>
      <c r="AN1465" s="66"/>
      <c r="AO1465" s="66"/>
      <c r="AP1465" s="66"/>
      <c r="AQ1465" s="66"/>
      <c r="AR1465" s="66"/>
      <c r="AS1465" s="66"/>
      <c r="AT1465" s="66"/>
      <c r="AU1465" s="66"/>
      <c r="AV1465" s="66"/>
      <c r="AW1465" s="66"/>
      <c r="AX1465" s="66"/>
      <c r="AY1465" s="66"/>
      <c r="AZ1465" s="66"/>
      <c r="BA1465" s="66"/>
      <c r="BB1465" s="66"/>
      <c r="BC1465" s="66"/>
      <c r="BD1465" s="66"/>
      <c r="BE1465" s="66"/>
      <c r="BF1465" s="66"/>
      <c r="BG1465" s="66"/>
      <c r="BH1465" s="66"/>
      <c r="BI1465" s="66"/>
      <c r="BJ1465" s="66"/>
      <c r="BK1465" s="66"/>
      <c r="BL1465" s="66"/>
      <c r="BM1465" s="66"/>
      <c r="BN1465" s="66"/>
      <c r="BO1465" s="66"/>
      <c r="BP1465" s="66"/>
      <c r="BQ1465" s="66"/>
      <c r="BR1465" s="66"/>
      <c r="BS1465" s="66"/>
      <c r="BT1465" s="66"/>
    </row>
    <row r="1466" spans="1:72">
      <c r="A1466" s="69"/>
      <c r="B1466" s="69"/>
      <c r="C1466" s="69"/>
      <c r="D1466" s="69"/>
      <c r="E1466" s="66"/>
      <c r="F1466" s="66"/>
      <c r="G1466" s="66"/>
      <c r="H1466" s="66"/>
      <c r="I1466" s="66"/>
      <c r="J1466" s="66"/>
      <c r="K1466" s="66"/>
      <c r="L1466" s="66"/>
      <c r="M1466" s="66"/>
      <c r="N1466" s="66"/>
      <c r="O1466" s="66"/>
      <c r="P1466" s="66"/>
      <c r="Q1466" s="66"/>
      <c r="R1466" s="66"/>
      <c r="S1466" s="66"/>
      <c r="T1466" s="66"/>
      <c r="U1466" s="66"/>
      <c r="V1466" s="66"/>
      <c r="W1466" s="66"/>
      <c r="X1466" s="66"/>
      <c r="Y1466" s="66"/>
      <c r="Z1466" s="66"/>
      <c r="AA1466" s="66"/>
      <c r="AB1466" s="66"/>
      <c r="AC1466" s="66"/>
      <c r="AD1466" s="66"/>
      <c r="AE1466" s="66"/>
      <c r="AF1466" s="66"/>
      <c r="AG1466" s="66"/>
      <c r="AH1466" s="66"/>
      <c r="AI1466" s="66"/>
      <c r="AJ1466" s="66"/>
      <c r="AK1466" s="66"/>
      <c r="AL1466" s="66"/>
      <c r="AM1466" s="66"/>
      <c r="AN1466" s="66"/>
      <c r="AO1466" s="66"/>
      <c r="AP1466" s="66"/>
      <c r="AQ1466" s="66"/>
      <c r="AR1466" s="66"/>
      <c r="AS1466" s="66"/>
      <c r="AT1466" s="66"/>
      <c r="AU1466" s="66"/>
      <c r="AV1466" s="66"/>
      <c r="AW1466" s="66"/>
      <c r="AX1466" s="66"/>
      <c r="AY1466" s="66"/>
      <c r="AZ1466" s="66"/>
      <c r="BA1466" s="66"/>
      <c r="BB1466" s="66"/>
      <c r="BC1466" s="66"/>
      <c r="BD1466" s="66"/>
      <c r="BE1466" s="66"/>
      <c r="BF1466" s="66"/>
      <c r="BG1466" s="66"/>
      <c r="BH1466" s="66"/>
      <c r="BI1466" s="66"/>
      <c r="BJ1466" s="66"/>
      <c r="BK1466" s="66"/>
      <c r="BL1466" s="66"/>
      <c r="BM1466" s="66"/>
      <c r="BN1466" s="66"/>
      <c r="BO1466" s="66"/>
      <c r="BP1466" s="66"/>
      <c r="BQ1466" s="66"/>
      <c r="BR1466" s="66"/>
      <c r="BS1466" s="66"/>
      <c r="BT1466" s="66"/>
    </row>
    <row r="1467" spans="1:72">
      <c r="A1467" s="69"/>
      <c r="B1467" s="69"/>
      <c r="C1467" s="69"/>
      <c r="D1467" s="69"/>
      <c r="E1467" s="66"/>
      <c r="F1467" s="66"/>
      <c r="G1467" s="66"/>
      <c r="H1467" s="66"/>
      <c r="I1467" s="66"/>
      <c r="J1467" s="66"/>
      <c r="K1467" s="66"/>
      <c r="L1467" s="66"/>
      <c r="M1467" s="66"/>
      <c r="N1467" s="66"/>
      <c r="O1467" s="66"/>
      <c r="P1467" s="66"/>
      <c r="Q1467" s="66"/>
      <c r="R1467" s="66"/>
      <c r="S1467" s="66"/>
      <c r="T1467" s="66"/>
      <c r="U1467" s="66"/>
      <c r="V1467" s="66"/>
      <c r="W1467" s="66"/>
      <c r="X1467" s="66"/>
      <c r="Y1467" s="66"/>
      <c r="Z1467" s="66"/>
      <c r="AA1467" s="66"/>
      <c r="AB1467" s="66"/>
      <c r="AC1467" s="66"/>
      <c r="AD1467" s="66"/>
      <c r="AE1467" s="66"/>
      <c r="AF1467" s="66"/>
      <c r="AG1467" s="66"/>
      <c r="AH1467" s="66"/>
      <c r="AI1467" s="66"/>
      <c r="AJ1467" s="66"/>
      <c r="AK1467" s="66"/>
      <c r="AL1467" s="66"/>
      <c r="AM1467" s="66"/>
      <c r="AN1467" s="66"/>
      <c r="AO1467" s="66"/>
      <c r="AP1467" s="66"/>
      <c r="AQ1467" s="66"/>
      <c r="AR1467" s="66"/>
      <c r="AS1467" s="66"/>
      <c r="AT1467" s="66"/>
      <c r="AU1467" s="66"/>
      <c r="AV1467" s="66"/>
      <c r="AW1467" s="66"/>
      <c r="AX1467" s="66"/>
      <c r="AY1467" s="66"/>
      <c r="AZ1467" s="66"/>
      <c r="BA1467" s="66"/>
      <c r="BB1467" s="66"/>
      <c r="BC1467" s="66"/>
      <c r="BD1467" s="66"/>
      <c r="BE1467" s="66"/>
      <c r="BF1467" s="66"/>
      <c r="BG1467" s="66"/>
      <c r="BH1467" s="66"/>
      <c r="BI1467" s="66"/>
      <c r="BJ1467" s="66"/>
      <c r="BK1467" s="66"/>
      <c r="BL1467" s="66"/>
      <c r="BM1467" s="66"/>
      <c r="BN1467" s="66"/>
      <c r="BO1467" s="66"/>
      <c r="BP1467" s="66"/>
      <c r="BQ1467" s="66"/>
      <c r="BR1467" s="66"/>
      <c r="BS1467" s="66"/>
      <c r="BT1467" s="66"/>
    </row>
    <row r="1468" spans="1:72">
      <c r="A1468" s="69"/>
      <c r="B1468" s="69"/>
      <c r="C1468" s="69"/>
      <c r="D1468" s="69"/>
      <c r="E1468" s="66"/>
      <c r="F1468" s="66"/>
      <c r="G1468" s="66"/>
      <c r="H1468" s="66"/>
      <c r="I1468" s="66"/>
      <c r="J1468" s="66"/>
      <c r="K1468" s="66"/>
      <c r="L1468" s="66"/>
      <c r="M1468" s="66"/>
      <c r="N1468" s="66"/>
      <c r="O1468" s="66"/>
      <c r="P1468" s="66"/>
      <c r="Q1468" s="66"/>
      <c r="R1468" s="66"/>
      <c r="S1468" s="66"/>
      <c r="T1468" s="66"/>
      <c r="U1468" s="66"/>
      <c r="V1468" s="66"/>
      <c r="W1468" s="66"/>
      <c r="X1468" s="66"/>
      <c r="Y1468" s="66"/>
      <c r="Z1468" s="66"/>
      <c r="AA1468" s="66"/>
      <c r="AB1468" s="66"/>
      <c r="AC1468" s="66"/>
      <c r="AD1468" s="66"/>
      <c r="AE1468" s="66"/>
      <c r="AF1468" s="66"/>
      <c r="AG1468" s="66"/>
      <c r="AH1468" s="66"/>
      <c r="AI1468" s="66"/>
      <c r="AJ1468" s="66"/>
      <c r="AK1468" s="66"/>
      <c r="AL1468" s="66"/>
      <c r="AM1468" s="66"/>
      <c r="AN1468" s="66"/>
      <c r="AO1468" s="66"/>
      <c r="AP1468" s="66"/>
      <c r="AQ1468" s="66"/>
      <c r="AR1468" s="66"/>
      <c r="AS1468" s="66"/>
      <c r="AT1468" s="66"/>
      <c r="AU1468" s="66"/>
      <c r="AV1468" s="66"/>
      <c r="AW1468" s="66"/>
      <c r="AX1468" s="66"/>
      <c r="AY1468" s="66"/>
      <c r="AZ1468" s="66"/>
      <c r="BA1468" s="66"/>
      <c r="BB1468" s="66"/>
      <c r="BC1468" s="66"/>
      <c r="BD1468" s="66"/>
      <c r="BE1468" s="66"/>
      <c r="BF1468" s="66"/>
      <c r="BG1468" s="66"/>
      <c r="BH1468" s="66"/>
      <c r="BI1468" s="66"/>
      <c r="BJ1468" s="66"/>
      <c r="BK1468" s="66"/>
      <c r="BL1468" s="66"/>
      <c r="BM1468" s="66"/>
      <c r="BN1468" s="66"/>
      <c r="BO1468" s="66"/>
      <c r="BP1468" s="66"/>
      <c r="BQ1468" s="66"/>
      <c r="BR1468" s="66"/>
      <c r="BS1468" s="66"/>
      <c r="BT1468" s="66"/>
    </row>
    <row r="1469" spans="1:72">
      <c r="A1469" s="69"/>
      <c r="B1469" s="69"/>
      <c r="C1469" s="69"/>
      <c r="D1469" s="69"/>
      <c r="E1469" s="66"/>
      <c r="F1469" s="66"/>
      <c r="G1469" s="66"/>
      <c r="H1469" s="66"/>
      <c r="I1469" s="66"/>
      <c r="J1469" s="66"/>
      <c r="K1469" s="66"/>
      <c r="L1469" s="66"/>
      <c r="M1469" s="66"/>
      <c r="N1469" s="66"/>
      <c r="O1469" s="66"/>
      <c r="P1469" s="66"/>
      <c r="Q1469" s="66"/>
      <c r="R1469" s="66"/>
      <c r="S1469" s="66"/>
      <c r="T1469" s="66"/>
      <c r="U1469" s="66"/>
      <c r="V1469" s="66"/>
      <c r="W1469" s="66"/>
      <c r="X1469" s="66"/>
      <c r="Y1469" s="66"/>
      <c r="Z1469" s="66"/>
      <c r="AA1469" s="66"/>
      <c r="AB1469" s="66"/>
      <c r="AC1469" s="66"/>
      <c r="AD1469" s="66"/>
      <c r="AE1469" s="66"/>
      <c r="AF1469" s="66"/>
      <c r="AG1469" s="66"/>
      <c r="AH1469" s="66"/>
      <c r="AI1469" s="66"/>
      <c r="AJ1469" s="66"/>
      <c r="AK1469" s="66"/>
      <c r="AL1469" s="66"/>
      <c r="AM1469" s="66"/>
      <c r="AN1469" s="66"/>
      <c r="AO1469" s="66"/>
      <c r="AP1469" s="66"/>
      <c r="AQ1469" s="66"/>
      <c r="AR1469" s="66"/>
      <c r="AS1469" s="66"/>
      <c r="AT1469" s="66"/>
      <c r="AU1469" s="66"/>
      <c r="AV1469" s="66"/>
      <c r="AW1469" s="66"/>
      <c r="AX1469" s="66"/>
      <c r="AY1469" s="66"/>
      <c r="AZ1469" s="66"/>
      <c r="BA1469" s="66"/>
      <c r="BB1469" s="66"/>
      <c r="BC1469" s="66"/>
      <c r="BD1469" s="66"/>
      <c r="BE1469" s="66"/>
      <c r="BF1469" s="66"/>
      <c r="BG1469" s="66"/>
      <c r="BH1469" s="66"/>
      <c r="BI1469" s="66"/>
      <c r="BJ1469" s="66"/>
      <c r="BK1469" s="66"/>
      <c r="BL1469" s="66"/>
      <c r="BM1469" s="66"/>
      <c r="BN1469" s="66"/>
      <c r="BO1469" s="66"/>
      <c r="BP1469" s="66"/>
      <c r="BQ1469" s="66"/>
      <c r="BR1469" s="66"/>
      <c r="BS1469" s="66"/>
      <c r="BT1469" s="66"/>
    </row>
    <row r="1470" spans="1:72">
      <c r="A1470" s="69"/>
      <c r="B1470" s="69"/>
      <c r="C1470" s="69"/>
      <c r="D1470" s="69"/>
      <c r="E1470" s="66"/>
      <c r="F1470" s="66"/>
      <c r="G1470" s="66"/>
      <c r="H1470" s="66"/>
      <c r="I1470" s="66"/>
      <c r="J1470" s="66"/>
      <c r="K1470" s="66"/>
      <c r="L1470" s="66"/>
      <c r="M1470" s="66"/>
      <c r="N1470" s="66"/>
      <c r="O1470" s="66"/>
      <c r="P1470" s="66"/>
      <c r="Q1470" s="66"/>
      <c r="R1470" s="66"/>
      <c r="S1470" s="66"/>
      <c r="T1470" s="66"/>
      <c r="U1470" s="66"/>
      <c r="V1470" s="66"/>
      <c r="W1470" s="66"/>
      <c r="X1470" s="66"/>
      <c r="Y1470" s="66"/>
      <c r="Z1470" s="66"/>
      <c r="AA1470" s="66"/>
      <c r="AB1470" s="66"/>
      <c r="AC1470" s="66"/>
      <c r="AD1470" s="66"/>
      <c r="AE1470" s="66"/>
      <c r="AF1470" s="66"/>
      <c r="AG1470" s="66"/>
      <c r="AH1470" s="66"/>
      <c r="AI1470" s="66"/>
      <c r="AJ1470" s="66"/>
      <c r="AK1470" s="66"/>
      <c r="AL1470" s="66"/>
      <c r="AM1470" s="66"/>
      <c r="AN1470" s="66"/>
      <c r="AO1470" s="66"/>
      <c r="AP1470" s="66"/>
      <c r="AQ1470" s="66"/>
      <c r="AR1470" s="66"/>
      <c r="AS1470" s="66"/>
      <c r="AT1470" s="66"/>
      <c r="AU1470" s="66"/>
      <c r="AV1470" s="66"/>
      <c r="AW1470" s="66"/>
      <c r="AX1470" s="66"/>
      <c r="AY1470" s="66"/>
      <c r="AZ1470" s="66"/>
      <c r="BA1470" s="66"/>
      <c r="BB1470" s="66"/>
      <c r="BC1470" s="66"/>
      <c r="BD1470" s="66"/>
      <c r="BE1470" s="66"/>
      <c r="BF1470" s="66"/>
      <c r="BG1470" s="66"/>
      <c r="BH1470" s="66"/>
      <c r="BI1470" s="66"/>
      <c r="BJ1470" s="66"/>
      <c r="BK1470" s="66"/>
      <c r="BL1470" s="66"/>
      <c r="BM1470" s="66"/>
      <c r="BN1470" s="66"/>
      <c r="BO1470" s="66"/>
      <c r="BP1470" s="66"/>
      <c r="BQ1470" s="66"/>
      <c r="BR1470" s="66"/>
      <c r="BS1470" s="66"/>
      <c r="BT1470" s="66"/>
    </row>
    <row r="1471" spans="1:72">
      <c r="A1471" s="69"/>
      <c r="B1471" s="69"/>
      <c r="C1471" s="69"/>
      <c r="D1471" s="69"/>
      <c r="E1471" s="66"/>
      <c r="F1471" s="66"/>
      <c r="G1471" s="66"/>
      <c r="H1471" s="66"/>
      <c r="I1471" s="66"/>
      <c r="J1471" s="66"/>
      <c r="K1471" s="66"/>
      <c r="L1471" s="66"/>
      <c r="M1471" s="66"/>
      <c r="N1471" s="66"/>
      <c r="O1471" s="66"/>
      <c r="P1471" s="66"/>
      <c r="Q1471" s="66"/>
      <c r="R1471" s="66"/>
      <c r="S1471" s="66"/>
      <c r="T1471" s="66"/>
      <c r="U1471" s="66"/>
      <c r="V1471" s="66"/>
      <c r="W1471" s="66"/>
      <c r="X1471" s="66"/>
      <c r="Y1471" s="66"/>
      <c r="Z1471" s="66"/>
      <c r="AA1471" s="66"/>
      <c r="AB1471" s="66"/>
      <c r="AC1471" s="66"/>
      <c r="AD1471" s="66"/>
      <c r="AE1471" s="66"/>
      <c r="AF1471" s="66"/>
      <c r="AG1471" s="66"/>
      <c r="AH1471" s="66"/>
      <c r="AI1471" s="66"/>
      <c r="AJ1471" s="66"/>
      <c r="AK1471" s="66"/>
      <c r="AL1471" s="66"/>
      <c r="AM1471" s="66"/>
      <c r="AN1471" s="66"/>
      <c r="AO1471" s="66"/>
      <c r="AP1471" s="66"/>
      <c r="AQ1471" s="66"/>
      <c r="AR1471" s="66"/>
      <c r="AS1471" s="66"/>
      <c r="AT1471" s="66"/>
      <c r="AU1471" s="66"/>
      <c r="AV1471" s="66"/>
      <c r="AW1471" s="66"/>
      <c r="AX1471" s="66"/>
      <c r="AY1471" s="66"/>
      <c r="AZ1471" s="66"/>
      <c r="BA1471" s="66"/>
      <c r="BB1471" s="66"/>
      <c r="BC1471" s="66"/>
      <c r="BD1471" s="66"/>
      <c r="BE1471" s="66"/>
      <c r="BF1471" s="66"/>
      <c r="BG1471" s="66"/>
      <c r="BH1471" s="66"/>
      <c r="BI1471" s="66"/>
      <c r="BJ1471" s="66"/>
      <c r="BK1471" s="66"/>
      <c r="BL1471" s="66"/>
      <c r="BM1471" s="66"/>
      <c r="BN1471" s="66"/>
      <c r="BO1471" s="66"/>
      <c r="BP1471" s="66"/>
      <c r="BQ1471" s="66"/>
      <c r="BR1471" s="66"/>
      <c r="BS1471" s="66"/>
      <c r="BT1471" s="66"/>
    </row>
    <row r="1472" spans="1:72">
      <c r="A1472" s="69"/>
      <c r="B1472" s="69"/>
      <c r="C1472" s="69"/>
      <c r="D1472" s="69"/>
      <c r="E1472" s="66"/>
      <c r="F1472" s="66"/>
      <c r="G1472" s="66"/>
      <c r="H1472" s="66"/>
      <c r="I1472" s="66"/>
      <c r="J1472" s="66"/>
      <c r="K1472" s="66"/>
      <c r="L1472" s="66"/>
      <c r="M1472" s="66"/>
      <c r="N1472" s="66"/>
      <c r="O1472" s="66"/>
      <c r="P1472" s="66"/>
      <c r="Q1472" s="66"/>
      <c r="R1472" s="66"/>
      <c r="S1472" s="66"/>
      <c r="T1472" s="66"/>
      <c r="U1472" s="66"/>
      <c r="V1472" s="66"/>
      <c r="W1472" s="66"/>
      <c r="X1472" s="66"/>
      <c r="Y1472" s="66"/>
      <c r="Z1472" s="66"/>
      <c r="AA1472" s="66"/>
      <c r="AB1472" s="66"/>
      <c r="AC1472" s="66"/>
      <c r="AD1472" s="66"/>
      <c r="AE1472" s="66"/>
      <c r="AF1472" s="66"/>
      <c r="AG1472" s="66"/>
      <c r="AH1472" s="66"/>
      <c r="AI1472" s="66"/>
      <c r="AJ1472" s="66"/>
      <c r="AK1472" s="66"/>
      <c r="AL1472" s="66"/>
      <c r="AM1472" s="66"/>
      <c r="AN1472" s="66"/>
      <c r="AO1472" s="66"/>
      <c r="AP1472" s="66"/>
      <c r="AQ1472" s="66"/>
      <c r="AR1472" s="66"/>
      <c r="AS1472" s="66"/>
      <c r="AT1472" s="66"/>
      <c r="AU1472" s="66"/>
      <c r="AV1472" s="66"/>
      <c r="AW1472" s="66"/>
      <c r="AX1472" s="66"/>
      <c r="AY1472" s="66"/>
      <c r="AZ1472" s="66"/>
      <c r="BA1472" s="66"/>
      <c r="BB1472" s="66"/>
      <c r="BC1472" s="66"/>
      <c r="BD1472" s="66"/>
      <c r="BE1472" s="66"/>
      <c r="BF1472" s="66"/>
      <c r="BG1472" s="66"/>
      <c r="BH1472" s="66"/>
      <c r="BI1472" s="66"/>
      <c r="BJ1472" s="66"/>
      <c r="BK1472" s="66"/>
      <c r="BL1472" s="66"/>
      <c r="BM1472" s="66"/>
      <c r="BN1472" s="66"/>
      <c r="BO1472" s="66"/>
      <c r="BP1472" s="66"/>
      <c r="BQ1472" s="66"/>
      <c r="BR1472" s="66"/>
      <c r="BS1472" s="66"/>
      <c r="BT1472" s="66"/>
    </row>
    <row r="1473" spans="1:72">
      <c r="A1473" s="69"/>
      <c r="B1473" s="69"/>
      <c r="C1473" s="69"/>
      <c r="D1473" s="69"/>
      <c r="E1473" s="66"/>
      <c r="F1473" s="66"/>
      <c r="G1473" s="66"/>
      <c r="H1473" s="66"/>
      <c r="I1473" s="66"/>
      <c r="J1473" s="66"/>
      <c r="K1473" s="66"/>
      <c r="L1473" s="66"/>
      <c r="M1473" s="66"/>
      <c r="N1473" s="66"/>
      <c r="O1473" s="66"/>
      <c r="P1473" s="66"/>
      <c r="Q1473" s="66"/>
      <c r="R1473" s="66"/>
      <c r="S1473" s="66"/>
      <c r="T1473" s="66"/>
      <c r="U1473" s="66"/>
      <c r="V1473" s="66"/>
      <c r="W1473" s="66"/>
      <c r="X1473" s="66"/>
      <c r="Y1473" s="66"/>
      <c r="Z1473" s="66"/>
      <c r="AA1473" s="66"/>
      <c r="AB1473" s="66"/>
      <c r="AC1473" s="66"/>
      <c r="AD1473" s="66"/>
      <c r="AE1473" s="66"/>
      <c r="AF1473" s="66"/>
      <c r="AG1473" s="66"/>
      <c r="AH1473" s="66"/>
      <c r="AI1473" s="66"/>
      <c r="AJ1473" s="66"/>
      <c r="AK1473" s="66"/>
      <c r="AL1473" s="66"/>
      <c r="AM1473" s="66"/>
      <c r="AN1473" s="66"/>
      <c r="AO1473" s="66"/>
      <c r="AP1473" s="66"/>
      <c r="AQ1473" s="66"/>
      <c r="AR1473" s="66"/>
      <c r="AS1473" s="66"/>
      <c r="AT1473" s="66"/>
      <c r="AU1473" s="66"/>
      <c r="AV1473" s="66"/>
      <c r="AW1473" s="66"/>
      <c r="AX1473" s="66"/>
      <c r="AY1473" s="66"/>
      <c r="AZ1473" s="66"/>
      <c r="BA1473" s="66"/>
      <c r="BB1473" s="66"/>
      <c r="BC1473" s="66"/>
      <c r="BD1473" s="66"/>
      <c r="BE1473" s="66"/>
      <c r="BF1473" s="66"/>
      <c r="BG1473" s="66"/>
      <c r="BH1473" s="66"/>
      <c r="BI1473" s="66"/>
      <c r="BJ1473" s="66"/>
      <c r="BK1473" s="66"/>
      <c r="BL1473" s="66"/>
      <c r="BM1473" s="66"/>
      <c r="BN1473" s="66"/>
      <c r="BO1473" s="66"/>
      <c r="BP1473" s="66"/>
      <c r="BQ1473" s="66"/>
      <c r="BR1473" s="66"/>
      <c r="BS1473" s="66"/>
      <c r="BT1473" s="66"/>
    </row>
    <row r="1474" spans="1:72">
      <c r="A1474" s="69"/>
      <c r="B1474" s="69"/>
      <c r="C1474" s="69"/>
      <c r="D1474" s="69"/>
      <c r="E1474" s="66"/>
      <c r="F1474" s="66"/>
      <c r="G1474" s="66"/>
      <c r="H1474" s="66"/>
      <c r="I1474" s="66"/>
      <c r="J1474" s="66"/>
      <c r="K1474" s="66"/>
      <c r="L1474" s="66"/>
      <c r="M1474" s="66"/>
      <c r="N1474" s="66"/>
      <c r="O1474" s="66"/>
      <c r="P1474" s="66"/>
      <c r="Q1474" s="66"/>
      <c r="R1474" s="66"/>
      <c r="S1474" s="66"/>
      <c r="T1474" s="66"/>
      <c r="U1474" s="66"/>
      <c r="V1474" s="66"/>
      <c r="W1474" s="66"/>
      <c r="X1474" s="66"/>
      <c r="Y1474" s="66"/>
      <c r="Z1474" s="66"/>
      <c r="AA1474" s="66"/>
      <c r="AB1474" s="66"/>
      <c r="AC1474" s="66"/>
      <c r="AD1474" s="66"/>
      <c r="AE1474" s="66"/>
      <c r="AF1474" s="66"/>
      <c r="AG1474" s="66"/>
      <c r="AH1474" s="66"/>
      <c r="AI1474" s="66"/>
      <c r="AJ1474" s="66"/>
      <c r="AK1474" s="66"/>
      <c r="AL1474" s="66"/>
      <c r="AM1474" s="66"/>
      <c r="AN1474" s="66"/>
      <c r="AO1474" s="66"/>
      <c r="AP1474" s="66"/>
      <c r="AQ1474" s="66"/>
      <c r="AR1474" s="66"/>
      <c r="AS1474" s="66"/>
      <c r="AT1474" s="66"/>
      <c r="AU1474" s="66"/>
      <c r="AV1474" s="66"/>
      <c r="AW1474" s="66"/>
      <c r="AX1474" s="66"/>
      <c r="AY1474" s="66"/>
      <c r="AZ1474" s="66"/>
      <c r="BA1474" s="66"/>
      <c r="BB1474" s="66"/>
      <c r="BC1474" s="66"/>
      <c r="BD1474" s="66"/>
      <c r="BE1474" s="66"/>
      <c r="BF1474" s="66"/>
      <c r="BG1474" s="66"/>
      <c r="BH1474" s="66"/>
      <c r="BI1474" s="66"/>
      <c r="BJ1474" s="66"/>
      <c r="BK1474" s="66"/>
      <c r="BL1474" s="66"/>
      <c r="BM1474" s="66"/>
      <c r="BN1474" s="66"/>
      <c r="BO1474" s="66"/>
      <c r="BP1474" s="66"/>
      <c r="BQ1474" s="66"/>
      <c r="BR1474" s="66"/>
      <c r="BS1474" s="66"/>
      <c r="BT1474" s="66"/>
    </row>
    <row r="1475" spans="1:72">
      <c r="A1475" s="69"/>
      <c r="B1475" s="69"/>
      <c r="C1475" s="69"/>
      <c r="D1475" s="69"/>
      <c r="E1475" s="66"/>
      <c r="F1475" s="66"/>
      <c r="G1475" s="66"/>
      <c r="H1475" s="66"/>
      <c r="I1475" s="66"/>
      <c r="J1475" s="66"/>
      <c r="K1475" s="66"/>
      <c r="L1475" s="66"/>
      <c r="M1475" s="66"/>
      <c r="N1475" s="66"/>
      <c r="O1475" s="66"/>
      <c r="P1475" s="66"/>
      <c r="Q1475" s="66"/>
      <c r="R1475" s="66"/>
      <c r="S1475" s="66"/>
      <c r="T1475" s="66"/>
      <c r="U1475" s="66"/>
      <c r="V1475" s="66"/>
      <c r="W1475" s="66"/>
      <c r="X1475" s="66"/>
      <c r="Y1475" s="66"/>
      <c r="Z1475" s="66"/>
      <c r="AA1475" s="66"/>
      <c r="AB1475" s="66"/>
      <c r="AC1475" s="66"/>
      <c r="AD1475" s="66"/>
      <c r="AE1475" s="66"/>
      <c r="AF1475" s="66"/>
      <c r="AG1475" s="66"/>
      <c r="AH1475" s="66"/>
      <c r="AI1475" s="66"/>
      <c r="AJ1475" s="66"/>
      <c r="AK1475" s="66"/>
      <c r="AL1475" s="66"/>
      <c r="AM1475" s="66"/>
      <c r="AN1475" s="66"/>
      <c r="AO1475" s="66"/>
      <c r="AP1475" s="66"/>
      <c r="AQ1475" s="66"/>
      <c r="AR1475" s="66"/>
      <c r="AS1475" s="66"/>
      <c r="AT1475" s="66"/>
      <c r="AU1475" s="66"/>
      <c r="AV1475" s="66"/>
      <c r="AW1475" s="66"/>
      <c r="AX1475" s="66"/>
      <c r="AY1475" s="66"/>
      <c r="AZ1475" s="66"/>
      <c r="BA1475" s="66"/>
      <c r="BB1475" s="66"/>
      <c r="BC1475" s="66"/>
      <c r="BD1475" s="66"/>
      <c r="BE1475" s="66"/>
      <c r="BF1475" s="66"/>
      <c r="BG1475" s="66"/>
      <c r="BH1475" s="66"/>
      <c r="BI1475" s="66"/>
      <c r="BJ1475" s="66"/>
      <c r="BK1475" s="66"/>
      <c r="BL1475" s="66"/>
      <c r="BM1475" s="66"/>
      <c r="BN1475" s="66"/>
      <c r="BO1475" s="66"/>
      <c r="BP1475" s="66"/>
      <c r="BQ1475" s="66"/>
      <c r="BR1475" s="66"/>
      <c r="BS1475" s="66"/>
      <c r="BT1475" s="66"/>
    </row>
    <row r="1476" spans="1:72">
      <c r="A1476" s="69"/>
      <c r="B1476" s="69"/>
      <c r="C1476" s="69"/>
      <c r="D1476" s="69"/>
      <c r="E1476" s="66"/>
      <c r="F1476" s="66"/>
      <c r="G1476" s="66"/>
      <c r="H1476" s="66"/>
      <c r="I1476" s="66"/>
      <c r="J1476" s="66"/>
      <c r="K1476" s="66"/>
      <c r="L1476" s="66"/>
      <c r="M1476" s="66"/>
      <c r="N1476" s="66"/>
      <c r="O1476" s="66"/>
      <c r="P1476" s="66"/>
      <c r="Q1476" s="66"/>
      <c r="R1476" s="66"/>
      <c r="S1476" s="66"/>
      <c r="T1476" s="66"/>
      <c r="U1476" s="66"/>
      <c r="V1476" s="66"/>
      <c r="W1476" s="66"/>
      <c r="X1476" s="66"/>
      <c r="Y1476" s="66"/>
      <c r="Z1476" s="66"/>
      <c r="AA1476" s="66"/>
      <c r="AB1476" s="66"/>
      <c r="AC1476" s="66"/>
      <c r="AD1476" s="66"/>
      <c r="AE1476" s="66"/>
      <c r="AF1476" s="66"/>
      <c r="AG1476" s="66"/>
      <c r="AH1476" s="66"/>
      <c r="AI1476" s="66"/>
      <c r="AJ1476" s="66"/>
      <c r="AK1476" s="66"/>
      <c r="AL1476" s="66"/>
      <c r="AM1476" s="66"/>
      <c r="AN1476" s="66"/>
      <c r="AO1476" s="66"/>
      <c r="AP1476" s="66"/>
      <c r="AQ1476" s="66"/>
      <c r="AR1476" s="66"/>
      <c r="AS1476" s="66"/>
      <c r="AT1476" s="66"/>
      <c r="AU1476" s="66"/>
      <c r="AV1476" s="66"/>
      <c r="AW1476" s="66"/>
      <c r="AX1476" s="66"/>
      <c r="AY1476" s="66"/>
      <c r="AZ1476" s="66"/>
      <c r="BA1476" s="66"/>
      <c r="BB1476" s="66"/>
      <c r="BC1476" s="66"/>
      <c r="BD1476" s="66"/>
      <c r="BE1476" s="66"/>
      <c r="BF1476" s="66"/>
      <c r="BG1476" s="66"/>
      <c r="BH1476" s="66"/>
      <c r="BI1476" s="66"/>
      <c r="BJ1476" s="66"/>
      <c r="BK1476" s="66"/>
      <c r="BL1476" s="66"/>
      <c r="BM1476" s="66"/>
      <c r="BN1476" s="66"/>
      <c r="BO1476" s="66"/>
      <c r="BP1476" s="66"/>
      <c r="BQ1476" s="66"/>
      <c r="BR1476" s="66"/>
      <c r="BS1476" s="66"/>
      <c r="BT1476" s="66"/>
    </row>
    <row r="1477" spans="1:72">
      <c r="A1477" s="69"/>
      <c r="B1477" s="69"/>
      <c r="C1477" s="69"/>
      <c r="D1477" s="69"/>
      <c r="E1477" s="66"/>
      <c r="F1477" s="66"/>
      <c r="G1477" s="66"/>
      <c r="H1477" s="66"/>
      <c r="I1477" s="66"/>
      <c r="J1477" s="66"/>
      <c r="K1477" s="66"/>
      <c r="L1477" s="66"/>
      <c r="M1477" s="66"/>
      <c r="N1477" s="66"/>
      <c r="O1477" s="66"/>
      <c r="P1477" s="66"/>
      <c r="Q1477" s="66"/>
      <c r="R1477" s="66"/>
      <c r="S1477" s="66"/>
      <c r="T1477" s="66"/>
      <c r="U1477" s="66"/>
      <c r="V1477" s="66"/>
      <c r="W1477" s="66"/>
      <c r="X1477" s="66"/>
      <c r="Y1477" s="66"/>
      <c r="Z1477" s="66"/>
      <c r="AA1477" s="66"/>
      <c r="AB1477" s="66"/>
      <c r="AC1477" s="66"/>
      <c r="AD1477" s="66"/>
      <c r="AE1477" s="66"/>
      <c r="AF1477" s="66"/>
      <c r="AG1477" s="66"/>
      <c r="AH1477" s="66"/>
      <c r="AI1477" s="66"/>
      <c r="AJ1477" s="66"/>
      <c r="AK1477" s="66"/>
      <c r="AL1477" s="66"/>
      <c r="AM1477" s="66"/>
      <c r="AN1477" s="66"/>
      <c r="AO1477" s="66"/>
      <c r="AP1477" s="66"/>
      <c r="AQ1477" s="66"/>
      <c r="AR1477" s="66"/>
      <c r="AS1477" s="66"/>
      <c r="AT1477" s="66"/>
      <c r="AU1477" s="66"/>
      <c r="AV1477" s="66"/>
      <c r="AW1477" s="66"/>
      <c r="AX1477" s="66"/>
      <c r="AY1477" s="66"/>
      <c r="AZ1477" s="66"/>
      <c r="BA1477" s="66"/>
      <c r="BB1477" s="66"/>
      <c r="BC1477" s="66"/>
      <c r="BD1477" s="66"/>
      <c r="BE1477" s="66"/>
      <c r="BF1477" s="66"/>
      <c r="BG1477" s="66"/>
      <c r="BH1477" s="66"/>
      <c r="BI1477" s="66"/>
      <c r="BJ1477" s="66"/>
      <c r="BK1477" s="66"/>
      <c r="BL1477" s="66"/>
      <c r="BM1477" s="66"/>
      <c r="BN1477" s="66"/>
      <c r="BO1477" s="66"/>
      <c r="BP1477" s="66"/>
      <c r="BQ1477" s="66"/>
      <c r="BR1477" s="66"/>
      <c r="BS1477" s="66"/>
      <c r="BT1477" s="66"/>
    </row>
    <row r="1478" spans="1:72">
      <c r="A1478" s="69"/>
      <c r="B1478" s="69"/>
      <c r="C1478" s="69"/>
      <c r="D1478" s="69"/>
      <c r="E1478" s="66"/>
      <c r="F1478" s="66"/>
      <c r="G1478" s="66"/>
      <c r="H1478" s="66"/>
      <c r="I1478" s="66"/>
      <c r="J1478" s="66"/>
      <c r="K1478" s="66"/>
      <c r="L1478" s="66"/>
      <c r="M1478" s="66"/>
      <c r="N1478" s="66"/>
      <c r="O1478" s="66"/>
      <c r="P1478" s="66"/>
      <c r="Q1478" s="66"/>
      <c r="R1478" s="66"/>
      <c r="S1478" s="66"/>
      <c r="T1478" s="66"/>
      <c r="U1478" s="66"/>
      <c r="V1478" s="66"/>
      <c r="W1478" s="66"/>
      <c r="X1478" s="66"/>
      <c r="Y1478" s="66"/>
      <c r="Z1478" s="66"/>
      <c r="AA1478" s="66"/>
      <c r="AB1478" s="66"/>
      <c r="AC1478" s="66"/>
      <c r="AD1478" s="66"/>
      <c r="AE1478" s="66"/>
      <c r="AF1478" s="66"/>
      <c r="AG1478" s="66"/>
      <c r="AH1478" s="66"/>
      <c r="AI1478" s="66"/>
      <c r="AJ1478" s="66"/>
      <c r="AK1478" s="66"/>
      <c r="AL1478" s="66"/>
      <c r="AM1478" s="66"/>
      <c r="AN1478" s="66"/>
      <c r="AO1478" s="66"/>
      <c r="AP1478" s="66"/>
      <c r="AQ1478" s="66"/>
      <c r="AR1478" s="66"/>
      <c r="AS1478" s="66"/>
      <c r="AT1478" s="66"/>
      <c r="AU1478" s="66"/>
      <c r="AV1478" s="66"/>
      <c r="AW1478" s="66"/>
      <c r="AX1478" s="66"/>
      <c r="AY1478" s="66"/>
      <c r="AZ1478" s="66"/>
      <c r="BA1478" s="66"/>
      <c r="BB1478" s="66"/>
      <c r="BC1478" s="66"/>
      <c r="BD1478" s="66"/>
      <c r="BE1478" s="66"/>
      <c r="BF1478" s="66"/>
      <c r="BG1478" s="66"/>
      <c r="BH1478" s="66"/>
      <c r="BI1478" s="66"/>
      <c r="BJ1478" s="66"/>
      <c r="BK1478" s="66"/>
      <c r="BL1478" s="66"/>
      <c r="BM1478" s="66"/>
      <c r="BN1478" s="66"/>
      <c r="BO1478" s="66"/>
      <c r="BP1478" s="66"/>
      <c r="BQ1478" s="66"/>
      <c r="BR1478" s="66"/>
      <c r="BS1478" s="66"/>
      <c r="BT1478" s="66"/>
    </row>
    <row r="1479" spans="1:72">
      <c r="A1479" s="69"/>
      <c r="B1479" s="69"/>
      <c r="C1479" s="69"/>
      <c r="D1479" s="69"/>
      <c r="E1479" s="66"/>
      <c r="F1479" s="66"/>
      <c r="G1479" s="66"/>
      <c r="H1479" s="66"/>
      <c r="I1479" s="66"/>
      <c r="J1479" s="66"/>
      <c r="K1479" s="66"/>
      <c r="L1479" s="66"/>
      <c r="M1479" s="66"/>
      <c r="N1479" s="66"/>
      <c r="O1479" s="66"/>
      <c r="P1479" s="66"/>
      <c r="Q1479" s="66"/>
      <c r="R1479" s="66"/>
      <c r="S1479" s="66"/>
      <c r="T1479" s="66"/>
      <c r="U1479" s="66"/>
      <c r="V1479" s="66"/>
      <c r="W1479" s="66"/>
      <c r="X1479" s="66"/>
      <c r="Y1479" s="66"/>
      <c r="Z1479" s="66"/>
      <c r="AA1479" s="66"/>
      <c r="AB1479" s="66"/>
      <c r="AC1479" s="66"/>
      <c r="AD1479" s="66"/>
      <c r="AE1479" s="66"/>
      <c r="AF1479" s="66"/>
      <c r="AG1479" s="66"/>
      <c r="AH1479" s="66"/>
      <c r="AI1479" s="66"/>
      <c r="AJ1479" s="66"/>
      <c r="AK1479" s="66"/>
      <c r="AL1479" s="66"/>
      <c r="AM1479" s="66"/>
      <c r="AN1479" s="66"/>
      <c r="AO1479" s="66"/>
      <c r="AP1479" s="66"/>
      <c r="AQ1479" s="66"/>
      <c r="AR1479" s="66"/>
      <c r="AS1479" s="66"/>
      <c r="AT1479" s="66"/>
      <c r="AU1479" s="66"/>
      <c r="AV1479" s="66"/>
      <c r="AW1479" s="66"/>
      <c r="AX1479" s="66"/>
      <c r="AY1479" s="66"/>
      <c r="AZ1479" s="66"/>
      <c r="BA1479" s="66"/>
      <c r="BB1479" s="66"/>
      <c r="BC1479" s="66"/>
      <c r="BD1479" s="66"/>
      <c r="BE1479" s="66"/>
      <c r="BF1479" s="66"/>
      <c r="BG1479" s="66"/>
      <c r="BH1479" s="66"/>
      <c r="BI1479" s="66"/>
      <c r="BJ1479" s="66"/>
      <c r="BK1479" s="66"/>
      <c r="BL1479" s="66"/>
      <c r="BM1479" s="66"/>
      <c r="BN1479" s="66"/>
      <c r="BO1479" s="66"/>
      <c r="BP1479" s="66"/>
      <c r="BQ1479" s="66"/>
      <c r="BR1479" s="66"/>
      <c r="BS1479" s="66"/>
      <c r="BT1479" s="66"/>
    </row>
    <row r="1480" spans="1:72">
      <c r="A1480" s="69"/>
      <c r="B1480" s="69"/>
      <c r="C1480" s="69"/>
      <c r="D1480" s="69"/>
      <c r="E1480" s="66"/>
      <c r="F1480" s="66"/>
      <c r="G1480" s="66"/>
      <c r="H1480" s="66"/>
      <c r="I1480" s="66"/>
      <c r="J1480" s="66"/>
      <c r="K1480" s="66"/>
      <c r="L1480" s="66"/>
      <c r="M1480" s="66"/>
      <c r="N1480" s="66"/>
      <c r="O1480" s="66"/>
      <c r="P1480" s="66"/>
      <c r="Q1480" s="66"/>
      <c r="R1480" s="66"/>
      <c r="S1480" s="66"/>
      <c r="T1480" s="66"/>
      <c r="U1480" s="66"/>
      <c r="V1480" s="66"/>
      <c r="W1480" s="66"/>
      <c r="X1480" s="66"/>
      <c r="Y1480" s="66"/>
      <c r="Z1480" s="66"/>
      <c r="AA1480" s="66"/>
      <c r="AB1480" s="66"/>
      <c r="AC1480" s="66"/>
      <c r="AD1480" s="66"/>
      <c r="AE1480" s="66"/>
      <c r="AF1480" s="66"/>
      <c r="AG1480" s="66"/>
      <c r="AH1480" s="66"/>
      <c r="AI1480" s="66"/>
      <c r="AJ1480" s="66"/>
      <c r="AK1480" s="66"/>
      <c r="AL1480" s="66"/>
      <c r="AM1480" s="66"/>
      <c r="AN1480" s="66"/>
      <c r="AO1480" s="66"/>
      <c r="AP1480" s="66"/>
      <c r="AQ1480" s="66"/>
      <c r="AR1480" s="66"/>
      <c r="AS1480" s="66"/>
      <c r="AT1480" s="66"/>
      <c r="AU1480" s="66"/>
      <c r="AV1480" s="66"/>
      <c r="AW1480" s="66"/>
      <c r="AX1480" s="66"/>
      <c r="AY1480" s="66"/>
      <c r="AZ1480" s="66"/>
      <c r="BA1480" s="66"/>
      <c r="BB1480" s="66"/>
      <c r="BC1480" s="66"/>
      <c r="BD1480" s="66"/>
      <c r="BE1480" s="66"/>
      <c r="BF1480" s="66"/>
      <c r="BG1480" s="66"/>
      <c r="BH1480" s="66"/>
      <c r="BI1480" s="66"/>
      <c r="BJ1480" s="66"/>
      <c r="BK1480" s="66"/>
      <c r="BL1480" s="66"/>
      <c r="BM1480" s="66"/>
      <c r="BN1480" s="66"/>
      <c r="BO1480" s="66"/>
      <c r="BP1480" s="66"/>
      <c r="BQ1480" s="66"/>
      <c r="BR1480" s="66"/>
      <c r="BS1480" s="66"/>
      <c r="BT1480" s="66"/>
    </row>
    <row r="1481" spans="1:72">
      <c r="A1481" s="69"/>
      <c r="B1481" s="69"/>
      <c r="C1481" s="69"/>
      <c r="D1481" s="69"/>
      <c r="E1481" s="66"/>
      <c r="F1481" s="66"/>
      <c r="G1481" s="66"/>
      <c r="H1481" s="66"/>
      <c r="I1481" s="66"/>
      <c r="J1481" s="66"/>
      <c r="K1481" s="66"/>
      <c r="L1481" s="66"/>
      <c r="M1481" s="66"/>
      <c r="N1481" s="66"/>
      <c r="O1481" s="66"/>
      <c r="P1481" s="66"/>
      <c r="Q1481" s="66"/>
      <c r="R1481" s="66"/>
      <c r="S1481" s="66"/>
      <c r="T1481" s="66"/>
      <c r="U1481" s="66"/>
      <c r="V1481" s="66"/>
      <c r="W1481" s="66"/>
      <c r="X1481" s="66"/>
      <c r="Y1481" s="66"/>
      <c r="Z1481" s="66"/>
      <c r="AA1481" s="66"/>
      <c r="AB1481" s="66"/>
      <c r="AC1481" s="66"/>
      <c r="AD1481" s="66"/>
      <c r="AE1481" s="66"/>
      <c r="AF1481" s="66"/>
      <c r="AG1481" s="66"/>
      <c r="AH1481" s="66"/>
      <c r="AI1481" s="66"/>
      <c r="AJ1481" s="66"/>
      <c r="AK1481" s="66"/>
      <c r="AL1481" s="66"/>
      <c r="AM1481" s="66"/>
      <c r="AN1481" s="66"/>
      <c r="AO1481" s="66"/>
      <c r="AP1481" s="66"/>
      <c r="AQ1481" s="66"/>
      <c r="AR1481" s="66"/>
      <c r="AS1481" s="66"/>
      <c r="AT1481" s="66"/>
      <c r="AU1481" s="66"/>
      <c r="AV1481" s="66"/>
      <c r="AW1481" s="66"/>
      <c r="AX1481" s="66"/>
      <c r="AY1481" s="66"/>
      <c r="AZ1481" s="66"/>
      <c r="BA1481" s="66"/>
      <c r="BB1481" s="66"/>
      <c r="BC1481" s="66"/>
      <c r="BD1481" s="66"/>
      <c r="BE1481" s="66"/>
      <c r="BF1481" s="66"/>
      <c r="BG1481" s="66"/>
      <c r="BH1481" s="66"/>
      <c r="BI1481" s="66"/>
      <c r="BJ1481" s="66"/>
      <c r="BK1481" s="66"/>
      <c r="BL1481" s="66"/>
      <c r="BM1481" s="66"/>
      <c r="BN1481" s="66"/>
      <c r="BO1481" s="66"/>
      <c r="BP1481" s="66"/>
      <c r="BQ1481" s="66"/>
      <c r="BR1481" s="66"/>
      <c r="BS1481" s="66"/>
      <c r="BT1481" s="66"/>
    </row>
    <row r="1482" spans="1:72">
      <c r="A1482" s="69"/>
      <c r="B1482" s="69"/>
      <c r="C1482" s="69"/>
      <c r="D1482" s="69"/>
      <c r="E1482" s="66"/>
      <c r="F1482" s="66"/>
      <c r="G1482" s="66"/>
      <c r="H1482" s="66"/>
      <c r="I1482" s="66"/>
      <c r="J1482" s="66"/>
      <c r="K1482" s="66"/>
      <c r="L1482" s="66"/>
      <c r="M1482" s="66"/>
      <c r="N1482" s="66"/>
      <c r="O1482" s="66"/>
      <c r="P1482" s="66"/>
      <c r="Q1482" s="66"/>
      <c r="R1482" s="66"/>
      <c r="S1482" s="66"/>
      <c r="T1482" s="66"/>
      <c r="U1482" s="66"/>
      <c r="V1482" s="66"/>
      <c r="W1482" s="66"/>
      <c r="X1482" s="66"/>
      <c r="Y1482" s="66"/>
      <c r="Z1482" s="66"/>
      <c r="AA1482" s="66"/>
      <c r="AB1482" s="66"/>
      <c r="AC1482" s="66"/>
      <c r="AD1482" s="66"/>
      <c r="AE1482" s="66"/>
      <c r="AF1482" s="66"/>
      <c r="AG1482" s="66"/>
      <c r="AH1482" s="66"/>
      <c r="AI1482" s="66"/>
      <c r="AJ1482" s="66"/>
      <c r="AK1482" s="66"/>
      <c r="AL1482" s="66"/>
      <c r="AM1482" s="66"/>
      <c r="AN1482" s="66"/>
      <c r="AO1482" s="66"/>
      <c r="AP1482" s="66"/>
      <c r="AQ1482" s="66"/>
      <c r="AR1482" s="66"/>
      <c r="AS1482" s="66"/>
      <c r="AT1482" s="66"/>
      <c r="AU1482" s="66"/>
      <c r="AV1482" s="66"/>
      <c r="AW1482" s="66"/>
      <c r="AX1482" s="66"/>
      <c r="AY1482" s="66"/>
      <c r="AZ1482" s="66"/>
      <c r="BA1482" s="66"/>
      <c r="BB1482" s="66"/>
      <c r="BC1482" s="66"/>
      <c r="BD1482" s="66"/>
      <c r="BE1482" s="66"/>
      <c r="BF1482" s="66"/>
      <c r="BG1482" s="66"/>
      <c r="BH1482" s="66"/>
      <c r="BI1482" s="66"/>
      <c r="BJ1482" s="66"/>
      <c r="BK1482" s="66"/>
      <c r="BL1482" s="66"/>
      <c r="BM1482" s="66"/>
      <c r="BN1482" s="66"/>
      <c r="BO1482" s="66"/>
      <c r="BP1482" s="66"/>
      <c r="BQ1482" s="66"/>
      <c r="BR1482" s="66"/>
      <c r="BS1482" s="66"/>
      <c r="BT1482" s="66"/>
    </row>
    <row r="1483" spans="1:72">
      <c r="A1483" s="69"/>
      <c r="B1483" s="69"/>
      <c r="C1483" s="69"/>
      <c r="D1483" s="69"/>
      <c r="E1483" s="66"/>
      <c r="F1483" s="66"/>
      <c r="G1483" s="66"/>
      <c r="H1483" s="66"/>
      <c r="I1483" s="66"/>
      <c r="J1483" s="66"/>
      <c r="K1483" s="66"/>
      <c r="L1483" s="66"/>
      <c r="M1483" s="66"/>
      <c r="N1483" s="66"/>
      <c r="O1483" s="66"/>
      <c r="P1483" s="66"/>
      <c r="Q1483" s="66"/>
      <c r="R1483" s="66"/>
      <c r="S1483" s="66"/>
      <c r="T1483" s="66"/>
      <c r="U1483" s="66"/>
      <c r="V1483" s="66"/>
      <c r="W1483" s="66"/>
      <c r="X1483" s="66"/>
      <c r="Y1483" s="66"/>
      <c r="Z1483" s="66"/>
      <c r="AA1483" s="66"/>
      <c r="AB1483" s="66"/>
      <c r="AC1483" s="66"/>
      <c r="AD1483" s="66"/>
      <c r="AE1483" s="66"/>
      <c r="AF1483" s="66"/>
      <c r="AG1483" s="66"/>
      <c r="AH1483" s="66"/>
      <c r="AI1483" s="66"/>
      <c r="AJ1483" s="66"/>
      <c r="AK1483" s="66"/>
      <c r="AL1483" s="66"/>
      <c r="AM1483" s="66"/>
      <c r="AN1483" s="66"/>
      <c r="AO1483" s="66"/>
      <c r="AP1483" s="66"/>
      <c r="AQ1483" s="66"/>
      <c r="AR1483" s="66"/>
      <c r="AS1483" s="66"/>
      <c r="AT1483" s="66"/>
      <c r="AU1483" s="66"/>
      <c r="AV1483" s="66"/>
      <c r="AW1483" s="66"/>
      <c r="AX1483" s="66"/>
      <c r="AY1483" s="66"/>
      <c r="AZ1483" s="66"/>
      <c r="BA1483" s="66"/>
      <c r="BB1483" s="66"/>
      <c r="BC1483" s="66"/>
      <c r="BD1483" s="66"/>
      <c r="BE1483" s="66"/>
      <c r="BF1483" s="66"/>
      <c r="BG1483" s="66"/>
      <c r="BH1483" s="66"/>
      <c r="BI1483" s="66"/>
      <c r="BJ1483" s="66"/>
      <c r="BK1483" s="66"/>
      <c r="BL1483" s="66"/>
      <c r="BM1483" s="66"/>
      <c r="BN1483" s="66"/>
      <c r="BO1483" s="66"/>
      <c r="BP1483" s="66"/>
      <c r="BQ1483" s="66"/>
      <c r="BR1483" s="66"/>
      <c r="BS1483" s="66"/>
      <c r="BT1483" s="66"/>
    </row>
    <row r="1484" spans="1:72">
      <c r="A1484" s="69"/>
      <c r="B1484" s="69"/>
      <c r="C1484" s="69"/>
      <c r="D1484" s="69"/>
      <c r="E1484" s="66"/>
      <c r="F1484" s="66"/>
      <c r="G1484" s="66"/>
      <c r="H1484" s="66"/>
      <c r="I1484" s="66"/>
      <c r="J1484" s="66"/>
      <c r="K1484" s="66"/>
      <c r="L1484" s="66"/>
      <c r="M1484" s="66"/>
      <c r="N1484" s="66"/>
      <c r="O1484" s="66"/>
      <c r="P1484" s="66"/>
      <c r="Q1484" s="66"/>
      <c r="R1484" s="66"/>
      <c r="S1484" s="66"/>
      <c r="T1484" s="66"/>
      <c r="U1484" s="66"/>
      <c r="V1484" s="66"/>
      <c r="W1484" s="66"/>
      <c r="X1484" s="66"/>
      <c r="Y1484" s="66"/>
      <c r="Z1484" s="66"/>
      <c r="AA1484" s="66"/>
      <c r="AB1484" s="66"/>
      <c r="AC1484" s="66"/>
      <c r="AD1484" s="66"/>
      <c r="AE1484" s="66"/>
      <c r="AF1484" s="66"/>
      <c r="AG1484" s="66"/>
      <c r="AH1484" s="66"/>
      <c r="AI1484" s="66"/>
      <c r="AJ1484" s="66"/>
      <c r="AK1484" s="66"/>
      <c r="AL1484" s="66"/>
      <c r="AM1484" s="66"/>
      <c r="AN1484" s="66"/>
      <c r="AO1484" s="66"/>
      <c r="AP1484" s="66"/>
      <c r="AQ1484" s="66"/>
      <c r="AR1484" s="66"/>
      <c r="AS1484" s="66"/>
      <c r="AT1484" s="66"/>
      <c r="AU1484" s="66"/>
      <c r="AV1484" s="66"/>
      <c r="AW1484" s="66"/>
      <c r="AX1484" s="66"/>
      <c r="AY1484" s="66"/>
      <c r="AZ1484" s="66"/>
      <c r="BA1484" s="66"/>
      <c r="BB1484" s="66"/>
      <c r="BC1484" s="66"/>
      <c r="BD1484" s="66"/>
      <c r="BE1484" s="66"/>
      <c r="BF1484" s="66"/>
      <c r="BG1484" s="66"/>
      <c r="BH1484" s="66"/>
      <c r="BI1484" s="66"/>
      <c r="BJ1484" s="66"/>
      <c r="BK1484" s="66"/>
      <c r="BL1484" s="66"/>
      <c r="BM1484" s="66"/>
      <c r="BN1484" s="66"/>
      <c r="BO1484" s="66"/>
      <c r="BP1484" s="66"/>
      <c r="BQ1484" s="66"/>
      <c r="BR1484" s="66"/>
      <c r="BS1484" s="66"/>
      <c r="BT1484" s="66"/>
    </row>
    <row r="1485" spans="1:72">
      <c r="A1485" s="69"/>
      <c r="B1485" s="69"/>
      <c r="C1485" s="69"/>
      <c r="D1485" s="69"/>
      <c r="E1485" s="66"/>
      <c r="F1485" s="66"/>
      <c r="G1485" s="66"/>
      <c r="H1485" s="66"/>
      <c r="I1485" s="66"/>
      <c r="J1485" s="66"/>
      <c r="K1485" s="66"/>
      <c r="L1485" s="66"/>
      <c r="M1485" s="66"/>
      <c r="N1485" s="66"/>
      <c r="O1485" s="66"/>
      <c r="P1485" s="66"/>
      <c r="Q1485" s="66"/>
      <c r="R1485" s="66"/>
      <c r="S1485" s="66"/>
      <c r="T1485" s="66"/>
      <c r="U1485" s="66"/>
      <c r="V1485" s="66"/>
      <c r="W1485" s="66"/>
      <c r="X1485" s="66"/>
      <c r="Y1485" s="66"/>
      <c r="Z1485" s="66"/>
      <c r="AA1485" s="66"/>
      <c r="AB1485" s="66"/>
      <c r="AC1485" s="66"/>
      <c r="AD1485" s="66"/>
      <c r="AE1485" s="66"/>
      <c r="AF1485" s="66"/>
      <c r="AG1485" s="66"/>
      <c r="AH1485" s="66"/>
      <c r="AI1485" s="66"/>
      <c r="AJ1485" s="66"/>
      <c r="AK1485" s="66"/>
      <c r="AL1485" s="66"/>
      <c r="AM1485" s="66"/>
      <c r="AN1485" s="66"/>
      <c r="AO1485" s="66"/>
      <c r="AP1485" s="66"/>
      <c r="AQ1485" s="66"/>
      <c r="AR1485" s="66"/>
      <c r="AS1485" s="66"/>
      <c r="AT1485" s="66"/>
      <c r="AU1485" s="66"/>
      <c r="AV1485" s="66"/>
      <c r="AW1485" s="66"/>
      <c r="AX1485" s="66"/>
      <c r="AY1485" s="66"/>
      <c r="AZ1485" s="66"/>
      <c r="BA1485" s="66"/>
      <c r="BB1485" s="66"/>
      <c r="BC1485" s="66"/>
      <c r="BD1485" s="66"/>
      <c r="BE1485" s="66"/>
      <c r="BF1485" s="66"/>
      <c r="BG1485" s="66"/>
      <c r="BH1485" s="66"/>
      <c r="BI1485" s="66"/>
      <c r="BJ1485" s="66"/>
      <c r="BK1485" s="66"/>
      <c r="BL1485" s="66"/>
      <c r="BM1485" s="66"/>
      <c r="BN1485" s="66"/>
      <c r="BO1485" s="66"/>
      <c r="BP1485" s="66"/>
      <c r="BQ1485" s="66"/>
      <c r="BR1485" s="66"/>
      <c r="BS1485" s="66"/>
      <c r="BT1485" s="66"/>
    </row>
    <row r="1486" spans="1:72">
      <c r="A1486" s="69"/>
      <c r="B1486" s="69"/>
      <c r="C1486" s="69"/>
      <c r="D1486" s="69"/>
      <c r="E1486" s="66"/>
      <c r="F1486" s="66"/>
      <c r="G1486" s="66"/>
      <c r="H1486" s="66"/>
      <c r="I1486" s="66"/>
      <c r="J1486" s="66"/>
      <c r="K1486" s="66"/>
      <c r="L1486" s="66"/>
      <c r="M1486" s="66"/>
      <c r="N1486" s="66"/>
      <c r="O1486" s="66"/>
      <c r="P1486" s="66"/>
      <c r="Q1486" s="66"/>
      <c r="R1486" s="66"/>
      <c r="S1486" s="66"/>
      <c r="T1486" s="66"/>
      <c r="U1486" s="66"/>
      <c r="V1486" s="66"/>
      <c r="W1486" s="66"/>
      <c r="X1486" s="66"/>
      <c r="Y1486" s="66"/>
      <c r="Z1486" s="66"/>
      <c r="AA1486" s="66"/>
      <c r="AB1486" s="66"/>
      <c r="AC1486" s="66"/>
      <c r="AD1486" s="66"/>
      <c r="AE1486" s="66"/>
      <c r="AF1486" s="66"/>
      <c r="AG1486" s="66"/>
      <c r="AH1486" s="66"/>
      <c r="AI1486" s="66"/>
      <c r="AJ1486" s="66"/>
      <c r="AK1486" s="66"/>
      <c r="AL1486" s="66"/>
      <c r="AM1486" s="66"/>
      <c r="AN1486" s="66"/>
      <c r="AO1486" s="66"/>
      <c r="AP1486" s="66"/>
      <c r="AQ1486" s="66"/>
      <c r="AR1486" s="66"/>
      <c r="AS1486" s="66"/>
      <c r="AT1486" s="66"/>
      <c r="AU1486" s="66"/>
      <c r="AV1486" s="66"/>
      <c r="AW1486" s="66"/>
      <c r="AX1486" s="66"/>
      <c r="AY1486" s="66"/>
      <c r="AZ1486" s="66"/>
      <c r="BA1486" s="66"/>
      <c r="BB1486" s="66"/>
      <c r="BC1486" s="66"/>
      <c r="BD1486" s="66"/>
      <c r="BE1486" s="66"/>
      <c r="BF1486" s="66"/>
      <c r="BG1486" s="66"/>
      <c r="BH1486" s="66"/>
      <c r="BI1486" s="66"/>
      <c r="BJ1486" s="66"/>
      <c r="BK1486" s="66"/>
      <c r="BL1486" s="66"/>
      <c r="BM1486" s="66"/>
      <c r="BN1486" s="66"/>
      <c r="BO1486" s="66"/>
      <c r="BP1486" s="66"/>
      <c r="BQ1486" s="66"/>
      <c r="BR1486" s="66"/>
      <c r="BS1486" s="66"/>
      <c r="BT1486" s="66"/>
    </row>
    <row r="1487" spans="1:72">
      <c r="A1487" s="69"/>
      <c r="B1487" s="69"/>
      <c r="C1487" s="69"/>
      <c r="D1487" s="69"/>
      <c r="E1487" s="66"/>
      <c r="F1487" s="66"/>
      <c r="G1487" s="66"/>
      <c r="H1487" s="66"/>
      <c r="I1487" s="66"/>
      <c r="J1487" s="66"/>
      <c r="K1487" s="66"/>
      <c r="L1487" s="66"/>
      <c r="M1487" s="66"/>
      <c r="N1487" s="66"/>
      <c r="O1487" s="66"/>
      <c r="P1487" s="66"/>
      <c r="Q1487" s="66"/>
      <c r="R1487" s="66"/>
      <c r="S1487" s="66"/>
      <c r="T1487" s="66"/>
      <c r="U1487" s="66"/>
      <c r="V1487" s="66"/>
      <c r="W1487" s="66"/>
      <c r="X1487" s="66"/>
      <c r="Y1487" s="66"/>
      <c r="Z1487" s="66"/>
      <c r="AA1487" s="66"/>
      <c r="AB1487" s="66"/>
      <c r="AC1487" s="66"/>
      <c r="AD1487" s="66"/>
      <c r="AE1487" s="66"/>
      <c r="AF1487" s="66"/>
      <c r="AG1487" s="66"/>
      <c r="AH1487" s="66"/>
      <c r="AI1487" s="66"/>
      <c r="AJ1487" s="66"/>
      <c r="AK1487" s="66"/>
      <c r="AL1487" s="66"/>
      <c r="AM1487" s="66"/>
      <c r="AN1487" s="66"/>
      <c r="AO1487" s="66"/>
      <c r="AP1487" s="66"/>
      <c r="AQ1487" s="66"/>
      <c r="AR1487" s="66"/>
      <c r="AS1487" s="66"/>
      <c r="AT1487" s="66"/>
      <c r="AU1487" s="66"/>
      <c r="AV1487" s="66"/>
      <c r="AW1487" s="66"/>
      <c r="AX1487" s="66"/>
      <c r="AY1487" s="66"/>
      <c r="AZ1487" s="66"/>
      <c r="BA1487" s="66"/>
      <c r="BB1487" s="66"/>
      <c r="BC1487" s="66"/>
      <c r="BD1487" s="66"/>
      <c r="BE1487" s="66"/>
      <c r="BF1487" s="66"/>
      <c r="BG1487" s="66"/>
      <c r="BH1487" s="66"/>
      <c r="BI1487" s="66"/>
      <c r="BJ1487" s="66"/>
      <c r="BK1487" s="66"/>
      <c r="BL1487" s="66"/>
      <c r="BM1487" s="66"/>
      <c r="BN1487" s="66"/>
      <c r="BO1487" s="66"/>
      <c r="BP1487" s="66"/>
      <c r="BQ1487" s="66"/>
      <c r="BR1487" s="66"/>
      <c r="BS1487" s="66"/>
      <c r="BT1487" s="66"/>
    </row>
    <row r="1488" spans="1:72">
      <c r="A1488" s="69"/>
      <c r="B1488" s="69"/>
      <c r="C1488" s="69"/>
      <c r="D1488" s="69"/>
      <c r="E1488" s="66"/>
      <c r="F1488" s="66"/>
      <c r="G1488" s="66"/>
      <c r="H1488" s="66"/>
      <c r="I1488" s="66"/>
      <c r="J1488" s="66"/>
      <c r="K1488" s="66"/>
      <c r="L1488" s="66"/>
      <c r="M1488" s="66"/>
      <c r="N1488" s="66"/>
      <c r="O1488" s="66"/>
      <c r="P1488" s="66"/>
      <c r="Q1488" s="66"/>
      <c r="R1488" s="66"/>
      <c r="S1488" s="66"/>
      <c r="T1488" s="66"/>
      <c r="U1488" s="66"/>
      <c r="V1488" s="66"/>
      <c r="W1488" s="66"/>
      <c r="X1488" s="66"/>
      <c r="Y1488" s="66"/>
      <c r="Z1488" s="66"/>
      <c r="AA1488" s="66"/>
      <c r="AB1488" s="66"/>
      <c r="AC1488" s="66"/>
      <c r="AD1488" s="66"/>
      <c r="AE1488" s="66"/>
      <c r="AF1488" s="66"/>
      <c r="AG1488" s="66"/>
      <c r="AH1488" s="66"/>
      <c r="AI1488" s="66"/>
      <c r="AJ1488" s="66"/>
      <c r="AK1488" s="66"/>
      <c r="AL1488" s="66"/>
      <c r="AM1488" s="66"/>
      <c r="AN1488" s="66"/>
      <c r="AO1488" s="66"/>
      <c r="AP1488" s="66"/>
      <c r="AQ1488" s="66"/>
      <c r="AR1488" s="66"/>
      <c r="AS1488" s="66"/>
      <c r="AT1488" s="66"/>
      <c r="AU1488" s="66"/>
      <c r="AV1488" s="66"/>
      <c r="AW1488" s="66"/>
      <c r="AX1488" s="66"/>
      <c r="AY1488" s="66"/>
      <c r="AZ1488" s="66"/>
      <c r="BA1488" s="66"/>
      <c r="BB1488" s="66"/>
      <c r="BC1488" s="66"/>
      <c r="BD1488" s="66"/>
      <c r="BE1488" s="66"/>
      <c r="BF1488" s="66"/>
      <c r="BG1488" s="66"/>
      <c r="BH1488" s="66"/>
      <c r="BI1488" s="66"/>
      <c r="BJ1488" s="66"/>
      <c r="BK1488" s="66"/>
      <c r="BL1488" s="66"/>
      <c r="BM1488" s="66"/>
      <c r="BN1488" s="66"/>
      <c r="BO1488" s="66"/>
      <c r="BP1488" s="66"/>
      <c r="BQ1488" s="66"/>
      <c r="BR1488" s="66"/>
      <c r="BS1488" s="66"/>
      <c r="BT1488" s="66"/>
    </row>
    <row r="1489" spans="1:72">
      <c r="A1489" s="69"/>
      <c r="B1489" s="69"/>
      <c r="C1489" s="69"/>
      <c r="D1489" s="69"/>
      <c r="E1489" s="66"/>
      <c r="F1489" s="66"/>
      <c r="G1489" s="66"/>
      <c r="H1489" s="66"/>
      <c r="I1489" s="66"/>
      <c r="J1489" s="66"/>
      <c r="K1489" s="66"/>
      <c r="L1489" s="66"/>
      <c r="M1489" s="66"/>
      <c r="N1489" s="66"/>
      <c r="O1489" s="66"/>
      <c r="P1489" s="66"/>
      <c r="Q1489" s="66"/>
      <c r="R1489" s="66"/>
      <c r="S1489" s="66"/>
      <c r="T1489" s="66"/>
      <c r="U1489" s="66"/>
      <c r="V1489" s="66"/>
      <c r="W1489" s="66"/>
      <c r="X1489" s="66"/>
      <c r="Y1489" s="66"/>
      <c r="Z1489" s="66"/>
      <c r="AA1489" s="66"/>
      <c r="AB1489" s="66"/>
      <c r="AC1489" s="66"/>
      <c r="AD1489" s="66"/>
      <c r="AE1489" s="66"/>
      <c r="AF1489" s="66"/>
      <c r="AG1489" s="66"/>
      <c r="AH1489" s="66"/>
      <c r="AI1489" s="66"/>
      <c r="AJ1489" s="66"/>
      <c r="AK1489" s="66"/>
      <c r="AL1489" s="66"/>
      <c r="AM1489" s="66"/>
      <c r="AN1489" s="66"/>
      <c r="AO1489" s="66"/>
      <c r="AP1489" s="66"/>
      <c r="AQ1489" s="66"/>
      <c r="AR1489" s="66"/>
      <c r="AS1489" s="66"/>
      <c r="AT1489" s="66"/>
      <c r="AU1489" s="66"/>
      <c r="AV1489" s="66"/>
      <c r="AW1489" s="66"/>
      <c r="AX1489" s="66"/>
      <c r="AY1489" s="66"/>
      <c r="AZ1489" s="66"/>
      <c r="BA1489" s="66"/>
      <c r="BB1489" s="66"/>
      <c r="BC1489" s="66"/>
      <c r="BD1489" s="66"/>
      <c r="BE1489" s="66"/>
      <c r="BF1489" s="66"/>
      <c r="BG1489" s="66"/>
      <c r="BH1489" s="66"/>
      <c r="BI1489" s="66"/>
      <c r="BJ1489" s="66"/>
      <c r="BK1489" s="66"/>
      <c r="BL1489" s="66"/>
      <c r="BM1489" s="66"/>
      <c r="BN1489" s="66"/>
      <c r="BO1489" s="66"/>
      <c r="BP1489" s="66"/>
      <c r="BQ1489" s="66"/>
      <c r="BR1489" s="66"/>
      <c r="BS1489" s="66"/>
      <c r="BT1489" s="66"/>
    </row>
    <row r="1490" spans="1:72">
      <c r="A1490" s="69"/>
      <c r="B1490" s="69"/>
      <c r="C1490" s="69"/>
      <c r="D1490" s="69"/>
      <c r="E1490" s="66"/>
      <c r="F1490" s="66"/>
      <c r="G1490" s="66"/>
      <c r="H1490" s="66"/>
      <c r="I1490" s="66"/>
      <c r="J1490" s="66"/>
      <c r="K1490" s="66"/>
      <c r="L1490" s="66"/>
      <c r="M1490" s="66"/>
      <c r="N1490" s="66"/>
      <c r="O1490" s="66"/>
      <c r="P1490" s="66"/>
      <c r="Q1490" s="66"/>
      <c r="R1490" s="66"/>
      <c r="S1490" s="66"/>
      <c r="T1490" s="66"/>
      <c r="U1490" s="66"/>
      <c r="V1490" s="66"/>
      <c r="W1490" s="66"/>
      <c r="X1490" s="66"/>
      <c r="Y1490" s="66"/>
      <c r="Z1490" s="66"/>
      <c r="AA1490" s="66"/>
      <c r="AB1490" s="66"/>
      <c r="AC1490" s="66"/>
      <c r="AD1490" s="66"/>
      <c r="AE1490" s="66"/>
      <c r="AF1490" s="66"/>
      <c r="AG1490" s="66"/>
      <c r="AH1490" s="66"/>
      <c r="AI1490" s="66"/>
      <c r="AJ1490" s="66"/>
      <c r="AK1490" s="66"/>
      <c r="AL1490" s="66"/>
      <c r="AM1490" s="66"/>
      <c r="AN1490" s="66"/>
      <c r="AO1490" s="66"/>
      <c r="AP1490" s="66"/>
      <c r="AQ1490" s="66"/>
      <c r="AR1490" s="66"/>
      <c r="AS1490" s="66"/>
      <c r="AT1490" s="66"/>
      <c r="AU1490" s="66"/>
      <c r="AV1490" s="66"/>
      <c r="AW1490" s="66"/>
      <c r="AX1490" s="66"/>
      <c r="AY1490" s="66"/>
      <c r="AZ1490" s="66"/>
      <c r="BA1490" s="66"/>
      <c r="BB1490" s="66"/>
      <c r="BC1490" s="66"/>
      <c r="BD1490" s="66"/>
      <c r="BE1490" s="66"/>
      <c r="BF1490" s="66"/>
      <c r="BG1490" s="66"/>
      <c r="BH1490" s="66"/>
      <c r="BI1490" s="66"/>
      <c r="BJ1490" s="66"/>
      <c r="BK1490" s="66"/>
      <c r="BL1490" s="66"/>
      <c r="BM1490" s="66"/>
      <c r="BN1490" s="66"/>
      <c r="BO1490" s="66"/>
      <c r="BP1490" s="66"/>
      <c r="BQ1490" s="66"/>
      <c r="BR1490" s="66"/>
      <c r="BS1490" s="66"/>
      <c r="BT1490" s="66"/>
    </row>
    <row r="1491" spans="1:72">
      <c r="A1491" s="69"/>
      <c r="B1491" s="69"/>
      <c r="C1491" s="69"/>
      <c r="D1491" s="69"/>
      <c r="E1491" s="66"/>
      <c r="F1491" s="66"/>
      <c r="G1491" s="66"/>
      <c r="H1491" s="66"/>
      <c r="I1491" s="66"/>
      <c r="J1491" s="66"/>
      <c r="K1491" s="66"/>
      <c r="L1491" s="66"/>
      <c r="M1491" s="66"/>
      <c r="N1491" s="66"/>
      <c r="O1491" s="66"/>
      <c r="P1491" s="66"/>
      <c r="Q1491" s="66"/>
      <c r="R1491" s="66"/>
      <c r="S1491" s="66"/>
      <c r="T1491" s="66"/>
      <c r="U1491" s="66"/>
      <c r="V1491" s="66"/>
      <c r="W1491" s="66"/>
      <c r="X1491" s="66"/>
      <c r="Y1491" s="66"/>
      <c r="Z1491" s="66"/>
      <c r="AA1491" s="66"/>
      <c r="AB1491" s="66"/>
      <c r="AC1491" s="66"/>
      <c r="AD1491" s="66"/>
      <c r="AE1491" s="66"/>
      <c r="AF1491" s="66"/>
      <c r="AG1491" s="66"/>
      <c r="AH1491" s="66"/>
      <c r="AI1491" s="66"/>
      <c r="AJ1491" s="66"/>
      <c r="AK1491" s="66"/>
      <c r="AL1491" s="66"/>
      <c r="AM1491" s="66"/>
      <c r="AN1491" s="66"/>
      <c r="AO1491" s="66"/>
      <c r="AP1491" s="66"/>
      <c r="AQ1491" s="66"/>
      <c r="AR1491" s="66"/>
      <c r="AS1491" s="66"/>
      <c r="AT1491" s="66"/>
      <c r="AU1491" s="66"/>
      <c r="AV1491" s="66"/>
      <c r="AW1491" s="66"/>
      <c r="AX1491" s="66"/>
      <c r="AY1491" s="66"/>
      <c r="AZ1491" s="66"/>
      <c r="BA1491" s="66"/>
      <c r="BB1491" s="66"/>
      <c r="BC1491" s="66"/>
      <c r="BD1491" s="66"/>
      <c r="BE1491" s="66"/>
      <c r="BF1491" s="66"/>
      <c r="BG1491" s="66"/>
      <c r="BH1491" s="66"/>
      <c r="BI1491" s="66"/>
      <c r="BJ1491" s="66"/>
      <c r="BK1491" s="66"/>
      <c r="BL1491" s="66"/>
      <c r="BM1491" s="66"/>
      <c r="BN1491" s="66"/>
      <c r="BO1491" s="66"/>
      <c r="BP1491" s="66"/>
      <c r="BQ1491" s="66"/>
      <c r="BR1491" s="66"/>
      <c r="BS1491" s="66"/>
      <c r="BT1491" s="66"/>
    </row>
    <row r="1492" spans="1:72">
      <c r="A1492" s="69"/>
      <c r="B1492" s="69"/>
      <c r="C1492" s="69"/>
      <c r="D1492" s="69"/>
      <c r="E1492" s="66"/>
      <c r="F1492" s="66"/>
      <c r="G1492" s="66"/>
      <c r="H1492" s="66"/>
      <c r="I1492" s="66"/>
      <c r="J1492" s="66"/>
      <c r="K1492" s="66"/>
      <c r="L1492" s="66"/>
      <c r="M1492" s="66"/>
      <c r="N1492" s="66"/>
      <c r="O1492" s="66"/>
      <c r="P1492" s="66"/>
      <c r="Q1492" s="66"/>
      <c r="R1492" s="66"/>
      <c r="S1492" s="66"/>
      <c r="T1492" s="66"/>
      <c r="U1492" s="66"/>
      <c r="V1492" s="66"/>
      <c r="W1492" s="66"/>
      <c r="X1492" s="66"/>
      <c r="Y1492" s="66"/>
      <c r="Z1492" s="66"/>
      <c r="AA1492" s="66"/>
      <c r="AB1492" s="66"/>
      <c r="AC1492" s="66"/>
      <c r="AD1492" s="66"/>
      <c r="AE1492" s="66"/>
      <c r="AF1492" s="66"/>
      <c r="AG1492" s="66"/>
      <c r="AH1492" s="66"/>
      <c r="AI1492" s="66"/>
      <c r="AJ1492" s="66"/>
      <c r="AK1492" s="66"/>
      <c r="AL1492" s="66"/>
      <c r="AM1492" s="66"/>
      <c r="AN1492" s="66"/>
      <c r="AO1492" s="66"/>
      <c r="AP1492" s="66"/>
      <c r="AQ1492" s="66"/>
      <c r="AR1492" s="66"/>
      <c r="AS1492" s="66"/>
      <c r="AT1492" s="66"/>
      <c r="AU1492" s="66"/>
      <c r="AV1492" s="66"/>
      <c r="AW1492" s="66"/>
      <c r="AX1492" s="66"/>
      <c r="AY1492" s="66"/>
      <c r="AZ1492" s="66"/>
      <c r="BA1492" s="66"/>
      <c r="BB1492" s="66"/>
      <c r="BC1492" s="66"/>
      <c r="BD1492" s="66"/>
      <c r="BE1492" s="66"/>
      <c r="BF1492" s="66"/>
      <c r="BG1492" s="66"/>
      <c r="BH1492" s="66"/>
      <c r="BI1492" s="66"/>
      <c r="BJ1492" s="66"/>
      <c r="BK1492" s="66"/>
      <c r="BL1492" s="66"/>
      <c r="BM1492" s="66"/>
      <c r="BN1492" s="66"/>
      <c r="BO1492" s="66"/>
      <c r="BP1492" s="66"/>
      <c r="BQ1492" s="66"/>
      <c r="BR1492" s="66"/>
      <c r="BS1492" s="66"/>
      <c r="BT1492" s="66"/>
    </row>
    <row r="1493" spans="1:72">
      <c r="A1493" s="69"/>
      <c r="B1493" s="69"/>
      <c r="C1493" s="69"/>
      <c r="D1493" s="69"/>
      <c r="E1493" s="66"/>
      <c r="F1493" s="66"/>
      <c r="G1493" s="66"/>
      <c r="H1493" s="66"/>
      <c r="I1493" s="66"/>
      <c r="J1493" s="66"/>
      <c r="K1493" s="66"/>
      <c r="L1493" s="66"/>
      <c r="M1493" s="66"/>
      <c r="N1493" s="66"/>
      <c r="O1493" s="66"/>
      <c r="P1493" s="66"/>
      <c r="Q1493" s="66"/>
      <c r="R1493" s="66"/>
      <c r="S1493" s="66"/>
      <c r="T1493" s="66"/>
      <c r="U1493" s="66"/>
      <c r="V1493" s="66"/>
      <c r="W1493" s="66"/>
      <c r="X1493" s="66"/>
      <c r="Y1493" s="66"/>
      <c r="Z1493" s="66"/>
      <c r="AA1493" s="66"/>
      <c r="AB1493" s="66"/>
      <c r="AC1493" s="66"/>
      <c r="AD1493" s="66"/>
      <c r="AE1493" s="66"/>
      <c r="AF1493" s="66"/>
      <c r="AG1493" s="66"/>
      <c r="AH1493" s="66"/>
      <c r="AI1493" s="66"/>
      <c r="AJ1493" s="66"/>
      <c r="AK1493" s="66"/>
      <c r="AL1493" s="66"/>
      <c r="AM1493" s="66"/>
      <c r="AN1493" s="66"/>
      <c r="AO1493" s="66"/>
      <c r="AP1493" s="66"/>
      <c r="AQ1493" s="66"/>
      <c r="AR1493" s="66"/>
      <c r="AS1493" s="66"/>
      <c r="AT1493" s="66"/>
      <c r="AU1493" s="66"/>
      <c r="AV1493" s="66"/>
      <c r="AW1493" s="66"/>
      <c r="AX1493" s="66"/>
      <c r="AY1493" s="66"/>
      <c r="AZ1493" s="66"/>
      <c r="BA1493" s="66"/>
      <c r="BB1493" s="66"/>
      <c r="BC1493" s="66"/>
      <c r="BD1493" s="66"/>
      <c r="BE1493" s="66"/>
      <c r="BF1493" s="66"/>
      <c r="BG1493" s="66"/>
      <c r="BH1493" s="66"/>
      <c r="BI1493" s="66"/>
      <c r="BJ1493" s="66"/>
      <c r="BK1493" s="66"/>
      <c r="BL1493" s="66"/>
      <c r="BM1493" s="66"/>
      <c r="BN1493" s="66"/>
      <c r="BO1493" s="66"/>
      <c r="BP1493" s="66"/>
      <c r="BQ1493" s="66"/>
      <c r="BR1493" s="66"/>
      <c r="BS1493" s="66"/>
      <c r="BT1493" s="66"/>
    </row>
    <row r="1494" spans="1:72">
      <c r="A1494" s="69"/>
      <c r="B1494" s="69"/>
      <c r="C1494" s="69"/>
      <c r="D1494" s="69"/>
      <c r="E1494" s="66"/>
      <c r="F1494" s="66"/>
      <c r="G1494" s="66"/>
      <c r="H1494" s="66"/>
      <c r="I1494" s="66"/>
      <c r="J1494" s="66"/>
      <c r="K1494" s="66"/>
      <c r="L1494" s="66"/>
      <c r="M1494" s="66"/>
      <c r="N1494" s="66"/>
      <c r="O1494" s="66"/>
      <c r="P1494" s="66"/>
      <c r="Q1494" s="66"/>
      <c r="R1494" s="66"/>
      <c r="S1494" s="66"/>
      <c r="T1494" s="66"/>
      <c r="U1494" s="66"/>
      <c r="V1494" s="66"/>
      <c r="W1494" s="66"/>
      <c r="X1494" s="66"/>
      <c r="Y1494" s="66"/>
      <c r="Z1494" s="66"/>
      <c r="AA1494" s="66"/>
      <c r="AB1494" s="66"/>
      <c r="AC1494" s="66"/>
      <c r="AD1494" s="66"/>
      <c r="AE1494" s="66"/>
      <c r="AF1494" s="66"/>
      <c r="AG1494" s="66"/>
      <c r="AH1494" s="66"/>
      <c r="AI1494" s="66"/>
      <c r="AJ1494" s="66"/>
      <c r="AK1494" s="66"/>
      <c r="AL1494" s="66"/>
      <c r="AM1494" s="66"/>
      <c r="AN1494" s="66"/>
      <c r="AO1494" s="66"/>
      <c r="AP1494" s="66"/>
      <c r="AQ1494" s="66"/>
      <c r="AR1494" s="66"/>
      <c r="AS1494" s="66"/>
      <c r="AT1494" s="66"/>
      <c r="AU1494" s="66"/>
      <c r="AV1494" s="66"/>
      <c r="AW1494" s="66"/>
      <c r="AX1494" s="66"/>
      <c r="AY1494" s="66"/>
      <c r="AZ1494" s="66"/>
      <c r="BA1494" s="66"/>
      <c r="BB1494" s="66"/>
      <c r="BC1494" s="66"/>
      <c r="BD1494" s="66"/>
      <c r="BE1494" s="66"/>
      <c r="BF1494" s="66"/>
      <c r="BG1494" s="66"/>
      <c r="BH1494" s="66"/>
      <c r="BI1494" s="66"/>
      <c r="BJ1494" s="66"/>
      <c r="BK1494" s="66"/>
      <c r="BL1494" s="66"/>
      <c r="BM1494" s="66"/>
      <c r="BN1494" s="66"/>
      <c r="BO1494" s="66"/>
      <c r="BP1494" s="66"/>
      <c r="BQ1494" s="66"/>
      <c r="BR1494" s="66"/>
      <c r="BS1494" s="66"/>
      <c r="BT1494" s="66"/>
    </row>
    <row r="1495" spans="1:72">
      <c r="A1495" s="69"/>
      <c r="B1495" s="69"/>
      <c r="C1495" s="69"/>
      <c r="D1495" s="69"/>
      <c r="E1495" s="66"/>
      <c r="F1495" s="66"/>
      <c r="G1495" s="66"/>
      <c r="H1495" s="66"/>
      <c r="I1495" s="66"/>
      <c r="J1495" s="66"/>
      <c r="K1495" s="66"/>
      <c r="L1495" s="66"/>
      <c r="M1495" s="66"/>
      <c r="N1495" s="66"/>
      <c r="O1495" s="66"/>
      <c r="P1495" s="66"/>
      <c r="Q1495" s="66"/>
      <c r="R1495" s="66"/>
      <c r="S1495" s="66"/>
      <c r="T1495" s="66"/>
      <c r="U1495" s="66"/>
      <c r="V1495" s="66"/>
      <c r="W1495" s="66"/>
      <c r="X1495" s="66"/>
      <c r="Y1495" s="66"/>
      <c r="Z1495" s="66"/>
      <c r="AA1495" s="66"/>
      <c r="AB1495" s="66"/>
      <c r="AC1495" s="66"/>
      <c r="AD1495" s="66"/>
      <c r="AE1495" s="66"/>
      <c r="AF1495" s="66"/>
      <c r="AG1495" s="66"/>
      <c r="AH1495" s="66"/>
      <c r="AI1495" s="66"/>
      <c r="AJ1495" s="66"/>
      <c r="AK1495" s="66"/>
      <c r="AL1495" s="66"/>
      <c r="AM1495" s="66"/>
      <c r="AN1495" s="66"/>
      <c r="AO1495" s="66"/>
      <c r="AP1495" s="66"/>
      <c r="AQ1495" s="66"/>
      <c r="AR1495" s="66"/>
      <c r="AS1495" s="66"/>
      <c r="AT1495" s="66"/>
      <c r="AU1495" s="66"/>
      <c r="AV1495" s="66"/>
      <c r="AW1495" s="66"/>
      <c r="AX1495" s="66"/>
      <c r="AY1495" s="66"/>
      <c r="AZ1495" s="66"/>
      <c r="BA1495" s="66"/>
      <c r="BB1495" s="66"/>
      <c r="BC1495" s="66"/>
      <c r="BD1495" s="66"/>
      <c r="BE1495" s="66"/>
      <c r="BF1495" s="66"/>
      <c r="BG1495" s="66"/>
      <c r="BH1495" s="66"/>
      <c r="BI1495" s="66"/>
      <c r="BJ1495" s="66"/>
      <c r="BK1495" s="66"/>
      <c r="BL1495" s="66"/>
      <c r="BM1495" s="66"/>
      <c r="BN1495" s="66"/>
      <c r="BO1495" s="66"/>
      <c r="BP1495" s="66"/>
      <c r="BQ1495" s="66"/>
      <c r="BR1495" s="66"/>
      <c r="BS1495" s="66"/>
      <c r="BT1495" s="66"/>
    </row>
    <row r="1496" spans="1:72">
      <c r="A1496" s="69"/>
      <c r="B1496" s="69"/>
      <c r="C1496" s="69"/>
      <c r="D1496" s="69"/>
      <c r="E1496" s="66"/>
      <c r="F1496" s="66"/>
      <c r="G1496" s="66"/>
      <c r="H1496" s="66"/>
      <c r="I1496" s="66"/>
      <c r="J1496" s="66"/>
      <c r="K1496" s="66"/>
      <c r="L1496" s="66"/>
      <c r="M1496" s="66"/>
      <c r="N1496" s="66"/>
      <c r="O1496" s="66"/>
      <c r="P1496" s="66"/>
      <c r="Q1496" s="66"/>
      <c r="R1496" s="66"/>
      <c r="S1496" s="66"/>
      <c r="T1496" s="66"/>
      <c r="U1496" s="66"/>
      <c r="V1496" s="66"/>
      <c r="W1496" s="66"/>
      <c r="X1496" s="66"/>
      <c r="Y1496" s="66"/>
      <c r="Z1496" s="66"/>
      <c r="AA1496" s="66"/>
      <c r="AB1496" s="66"/>
      <c r="AC1496" s="66"/>
      <c r="AD1496" s="66"/>
      <c r="AE1496" s="66"/>
      <c r="AF1496" s="66"/>
      <c r="AG1496" s="66"/>
      <c r="AH1496" s="66"/>
      <c r="AI1496" s="66"/>
      <c r="AJ1496" s="66"/>
      <c r="AK1496" s="66"/>
      <c r="AL1496" s="66"/>
      <c r="AM1496" s="66"/>
      <c r="AN1496" s="66"/>
      <c r="AO1496" s="66"/>
      <c r="AP1496" s="66"/>
      <c r="AQ1496" s="66"/>
      <c r="AR1496" s="66"/>
      <c r="AS1496" s="66"/>
      <c r="AT1496" s="66"/>
      <c r="AU1496" s="66"/>
      <c r="AV1496" s="66"/>
      <c r="AW1496" s="66"/>
      <c r="AX1496" s="66"/>
      <c r="AY1496" s="66"/>
      <c r="AZ1496" s="66"/>
      <c r="BA1496" s="66"/>
      <c r="BB1496" s="66"/>
      <c r="BC1496" s="66"/>
      <c r="BD1496" s="66"/>
      <c r="BE1496" s="66"/>
      <c r="BF1496" s="66"/>
      <c r="BG1496" s="66"/>
      <c r="BH1496" s="66"/>
      <c r="BI1496" s="66"/>
      <c r="BJ1496" s="66"/>
      <c r="BK1496" s="66"/>
      <c r="BL1496" s="66"/>
      <c r="BM1496" s="66"/>
      <c r="BN1496" s="66"/>
      <c r="BO1496" s="66"/>
      <c r="BP1496" s="66"/>
      <c r="BQ1496" s="66"/>
      <c r="BR1496" s="66"/>
      <c r="BS1496" s="66"/>
      <c r="BT1496" s="66"/>
    </row>
    <row r="1497" spans="1:72">
      <c r="A1497" s="69"/>
      <c r="B1497" s="69"/>
      <c r="C1497" s="69"/>
      <c r="D1497" s="69"/>
      <c r="E1497" s="66"/>
      <c r="F1497" s="66"/>
      <c r="G1497" s="66"/>
      <c r="H1497" s="66"/>
      <c r="I1497" s="66"/>
      <c r="J1497" s="66"/>
      <c r="K1497" s="66"/>
      <c r="L1497" s="66"/>
      <c r="M1497" s="66"/>
      <c r="N1497" s="66"/>
      <c r="O1497" s="66"/>
      <c r="P1497" s="66"/>
      <c r="Q1497" s="66"/>
      <c r="R1497" s="66"/>
      <c r="S1497" s="66"/>
      <c r="T1497" s="66"/>
      <c r="U1497" s="66"/>
      <c r="V1497" s="66"/>
      <c r="W1497" s="66"/>
      <c r="X1497" s="66"/>
      <c r="Y1497" s="66"/>
      <c r="Z1497" s="66"/>
      <c r="AA1497" s="66"/>
      <c r="AB1497" s="66"/>
      <c r="AC1497" s="66"/>
      <c r="AD1497" s="66"/>
      <c r="AE1497" s="66"/>
      <c r="AF1497" s="66"/>
      <c r="AG1497" s="66"/>
      <c r="AH1497" s="66"/>
      <c r="AI1497" s="66"/>
      <c r="AJ1497" s="66"/>
      <c r="AK1497" s="66"/>
      <c r="AL1497" s="66"/>
      <c r="AM1497" s="66"/>
      <c r="AN1497" s="66"/>
      <c r="AO1497" s="66"/>
      <c r="AP1497" s="66"/>
      <c r="AQ1497" s="66"/>
      <c r="AR1497" s="66"/>
      <c r="AS1497" s="66"/>
      <c r="AT1497" s="66"/>
      <c r="AU1497" s="66"/>
      <c r="AV1497" s="66"/>
      <c r="AW1497" s="66"/>
      <c r="AX1497" s="66"/>
      <c r="AY1497" s="66"/>
      <c r="AZ1497" s="66"/>
      <c r="BA1497" s="66"/>
      <c r="BB1497" s="66"/>
      <c r="BC1497" s="66"/>
      <c r="BD1497" s="66"/>
      <c r="BE1497" s="66"/>
      <c r="BF1497" s="66"/>
      <c r="BG1497" s="66"/>
      <c r="BH1497" s="66"/>
      <c r="BI1497" s="66"/>
      <c r="BJ1497" s="66"/>
      <c r="BK1497" s="66"/>
      <c r="BL1497" s="66"/>
      <c r="BM1497" s="66"/>
      <c r="BN1497" s="66"/>
      <c r="BO1497" s="66"/>
      <c r="BP1497" s="66"/>
      <c r="BQ1497" s="66"/>
      <c r="BR1497" s="66"/>
      <c r="BS1497" s="66"/>
      <c r="BT1497" s="66"/>
    </row>
    <row r="1498" spans="1:72">
      <c r="A1498" s="69"/>
      <c r="B1498" s="69"/>
      <c r="C1498" s="69"/>
      <c r="D1498" s="69"/>
      <c r="E1498" s="66"/>
      <c r="F1498" s="66"/>
      <c r="G1498" s="66"/>
      <c r="H1498" s="66"/>
      <c r="I1498" s="66"/>
      <c r="J1498" s="66"/>
      <c r="K1498" s="66"/>
      <c r="L1498" s="66"/>
      <c r="M1498" s="66"/>
      <c r="N1498" s="66"/>
      <c r="O1498" s="66"/>
      <c r="P1498" s="66"/>
      <c r="Q1498" s="66"/>
      <c r="R1498" s="66"/>
      <c r="S1498" s="66"/>
      <c r="T1498" s="66"/>
      <c r="U1498" s="66"/>
      <c r="V1498" s="66"/>
      <c r="W1498" s="66"/>
      <c r="X1498" s="66"/>
      <c r="Y1498" s="66"/>
      <c r="Z1498" s="66"/>
      <c r="AA1498" s="66"/>
      <c r="AB1498" s="66"/>
      <c r="AC1498" s="66"/>
      <c r="AD1498" s="66"/>
      <c r="AE1498" s="66"/>
      <c r="AF1498" s="66"/>
      <c r="AG1498" s="66"/>
      <c r="AH1498" s="66"/>
      <c r="AI1498" s="66"/>
      <c r="AJ1498" s="66"/>
      <c r="AK1498" s="66"/>
      <c r="AL1498" s="66"/>
      <c r="AM1498" s="66"/>
      <c r="AN1498" s="66"/>
      <c r="AO1498" s="66"/>
      <c r="AP1498" s="66"/>
      <c r="AQ1498" s="66"/>
      <c r="AR1498" s="66"/>
      <c r="AS1498" s="66"/>
      <c r="AT1498" s="66"/>
      <c r="AU1498" s="66"/>
      <c r="AV1498" s="66"/>
      <c r="AW1498" s="66"/>
      <c r="AX1498" s="66"/>
      <c r="AY1498" s="66"/>
      <c r="AZ1498" s="66"/>
      <c r="BA1498" s="66"/>
      <c r="BB1498" s="66"/>
      <c r="BC1498" s="66"/>
      <c r="BD1498" s="66"/>
      <c r="BE1498" s="66"/>
      <c r="BF1498" s="66"/>
      <c r="BG1498" s="66"/>
      <c r="BH1498" s="66"/>
      <c r="BI1498" s="66"/>
      <c r="BJ1498" s="66"/>
      <c r="BK1498" s="66"/>
      <c r="BL1498" s="66"/>
      <c r="BM1498" s="66"/>
      <c r="BN1498" s="66"/>
      <c r="BO1498" s="66"/>
      <c r="BP1498" s="66"/>
      <c r="BQ1498" s="66"/>
      <c r="BR1498" s="66"/>
      <c r="BS1498" s="66"/>
      <c r="BT1498" s="66"/>
    </row>
    <row r="1499" spans="1:72">
      <c r="A1499" s="69"/>
      <c r="B1499" s="69"/>
      <c r="C1499" s="69"/>
      <c r="D1499" s="69"/>
      <c r="E1499" s="66"/>
      <c r="F1499" s="66"/>
      <c r="G1499" s="66"/>
      <c r="H1499" s="66"/>
      <c r="I1499" s="66"/>
      <c r="J1499" s="66"/>
      <c r="K1499" s="66"/>
      <c r="L1499" s="66"/>
      <c r="M1499" s="66"/>
      <c r="N1499" s="66"/>
      <c r="O1499" s="66"/>
      <c r="P1499" s="66"/>
      <c r="Q1499" s="66"/>
      <c r="R1499" s="66"/>
      <c r="S1499" s="66"/>
      <c r="T1499" s="66"/>
      <c r="U1499" s="66"/>
      <c r="V1499" s="66"/>
      <c r="W1499" s="66"/>
      <c r="X1499" s="66"/>
      <c r="Y1499" s="66"/>
      <c r="Z1499" s="66"/>
      <c r="AA1499" s="66"/>
      <c r="AB1499" s="66"/>
      <c r="AC1499" s="66"/>
      <c r="AD1499" s="66"/>
      <c r="AE1499" s="66"/>
      <c r="AF1499" s="66"/>
      <c r="AG1499" s="66"/>
      <c r="AH1499" s="66"/>
      <c r="AI1499" s="66"/>
      <c r="AJ1499" s="66"/>
      <c r="AK1499" s="66"/>
      <c r="AL1499" s="66"/>
      <c r="AM1499" s="66"/>
      <c r="AN1499" s="66"/>
      <c r="AO1499" s="66"/>
      <c r="AP1499" s="66"/>
      <c r="AQ1499" s="66"/>
      <c r="AR1499" s="66"/>
      <c r="AS1499" s="66"/>
      <c r="AT1499" s="66"/>
      <c r="AU1499" s="66"/>
      <c r="AV1499" s="66"/>
      <c r="AW1499" s="66"/>
      <c r="AX1499" s="66"/>
      <c r="AY1499" s="66"/>
      <c r="AZ1499" s="66"/>
      <c r="BA1499" s="66"/>
      <c r="BB1499" s="66"/>
      <c r="BC1499" s="66"/>
      <c r="BD1499" s="66"/>
      <c r="BE1499" s="66"/>
      <c r="BF1499" s="66"/>
      <c r="BG1499" s="66"/>
      <c r="BH1499" s="66"/>
      <c r="BI1499" s="66"/>
      <c r="BJ1499" s="66"/>
      <c r="BK1499" s="66"/>
      <c r="BL1499" s="66"/>
      <c r="BM1499" s="66"/>
      <c r="BN1499" s="66"/>
      <c r="BO1499" s="66"/>
      <c r="BP1499" s="66"/>
      <c r="BQ1499" s="66"/>
      <c r="BR1499" s="66"/>
      <c r="BS1499" s="66"/>
      <c r="BT1499" s="66"/>
    </row>
    <row r="1500" spans="1:72">
      <c r="A1500" s="69"/>
      <c r="B1500" s="69"/>
      <c r="C1500" s="69"/>
      <c r="D1500" s="69"/>
      <c r="E1500" s="66"/>
      <c r="F1500" s="66"/>
      <c r="G1500" s="66"/>
      <c r="H1500" s="66"/>
      <c r="I1500" s="66"/>
      <c r="J1500" s="66"/>
      <c r="K1500" s="66"/>
      <c r="L1500" s="66"/>
      <c r="M1500" s="66"/>
      <c r="N1500" s="66"/>
      <c r="O1500" s="66"/>
      <c r="P1500" s="66"/>
      <c r="Q1500" s="66"/>
      <c r="R1500" s="66"/>
      <c r="S1500" s="66"/>
      <c r="T1500" s="66"/>
      <c r="U1500" s="66"/>
      <c r="V1500" s="66"/>
      <c r="W1500" s="66"/>
      <c r="X1500" s="66"/>
      <c r="Y1500" s="66"/>
      <c r="Z1500" s="66"/>
      <c r="AA1500" s="66"/>
      <c r="AB1500" s="66"/>
      <c r="AC1500" s="66"/>
      <c r="AD1500" s="66"/>
      <c r="AE1500" s="66"/>
      <c r="AF1500" s="66"/>
      <c r="AG1500" s="66"/>
      <c r="AH1500" s="66"/>
      <c r="AI1500" s="66"/>
      <c r="AJ1500" s="66"/>
      <c r="AK1500" s="66"/>
      <c r="AL1500" s="66"/>
      <c r="AM1500" s="66"/>
      <c r="AN1500" s="66"/>
      <c r="AO1500" s="66"/>
      <c r="AP1500" s="66"/>
      <c r="AQ1500" s="66"/>
      <c r="AR1500" s="66"/>
      <c r="AS1500" s="66"/>
      <c r="AT1500" s="66"/>
      <c r="AU1500" s="66"/>
      <c r="AV1500" s="66"/>
      <c r="AW1500" s="66"/>
      <c r="AX1500" s="66"/>
      <c r="AY1500" s="66"/>
      <c r="AZ1500" s="66"/>
      <c r="BA1500" s="66"/>
      <c r="BB1500" s="66"/>
      <c r="BC1500" s="66"/>
      <c r="BD1500" s="66"/>
      <c r="BE1500" s="66"/>
      <c r="BF1500" s="66"/>
      <c r="BG1500" s="66"/>
      <c r="BH1500" s="66"/>
      <c r="BI1500" s="66"/>
      <c r="BJ1500" s="66"/>
      <c r="BK1500" s="66"/>
      <c r="BL1500" s="66"/>
      <c r="BM1500" s="66"/>
      <c r="BN1500" s="66"/>
      <c r="BO1500" s="66"/>
      <c r="BP1500" s="66"/>
      <c r="BQ1500" s="66"/>
      <c r="BR1500" s="66"/>
      <c r="BS1500" s="66"/>
      <c r="BT1500" s="66"/>
    </row>
    <row r="1501" spans="1:72">
      <c r="A1501" s="69"/>
      <c r="B1501" s="69"/>
      <c r="C1501" s="69"/>
      <c r="D1501" s="69"/>
      <c r="E1501" s="66"/>
      <c r="F1501" s="66"/>
      <c r="G1501" s="66"/>
      <c r="H1501" s="66"/>
      <c r="I1501" s="66"/>
      <c r="J1501" s="66"/>
      <c r="K1501" s="66"/>
      <c r="L1501" s="66"/>
      <c r="M1501" s="66"/>
      <c r="N1501" s="66"/>
      <c r="O1501" s="66"/>
      <c r="P1501" s="66"/>
      <c r="Q1501" s="66"/>
      <c r="R1501" s="66"/>
      <c r="S1501" s="66"/>
      <c r="T1501" s="66"/>
      <c r="U1501" s="66"/>
      <c r="V1501" s="66"/>
      <c r="W1501" s="66"/>
      <c r="X1501" s="66"/>
      <c r="Y1501" s="66"/>
      <c r="Z1501" s="66"/>
      <c r="AA1501" s="66"/>
      <c r="AB1501" s="66"/>
      <c r="AC1501" s="66"/>
      <c r="AD1501" s="66"/>
      <c r="AE1501" s="66"/>
      <c r="AF1501" s="66"/>
      <c r="AG1501" s="66"/>
      <c r="AH1501" s="66"/>
      <c r="AI1501" s="66"/>
      <c r="AJ1501" s="66"/>
      <c r="AK1501" s="66"/>
      <c r="AL1501" s="66"/>
      <c r="AM1501" s="66"/>
      <c r="AN1501" s="66"/>
      <c r="AO1501" s="66"/>
      <c r="AP1501" s="66"/>
      <c r="AQ1501" s="66"/>
      <c r="AR1501" s="66"/>
      <c r="AS1501" s="66"/>
      <c r="AT1501" s="66"/>
      <c r="AU1501" s="66"/>
      <c r="AV1501" s="66"/>
      <c r="AW1501" s="66"/>
      <c r="AX1501" s="66"/>
      <c r="AY1501" s="66"/>
      <c r="AZ1501" s="66"/>
      <c r="BA1501" s="66"/>
      <c r="BB1501" s="66"/>
      <c r="BC1501" s="66"/>
      <c r="BD1501" s="66"/>
      <c r="BE1501" s="66"/>
      <c r="BF1501" s="66"/>
      <c r="BG1501" s="66"/>
      <c r="BH1501" s="66"/>
      <c r="BI1501" s="66"/>
      <c r="BJ1501" s="66"/>
      <c r="BK1501" s="66"/>
      <c r="BL1501" s="66"/>
      <c r="BM1501" s="66"/>
      <c r="BN1501" s="66"/>
      <c r="BO1501" s="66"/>
      <c r="BP1501" s="66"/>
      <c r="BQ1501" s="66"/>
      <c r="BR1501" s="66"/>
      <c r="BS1501" s="66"/>
      <c r="BT1501" s="66"/>
    </row>
    <row r="1502" spans="1:72">
      <c r="A1502" s="69"/>
      <c r="B1502" s="69"/>
      <c r="C1502" s="69"/>
      <c r="D1502" s="69"/>
      <c r="E1502" s="66"/>
      <c r="F1502" s="66"/>
      <c r="G1502" s="66"/>
      <c r="H1502" s="66"/>
      <c r="I1502" s="66"/>
      <c r="J1502" s="66"/>
      <c r="K1502" s="66"/>
      <c r="L1502" s="66"/>
      <c r="M1502" s="66"/>
      <c r="N1502" s="66"/>
      <c r="O1502" s="66"/>
      <c r="P1502" s="66"/>
      <c r="Q1502" s="66"/>
      <c r="R1502" s="66"/>
      <c r="S1502" s="66"/>
      <c r="T1502" s="66"/>
      <c r="U1502" s="66"/>
      <c r="V1502" s="66"/>
      <c r="W1502" s="66"/>
      <c r="X1502" s="66"/>
      <c r="Y1502" s="66"/>
      <c r="Z1502" s="66"/>
      <c r="AA1502" s="66"/>
      <c r="AB1502" s="66"/>
      <c r="AC1502" s="66"/>
      <c r="AD1502" s="66"/>
      <c r="AE1502" s="66"/>
      <c r="AF1502" s="66"/>
      <c r="AG1502" s="66"/>
      <c r="AH1502" s="66"/>
      <c r="AI1502" s="66"/>
      <c r="AJ1502" s="66"/>
      <c r="AK1502" s="66"/>
      <c r="AL1502" s="66"/>
      <c r="AM1502" s="66"/>
      <c r="AN1502" s="66"/>
      <c r="AO1502" s="66"/>
      <c r="AP1502" s="66"/>
      <c r="AQ1502" s="66"/>
      <c r="AR1502" s="66"/>
      <c r="AS1502" s="66"/>
      <c r="AT1502" s="66"/>
      <c r="AU1502" s="66"/>
      <c r="AV1502" s="66"/>
      <c r="AW1502" s="66"/>
      <c r="AX1502" s="66"/>
      <c r="AY1502" s="66"/>
      <c r="AZ1502" s="66"/>
      <c r="BA1502" s="66"/>
      <c r="BB1502" s="66"/>
      <c r="BC1502" s="66"/>
      <c r="BD1502" s="66"/>
      <c r="BE1502" s="66"/>
      <c r="BF1502" s="66"/>
      <c r="BG1502" s="66"/>
      <c r="BH1502" s="66"/>
      <c r="BI1502" s="66"/>
      <c r="BJ1502" s="66"/>
      <c r="BK1502" s="66"/>
      <c r="BL1502" s="66"/>
      <c r="BM1502" s="66"/>
      <c r="BN1502" s="66"/>
      <c r="BO1502" s="66"/>
      <c r="BP1502" s="66"/>
      <c r="BQ1502" s="66"/>
      <c r="BR1502" s="66"/>
      <c r="BS1502" s="66"/>
      <c r="BT1502" s="66"/>
    </row>
    <row r="1503" spans="1:72">
      <c r="A1503" s="69"/>
      <c r="B1503" s="69"/>
      <c r="C1503" s="69"/>
      <c r="D1503" s="69"/>
      <c r="E1503" s="66"/>
      <c r="F1503" s="66"/>
      <c r="G1503" s="66"/>
      <c r="H1503" s="66"/>
      <c r="I1503" s="66"/>
      <c r="J1503" s="66"/>
      <c r="K1503" s="66"/>
      <c r="L1503" s="66"/>
      <c r="M1503" s="66"/>
      <c r="N1503" s="66"/>
      <c r="O1503" s="66"/>
      <c r="P1503" s="66"/>
      <c r="Q1503" s="66"/>
      <c r="R1503" s="66"/>
      <c r="S1503" s="66"/>
      <c r="T1503" s="66"/>
      <c r="U1503" s="66"/>
      <c r="V1503" s="66"/>
      <c r="W1503" s="66"/>
      <c r="X1503" s="66"/>
      <c r="Y1503" s="66"/>
      <c r="Z1503" s="66"/>
      <c r="AA1503" s="66"/>
      <c r="AB1503" s="66"/>
      <c r="AC1503" s="66"/>
      <c r="AD1503" s="66"/>
      <c r="AE1503" s="66"/>
      <c r="AF1503" s="66"/>
      <c r="AG1503" s="66"/>
      <c r="AH1503" s="66"/>
      <c r="AI1503" s="66"/>
      <c r="AJ1503" s="66"/>
      <c r="AK1503" s="66"/>
      <c r="AL1503" s="66"/>
      <c r="AM1503" s="66"/>
      <c r="AN1503" s="66"/>
      <c r="AO1503" s="66"/>
      <c r="AP1503" s="66"/>
      <c r="AQ1503" s="66"/>
      <c r="AR1503" s="66"/>
      <c r="AS1503" s="66"/>
      <c r="AT1503" s="66"/>
      <c r="AU1503" s="66"/>
      <c r="AV1503" s="66"/>
      <c r="AW1503" s="66"/>
      <c r="AX1503" s="66"/>
      <c r="AY1503" s="66"/>
      <c r="AZ1503" s="66"/>
      <c r="BA1503" s="66"/>
      <c r="BB1503" s="66"/>
      <c r="BC1503" s="66"/>
      <c r="BD1503" s="66"/>
      <c r="BE1503" s="66"/>
      <c r="BF1503" s="66"/>
      <c r="BG1503" s="66"/>
      <c r="BH1503" s="66"/>
      <c r="BI1503" s="66"/>
      <c r="BJ1503" s="66"/>
      <c r="BK1503" s="66"/>
      <c r="BL1503" s="66"/>
      <c r="BM1503" s="66"/>
      <c r="BN1503" s="66"/>
      <c r="BO1503" s="66"/>
      <c r="BP1503" s="66"/>
      <c r="BQ1503" s="66"/>
      <c r="BR1503" s="66"/>
      <c r="BS1503" s="66"/>
      <c r="BT1503" s="66"/>
    </row>
    <row r="1504" spans="1:72">
      <c r="A1504" s="69"/>
      <c r="B1504" s="69"/>
      <c r="C1504" s="69"/>
      <c r="D1504" s="69"/>
      <c r="E1504" s="66"/>
      <c r="F1504" s="66"/>
      <c r="G1504" s="66"/>
      <c r="H1504" s="66"/>
      <c r="I1504" s="66"/>
      <c r="J1504" s="66"/>
      <c r="K1504" s="66"/>
      <c r="L1504" s="66"/>
      <c r="M1504" s="66"/>
      <c r="N1504" s="66"/>
      <c r="O1504" s="66"/>
      <c r="P1504" s="66"/>
      <c r="Q1504" s="66"/>
      <c r="R1504" s="66"/>
      <c r="S1504" s="66"/>
      <c r="T1504" s="66"/>
      <c r="U1504" s="66"/>
      <c r="V1504" s="66"/>
      <c r="W1504" s="66"/>
      <c r="X1504" s="66"/>
      <c r="Y1504" s="66"/>
      <c r="Z1504" s="66"/>
      <c r="AA1504" s="66"/>
      <c r="AB1504" s="66"/>
      <c r="AC1504" s="66"/>
      <c r="AD1504" s="66"/>
      <c r="AE1504" s="66"/>
      <c r="AF1504" s="66"/>
      <c r="AG1504" s="66"/>
      <c r="AH1504" s="66"/>
      <c r="AI1504" s="66"/>
      <c r="AJ1504" s="66"/>
      <c r="AK1504" s="66"/>
      <c r="AL1504" s="66"/>
      <c r="AM1504" s="66"/>
      <c r="AN1504" s="66"/>
      <c r="AO1504" s="66"/>
      <c r="AP1504" s="66"/>
      <c r="AQ1504" s="66"/>
      <c r="AR1504" s="66"/>
      <c r="AS1504" s="66"/>
      <c r="AT1504" s="66"/>
      <c r="AU1504" s="66"/>
      <c r="AV1504" s="66"/>
      <c r="AW1504" s="66"/>
      <c r="AX1504" s="66"/>
      <c r="AY1504" s="66"/>
      <c r="AZ1504" s="66"/>
      <c r="BA1504" s="66"/>
      <c r="BB1504" s="66"/>
      <c r="BC1504" s="66"/>
      <c r="BD1504" s="66"/>
      <c r="BE1504" s="66"/>
      <c r="BF1504" s="66"/>
      <c r="BG1504" s="66"/>
      <c r="BH1504" s="66"/>
      <c r="BI1504" s="66"/>
      <c r="BJ1504" s="66"/>
      <c r="BK1504" s="66"/>
      <c r="BL1504" s="66"/>
      <c r="BM1504" s="66"/>
      <c r="BN1504" s="66"/>
      <c r="BO1504" s="66"/>
      <c r="BP1504" s="66"/>
      <c r="BQ1504" s="66"/>
      <c r="BR1504" s="66"/>
      <c r="BS1504" s="66"/>
      <c r="BT1504" s="66"/>
    </row>
    <row r="1505" spans="1:72">
      <c r="A1505" s="69"/>
      <c r="B1505" s="69"/>
      <c r="C1505" s="69"/>
      <c r="D1505" s="69"/>
      <c r="E1505" s="66"/>
      <c r="F1505" s="66"/>
      <c r="G1505" s="66"/>
      <c r="H1505" s="66"/>
      <c r="I1505" s="66"/>
      <c r="J1505" s="66"/>
      <c r="K1505" s="66"/>
      <c r="L1505" s="66"/>
      <c r="M1505" s="66"/>
      <c r="N1505" s="66"/>
      <c r="O1505" s="66"/>
      <c r="P1505" s="66"/>
      <c r="Q1505" s="66"/>
      <c r="R1505" s="66"/>
      <c r="S1505" s="66"/>
      <c r="T1505" s="66"/>
      <c r="U1505" s="66"/>
      <c r="V1505" s="66"/>
      <c r="W1505" s="66"/>
      <c r="X1505" s="66"/>
      <c r="Y1505" s="66"/>
      <c r="Z1505" s="66"/>
      <c r="AA1505" s="66"/>
      <c r="AB1505" s="66"/>
      <c r="AC1505" s="66"/>
      <c r="AD1505" s="66"/>
      <c r="AE1505" s="66"/>
      <c r="AF1505" s="66"/>
      <c r="AG1505" s="66"/>
      <c r="AH1505" s="66"/>
      <c r="AI1505" s="66"/>
      <c r="AJ1505" s="66"/>
      <c r="AK1505" s="66"/>
      <c r="AL1505" s="66"/>
      <c r="AM1505" s="66"/>
      <c r="AN1505" s="66"/>
      <c r="AO1505" s="66"/>
      <c r="AP1505" s="66"/>
      <c r="AQ1505" s="66"/>
      <c r="AR1505" s="66"/>
      <c r="AS1505" s="66"/>
      <c r="AT1505" s="66"/>
      <c r="AU1505" s="66"/>
      <c r="AV1505" s="66"/>
      <c r="AW1505" s="66"/>
      <c r="AX1505" s="66"/>
      <c r="AY1505" s="66"/>
      <c r="AZ1505" s="66"/>
      <c r="BA1505" s="66"/>
      <c r="BB1505" s="66"/>
      <c r="BC1505" s="66"/>
      <c r="BD1505" s="66"/>
      <c r="BE1505" s="66"/>
      <c r="BF1505" s="66"/>
      <c r="BG1505" s="66"/>
      <c r="BH1505" s="66"/>
      <c r="BI1505" s="66"/>
      <c r="BJ1505" s="66"/>
      <c r="BK1505" s="66"/>
      <c r="BL1505" s="66"/>
      <c r="BM1505" s="66"/>
      <c r="BN1505" s="66"/>
      <c r="BO1505" s="66"/>
      <c r="BP1505" s="66"/>
      <c r="BQ1505" s="66"/>
      <c r="BR1505" s="66"/>
      <c r="BS1505" s="66"/>
      <c r="BT1505" s="66"/>
    </row>
    <row r="1506" spans="1:72">
      <c r="A1506" s="69"/>
      <c r="B1506" s="69"/>
      <c r="C1506" s="69"/>
      <c r="D1506" s="69"/>
      <c r="E1506" s="66"/>
      <c r="F1506" s="66"/>
      <c r="G1506" s="66"/>
      <c r="H1506" s="66"/>
      <c r="I1506" s="66"/>
      <c r="J1506" s="66"/>
      <c r="K1506" s="66"/>
      <c r="L1506" s="66"/>
      <c r="M1506" s="66"/>
      <c r="N1506" s="66"/>
      <c r="O1506" s="66"/>
      <c r="P1506" s="66"/>
      <c r="Q1506" s="66"/>
      <c r="R1506" s="66"/>
      <c r="S1506" s="66"/>
      <c r="T1506" s="66"/>
      <c r="U1506" s="66"/>
      <c r="V1506" s="66"/>
      <c r="W1506" s="66"/>
      <c r="X1506" s="66"/>
      <c r="Y1506" s="66"/>
      <c r="Z1506" s="66"/>
      <c r="AA1506" s="66"/>
      <c r="AB1506" s="66"/>
      <c r="AC1506" s="66"/>
      <c r="AD1506" s="66"/>
      <c r="AE1506" s="66"/>
      <c r="AF1506" s="66"/>
      <c r="AG1506" s="66"/>
      <c r="AH1506" s="66"/>
      <c r="AI1506" s="66"/>
      <c r="AJ1506" s="66"/>
      <c r="AK1506" s="66"/>
      <c r="AL1506" s="66"/>
      <c r="AM1506" s="66"/>
      <c r="AN1506" s="66"/>
      <c r="AO1506" s="66"/>
      <c r="AP1506" s="66"/>
      <c r="AQ1506" s="66"/>
      <c r="AR1506" s="66"/>
      <c r="AS1506" s="66"/>
      <c r="AT1506" s="66"/>
      <c r="AU1506" s="66"/>
      <c r="AV1506" s="66"/>
      <c r="AW1506" s="66"/>
      <c r="AX1506" s="66"/>
      <c r="AY1506" s="66"/>
      <c r="AZ1506" s="66"/>
      <c r="BA1506" s="66"/>
      <c r="BB1506" s="66"/>
      <c r="BC1506" s="66"/>
      <c r="BD1506" s="66"/>
      <c r="BE1506" s="66"/>
      <c r="BF1506" s="66"/>
      <c r="BG1506" s="66"/>
      <c r="BH1506" s="66"/>
      <c r="BI1506" s="66"/>
      <c r="BJ1506" s="66"/>
      <c r="BK1506" s="66"/>
      <c r="BL1506" s="66"/>
      <c r="BM1506" s="66"/>
      <c r="BN1506" s="66"/>
      <c r="BO1506" s="66"/>
      <c r="BP1506" s="66"/>
      <c r="BQ1506" s="66"/>
      <c r="BR1506" s="66"/>
      <c r="BS1506" s="66"/>
      <c r="BT1506" s="66"/>
    </row>
    <row r="1507" spans="1:72">
      <c r="A1507" s="69"/>
      <c r="B1507" s="69"/>
      <c r="C1507" s="69"/>
      <c r="D1507" s="69"/>
      <c r="E1507" s="66"/>
      <c r="F1507" s="66"/>
      <c r="G1507" s="66"/>
      <c r="H1507" s="66"/>
      <c r="I1507" s="66"/>
      <c r="J1507" s="66"/>
      <c r="K1507" s="66"/>
      <c r="L1507" s="66"/>
      <c r="M1507" s="66"/>
      <c r="N1507" s="66"/>
      <c r="O1507" s="66"/>
      <c r="P1507" s="66"/>
      <c r="Q1507" s="66"/>
      <c r="R1507" s="66"/>
      <c r="S1507" s="66"/>
      <c r="T1507" s="66"/>
      <c r="U1507" s="66"/>
      <c r="V1507" s="66"/>
      <c r="W1507" s="66"/>
      <c r="X1507" s="66"/>
      <c r="Y1507" s="66"/>
      <c r="Z1507" s="66"/>
      <c r="AA1507" s="66"/>
      <c r="AB1507" s="66"/>
      <c r="AC1507" s="66"/>
      <c r="AD1507" s="66"/>
      <c r="AE1507" s="66"/>
      <c r="AF1507" s="66"/>
      <c r="AG1507" s="66"/>
      <c r="AH1507" s="66"/>
      <c r="AI1507" s="66"/>
      <c r="AJ1507" s="66"/>
      <c r="AK1507" s="66"/>
      <c r="AL1507" s="66"/>
      <c r="AM1507" s="66"/>
      <c r="AN1507" s="66"/>
      <c r="AO1507" s="66"/>
      <c r="AP1507" s="66"/>
      <c r="AQ1507" s="66"/>
      <c r="AR1507" s="66"/>
      <c r="AS1507" s="66"/>
      <c r="AT1507" s="66"/>
      <c r="AU1507" s="66"/>
      <c r="AV1507" s="66"/>
      <c r="AW1507" s="66"/>
      <c r="AX1507" s="66"/>
      <c r="AY1507" s="66"/>
      <c r="AZ1507" s="66"/>
      <c r="BA1507" s="66"/>
      <c r="BB1507" s="66"/>
      <c r="BC1507" s="66"/>
      <c r="BD1507" s="66"/>
      <c r="BE1507" s="66"/>
      <c r="BF1507" s="66"/>
      <c r="BG1507" s="66"/>
      <c r="BH1507" s="66"/>
      <c r="BI1507" s="66"/>
      <c r="BJ1507" s="66"/>
      <c r="BK1507" s="66"/>
      <c r="BL1507" s="66"/>
      <c r="BM1507" s="66"/>
      <c r="BN1507" s="66"/>
      <c r="BO1507" s="66"/>
      <c r="BP1507" s="66"/>
      <c r="BQ1507" s="66"/>
      <c r="BR1507" s="66"/>
      <c r="BS1507" s="66"/>
      <c r="BT1507" s="66"/>
    </row>
    <row r="1508" spans="1:72">
      <c r="A1508" s="69"/>
      <c r="B1508" s="69"/>
      <c r="C1508" s="69"/>
      <c r="D1508" s="69"/>
      <c r="E1508" s="66"/>
      <c r="F1508" s="66"/>
      <c r="G1508" s="66"/>
      <c r="H1508" s="66"/>
      <c r="I1508" s="66"/>
      <c r="J1508" s="66"/>
      <c r="K1508" s="66"/>
      <c r="L1508" s="66"/>
      <c r="M1508" s="66"/>
      <c r="N1508" s="66"/>
      <c r="O1508" s="66"/>
      <c r="P1508" s="66"/>
      <c r="Q1508" s="66"/>
      <c r="R1508" s="66"/>
      <c r="S1508" s="66"/>
      <c r="T1508" s="66"/>
      <c r="U1508" s="66"/>
      <c r="V1508" s="66"/>
      <c r="W1508" s="66"/>
      <c r="X1508" s="66"/>
      <c r="Y1508" s="66"/>
      <c r="Z1508" s="66"/>
      <c r="AA1508" s="66"/>
      <c r="AB1508" s="66"/>
      <c r="AC1508" s="66"/>
      <c r="AD1508" s="66"/>
      <c r="AE1508" s="66"/>
      <c r="AF1508" s="66"/>
      <c r="AG1508" s="66"/>
      <c r="AH1508" s="66"/>
      <c r="AI1508" s="66"/>
      <c r="AJ1508" s="66"/>
      <c r="AK1508" s="66"/>
      <c r="AL1508" s="66"/>
      <c r="AM1508" s="66"/>
      <c r="AN1508" s="66"/>
      <c r="AO1508" s="66"/>
      <c r="AP1508" s="66"/>
      <c r="AQ1508" s="66"/>
      <c r="AR1508" s="66"/>
      <c r="AS1508" s="66"/>
      <c r="AT1508" s="66"/>
      <c r="AU1508" s="66"/>
      <c r="AV1508" s="66"/>
      <c r="AW1508" s="66"/>
      <c r="AX1508" s="66"/>
      <c r="AY1508" s="66"/>
      <c r="AZ1508" s="66"/>
      <c r="BA1508" s="66"/>
      <c r="BB1508" s="66"/>
      <c r="BC1508" s="66"/>
      <c r="BD1508" s="66"/>
      <c r="BE1508" s="66"/>
      <c r="BF1508" s="66"/>
      <c r="BG1508" s="66"/>
      <c r="BH1508" s="66"/>
      <c r="BI1508" s="66"/>
      <c r="BJ1508" s="66"/>
      <c r="BK1508" s="66"/>
      <c r="BL1508" s="66"/>
      <c r="BM1508" s="66"/>
      <c r="BN1508" s="66"/>
      <c r="BO1508" s="66"/>
      <c r="BP1508" s="66"/>
      <c r="BQ1508" s="66"/>
      <c r="BR1508" s="66"/>
      <c r="BS1508" s="66"/>
      <c r="BT1508" s="66"/>
    </row>
    <row r="1509" spans="1:72">
      <c r="A1509" s="69"/>
      <c r="B1509" s="69"/>
      <c r="C1509" s="69"/>
      <c r="D1509" s="69"/>
      <c r="E1509" s="66"/>
      <c r="F1509" s="66"/>
      <c r="G1509" s="66"/>
      <c r="H1509" s="66"/>
      <c r="I1509" s="66"/>
      <c r="J1509" s="66"/>
      <c r="K1509" s="66"/>
      <c r="L1509" s="66"/>
      <c r="M1509" s="66"/>
      <c r="N1509" s="66"/>
      <c r="O1509" s="66"/>
      <c r="P1509" s="66"/>
      <c r="Q1509" s="66"/>
      <c r="R1509" s="66"/>
      <c r="S1509" s="66"/>
      <c r="T1509" s="66"/>
      <c r="U1509" s="66"/>
      <c r="V1509" s="66"/>
      <c r="W1509" s="66"/>
      <c r="X1509" s="66"/>
      <c r="Y1509" s="66"/>
      <c r="Z1509" s="66"/>
      <c r="AA1509" s="66"/>
      <c r="AB1509" s="66"/>
      <c r="AC1509" s="66"/>
      <c r="AD1509" s="66"/>
      <c r="AE1509" s="66"/>
      <c r="AF1509" s="66"/>
      <c r="AG1509" s="66"/>
      <c r="AH1509" s="66"/>
      <c r="AI1509" s="66"/>
      <c r="AJ1509" s="66"/>
      <c r="AK1509" s="66"/>
      <c r="AL1509" s="66"/>
      <c r="AM1509" s="66"/>
      <c r="AN1509" s="66"/>
      <c r="AO1509" s="66"/>
      <c r="AP1509" s="66"/>
      <c r="AQ1509" s="66"/>
      <c r="AR1509" s="66"/>
      <c r="AS1509" s="66"/>
      <c r="AT1509" s="66"/>
      <c r="AU1509" s="66"/>
      <c r="AV1509" s="66"/>
      <c r="AW1509" s="66"/>
      <c r="AX1509" s="66"/>
      <c r="AY1509" s="66"/>
      <c r="AZ1509" s="66"/>
      <c r="BA1509" s="66"/>
      <c r="BB1509" s="66"/>
      <c r="BC1509" s="66"/>
      <c r="BD1509" s="66"/>
      <c r="BE1509" s="66"/>
      <c r="BF1509" s="66"/>
      <c r="BG1509" s="66"/>
      <c r="BH1509" s="66"/>
      <c r="BI1509" s="66"/>
      <c r="BJ1509" s="66"/>
      <c r="BK1509" s="66"/>
      <c r="BL1509" s="66"/>
      <c r="BM1509" s="66"/>
      <c r="BN1509" s="66"/>
      <c r="BO1509" s="66"/>
      <c r="BP1509" s="66"/>
      <c r="BQ1509" s="66"/>
      <c r="BR1509" s="66"/>
      <c r="BS1509" s="66"/>
      <c r="BT1509" s="66"/>
    </row>
    <row r="1510" spans="1:72">
      <c r="A1510" s="69"/>
      <c r="B1510" s="69"/>
      <c r="C1510" s="69"/>
      <c r="D1510" s="69"/>
      <c r="E1510" s="66"/>
      <c r="F1510" s="66"/>
      <c r="G1510" s="66"/>
      <c r="H1510" s="66"/>
      <c r="I1510" s="66"/>
      <c r="J1510" s="66"/>
      <c r="K1510" s="66"/>
      <c r="L1510" s="66"/>
      <c r="M1510" s="66"/>
      <c r="N1510" s="66"/>
      <c r="O1510" s="66"/>
      <c r="P1510" s="66"/>
      <c r="Q1510" s="66"/>
      <c r="R1510" s="66"/>
      <c r="S1510" s="66"/>
      <c r="T1510" s="66"/>
      <c r="U1510" s="66"/>
      <c r="V1510" s="66"/>
      <c r="W1510" s="66"/>
      <c r="X1510" s="66"/>
      <c r="Y1510" s="66"/>
      <c r="Z1510" s="66"/>
      <c r="AA1510" s="66"/>
      <c r="AB1510" s="66"/>
      <c r="AC1510" s="66"/>
      <c r="AD1510" s="66"/>
      <c r="AE1510" s="66"/>
      <c r="AF1510" s="66"/>
      <c r="AG1510" s="66"/>
      <c r="AH1510" s="66"/>
      <c r="AI1510" s="66"/>
      <c r="AJ1510" s="66"/>
      <c r="AK1510" s="66"/>
      <c r="AL1510" s="66"/>
      <c r="AM1510" s="66"/>
      <c r="AN1510" s="66"/>
      <c r="AO1510" s="66"/>
      <c r="AP1510" s="66"/>
      <c r="AQ1510" s="66"/>
      <c r="AR1510" s="66"/>
      <c r="AS1510" s="66"/>
      <c r="AT1510" s="66"/>
      <c r="AU1510" s="66"/>
      <c r="AV1510" s="66"/>
      <c r="AW1510" s="66"/>
      <c r="AX1510" s="66"/>
      <c r="AY1510" s="66"/>
      <c r="AZ1510" s="66"/>
      <c r="BA1510" s="66"/>
      <c r="BB1510" s="66"/>
      <c r="BC1510" s="66"/>
      <c r="BD1510" s="66"/>
      <c r="BE1510" s="66"/>
      <c r="BF1510" s="66"/>
      <c r="BG1510" s="66"/>
      <c r="BH1510" s="66"/>
      <c r="BI1510" s="66"/>
      <c r="BJ1510" s="66"/>
      <c r="BK1510" s="66"/>
      <c r="BL1510" s="66"/>
      <c r="BM1510" s="66"/>
      <c r="BN1510" s="66"/>
      <c r="BO1510" s="66"/>
      <c r="BP1510" s="66"/>
      <c r="BQ1510" s="66"/>
      <c r="BR1510" s="66"/>
      <c r="BS1510" s="66"/>
      <c r="BT1510" s="66"/>
    </row>
    <row r="1511" spans="1:72">
      <c r="A1511" s="69"/>
      <c r="B1511" s="69"/>
      <c r="C1511" s="69"/>
      <c r="D1511" s="69"/>
      <c r="E1511" s="66"/>
      <c r="F1511" s="66"/>
      <c r="G1511" s="66"/>
      <c r="H1511" s="66"/>
      <c r="I1511" s="66"/>
      <c r="J1511" s="66"/>
      <c r="K1511" s="66"/>
      <c r="L1511" s="66"/>
      <c r="M1511" s="66"/>
      <c r="N1511" s="66"/>
      <c r="O1511" s="66"/>
      <c r="P1511" s="66"/>
      <c r="Q1511" s="66"/>
      <c r="R1511" s="66"/>
      <c r="S1511" s="66"/>
      <c r="T1511" s="66"/>
      <c r="U1511" s="66"/>
      <c r="V1511" s="66"/>
      <c r="W1511" s="66"/>
      <c r="X1511" s="66"/>
      <c r="Y1511" s="66"/>
      <c r="Z1511" s="66"/>
      <c r="AA1511" s="66"/>
      <c r="AB1511" s="66"/>
      <c r="AC1511" s="66"/>
      <c r="AD1511" s="66"/>
      <c r="AE1511" s="66"/>
      <c r="AF1511" s="66"/>
      <c r="AG1511" s="66"/>
      <c r="AH1511" s="66"/>
      <c r="AI1511" s="66"/>
      <c r="AJ1511" s="66"/>
      <c r="AK1511" s="66"/>
      <c r="AL1511" s="66"/>
      <c r="AM1511" s="66"/>
      <c r="AN1511" s="66"/>
      <c r="AO1511" s="66"/>
      <c r="AP1511" s="66"/>
      <c r="AQ1511" s="66"/>
      <c r="AR1511" s="66"/>
      <c r="AS1511" s="66"/>
      <c r="AT1511" s="66"/>
      <c r="AU1511" s="66"/>
      <c r="AV1511" s="66"/>
      <c r="AW1511" s="66"/>
      <c r="AX1511" s="66"/>
      <c r="AY1511" s="66"/>
      <c r="AZ1511" s="66"/>
      <c r="BA1511" s="66"/>
      <c r="BB1511" s="66"/>
      <c r="BC1511" s="66"/>
      <c r="BD1511" s="66"/>
      <c r="BE1511" s="66"/>
      <c r="BF1511" s="66"/>
      <c r="BG1511" s="66"/>
      <c r="BH1511" s="66"/>
      <c r="BI1511" s="66"/>
      <c r="BJ1511" s="66"/>
      <c r="BK1511" s="66"/>
      <c r="BL1511" s="66"/>
      <c r="BM1511" s="66"/>
      <c r="BN1511" s="66"/>
      <c r="BO1511" s="66"/>
      <c r="BP1511" s="66"/>
      <c r="BQ1511" s="66"/>
      <c r="BR1511" s="66"/>
      <c r="BS1511" s="66"/>
      <c r="BT1511" s="66"/>
    </row>
    <row r="1512" spans="1:72">
      <c r="A1512" s="69"/>
      <c r="B1512" s="69"/>
      <c r="C1512" s="69"/>
      <c r="D1512" s="69"/>
      <c r="E1512" s="66"/>
      <c r="F1512" s="66"/>
      <c r="G1512" s="66"/>
      <c r="H1512" s="66"/>
      <c r="I1512" s="66"/>
      <c r="J1512" s="66"/>
      <c r="K1512" s="66"/>
      <c r="L1512" s="66"/>
      <c r="M1512" s="66"/>
      <c r="N1512" s="66"/>
      <c r="O1512" s="66"/>
      <c r="P1512" s="66"/>
      <c r="Q1512" s="66"/>
      <c r="R1512" s="66"/>
      <c r="S1512" s="66"/>
      <c r="T1512" s="66"/>
      <c r="U1512" s="66"/>
      <c r="V1512" s="66"/>
      <c r="W1512" s="66"/>
      <c r="X1512" s="66"/>
      <c r="Y1512" s="66"/>
      <c r="Z1512" s="66"/>
      <c r="AA1512" s="66"/>
      <c r="AB1512" s="66"/>
      <c r="AC1512" s="66"/>
      <c r="AD1512" s="66"/>
      <c r="AE1512" s="66"/>
      <c r="AF1512" s="66"/>
      <c r="AG1512" s="66"/>
      <c r="AH1512" s="66"/>
      <c r="AI1512" s="66"/>
      <c r="AJ1512" s="66"/>
      <c r="AK1512" s="66"/>
      <c r="AL1512" s="66"/>
      <c r="AM1512" s="66"/>
      <c r="AN1512" s="66"/>
      <c r="AO1512" s="66"/>
      <c r="AP1512" s="66"/>
      <c r="AQ1512" s="66"/>
      <c r="AR1512" s="66"/>
      <c r="AS1512" s="66"/>
      <c r="AT1512" s="66"/>
      <c r="AU1512" s="66"/>
      <c r="AV1512" s="66"/>
      <c r="AW1512" s="66"/>
      <c r="AX1512" s="66"/>
      <c r="AY1512" s="66"/>
      <c r="AZ1512" s="66"/>
      <c r="BA1512" s="66"/>
      <c r="BB1512" s="66"/>
      <c r="BC1512" s="66"/>
      <c r="BD1512" s="66"/>
      <c r="BE1512" s="66"/>
      <c r="BF1512" s="66"/>
      <c r="BG1512" s="66"/>
      <c r="BH1512" s="66"/>
      <c r="BI1512" s="66"/>
      <c r="BJ1512" s="66"/>
      <c r="BK1512" s="66"/>
      <c r="BL1512" s="66"/>
      <c r="BM1512" s="66"/>
      <c r="BN1512" s="66"/>
      <c r="BO1512" s="66"/>
      <c r="BP1512" s="66"/>
      <c r="BQ1512" s="66"/>
      <c r="BR1512" s="66"/>
      <c r="BS1512" s="66"/>
      <c r="BT1512" s="66"/>
    </row>
    <row r="1513" spans="1:72">
      <c r="A1513" s="69"/>
      <c r="B1513" s="69"/>
      <c r="C1513" s="69"/>
      <c r="D1513" s="69"/>
      <c r="E1513" s="66"/>
      <c r="F1513" s="66"/>
      <c r="G1513" s="66"/>
      <c r="H1513" s="66"/>
      <c r="I1513" s="66"/>
      <c r="J1513" s="66"/>
      <c r="K1513" s="66"/>
      <c r="L1513" s="66"/>
      <c r="M1513" s="66"/>
      <c r="N1513" s="66"/>
      <c r="O1513" s="66"/>
      <c r="P1513" s="66"/>
      <c r="Q1513" s="66"/>
      <c r="R1513" s="66"/>
      <c r="S1513" s="66"/>
      <c r="T1513" s="66"/>
      <c r="U1513" s="66"/>
      <c r="V1513" s="66"/>
      <c r="W1513" s="66"/>
      <c r="X1513" s="66"/>
      <c r="Y1513" s="66"/>
      <c r="Z1513" s="66"/>
      <c r="AA1513" s="66"/>
      <c r="AB1513" s="66"/>
      <c r="AC1513" s="66"/>
      <c r="AD1513" s="66"/>
      <c r="AE1513" s="66"/>
      <c r="AF1513" s="66"/>
      <c r="AG1513" s="66"/>
      <c r="AH1513" s="66"/>
      <c r="AI1513" s="66"/>
      <c r="AJ1513" s="66"/>
      <c r="AK1513" s="66"/>
      <c r="AL1513" s="66"/>
      <c r="AM1513" s="66"/>
      <c r="AN1513" s="66"/>
      <c r="AO1513" s="66"/>
      <c r="AP1513" s="66"/>
      <c r="AQ1513" s="66"/>
      <c r="AR1513" s="66"/>
      <c r="AS1513" s="66"/>
      <c r="AT1513" s="66"/>
      <c r="AU1513" s="66"/>
      <c r="AV1513" s="66"/>
      <c r="AW1513" s="66"/>
      <c r="AX1513" s="66"/>
      <c r="AY1513" s="66"/>
      <c r="AZ1513" s="66"/>
      <c r="BA1513" s="66"/>
      <c r="BB1513" s="66"/>
      <c r="BC1513" s="66"/>
      <c r="BD1513" s="66"/>
      <c r="BE1513" s="66"/>
      <c r="BF1513" s="66"/>
      <c r="BG1513" s="66"/>
      <c r="BH1513" s="66"/>
      <c r="BI1513" s="66"/>
      <c r="BJ1513" s="66"/>
      <c r="BK1513" s="66"/>
      <c r="BL1513" s="66"/>
      <c r="BM1513" s="66"/>
      <c r="BN1513" s="66"/>
      <c r="BO1513" s="66"/>
      <c r="BP1513" s="66"/>
      <c r="BQ1513" s="66"/>
      <c r="BR1513" s="66"/>
      <c r="BS1513" s="66"/>
      <c r="BT1513" s="66"/>
    </row>
    <row r="1514" spans="1:72">
      <c r="A1514" s="69"/>
      <c r="B1514" s="69"/>
      <c r="C1514" s="69"/>
      <c r="D1514" s="69"/>
      <c r="E1514" s="66"/>
      <c r="F1514" s="66"/>
      <c r="G1514" s="66"/>
      <c r="H1514" s="66"/>
      <c r="I1514" s="66"/>
      <c r="J1514" s="66"/>
      <c r="K1514" s="66"/>
      <c r="L1514" s="66"/>
      <c r="M1514" s="66"/>
      <c r="N1514" s="66"/>
      <c r="O1514" s="66"/>
      <c r="P1514" s="66"/>
      <c r="Q1514" s="66"/>
      <c r="R1514" s="66"/>
      <c r="S1514" s="66"/>
      <c r="T1514" s="66"/>
      <c r="U1514" s="66"/>
      <c r="V1514" s="66"/>
      <c r="W1514" s="66"/>
      <c r="X1514" s="66"/>
      <c r="Y1514" s="66"/>
      <c r="Z1514" s="66"/>
      <c r="AA1514" s="66"/>
      <c r="AB1514" s="66"/>
      <c r="AC1514" s="66"/>
      <c r="AD1514" s="66"/>
      <c r="AE1514" s="66"/>
      <c r="AF1514" s="66"/>
      <c r="AG1514" s="66"/>
      <c r="AH1514" s="66"/>
      <c r="AI1514" s="66"/>
      <c r="AJ1514" s="66"/>
      <c r="AK1514" s="66"/>
      <c r="AL1514" s="66"/>
      <c r="AM1514" s="66"/>
      <c r="AN1514" s="66"/>
      <c r="AO1514" s="66"/>
      <c r="AP1514" s="66"/>
      <c r="AQ1514" s="66"/>
      <c r="AR1514" s="66"/>
      <c r="AS1514" s="66"/>
      <c r="AT1514" s="66"/>
      <c r="AU1514" s="66"/>
      <c r="AV1514" s="66"/>
      <c r="AW1514" s="66"/>
      <c r="AX1514" s="66"/>
      <c r="AY1514" s="66"/>
      <c r="AZ1514" s="66"/>
      <c r="BA1514" s="66"/>
      <c r="BB1514" s="66"/>
      <c r="BC1514" s="66"/>
      <c r="BD1514" s="66"/>
      <c r="BE1514" s="66"/>
      <c r="BF1514" s="66"/>
      <c r="BG1514" s="66"/>
      <c r="BH1514" s="66"/>
      <c r="BI1514" s="66"/>
      <c r="BJ1514" s="66"/>
      <c r="BK1514" s="66"/>
      <c r="BL1514" s="66"/>
      <c r="BM1514" s="66"/>
      <c r="BN1514" s="66"/>
      <c r="BO1514" s="66"/>
      <c r="BP1514" s="66"/>
      <c r="BQ1514" s="66"/>
      <c r="BR1514" s="66"/>
      <c r="BS1514" s="66"/>
      <c r="BT1514" s="66"/>
    </row>
    <row r="1515" spans="1:72">
      <c r="A1515" s="69"/>
      <c r="B1515" s="69"/>
      <c r="C1515" s="69"/>
      <c r="D1515" s="69"/>
      <c r="E1515" s="66"/>
      <c r="F1515" s="66"/>
      <c r="G1515" s="66"/>
      <c r="H1515" s="66"/>
      <c r="I1515" s="66"/>
      <c r="J1515" s="66"/>
      <c r="K1515" s="66"/>
      <c r="L1515" s="66"/>
      <c r="M1515" s="66"/>
      <c r="N1515" s="66"/>
      <c r="O1515" s="66"/>
      <c r="P1515" s="66"/>
      <c r="Q1515" s="66"/>
      <c r="R1515" s="66"/>
      <c r="S1515" s="66"/>
      <c r="T1515" s="66"/>
      <c r="U1515" s="66"/>
      <c r="V1515" s="66"/>
      <c r="W1515" s="66"/>
      <c r="X1515" s="66"/>
      <c r="Y1515" s="66"/>
      <c r="Z1515" s="66"/>
      <c r="AA1515" s="66"/>
      <c r="AB1515" s="66"/>
      <c r="AC1515" s="66"/>
      <c r="AD1515" s="66"/>
      <c r="AE1515" s="66"/>
      <c r="AF1515" s="66"/>
      <c r="AG1515" s="66"/>
      <c r="AH1515" s="66"/>
      <c r="AI1515" s="66"/>
      <c r="AJ1515" s="66"/>
      <c r="AK1515" s="66"/>
      <c r="AL1515" s="66"/>
      <c r="AM1515" s="66"/>
      <c r="AN1515" s="66"/>
      <c r="AO1515" s="66"/>
      <c r="AP1515" s="66"/>
      <c r="AQ1515" s="66"/>
      <c r="AR1515" s="66"/>
      <c r="AS1515" s="66"/>
      <c r="AT1515" s="66"/>
      <c r="AU1515" s="66"/>
      <c r="AV1515" s="66"/>
      <c r="AW1515" s="66"/>
      <c r="AX1515" s="66"/>
      <c r="AY1515" s="66"/>
      <c r="AZ1515" s="66"/>
      <c r="BA1515" s="66"/>
      <c r="BB1515" s="66"/>
      <c r="BC1515" s="66"/>
      <c r="BD1515" s="66"/>
      <c r="BE1515" s="66"/>
      <c r="BF1515" s="66"/>
      <c r="BG1515" s="66"/>
      <c r="BH1515" s="66"/>
      <c r="BI1515" s="66"/>
      <c r="BJ1515" s="66"/>
      <c r="BK1515" s="66"/>
      <c r="BL1515" s="66"/>
      <c r="BM1515" s="66"/>
      <c r="BN1515" s="66"/>
      <c r="BO1515" s="66"/>
      <c r="BP1515" s="66"/>
      <c r="BQ1515" s="66"/>
      <c r="BR1515" s="66"/>
      <c r="BS1515" s="66"/>
      <c r="BT1515" s="66"/>
    </row>
    <row r="1516" spans="1:72">
      <c r="A1516" s="69"/>
      <c r="B1516" s="69"/>
      <c r="C1516" s="69"/>
      <c r="D1516" s="69"/>
      <c r="E1516" s="66"/>
      <c r="F1516" s="66"/>
      <c r="G1516" s="66"/>
      <c r="H1516" s="66"/>
      <c r="I1516" s="66"/>
      <c r="J1516" s="66"/>
      <c r="K1516" s="66"/>
      <c r="L1516" s="66"/>
      <c r="M1516" s="66"/>
      <c r="N1516" s="66"/>
      <c r="O1516" s="66"/>
      <c r="P1516" s="66"/>
      <c r="Q1516" s="66"/>
      <c r="R1516" s="66"/>
      <c r="S1516" s="66"/>
      <c r="T1516" s="66"/>
      <c r="U1516" s="66"/>
      <c r="V1516" s="66"/>
      <c r="W1516" s="66"/>
      <c r="X1516" s="66"/>
      <c r="Y1516" s="66"/>
      <c r="Z1516" s="66"/>
      <c r="AA1516" s="66"/>
      <c r="AB1516" s="66"/>
      <c r="AC1516" s="66"/>
      <c r="AD1516" s="66"/>
      <c r="AE1516" s="66"/>
      <c r="AF1516" s="66"/>
      <c r="AG1516" s="66"/>
      <c r="AH1516" s="66"/>
      <c r="AI1516" s="66"/>
      <c r="AJ1516" s="66"/>
      <c r="AK1516" s="66"/>
      <c r="AL1516" s="66"/>
      <c r="AM1516" s="66"/>
      <c r="AN1516" s="66"/>
      <c r="AO1516" s="66"/>
      <c r="AP1516" s="66"/>
      <c r="AQ1516" s="66"/>
      <c r="AR1516" s="66"/>
      <c r="AS1516" s="66"/>
      <c r="AT1516" s="66"/>
      <c r="AU1516" s="66"/>
      <c r="AV1516" s="66"/>
      <c r="AW1516" s="66"/>
      <c r="AX1516" s="66"/>
      <c r="AY1516" s="66"/>
      <c r="AZ1516" s="66"/>
      <c r="BA1516" s="66"/>
      <c r="BB1516" s="66"/>
      <c r="BC1516" s="66"/>
      <c r="BD1516" s="66"/>
      <c r="BE1516" s="66"/>
      <c r="BF1516" s="66"/>
      <c r="BG1516" s="66"/>
      <c r="BH1516" s="66"/>
      <c r="BI1516" s="66"/>
      <c r="BJ1516" s="66"/>
      <c r="BK1516" s="66"/>
      <c r="BL1516" s="66"/>
      <c r="BM1516" s="66"/>
      <c r="BN1516" s="66"/>
      <c r="BO1516" s="66"/>
      <c r="BP1516" s="66"/>
      <c r="BQ1516" s="66"/>
      <c r="BR1516" s="66"/>
      <c r="BS1516" s="66"/>
      <c r="BT1516" s="66"/>
    </row>
    <row r="1517" spans="1:72">
      <c r="A1517" s="69"/>
      <c r="B1517" s="69"/>
      <c r="C1517" s="69"/>
      <c r="D1517" s="69"/>
      <c r="E1517" s="66"/>
      <c r="F1517" s="66"/>
      <c r="G1517" s="66"/>
      <c r="H1517" s="66"/>
      <c r="I1517" s="66"/>
      <c r="J1517" s="66"/>
      <c r="K1517" s="66"/>
      <c r="L1517" s="66"/>
      <c r="M1517" s="66"/>
      <c r="N1517" s="66"/>
      <c r="O1517" s="66"/>
      <c r="P1517" s="66"/>
      <c r="Q1517" s="66"/>
      <c r="R1517" s="66"/>
      <c r="S1517" s="66"/>
      <c r="T1517" s="66"/>
      <c r="U1517" s="66"/>
      <c r="V1517" s="66"/>
      <c r="W1517" s="66"/>
      <c r="X1517" s="66"/>
      <c r="Y1517" s="66"/>
      <c r="Z1517" s="66"/>
      <c r="AA1517" s="66"/>
      <c r="AB1517" s="66"/>
      <c r="AC1517" s="66"/>
      <c r="AD1517" s="66"/>
      <c r="AE1517" s="66"/>
      <c r="AF1517" s="66"/>
      <c r="AG1517" s="66"/>
      <c r="AH1517" s="66"/>
      <c r="AI1517" s="66"/>
      <c r="AJ1517" s="66"/>
      <c r="AK1517" s="66"/>
      <c r="AL1517" s="66"/>
      <c r="AM1517" s="66"/>
      <c r="AN1517" s="66"/>
      <c r="AO1517" s="66"/>
      <c r="AP1517" s="66"/>
      <c r="AQ1517" s="66"/>
      <c r="AR1517" s="66"/>
      <c r="AS1517" s="66"/>
      <c r="AT1517" s="66"/>
      <c r="AU1517" s="66"/>
      <c r="AV1517" s="66"/>
      <c r="AW1517" s="66"/>
      <c r="AX1517" s="66"/>
      <c r="AY1517" s="66"/>
      <c r="AZ1517" s="66"/>
      <c r="BA1517" s="66"/>
      <c r="BB1517" s="66"/>
      <c r="BC1517" s="66"/>
      <c r="BD1517" s="66"/>
      <c r="BE1517" s="66"/>
      <c r="BF1517" s="66"/>
      <c r="BG1517" s="66"/>
      <c r="BH1517" s="66"/>
      <c r="BI1517" s="66"/>
      <c r="BJ1517" s="66"/>
      <c r="BK1517" s="66"/>
      <c r="BL1517" s="66"/>
      <c r="BM1517" s="66"/>
      <c r="BN1517" s="66"/>
      <c r="BO1517" s="66"/>
      <c r="BP1517" s="66"/>
      <c r="BQ1517" s="66"/>
      <c r="BR1517" s="66"/>
      <c r="BS1517" s="66"/>
      <c r="BT1517" s="66"/>
    </row>
    <row r="1518" spans="1:72">
      <c r="A1518" s="69"/>
      <c r="B1518" s="69"/>
      <c r="C1518" s="69"/>
      <c r="D1518" s="69"/>
      <c r="E1518" s="66"/>
      <c r="F1518" s="66"/>
      <c r="G1518" s="66"/>
      <c r="H1518" s="66"/>
      <c r="I1518" s="66"/>
      <c r="J1518" s="66"/>
      <c r="K1518" s="66"/>
      <c r="L1518" s="66"/>
      <c r="M1518" s="66"/>
      <c r="N1518" s="66"/>
      <c r="O1518" s="66"/>
      <c r="P1518" s="66"/>
      <c r="Q1518" s="66"/>
      <c r="R1518" s="66"/>
      <c r="S1518" s="66"/>
      <c r="T1518" s="66"/>
      <c r="U1518" s="66"/>
      <c r="V1518" s="66"/>
      <c r="W1518" s="66"/>
      <c r="X1518" s="66"/>
      <c r="Y1518" s="66"/>
      <c r="Z1518" s="66"/>
      <c r="AA1518" s="66"/>
      <c r="AB1518" s="66"/>
      <c r="AC1518" s="66"/>
      <c r="AD1518" s="66"/>
      <c r="AE1518" s="66"/>
      <c r="AF1518" s="66"/>
      <c r="AG1518" s="66"/>
      <c r="AH1518" s="66"/>
      <c r="AI1518" s="66"/>
      <c r="AJ1518" s="66"/>
      <c r="AK1518" s="66"/>
      <c r="AL1518" s="66"/>
      <c r="AM1518" s="66"/>
      <c r="AN1518" s="66"/>
      <c r="AO1518" s="66"/>
      <c r="AP1518" s="66"/>
      <c r="AQ1518" s="66"/>
      <c r="AR1518" s="66"/>
      <c r="AS1518" s="66"/>
      <c r="AT1518" s="66"/>
      <c r="AU1518" s="66"/>
      <c r="AV1518" s="66"/>
      <c r="AW1518" s="66"/>
      <c r="AX1518" s="66"/>
      <c r="AY1518" s="66"/>
      <c r="AZ1518" s="66"/>
      <c r="BA1518" s="66"/>
      <c r="BB1518" s="66"/>
      <c r="BC1518" s="66"/>
      <c r="BD1518" s="66"/>
      <c r="BE1518" s="66"/>
      <c r="BF1518" s="66"/>
      <c r="BG1518" s="66"/>
      <c r="BH1518" s="66"/>
      <c r="BI1518" s="66"/>
      <c r="BJ1518" s="66"/>
      <c r="BK1518" s="66"/>
      <c r="BL1518" s="66"/>
      <c r="BM1518" s="66"/>
      <c r="BN1518" s="66"/>
      <c r="BO1518" s="66"/>
      <c r="BP1518" s="66"/>
      <c r="BQ1518" s="66"/>
      <c r="BR1518" s="66"/>
      <c r="BS1518" s="66"/>
      <c r="BT1518" s="66"/>
    </row>
    <row r="1519" spans="1:72">
      <c r="A1519" s="69"/>
      <c r="B1519" s="69"/>
      <c r="C1519" s="69"/>
      <c r="D1519" s="69"/>
      <c r="E1519" s="66"/>
      <c r="F1519" s="66"/>
      <c r="G1519" s="66"/>
      <c r="H1519" s="66"/>
      <c r="I1519" s="66"/>
      <c r="J1519" s="66"/>
      <c r="K1519" s="66"/>
      <c r="L1519" s="66"/>
      <c r="M1519" s="66"/>
      <c r="N1519" s="66"/>
      <c r="O1519" s="66"/>
      <c r="P1519" s="66"/>
      <c r="Q1519" s="66"/>
      <c r="R1519" s="66"/>
      <c r="S1519" s="66"/>
      <c r="T1519" s="66"/>
      <c r="U1519" s="66"/>
      <c r="V1519" s="66"/>
      <c r="W1519" s="66"/>
      <c r="X1519" s="66"/>
      <c r="Y1519" s="66"/>
      <c r="Z1519" s="66"/>
      <c r="AA1519" s="66"/>
      <c r="AB1519" s="66"/>
      <c r="AC1519" s="66"/>
      <c r="AD1519" s="66"/>
      <c r="AE1519" s="66"/>
      <c r="AF1519" s="66"/>
      <c r="AG1519" s="66"/>
      <c r="AH1519" s="66"/>
      <c r="AI1519" s="66"/>
      <c r="AJ1519" s="66"/>
      <c r="AK1519" s="66"/>
      <c r="AL1519" s="66"/>
      <c r="AM1519" s="66"/>
      <c r="AN1519" s="66"/>
      <c r="AO1519" s="66"/>
      <c r="AP1519" s="66"/>
      <c r="AQ1519" s="66"/>
      <c r="AR1519" s="66"/>
      <c r="AS1519" s="66"/>
      <c r="AT1519" s="66"/>
      <c r="AU1519" s="66"/>
      <c r="AV1519" s="66"/>
      <c r="AW1519" s="66"/>
      <c r="AX1519" s="66"/>
      <c r="AY1519" s="66"/>
      <c r="AZ1519" s="66"/>
      <c r="BA1519" s="66"/>
      <c r="BB1519" s="66"/>
      <c r="BC1519" s="66"/>
      <c r="BD1519" s="66"/>
      <c r="BE1519" s="66"/>
      <c r="BF1519" s="66"/>
      <c r="BG1519" s="66"/>
      <c r="BH1519" s="66"/>
      <c r="BI1519" s="66"/>
      <c r="BJ1519" s="66"/>
      <c r="BK1519" s="66"/>
      <c r="BL1519" s="66"/>
      <c r="BM1519" s="66"/>
      <c r="BN1519" s="66"/>
      <c r="BO1519" s="66"/>
      <c r="BP1519" s="66"/>
      <c r="BQ1519" s="66"/>
      <c r="BR1519" s="66"/>
      <c r="BS1519" s="66"/>
      <c r="BT1519" s="66"/>
    </row>
    <row r="1520" spans="1:72">
      <c r="A1520" s="69"/>
      <c r="B1520" s="69"/>
      <c r="C1520" s="69"/>
      <c r="D1520" s="69"/>
      <c r="E1520" s="66"/>
      <c r="F1520" s="66"/>
      <c r="G1520" s="66"/>
      <c r="H1520" s="66"/>
      <c r="I1520" s="66"/>
      <c r="J1520" s="66"/>
      <c r="K1520" s="66"/>
      <c r="L1520" s="66"/>
      <c r="M1520" s="66"/>
      <c r="N1520" s="66"/>
      <c r="O1520" s="66"/>
      <c r="P1520" s="66"/>
      <c r="Q1520" s="66"/>
      <c r="R1520" s="66"/>
      <c r="S1520" s="66"/>
      <c r="T1520" s="66"/>
      <c r="U1520" s="66"/>
      <c r="V1520" s="66"/>
      <c r="W1520" s="66"/>
      <c r="X1520" s="66"/>
      <c r="Y1520" s="66"/>
      <c r="Z1520" s="66"/>
      <c r="AA1520" s="66"/>
      <c r="AB1520" s="66"/>
      <c r="AC1520" s="66"/>
      <c r="AD1520" s="66"/>
      <c r="AE1520" s="66"/>
      <c r="AF1520" s="66"/>
      <c r="AG1520" s="66"/>
      <c r="AH1520" s="66"/>
      <c r="AI1520" s="66"/>
      <c r="AJ1520" s="66"/>
      <c r="AK1520" s="66"/>
      <c r="AL1520" s="66"/>
      <c r="AM1520" s="66"/>
      <c r="AN1520" s="66"/>
      <c r="AO1520" s="66"/>
      <c r="AP1520" s="66"/>
      <c r="AQ1520" s="66"/>
      <c r="AR1520" s="66"/>
      <c r="AS1520" s="66"/>
      <c r="AT1520" s="66"/>
      <c r="AU1520" s="66"/>
      <c r="AV1520" s="66"/>
      <c r="AW1520" s="66"/>
      <c r="AX1520" s="66"/>
      <c r="AY1520" s="66"/>
      <c r="AZ1520" s="66"/>
      <c r="BA1520" s="66"/>
      <c r="BB1520" s="66"/>
      <c r="BC1520" s="66"/>
      <c r="BD1520" s="66"/>
      <c r="BE1520" s="66"/>
      <c r="BF1520" s="66"/>
      <c r="BG1520" s="66"/>
      <c r="BH1520" s="66"/>
      <c r="BI1520" s="66"/>
      <c r="BJ1520" s="66"/>
      <c r="BK1520" s="66"/>
      <c r="BL1520" s="66"/>
      <c r="BM1520" s="66"/>
      <c r="BN1520" s="66"/>
      <c r="BO1520" s="66"/>
      <c r="BP1520" s="66"/>
      <c r="BQ1520" s="66"/>
      <c r="BR1520" s="66"/>
      <c r="BS1520" s="66"/>
      <c r="BT1520" s="66"/>
    </row>
    <row r="1521" spans="1:72">
      <c r="A1521" s="69"/>
      <c r="B1521" s="69"/>
      <c r="C1521" s="69"/>
      <c r="D1521" s="69"/>
      <c r="E1521" s="66"/>
      <c r="F1521" s="66"/>
      <c r="G1521" s="66"/>
      <c r="H1521" s="66"/>
      <c r="I1521" s="66"/>
      <c r="J1521" s="66"/>
      <c r="K1521" s="66"/>
      <c r="L1521" s="66"/>
      <c r="M1521" s="66"/>
      <c r="N1521" s="66"/>
      <c r="O1521" s="66"/>
      <c r="P1521" s="66"/>
      <c r="Q1521" s="66"/>
      <c r="R1521" s="66"/>
      <c r="S1521" s="66"/>
      <c r="T1521" s="66"/>
      <c r="U1521" s="66"/>
      <c r="V1521" s="66"/>
      <c r="W1521" s="66"/>
      <c r="X1521" s="66"/>
      <c r="Y1521" s="66"/>
      <c r="Z1521" s="66"/>
      <c r="AA1521" s="66"/>
      <c r="AB1521" s="66"/>
      <c r="AC1521" s="66"/>
      <c r="AD1521" s="66"/>
      <c r="AE1521" s="66"/>
      <c r="AF1521" s="66"/>
      <c r="AG1521" s="66"/>
      <c r="AH1521" s="66"/>
      <c r="AI1521" s="66"/>
      <c r="AJ1521" s="66"/>
      <c r="AK1521" s="66"/>
      <c r="AL1521" s="66"/>
      <c r="AM1521" s="66"/>
      <c r="AN1521" s="66"/>
      <c r="AO1521" s="66"/>
      <c r="AP1521" s="66"/>
      <c r="AQ1521" s="66"/>
      <c r="AR1521" s="66"/>
      <c r="AS1521" s="66"/>
      <c r="AT1521" s="66"/>
      <c r="AU1521" s="66"/>
      <c r="AV1521" s="66"/>
      <c r="AW1521" s="66"/>
      <c r="AX1521" s="66"/>
      <c r="AY1521" s="66"/>
      <c r="AZ1521" s="66"/>
      <c r="BA1521" s="66"/>
      <c r="BB1521" s="66"/>
      <c r="BC1521" s="66"/>
      <c r="BD1521" s="66"/>
      <c r="BE1521" s="66"/>
      <c r="BF1521" s="66"/>
      <c r="BG1521" s="66"/>
      <c r="BH1521" s="66"/>
      <c r="BI1521" s="66"/>
      <c r="BJ1521" s="66"/>
      <c r="BK1521" s="66"/>
      <c r="BL1521" s="66"/>
      <c r="BM1521" s="66"/>
      <c r="BN1521" s="66"/>
      <c r="BO1521" s="66"/>
      <c r="BP1521" s="66"/>
      <c r="BQ1521" s="66"/>
      <c r="BR1521" s="66"/>
      <c r="BS1521" s="66"/>
      <c r="BT1521" s="66"/>
    </row>
    <row r="1522" spans="1:72">
      <c r="A1522" s="69"/>
      <c r="B1522" s="69"/>
      <c r="C1522" s="69"/>
      <c r="D1522" s="69"/>
      <c r="E1522" s="66"/>
      <c r="F1522" s="66"/>
      <c r="G1522" s="66"/>
      <c r="H1522" s="66"/>
      <c r="I1522" s="66"/>
      <c r="J1522" s="66"/>
      <c r="K1522" s="66"/>
      <c r="L1522" s="66"/>
      <c r="M1522" s="66"/>
      <c r="N1522" s="66"/>
      <c r="O1522" s="66"/>
      <c r="P1522" s="66"/>
      <c r="Q1522" s="66"/>
      <c r="R1522" s="66"/>
      <c r="S1522" s="66"/>
      <c r="T1522" s="66"/>
      <c r="U1522" s="66"/>
      <c r="V1522" s="66"/>
      <c r="W1522" s="66"/>
      <c r="X1522" s="66"/>
      <c r="Y1522" s="66"/>
      <c r="Z1522" s="66"/>
      <c r="AA1522" s="66"/>
      <c r="AB1522" s="66"/>
      <c r="AC1522" s="66"/>
      <c r="AD1522" s="66"/>
      <c r="AE1522" s="66"/>
      <c r="AF1522" s="66"/>
      <c r="AG1522" s="66"/>
      <c r="AH1522" s="66"/>
      <c r="AI1522" s="66"/>
      <c r="AJ1522" s="66"/>
      <c r="AK1522" s="66"/>
      <c r="AL1522" s="66"/>
      <c r="AM1522" s="66"/>
      <c r="AN1522" s="66"/>
      <c r="AO1522" s="66"/>
      <c r="AP1522" s="66"/>
      <c r="AQ1522" s="66"/>
      <c r="AR1522" s="66"/>
      <c r="AS1522" s="66"/>
      <c r="AT1522" s="66"/>
      <c r="AU1522" s="66"/>
      <c r="AV1522" s="66"/>
      <c r="AW1522" s="66"/>
      <c r="AX1522" s="66"/>
      <c r="AY1522" s="66"/>
      <c r="AZ1522" s="66"/>
      <c r="BA1522" s="66"/>
      <c r="BB1522" s="66"/>
      <c r="BC1522" s="66"/>
      <c r="BD1522" s="66"/>
      <c r="BE1522" s="66"/>
      <c r="BF1522" s="66"/>
      <c r="BG1522" s="66"/>
      <c r="BH1522" s="66"/>
      <c r="BI1522" s="66"/>
      <c r="BJ1522" s="66"/>
      <c r="BK1522" s="66"/>
      <c r="BL1522" s="66"/>
      <c r="BM1522" s="66"/>
      <c r="BN1522" s="66"/>
      <c r="BO1522" s="66"/>
      <c r="BP1522" s="66"/>
      <c r="BQ1522" s="66"/>
      <c r="BR1522" s="66"/>
      <c r="BS1522" s="66"/>
      <c r="BT1522" s="66"/>
    </row>
    <row r="1523" spans="1:72">
      <c r="A1523" s="69"/>
      <c r="B1523" s="69"/>
      <c r="C1523" s="69"/>
      <c r="D1523" s="69"/>
      <c r="E1523" s="66"/>
      <c r="F1523" s="66"/>
      <c r="G1523" s="66"/>
      <c r="H1523" s="66"/>
      <c r="I1523" s="66"/>
      <c r="J1523" s="66"/>
      <c r="K1523" s="66"/>
      <c r="L1523" s="66"/>
      <c r="M1523" s="66"/>
      <c r="N1523" s="66"/>
      <c r="O1523" s="66"/>
      <c r="P1523" s="66"/>
      <c r="Q1523" s="66"/>
      <c r="R1523" s="66"/>
      <c r="S1523" s="66"/>
      <c r="T1523" s="66"/>
      <c r="U1523" s="66"/>
      <c r="V1523" s="66"/>
      <c r="W1523" s="66"/>
      <c r="X1523" s="66"/>
      <c r="Y1523" s="66"/>
      <c r="Z1523" s="66"/>
      <c r="AA1523" s="66"/>
      <c r="AB1523" s="66"/>
      <c r="AC1523" s="66"/>
      <c r="AD1523" s="66"/>
      <c r="AE1523" s="66"/>
      <c r="AF1523" s="66"/>
      <c r="AG1523" s="66"/>
      <c r="AH1523" s="66"/>
      <c r="AI1523" s="66"/>
      <c r="AJ1523" s="66"/>
      <c r="AK1523" s="66"/>
      <c r="AL1523" s="66"/>
      <c r="AM1523" s="66"/>
      <c r="AN1523" s="66"/>
      <c r="AO1523" s="66"/>
      <c r="AP1523" s="66"/>
      <c r="AQ1523" s="66"/>
      <c r="AR1523" s="66"/>
      <c r="AS1523" s="66"/>
      <c r="AT1523" s="66"/>
      <c r="AU1523" s="66"/>
      <c r="AV1523" s="66"/>
      <c r="AW1523" s="66"/>
      <c r="AX1523" s="66"/>
      <c r="AY1523" s="66"/>
      <c r="AZ1523" s="66"/>
      <c r="BA1523" s="66"/>
      <c r="BB1523" s="66"/>
      <c r="BC1523" s="66"/>
      <c r="BD1523" s="66"/>
      <c r="BE1523" s="66"/>
      <c r="BF1523" s="66"/>
      <c r="BG1523" s="66"/>
      <c r="BH1523" s="66"/>
      <c r="BI1523" s="66"/>
      <c r="BJ1523" s="66"/>
      <c r="BK1523" s="66"/>
      <c r="BL1523" s="66"/>
      <c r="BM1523" s="66"/>
      <c r="BN1523" s="66"/>
      <c r="BO1523" s="66"/>
      <c r="BP1523" s="66"/>
      <c r="BQ1523" s="66"/>
      <c r="BR1523" s="66"/>
      <c r="BS1523" s="66"/>
      <c r="BT1523" s="66"/>
    </row>
    <row r="1524" spans="1:72">
      <c r="A1524" s="69"/>
      <c r="B1524" s="69"/>
      <c r="C1524" s="69"/>
      <c r="D1524" s="69"/>
      <c r="E1524" s="66"/>
      <c r="F1524" s="66"/>
      <c r="G1524" s="66"/>
      <c r="H1524" s="66"/>
      <c r="I1524" s="66"/>
      <c r="J1524" s="66"/>
      <c r="K1524" s="66"/>
      <c r="L1524" s="66"/>
      <c r="M1524" s="66"/>
      <c r="N1524" s="66"/>
      <c r="O1524" s="66"/>
      <c r="P1524" s="66"/>
      <c r="Q1524" s="66"/>
      <c r="R1524" s="66"/>
      <c r="S1524" s="66"/>
      <c r="T1524" s="66"/>
      <c r="U1524" s="66"/>
      <c r="V1524" s="66"/>
      <c r="W1524" s="66"/>
      <c r="X1524" s="66"/>
      <c r="Y1524" s="66"/>
      <c r="Z1524" s="66"/>
      <c r="AA1524" s="66"/>
      <c r="AB1524" s="66"/>
      <c r="AC1524" s="66"/>
      <c r="AD1524" s="66"/>
      <c r="AE1524" s="66"/>
      <c r="AF1524" s="66"/>
      <c r="AG1524" s="66"/>
      <c r="AH1524" s="66"/>
      <c r="AI1524" s="66"/>
      <c r="AJ1524" s="66"/>
      <c r="AK1524" s="66"/>
      <c r="AL1524" s="66"/>
      <c r="AM1524" s="66"/>
      <c r="AN1524" s="66"/>
      <c r="AO1524" s="66"/>
      <c r="AP1524" s="66"/>
      <c r="AQ1524" s="66"/>
      <c r="AR1524" s="66"/>
      <c r="AS1524" s="66"/>
      <c r="AT1524" s="66"/>
      <c r="AU1524" s="66"/>
      <c r="AV1524" s="66"/>
      <c r="AW1524" s="66"/>
      <c r="AX1524" s="66"/>
      <c r="AY1524" s="66"/>
      <c r="AZ1524" s="66"/>
      <c r="BA1524" s="66"/>
      <c r="BB1524" s="66"/>
      <c r="BC1524" s="66"/>
      <c r="BD1524" s="66"/>
      <c r="BE1524" s="66"/>
      <c r="BF1524" s="66"/>
      <c r="BG1524" s="66"/>
      <c r="BH1524" s="66"/>
      <c r="BI1524" s="66"/>
      <c r="BJ1524" s="66"/>
      <c r="BK1524" s="66"/>
      <c r="BL1524" s="66"/>
      <c r="BM1524" s="66"/>
      <c r="BN1524" s="66"/>
      <c r="BO1524" s="66"/>
      <c r="BP1524" s="66"/>
      <c r="BQ1524" s="66"/>
      <c r="BR1524" s="66"/>
      <c r="BS1524" s="66"/>
      <c r="BT1524" s="66"/>
    </row>
    <row r="1525" spans="1:72">
      <c r="A1525" s="69"/>
      <c r="B1525" s="69"/>
      <c r="C1525" s="69"/>
      <c r="D1525" s="69"/>
      <c r="E1525" s="66"/>
      <c r="F1525" s="66"/>
      <c r="G1525" s="66"/>
      <c r="H1525" s="66"/>
      <c r="I1525" s="66"/>
      <c r="J1525" s="66"/>
      <c r="K1525" s="66"/>
      <c r="L1525" s="66"/>
      <c r="M1525" s="66"/>
      <c r="N1525" s="66"/>
      <c r="O1525" s="66"/>
      <c r="P1525" s="66"/>
      <c r="Q1525" s="66"/>
      <c r="R1525" s="66"/>
      <c r="S1525" s="66"/>
      <c r="T1525" s="66"/>
      <c r="U1525" s="66"/>
      <c r="V1525" s="66"/>
      <c r="W1525" s="66"/>
      <c r="X1525" s="66"/>
      <c r="Y1525" s="66"/>
      <c r="Z1525" s="66"/>
      <c r="AA1525" s="66"/>
      <c r="AB1525" s="66"/>
      <c r="AC1525" s="66"/>
      <c r="AD1525" s="66"/>
      <c r="AE1525" s="66"/>
      <c r="AF1525" s="66"/>
      <c r="AG1525" s="66"/>
      <c r="AH1525" s="66"/>
      <c r="AI1525" s="66"/>
      <c r="AJ1525" s="66"/>
      <c r="AK1525" s="66"/>
      <c r="AL1525" s="66"/>
      <c r="AM1525" s="66"/>
      <c r="AN1525" s="66"/>
      <c r="AO1525" s="66"/>
      <c r="AP1525" s="66"/>
      <c r="AQ1525" s="66"/>
      <c r="AR1525" s="66"/>
      <c r="AS1525" s="66"/>
      <c r="AT1525" s="66"/>
      <c r="AU1525" s="66"/>
      <c r="AV1525" s="66"/>
      <c r="AW1525" s="66"/>
      <c r="AX1525" s="66"/>
      <c r="AY1525" s="66"/>
      <c r="AZ1525" s="66"/>
      <c r="BA1525" s="66"/>
      <c r="BB1525" s="66"/>
      <c r="BC1525" s="66"/>
      <c r="BD1525" s="66"/>
      <c r="BE1525" s="66"/>
      <c r="BF1525" s="66"/>
      <c r="BG1525" s="66"/>
      <c r="BH1525" s="66"/>
      <c r="BI1525" s="66"/>
      <c r="BJ1525" s="66"/>
      <c r="BK1525" s="66"/>
      <c r="BL1525" s="66"/>
      <c r="BM1525" s="66"/>
      <c r="BN1525" s="66"/>
      <c r="BO1525" s="66"/>
      <c r="BP1525" s="66"/>
      <c r="BQ1525" s="66"/>
      <c r="BR1525" s="66"/>
      <c r="BS1525" s="66"/>
      <c r="BT1525" s="66"/>
    </row>
    <row r="1526" spans="1:72">
      <c r="A1526" s="69"/>
      <c r="B1526" s="69"/>
      <c r="C1526" s="69"/>
      <c r="D1526" s="69"/>
      <c r="E1526" s="66"/>
      <c r="F1526" s="66"/>
      <c r="G1526" s="66"/>
      <c r="H1526" s="66"/>
      <c r="I1526" s="66"/>
      <c r="J1526" s="66"/>
      <c r="K1526" s="66"/>
      <c r="L1526" s="66"/>
      <c r="M1526" s="66"/>
      <c r="N1526" s="66"/>
      <c r="O1526" s="66"/>
      <c r="P1526" s="66"/>
      <c r="Q1526" s="66"/>
      <c r="R1526" s="66"/>
      <c r="S1526" s="66"/>
      <c r="T1526" s="66"/>
      <c r="U1526" s="66"/>
      <c r="V1526" s="66"/>
      <c r="W1526" s="66"/>
      <c r="X1526" s="66"/>
      <c r="Y1526" s="66"/>
      <c r="Z1526" s="66"/>
      <c r="AA1526" s="66"/>
      <c r="AB1526" s="66"/>
      <c r="AC1526" s="66"/>
      <c r="AD1526" s="66"/>
      <c r="AE1526" s="66"/>
      <c r="AF1526" s="66"/>
      <c r="AG1526" s="66"/>
      <c r="AH1526" s="66"/>
      <c r="AI1526" s="66"/>
      <c r="AJ1526" s="66"/>
      <c r="AK1526" s="66"/>
      <c r="AL1526" s="66"/>
      <c r="AM1526" s="66"/>
      <c r="AN1526" s="66"/>
      <c r="AO1526" s="66"/>
      <c r="AP1526" s="66"/>
      <c r="AQ1526" s="66"/>
      <c r="AR1526" s="66"/>
      <c r="AS1526" s="66"/>
      <c r="AT1526" s="66"/>
      <c r="AU1526" s="66"/>
      <c r="AV1526" s="66"/>
      <c r="AW1526" s="66"/>
      <c r="AX1526" s="66"/>
      <c r="AY1526" s="66"/>
      <c r="AZ1526" s="66"/>
      <c r="BA1526" s="66"/>
      <c r="BB1526" s="66"/>
      <c r="BC1526" s="66"/>
      <c r="BD1526" s="66"/>
      <c r="BE1526" s="66"/>
      <c r="BF1526" s="66"/>
      <c r="BG1526" s="66"/>
      <c r="BH1526" s="66"/>
      <c r="BI1526" s="66"/>
      <c r="BJ1526" s="66"/>
      <c r="BK1526" s="66"/>
      <c r="BL1526" s="66"/>
      <c r="BM1526" s="66"/>
      <c r="BN1526" s="66"/>
      <c r="BO1526" s="66"/>
      <c r="BP1526" s="66"/>
      <c r="BQ1526" s="66"/>
      <c r="BR1526" s="66"/>
      <c r="BS1526" s="66"/>
      <c r="BT1526" s="66"/>
    </row>
    <row r="1527" spans="1:72">
      <c r="A1527" s="69"/>
      <c r="B1527" s="69"/>
      <c r="C1527" s="69"/>
      <c r="D1527" s="69"/>
      <c r="E1527" s="66"/>
      <c r="F1527" s="66"/>
      <c r="G1527" s="66"/>
      <c r="H1527" s="66"/>
      <c r="I1527" s="66"/>
      <c r="J1527" s="66"/>
      <c r="K1527" s="66"/>
      <c r="L1527" s="66"/>
      <c r="M1527" s="66"/>
      <c r="N1527" s="66"/>
      <c r="O1527" s="66"/>
      <c r="P1527" s="66"/>
      <c r="Q1527" s="66"/>
      <c r="R1527" s="66"/>
      <c r="S1527" s="66"/>
      <c r="T1527" s="66"/>
      <c r="U1527" s="66"/>
      <c r="V1527" s="66"/>
      <c r="W1527" s="66"/>
      <c r="X1527" s="66"/>
      <c r="Y1527" s="66"/>
      <c r="Z1527" s="66"/>
      <c r="AA1527" s="66"/>
      <c r="AB1527" s="66"/>
      <c r="AC1527" s="66"/>
      <c r="AD1527" s="66"/>
      <c r="AE1527" s="66"/>
      <c r="AF1527" s="66"/>
      <c r="AG1527" s="66"/>
      <c r="AH1527" s="66"/>
      <c r="AI1527" s="66"/>
      <c r="AJ1527" s="66"/>
      <c r="AK1527" s="66"/>
      <c r="AL1527" s="66"/>
      <c r="AM1527" s="66"/>
      <c r="AN1527" s="66"/>
      <c r="AO1527" s="66"/>
      <c r="AP1527" s="66"/>
      <c r="AQ1527" s="66"/>
      <c r="AR1527" s="66"/>
      <c r="AS1527" s="66"/>
      <c r="AT1527" s="66"/>
      <c r="AU1527" s="66"/>
      <c r="AV1527" s="66"/>
      <c r="AW1527" s="66"/>
      <c r="AX1527" s="66"/>
      <c r="AY1527" s="66"/>
      <c r="AZ1527" s="66"/>
      <c r="BA1527" s="66"/>
      <c r="BB1527" s="66"/>
      <c r="BC1527" s="66"/>
      <c r="BD1527" s="66"/>
      <c r="BE1527" s="66"/>
      <c r="BF1527" s="66"/>
      <c r="BG1527" s="66"/>
      <c r="BH1527" s="66"/>
      <c r="BI1527" s="66"/>
      <c r="BJ1527" s="66"/>
      <c r="BK1527" s="66"/>
      <c r="BL1527" s="66"/>
      <c r="BM1527" s="66"/>
      <c r="BN1527" s="66"/>
      <c r="BO1527" s="66"/>
      <c r="BP1527" s="66"/>
      <c r="BQ1527" s="66"/>
      <c r="BR1527" s="66"/>
      <c r="BS1527" s="66"/>
      <c r="BT1527" s="66"/>
    </row>
    <row r="1528" spans="1:72">
      <c r="A1528" s="69"/>
      <c r="B1528" s="69"/>
      <c r="C1528" s="69"/>
      <c r="D1528" s="69"/>
      <c r="E1528" s="66"/>
      <c r="F1528" s="66"/>
      <c r="G1528" s="66"/>
      <c r="H1528" s="66"/>
      <c r="I1528" s="66"/>
      <c r="J1528" s="66"/>
      <c r="K1528" s="66"/>
      <c r="L1528" s="66"/>
      <c r="M1528" s="66"/>
      <c r="N1528" s="66"/>
      <c r="O1528" s="66"/>
      <c r="P1528" s="66"/>
      <c r="Q1528" s="66"/>
      <c r="R1528" s="66"/>
      <c r="S1528" s="66"/>
      <c r="T1528" s="66"/>
      <c r="U1528" s="66"/>
      <c r="V1528" s="66"/>
      <c r="W1528" s="66"/>
      <c r="X1528" s="66"/>
      <c r="Y1528" s="66"/>
      <c r="Z1528" s="66"/>
      <c r="AA1528" s="66"/>
      <c r="AB1528" s="66"/>
      <c r="AC1528" s="66"/>
      <c r="AD1528" s="66"/>
      <c r="AE1528" s="66"/>
      <c r="AF1528" s="66"/>
      <c r="AG1528" s="66"/>
      <c r="AH1528" s="66"/>
      <c r="AI1528" s="66"/>
      <c r="AJ1528" s="66"/>
      <c r="AK1528" s="66"/>
      <c r="AL1528" s="66"/>
      <c r="AM1528" s="66"/>
      <c r="AN1528" s="66"/>
      <c r="AO1528" s="66"/>
      <c r="AP1528" s="66"/>
      <c r="AQ1528" s="66"/>
      <c r="AR1528" s="66"/>
      <c r="AS1528" s="66"/>
      <c r="AT1528" s="66"/>
      <c r="AU1528" s="66"/>
      <c r="AV1528" s="66"/>
      <c r="AW1528" s="66"/>
      <c r="AX1528" s="66"/>
      <c r="AY1528" s="66"/>
      <c r="AZ1528" s="66"/>
      <c r="BA1528" s="66"/>
      <c r="BB1528" s="66"/>
      <c r="BC1528" s="66"/>
      <c r="BD1528" s="66"/>
      <c r="BE1528" s="66"/>
      <c r="BF1528" s="66"/>
      <c r="BG1528" s="66"/>
      <c r="BH1528" s="66"/>
      <c r="BI1528" s="66"/>
      <c r="BJ1528" s="66"/>
      <c r="BK1528" s="66"/>
      <c r="BL1528" s="66"/>
      <c r="BM1528" s="66"/>
      <c r="BN1528" s="66"/>
      <c r="BO1528" s="66"/>
      <c r="BP1528" s="66"/>
      <c r="BQ1528" s="66"/>
      <c r="BR1528" s="66"/>
      <c r="BS1528" s="66"/>
      <c r="BT1528" s="66"/>
    </row>
    <row r="1529" spans="1:72">
      <c r="A1529" s="69"/>
      <c r="B1529" s="69"/>
      <c r="C1529" s="69"/>
      <c r="D1529" s="69"/>
      <c r="E1529" s="66"/>
      <c r="F1529" s="66"/>
      <c r="G1529" s="66"/>
      <c r="H1529" s="66"/>
      <c r="I1529" s="66"/>
      <c r="J1529" s="66"/>
      <c r="K1529" s="66"/>
      <c r="L1529" s="66"/>
      <c r="M1529" s="66"/>
      <c r="N1529" s="66"/>
      <c r="O1529" s="66"/>
      <c r="P1529" s="66"/>
      <c r="Q1529" s="66"/>
      <c r="R1529" s="66"/>
      <c r="S1529" s="66"/>
      <c r="T1529" s="66"/>
      <c r="U1529" s="66"/>
      <c r="V1529" s="66"/>
      <c r="W1529" s="66"/>
      <c r="X1529" s="66"/>
      <c r="Y1529" s="66"/>
      <c r="Z1529" s="66"/>
      <c r="AA1529" s="66"/>
      <c r="AB1529" s="66"/>
      <c r="AC1529" s="66"/>
      <c r="AD1529" s="66"/>
      <c r="AE1529" s="66"/>
      <c r="AF1529" s="66"/>
      <c r="AG1529" s="66"/>
      <c r="AH1529" s="66"/>
      <c r="AI1529" s="66"/>
      <c r="AJ1529" s="66"/>
      <c r="AK1529" s="66"/>
      <c r="AL1529" s="66"/>
      <c r="AM1529" s="66"/>
      <c r="AN1529" s="66"/>
      <c r="AO1529" s="66"/>
      <c r="AP1529" s="66"/>
      <c r="AQ1529" s="66"/>
      <c r="AR1529" s="66"/>
      <c r="AS1529" s="66"/>
      <c r="AT1529" s="66"/>
      <c r="AU1529" s="66"/>
      <c r="AV1529" s="66"/>
      <c r="AW1529" s="66"/>
      <c r="AX1529" s="66"/>
      <c r="AY1529" s="66"/>
      <c r="AZ1529" s="66"/>
      <c r="BA1529" s="66"/>
      <c r="BB1529" s="66"/>
      <c r="BC1529" s="66"/>
      <c r="BD1529" s="66"/>
      <c r="BE1529" s="66"/>
      <c r="BF1529" s="66"/>
      <c r="BG1529" s="66"/>
      <c r="BH1529" s="66"/>
      <c r="BI1529" s="66"/>
      <c r="BJ1529" s="66"/>
      <c r="BK1529" s="66"/>
      <c r="BL1529" s="66"/>
      <c r="BM1529" s="66"/>
      <c r="BN1529" s="66"/>
      <c r="BO1529" s="66"/>
      <c r="BP1529" s="66"/>
      <c r="BQ1529" s="66"/>
      <c r="BR1529" s="66"/>
      <c r="BS1529" s="66"/>
      <c r="BT1529" s="66"/>
    </row>
    <row r="1530" spans="1:72">
      <c r="A1530" s="69"/>
      <c r="B1530" s="69"/>
      <c r="C1530" s="69"/>
      <c r="D1530" s="69"/>
      <c r="E1530" s="66"/>
      <c r="F1530" s="66"/>
      <c r="G1530" s="66"/>
      <c r="H1530" s="66"/>
      <c r="I1530" s="66"/>
      <c r="J1530" s="66"/>
      <c r="K1530" s="66"/>
      <c r="L1530" s="66"/>
      <c r="M1530" s="66"/>
      <c r="N1530" s="66"/>
      <c r="O1530" s="66"/>
      <c r="P1530" s="66"/>
      <c r="Q1530" s="66"/>
      <c r="R1530" s="66"/>
      <c r="S1530" s="66"/>
      <c r="T1530" s="66"/>
      <c r="U1530" s="66"/>
      <c r="V1530" s="66"/>
      <c r="W1530" s="66"/>
      <c r="X1530" s="66"/>
      <c r="Y1530" s="66"/>
      <c r="Z1530" s="66"/>
      <c r="AA1530" s="66"/>
      <c r="AB1530" s="66"/>
      <c r="AC1530" s="66"/>
      <c r="AD1530" s="66"/>
      <c r="AE1530" s="66"/>
      <c r="AF1530" s="66"/>
      <c r="AG1530" s="66"/>
      <c r="AH1530" s="66"/>
      <c r="AI1530" s="66"/>
      <c r="AJ1530" s="66"/>
      <c r="AK1530" s="66"/>
      <c r="AL1530" s="66"/>
      <c r="AM1530" s="66"/>
      <c r="AN1530" s="66"/>
      <c r="AO1530" s="66"/>
      <c r="AP1530" s="66"/>
      <c r="AQ1530" s="66"/>
      <c r="AR1530" s="66"/>
      <c r="AS1530" s="66"/>
      <c r="AT1530" s="66"/>
      <c r="AU1530" s="66"/>
      <c r="AV1530" s="66"/>
      <c r="AW1530" s="66"/>
      <c r="AX1530" s="66"/>
      <c r="AY1530" s="66"/>
      <c r="AZ1530" s="66"/>
      <c r="BA1530" s="66"/>
      <c r="BB1530" s="66"/>
      <c r="BC1530" s="66"/>
      <c r="BD1530" s="66"/>
      <c r="BE1530" s="66"/>
      <c r="BF1530" s="66"/>
      <c r="BG1530" s="66"/>
      <c r="BH1530" s="66"/>
      <c r="BI1530" s="66"/>
      <c r="BJ1530" s="66"/>
      <c r="BK1530" s="66"/>
      <c r="BL1530" s="66"/>
      <c r="BM1530" s="66"/>
      <c r="BN1530" s="66"/>
      <c r="BO1530" s="66"/>
      <c r="BP1530" s="66"/>
      <c r="BQ1530" s="66"/>
      <c r="BR1530" s="66"/>
      <c r="BS1530" s="66"/>
      <c r="BT1530" s="66"/>
    </row>
    <row r="1531" spans="1:72">
      <c r="A1531" s="69"/>
      <c r="B1531" s="69"/>
      <c r="C1531" s="69"/>
      <c r="D1531" s="69"/>
      <c r="E1531" s="66"/>
      <c r="F1531" s="66"/>
      <c r="G1531" s="66"/>
      <c r="H1531" s="66"/>
      <c r="I1531" s="66"/>
      <c r="J1531" s="66"/>
      <c r="K1531" s="66"/>
      <c r="L1531" s="66"/>
      <c r="M1531" s="66"/>
      <c r="N1531" s="66"/>
      <c r="O1531" s="66"/>
      <c r="P1531" s="66"/>
      <c r="Q1531" s="66"/>
      <c r="R1531" s="66"/>
      <c r="S1531" s="66"/>
      <c r="T1531" s="66"/>
      <c r="U1531" s="66"/>
      <c r="V1531" s="66"/>
      <c r="W1531" s="66"/>
      <c r="X1531" s="66"/>
      <c r="Y1531" s="66"/>
      <c r="Z1531" s="66"/>
      <c r="AA1531" s="66"/>
      <c r="AB1531" s="66"/>
      <c r="AC1531" s="66"/>
      <c r="AD1531" s="66"/>
      <c r="AE1531" s="66"/>
      <c r="AF1531" s="66"/>
      <c r="AG1531" s="66"/>
      <c r="AH1531" s="66"/>
      <c r="AI1531" s="66"/>
      <c r="AJ1531" s="66"/>
      <c r="AK1531" s="66"/>
      <c r="AL1531" s="66"/>
      <c r="AM1531" s="66"/>
      <c r="AN1531" s="66"/>
      <c r="AO1531" s="66"/>
      <c r="AP1531" s="66"/>
      <c r="AQ1531" s="66"/>
      <c r="AR1531" s="66"/>
      <c r="AS1531" s="66"/>
      <c r="AT1531" s="66"/>
      <c r="AU1531" s="66"/>
      <c r="AV1531" s="66"/>
      <c r="AW1531" s="66"/>
      <c r="AX1531" s="66"/>
      <c r="AY1531" s="66"/>
      <c r="AZ1531" s="66"/>
      <c r="BA1531" s="66"/>
      <c r="BB1531" s="66"/>
      <c r="BC1531" s="66"/>
      <c r="BD1531" s="66"/>
      <c r="BE1531" s="66"/>
      <c r="BF1531" s="66"/>
      <c r="BG1531" s="66"/>
      <c r="BH1531" s="66"/>
      <c r="BI1531" s="66"/>
      <c r="BJ1531" s="66"/>
      <c r="BK1531" s="66"/>
      <c r="BL1531" s="66"/>
      <c r="BM1531" s="66"/>
      <c r="BN1531" s="66"/>
      <c r="BO1531" s="66"/>
      <c r="BP1531" s="66"/>
      <c r="BQ1531" s="66"/>
      <c r="BR1531" s="66"/>
      <c r="BS1531" s="66"/>
      <c r="BT1531" s="66"/>
    </row>
    <row r="1532" spans="1:72">
      <c r="A1532" s="69"/>
      <c r="B1532" s="69"/>
      <c r="C1532" s="69"/>
      <c r="D1532" s="69"/>
      <c r="E1532" s="66"/>
      <c r="F1532" s="66"/>
      <c r="G1532" s="66"/>
      <c r="H1532" s="66"/>
      <c r="I1532" s="66"/>
      <c r="J1532" s="66"/>
      <c r="K1532" s="66"/>
      <c r="L1532" s="66"/>
      <c r="M1532" s="66"/>
      <c r="N1532" s="66"/>
      <c r="O1532" s="66"/>
      <c r="P1532" s="66"/>
      <c r="Q1532" s="66"/>
      <c r="R1532" s="66"/>
      <c r="S1532" s="66"/>
      <c r="T1532" s="66"/>
      <c r="U1532" s="66"/>
      <c r="V1532" s="66"/>
      <c r="W1532" s="66"/>
      <c r="X1532" s="66"/>
      <c r="Y1532" s="66"/>
      <c r="Z1532" s="66"/>
      <c r="AA1532" s="66"/>
      <c r="AB1532" s="66"/>
      <c r="AC1532" s="66"/>
      <c r="AD1532" s="66"/>
      <c r="AE1532" s="66"/>
      <c r="AF1532" s="66"/>
      <c r="AG1532" s="66"/>
      <c r="AH1532" s="66"/>
      <c r="AI1532" s="66"/>
      <c r="AJ1532" s="66"/>
      <c r="AK1532" s="66"/>
      <c r="AL1532" s="66"/>
      <c r="AM1532" s="66"/>
      <c r="AN1532" s="66"/>
      <c r="AO1532" s="66"/>
      <c r="AP1532" s="66"/>
      <c r="AQ1532" s="66"/>
      <c r="AR1532" s="66"/>
      <c r="AS1532" s="66"/>
      <c r="AT1532" s="66"/>
      <c r="AU1532" s="66"/>
      <c r="AV1532" s="66"/>
      <c r="AW1532" s="66"/>
      <c r="AX1532" s="66"/>
      <c r="AY1532" s="66"/>
      <c r="AZ1532" s="66"/>
      <c r="BA1532" s="66"/>
      <c r="BB1532" s="66"/>
      <c r="BC1532" s="66"/>
      <c r="BD1532" s="66"/>
      <c r="BE1532" s="66"/>
      <c r="BF1532" s="66"/>
      <c r="BG1532" s="66"/>
      <c r="BH1532" s="66"/>
      <c r="BI1532" s="66"/>
      <c r="BJ1532" s="66"/>
      <c r="BK1532" s="66"/>
      <c r="BL1532" s="66"/>
      <c r="BM1532" s="66"/>
      <c r="BN1532" s="66"/>
      <c r="BO1532" s="66"/>
      <c r="BP1532" s="66"/>
      <c r="BQ1532" s="66"/>
      <c r="BR1532" s="66"/>
      <c r="BS1532" s="66"/>
      <c r="BT1532" s="66"/>
    </row>
    <row r="1533" spans="1:72">
      <c r="A1533" s="69"/>
      <c r="B1533" s="69"/>
      <c r="C1533" s="69"/>
      <c r="D1533" s="69"/>
      <c r="E1533" s="66"/>
      <c r="F1533" s="66"/>
      <c r="G1533" s="66"/>
      <c r="H1533" s="66"/>
      <c r="I1533" s="66"/>
      <c r="J1533" s="66"/>
      <c r="K1533" s="66"/>
      <c r="L1533" s="66"/>
      <c r="M1533" s="66"/>
      <c r="N1533" s="66"/>
      <c r="O1533" s="66"/>
      <c r="P1533" s="66"/>
      <c r="Q1533" s="66"/>
      <c r="R1533" s="66"/>
      <c r="S1533" s="66"/>
      <c r="T1533" s="66"/>
      <c r="U1533" s="66"/>
      <c r="V1533" s="66"/>
      <c r="W1533" s="66"/>
      <c r="X1533" s="66"/>
      <c r="Y1533" s="66"/>
      <c r="Z1533" s="66"/>
      <c r="AA1533" s="66"/>
      <c r="AB1533" s="66"/>
      <c r="AC1533" s="66"/>
      <c r="AD1533" s="66"/>
      <c r="AE1533" s="66"/>
      <c r="AF1533" s="66"/>
      <c r="AG1533" s="66"/>
      <c r="AH1533" s="66"/>
      <c r="AI1533" s="66"/>
      <c r="AJ1533" s="66"/>
      <c r="AK1533" s="66"/>
      <c r="AL1533" s="66"/>
      <c r="AM1533" s="66"/>
      <c r="AN1533" s="66"/>
      <c r="AO1533" s="66"/>
      <c r="AP1533" s="66"/>
      <c r="AQ1533" s="66"/>
      <c r="AR1533" s="66"/>
      <c r="AS1533" s="66"/>
      <c r="AT1533" s="66"/>
      <c r="AU1533" s="66"/>
      <c r="AV1533" s="66"/>
      <c r="AW1533" s="66"/>
      <c r="AX1533" s="66"/>
      <c r="AY1533" s="66"/>
      <c r="AZ1533" s="66"/>
      <c r="BA1533" s="66"/>
      <c r="BB1533" s="66"/>
      <c r="BC1533" s="66"/>
      <c r="BD1533" s="66"/>
      <c r="BE1533" s="66"/>
      <c r="BF1533" s="66"/>
      <c r="BG1533" s="66"/>
      <c r="BH1533" s="66"/>
      <c r="BI1533" s="66"/>
      <c r="BJ1533" s="66"/>
      <c r="BK1533" s="66"/>
      <c r="BL1533" s="66"/>
      <c r="BM1533" s="66"/>
      <c r="BN1533" s="66"/>
      <c r="BO1533" s="66"/>
      <c r="BP1533" s="66"/>
      <c r="BQ1533" s="66"/>
      <c r="BR1533" s="66"/>
      <c r="BS1533" s="66"/>
      <c r="BT1533" s="66"/>
    </row>
    <row r="1534" spans="1:72">
      <c r="A1534" s="69"/>
      <c r="B1534" s="69"/>
      <c r="C1534" s="69"/>
      <c r="D1534" s="69"/>
      <c r="E1534" s="66"/>
      <c r="F1534" s="66"/>
      <c r="G1534" s="66"/>
      <c r="H1534" s="66"/>
      <c r="I1534" s="66"/>
      <c r="J1534" s="66"/>
      <c r="K1534" s="66"/>
      <c r="L1534" s="66"/>
      <c r="M1534" s="66"/>
      <c r="N1534" s="66"/>
      <c r="O1534" s="66"/>
      <c r="P1534" s="66"/>
      <c r="Q1534" s="66"/>
      <c r="R1534" s="66"/>
      <c r="S1534" s="66"/>
      <c r="T1534" s="66"/>
      <c r="U1534" s="66"/>
      <c r="V1534" s="66"/>
      <c r="W1534" s="66"/>
      <c r="X1534" s="66"/>
      <c r="Y1534" s="66"/>
      <c r="Z1534" s="66"/>
      <c r="AA1534" s="66"/>
      <c r="AB1534" s="66"/>
      <c r="AC1534" s="66"/>
      <c r="AD1534" s="66"/>
      <c r="AE1534" s="66"/>
      <c r="AF1534" s="66"/>
      <c r="AG1534" s="66"/>
      <c r="AH1534" s="66"/>
      <c r="AI1534" s="66"/>
      <c r="AJ1534" s="66"/>
      <c r="AK1534" s="66"/>
      <c r="AL1534" s="66"/>
      <c r="AM1534" s="66"/>
      <c r="AN1534" s="66"/>
      <c r="AO1534" s="66"/>
      <c r="AP1534" s="66"/>
      <c r="AQ1534" s="66"/>
      <c r="AR1534" s="66"/>
      <c r="AS1534" s="66"/>
      <c r="AT1534" s="66"/>
      <c r="AU1534" s="66"/>
      <c r="AV1534" s="66"/>
      <c r="AW1534" s="66"/>
      <c r="AX1534" s="66"/>
      <c r="AY1534" s="66"/>
      <c r="AZ1534" s="66"/>
      <c r="BA1534" s="66"/>
      <c r="BB1534" s="66"/>
      <c r="BC1534" s="66"/>
      <c r="BD1534" s="66"/>
      <c r="BE1534" s="66"/>
      <c r="BF1534" s="66"/>
      <c r="BG1534" s="66"/>
      <c r="BH1534" s="66"/>
      <c r="BI1534" s="66"/>
      <c r="BJ1534" s="66"/>
      <c r="BK1534" s="66"/>
      <c r="BL1534" s="66"/>
      <c r="BM1534" s="66"/>
      <c r="BN1534" s="66"/>
      <c r="BO1534" s="66"/>
      <c r="BP1534" s="66"/>
      <c r="BQ1534" s="66"/>
      <c r="BR1534" s="66"/>
      <c r="BS1534" s="66"/>
      <c r="BT1534" s="66"/>
    </row>
    <row r="1535" spans="1:72">
      <c r="A1535" s="69"/>
      <c r="B1535" s="69"/>
      <c r="C1535" s="69"/>
      <c r="D1535" s="69"/>
      <c r="E1535" s="66"/>
      <c r="F1535" s="66"/>
      <c r="G1535" s="66"/>
      <c r="H1535" s="66"/>
      <c r="I1535" s="66"/>
      <c r="J1535" s="66"/>
      <c r="K1535" s="66"/>
      <c r="L1535" s="66"/>
      <c r="M1535" s="66"/>
      <c r="N1535" s="66"/>
      <c r="O1535" s="66"/>
      <c r="P1535" s="66"/>
      <c r="Q1535" s="66"/>
      <c r="R1535" s="66"/>
      <c r="S1535" s="66"/>
      <c r="T1535" s="66"/>
      <c r="U1535" s="66"/>
      <c r="V1535" s="66"/>
      <c r="W1535" s="66"/>
      <c r="X1535" s="66"/>
      <c r="Y1535" s="66"/>
      <c r="Z1535" s="66"/>
      <c r="AA1535" s="66"/>
      <c r="AB1535" s="66"/>
      <c r="AC1535" s="66"/>
      <c r="AD1535" s="66"/>
      <c r="AE1535" s="66"/>
      <c r="AF1535" s="66"/>
      <c r="AG1535" s="66"/>
      <c r="AH1535" s="66"/>
      <c r="AI1535" s="66"/>
      <c r="AJ1535" s="66"/>
      <c r="AK1535" s="66"/>
      <c r="AL1535" s="66"/>
      <c r="AM1535" s="66"/>
      <c r="AN1535" s="66"/>
      <c r="AO1535" s="66"/>
      <c r="AP1535" s="66"/>
      <c r="AQ1535" s="66"/>
      <c r="AR1535" s="66"/>
      <c r="AS1535" s="66"/>
      <c r="AT1535" s="66"/>
      <c r="AU1535" s="66"/>
      <c r="AV1535" s="66"/>
      <c r="AW1535" s="66"/>
      <c r="AX1535" s="66"/>
      <c r="AY1535" s="66"/>
      <c r="AZ1535" s="66"/>
      <c r="BA1535" s="66"/>
      <c r="BB1535" s="66"/>
      <c r="BC1535" s="66"/>
      <c r="BD1535" s="66"/>
      <c r="BE1535" s="66"/>
      <c r="BF1535" s="66"/>
      <c r="BG1535" s="66"/>
      <c r="BH1535" s="66"/>
      <c r="BI1535" s="66"/>
      <c r="BJ1535" s="66"/>
      <c r="BK1535" s="66"/>
      <c r="BL1535" s="66"/>
      <c r="BM1535" s="66"/>
      <c r="BN1535" s="66"/>
      <c r="BO1535" s="66"/>
      <c r="BP1535" s="66"/>
      <c r="BQ1535" s="66"/>
      <c r="BR1535" s="66"/>
      <c r="BS1535" s="66"/>
      <c r="BT1535" s="66"/>
    </row>
    <row r="1536" spans="1:72">
      <c r="A1536" s="69"/>
      <c r="B1536" s="69"/>
      <c r="C1536" s="69"/>
      <c r="D1536" s="69"/>
      <c r="E1536" s="66"/>
      <c r="F1536" s="66"/>
      <c r="G1536" s="66"/>
      <c r="H1536" s="66"/>
      <c r="I1536" s="66"/>
      <c r="J1536" s="66"/>
      <c r="K1536" s="66"/>
      <c r="L1536" s="66"/>
      <c r="M1536" s="66"/>
      <c r="N1536" s="66"/>
      <c r="O1536" s="66"/>
      <c r="P1536" s="66"/>
      <c r="Q1536" s="66"/>
      <c r="R1536" s="66"/>
      <c r="S1536" s="66"/>
      <c r="T1536" s="66"/>
      <c r="U1536" s="66"/>
      <c r="V1536" s="66"/>
      <c r="W1536" s="66"/>
      <c r="X1536" s="66"/>
      <c r="Y1536" s="66"/>
      <c r="Z1536" s="66"/>
      <c r="AA1536" s="66"/>
      <c r="AB1536" s="66"/>
      <c r="AC1536" s="66"/>
      <c r="AD1536" s="66"/>
      <c r="AE1536" s="66"/>
      <c r="AF1536" s="66"/>
      <c r="AG1536" s="66"/>
      <c r="AH1536" s="66"/>
      <c r="AI1536" s="66"/>
      <c r="AJ1536" s="66"/>
      <c r="AK1536" s="66"/>
      <c r="AL1536" s="66"/>
      <c r="AM1536" s="66"/>
      <c r="AN1536" s="66"/>
      <c r="AO1536" s="66"/>
      <c r="AP1536" s="66"/>
      <c r="AQ1536" s="66"/>
      <c r="AR1536" s="66"/>
      <c r="AS1536" s="66"/>
      <c r="AT1536" s="66"/>
      <c r="AU1536" s="66"/>
      <c r="AV1536" s="66"/>
      <c r="AW1536" s="66"/>
      <c r="AX1536" s="66"/>
      <c r="AY1536" s="66"/>
      <c r="AZ1536" s="66"/>
      <c r="BA1536" s="66"/>
      <c r="BB1536" s="66"/>
      <c r="BC1536" s="66"/>
      <c r="BD1536" s="66"/>
      <c r="BE1536" s="66"/>
      <c r="BF1536" s="66"/>
      <c r="BG1536" s="66"/>
      <c r="BH1536" s="66"/>
      <c r="BI1536" s="66"/>
      <c r="BJ1536" s="66"/>
      <c r="BK1536" s="66"/>
      <c r="BL1536" s="66"/>
      <c r="BM1536" s="66"/>
      <c r="BN1536" s="66"/>
      <c r="BO1536" s="66"/>
      <c r="BP1536" s="66"/>
      <c r="BQ1536" s="66"/>
      <c r="BR1536" s="66"/>
      <c r="BS1536" s="66"/>
      <c r="BT1536" s="66"/>
    </row>
    <row r="1537" spans="1:72">
      <c r="A1537" s="69"/>
      <c r="B1537" s="69"/>
      <c r="C1537" s="69"/>
      <c r="D1537" s="69"/>
      <c r="E1537" s="66"/>
      <c r="F1537" s="66"/>
      <c r="G1537" s="66"/>
      <c r="H1537" s="66"/>
      <c r="I1537" s="66"/>
      <c r="J1537" s="66"/>
      <c r="K1537" s="66"/>
      <c r="L1537" s="66"/>
      <c r="M1537" s="66"/>
      <c r="N1537" s="66"/>
      <c r="O1537" s="66"/>
      <c r="P1537" s="66"/>
      <c r="Q1537" s="66"/>
      <c r="R1537" s="66"/>
      <c r="S1537" s="66"/>
      <c r="T1537" s="66"/>
      <c r="U1537" s="66"/>
      <c r="V1537" s="66"/>
      <c r="W1537" s="66"/>
      <c r="X1537" s="66"/>
      <c r="Y1537" s="66"/>
      <c r="Z1537" s="66"/>
      <c r="AA1537" s="66"/>
      <c r="AB1537" s="66"/>
      <c r="AC1537" s="66"/>
      <c r="AD1537" s="66"/>
      <c r="AE1537" s="66"/>
      <c r="AF1537" s="66"/>
      <c r="AG1537" s="66"/>
      <c r="AH1537" s="66"/>
      <c r="AI1537" s="66"/>
      <c r="AJ1537" s="66"/>
      <c r="AK1537" s="66"/>
      <c r="AL1537" s="66"/>
      <c r="AM1537" s="66"/>
      <c r="AN1537" s="66"/>
      <c r="AO1537" s="66"/>
      <c r="AP1537" s="66"/>
      <c r="AQ1537" s="66"/>
      <c r="AR1537" s="66"/>
      <c r="AS1537" s="66"/>
      <c r="AT1537" s="66"/>
      <c r="AU1537" s="66"/>
      <c r="AV1537" s="66"/>
      <c r="AW1537" s="66"/>
      <c r="AX1537" s="66"/>
      <c r="AY1537" s="66"/>
      <c r="AZ1537" s="66"/>
      <c r="BA1537" s="66"/>
      <c r="BB1537" s="66"/>
      <c r="BC1537" s="66"/>
      <c r="BD1537" s="66"/>
      <c r="BE1537" s="66"/>
      <c r="BF1537" s="66"/>
      <c r="BG1537" s="66"/>
      <c r="BH1537" s="66"/>
      <c r="BI1537" s="66"/>
      <c r="BJ1537" s="66"/>
      <c r="BK1537" s="66"/>
      <c r="BL1537" s="66"/>
      <c r="BM1537" s="66"/>
      <c r="BN1537" s="66"/>
      <c r="BO1537" s="66"/>
      <c r="BP1537" s="66"/>
      <c r="BQ1537" s="66"/>
      <c r="BR1537" s="66"/>
      <c r="BS1537" s="66"/>
      <c r="BT1537" s="66"/>
    </row>
    <row r="1538" spans="1:72">
      <c r="A1538" s="69"/>
      <c r="B1538" s="69"/>
      <c r="C1538" s="69"/>
      <c r="D1538" s="69"/>
      <c r="E1538" s="66"/>
      <c r="F1538" s="66"/>
      <c r="G1538" s="66"/>
      <c r="H1538" s="66"/>
      <c r="I1538" s="66"/>
      <c r="J1538" s="66"/>
      <c r="K1538" s="66"/>
      <c r="L1538" s="66"/>
      <c r="M1538" s="66"/>
      <c r="N1538" s="66"/>
      <c r="O1538" s="66"/>
      <c r="P1538" s="66"/>
      <c r="Q1538" s="66"/>
      <c r="R1538" s="66"/>
      <c r="S1538" s="66"/>
      <c r="T1538" s="66"/>
      <c r="U1538" s="66"/>
      <c r="V1538" s="66"/>
      <c r="W1538" s="66"/>
      <c r="X1538" s="66"/>
      <c r="Y1538" s="66"/>
      <c r="Z1538" s="66"/>
      <c r="AA1538" s="66"/>
      <c r="AB1538" s="66"/>
      <c r="AC1538" s="66"/>
      <c r="AD1538" s="66"/>
      <c r="AE1538" s="66"/>
      <c r="AF1538" s="66"/>
      <c r="AG1538" s="66"/>
      <c r="AH1538" s="66"/>
      <c r="AI1538" s="66"/>
      <c r="AJ1538" s="66"/>
      <c r="AK1538" s="66"/>
      <c r="AL1538" s="66"/>
      <c r="AM1538" s="66"/>
      <c r="AN1538" s="66"/>
      <c r="AO1538" s="66"/>
      <c r="AP1538" s="66"/>
      <c r="AQ1538" s="66"/>
      <c r="AR1538" s="66"/>
      <c r="AS1538" s="66"/>
      <c r="AT1538" s="66"/>
      <c r="AU1538" s="66"/>
      <c r="AV1538" s="66"/>
      <c r="AW1538" s="66"/>
      <c r="AX1538" s="66"/>
      <c r="AY1538" s="66"/>
      <c r="AZ1538" s="66"/>
      <c r="BA1538" s="66"/>
      <c r="BB1538" s="66"/>
      <c r="BC1538" s="66"/>
      <c r="BD1538" s="66"/>
      <c r="BE1538" s="66"/>
      <c r="BF1538" s="66"/>
      <c r="BG1538" s="66"/>
      <c r="BH1538" s="66"/>
      <c r="BI1538" s="66"/>
      <c r="BJ1538" s="66"/>
      <c r="BK1538" s="66"/>
      <c r="BL1538" s="66"/>
      <c r="BM1538" s="66"/>
      <c r="BN1538" s="66"/>
      <c r="BO1538" s="66"/>
      <c r="BP1538" s="66"/>
      <c r="BQ1538" s="66"/>
      <c r="BR1538" s="66"/>
      <c r="BS1538" s="66"/>
      <c r="BT1538" s="66"/>
    </row>
    <row r="1539" spans="1:72">
      <c r="A1539" s="69"/>
      <c r="B1539" s="69"/>
      <c r="C1539" s="69"/>
      <c r="D1539" s="69"/>
      <c r="E1539" s="66"/>
      <c r="F1539" s="66"/>
      <c r="G1539" s="66"/>
      <c r="H1539" s="66"/>
      <c r="I1539" s="66"/>
      <c r="J1539" s="66"/>
      <c r="K1539" s="66"/>
      <c r="L1539" s="66"/>
      <c r="M1539" s="66"/>
      <c r="N1539" s="66"/>
      <c r="O1539" s="66"/>
      <c r="P1539" s="66"/>
      <c r="Q1539" s="66"/>
      <c r="R1539" s="66"/>
      <c r="S1539" s="66"/>
      <c r="T1539" s="66"/>
      <c r="U1539" s="66"/>
      <c r="V1539" s="66"/>
      <c r="W1539" s="66"/>
      <c r="X1539" s="66"/>
      <c r="Y1539" s="66"/>
      <c r="Z1539" s="66"/>
      <c r="AA1539" s="66"/>
      <c r="AB1539" s="66"/>
      <c r="AC1539" s="66"/>
      <c r="AD1539" s="66"/>
      <c r="AE1539" s="66"/>
      <c r="AF1539" s="66"/>
      <c r="AG1539" s="66"/>
      <c r="AH1539" s="66"/>
      <c r="AI1539" s="66"/>
      <c r="AJ1539" s="66"/>
      <c r="AK1539" s="66"/>
      <c r="AL1539" s="66"/>
      <c r="AM1539" s="66"/>
      <c r="AN1539" s="66"/>
      <c r="AO1539" s="66"/>
      <c r="AP1539" s="66"/>
      <c r="AQ1539" s="66"/>
      <c r="AR1539" s="66"/>
      <c r="AS1539" s="66"/>
      <c r="AT1539" s="66"/>
      <c r="AU1539" s="66"/>
      <c r="AV1539" s="66"/>
      <c r="AW1539" s="66"/>
      <c r="AX1539" s="66"/>
      <c r="AY1539" s="66"/>
      <c r="AZ1539" s="66"/>
      <c r="BA1539" s="66"/>
      <c r="BB1539" s="66"/>
      <c r="BC1539" s="66"/>
      <c r="BD1539" s="66"/>
      <c r="BE1539" s="66"/>
      <c r="BF1539" s="66"/>
      <c r="BG1539" s="66"/>
      <c r="BH1539" s="66"/>
      <c r="BI1539" s="66"/>
      <c r="BJ1539" s="66"/>
      <c r="BK1539" s="66"/>
      <c r="BL1539" s="66"/>
      <c r="BM1539" s="66"/>
      <c r="BN1539" s="66"/>
      <c r="BO1539" s="66"/>
      <c r="BP1539" s="66"/>
      <c r="BQ1539" s="66"/>
      <c r="BR1539" s="66"/>
      <c r="BS1539" s="66"/>
      <c r="BT1539" s="66"/>
    </row>
    <row r="1540" spans="1:72">
      <c r="A1540" s="69"/>
      <c r="B1540" s="69"/>
      <c r="C1540" s="69"/>
      <c r="D1540" s="69"/>
      <c r="E1540" s="66"/>
      <c r="F1540" s="66"/>
      <c r="G1540" s="66"/>
      <c r="H1540" s="66"/>
      <c r="I1540" s="66"/>
      <c r="J1540" s="66"/>
      <c r="K1540" s="66"/>
      <c r="L1540" s="66"/>
      <c r="M1540" s="66"/>
      <c r="N1540" s="66"/>
      <c r="O1540" s="66"/>
      <c r="P1540" s="66"/>
      <c r="Q1540" s="66"/>
      <c r="R1540" s="66"/>
      <c r="S1540" s="66"/>
      <c r="T1540" s="66"/>
      <c r="U1540" s="66"/>
      <c r="V1540" s="66"/>
      <c r="W1540" s="66"/>
      <c r="X1540" s="66"/>
      <c r="Y1540" s="66"/>
      <c r="Z1540" s="66"/>
      <c r="AA1540" s="66"/>
      <c r="AB1540" s="66"/>
      <c r="AC1540" s="66"/>
      <c r="AD1540" s="66"/>
      <c r="AE1540" s="66"/>
      <c r="AF1540" s="66"/>
      <c r="AG1540" s="66"/>
      <c r="AH1540" s="66"/>
      <c r="AI1540" s="66"/>
      <c r="AJ1540" s="66"/>
      <c r="AK1540" s="66"/>
      <c r="AL1540" s="66"/>
      <c r="AM1540" s="66"/>
      <c r="AN1540" s="66"/>
      <c r="AO1540" s="66"/>
      <c r="AP1540" s="66"/>
      <c r="AQ1540" s="66"/>
      <c r="AR1540" s="66"/>
      <c r="AS1540" s="66"/>
      <c r="AT1540" s="66"/>
      <c r="AU1540" s="66"/>
      <c r="AV1540" s="66"/>
      <c r="AW1540" s="66"/>
      <c r="AX1540" s="66"/>
      <c r="AY1540" s="66"/>
      <c r="AZ1540" s="66"/>
      <c r="BA1540" s="66"/>
      <c r="BB1540" s="66"/>
      <c r="BC1540" s="66"/>
      <c r="BD1540" s="66"/>
      <c r="BE1540" s="66"/>
      <c r="BF1540" s="66"/>
      <c r="BG1540" s="66"/>
      <c r="BH1540" s="66"/>
      <c r="BI1540" s="66"/>
      <c r="BJ1540" s="66"/>
      <c r="BK1540" s="66"/>
      <c r="BL1540" s="66"/>
      <c r="BM1540" s="66"/>
      <c r="BN1540" s="66"/>
      <c r="BO1540" s="66"/>
      <c r="BP1540" s="66"/>
      <c r="BQ1540" s="66"/>
      <c r="BR1540" s="66"/>
      <c r="BS1540" s="66"/>
      <c r="BT1540" s="66"/>
    </row>
    <row r="1541" spans="1:72">
      <c r="A1541" s="69"/>
      <c r="B1541" s="69"/>
      <c r="C1541" s="69"/>
      <c r="D1541" s="69"/>
      <c r="E1541" s="66"/>
      <c r="F1541" s="66"/>
      <c r="G1541" s="66"/>
      <c r="H1541" s="66"/>
      <c r="I1541" s="66"/>
      <c r="J1541" s="66"/>
      <c r="K1541" s="66"/>
      <c r="L1541" s="66"/>
      <c r="M1541" s="66"/>
      <c r="N1541" s="66"/>
      <c r="O1541" s="66"/>
      <c r="P1541" s="66"/>
      <c r="Q1541" s="66"/>
      <c r="R1541" s="66"/>
      <c r="S1541" s="66"/>
      <c r="T1541" s="66"/>
      <c r="U1541" s="66"/>
      <c r="V1541" s="66"/>
      <c r="W1541" s="66"/>
      <c r="X1541" s="66"/>
      <c r="Y1541" s="66"/>
      <c r="Z1541" s="66"/>
      <c r="AA1541" s="66"/>
      <c r="AB1541" s="66"/>
      <c r="AC1541" s="66"/>
      <c r="AD1541" s="66"/>
      <c r="AE1541" s="66"/>
      <c r="AF1541" s="66"/>
      <c r="AG1541" s="66"/>
      <c r="AH1541" s="66"/>
      <c r="AI1541" s="66"/>
      <c r="AJ1541" s="66"/>
      <c r="AK1541" s="66"/>
      <c r="AL1541" s="66"/>
      <c r="AM1541" s="66"/>
      <c r="AN1541" s="66"/>
      <c r="AO1541" s="66"/>
      <c r="AP1541" s="66"/>
      <c r="AQ1541" s="66"/>
      <c r="AR1541" s="66"/>
      <c r="AS1541" s="66"/>
      <c r="AT1541" s="66"/>
      <c r="AU1541" s="66"/>
      <c r="AV1541" s="66"/>
      <c r="AW1541" s="66"/>
      <c r="AX1541" s="66"/>
      <c r="AY1541" s="66"/>
      <c r="AZ1541" s="66"/>
      <c r="BA1541" s="66"/>
      <c r="BB1541" s="66"/>
      <c r="BC1541" s="66"/>
      <c r="BD1541" s="66"/>
      <c r="BE1541" s="66"/>
      <c r="BF1541" s="66"/>
      <c r="BG1541" s="66"/>
      <c r="BH1541" s="66"/>
      <c r="BI1541" s="66"/>
      <c r="BJ1541" s="66"/>
      <c r="BK1541" s="66"/>
      <c r="BL1541" s="66"/>
      <c r="BM1541" s="66"/>
      <c r="BN1541" s="66"/>
      <c r="BO1541" s="66"/>
      <c r="BP1541" s="66"/>
      <c r="BQ1541" s="66"/>
      <c r="BR1541" s="66"/>
      <c r="BS1541" s="66"/>
      <c r="BT1541" s="66"/>
    </row>
    <row r="1542" spans="1:72">
      <c r="A1542" s="69"/>
      <c r="B1542" s="69"/>
      <c r="C1542" s="69"/>
      <c r="D1542" s="69"/>
      <c r="E1542" s="66"/>
      <c r="F1542" s="66"/>
      <c r="G1542" s="66"/>
      <c r="H1542" s="66"/>
      <c r="I1542" s="66"/>
      <c r="J1542" s="66"/>
      <c r="K1542" s="66"/>
      <c r="L1542" s="66"/>
      <c r="M1542" s="66"/>
      <c r="N1542" s="66"/>
      <c r="O1542" s="66"/>
      <c r="P1542" s="66"/>
      <c r="Q1542" s="66"/>
      <c r="R1542" s="66"/>
      <c r="S1542" s="66"/>
      <c r="T1542" s="66"/>
      <c r="U1542" s="66"/>
      <c r="V1542" s="66"/>
      <c r="W1542" s="66"/>
      <c r="X1542" s="66"/>
      <c r="Y1542" s="66"/>
      <c r="Z1542" s="66"/>
      <c r="AA1542" s="66"/>
      <c r="AB1542" s="66"/>
      <c r="AC1542" s="66"/>
      <c r="AD1542" s="66"/>
      <c r="AE1542" s="66"/>
      <c r="AF1542" s="66"/>
      <c r="AG1542" s="66"/>
      <c r="AH1542" s="66"/>
      <c r="AI1542" s="66"/>
      <c r="AJ1542" s="66"/>
      <c r="AK1542" s="66"/>
      <c r="AL1542" s="66"/>
      <c r="AM1542" s="66"/>
      <c r="AN1542" s="66"/>
      <c r="AO1542" s="66"/>
      <c r="AP1542" s="66"/>
      <c r="AQ1542" s="66"/>
      <c r="AR1542" s="66"/>
      <c r="AS1542" s="66"/>
      <c r="AT1542" s="66"/>
      <c r="AU1542" s="66"/>
      <c r="AV1542" s="66"/>
      <c r="AW1542" s="66"/>
      <c r="AX1542" s="66"/>
      <c r="AY1542" s="66"/>
      <c r="AZ1542" s="66"/>
      <c r="BA1542" s="66"/>
      <c r="BB1542" s="66"/>
      <c r="BC1542" s="66"/>
      <c r="BD1542" s="66"/>
      <c r="BE1542" s="66"/>
      <c r="BF1542" s="66"/>
      <c r="BG1542" s="66"/>
      <c r="BH1542" s="66"/>
      <c r="BI1542" s="66"/>
      <c r="BJ1542" s="66"/>
      <c r="BK1542" s="66"/>
      <c r="BL1542" s="66"/>
      <c r="BM1542" s="66"/>
      <c r="BN1542" s="66"/>
      <c r="BO1542" s="66"/>
      <c r="BP1542" s="66"/>
      <c r="BQ1542" s="66"/>
      <c r="BR1542" s="66"/>
      <c r="BS1542" s="66"/>
      <c r="BT1542" s="66"/>
    </row>
    <row r="1543" spans="1:72">
      <c r="A1543" s="69"/>
      <c r="B1543" s="69"/>
      <c r="C1543" s="69"/>
      <c r="D1543" s="69"/>
      <c r="E1543" s="66"/>
      <c r="F1543" s="66"/>
      <c r="G1543" s="66"/>
      <c r="H1543" s="66"/>
      <c r="I1543" s="66"/>
      <c r="J1543" s="66"/>
      <c r="K1543" s="66"/>
      <c r="L1543" s="66"/>
      <c r="M1543" s="66"/>
      <c r="N1543" s="66"/>
      <c r="O1543" s="66"/>
      <c r="P1543" s="66"/>
      <c r="Q1543" s="66"/>
      <c r="R1543" s="66"/>
      <c r="S1543" s="66"/>
      <c r="T1543" s="66"/>
      <c r="U1543" s="66"/>
      <c r="V1543" s="66"/>
      <c r="W1543" s="66"/>
      <c r="X1543" s="66"/>
      <c r="Y1543" s="66"/>
      <c r="Z1543" s="66"/>
      <c r="AA1543" s="66"/>
      <c r="AB1543" s="66"/>
      <c r="AC1543" s="66"/>
      <c r="AD1543" s="66"/>
      <c r="AE1543" s="66"/>
      <c r="AF1543" s="66"/>
      <c r="AG1543" s="66"/>
      <c r="AH1543" s="66"/>
      <c r="AI1543" s="66"/>
      <c r="AJ1543" s="66"/>
      <c r="AK1543" s="66"/>
      <c r="AL1543" s="66"/>
      <c r="AM1543" s="66"/>
      <c r="AN1543" s="66"/>
      <c r="AO1543" s="66"/>
      <c r="AP1543" s="66"/>
      <c r="AQ1543" s="66"/>
      <c r="AR1543" s="66"/>
      <c r="AS1543" s="66"/>
      <c r="AT1543" s="66"/>
      <c r="AU1543" s="66"/>
      <c r="AV1543" s="66"/>
      <c r="AW1543" s="66"/>
      <c r="AX1543" s="66"/>
      <c r="AY1543" s="66"/>
      <c r="AZ1543" s="66"/>
      <c r="BA1543" s="66"/>
      <c r="BB1543" s="66"/>
      <c r="BC1543" s="66"/>
      <c r="BD1543" s="66"/>
      <c r="BE1543" s="66"/>
      <c r="BF1543" s="66"/>
      <c r="BG1543" s="66"/>
      <c r="BH1543" s="66"/>
      <c r="BI1543" s="66"/>
      <c r="BJ1543" s="66"/>
      <c r="BK1543" s="66"/>
      <c r="BL1543" s="66"/>
      <c r="BM1543" s="66"/>
      <c r="BN1543" s="66"/>
      <c r="BO1543" s="66"/>
      <c r="BP1543" s="66"/>
      <c r="BQ1543" s="66"/>
      <c r="BR1543" s="66"/>
      <c r="BS1543" s="66"/>
      <c r="BT1543" s="66"/>
    </row>
    <row r="1544" spans="1:72">
      <c r="A1544" s="69"/>
      <c r="B1544" s="69"/>
      <c r="C1544" s="69"/>
      <c r="D1544" s="69"/>
      <c r="E1544" s="66"/>
      <c r="F1544" s="66"/>
      <c r="G1544" s="66"/>
      <c r="H1544" s="66"/>
      <c r="I1544" s="66"/>
      <c r="J1544" s="66"/>
      <c r="K1544" s="66"/>
      <c r="L1544" s="66"/>
      <c r="M1544" s="66"/>
      <c r="N1544" s="66"/>
      <c r="O1544" s="66"/>
      <c r="P1544" s="66"/>
      <c r="Q1544" s="66"/>
      <c r="R1544" s="66"/>
      <c r="S1544" s="66"/>
      <c r="T1544" s="66"/>
      <c r="U1544" s="66"/>
      <c r="V1544" s="66"/>
      <c r="W1544" s="66"/>
      <c r="X1544" s="66"/>
      <c r="Y1544" s="66"/>
      <c r="Z1544" s="66"/>
      <c r="AA1544" s="66"/>
      <c r="AB1544" s="66"/>
      <c r="AC1544" s="66"/>
      <c r="AD1544" s="66"/>
      <c r="AE1544" s="66"/>
      <c r="AF1544" s="66"/>
      <c r="AG1544" s="66"/>
      <c r="AH1544" s="66"/>
      <c r="AI1544" s="66"/>
      <c r="AJ1544" s="66"/>
      <c r="AK1544" s="66"/>
      <c r="AL1544" s="66"/>
      <c r="AM1544" s="66"/>
      <c r="AN1544" s="66"/>
      <c r="AO1544" s="66"/>
      <c r="AP1544" s="66"/>
      <c r="AQ1544" s="66"/>
      <c r="AR1544" s="66"/>
      <c r="AS1544" s="66"/>
      <c r="AT1544" s="66"/>
      <c r="AU1544" s="66"/>
      <c r="AV1544" s="66"/>
      <c r="AW1544" s="66"/>
      <c r="AX1544" s="66"/>
      <c r="AY1544" s="66"/>
      <c r="AZ1544" s="66"/>
      <c r="BA1544" s="66"/>
      <c r="BB1544" s="66"/>
      <c r="BC1544" s="66"/>
      <c r="BD1544" s="66"/>
      <c r="BE1544" s="66"/>
      <c r="BF1544" s="66"/>
      <c r="BG1544" s="66"/>
      <c r="BH1544" s="66"/>
      <c r="BI1544" s="66"/>
      <c r="BJ1544" s="66"/>
      <c r="BK1544" s="66"/>
      <c r="BL1544" s="66"/>
      <c r="BM1544" s="66"/>
      <c r="BN1544" s="66"/>
      <c r="BO1544" s="66"/>
      <c r="BP1544" s="66"/>
      <c r="BQ1544" s="66"/>
      <c r="BR1544" s="66"/>
      <c r="BS1544" s="66"/>
      <c r="BT1544" s="66"/>
    </row>
    <row r="1545" spans="1:72">
      <c r="A1545" s="69"/>
      <c r="B1545" s="69"/>
      <c r="C1545" s="69"/>
      <c r="D1545" s="69"/>
      <c r="E1545" s="66"/>
      <c r="F1545" s="66"/>
      <c r="G1545" s="66"/>
      <c r="H1545" s="66"/>
      <c r="I1545" s="66"/>
      <c r="J1545" s="66"/>
      <c r="K1545" s="66"/>
      <c r="L1545" s="66"/>
      <c r="M1545" s="66"/>
      <c r="N1545" s="66"/>
      <c r="O1545" s="66"/>
      <c r="P1545" s="66"/>
      <c r="Q1545" s="66"/>
      <c r="R1545" s="66"/>
      <c r="S1545" s="66"/>
      <c r="T1545" s="66"/>
      <c r="U1545" s="66"/>
      <c r="V1545" s="66"/>
      <c r="W1545" s="66"/>
      <c r="X1545" s="66"/>
      <c r="Y1545" s="66"/>
      <c r="Z1545" s="66"/>
      <c r="AA1545" s="66"/>
      <c r="AB1545" s="66"/>
      <c r="AC1545" s="66"/>
      <c r="AD1545" s="66"/>
      <c r="AE1545" s="66"/>
      <c r="AF1545" s="66"/>
      <c r="AG1545" s="66"/>
      <c r="AH1545" s="66"/>
      <c r="AI1545" s="66"/>
      <c r="AJ1545" s="66"/>
      <c r="AK1545" s="66"/>
      <c r="AL1545" s="66"/>
      <c r="AM1545" s="66"/>
      <c r="AN1545" s="66"/>
      <c r="AO1545" s="66"/>
      <c r="AP1545" s="66"/>
      <c r="AQ1545" s="66"/>
      <c r="AR1545" s="66"/>
      <c r="AS1545" s="66"/>
      <c r="AT1545" s="66"/>
      <c r="AU1545" s="66"/>
      <c r="AV1545" s="66"/>
      <c r="AW1545" s="66"/>
      <c r="AX1545" s="66"/>
      <c r="AY1545" s="66"/>
      <c r="AZ1545" s="66"/>
      <c r="BA1545" s="66"/>
      <c r="BB1545" s="66"/>
      <c r="BC1545" s="66"/>
      <c r="BD1545" s="66"/>
      <c r="BE1545" s="66"/>
      <c r="BF1545" s="66"/>
      <c r="BG1545" s="66"/>
      <c r="BH1545" s="66"/>
      <c r="BI1545" s="66"/>
      <c r="BJ1545" s="66"/>
      <c r="BK1545" s="66"/>
      <c r="BL1545" s="66"/>
      <c r="BM1545" s="66"/>
      <c r="BN1545" s="66"/>
      <c r="BO1545" s="66"/>
      <c r="BP1545" s="66"/>
      <c r="BQ1545" s="66"/>
      <c r="BR1545" s="66"/>
      <c r="BS1545" s="66"/>
      <c r="BT1545" s="66"/>
    </row>
    <row r="1546" spans="1:72">
      <c r="A1546" s="69"/>
      <c r="B1546" s="69"/>
      <c r="C1546" s="69"/>
      <c r="D1546" s="69"/>
      <c r="E1546" s="66"/>
      <c r="F1546" s="66"/>
      <c r="G1546" s="66"/>
      <c r="H1546" s="66"/>
      <c r="I1546" s="66"/>
      <c r="J1546" s="66"/>
      <c r="K1546" s="66"/>
      <c r="L1546" s="66"/>
      <c r="M1546" s="66"/>
      <c r="N1546" s="66"/>
      <c r="O1546" s="66"/>
      <c r="P1546" s="66"/>
      <c r="Q1546" s="66"/>
      <c r="R1546" s="66"/>
      <c r="S1546" s="66"/>
      <c r="T1546" s="66"/>
      <c r="U1546" s="66"/>
      <c r="V1546" s="66"/>
      <c r="W1546" s="66"/>
      <c r="X1546" s="66"/>
      <c r="Y1546" s="66"/>
      <c r="Z1546" s="66"/>
      <c r="AA1546" s="66"/>
      <c r="AB1546" s="66"/>
      <c r="AC1546" s="66"/>
      <c r="AD1546" s="66"/>
      <c r="AE1546" s="66"/>
      <c r="AF1546" s="66"/>
      <c r="AG1546" s="66"/>
      <c r="AH1546" s="66"/>
      <c r="AI1546" s="66"/>
      <c r="AJ1546" s="66"/>
      <c r="AK1546" s="66"/>
      <c r="AL1546" s="66"/>
      <c r="AM1546" s="66"/>
      <c r="AN1546" s="66"/>
      <c r="AO1546" s="66"/>
      <c r="AP1546" s="66"/>
      <c r="AQ1546" s="66"/>
      <c r="AR1546" s="66"/>
      <c r="AS1546" s="66"/>
      <c r="AT1546" s="66"/>
      <c r="AU1546" s="66"/>
      <c r="AV1546" s="66"/>
      <c r="AW1546" s="66"/>
      <c r="AX1546" s="66"/>
      <c r="AY1546" s="66"/>
      <c r="AZ1546" s="66"/>
      <c r="BA1546" s="66"/>
      <c r="BB1546" s="66"/>
      <c r="BC1546" s="66"/>
      <c r="BD1546" s="66"/>
      <c r="BE1546" s="66"/>
      <c r="BF1546" s="66"/>
      <c r="BG1546" s="66"/>
      <c r="BH1546" s="66"/>
      <c r="BI1546" s="66"/>
      <c r="BJ1546" s="66"/>
      <c r="BK1546" s="66"/>
      <c r="BL1546" s="66"/>
      <c r="BM1546" s="66"/>
      <c r="BN1546" s="66"/>
      <c r="BO1546" s="66"/>
      <c r="BP1546" s="66"/>
      <c r="BQ1546" s="66"/>
      <c r="BR1546" s="66"/>
      <c r="BS1546" s="66"/>
      <c r="BT1546" s="66"/>
    </row>
    <row r="1547" spans="1:72">
      <c r="A1547" s="69"/>
      <c r="B1547" s="69"/>
      <c r="C1547" s="69"/>
      <c r="D1547" s="69"/>
      <c r="E1547" s="66"/>
      <c r="F1547" s="66"/>
      <c r="G1547" s="66"/>
      <c r="H1547" s="66"/>
      <c r="I1547" s="66"/>
      <c r="J1547" s="66"/>
      <c r="K1547" s="66"/>
      <c r="L1547" s="66"/>
      <c r="M1547" s="66"/>
      <c r="N1547" s="66"/>
      <c r="O1547" s="66"/>
      <c r="P1547" s="66"/>
      <c r="Q1547" s="66"/>
      <c r="R1547" s="66"/>
      <c r="S1547" s="66"/>
      <c r="T1547" s="66"/>
      <c r="U1547" s="66"/>
      <c r="V1547" s="66"/>
      <c r="W1547" s="66"/>
      <c r="X1547" s="66"/>
      <c r="Y1547" s="66"/>
      <c r="Z1547" s="66"/>
      <c r="AA1547" s="66"/>
      <c r="AB1547" s="66"/>
      <c r="AC1547" s="66"/>
      <c r="AD1547" s="66"/>
      <c r="AE1547" s="66"/>
      <c r="AF1547" s="66"/>
      <c r="AG1547" s="66"/>
      <c r="AH1547" s="66"/>
      <c r="AI1547" s="66"/>
      <c r="AJ1547" s="66"/>
      <c r="AK1547" s="66"/>
      <c r="AL1547" s="66"/>
      <c r="AM1547" s="66"/>
      <c r="AN1547" s="66"/>
      <c r="AO1547" s="66"/>
      <c r="AP1547" s="66"/>
      <c r="AQ1547" s="66"/>
      <c r="AR1547" s="66"/>
      <c r="AS1547" s="66"/>
      <c r="AT1547" s="66"/>
      <c r="AU1547" s="66"/>
      <c r="AV1547" s="66"/>
      <c r="AW1547" s="66"/>
      <c r="AX1547" s="66"/>
      <c r="AY1547" s="66"/>
      <c r="AZ1547" s="66"/>
      <c r="BA1547" s="66"/>
      <c r="BB1547" s="66"/>
      <c r="BC1547" s="66"/>
      <c r="BD1547" s="66"/>
      <c r="BE1547" s="66"/>
      <c r="BF1547" s="66"/>
      <c r="BG1547" s="66"/>
      <c r="BH1547" s="66"/>
      <c r="BI1547" s="66"/>
      <c r="BJ1547" s="66"/>
      <c r="BK1547" s="66"/>
      <c r="BL1547" s="66"/>
      <c r="BM1547" s="66"/>
      <c r="BN1547" s="66"/>
      <c r="BO1547" s="66"/>
      <c r="BP1547" s="66"/>
      <c r="BQ1547" s="66"/>
      <c r="BR1547" s="66"/>
      <c r="BS1547" s="66"/>
      <c r="BT1547" s="66"/>
    </row>
    <row r="1548" spans="1:72">
      <c r="A1548" s="69"/>
      <c r="B1548" s="69"/>
      <c r="C1548" s="69"/>
      <c r="D1548" s="69"/>
      <c r="E1548" s="66"/>
      <c r="F1548" s="66"/>
      <c r="G1548" s="66"/>
      <c r="H1548" s="66"/>
      <c r="I1548" s="66"/>
      <c r="J1548" s="66"/>
      <c r="K1548" s="66"/>
      <c r="L1548" s="66"/>
      <c r="M1548" s="66"/>
      <c r="N1548" s="66"/>
      <c r="O1548" s="66"/>
      <c r="P1548" s="66"/>
      <c r="Q1548" s="66"/>
      <c r="R1548" s="66"/>
      <c r="S1548" s="66"/>
      <c r="T1548" s="66"/>
      <c r="U1548" s="66"/>
      <c r="V1548" s="66"/>
      <c r="W1548" s="66"/>
      <c r="X1548" s="66"/>
      <c r="Y1548" s="66"/>
      <c r="Z1548" s="66"/>
      <c r="AA1548" s="66"/>
      <c r="AB1548" s="66"/>
      <c r="AC1548" s="66"/>
      <c r="AD1548" s="66"/>
      <c r="AE1548" s="66"/>
      <c r="AF1548" s="66"/>
      <c r="AG1548" s="66"/>
      <c r="AH1548" s="66"/>
      <c r="AI1548" s="66"/>
      <c r="AJ1548" s="66"/>
      <c r="AK1548" s="66"/>
      <c r="AL1548" s="66"/>
      <c r="AM1548" s="66"/>
      <c r="AN1548" s="66"/>
      <c r="AO1548" s="66"/>
      <c r="AP1548" s="66"/>
      <c r="AQ1548" s="66"/>
      <c r="AR1548" s="66"/>
      <c r="AS1548" s="66"/>
      <c r="AT1548" s="66"/>
      <c r="AU1548" s="66"/>
      <c r="AV1548" s="66"/>
      <c r="AW1548" s="66"/>
      <c r="AX1548" s="66"/>
      <c r="AY1548" s="66"/>
      <c r="AZ1548" s="66"/>
      <c r="BA1548" s="66"/>
      <c r="BB1548" s="66"/>
      <c r="BC1548" s="66"/>
      <c r="BD1548" s="66"/>
      <c r="BE1548" s="66"/>
      <c r="BF1548" s="66"/>
      <c r="BG1548" s="66"/>
      <c r="BH1548" s="66"/>
      <c r="BI1548" s="66"/>
      <c r="BJ1548" s="66"/>
      <c r="BK1548" s="66"/>
      <c r="BL1548" s="66"/>
      <c r="BM1548" s="66"/>
      <c r="BN1548" s="66"/>
      <c r="BO1548" s="66"/>
      <c r="BP1548" s="66"/>
      <c r="BQ1548" s="66"/>
      <c r="BR1548" s="66"/>
      <c r="BS1548" s="66"/>
      <c r="BT1548" s="66"/>
    </row>
    <row r="1549" spans="1:72">
      <c r="A1549" s="69"/>
      <c r="B1549" s="69"/>
      <c r="C1549" s="69"/>
      <c r="D1549" s="69"/>
      <c r="E1549" s="66"/>
      <c r="F1549" s="66"/>
      <c r="G1549" s="66"/>
      <c r="H1549" s="66"/>
      <c r="I1549" s="66"/>
      <c r="J1549" s="66"/>
      <c r="K1549" s="66"/>
      <c r="L1549" s="66"/>
      <c r="M1549" s="66"/>
      <c r="N1549" s="66"/>
      <c r="O1549" s="66"/>
      <c r="P1549" s="66"/>
      <c r="Q1549" s="66"/>
      <c r="R1549" s="66"/>
      <c r="S1549" s="66"/>
      <c r="T1549" s="66"/>
      <c r="U1549" s="66"/>
      <c r="V1549" s="66"/>
      <c r="W1549" s="66"/>
      <c r="X1549" s="66"/>
      <c r="Y1549" s="66"/>
      <c r="Z1549" s="66"/>
      <c r="AA1549" s="66"/>
      <c r="AB1549" s="66"/>
      <c r="AC1549" s="66"/>
      <c r="AD1549" s="66"/>
      <c r="AE1549" s="66"/>
      <c r="AF1549" s="66"/>
      <c r="AG1549" s="66"/>
      <c r="AH1549" s="66"/>
      <c r="AI1549" s="66"/>
      <c r="AJ1549" s="66"/>
      <c r="AK1549" s="66"/>
      <c r="AL1549" s="66"/>
      <c r="AM1549" s="66"/>
      <c r="AN1549" s="66"/>
      <c r="AO1549" s="66"/>
      <c r="AP1549" s="66"/>
      <c r="AQ1549" s="66"/>
      <c r="AR1549" s="66"/>
      <c r="AS1549" s="66"/>
      <c r="AT1549" s="66"/>
      <c r="AU1549" s="66"/>
      <c r="AV1549" s="66"/>
      <c r="AW1549" s="66"/>
      <c r="AX1549" s="66"/>
      <c r="AY1549" s="66"/>
      <c r="AZ1549" s="66"/>
      <c r="BA1549" s="66"/>
      <c r="BB1549" s="66"/>
      <c r="BC1549" s="66"/>
      <c r="BD1549" s="66"/>
      <c r="BE1549" s="66"/>
      <c r="BF1549" s="66"/>
      <c r="BG1549" s="66"/>
      <c r="BH1549" s="66"/>
      <c r="BI1549" s="66"/>
      <c r="BJ1549" s="66"/>
      <c r="BK1549" s="66"/>
      <c r="BL1549" s="66"/>
      <c r="BM1549" s="66"/>
      <c r="BN1549" s="66"/>
      <c r="BO1549" s="66"/>
      <c r="BP1549" s="66"/>
      <c r="BQ1549" s="66"/>
      <c r="BR1549" s="66"/>
      <c r="BS1549" s="66"/>
      <c r="BT1549" s="66"/>
    </row>
    <row r="1550" spans="1:72">
      <c r="A1550" s="69"/>
      <c r="B1550" s="69"/>
      <c r="C1550" s="69"/>
      <c r="D1550" s="69"/>
      <c r="E1550" s="66"/>
      <c r="F1550" s="66"/>
      <c r="G1550" s="66"/>
      <c r="H1550" s="66"/>
      <c r="I1550" s="66"/>
      <c r="J1550" s="66"/>
      <c r="K1550" s="66"/>
      <c r="L1550" s="66"/>
      <c r="M1550" s="66"/>
      <c r="N1550" s="66"/>
      <c r="O1550" s="66"/>
      <c r="P1550" s="66"/>
      <c r="Q1550" s="66"/>
      <c r="R1550" s="66"/>
      <c r="S1550" s="66"/>
      <c r="T1550" s="66"/>
      <c r="U1550" s="66"/>
      <c r="V1550" s="66"/>
      <c r="W1550" s="66"/>
      <c r="X1550" s="66"/>
      <c r="Y1550" s="66"/>
      <c r="Z1550" s="66"/>
      <c r="AA1550" s="66"/>
      <c r="AB1550" s="66"/>
      <c r="AC1550" s="66"/>
      <c r="AD1550" s="66"/>
      <c r="AE1550" s="66"/>
      <c r="AF1550" s="66"/>
      <c r="AG1550" s="66"/>
      <c r="AH1550" s="66"/>
      <c r="AI1550" s="66"/>
      <c r="AJ1550" s="66"/>
      <c r="AK1550" s="66"/>
      <c r="AL1550" s="66"/>
      <c r="AM1550" s="66"/>
      <c r="AN1550" s="66"/>
      <c r="AO1550" s="66"/>
      <c r="AP1550" s="66"/>
      <c r="AQ1550" s="66"/>
      <c r="AR1550" s="66"/>
      <c r="AS1550" s="66"/>
      <c r="AT1550" s="66"/>
      <c r="AU1550" s="66"/>
      <c r="AV1550" s="66"/>
      <c r="AW1550" s="66"/>
      <c r="AX1550" s="66"/>
      <c r="AY1550" s="66"/>
      <c r="AZ1550" s="66"/>
      <c r="BA1550" s="66"/>
      <c r="BB1550" s="66"/>
      <c r="BC1550" s="66"/>
      <c r="BD1550" s="66"/>
      <c r="BE1550" s="66"/>
      <c r="BF1550" s="66"/>
      <c r="BG1550" s="66"/>
      <c r="BH1550" s="66"/>
      <c r="BI1550" s="66"/>
      <c r="BJ1550" s="66"/>
      <c r="BK1550" s="66"/>
      <c r="BL1550" s="66"/>
      <c r="BM1550" s="66"/>
      <c r="BN1550" s="66"/>
      <c r="BO1550" s="66"/>
      <c r="BP1550" s="66"/>
      <c r="BQ1550" s="66"/>
      <c r="BR1550" s="66"/>
      <c r="BS1550" s="66"/>
      <c r="BT1550" s="66"/>
    </row>
    <row r="1551" spans="1:72">
      <c r="A1551" s="69"/>
      <c r="B1551" s="69"/>
      <c r="C1551" s="69"/>
      <c r="D1551" s="69"/>
      <c r="E1551" s="66"/>
      <c r="F1551" s="66"/>
      <c r="G1551" s="66"/>
      <c r="H1551" s="66"/>
      <c r="I1551" s="66"/>
      <c r="J1551" s="66"/>
      <c r="K1551" s="66"/>
      <c r="L1551" s="66"/>
      <c r="M1551" s="66"/>
      <c r="N1551" s="66"/>
      <c r="O1551" s="66"/>
      <c r="P1551" s="66"/>
      <c r="Q1551" s="66"/>
      <c r="R1551" s="66"/>
      <c r="S1551" s="66"/>
      <c r="T1551" s="66"/>
      <c r="U1551" s="66"/>
      <c r="V1551" s="66"/>
      <c r="W1551" s="66"/>
      <c r="X1551" s="66"/>
      <c r="Y1551" s="66"/>
      <c r="Z1551" s="66"/>
      <c r="AA1551" s="66"/>
      <c r="AB1551" s="66"/>
      <c r="AC1551" s="66"/>
      <c r="AD1551" s="66"/>
      <c r="AE1551" s="66"/>
      <c r="AF1551" s="66"/>
      <c r="AG1551" s="66"/>
      <c r="AH1551" s="66"/>
      <c r="AI1551" s="66"/>
      <c r="AJ1551" s="66"/>
      <c r="AK1551" s="66"/>
      <c r="AL1551" s="66"/>
      <c r="AM1551" s="66"/>
      <c r="AN1551" s="66"/>
      <c r="AO1551" s="66"/>
      <c r="AP1551" s="66"/>
      <c r="AQ1551" s="66"/>
      <c r="AR1551" s="66"/>
      <c r="AS1551" s="66"/>
      <c r="AT1551" s="66"/>
      <c r="AU1551" s="66"/>
      <c r="AV1551" s="66"/>
      <c r="AW1551" s="66"/>
      <c r="AX1551" s="66"/>
      <c r="AY1551" s="66"/>
      <c r="AZ1551" s="66"/>
      <c r="BA1551" s="66"/>
      <c r="BB1551" s="66"/>
      <c r="BC1551" s="66"/>
      <c r="BD1551" s="66"/>
      <c r="BE1551" s="66"/>
      <c r="BF1551" s="66"/>
      <c r="BG1551" s="66"/>
      <c r="BH1551" s="66"/>
      <c r="BI1551" s="66"/>
      <c r="BJ1551" s="66"/>
      <c r="BK1551" s="66"/>
      <c r="BL1551" s="66"/>
      <c r="BM1551" s="66"/>
      <c r="BN1551" s="66"/>
      <c r="BO1551" s="66"/>
      <c r="BP1551" s="66"/>
      <c r="BQ1551" s="66"/>
      <c r="BR1551" s="66"/>
      <c r="BS1551" s="66"/>
      <c r="BT1551" s="66"/>
    </row>
    <row r="1552" spans="1:72">
      <c r="A1552" s="69"/>
      <c r="B1552" s="69"/>
      <c r="C1552" s="69"/>
      <c r="D1552" s="69"/>
      <c r="E1552" s="66"/>
      <c r="F1552" s="66"/>
      <c r="G1552" s="66"/>
      <c r="H1552" s="66"/>
      <c r="I1552" s="66"/>
      <c r="J1552" s="66"/>
      <c r="K1552" s="66"/>
      <c r="L1552" s="66"/>
      <c r="M1552" s="66"/>
      <c r="N1552" s="66"/>
      <c r="O1552" s="66"/>
      <c r="P1552" s="66"/>
      <c r="Q1552" s="66"/>
      <c r="R1552" s="66"/>
      <c r="S1552" s="66"/>
      <c r="T1552" s="66"/>
      <c r="U1552" s="66"/>
      <c r="V1552" s="66"/>
      <c r="W1552" s="66"/>
      <c r="X1552" s="66"/>
      <c r="Y1552" s="66"/>
      <c r="Z1552" s="66"/>
      <c r="AA1552" s="66"/>
      <c r="AB1552" s="66"/>
      <c r="AC1552" s="66"/>
      <c r="AD1552" s="66"/>
      <c r="AE1552" s="66"/>
      <c r="AF1552" s="66"/>
      <c r="AG1552" s="66"/>
      <c r="AH1552" s="66"/>
      <c r="AI1552" s="66"/>
      <c r="AJ1552" s="66"/>
      <c r="AK1552" s="66"/>
      <c r="AL1552" s="66"/>
      <c r="AM1552" s="66"/>
      <c r="AN1552" s="66"/>
      <c r="AO1552" s="66"/>
      <c r="AP1552" s="66"/>
      <c r="AQ1552" s="66"/>
      <c r="AR1552" s="66"/>
      <c r="AS1552" s="66"/>
      <c r="AT1552" s="66"/>
      <c r="AU1552" s="66"/>
      <c r="AV1552" s="66"/>
      <c r="AW1552" s="66"/>
      <c r="AX1552" s="66"/>
      <c r="AY1552" s="66"/>
      <c r="AZ1552" s="66"/>
      <c r="BA1552" s="66"/>
      <c r="BB1552" s="66"/>
      <c r="BC1552" s="66"/>
      <c r="BD1552" s="66"/>
      <c r="BE1552" s="66"/>
      <c r="BF1552" s="66"/>
      <c r="BG1552" s="66"/>
      <c r="BH1552" s="66"/>
      <c r="BI1552" s="66"/>
      <c r="BJ1552" s="66"/>
      <c r="BK1552" s="66"/>
      <c r="BL1552" s="66"/>
      <c r="BM1552" s="66"/>
      <c r="BN1552" s="66"/>
      <c r="BO1552" s="66"/>
      <c r="BP1552" s="66"/>
      <c r="BQ1552" s="66"/>
      <c r="BR1552" s="66"/>
      <c r="BS1552" s="66"/>
      <c r="BT1552" s="66"/>
    </row>
    <row r="1553" spans="1:72">
      <c r="A1553" s="69"/>
      <c r="B1553" s="69"/>
      <c r="C1553" s="69"/>
      <c r="D1553" s="69"/>
      <c r="E1553" s="66"/>
      <c r="F1553" s="66"/>
      <c r="G1553" s="66"/>
      <c r="H1553" s="66"/>
      <c r="I1553" s="66"/>
      <c r="J1553" s="66"/>
      <c r="K1553" s="66"/>
      <c r="L1553" s="66"/>
      <c r="M1553" s="66"/>
      <c r="N1553" s="66"/>
      <c r="O1553" s="66"/>
      <c r="P1553" s="66"/>
      <c r="Q1553" s="66"/>
      <c r="R1553" s="66"/>
      <c r="S1553" s="66"/>
      <c r="T1553" s="66"/>
      <c r="U1553" s="66"/>
      <c r="V1553" s="66"/>
      <c r="W1553" s="66"/>
      <c r="X1553" s="66"/>
      <c r="Y1553" s="66"/>
      <c r="Z1553" s="66"/>
      <c r="AA1553" s="66"/>
      <c r="AB1553" s="66"/>
      <c r="AC1553" s="66"/>
      <c r="AD1553" s="66"/>
      <c r="AE1553" s="66"/>
      <c r="AF1553" s="66"/>
      <c r="AG1553" s="66"/>
      <c r="AH1553" s="66"/>
      <c r="AI1553" s="66"/>
      <c r="AJ1553" s="66"/>
      <c r="AK1553" s="66"/>
      <c r="AL1553" s="66"/>
      <c r="AM1553" s="66"/>
      <c r="AN1553" s="66"/>
      <c r="AO1553" s="66"/>
      <c r="AP1553" s="66"/>
      <c r="AQ1553" s="66"/>
      <c r="AR1553" s="66"/>
      <c r="AS1553" s="66"/>
      <c r="AT1553" s="66"/>
      <c r="AU1553" s="66"/>
      <c r="AV1553" s="66"/>
      <c r="AW1553" s="66"/>
      <c r="AX1553" s="66"/>
      <c r="AY1553" s="66"/>
      <c r="AZ1553" s="66"/>
      <c r="BA1553" s="66"/>
      <c r="BB1553" s="66"/>
      <c r="BC1553" s="66"/>
      <c r="BD1553" s="66"/>
      <c r="BE1553" s="66"/>
      <c r="BF1553" s="66"/>
      <c r="BG1553" s="66"/>
      <c r="BH1553" s="66"/>
      <c r="BI1553" s="66"/>
      <c r="BJ1553" s="66"/>
      <c r="BK1553" s="66"/>
      <c r="BL1553" s="66"/>
      <c r="BM1553" s="66"/>
      <c r="BN1553" s="66"/>
      <c r="BO1553" s="66"/>
      <c r="BP1553" s="66"/>
      <c r="BQ1553" s="66"/>
      <c r="BR1553" s="66"/>
      <c r="BS1553" s="66"/>
      <c r="BT1553" s="66"/>
    </row>
    <row r="1554" spans="1:72">
      <c r="A1554" s="69"/>
      <c r="B1554" s="69"/>
      <c r="C1554" s="69"/>
      <c r="D1554" s="69"/>
      <c r="E1554" s="66"/>
      <c r="F1554" s="66"/>
      <c r="G1554" s="66"/>
      <c r="H1554" s="66"/>
      <c r="I1554" s="66"/>
      <c r="J1554" s="66"/>
      <c r="K1554" s="66"/>
      <c r="L1554" s="66"/>
      <c r="M1554" s="66"/>
      <c r="N1554" s="66"/>
      <c r="O1554" s="66"/>
      <c r="P1554" s="66"/>
      <c r="Q1554" s="66"/>
      <c r="R1554" s="66"/>
      <c r="S1554" s="66"/>
      <c r="T1554" s="66"/>
      <c r="U1554" s="66"/>
      <c r="V1554" s="66"/>
      <c r="W1554" s="66"/>
      <c r="X1554" s="66"/>
      <c r="Y1554" s="66"/>
      <c r="Z1554" s="66"/>
      <c r="AA1554" s="66"/>
      <c r="AB1554" s="66"/>
      <c r="AC1554" s="66"/>
      <c r="AD1554" s="66"/>
      <c r="AE1554" s="66"/>
      <c r="AF1554" s="66"/>
      <c r="AG1554" s="66"/>
      <c r="AH1554" s="66"/>
      <c r="AI1554" s="66"/>
      <c r="AJ1554" s="66"/>
      <c r="AK1554" s="66"/>
      <c r="AL1554" s="66"/>
      <c r="AM1554" s="66"/>
      <c r="AN1554" s="66"/>
      <c r="AO1554" s="66"/>
      <c r="AP1554" s="66"/>
      <c r="AQ1554" s="66"/>
      <c r="AR1554" s="66"/>
      <c r="AS1554" s="66"/>
      <c r="AT1554" s="66"/>
      <c r="AU1554" s="66"/>
      <c r="AV1554" s="66"/>
      <c r="AW1554" s="66"/>
      <c r="AX1554" s="66"/>
      <c r="AY1554" s="66"/>
      <c r="AZ1554" s="66"/>
      <c r="BA1554" s="66"/>
      <c r="BB1554" s="66"/>
      <c r="BC1554" s="66"/>
      <c r="BD1554" s="66"/>
      <c r="BE1554" s="66"/>
      <c r="BF1554" s="66"/>
      <c r="BG1554" s="66"/>
      <c r="BH1554" s="66"/>
      <c r="BI1554" s="66"/>
      <c r="BJ1554" s="66"/>
      <c r="BK1554" s="66"/>
      <c r="BL1554" s="66"/>
      <c r="BM1554" s="66"/>
      <c r="BN1554" s="66"/>
      <c r="BO1554" s="66"/>
      <c r="BP1554" s="66"/>
      <c r="BQ1554" s="66"/>
      <c r="BR1554" s="66"/>
      <c r="BS1554" s="66"/>
      <c r="BT1554" s="66"/>
    </row>
    <row r="1555" spans="1:72">
      <c r="A1555" s="69"/>
      <c r="B1555" s="69"/>
      <c r="C1555" s="69"/>
      <c r="D1555" s="69"/>
      <c r="E1555" s="66"/>
      <c r="F1555" s="66"/>
      <c r="G1555" s="66"/>
      <c r="H1555" s="66"/>
      <c r="I1555" s="66"/>
      <c r="J1555" s="66"/>
      <c r="K1555" s="66"/>
      <c r="L1555" s="66"/>
      <c r="M1555" s="66"/>
      <c r="N1555" s="66"/>
      <c r="O1555" s="66"/>
      <c r="P1555" s="66"/>
      <c r="Q1555" s="66"/>
      <c r="R1555" s="66"/>
      <c r="S1555" s="66"/>
      <c r="T1555" s="66"/>
      <c r="U1555" s="66"/>
      <c r="V1555" s="66"/>
      <c r="W1555" s="66"/>
      <c r="X1555" s="66"/>
      <c r="Y1555" s="66"/>
      <c r="Z1555" s="66"/>
      <c r="AA1555" s="66"/>
      <c r="AB1555" s="66"/>
      <c r="AC1555" s="66"/>
      <c r="AD1555" s="66"/>
      <c r="AE1555" s="66"/>
      <c r="AF1555" s="66"/>
      <c r="AG1555" s="66"/>
      <c r="AH1555" s="66"/>
      <c r="AI1555" s="66"/>
      <c r="AJ1555" s="66"/>
      <c r="AK1555" s="66"/>
      <c r="AL1555" s="66"/>
      <c r="AM1555" s="66"/>
      <c r="AN1555" s="66"/>
      <c r="AO1555" s="66"/>
      <c r="AP1555" s="66"/>
      <c r="AQ1555" s="66"/>
      <c r="AR1555" s="66"/>
      <c r="AS1555" s="66"/>
      <c r="AT1555" s="66"/>
      <c r="AU1555" s="66"/>
      <c r="AV1555" s="66"/>
      <c r="AW1555" s="66"/>
      <c r="AX1555" s="66"/>
      <c r="AY1555" s="66"/>
      <c r="AZ1555" s="66"/>
      <c r="BA1555" s="66"/>
      <c r="BB1555" s="66"/>
      <c r="BC1555" s="66"/>
      <c r="BD1555" s="66"/>
      <c r="BE1555" s="66"/>
      <c r="BF1555" s="66"/>
      <c r="BG1555" s="66"/>
      <c r="BH1555" s="66"/>
      <c r="BI1555" s="66"/>
      <c r="BJ1555" s="66"/>
      <c r="BK1555" s="66"/>
      <c r="BL1555" s="66"/>
      <c r="BM1555" s="66"/>
      <c r="BN1555" s="66"/>
      <c r="BO1555" s="66"/>
      <c r="BP1555" s="66"/>
      <c r="BQ1555" s="66"/>
      <c r="BR1555" s="66"/>
      <c r="BS1555" s="66"/>
      <c r="BT1555" s="66"/>
    </row>
    <row r="1556" spans="1:72">
      <c r="A1556" s="69"/>
      <c r="B1556" s="69"/>
      <c r="C1556" s="69"/>
      <c r="D1556" s="69"/>
      <c r="E1556" s="66"/>
      <c r="F1556" s="66"/>
      <c r="G1556" s="66"/>
      <c r="H1556" s="66"/>
      <c r="I1556" s="66"/>
      <c r="J1556" s="66"/>
      <c r="K1556" s="66"/>
      <c r="L1556" s="66"/>
      <c r="M1556" s="66"/>
      <c r="N1556" s="66"/>
      <c r="O1556" s="66"/>
      <c r="P1556" s="66"/>
      <c r="Q1556" s="66"/>
      <c r="R1556" s="66"/>
      <c r="S1556" s="66"/>
      <c r="T1556" s="66"/>
      <c r="U1556" s="66"/>
      <c r="V1556" s="66"/>
      <c r="W1556" s="66"/>
      <c r="X1556" s="66"/>
      <c r="Y1556" s="66"/>
      <c r="Z1556" s="66"/>
      <c r="AA1556" s="66"/>
      <c r="AB1556" s="66"/>
      <c r="AC1556" s="66"/>
      <c r="AD1556" s="66"/>
      <c r="AE1556" s="66"/>
      <c r="AF1556" s="66"/>
      <c r="AG1556" s="66"/>
      <c r="AH1556" s="66"/>
      <c r="AI1556" s="66"/>
      <c r="AJ1556" s="66"/>
      <c r="AK1556" s="66"/>
      <c r="AL1556" s="66"/>
      <c r="AM1556" s="66"/>
      <c r="AN1556" s="66"/>
      <c r="AO1556" s="66"/>
      <c r="AP1556" s="66"/>
      <c r="AQ1556" s="66"/>
      <c r="AR1556" s="66"/>
      <c r="AS1556" s="66"/>
      <c r="AT1556" s="66"/>
      <c r="AU1556" s="66"/>
      <c r="AV1556" s="66"/>
      <c r="AW1556" s="66"/>
      <c r="AX1556" s="66"/>
      <c r="AY1556" s="66"/>
      <c r="AZ1556" s="66"/>
      <c r="BA1556" s="66"/>
      <c r="BB1556" s="66"/>
      <c r="BC1556" s="66"/>
      <c r="BD1556" s="66"/>
      <c r="BE1556" s="66"/>
      <c r="BF1556" s="66"/>
      <c r="BG1556" s="66"/>
      <c r="BH1556" s="66"/>
      <c r="BI1556" s="66"/>
      <c r="BJ1556" s="66"/>
      <c r="BK1556" s="66"/>
      <c r="BL1556" s="66"/>
      <c r="BM1556" s="66"/>
      <c r="BN1556" s="66"/>
      <c r="BO1556" s="66"/>
      <c r="BP1556" s="66"/>
      <c r="BQ1556" s="66"/>
      <c r="BR1556" s="66"/>
      <c r="BS1556" s="66"/>
      <c r="BT1556" s="66"/>
    </row>
    <row r="1557" spans="1:72">
      <c r="A1557" s="69"/>
      <c r="B1557" s="69"/>
      <c r="C1557" s="69"/>
      <c r="D1557" s="69"/>
      <c r="E1557" s="66"/>
      <c r="F1557" s="66"/>
      <c r="G1557" s="66"/>
      <c r="H1557" s="66"/>
      <c r="I1557" s="66"/>
      <c r="J1557" s="66"/>
      <c r="K1557" s="66"/>
      <c r="L1557" s="66"/>
      <c r="M1557" s="66"/>
      <c r="N1557" s="66"/>
      <c r="O1557" s="66"/>
      <c r="P1557" s="66"/>
      <c r="Q1557" s="66"/>
      <c r="R1557" s="66"/>
      <c r="S1557" s="66"/>
      <c r="T1557" s="66"/>
      <c r="U1557" s="66"/>
      <c r="V1557" s="66"/>
      <c r="W1557" s="66"/>
      <c r="X1557" s="66"/>
      <c r="Y1557" s="66"/>
      <c r="Z1557" s="66"/>
      <c r="AA1557" s="66"/>
      <c r="AB1557" s="66"/>
      <c r="AC1557" s="66"/>
      <c r="AD1557" s="66"/>
      <c r="AE1557" s="66"/>
      <c r="AF1557" s="66"/>
      <c r="AG1557" s="66"/>
      <c r="AH1557" s="66"/>
      <c r="AI1557" s="66"/>
      <c r="AJ1557" s="66"/>
      <c r="AK1557" s="66"/>
      <c r="AL1557" s="66"/>
      <c r="AM1557" s="66"/>
      <c r="AN1557" s="66"/>
      <c r="AO1557" s="66"/>
      <c r="AP1557" s="66"/>
      <c r="AQ1557" s="66"/>
      <c r="AR1557" s="66"/>
      <c r="AS1557" s="66"/>
      <c r="AT1557" s="66"/>
      <c r="AU1557" s="66"/>
      <c r="AV1557" s="66"/>
      <c r="AW1557" s="66"/>
      <c r="AX1557" s="66"/>
      <c r="AY1557" s="66"/>
      <c r="AZ1557" s="66"/>
      <c r="BA1557" s="66"/>
      <c r="BB1557" s="66"/>
      <c r="BC1557" s="66"/>
      <c r="BD1557" s="66"/>
      <c r="BE1557" s="66"/>
      <c r="BF1557" s="66"/>
      <c r="BG1557" s="66"/>
      <c r="BH1557" s="66"/>
      <c r="BI1557" s="66"/>
      <c r="BJ1557" s="66"/>
      <c r="BK1557" s="66"/>
      <c r="BL1557" s="66"/>
      <c r="BM1557" s="66"/>
      <c r="BN1557" s="66"/>
      <c r="BO1557" s="66"/>
      <c r="BP1557" s="66"/>
      <c r="BQ1557" s="66"/>
      <c r="BR1557" s="66"/>
      <c r="BS1557" s="66"/>
      <c r="BT1557" s="66"/>
    </row>
    <row r="1558" spans="1:72">
      <c r="A1558" s="69"/>
      <c r="B1558" s="69"/>
      <c r="C1558" s="69"/>
      <c r="D1558" s="69"/>
      <c r="E1558" s="66"/>
      <c r="F1558" s="66"/>
      <c r="G1558" s="66"/>
      <c r="H1558" s="66"/>
      <c r="I1558" s="66"/>
      <c r="J1558" s="66"/>
      <c r="K1558" s="66"/>
      <c r="L1558" s="66"/>
      <c r="M1558" s="66"/>
      <c r="N1558" s="66"/>
      <c r="O1558" s="66"/>
      <c r="P1558" s="66"/>
      <c r="Q1558" s="66"/>
      <c r="R1558" s="66"/>
      <c r="S1558" s="66"/>
      <c r="T1558" s="66"/>
      <c r="U1558" s="66"/>
      <c r="V1558" s="66"/>
      <c r="W1558" s="66"/>
      <c r="X1558" s="66"/>
      <c r="Y1558" s="66"/>
      <c r="Z1558" s="66"/>
      <c r="AA1558" s="66"/>
      <c r="AB1558" s="66"/>
      <c r="AC1558" s="66"/>
      <c r="AD1558" s="66"/>
      <c r="AE1558" s="66"/>
      <c r="AF1558" s="66"/>
      <c r="AG1558" s="66"/>
      <c r="AH1558" s="66"/>
      <c r="AI1558" s="66"/>
      <c r="AJ1558" s="66"/>
      <c r="AK1558" s="66"/>
      <c r="AL1558" s="66"/>
      <c r="AM1558" s="66"/>
      <c r="AN1558" s="66"/>
      <c r="AO1558" s="66"/>
      <c r="AP1558" s="66"/>
      <c r="AQ1558" s="66"/>
      <c r="AR1558" s="66"/>
      <c r="AS1558" s="66"/>
      <c r="AT1558" s="66"/>
      <c r="AU1558" s="66"/>
      <c r="AV1558" s="66"/>
      <c r="AW1558" s="66"/>
      <c r="AX1558" s="66"/>
      <c r="AY1558" s="66"/>
      <c r="AZ1558" s="66"/>
      <c r="BA1558" s="66"/>
      <c r="BB1558" s="66"/>
      <c r="BC1558" s="66"/>
      <c r="BD1558" s="66"/>
      <c r="BE1558" s="66"/>
      <c r="BF1558" s="66"/>
      <c r="BG1558" s="66"/>
      <c r="BH1558" s="66"/>
      <c r="BI1558" s="66"/>
      <c r="BJ1558" s="66"/>
      <c r="BK1558" s="66"/>
      <c r="BL1558" s="66"/>
      <c r="BM1558" s="66"/>
      <c r="BN1558" s="66"/>
      <c r="BO1558" s="66"/>
      <c r="BP1558" s="66"/>
      <c r="BQ1558" s="66"/>
      <c r="BR1558" s="66"/>
      <c r="BS1558" s="66"/>
      <c r="BT1558" s="66"/>
    </row>
    <row r="1559" spans="1:72">
      <c r="A1559" s="69"/>
      <c r="B1559" s="69"/>
      <c r="C1559" s="69"/>
      <c r="D1559" s="69"/>
      <c r="E1559" s="66"/>
      <c r="F1559" s="66"/>
      <c r="G1559" s="66"/>
      <c r="H1559" s="66"/>
      <c r="I1559" s="66"/>
      <c r="J1559" s="66"/>
      <c r="K1559" s="66"/>
      <c r="L1559" s="66"/>
      <c r="M1559" s="66"/>
      <c r="N1559" s="66"/>
      <c r="O1559" s="66"/>
      <c r="P1559" s="66"/>
      <c r="Q1559" s="66"/>
      <c r="R1559" s="66"/>
      <c r="S1559" s="66"/>
      <c r="T1559" s="66"/>
      <c r="U1559" s="66"/>
      <c r="V1559" s="66"/>
      <c r="W1559" s="66"/>
      <c r="X1559" s="66"/>
      <c r="Y1559" s="66"/>
      <c r="Z1559" s="66"/>
      <c r="AA1559" s="66"/>
      <c r="AB1559" s="66"/>
      <c r="AC1559" s="66"/>
      <c r="AD1559" s="66"/>
      <c r="AE1559" s="66"/>
      <c r="AF1559" s="66"/>
      <c r="AG1559" s="66"/>
      <c r="AH1559" s="66"/>
      <c r="AI1559" s="66"/>
      <c r="AJ1559" s="66"/>
      <c r="AK1559" s="66"/>
      <c r="AL1559" s="66"/>
      <c r="AM1559" s="66"/>
      <c r="AN1559" s="66"/>
      <c r="AO1559" s="66"/>
      <c r="AP1559" s="66"/>
      <c r="AQ1559" s="66"/>
      <c r="AR1559" s="66"/>
      <c r="AS1559" s="66"/>
      <c r="AT1559" s="66"/>
      <c r="AU1559" s="66"/>
      <c r="AV1559" s="66"/>
      <c r="AW1559" s="66"/>
      <c r="AX1559" s="66"/>
      <c r="AY1559" s="66"/>
      <c r="AZ1559" s="66"/>
      <c r="BA1559" s="66"/>
      <c r="BB1559" s="66"/>
      <c r="BC1559" s="66"/>
      <c r="BD1559" s="66"/>
      <c r="BE1559" s="66"/>
      <c r="BF1559" s="66"/>
      <c r="BG1559" s="66"/>
      <c r="BH1559" s="66"/>
      <c r="BI1559" s="66"/>
      <c r="BJ1559" s="66"/>
      <c r="BK1559" s="66"/>
      <c r="BL1559" s="66"/>
      <c r="BM1559" s="66"/>
      <c r="BN1559" s="66"/>
      <c r="BO1559" s="66"/>
      <c r="BP1559" s="66"/>
      <c r="BQ1559" s="66"/>
      <c r="BR1559" s="66"/>
      <c r="BS1559" s="66"/>
      <c r="BT1559" s="66"/>
    </row>
    <row r="1560" spans="1:72">
      <c r="A1560" s="69"/>
      <c r="B1560" s="69"/>
      <c r="C1560" s="69"/>
      <c r="D1560" s="69"/>
      <c r="E1560" s="66"/>
      <c r="F1560" s="66"/>
      <c r="G1560" s="66"/>
      <c r="H1560" s="66"/>
      <c r="I1560" s="66"/>
      <c r="J1560" s="66"/>
      <c r="K1560" s="66"/>
      <c r="L1560" s="66"/>
      <c r="M1560" s="66"/>
      <c r="N1560" s="66"/>
      <c r="O1560" s="66"/>
      <c r="P1560" s="66"/>
      <c r="Q1560" s="66"/>
      <c r="R1560" s="66"/>
      <c r="S1560" s="66"/>
      <c r="T1560" s="66"/>
      <c r="U1560" s="66"/>
      <c r="V1560" s="66"/>
      <c r="W1560" s="66"/>
      <c r="X1560" s="66"/>
      <c r="Y1560" s="66"/>
      <c r="Z1560" s="66"/>
      <c r="AA1560" s="66"/>
      <c r="AB1560" s="66"/>
      <c r="AC1560" s="66"/>
      <c r="AD1560" s="66"/>
      <c r="AE1560" s="66"/>
      <c r="AF1560" s="66"/>
      <c r="AG1560" s="66"/>
      <c r="AH1560" s="66"/>
      <c r="AI1560" s="66"/>
      <c r="AJ1560" s="66"/>
      <c r="AK1560" s="66"/>
      <c r="AL1560" s="66"/>
      <c r="AM1560" s="66"/>
      <c r="AN1560" s="66"/>
      <c r="AO1560" s="66"/>
      <c r="AP1560" s="66"/>
      <c r="AQ1560" s="66"/>
      <c r="AR1560" s="66"/>
      <c r="AS1560" s="66"/>
      <c r="AT1560" s="66"/>
      <c r="AU1560" s="66"/>
      <c r="AV1560" s="66"/>
      <c r="AW1560" s="66"/>
      <c r="AX1560" s="66"/>
      <c r="AY1560" s="66"/>
      <c r="AZ1560" s="66"/>
      <c r="BA1560" s="66"/>
      <c r="BB1560" s="66"/>
      <c r="BC1560" s="66"/>
      <c r="BD1560" s="66"/>
      <c r="BE1560" s="66"/>
      <c r="BF1560" s="66"/>
      <c r="BG1560" s="66"/>
      <c r="BH1560" s="66"/>
      <c r="BI1560" s="66"/>
      <c r="BJ1560" s="66"/>
      <c r="BK1560" s="66"/>
      <c r="BL1560" s="66"/>
      <c r="BM1560" s="66"/>
      <c r="BN1560" s="66"/>
      <c r="BO1560" s="66"/>
      <c r="BP1560" s="66"/>
      <c r="BQ1560" s="66"/>
      <c r="BR1560" s="66"/>
      <c r="BS1560" s="66"/>
      <c r="BT1560" s="66"/>
    </row>
    <row r="1561" spans="1:72">
      <c r="A1561" s="69"/>
      <c r="B1561" s="69"/>
      <c r="C1561" s="69"/>
      <c r="D1561" s="69"/>
      <c r="E1561" s="66"/>
      <c r="F1561" s="66"/>
      <c r="G1561" s="66"/>
      <c r="H1561" s="66"/>
      <c r="I1561" s="66"/>
      <c r="J1561" s="66"/>
      <c r="K1561" s="66"/>
      <c r="L1561" s="66"/>
      <c r="M1561" s="66"/>
      <c r="N1561" s="66"/>
      <c r="O1561" s="66"/>
      <c r="P1561" s="66"/>
      <c r="Q1561" s="66"/>
      <c r="R1561" s="66"/>
      <c r="S1561" s="66"/>
      <c r="T1561" s="66"/>
      <c r="U1561" s="66"/>
      <c r="V1561" s="66"/>
      <c r="W1561" s="66"/>
      <c r="X1561" s="66"/>
      <c r="Y1561" s="66"/>
      <c r="Z1561" s="66"/>
      <c r="AA1561" s="66"/>
      <c r="AB1561" s="66"/>
      <c r="AC1561" s="66"/>
      <c r="AD1561" s="66"/>
      <c r="AE1561" s="66"/>
      <c r="AF1561" s="66"/>
      <c r="AG1561" s="66"/>
      <c r="AH1561" s="66"/>
      <c r="AI1561" s="66"/>
      <c r="AJ1561" s="66"/>
      <c r="AK1561" s="66"/>
      <c r="AL1561" s="66"/>
      <c r="AM1561" s="66"/>
      <c r="AN1561" s="66"/>
      <c r="AO1561" s="66"/>
      <c r="AP1561" s="66"/>
      <c r="AQ1561" s="66"/>
      <c r="AR1561" s="66"/>
      <c r="AS1561" s="66"/>
      <c r="AT1561" s="66"/>
      <c r="AU1561" s="66"/>
      <c r="AV1561" s="66"/>
      <c r="AW1561" s="66"/>
      <c r="AX1561" s="66"/>
      <c r="AY1561" s="66"/>
      <c r="AZ1561" s="66"/>
      <c r="BA1561" s="66"/>
      <c r="BB1561" s="66"/>
      <c r="BC1561" s="66"/>
      <c r="BD1561" s="66"/>
      <c r="BE1561" s="66"/>
      <c r="BF1561" s="66"/>
      <c r="BG1561" s="66"/>
      <c r="BH1561" s="66"/>
      <c r="BI1561" s="66"/>
      <c r="BJ1561" s="66"/>
      <c r="BK1561" s="66"/>
      <c r="BL1561" s="66"/>
      <c r="BM1561" s="66"/>
      <c r="BN1561" s="66"/>
      <c r="BO1561" s="66"/>
      <c r="BP1561" s="66"/>
      <c r="BQ1561" s="66"/>
      <c r="BR1561" s="66"/>
      <c r="BS1561" s="66"/>
      <c r="BT1561" s="66"/>
    </row>
    <row r="1562" spans="1:72">
      <c r="A1562" s="69"/>
      <c r="B1562" s="69"/>
      <c r="C1562" s="69"/>
      <c r="D1562" s="69"/>
      <c r="E1562" s="66"/>
      <c r="F1562" s="66"/>
      <c r="G1562" s="66"/>
      <c r="H1562" s="66"/>
      <c r="I1562" s="66"/>
      <c r="J1562" s="66"/>
      <c r="K1562" s="66"/>
      <c r="L1562" s="66"/>
      <c r="M1562" s="66"/>
      <c r="N1562" s="66"/>
      <c r="O1562" s="66"/>
      <c r="P1562" s="66"/>
      <c r="Q1562" s="66"/>
      <c r="R1562" s="66"/>
      <c r="S1562" s="66"/>
      <c r="T1562" s="66"/>
      <c r="U1562" s="66"/>
      <c r="V1562" s="66"/>
      <c r="W1562" s="66"/>
      <c r="X1562" s="66"/>
      <c r="Y1562" s="66"/>
      <c r="Z1562" s="66"/>
      <c r="AA1562" s="66"/>
      <c r="AB1562" s="66"/>
      <c r="AC1562" s="66"/>
      <c r="AD1562" s="66"/>
      <c r="AE1562" s="66"/>
      <c r="AF1562" s="66"/>
      <c r="AG1562" s="66"/>
      <c r="AH1562" s="66"/>
      <c r="AI1562" s="66"/>
      <c r="AJ1562" s="66"/>
      <c r="AK1562" s="66"/>
      <c r="AL1562" s="66"/>
      <c r="AM1562" s="66"/>
      <c r="AN1562" s="66"/>
      <c r="AO1562" s="66"/>
      <c r="AP1562" s="66"/>
      <c r="AQ1562" s="66"/>
      <c r="AR1562" s="66"/>
      <c r="AS1562" s="66"/>
      <c r="AT1562" s="66"/>
      <c r="AU1562" s="66"/>
      <c r="AV1562" s="66"/>
      <c r="AW1562" s="66"/>
      <c r="AX1562" s="66"/>
      <c r="AY1562" s="66"/>
      <c r="AZ1562" s="66"/>
      <c r="BA1562" s="66"/>
      <c r="BB1562" s="66"/>
      <c r="BC1562" s="66"/>
      <c r="BD1562" s="66"/>
      <c r="BE1562" s="66"/>
      <c r="BF1562" s="66"/>
      <c r="BG1562" s="66"/>
      <c r="BH1562" s="66"/>
      <c r="BI1562" s="66"/>
      <c r="BJ1562" s="66"/>
      <c r="BK1562" s="66"/>
      <c r="BL1562" s="66"/>
      <c r="BM1562" s="66"/>
      <c r="BN1562" s="66"/>
      <c r="BO1562" s="66"/>
      <c r="BP1562" s="66"/>
      <c r="BQ1562" s="66"/>
      <c r="BR1562" s="66"/>
      <c r="BS1562" s="66"/>
      <c r="BT1562" s="66"/>
    </row>
    <row r="1563" spans="1:72">
      <c r="A1563" s="69"/>
      <c r="B1563" s="69"/>
      <c r="C1563" s="69"/>
      <c r="D1563" s="69"/>
      <c r="E1563" s="66"/>
      <c r="F1563" s="66"/>
      <c r="G1563" s="66"/>
      <c r="H1563" s="66"/>
      <c r="I1563" s="66"/>
      <c r="J1563" s="66"/>
      <c r="K1563" s="66"/>
      <c r="L1563" s="66"/>
      <c r="M1563" s="66"/>
      <c r="N1563" s="66"/>
      <c r="O1563" s="66"/>
      <c r="P1563" s="66"/>
      <c r="Q1563" s="66"/>
      <c r="R1563" s="66"/>
      <c r="S1563" s="66"/>
      <c r="T1563" s="66"/>
      <c r="U1563" s="66"/>
      <c r="V1563" s="66"/>
      <c r="W1563" s="66"/>
      <c r="X1563" s="66"/>
      <c r="Y1563" s="66"/>
      <c r="Z1563" s="66"/>
      <c r="AA1563" s="66"/>
      <c r="AB1563" s="66"/>
      <c r="AC1563" s="66"/>
      <c r="AD1563" s="66"/>
      <c r="AE1563" s="66"/>
      <c r="AF1563" s="66"/>
      <c r="AG1563" s="66"/>
      <c r="AH1563" s="66"/>
      <c r="AI1563" s="66"/>
      <c r="AJ1563" s="66"/>
      <c r="AK1563" s="66"/>
      <c r="AL1563" s="66"/>
      <c r="AM1563" s="66"/>
      <c r="AN1563" s="66"/>
      <c r="AO1563" s="66"/>
      <c r="AP1563" s="66"/>
      <c r="AQ1563" s="66"/>
      <c r="AR1563" s="66"/>
      <c r="AS1563" s="66"/>
      <c r="AT1563" s="66"/>
      <c r="AU1563" s="66"/>
      <c r="AV1563" s="66"/>
      <c r="AW1563" s="66"/>
      <c r="AX1563" s="66"/>
      <c r="AY1563" s="66"/>
      <c r="AZ1563" s="66"/>
      <c r="BA1563" s="66"/>
      <c r="BB1563" s="66"/>
      <c r="BC1563" s="66"/>
      <c r="BD1563" s="66"/>
      <c r="BE1563" s="66"/>
      <c r="BF1563" s="66"/>
      <c r="BG1563" s="66"/>
      <c r="BH1563" s="66"/>
      <c r="BI1563" s="66"/>
      <c r="BJ1563" s="66"/>
      <c r="BK1563" s="66"/>
      <c r="BL1563" s="66"/>
      <c r="BM1563" s="66"/>
      <c r="BN1563" s="66"/>
      <c r="BO1563" s="66"/>
      <c r="BP1563" s="66"/>
      <c r="BQ1563" s="66"/>
      <c r="BR1563" s="66"/>
      <c r="BS1563" s="66"/>
      <c r="BT1563" s="66"/>
    </row>
    <row r="1564" spans="1:72">
      <c r="A1564" s="69"/>
      <c r="B1564" s="69"/>
      <c r="C1564" s="69"/>
      <c r="D1564" s="69"/>
      <c r="E1564" s="66"/>
      <c r="F1564" s="66"/>
      <c r="G1564" s="66"/>
      <c r="H1564" s="66"/>
      <c r="I1564" s="66"/>
      <c r="J1564" s="66"/>
      <c r="K1564" s="66"/>
      <c r="L1564" s="66"/>
      <c r="M1564" s="66"/>
      <c r="N1564" s="66"/>
      <c r="O1564" s="66"/>
      <c r="P1564" s="66"/>
      <c r="Q1564" s="66"/>
      <c r="R1564" s="66"/>
      <c r="S1564" s="66"/>
      <c r="T1564" s="66"/>
      <c r="U1564" s="66"/>
      <c r="V1564" s="66"/>
      <c r="W1564" s="66"/>
      <c r="X1564" s="66"/>
      <c r="Y1564" s="66"/>
      <c r="Z1564" s="66"/>
      <c r="AA1564" s="66"/>
      <c r="AB1564" s="66"/>
      <c r="AC1564" s="66"/>
      <c r="AD1564" s="66"/>
      <c r="AE1564" s="66"/>
      <c r="AF1564" s="66"/>
      <c r="AG1564" s="66"/>
      <c r="AH1564" s="66"/>
      <c r="AI1564" s="66"/>
      <c r="AJ1564" s="66"/>
      <c r="AK1564" s="66"/>
      <c r="AL1564" s="66"/>
      <c r="AM1564" s="66"/>
      <c r="AN1564" s="66"/>
      <c r="AO1564" s="66"/>
      <c r="AP1564" s="66"/>
      <c r="AQ1564" s="66"/>
      <c r="AR1564" s="66"/>
      <c r="AS1564" s="66"/>
      <c r="AT1564" s="66"/>
      <c r="AU1564" s="66"/>
      <c r="AV1564" s="66"/>
      <c r="AW1564" s="66"/>
      <c r="AX1564" s="66"/>
      <c r="AY1564" s="66"/>
      <c r="AZ1564" s="66"/>
      <c r="BA1564" s="66"/>
      <c r="BB1564" s="66"/>
      <c r="BC1564" s="66"/>
      <c r="BD1564" s="66"/>
      <c r="BE1564" s="66"/>
      <c r="BF1564" s="66"/>
      <c r="BG1564" s="66"/>
      <c r="BH1564" s="66"/>
      <c r="BI1564" s="66"/>
      <c r="BJ1564" s="66"/>
      <c r="BK1564" s="66"/>
      <c r="BL1564" s="66"/>
      <c r="BM1564" s="66"/>
      <c r="BN1564" s="66"/>
      <c r="BO1564" s="66"/>
      <c r="BP1564" s="66"/>
      <c r="BQ1564" s="66"/>
      <c r="BR1564" s="66"/>
      <c r="BS1564" s="66"/>
      <c r="BT1564" s="66"/>
    </row>
    <row r="1565" spans="1:72">
      <c r="A1565" s="69"/>
      <c r="B1565" s="69"/>
      <c r="C1565" s="69"/>
      <c r="D1565" s="69"/>
      <c r="E1565" s="66"/>
      <c r="F1565" s="66"/>
      <c r="G1565" s="66"/>
      <c r="H1565" s="66"/>
      <c r="I1565" s="66"/>
      <c r="J1565" s="66"/>
      <c r="K1565" s="66"/>
      <c r="L1565" s="66"/>
      <c r="M1565" s="66"/>
      <c r="N1565" s="66"/>
      <c r="O1565" s="66"/>
      <c r="P1565" s="66"/>
      <c r="Q1565" s="66"/>
      <c r="R1565" s="66"/>
      <c r="S1565" s="66"/>
      <c r="T1565" s="66"/>
      <c r="U1565" s="66"/>
      <c r="V1565" s="66"/>
      <c r="W1565" s="66"/>
      <c r="X1565" s="66"/>
      <c r="Y1565" s="66"/>
      <c r="Z1565" s="66"/>
      <c r="AA1565" s="66"/>
      <c r="AB1565" s="66"/>
      <c r="AC1565" s="66"/>
      <c r="AD1565" s="66"/>
      <c r="AE1565" s="66"/>
      <c r="AF1565" s="66"/>
      <c r="AG1565" s="66"/>
      <c r="AH1565" s="66"/>
      <c r="AI1565" s="66"/>
      <c r="AJ1565" s="66"/>
      <c r="AK1565" s="66"/>
      <c r="AL1565" s="66"/>
      <c r="AM1565" s="66"/>
      <c r="AN1565" s="66"/>
      <c r="AO1565" s="66"/>
      <c r="AP1565" s="66"/>
      <c r="AQ1565" s="66"/>
      <c r="AR1565" s="66"/>
      <c r="AS1565" s="66"/>
      <c r="AT1565" s="66"/>
      <c r="AU1565" s="66"/>
      <c r="AV1565" s="66"/>
      <c r="AW1565" s="66"/>
      <c r="AX1565" s="66"/>
      <c r="AY1565" s="66"/>
      <c r="AZ1565" s="66"/>
      <c r="BA1565" s="66"/>
      <c r="BB1565" s="66"/>
      <c r="BC1565" s="66"/>
      <c r="BD1565" s="66"/>
      <c r="BE1565" s="66"/>
      <c r="BF1565" s="66"/>
      <c r="BG1565" s="66"/>
      <c r="BH1565" s="66"/>
      <c r="BI1565" s="66"/>
      <c r="BJ1565" s="66"/>
      <c r="BK1565" s="66"/>
      <c r="BL1565" s="66"/>
      <c r="BM1565" s="66"/>
      <c r="BN1565" s="66"/>
      <c r="BO1565" s="66"/>
      <c r="BP1565" s="66"/>
      <c r="BQ1565" s="66"/>
      <c r="BR1565" s="66"/>
      <c r="BS1565" s="66"/>
      <c r="BT1565" s="66"/>
    </row>
    <row r="1566" spans="1:72">
      <c r="A1566" s="69"/>
      <c r="B1566" s="69"/>
      <c r="C1566" s="69"/>
      <c r="D1566" s="69"/>
      <c r="E1566" s="66"/>
      <c r="F1566" s="66"/>
      <c r="G1566" s="66"/>
      <c r="H1566" s="66"/>
      <c r="I1566" s="66"/>
      <c r="J1566" s="66"/>
      <c r="K1566" s="66"/>
      <c r="L1566" s="66"/>
      <c r="M1566" s="66"/>
      <c r="N1566" s="66"/>
      <c r="O1566" s="66"/>
      <c r="P1566" s="66"/>
      <c r="Q1566" s="66"/>
      <c r="R1566" s="66"/>
      <c r="S1566" s="66"/>
      <c r="T1566" s="66"/>
      <c r="U1566" s="66"/>
      <c r="V1566" s="66"/>
      <c r="W1566" s="66"/>
      <c r="X1566" s="66"/>
      <c r="Y1566" s="66"/>
      <c r="Z1566" s="66"/>
      <c r="AA1566" s="66"/>
      <c r="AB1566" s="66"/>
      <c r="AC1566" s="66"/>
      <c r="AD1566" s="66"/>
      <c r="AE1566" s="66"/>
      <c r="AF1566" s="66"/>
      <c r="AG1566" s="66"/>
      <c r="AH1566" s="66"/>
      <c r="AI1566" s="66"/>
      <c r="AJ1566" s="66"/>
      <c r="AK1566" s="66"/>
      <c r="AL1566" s="66"/>
      <c r="AM1566" s="66"/>
      <c r="AN1566" s="66"/>
      <c r="AO1566" s="66"/>
      <c r="AP1566" s="66"/>
      <c r="AQ1566" s="66"/>
      <c r="AR1566" s="66"/>
      <c r="AS1566" s="66"/>
      <c r="AT1566" s="66"/>
      <c r="AU1566" s="66"/>
      <c r="AV1566" s="66"/>
      <c r="AW1566" s="66"/>
      <c r="AX1566" s="66"/>
      <c r="AY1566" s="66"/>
      <c r="AZ1566" s="66"/>
      <c r="BA1566" s="66"/>
      <c r="BB1566" s="66"/>
      <c r="BC1566" s="66"/>
      <c r="BD1566" s="66"/>
      <c r="BE1566" s="66"/>
      <c r="BF1566" s="66"/>
      <c r="BG1566" s="66"/>
      <c r="BH1566" s="66"/>
      <c r="BI1566" s="66"/>
      <c r="BJ1566" s="66"/>
      <c r="BK1566" s="66"/>
      <c r="BL1566" s="66"/>
      <c r="BM1566" s="66"/>
      <c r="BN1566" s="66"/>
      <c r="BO1566" s="66"/>
      <c r="BP1566" s="66"/>
      <c r="BQ1566" s="66"/>
      <c r="BR1566" s="66"/>
      <c r="BS1566" s="66"/>
      <c r="BT1566" s="66"/>
    </row>
    <row r="1567" spans="1:72">
      <c r="A1567" s="69"/>
      <c r="B1567" s="69"/>
      <c r="C1567" s="69"/>
      <c r="D1567" s="69"/>
      <c r="E1567" s="66"/>
      <c r="F1567" s="66"/>
      <c r="G1567" s="66"/>
      <c r="H1567" s="66"/>
      <c r="I1567" s="66"/>
      <c r="J1567" s="66"/>
      <c r="K1567" s="66"/>
      <c r="L1567" s="66"/>
      <c r="M1567" s="66"/>
      <c r="N1567" s="66"/>
      <c r="O1567" s="66"/>
      <c r="P1567" s="66"/>
      <c r="Q1567" s="66"/>
      <c r="R1567" s="66"/>
      <c r="S1567" s="66"/>
      <c r="T1567" s="66"/>
      <c r="U1567" s="66"/>
      <c r="V1567" s="66"/>
      <c r="W1567" s="66"/>
      <c r="X1567" s="66"/>
      <c r="Y1567" s="66"/>
      <c r="Z1567" s="66"/>
      <c r="AA1567" s="66"/>
      <c r="AB1567" s="66"/>
      <c r="AC1567" s="66"/>
      <c r="AD1567" s="66"/>
      <c r="AE1567" s="66"/>
      <c r="AF1567" s="66"/>
      <c r="AG1567" s="66"/>
      <c r="AH1567" s="66"/>
      <c r="AI1567" s="66"/>
      <c r="AJ1567" s="66"/>
      <c r="AK1567" s="66"/>
      <c r="AL1567" s="66"/>
      <c r="AM1567" s="66"/>
      <c r="AN1567" s="66"/>
      <c r="AO1567" s="66"/>
      <c r="AP1567" s="66"/>
      <c r="AQ1567" s="66"/>
      <c r="AR1567" s="66"/>
      <c r="AS1567" s="66"/>
      <c r="AT1567" s="66"/>
      <c r="AU1567" s="66"/>
      <c r="AV1567" s="66"/>
      <c r="AW1567" s="66"/>
      <c r="AX1567" s="66"/>
      <c r="AY1567" s="66"/>
      <c r="AZ1567" s="66"/>
      <c r="BA1567" s="66"/>
      <c r="BB1567" s="66"/>
      <c r="BC1567" s="66"/>
      <c r="BD1567" s="66"/>
      <c r="BE1567" s="66"/>
      <c r="BF1567" s="66"/>
      <c r="BG1567" s="66"/>
      <c r="BH1567" s="66"/>
      <c r="BI1567" s="66"/>
      <c r="BJ1567" s="66"/>
      <c r="BK1567" s="66"/>
      <c r="BL1567" s="66"/>
      <c r="BM1567" s="66"/>
      <c r="BN1567" s="66"/>
      <c r="BO1567" s="66"/>
      <c r="BP1567" s="66"/>
      <c r="BQ1567" s="66"/>
      <c r="BR1567" s="66"/>
      <c r="BS1567" s="66"/>
      <c r="BT1567" s="66"/>
    </row>
    <row r="1568" spans="1:72">
      <c r="A1568" s="69"/>
      <c r="B1568" s="69"/>
      <c r="C1568" s="69"/>
      <c r="D1568" s="69"/>
      <c r="E1568" s="66"/>
      <c r="F1568" s="66"/>
      <c r="G1568" s="66"/>
      <c r="H1568" s="66"/>
      <c r="I1568" s="66"/>
      <c r="J1568" s="66"/>
      <c r="K1568" s="66"/>
      <c r="L1568" s="66"/>
      <c r="M1568" s="66"/>
      <c r="N1568" s="66"/>
      <c r="O1568" s="66"/>
      <c r="P1568" s="66"/>
      <c r="Q1568" s="66"/>
      <c r="R1568" s="66"/>
      <c r="S1568" s="66"/>
      <c r="T1568" s="66"/>
      <c r="U1568" s="66"/>
      <c r="V1568" s="66"/>
      <c r="W1568" s="66"/>
      <c r="X1568" s="66"/>
      <c r="Y1568" s="66"/>
      <c r="Z1568" s="66"/>
      <c r="AA1568" s="66"/>
      <c r="AB1568" s="66"/>
      <c r="AC1568" s="66"/>
      <c r="AD1568" s="66"/>
      <c r="AE1568" s="66"/>
      <c r="AF1568" s="66"/>
      <c r="AG1568" s="66"/>
      <c r="AH1568" s="66"/>
      <c r="AI1568" s="66"/>
      <c r="AJ1568" s="66"/>
      <c r="AK1568" s="66"/>
      <c r="AL1568" s="66"/>
      <c r="AM1568" s="66"/>
      <c r="AN1568" s="66"/>
      <c r="AO1568" s="66"/>
      <c r="AP1568" s="66"/>
      <c r="AQ1568" s="66"/>
      <c r="AR1568" s="66"/>
      <c r="AS1568" s="66"/>
      <c r="AT1568" s="66"/>
      <c r="AU1568" s="66"/>
      <c r="AV1568" s="66"/>
      <c r="AW1568" s="66"/>
      <c r="AX1568" s="66"/>
      <c r="AY1568" s="66"/>
      <c r="AZ1568" s="66"/>
      <c r="BA1568" s="66"/>
      <c r="BB1568" s="66"/>
      <c r="BC1568" s="66"/>
      <c r="BD1568" s="66"/>
      <c r="BE1568" s="66"/>
      <c r="BF1568" s="66"/>
      <c r="BG1568" s="66"/>
      <c r="BH1568" s="66"/>
      <c r="BI1568" s="66"/>
      <c r="BJ1568" s="66"/>
      <c r="BK1568" s="66"/>
      <c r="BL1568" s="66"/>
      <c r="BM1568" s="66"/>
      <c r="BN1568" s="66"/>
      <c r="BO1568" s="66"/>
      <c r="BP1568" s="66"/>
      <c r="BQ1568" s="66"/>
      <c r="BR1568" s="66"/>
      <c r="BS1568" s="66"/>
      <c r="BT1568" s="66"/>
    </row>
    <row r="1569" spans="1:72">
      <c r="A1569" s="69"/>
      <c r="B1569" s="69"/>
      <c r="C1569" s="69"/>
      <c r="D1569" s="69"/>
      <c r="E1569" s="66"/>
      <c r="F1569" s="66"/>
      <c r="G1569" s="66"/>
      <c r="H1569" s="66"/>
      <c r="I1569" s="66"/>
      <c r="J1569" s="66"/>
      <c r="K1569" s="66"/>
      <c r="L1569" s="66"/>
      <c r="M1569" s="66"/>
      <c r="N1569" s="66"/>
      <c r="O1569" s="66"/>
      <c r="P1569" s="66"/>
      <c r="Q1569" s="66"/>
      <c r="R1569" s="66"/>
      <c r="S1569" s="66"/>
      <c r="T1569" s="66"/>
      <c r="U1569" s="66"/>
      <c r="V1569" s="66"/>
      <c r="W1569" s="66"/>
      <c r="X1569" s="66"/>
      <c r="Y1569" s="66"/>
      <c r="Z1569" s="66"/>
      <c r="AA1569" s="66"/>
      <c r="AB1569" s="66"/>
      <c r="AC1569" s="66"/>
      <c r="AD1569" s="66"/>
      <c r="AE1569" s="66"/>
      <c r="AF1569" s="66"/>
      <c r="AG1569" s="66"/>
      <c r="AH1569" s="66"/>
      <c r="AI1569" s="66"/>
      <c r="AJ1569" s="66"/>
      <c r="AK1569" s="66"/>
      <c r="AL1569" s="66"/>
      <c r="AM1569" s="66"/>
      <c r="AN1569" s="66"/>
      <c r="AO1569" s="66"/>
      <c r="AP1569" s="66"/>
      <c r="AQ1569" s="66"/>
      <c r="AR1569" s="66"/>
      <c r="AS1569" s="66"/>
      <c r="AT1569" s="66"/>
      <c r="AU1569" s="66"/>
      <c r="AV1569" s="66"/>
      <c r="AW1569" s="66"/>
      <c r="AX1569" s="66"/>
      <c r="AY1569" s="66"/>
      <c r="AZ1569" s="66"/>
      <c r="BA1569" s="66"/>
      <c r="BB1569" s="66"/>
      <c r="BC1569" s="66"/>
      <c r="BD1569" s="66"/>
      <c r="BE1569" s="66"/>
      <c r="BF1569" s="66"/>
      <c r="BG1569" s="66"/>
      <c r="BH1569" s="66"/>
      <c r="BI1569" s="66"/>
      <c r="BJ1569" s="66"/>
      <c r="BK1569" s="66"/>
      <c r="BL1569" s="66"/>
      <c r="BM1569" s="66"/>
      <c r="BN1569" s="66"/>
      <c r="BO1569" s="66"/>
      <c r="BP1569" s="66"/>
      <c r="BQ1569" s="66"/>
      <c r="BR1569" s="66"/>
      <c r="BS1569" s="66"/>
      <c r="BT1569" s="66"/>
    </row>
    <row r="1570" spans="1:72">
      <c r="A1570" s="69"/>
      <c r="B1570" s="69"/>
      <c r="C1570" s="69"/>
      <c r="D1570" s="69"/>
      <c r="E1570" s="66"/>
      <c r="F1570" s="66"/>
      <c r="G1570" s="66"/>
      <c r="H1570" s="66"/>
      <c r="I1570" s="66"/>
      <c r="J1570" s="66"/>
      <c r="K1570" s="66"/>
      <c r="L1570" s="66"/>
      <c r="M1570" s="66"/>
      <c r="N1570" s="66"/>
      <c r="O1570" s="66"/>
      <c r="P1570" s="66"/>
      <c r="Q1570" s="66"/>
      <c r="R1570" s="66"/>
      <c r="S1570" s="66"/>
      <c r="T1570" s="66"/>
      <c r="U1570" s="66"/>
      <c r="V1570" s="66"/>
      <c r="W1570" s="66"/>
      <c r="X1570" s="66"/>
      <c r="Y1570" s="66"/>
      <c r="Z1570" s="66"/>
      <c r="AA1570" s="66"/>
      <c r="AB1570" s="66"/>
      <c r="AC1570" s="66"/>
      <c r="AD1570" s="66"/>
      <c r="AE1570" s="66"/>
      <c r="AF1570" s="66"/>
      <c r="AG1570" s="66"/>
      <c r="AH1570" s="66"/>
      <c r="AI1570" s="66"/>
      <c r="AJ1570" s="66"/>
      <c r="AK1570" s="66"/>
      <c r="AL1570" s="66"/>
      <c r="AM1570" s="66"/>
      <c r="AN1570" s="66"/>
      <c r="AO1570" s="66"/>
      <c r="AP1570" s="66"/>
      <c r="AQ1570" s="66"/>
      <c r="AR1570" s="66"/>
      <c r="AS1570" s="66"/>
      <c r="AT1570" s="66"/>
      <c r="AU1570" s="66"/>
      <c r="AV1570" s="66"/>
      <c r="AW1570" s="66"/>
      <c r="AX1570" s="66"/>
      <c r="AY1570" s="66"/>
      <c r="AZ1570" s="66"/>
      <c r="BA1570" s="66"/>
      <c r="BB1570" s="66"/>
      <c r="BC1570" s="66"/>
      <c r="BD1570" s="66"/>
      <c r="BE1570" s="66"/>
      <c r="BF1570" s="66"/>
      <c r="BG1570" s="66"/>
      <c r="BH1570" s="66"/>
      <c r="BI1570" s="66"/>
      <c r="BJ1570" s="66"/>
      <c r="BK1570" s="66"/>
      <c r="BL1570" s="66"/>
      <c r="BM1570" s="66"/>
      <c r="BN1570" s="66"/>
      <c r="BO1570" s="66"/>
      <c r="BP1570" s="66"/>
      <c r="BQ1570" s="66"/>
      <c r="BR1570" s="66"/>
      <c r="BS1570" s="66"/>
      <c r="BT1570" s="66"/>
    </row>
    <row r="1571" spans="1:72">
      <c r="A1571" s="69"/>
      <c r="B1571" s="69"/>
      <c r="C1571" s="69"/>
      <c r="D1571" s="69"/>
      <c r="E1571" s="66"/>
      <c r="F1571" s="66"/>
      <c r="G1571" s="66"/>
      <c r="H1571" s="66"/>
      <c r="I1571" s="66"/>
      <c r="J1571" s="66"/>
      <c r="K1571" s="66"/>
      <c r="L1571" s="66"/>
      <c r="M1571" s="66"/>
      <c r="N1571" s="66"/>
      <c r="O1571" s="66"/>
      <c r="P1571" s="66"/>
      <c r="Q1571" s="66"/>
      <c r="R1571" s="66"/>
      <c r="S1571" s="66"/>
      <c r="T1571" s="66"/>
      <c r="U1571" s="66"/>
      <c r="V1571" s="66"/>
      <c r="W1571" s="66"/>
      <c r="X1571" s="66"/>
      <c r="Y1571" s="66"/>
      <c r="Z1571" s="66"/>
      <c r="AA1571" s="66"/>
      <c r="AB1571" s="66"/>
      <c r="AC1571" s="66"/>
      <c r="AD1571" s="66"/>
      <c r="AE1571" s="66"/>
      <c r="AF1571" s="66"/>
      <c r="AG1571" s="66"/>
      <c r="AH1571" s="66"/>
      <c r="AI1571" s="66"/>
      <c r="AJ1571" s="66"/>
      <c r="AK1571" s="66"/>
      <c r="AL1571" s="66"/>
      <c r="AM1571" s="66"/>
      <c r="AN1571" s="66"/>
      <c r="AO1571" s="66"/>
      <c r="AP1571" s="66"/>
      <c r="AQ1571" s="66"/>
      <c r="AR1571" s="66"/>
      <c r="AS1571" s="66"/>
      <c r="AT1571" s="66"/>
      <c r="AU1571" s="66"/>
      <c r="AV1571" s="66"/>
      <c r="AW1571" s="66"/>
      <c r="AX1571" s="66"/>
      <c r="AY1571" s="66"/>
      <c r="AZ1571" s="66"/>
      <c r="BA1571" s="66"/>
      <c r="BB1571" s="66"/>
      <c r="BC1571" s="66"/>
      <c r="BD1571" s="66"/>
      <c r="BE1571" s="66"/>
      <c r="BF1571" s="66"/>
      <c r="BG1571" s="66"/>
      <c r="BH1571" s="66"/>
      <c r="BI1571" s="66"/>
      <c r="BJ1571" s="66"/>
      <c r="BK1571" s="66"/>
      <c r="BL1571" s="66"/>
      <c r="BM1571" s="66"/>
      <c r="BN1571" s="66"/>
      <c r="BO1571" s="66"/>
      <c r="BP1571" s="66"/>
      <c r="BQ1571" s="66"/>
      <c r="BR1571" s="66"/>
      <c r="BS1571" s="66"/>
      <c r="BT1571" s="66"/>
    </row>
    <row r="1572" spans="1:72">
      <c r="A1572" s="69"/>
      <c r="B1572" s="69"/>
      <c r="C1572" s="69"/>
      <c r="D1572" s="69"/>
      <c r="E1572" s="66"/>
      <c r="F1572" s="66"/>
      <c r="G1572" s="66"/>
      <c r="H1572" s="66"/>
      <c r="I1572" s="66"/>
      <c r="J1572" s="66"/>
      <c r="K1572" s="66"/>
      <c r="L1572" s="66"/>
      <c r="M1572" s="66"/>
      <c r="N1572" s="66"/>
      <c r="O1572" s="66"/>
      <c r="P1572" s="66"/>
      <c r="Q1572" s="66"/>
      <c r="R1572" s="66"/>
      <c r="S1572" s="66"/>
      <c r="T1572" s="66"/>
      <c r="U1572" s="66"/>
      <c r="V1572" s="66"/>
      <c r="W1572" s="66"/>
      <c r="X1572" s="66"/>
      <c r="Y1572" s="66"/>
      <c r="Z1572" s="66"/>
      <c r="AA1572" s="66"/>
      <c r="AB1572" s="66"/>
      <c r="AC1572" s="66"/>
      <c r="AD1572" s="66"/>
      <c r="AE1572" s="66"/>
      <c r="AF1572" s="66"/>
      <c r="AG1572" s="66"/>
      <c r="AH1572" s="66"/>
      <c r="AI1572" s="66"/>
      <c r="AJ1572" s="66"/>
      <c r="AK1572" s="66"/>
      <c r="AL1572" s="66"/>
      <c r="AM1572" s="66"/>
      <c r="AN1572" s="66"/>
      <c r="AO1572" s="66"/>
      <c r="AP1572" s="66"/>
      <c r="AQ1572" s="66"/>
      <c r="AR1572" s="66"/>
      <c r="AS1572" s="66"/>
      <c r="AT1572" s="66"/>
      <c r="AU1572" s="66"/>
      <c r="AV1572" s="66"/>
      <c r="AW1572" s="66"/>
      <c r="AX1572" s="66"/>
      <c r="AY1572" s="66"/>
      <c r="AZ1572" s="66"/>
      <c r="BA1572" s="66"/>
      <c r="BB1572" s="66"/>
      <c r="BC1572" s="66"/>
      <c r="BD1572" s="66"/>
      <c r="BE1572" s="66"/>
      <c r="BF1572" s="66"/>
      <c r="BG1572" s="66"/>
      <c r="BH1572" s="66"/>
      <c r="BI1572" s="66"/>
      <c r="BJ1572" s="66"/>
      <c r="BK1572" s="66"/>
      <c r="BL1572" s="66"/>
      <c r="BM1572" s="66"/>
      <c r="BN1572" s="66"/>
      <c r="BO1572" s="66"/>
      <c r="BP1572" s="66"/>
      <c r="BQ1572" s="66"/>
      <c r="BR1572" s="66"/>
      <c r="BS1572" s="66"/>
      <c r="BT1572" s="66"/>
    </row>
    <row r="1573" spans="1:72">
      <c r="A1573" s="69"/>
      <c r="B1573" s="69"/>
      <c r="C1573" s="69"/>
      <c r="D1573" s="69"/>
      <c r="E1573" s="66"/>
      <c r="F1573" s="66"/>
      <c r="G1573" s="66"/>
      <c r="H1573" s="66"/>
      <c r="I1573" s="66"/>
      <c r="J1573" s="66"/>
      <c r="K1573" s="66"/>
      <c r="L1573" s="66"/>
      <c r="M1573" s="66"/>
      <c r="N1573" s="66"/>
      <c r="O1573" s="66"/>
      <c r="P1573" s="66"/>
      <c r="Q1573" s="66"/>
      <c r="R1573" s="66"/>
      <c r="S1573" s="66"/>
      <c r="T1573" s="66"/>
      <c r="U1573" s="66"/>
      <c r="V1573" s="66"/>
      <c r="W1573" s="66"/>
      <c r="X1573" s="66"/>
      <c r="Y1573" s="66"/>
      <c r="Z1573" s="66"/>
      <c r="AA1573" s="66"/>
      <c r="AB1573" s="66"/>
      <c r="AC1573" s="66"/>
      <c r="AD1573" s="66"/>
      <c r="AE1573" s="66"/>
      <c r="AF1573" s="66"/>
      <c r="AG1573" s="66"/>
      <c r="AH1573" s="66"/>
      <c r="AI1573" s="66"/>
      <c r="AJ1573" s="66"/>
      <c r="AK1573" s="66"/>
      <c r="AL1573" s="66"/>
      <c r="AM1573" s="66"/>
      <c r="AN1573" s="66"/>
      <c r="AO1573" s="66"/>
      <c r="AP1573" s="66"/>
      <c r="AQ1573" s="66"/>
      <c r="AR1573" s="66"/>
      <c r="AS1573" s="66"/>
      <c r="AT1573" s="66"/>
      <c r="AU1573" s="66"/>
      <c r="AV1573" s="66"/>
      <c r="AW1573" s="66"/>
      <c r="AX1573" s="66"/>
      <c r="AY1573" s="66"/>
      <c r="AZ1573" s="66"/>
      <c r="BA1573" s="66"/>
      <c r="BB1573" s="66"/>
      <c r="BC1573" s="66"/>
      <c r="BD1573" s="66"/>
      <c r="BE1573" s="66"/>
      <c r="BF1573" s="66"/>
      <c r="BG1573" s="66"/>
      <c r="BH1573" s="66"/>
      <c r="BI1573" s="66"/>
      <c r="BJ1573" s="66"/>
      <c r="BK1573" s="66"/>
      <c r="BL1573" s="66"/>
      <c r="BM1573" s="66"/>
      <c r="BN1573" s="66"/>
      <c r="BO1573" s="66"/>
      <c r="BP1573" s="66"/>
      <c r="BQ1573" s="66"/>
      <c r="BR1573" s="66"/>
      <c r="BS1573" s="66"/>
      <c r="BT1573" s="66"/>
    </row>
    <row r="1574" spans="1:72">
      <c r="A1574" s="69"/>
      <c r="B1574" s="69"/>
      <c r="C1574" s="69"/>
      <c r="D1574" s="69"/>
      <c r="E1574" s="66"/>
      <c r="F1574" s="66"/>
      <c r="G1574" s="66"/>
      <c r="H1574" s="66"/>
      <c r="I1574" s="66"/>
      <c r="J1574" s="66"/>
      <c r="K1574" s="66"/>
      <c r="L1574" s="66"/>
      <c r="M1574" s="66"/>
      <c r="N1574" s="66"/>
      <c r="O1574" s="66"/>
      <c r="P1574" s="66"/>
      <c r="Q1574" s="66"/>
      <c r="R1574" s="66"/>
      <c r="S1574" s="66"/>
      <c r="T1574" s="66"/>
      <c r="U1574" s="66"/>
      <c r="V1574" s="66"/>
      <c r="W1574" s="66"/>
      <c r="X1574" s="66"/>
      <c r="Y1574" s="66"/>
      <c r="Z1574" s="66"/>
      <c r="AA1574" s="66"/>
      <c r="AB1574" s="66"/>
      <c r="AC1574" s="66"/>
      <c r="AD1574" s="66"/>
      <c r="AE1574" s="66"/>
      <c r="AF1574" s="66"/>
      <c r="AG1574" s="66"/>
      <c r="AH1574" s="66"/>
      <c r="AI1574" s="66"/>
      <c r="AJ1574" s="66"/>
      <c r="AK1574" s="66"/>
      <c r="AL1574" s="66"/>
      <c r="AM1574" s="66"/>
      <c r="AN1574" s="66"/>
      <c r="AO1574" s="66"/>
      <c r="AP1574" s="66"/>
      <c r="AQ1574" s="66"/>
      <c r="AR1574" s="66"/>
      <c r="AS1574" s="66"/>
      <c r="AT1574" s="66"/>
      <c r="AU1574" s="66"/>
      <c r="AV1574" s="66"/>
      <c r="AW1574" s="66"/>
      <c r="AX1574" s="66"/>
      <c r="AY1574" s="66"/>
      <c r="AZ1574" s="66"/>
      <c r="BA1574" s="66"/>
      <c r="BB1574" s="66"/>
      <c r="BC1574" s="66"/>
      <c r="BD1574" s="66"/>
      <c r="BE1574" s="66"/>
      <c r="BF1574" s="66"/>
      <c r="BG1574" s="66"/>
      <c r="BH1574" s="66"/>
      <c r="BI1574" s="66"/>
      <c r="BJ1574" s="66"/>
      <c r="BK1574" s="66"/>
      <c r="BL1574" s="66"/>
      <c r="BM1574" s="66"/>
      <c r="BN1574" s="66"/>
      <c r="BO1574" s="66"/>
      <c r="BP1574" s="66"/>
      <c r="BQ1574" s="66"/>
      <c r="BR1574" s="66"/>
      <c r="BS1574" s="66"/>
      <c r="BT1574" s="66"/>
    </row>
    <row r="1575" spans="1:72">
      <c r="A1575" s="69"/>
      <c r="B1575" s="69"/>
      <c r="C1575" s="69"/>
      <c r="D1575" s="69"/>
      <c r="E1575" s="66"/>
      <c r="F1575" s="66"/>
      <c r="G1575" s="66"/>
      <c r="H1575" s="66"/>
      <c r="I1575" s="66"/>
      <c r="J1575" s="66"/>
      <c r="K1575" s="66"/>
      <c r="L1575" s="66"/>
      <c r="M1575" s="66"/>
      <c r="N1575" s="66"/>
      <c r="O1575" s="66"/>
      <c r="P1575" s="66"/>
      <c r="Q1575" s="66"/>
      <c r="R1575" s="66"/>
      <c r="S1575" s="66"/>
      <c r="T1575" s="66"/>
      <c r="U1575" s="66"/>
      <c r="V1575" s="66"/>
      <c r="W1575" s="66"/>
      <c r="X1575" s="66"/>
      <c r="Y1575" s="66"/>
      <c r="Z1575" s="66"/>
      <c r="AA1575" s="66"/>
      <c r="AB1575" s="66"/>
      <c r="AC1575" s="66"/>
      <c r="AD1575" s="66"/>
      <c r="AE1575" s="66"/>
      <c r="AF1575" s="66"/>
      <c r="AG1575" s="66"/>
      <c r="AH1575" s="66"/>
      <c r="AI1575" s="66"/>
      <c r="AJ1575" s="66"/>
      <c r="AK1575" s="66"/>
      <c r="AL1575" s="66"/>
      <c r="AM1575" s="66"/>
      <c r="AN1575" s="66"/>
      <c r="AO1575" s="66"/>
      <c r="AP1575" s="66"/>
      <c r="AQ1575" s="66"/>
      <c r="AR1575" s="66"/>
      <c r="AS1575" s="66"/>
      <c r="AT1575" s="66"/>
      <c r="AU1575" s="66"/>
      <c r="AV1575" s="66"/>
      <c r="AW1575" s="66"/>
      <c r="AX1575" s="66"/>
      <c r="AY1575" s="66"/>
      <c r="AZ1575" s="66"/>
      <c r="BA1575" s="66"/>
      <c r="BB1575" s="66"/>
      <c r="BC1575" s="66"/>
      <c r="BD1575" s="66"/>
      <c r="BE1575" s="66"/>
      <c r="BF1575" s="66"/>
      <c r="BG1575" s="66"/>
      <c r="BH1575" s="66"/>
      <c r="BI1575" s="66"/>
      <c r="BJ1575" s="66"/>
      <c r="BK1575" s="66"/>
      <c r="BL1575" s="66"/>
      <c r="BM1575" s="66"/>
      <c r="BN1575" s="66"/>
      <c r="BO1575" s="66"/>
      <c r="BP1575" s="66"/>
      <c r="BQ1575" s="66"/>
      <c r="BR1575" s="66"/>
      <c r="BS1575" s="66"/>
      <c r="BT1575" s="66"/>
    </row>
    <row r="1576" spans="1:72">
      <c r="A1576" s="69"/>
      <c r="B1576" s="69"/>
      <c r="C1576" s="69"/>
      <c r="D1576" s="69"/>
      <c r="E1576" s="66"/>
      <c r="F1576" s="66"/>
      <c r="G1576" s="66"/>
      <c r="H1576" s="66"/>
      <c r="I1576" s="66"/>
      <c r="J1576" s="66"/>
      <c r="K1576" s="66"/>
      <c r="L1576" s="66"/>
      <c r="M1576" s="66"/>
      <c r="N1576" s="66"/>
      <c r="O1576" s="66"/>
      <c r="P1576" s="66"/>
      <c r="Q1576" s="66"/>
      <c r="R1576" s="66"/>
      <c r="S1576" s="66"/>
      <c r="T1576" s="66"/>
      <c r="U1576" s="66"/>
      <c r="V1576" s="66"/>
      <c r="W1576" s="66"/>
      <c r="X1576" s="66"/>
      <c r="Y1576" s="66"/>
      <c r="Z1576" s="66"/>
      <c r="AA1576" s="66"/>
      <c r="AB1576" s="66"/>
      <c r="AC1576" s="66"/>
      <c r="AD1576" s="66"/>
      <c r="AE1576" s="66"/>
      <c r="AF1576" s="66"/>
      <c r="AG1576" s="66"/>
      <c r="AH1576" s="66"/>
      <c r="AI1576" s="66"/>
      <c r="AJ1576" s="66"/>
      <c r="AK1576" s="66"/>
      <c r="AL1576" s="66"/>
      <c r="AM1576" s="66"/>
      <c r="AN1576" s="66"/>
      <c r="AO1576" s="66"/>
      <c r="AP1576" s="66"/>
      <c r="AQ1576" s="66"/>
      <c r="AR1576" s="66"/>
      <c r="AS1576" s="66"/>
      <c r="AT1576" s="66"/>
      <c r="AU1576" s="66"/>
      <c r="AV1576" s="66"/>
      <c r="AW1576" s="66"/>
      <c r="AX1576" s="66"/>
      <c r="AY1576" s="66"/>
      <c r="AZ1576" s="66"/>
      <c r="BA1576" s="66"/>
      <c r="BB1576" s="66"/>
      <c r="BC1576" s="66"/>
      <c r="BD1576" s="66"/>
      <c r="BE1576" s="66"/>
      <c r="BF1576" s="66"/>
      <c r="BG1576" s="66"/>
      <c r="BH1576" s="66"/>
      <c r="BI1576" s="66"/>
      <c r="BJ1576" s="66"/>
      <c r="BK1576" s="66"/>
      <c r="BL1576" s="66"/>
      <c r="BM1576" s="66"/>
      <c r="BN1576" s="66"/>
      <c r="BO1576" s="66"/>
      <c r="BP1576" s="66"/>
      <c r="BQ1576" s="66"/>
      <c r="BR1576" s="66"/>
      <c r="BS1576" s="66"/>
      <c r="BT1576" s="66"/>
    </row>
    <row r="1577" spans="1:72">
      <c r="A1577" s="69"/>
      <c r="B1577" s="69"/>
      <c r="C1577" s="69"/>
      <c r="D1577" s="69"/>
      <c r="E1577" s="66"/>
      <c r="F1577" s="66"/>
      <c r="G1577" s="66"/>
      <c r="H1577" s="66"/>
      <c r="I1577" s="66"/>
      <c r="J1577" s="66"/>
      <c r="K1577" s="66"/>
      <c r="L1577" s="66"/>
      <c r="M1577" s="66"/>
      <c r="N1577" s="66"/>
      <c r="O1577" s="66"/>
      <c r="P1577" s="66"/>
      <c r="Q1577" s="66"/>
      <c r="R1577" s="66"/>
      <c r="S1577" s="66"/>
      <c r="T1577" s="66"/>
      <c r="U1577" s="66"/>
      <c r="V1577" s="66"/>
      <c r="W1577" s="66"/>
      <c r="X1577" s="66"/>
      <c r="Y1577" s="66"/>
      <c r="Z1577" s="66"/>
      <c r="AA1577" s="66"/>
      <c r="AB1577" s="66"/>
      <c r="AC1577" s="66"/>
      <c r="AD1577" s="66"/>
      <c r="AE1577" s="66"/>
      <c r="AF1577" s="66"/>
      <c r="AG1577" s="66"/>
      <c r="AH1577" s="66"/>
      <c r="AI1577" s="66"/>
      <c r="AJ1577" s="66"/>
      <c r="AK1577" s="66"/>
      <c r="AL1577" s="66"/>
      <c r="AM1577" s="66"/>
      <c r="AN1577" s="66"/>
      <c r="AO1577" s="66"/>
      <c r="AP1577" s="66"/>
      <c r="AQ1577" s="66"/>
      <c r="AR1577" s="66"/>
      <c r="AS1577" s="66"/>
      <c r="AT1577" s="66"/>
      <c r="AU1577" s="66"/>
      <c r="AV1577" s="66"/>
      <c r="AW1577" s="66"/>
      <c r="AX1577" s="66"/>
      <c r="AY1577" s="66"/>
      <c r="AZ1577" s="66"/>
      <c r="BA1577" s="66"/>
      <c r="BB1577" s="66"/>
      <c r="BC1577" s="66"/>
      <c r="BD1577" s="66"/>
      <c r="BE1577" s="66"/>
      <c r="BF1577" s="66"/>
      <c r="BG1577" s="66"/>
      <c r="BH1577" s="66"/>
      <c r="BI1577" s="66"/>
      <c r="BJ1577" s="66"/>
      <c r="BK1577" s="66"/>
      <c r="BL1577" s="66"/>
      <c r="BM1577" s="66"/>
      <c r="BN1577" s="66"/>
      <c r="BO1577" s="66"/>
      <c r="BP1577" s="66"/>
      <c r="BQ1577" s="66"/>
      <c r="BR1577" s="66"/>
      <c r="BS1577" s="66"/>
      <c r="BT1577" s="66"/>
    </row>
    <row r="1578" spans="1:72">
      <c r="A1578" s="69"/>
      <c r="B1578" s="69"/>
      <c r="C1578" s="69"/>
      <c r="D1578" s="69"/>
      <c r="E1578" s="66"/>
      <c r="F1578" s="66"/>
      <c r="G1578" s="66"/>
      <c r="H1578" s="66"/>
      <c r="I1578" s="66"/>
      <c r="J1578" s="66"/>
      <c r="K1578" s="66"/>
      <c r="L1578" s="66"/>
      <c r="M1578" s="66"/>
      <c r="N1578" s="66"/>
      <c r="O1578" s="66"/>
      <c r="P1578" s="66"/>
      <c r="Q1578" s="66"/>
      <c r="R1578" s="66"/>
      <c r="S1578" s="66"/>
      <c r="T1578" s="66"/>
      <c r="U1578" s="66"/>
      <c r="V1578" s="66"/>
      <c r="W1578" s="66"/>
      <c r="X1578" s="66"/>
      <c r="Y1578" s="66"/>
      <c r="Z1578" s="66"/>
      <c r="AA1578" s="66"/>
      <c r="AB1578" s="66"/>
      <c r="AC1578" s="66"/>
      <c r="AD1578" s="66"/>
      <c r="AE1578" s="66"/>
      <c r="AF1578" s="66"/>
      <c r="AG1578" s="66"/>
      <c r="AH1578" s="66"/>
      <c r="AI1578" s="66"/>
      <c r="AJ1578" s="66"/>
      <c r="AK1578" s="66"/>
      <c r="AL1578" s="66"/>
      <c r="AM1578" s="66"/>
      <c r="AN1578" s="66"/>
      <c r="AO1578" s="66"/>
      <c r="AP1578" s="66"/>
      <c r="AQ1578" s="66"/>
      <c r="AR1578" s="66"/>
      <c r="AS1578" s="66"/>
      <c r="AT1578" s="66"/>
      <c r="AU1578" s="66"/>
      <c r="AV1578" s="66"/>
      <c r="AW1578" s="66"/>
      <c r="AX1578" s="66"/>
      <c r="AY1578" s="66"/>
      <c r="AZ1578" s="66"/>
      <c r="BA1578" s="66"/>
      <c r="BB1578" s="66"/>
      <c r="BC1578" s="66"/>
      <c r="BD1578" s="66"/>
      <c r="BE1578" s="66"/>
      <c r="BF1578" s="66"/>
      <c r="BG1578" s="66"/>
      <c r="BH1578" s="66"/>
      <c r="BI1578" s="66"/>
      <c r="BJ1578" s="66"/>
      <c r="BK1578" s="66"/>
      <c r="BL1578" s="66"/>
      <c r="BM1578" s="66"/>
      <c r="BN1578" s="66"/>
      <c r="BO1578" s="66"/>
      <c r="BP1578" s="66"/>
      <c r="BQ1578" s="66"/>
      <c r="BR1578" s="66"/>
      <c r="BS1578" s="66"/>
      <c r="BT1578" s="66"/>
    </row>
    <row r="1579" spans="1:72">
      <c r="A1579" s="69"/>
      <c r="B1579" s="69"/>
      <c r="C1579" s="69"/>
      <c r="D1579" s="69"/>
      <c r="E1579" s="66"/>
      <c r="F1579" s="66"/>
      <c r="G1579" s="66"/>
      <c r="H1579" s="66"/>
      <c r="I1579" s="66"/>
      <c r="J1579" s="66"/>
      <c r="K1579" s="66"/>
      <c r="L1579" s="66"/>
      <c r="M1579" s="66"/>
      <c r="N1579" s="66"/>
      <c r="O1579" s="66"/>
      <c r="P1579" s="66"/>
      <c r="Q1579" s="66"/>
      <c r="R1579" s="66"/>
      <c r="S1579" s="66"/>
      <c r="T1579" s="66"/>
      <c r="U1579" s="66"/>
      <c r="V1579" s="66"/>
      <c r="W1579" s="66"/>
      <c r="X1579" s="66"/>
      <c r="Y1579" s="66"/>
      <c r="Z1579" s="66"/>
      <c r="AA1579" s="66"/>
      <c r="AB1579" s="66"/>
      <c r="AC1579" s="66"/>
      <c r="AD1579" s="66"/>
      <c r="AE1579" s="66"/>
      <c r="AF1579" s="66"/>
      <c r="AG1579" s="66"/>
      <c r="AH1579" s="66"/>
      <c r="AI1579" s="66"/>
      <c r="AJ1579" s="66"/>
      <c r="AK1579" s="66"/>
      <c r="AL1579" s="66"/>
      <c r="AM1579" s="66"/>
      <c r="AN1579" s="66"/>
      <c r="AO1579" s="66"/>
      <c r="AP1579" s="66"/>
      <c r="AQ1579" s="66"/>
      <c r="AR1579" s="66"/>
      <c r="AS1579" s="66"/>
      <c r="AT1579" s="66"/>
      <c r="AU1579" s="66"/>
      <c r="AV1579" s="66"/>
      <c r="AW1579" s="66"/>
      <c r="AX1579" s="66"/>
      <c r="AY1579" s="66"/>
      <c r="AZ1579" s="66"/>
      <c r="BA1579" s="66"/>
      <c r="BB1579" s="66"/>
      <c r="BC1579" s="66"/>
      <c r="BD1579" s="66"/>
      <c r="BE1579" s="66"/>
      <c r="BF1579" s="66"/>
      <c r="BG1579" s="66"/>
      <c r="BH1579" s="66"/>
      <c r="BI1579" s="66"/>
      <c r="BJ1579" s="66"/>
      <c r="BK1579" s="66"/>
      <c r="BL1579" s="66"/>
      <c r="BM1579" s="66"/>
      <c r="BN1579" s="66"/>
      <c r="BO1579" s="66"/>
      <c r="BP1579" s="66"/>
      <c r="BQ1579" s="66"/>
      <c r="BR1579" s="66"/>
      <c r="BS1579" s="66"/>
      <c r="BT1579" s="66"/>
    </row>
    <row r="1580" spans="1:72">
      <c r="A1580" s="69"/>
      <c r="B1580" s="69"/>
      <c r="C1580" s="69"/>
      <c r="D1580" s="69"/>
      <c r="E1580" s="66"/>
      <c r="F1580" s="66"/>
      <c r="G1580" s="66"/>
      <c r="H1580" s="66"/>
      <c r="I1580" s="66"/>
      <c r="J1580" s="66"/>
      <c r="K1580" s="66"/>
      <c r="L1580" s="66"/>
      <c r="M1580" s="66"/>
      <c r="N1580" s="66"/>
      <c r="O1580" s="66"/>
      <c r="P1580" s="66"/>
      <c r="Q1580" s="66"/>
      <c r="R1580" s="66"/>
      <c r="S1580" s="66"/>
      <c r="T1580" s="66"/>
      <c r="U1580" s="66"/>
      <c r="V1580" s="66"/>
      <c r="W1580" s="66"/>
      <c r="X1580" s="66"/>
      <c r="Y1580" s="66"/>
      <c r="Z1580" s="66"/>
      <c r="AA1580" s="66"/>
      <c r="AB1580" s="66"/>
      <c r="AC1580" s="66"/>
      <c r="AD1580" s="66"/>
      <c r="AE1580" s="66"/>
      <c r="AF1580" s="66"/>
      <c r="AG1580" s="66"/>
      <c r="AH1580" s="66"/>
      <c r="AI1580" s="66"/>
      <c r="AJ1580" s="66"/>
      <c r="AK1580" s="66"/>
      <c r="AL1580" s="66"/>
      <c r="AM1580" s="66"/>
      <c r="AN1580" s="66"/>
      <c r="AO1580" s="66"/>
      <c r="AP1580" s="66"/>
      <c r="AQ1580" s="66"/>
      <c r="AR1580" s="66"/>
      <c r="AS1580" s="66"/>
      <c r="AT1580" s="66"/>
      <c r="AU1580" s="66"/>
      <c r="AV1580" s="66"/>
      <c r="AW1580" s="66"/>
      <c r="AX1580" s="66"/>
      <c r="AY1580" s="66"/>
      <c r="AZ1580" s="66"/>
      <c r="BA1580" s="66"/>
      <c r="BB1580" s="66"/>
      <c r="BC1580" s="66"/>
      <c r="BD1580" s="66"/>
      <c r="BE1580" s="66"/>
      <c r="BF1580" s="66"/>
      <c r="BG1580" s="66"/>
      <c r="BH1580" s="66"/>
      <c r="BI1580" s="66"/>
      <c r="BJ1580" s="66"/>
      <c r="BK1580" s="66"/>
      <c r="BL1580" s="66"/>
      <c r="BM1580" s="66"/>
      <c r="BN1580" s="66"/>
      <c r="BO1580" s="66"/>
      <c r="BP1580" s="66"/>
      <c r="BQ1580" s="66"/>
      <c r="BR1580" s="66"/>
      <c r="BS1580" s="66"/>
      <c r="BT1580" s="66"/>
    </row>
    <row r="1581" spans="1:72">
      <c r="A1581" s="69"/>
      <c r="B1581" s="69"/>
      <c r="C1581" s="69"/>
      <c r="D1581" s="69"/>
      <c r="E1581" s="66"/>
      <c r="F1581" s="66"/>
      <c r="G1581" s="66"/>
      <c r="H1581" s="66"/>
      <c r="I1581" s="66"/>
      <c r="J1581" s="66"/>
      <c r="K1581" s="66"/>
      <c r="L1581" s="66"/>
      <c r="M1581" s="66"/>
      <c r="N1581" s="66"/>
      <c r="O1581" s="66"/>
      <c r="P1581" s="66"/>
      <c r="Q1581" s="66"/>
      <c r="R1581" s="66"/>
      <c r="S1581" s="66"/>
      <c r="T1581" s="66"/>
      <c r="U1581" s="66"/>
      <c r="V1581" s="66"/>
      <c r="W1581" s="66"/>
      <c r="X1581" s="66"/>
      <c r="Y1581" s="66"/>
      <c r="Z1581" s="66"/>
      <c r="AA1581" s="66"/>
      <c r="AB1581" s="66"/>
      <c r="AC1581" s="66"/>
      <c r="AD1581" s="66"/>
      <c r="AE1581" s="66"/>
      <c r="AF1581" s="66"/>
      <c r="AG1581" s="66"/>
      <c r="AH1581" s="66"/>
      <c r="AI1581" s="66"/>
      <c r="AJ1581" s="66"/>
      <c r="AK1581" s="66"/>
      <c r="AL1581" s="66"/>
      <c r="AM1581" s="66"/>
      <c r="AN1581" s="66"/>
      <c r="AO1581" s="66"/>
      <c r="AP1581" s="66"/>
      <c r="AQ1581" s="66"/>
      <c r="AR1581" s="66"/>
      <c r="AS1581" s="66"/>
      <c r="AT1581" s="66"/>
      <c r="AU1581" s="66"/>
      <c r="AV1581" s="66"/>
      <c r="AW1581" s="66"/>
      <c r="AX1581" s="66"/>
      <c r="AY1581" s="66"/>
      <c r="AZ1581" s="66"/>
      <c r="BA1581" s="66"/>
      <c r="BB1581" s="66"/>
      <c r="BC1581" s="66"/>
      <c r="BD1581" s="66"/>
      <c r="BE1581" s="66"/>
      <c r="BF1581" s="66"/>
      <c r="BG1581" s="66"/>
      <c r="BH1581" s="66"/>
      <c r="BI1581" s="66"/>
      <c r="BJ1581" s="66"/>
      <c r="BK1581" s="66"/>
      <c r="BL1581" s="66"/>
      <c r="BM1581" s="66"/>
      <c r="BN1581" s="66"/>
      <c r="BO1581" s="66"/>
      <c r="BP1581" s="66"/>
      <c r="BQ1581" s="66"/>
      <c r="BR1581" s="66"/>
      <c r="BS1581" s="66"/>
      <c r="BT1581" s="66"/>
    </row>
    <row r="1582" spans="1:72">
      <c r="A1582" s="69"/>
      <c r="B1582" s="69"/>
      <c r="C1582" s="69"/>
      <c r="D1582" s="69"/>
      <c r="E1582" s="66"/>
      <c r="F1582" s="66"/>
      <c r="G1582" s="66"/>
      <c r="H1582" s="66"/>
      <c r="I1582" s="66"/>
      <c r="J1582" s="66"/>
      <c r="K1582" s="66"/>
      <c r="L1582" s="66"/>
      <c r="M1582" s="66"/>
      <c r="N1582" s="66"/>
      <c r="O1582" s="66"/>
      <c r="P1582" s="66"/>
      <c r="Q1582" s="66"/>
      <c r="R1582" s="66"/>
      <c r="S1582" s="66"/>
      <c r="T1582" s="66"/>
      <c r="U1582" s="66"/>
      <c r="V1582" s="66"/>
      <c r="W1582" s="66"/>
      <c r="X1582" s="66"/>
      <c r="Y1582" s="66"/>
      <c r="Z1582" s="66"/>
      <c r="AA1582" s="66"/>
      <c r="AB1582" s="66"/>
      <c r="AC1582" s="66"/>
      <c r="AD1582" s="66"/>
      <c r="AE1582" s="66"/>
      <c r="AF1582" s="66"/>
      <c r="AG1582" s="66"/>
      <c r="AH1582" s="66"/>
      <c r="AI1582" s="66"/>
      <c r="AJ1582" s="66"/>
      <c r="AK1582" s="66"/>
      <c r="AL1582" s="66"/>
      <c r="AM1582" s="66"/>
      <c r="AN1582" s="66"/>
      <c r="AO1582" s="66"/>
      <c r="AP1582" s="66"/>
      <c r="AQ1582" s="66"/>
      <c r="AR1582" s="66"/>
      <c r="AS1582" s="66"/>
      <c r="AT1582" s="66"/>
      <c r="AU1582" s="66"/>
      <c r="AV1582" s="66"/>
      <c r="AW1582" s="66"/>
      <c r="AX1582" s="66"/>
      <c r="AY1582" s="66"/>
      <c r="AZ1582" s="66"/>
      <c r="BA1582" s="66"/>
      <c r="BB1582" s="66"/>
      <c r="BC1582" s="66"/>
      <c r="BD1582" s="66"/>
      <c r="BE1582" s="66"/>
      <c r="BF1582" s="66"/>
      <c r="BG1582" s="66"/>
      <c r="BH1582" s="66"/>
      <c r="BI1582" s="66"/>
      <c r="BJ1582" s="66"/>
      <c r="BK1582" s="66"/>
      <c r="BL1582" s="66"/>
      <c r="BM1582" s="66"/>
      <c r="BN1582" s="66"/>
      <c r="BO1582" s="66"/>
      <c r="BP1582" s="66"/>
      <c r="BQ1582" s="66"/>
      <c r="BR1582" s="66"/>
      <c r="BS1582" s="66"/>
      <c r="BT1582" s="66"/>
    </row>
    <row r="1583" spans="1:72">
      <c r="A1583" s="69"/>
      <c r="B1583" s="69"/>
      <c r="C1583" s="69"/>
      <c r="D1583" s="69"/>
      <c r="E1583" s="66"/>
      <c r="F1583" s="66"/>
      <c r="G1583" s="66"/>
      <c r="H1583" s="66"/>
      <c r="I1583" s="66"/>
      <c r="J1583" s="66"/>
      <c r="K1583" s="66"/>
      <c r="L1583" s="66"/>
      <c r="M1583" s="66"/>
      <c r="N1583" s="66"/>
      <c r="O1583" s="66"/>
      <c r="P1583" s="66"/>
      <c r="Q1583" s="66"/>
      <c r="R1583" s="66"/>
      <c r="S1583" s="66"/>
      <c r="T1583" s="66"/>
      <c r="U1583" s="66"/>
      <c r="V1583" s="66"/>
      <c r="W1583" s="66"/>
      <c r="X1583" s="66"/>
      <c r="Y1583" s="66"/>
      <c r="Z1583" s="66"/>
      <c r="AA1583" s="66"/>
      <c r="AB1583" s="66"/>
      <c r="AC1583" s="66"/>
      <c r="AD1583" s="66"/>
      <c r="AE1583" s="66"/>
      <c r="AF1583" s="66"/>
      <c r="AG1583" s="66"/>
      <c r="AH1583" s="66"/>
      <c r="AI1583" s="66"/>
      <c r="AJ1583" s="66"/>
      <c r="AK1583" s="66"/>
      <c r="AL1583" s="66"/>
      <c r="AM1583" s="66"/>
      <c r="AN1583" s="66"/>
      <c r="AO1583" s="66"/>
      <c r="AP1583" s="66"/>
      <c r="AQ1583" s="66"/>
      <c r="AR1583" s="66"/>
      <c r="AS1583" s="66"/>
      <c r="AT1583" s="66"/>
      <c r="AU1583" s="66"/>
      <c r="AV1583" s="66"/>
      <c r="AW1583" s="66"/>
      <c r="AX1583" s="66"/>
      <c r="AY1583" s="66"/>
      <c r="AZ1583" s="66"/>
      <c r="BA1583" s="66"/>
      <c r="BB1583" s="66"/>
      <c r="BC1583" s="66"/>
      <c r="BD1583" s="66"/>
      <c r="BE1583" s="66"/>
      <c r="BF1583" s="66"/>
      <c r="BG1583" s="66"/>
      <c r="BH1583" s="66"/>
      <c r="BI1583" s="66"/>
      <c r="BJ1583" s="66"/>
      <c r="BK1583" s="66"/>
      <c r="BL1583" s="66"/>
      <c r="BM1583" s="66"/>
      <c r="BN1583" s="66"/>
      <c r="BO1583" s="66"/>
      <c r="BP1583" s="66"/>
      <c r="BQ1583" s="66"/>
      <c r="BR1583" s="66"/>
      <c r="BS1583" s="66"/>
      <c r="BT1583" s="66"/>
    </row>
    <row r="1584" spans="1:72">
      <c r="A1584" s="69"/>
      <c r="B1584" s="69"/>
      <c r="C1584" s="69"/>
      <c r="D1584" s="69"/>
      <c r="E1584" s="66"/>
      <c r="F1584" s="66"/>
      <c r="G1584" s="66"/>
      <c r="H1584" s="66"/>
      <c r="I1584" s="66"/>
      <c r="J1584" s="66"/>
      <c r="K1584" s="66"/>
      <c r="L1584" s="66"/>
      <c r="M1584" s="66"/>
      <c r="N1584" s="66"/>
      <c r="O1584" s="66"/>
      <c r="P1584" s="66"/>
      <c r="Q1584" s="66"/>
      <c r="R1584" s="66"/>
      <c r="S1584" s="66"/>
      <c r="T1584" s="66"/>
      <c r="U1584" s="66"/>
      <c r="V1584" s="66"/>
      <c r="W1584" s="66"/>
      <c r="X1584" s="66"/>
      <c r="Y1584" s="66"/>
      <c r="Z1584" s="66"/>
      <c r="AA1584" s="66"/>
      <c r="AB1584" s="66"/>
      <c r="AC1584" s="66"/>
      <c r="AD1584" s="66"/>
      <c r="AE1584" s="66"/>
      <c r="AF1584" s="66"/>
      <c r="AG1584" s="66"/>
      <c r="AH1584" s="66"/>
      <c r="AI1584" s="66"/>
      <c r="AJ1584" s="66"/>
      <c r="AK1584" s="66"/>
      <c r="AL1584" s="66"/>
      <c r="AM1584" s="66"/>
      <c r="AN1584" s="66"/>
      <c r="AO1584" s="66"/>
      <c r="AP1584" s="66"/>
      <c r="AQ1584" s="66"/>
      <c r="AR1584" s="66"/>
      <c r="AS1584" s="66"/>
      <c r="AT1584" s="66"/>
      <c r="AU1584" s="66"/>
      <c r="AV1584" s="66"/>
      <c r="AW1584" s="66"/>
      <c r="AX1584" s="66"/>
      <c r="AY1584" s="66"/>
      <c r="AZ1584" s="66"/>
      <c r="BA1584" s="66"/>
      <c r="BB1584" s="66"/>
      <c r="BC1584" s="66"/>
      <c r="BD1584" s="66"/>
      <c r="BE1584" s="66"/>
      <c r="BF1584" s="66"/>
      <c r="BG1584" s="66"/>
      <c r="BH1584" s="66"/>
      <c r="BI1584" s="66"/>
      <c r="BJ1584" s="66"/>
      <c r="BK1584" s="66"/>
      <c r="BL1584" s="66"/>
      <c r="BM1584" s="66"/>
      <c r="BN1584" s="66"/>
      <c r="BO1584" s="66"/>
      <c r="BP1584" s="66"/>
      <c r="BQ1584" s="66"/>
      <c r="BR1584" s="66"/>
      <c r="BS1584" s="66"/>
      <c r="BT1584" s="66"/>
    </row>
    <row r="1585" spans="1:72">
      <c r="A1585" s="69"/>
      <c r="B1585" s="69"/>
      <c r="C1585" s="69"/>
      <c r="D1585" s="69"/>
      <c r="E1585" s="66"/>
      <c r="F1585" s="66"/>
      <c r="G1585" s="66"/>
      <c r="H1585" s="66"/>
      <c r="I1585" s="66"/>
      <c r="J1585" s="66"/>
      <c r="K1585" s="66"/>
      <c r="L1585" s="66"/>
      <c r="M1585" s="66"/>
      <c r="N1585" s="66"/>
      <c r="O1585" s="66"/>
      <c r="P1585" s="66"/>
      <c r="Q1585" s="66"/>
      <c r="R1585" s="66"/>
      <c r="S1585" s="66"/>
      <c r="T1585" s="66"/>
      <c r="U1585" s="66"/>
      <c r="V1585" s="66"/>
      <c r="W1585" s="66"/>
      <c r="X1585" s="66"/>
      <c r="Y1585" s="66"/>
      <c r="Z1585" s="66"/>
      <c r="AA1585" s="66"/>
      <c r="AB1585" s="66"/>
      <c r="AC1585" s="66"/>
      <c r="AD1585" s="66"/>
      <c r="AE1585" s="66"/>
      <c r="AF1585" s="66"/>
      <c r="AG1585" s="66"/>
      <c r="AH1585" s="66"/>
      <c r="AI1585" s="66"/>
      <c r="AJ1585" s="66"/>
      <c r="AK1585" s="66"/>
      <c r="AL1585" s="66"/>
      <c r="AM1585" s="66"/>
      <c r="AN1585" s="66"/>
      <c r="AO1585" s="66"/>
      <c r="AP1585" s="66"/>
      <c r="AQ1585" s="66"/>
      <c r="AR1585" s="66"/>
      <c r="AS1585" s="66"/>
      <c r="AT1585" s="66"/>
      <c r="AU1585" s="66"/>
      <c r="AV1585" s="66"/>
      <c r="AW1585" s="66"/>
      <c r="AX1585" s="66"/>
      <c r="AY1585" s="66"/>
      <c r="AZ1585" s="66"/>
      <c r="BA1585" s="66"/>
      <c r="BB1585" s="66"/>
      <c r="BC1585" s="66"/>
      <c r="BD1585" s="66"/>
      <c r="BE1585" s="66"/>
      <c r="BF1585" s="66"/>
      <c r="BG1585" s="66"/>
      <c r="BH1585" s="66"/>
      <c r="BI1585" s="66"/>
      <c r="BJ1585" s="66"/>
      <c r="BK1585" s="66"/>
      <c r="BL1585" s="66"/>
      <c r="BM1585" s="66"/>
      <c r="BN1585" s="66"/>
      <c r="BO1585" s="66"/>
      <c r="BP1585" s="66"/>
      <c r="BQ1585" s="66"/>
      <c r="BR1585" s="66"/>
      <c r="BS1585" s="66"/>
      <c r="BT1585" s="66"/>
    </row>
    <row r="1586" spans="1:72">
      <c r="A1586" s="69"/>
      <c r="B1586" s="69"/>
      <c r="C1586" s="69"/>
      <c r="D1586" s="69"/>
      <c r="E1586" s="66"/>
      <c r="F1586" s="66"/>
      <c r="G1586" s="66"/>
      <c r="H1586" s="66"/>
      <c r="I1586" s="66"/>
      <c r="J1586" s="66"/>
      <c r="K1586" s="66"/>
      <c r="L1586" s="66"/>
      <c r="M1586" s="66"/>
      <c r="N1586" s="66"/>
      <c r="O1586" s="66"/>
      <c r="P1586" s="66"/>
      <c r="Q1586" s="66"/>
      <c r="R1586" s="66"/>
      <c r="S1586" s="66"/>
      <c r="T1586" s="66"/>
      <c r="U1586" s="66"/>
      <c r="V1586" s="66"/>
      <c r="W1586" s="66"/>
      <c r="X1586" s="66"/>
      <c r="Y1586" s="66"/>
      <c r="Z1586" s="66"/>
      <c r="AA1586" s="66"/>
      <c r="AB1586" s="66"/>
      <c r="AC1586" s="66"/>
      <c r="AD1586" s="66"/>
      <c r="AE1586" s="66"/>
      <c r="AF1586" s="66"/>
      <c r="AG1586" s="66"/>
      <c r="AH1586" s="66"/>
      <c r="AI1586" s="66"/>
      <c r="AJ1586" s="66"/>
      <c r="AK1586" s="66"/>
      <c r="AL1586" s="66"/>
      <c r="AM1586" s="66"/>
      <c r="AN1586" s="66"/>
      <c r="AO1586" s="66"/>
      <c r="AP1586" s="66"/>
      <c r="AQ1586" s="66"/>
      <c r="AR1586" s="66"/>
      <c r="AS1586" s="66"/>
      <c r="AT1586" s="66"/>
      <c r="AU1586" s="66"/>
      <c r="AV1586" s="66"/>
      <c r="AW1586" s="66"/>
      <c r="AX1586" s="66"/>
      <c r="AY1586" s="66"/>
      <c r="AZ1586" s="66"/>
      <c r="BA1586" s="66"/>
      <c r="BB1586" s="66"/>
      <c r="BC1586" s="66"/>
      <c r="BD1586" s="66"/>
      <c r="BE1586" s="66"/>
      <c r="BF1586" s="66"/>
      <c r="BG1586" s="66"/>
      <c r="BH1586" s="66"/>
      <c r="BI1586" s="66"/>
      <c r="BJ1586" s="66"/>
      <c r="BK1586" s="66"/>
      <c r="BL1586" s="66"/>
      <c r="BM1586" s="66"/>
      <c r="BN1586" s="66"/>
      <c r="BO1586" s="66"/>
      <c r="BP1586" s="66"/>
      <c r="BQ1586" s="66"/>
      <c r="BR1586" s="66"/>
      <c r="BS1586" s="66"/>
      <c r="BT1586" s="66"/>
    </row>
    <row r="1587" spans="1:72">
      <c r="A1587" s="69"/>
      <c r="B1587" s="69"/>
      <c r="C1587" s="69"/>
      <c r="D1587" s="69"/>
      <c r="E1587" s="66"/>
      <c r="F1587" s="66"/>
      <c r="G1587" s="66"/>
      <c r="H1587" s="66"/>
      <c r="I1587" s="66"/>
      <c r="J1587" s="66"/>
      <c r="K1587" s="66"/>
      <c r="L1587" s="66"/>
      <c r="M1587" s="66"/>
      <c r="N1587" s="66"/>
      <c r="O1587" s="66"/>
      <c r="P1587" s="66"/>
      <c r="Q1587" s="66"/>
      <c r="R1587" s="66"/>
      <c r="S1587" s="66"/>
      <c r="T1587" s="66"/>
      <c r="U1587" s="66"/>
      <c r="V1587" s="66"/>
      <c r="W1587" s="66"/>
      <c r="X1587" s="66"/>
      <c r="Y1587" s="66"/>
      <c r="Z1587" s="66"/>
      <c r="AA1587" s="66"/>
      <c r="AB1587" s="66"/>
      <c r="AC1587" s="66"/>
      <c r="AD1587" s="66"/>
      <c r="AE1587" s="66"/>
      <c r="AF1587" s="66"/>
      <c r="AG1587" s="66"/>
      <c r="AH1587" s="66"/>
      <c r="AI1587" s="66"/>
      <c r="AJ1587" s="66"/>
      <c r="AK1587" s="66"/>
      <c r="AL1587" s="66"/>
      <c r="AM1587" s="66"/>
      <c r="AN1587" s="66"/>
      <c r="AO1587" s="66"/>
      <c r="AP1587" s="66"/>
      <c r="AQ1587" s="66"/>
      <c r="AR1587" s="66"/>
      <c r="AS1587" s="66"/>
      <c r="AT1587" s="66"/>
      <c r="AU1587" s="66"/>
      <c r="AV1587" s="66"/>
      <c r="AW1587" s="66"/>
      <c r="AX1587" s="66"/>
      <c r="AY1587" s="66"/>
      <c r="AZ1587" s="66"/>
      <c r="BA1587" s="66"/>
      <c r="BB1587" s="66"/>
      <c r="BC1587" s="66"/>
      <c r="BD1587" s="66"/>
      <c r="BE1587" s="66"/>
      <c r="BF1587" s="66"/>
      <c r="BG1587" s="66"/>
      <c r="BH1587" s="66"/>
      <c r="BI1587" s="66"/>
      <c r="BJ1587" s="66"/>
      <c r="BK1587" s="66"/>
      <c r="BL1587" s="66"/>
      <c r="BM1587" s="66"/>
      <c r="BN1587" s="66"/>
      <c r="BO1587" s="66"/>
      <c r="BP1587" s="66"/>
      <c r="BQ1587" s="66"/>
      <c r="BR1587" s="66"/>
      <c r="BS1587" s="66"/>
      <c r="BT1587" s="66"/>
    </row>
    <row r="1588" spans="1:72">
      <c r="A1588" s="69"/>
      <c r="B1588" s="69"/>
      <c r="C1588" s="69"/>
      <c r="D1588" s="69"/>
      <c r="E1588" s="66"/>
      <c r="F1588" s="66"/>
      <c r="G1588" s="66"/>
      <c r="H1588" s="66"/>
      <c r="I1588" s="66"/>
      <c r="J1588" s="66"/>
      <c r="K1588" s="66"/>
      <c r="L1588" s="66"/>
      <c r="M1588" s="66"/>
      <c r="N1588" s="66"/>
      <c r="O1588" s="66"/>
      <c r="P1588" s="66"/>
      <c r="Q1588" s="66"/>
      <c r="R1588" s="66"/>
      <c r="S1588" s="66"/>
      <c r="T1588" s="66"/>
      <c r="U1588" s="66"/>
      <c r="V1588" s="66"/>
      <c r="W1588" s="66"/>
      <c r="X1588" s="66"/>
      <c r="Y1588" s="66"/>
      <c r="Z1588" s="66"/>
      <c r="AA1588" s="66"/>
      <c r="AB1588" s="66"/>
      <c r="AC1588" s="66"/>
      <c r="AD1588" s="66"/>
      <c r="AE1588" s="66"/>
      <c r="AF1588" s="66"/>
      <c r="AG1588" s="66"/>
      <c r="AH1588" s="66"/>
      <c r="AI1588" s="66"/>
      <c r="AJ1588" s="66"/>
      <c r="AK1588" s="66"/>
      <c r="AL1588" s="66"/>
      <c r="AM1588" s="66"/>
      <c r="AN1588" s="66"/>
      <c r="AO1588" s="66"/>
      <c r="AP1588" s="66"/>
      <c r="AQ1588" s="66"/>
      <c r="AR1588" s="66"/>
      <c r="AS1588" s="66"/>
      <c r="AT1588" s="66"/>
      <c r="AU1588" s="66"/>
      <c r="AV1588" s="66"/>
      <c r="AW1588" s="66"/>
      <c r="AX1588" s="66"/>
      <c r="AY1588" s="66"/>
      <c r="AZ1588" s="66"/>
      <c r="BA1588" s="66"/>
      <c r="BB1588" s="66"/>
      <c r="BC1588" s="66"/>
      <c r="BD1588" s="66"/>
      <c r="BE1588" s="66"/>
      <c r="BF1588" s="66"/>
      <c r="BG1588" s="66"/>
      <c r="BH1588" s="66"/>
      <c r="BI1588" s="66"/>
      <c r="BJ1588" s="66"/>
      <c r="BK1588" s="66"/>
      <c r="BL1588" s="66"/>
      <c r="BM1588" s="66"/>
      <c r="BN1588" s="66"/>
      <c r="BO1588" s="66"/>
      <c r="BP1588" s="66"/>
      <c r="BQ1588" s="66"/>
      <c r="BR1588" s="66"/>
      <c r="BS1588" s="66"/>
      <c r="BT1588" s="66"/>
    </row>
    <row r="1589" spans="1:72">
      <c r="A1589" s="69"/>
      <c r="B1589" s="69"/>
      <c r="C1589" s="69"/>
      <c r="D1589" s="69"/>
      <c r="E1589" s="66"/>
      <c r="F1589" s="66"/>
      <c r="G1589" s="66"/>
      <c r="H1589" s="66"/>
      <c r="I1589" s="66"/>
      <c r="J1589" s="66"/>
      <c r="K1589" s="66"/>
      <c r="L1589" s="66"/>
      <c r="M1589" s="66"/>
      <c r="N1589" s="66"/>
      <c r="O1589" s="66"/>
      <c r="P1589" s="66"/>
      <c r="Q1589" s="66"/>
      <c r="R1589" s="66"/>
      <c r="S1589" s="66"/>
      <c r="T1589" s="66"/>
      <c r="U1589" s="66"/>
      <c r="V1589" s="66"/>
      <c r="W1589" s="66"/>
      <c r="X1589" s="66"/>
      <c r="Y1589" s="66"/>
      <c r="Z1589" s="66"/>
      <c r="AA1589" s="66"/>
      <c r="AB1589" s="66"/>
      <c r="AC1589" s="66"/>
      <c r="AD1589" s="66"/>
      <c r="AE1589" s="66"/>
      <c r="AF1589" s="66"/>
      <c r="AG1589" s="66"/>
      <c r="AH1589" s="66"/>
      <c r="AI1589" s="66"/>
      <c r="AJ1589" s="66"/>
      <c r="AK1589" s="66"/>
      <c r="AL1589" s="66"/>
      <c r="AM1589" s="66"/>
      <c r="AN1589" s="66"/>
      <c r="AO1589" s="66"/>
      <c r="AP1589" s="66"/>
      <c r="AQ1589" s="66"/>
      <c r="AR1589" s="66"/>
      <c r="AS1589" s="66"/>
      <c r="AT1589" s="66"/>
      <c r="AU1589" s="66"/>
      <c r="AV1589" s="66"/>
      <c r="AW1589" s="66"/>
      <c r="AX1589" s="66"/>
      <c r="AY1589" s="66"/>
      <c r="AZ1589" s="66"/>
      <c r="BA1589" s="66"/>
      <c r="BB1589" s="66"/>
      <c r="BC1589" s="66"/>
      <c r="BD1589" s="66"/>
      <c r="BE1589" s="66"/>
      <c r="BF1589" s="66"/>
      <c r="BG1589" s="66"/>
      <c r="BH1589" s="66"/>
      <c r="BI1589" s="66"/>
      <c r="BJ1589" s="66"/>
      <c r="BK1589" s="66"/>
      <c r="BL1589" s="66"/>
      <c r="BM1589" s="66"/>
      <c r="BN1589" s="66"/>
      <c r="BO1589" s="66"/>
      <c r="BP1589" s="66"/>
      <c r="BQ1589" s="66"/>
      <c r="BR1589" s="66"/>
      <c r="BS1589" s="66"/>
      <c r="BT1589" s="66"/>
    </row>
    <row r="1590" spans="1:72">
      <c r="A1590" s="69"/>
      <c r="B1590" s="69"/>
      <c r="C1590" s="69"/>
      <c r="D1590" s="69"/>
      <c r="E1590" s="66"/>
      <c r="F1590" s="66"/>
      <c r="G1590" s="66"/>
      <c r="H1590" s="66"/>
      <c r="I1590" s="66"/>
      <c r="J1590" s="66"/>
      <c r="K1590" s="66"/>
      <c r="L1590" s="66"/>
      <c r="M1590" s="66"/>
      <c r="N1590" s="66"/>
      <c r="O1590" s="66"/>
      <c r="P1590" s="66"/>
      <c r="Q1590" s="66"/>
      <c r="R1590" s="66"/>
      <c r="S1590" s="66"/>
      <c r="T1590" s="66"/>
      <c r="U1590" s="66"/>
      <c r="V1590" s="66"/>
      <c r="W1590" s="66"/>
      <c r="X1590" s="66"/>
      <c r="Y1590" s="66"/>
      <c r="Z1590" s="66"/>
      <c r="AA1590" s="66"/>
      <c r="AB1590" s="66"/>
      <c r="AC1590" s="66"/>
      <c r="AD1590" s="66"/>
      <c r="AE1590" s="66"/>
      <c r="AF1590" s="66"/>
      <c r="AG1590" s="66"/>
      <c r="AH1590" s="66"/>
      <c r="AI1590" s="66"/>
      <c r="AJ1590" s="66"/>
      <c r="AK1590" s="66"/>
      <c r="AL1590" s="66"/>
      <c r="AM1590" s="66"/>
      <c r="AN1590" s="66"/>
      <c r="AO1590" s="66"/>
      <c r="AP1590" s="66"/>
      <c r="AQ1590" s="66"/>
      <c r="AR1590" s="66"/>
      <c r="AS1590" s="66"/>
      <c r="AT1590" s="66"/>
      <c r="AU1590" s="66"/>
      <c r="AV1590" s="66"/>
      <c r="AW1590" s="66"/>
      <c r="AX1590" s="66"/>
      <c r="AY1590" s="66"/>
      <c r="AZ1590" s="66"/>
      <c r="BA1590" s="66"/>
      <c r="BB1590" s="66"/>
      <c r="BC1590" s="66"/>
      <c r="BD1590" s="66"/>
      <c r="BE1590" s="66"/>
      <c r="BF1590" s="66"/>
      <c r="BG1590" s="66"/>
      <c r="BH1590" s="66"/>
      <c r="BI1590" s="66"/>
      <c r="BJ1590" s="66"/>
      <c r="BK1590" s="66"/>
      <c r="BL1590" s="66"/>
      <c r="BM1590" s="66"/>
      <c r="BN1590" s="66"/>
      <c r="BO1590" s="66"/>
      <c r="BP1590" s="66"/>
      <c r="BQ1590" s="66"/>
      <c r="BR1590" s="66"/>
      <c r="BS1590" s="66"/>
      <c r="BT1590" s="66"/>
    </row>
    <row r="1591" spans="1:72">
      <c r="A1591" s="69"/>
      <c r="B1591" s="69"/>
      <c r="C1591" s="69"/>
      <c r="D1591" s="69"/>
      <c r="E1591" s="66"/>
      <c r="F1591" s="66"/>
      <c r="G1591" s="66"/>
      <c r="H1591" s="66"/>
      <c r="I1591" s="66"/>
      <c r="J1591" s="66"/>
      <c r="K1591" s="66"/>
      <c r="L1591" s="66"/>
      <c r="M1591" s="66"/>
      <c r="N1591" s="66"/>
      <c r="O1591" s="66"/>
      <c r="P1591" s="66"/>
      <c r="Q1591" s="66"/>
      <c r="R1591" s="66"/>
      <c r="S1591" s="66"/>
      <c r="T1591" s="66"/>
      <c r="U1591" s="66"/>
      <c r="V1591" s="66"/>
      <c r="W1591" s="66"/>
      <c r="X1591" s="66"/>
      <c r="Y1591" s="66"/>
      <c r="Z1591" s="66"/>
      <c r="AA1591" s="66"/>
      <c r="AB1591" s="66"/>
      <c r="AC1591" s="66"/>
      <c r="AD1591" s="66"/>
      <c r="AE1591" s="66"/>
      <c r="AF1591" s="66"/>
      <c r="AG1591" s="66"/>
      <c r="AH1591" s="66"/>
      <c r="AI1591" s="66"/>
      <c r="AJ1591" s="66"/>
      <c r="AK1591" s="66"/>
      <c r="AL1591" s="66"/>
      <c r="AM1591" s="66"/>
      <c r="AN1591" s="66"/>
      <c r="AO1591" s="66"/>
      <c r="AP1591" s="66"/>
      <c r="AQ1591" s="66"/>
      <c r="AR1591" s="66"/>
      <c r="AS1591" s="66"/>
      <c r="AT1591" s="66"/>
      <c r="AU1591" s="66"/>
      <c r="AV1591" s="66"/>
      <c r="AW1591" s="66"/>
      <c r="AX1591" s="66"/>
      <c r="AY1591" s="66"/>
      <c r="AZ1591" s="66"/>
      <c r="BA1591" s="66"/>
      <c r="BB1591" s="66"/>
      <c r="BC1591" s="66"/>
      <c r="BD1591" s="66"/>
      <c r="BE1591" s="66"/>
      <c r="BF1591" s="66"/>
      <c r="BG1591" s="66"/>
      <c r="BH1591" s="66"/>
      <c r="BI1591" s="66"/>
      <c r="BJ1591" s="66"/>
      <c r="BK1591" s="66"/>
      <c r="BL1591" s="66"/>
      <c r="BM1591" s="66"/>
      <c r="BN1591" s="66"/>
      <c r="BO1591" s="66"/>
      <c r="BP1591" s="66"/>
      <c r="BQ1591" s="66"/>
      <c r="BR1591" s="66"/>
      <c r="BS1591" s="66"/>
      <c r="BT1591" s="66"/>
    </row>
    <row r="1592" spans="1:72">
      <c r="A1592" s="69"/>
      <c r="B1592" s="69"/>
      <c r="C1592" s="69"/>
      <c r="D1592" s="69"/>
      <c r="E1592" s="66"/>
      <c r="F1592" s="66"/>
      <c r="G1592" s="66"/>
      <c r="H1592" s="66"/>
      <c r="I1592" s="66"/>
      <c r="J1592" s="66"/>
      <c r="K1592" s="66"/>
      <c r="L1592" s="66"/>
      <c r="M1592" s="66"/>
      <c r="N1592" s="66"/>
      <c r="O1592" s="66"/>
      <c r="P1592" s="66"/>
      <c r="Q1592" s="66"/>
      <c r="R1592" s="66"/>
      <c r="S1592" s="66"/>
      <c r="T1592" s="66"/>
      <c r="U1592" s="66"/>
      <c r="V1592" s="66"/>
      <c r="W1592" s="66"/>
      <c r="X1592" s="66"/>
      <c r="Y1592" s="66"/>
      <c r="Z1592" s="66"/>
      <c r="AA1592" s="66"/>
      <c r="AB1592" s="66"/>
      <c r="AC1592" s="66"/>
      <c r="AD1592" s="66"/>
      <c r="AE1592" s="66"/>
      <c r="AF1592" s="66"/>
      <c r="AG1592" s="66"/>
      <c r="AH1592" s="66"/>
      <c r="AI1592" s="66"/>
      <c r="AJ1592" s="66"/>
      <c r="AK1592" s="66"/>
      <c r="AL1592" s="66"/>
      <c r="AM1592" s="66"/>
      <c r="AN1592" s="66"/>
      <c r="AO1592" s="66"/>
      <c r="AP1592" s="66"/>
      <c r="AQ1592" s="66"/>
      <c r="AR1592" s="66"/>
      <c r="AS1592" s="66"/>
      <c r="AT1592" s="66"/>
      <c r="AU1592" s="66"/>
      <c r="AV1592" s="66"/>
      <c r="AW1592" s="66"/>
      <c r="AX1592" s="66"/>
      <c r="AY1592" s="66"/>
      <c r="AZ1592" s="66"/>
      <c r="BA1592" s="66"/>
      <c r="BB1592" s="66"/>
      <c r="BC1592" s="66"/>
      <c r="BD1592" s="66"/>
      <c r="BE1592" s="66"/>
      <c r="BF1592" s="66"/>
      <c r="BG1592" s="66"/>
      <c r="BH1592" s="66"/>
      <c r="BI1592" s="66"/>
      <c r="BJ1592" s="66"/>
      <c r="BK1592" s="66"/>
      <c r="BL1592" s="66"/>
      <c r="BM1592" s="66"/>
      <c r="BN1592" s="66"/>
      <c r="BO1592" s="66"/>
      <c r="BP1592" s="66"/>
      <c r="BQ1592" s="66"/>
      <c r="BR1592" s="66"/>
      <c r="BS1592" s="66"/>
      <c r="BT1592" s="66"/>
    </row>
    <row r="1593" spans="1:72">
      <c r="A1593" s="69"/>
      <c r="B1593" s="69"/>
      <c r="C1593" s="69"/>
      <c r="D1593" s="69"/>
      <c r="E1593" s="66"/>
      <c r="F1593" s="66"/>
      <c r="G1593" s="66"/>
      <c r="H1593" s="66"/>
      <c r="I1593" s="66"/>
      <c r="J1593" s="66"/>
      <c r="K1593" s="66"/>
      <c r="L1593" s="66"/>
      <c r="M1593" s="66"/>
      <c r="N1593" s="66"/>
      <c r="O1593" s="66"/>
      <c r="P1593" s="66"/>
      <c r="Q1593" s="66"/>
      <c r="R1593" s="66"/>
      <c r="S1593" s="66"/>
      <c r="T1593" s="66"/>
      <c r="U1593" s="66"/>
      <c r="V1593" s="66"/>
      <c r="W1593" s="66"/>
      <c r="X1593" s="66"/>
      <c r="Y1593" s="66"/>
      <c r="Z1593" s="66"/>
      <c r="AA1593" s="66"/>
      <c r="AB1593" s="66"/>
      <c r="AC1593" s="66"/>
      <c r="AD1593" s="66"/>
      <c r="AE1593" s="66"/>
      <c r="AF1593" s="66"/>
      <c r="AG1593" s="66"/>
      <c r="AH1593" s="66"/>
      <c r="AI1593" s="66"/>
      <c r="AJ1593" s="66"/>
      <c r="AK1593" s="66"/>
      <c r="AL1593" s="66"/>
      <c r="AM1593" s="66"/>
      <c r="AN1593" s="66"/>
      <c r="AO1593" s="66"/>
      <c r="AP1593" s="66"/>
      <c r="AQ1593" s="66"/>
      <c r="AR1593" s="66"/>
      <c r="AS1593" s="66"/>
      <c r="AT1593" s="66"/>
      <c r="AU1593" s="66"/>
      <c r="AV1593" s="66"/>
      <c r="AW1593" s="66"/>
      <c r="AX1593" s="66"/>
      <c r="AY1593" s="66"/>
      <c r="AZ1593" s="66"/>
      <c r="BA1593" s="66"/>
      <c r="BB1593" s="66"/>
      <c r="BC1593" s="66"/>
      <c r="BD1593" s="66"/>
      <c r="BE1593" s="66"/>
      <c r="BF1593" s="66"/>
      <c r="BG1593" s="66"/>
      <c r="BH1593" s="66"/>
      <c r="BI1593" s="66"/>
      <c r="BJ1593" s="66"/>
      <c r="BK1593" s="66"/>
      <c r="BL1593" s="66"/>
      <c r="BM1593" s="66"/>
      <c r="BN1593" s="66"/>
      <c r="BO1593" s="66"/>
      <c r="BP1593" s="66"/>
      <c r="BQ1593" s="66"/>
      <c r="BR1593" s="66"/>
      <c r="BS1593" s="66"/>
      <c r="BT1593" s="66"/>
    </row>
    <row r="1594" spans="1:72">
      <c r="A1594" s="69"/>
      <c r="B1594" s="69"/>
      <c r="C1594" s="69"/>
      <c r="D1594" s="69"/>
      <c r="E1594" s="66"/>
      <c r="F1594" s="66"/>
      <c r="G1594" s="66"/>
      <c r="H1594" s="66"/>
      <c r="I1594" s="66"/>
      <c r="J1594" s="66"/>
      <c r="K1594" s="66"/>
      <c r="L1594" s="66"/>
      <c r="M1594" s="66"/>
      <c r="N1594" s="66"/>
      <c r="O1594" s="66"/>
      <c r="P1594" s="66"/>
      <c r="Q1594" s="66"/>
      <c r="R1594" s="66"/>
      <c r="S1594" s="66"/>
      <c r="T1594" s="66"/>
      <c r="U1594" s="66"/>
      <c r="V1594" s="66"/>
      <c r="W1594" s="66"/>
      <c r="X1594" s="66"/>
      <c r="Y1594" s="66"/>
      <c r="Z1594" s="66"/>
      <c r="AA1594" s="66"/>
      <c r="AB1594" s="66"/>
      <c r="AC1594" s="66"/>
      <c r="AD1594" s="66"/>
      <c r="AE1594" s="66"/>
      <c r="AF1594" s="66"/>
      <c r="AG1594" s="66"/>
      <c r="AH1594" s="66"/>
      <c r="AI1594" s="66"/>
      <c r="AJ1594" s="66"/>
      <c r="AK1594" s="66"/>
      <c r="AL1594" s="66"/>
      <c r="AM1594" s="66"/>
      <c r="AN1594" s="66"/>
      <c r="AO1594" s="66"/>
      <c r="AP1594" s="66"/>
      <c r="AQ1594" s="66"/>
      <c r="AR1594" s="66"/>
      <c r="AS1594" s="66"/>
      <c r="AT1594" s="66"/>
      <c r="AU1594" s="66"/>
      <c r="AV1594" s="66"/>
      <c r="AW1594" s="66"/>
      <c r="AX1594" s="66"/>
      <c r="AY1594" s="66"/>
      <c r="AZ1594" s="66"/>
      <c r="BA1594" s="66"/>
      <c r="BB1594" s="66"/>
      <c r="BC1594" s="66"/>
      <c r="BD1594" s="66"/>
      <c r="BE1594" s="66"/>
      <c r="BF1594" s="66"/>
      <c r="BG1594" s="66"/>
      <c r="BH1594" s="66"/>
      <c r="BI1594" s="66"/>
      <c r="BJ1594" s="66"/>
      <c r="BK1594" s="66"/>
      <c r="BL1594" s="66"/>
      <c r="BM1594" s="66"/>
      <c r="BN1594" s="66"/>
      <c r="BO1594" s="66"/>
      <c r="BP1594" s="66"/>
      <c r="BQ1594" s="66"/>
      <c r="BR1594" s="66"/>
      <c r="BS1594" s="66"/>
      <c r="BT1594" s="66"/>
    </row>
    <row r="1595" spans="1:72">
      <c r="A1595" s="69"/>
      <c r="B1595" s="69"/>
      <c r="C1595" s="69"/>
      <c r="D1595" s="69"/>
      <c r="E1595" s="66"/>
      <c r="F1595" s="66"/>
      <c r="G1595" s="66"/>
      <c r="H1595" s="66"/>
      <c r="I1595" s="66"/>
      <c r="J1595" s="66"/>
      <c r="K1595" s="66"/>
      <c r="L1595" s="66"/>
      <c r="M1595" s="66"/>
      <c r="N1595" s="66"/>
      <c r="O1595" s="66"/>
      <c r="P1595" s="66"/>
      <c r="Q1595" s="66"/>
      <c r="R1595" s="66"/>
      <c r="S1595" s="66"/>
      <c r="T1595" s="66"/>
      <c r="U1595" s="66"/>
      <c r="V1595" s="66"/>
      <c r="W1595" s="66"/>
      <c r="X1595" s="66"/>
      <c r="Y1595" s="66"/>
      <c r="Z1595" s="66"/>
      <c r="AA1595" s="66"/>
      <c r="AB1595" s="66"/>
      <c r="AC1595" s="66"/>
      <c r="AD1595" s="66"/>
      <c r="AE1595" s="66"/>
      <c r="AF1595" s="66"/>
      <c r="AG1595" s="66"/>
      <c r="AH1595" s="66"/>
      <c r="AI1595" s="66"/>
      <c r="AJ1595" s="66"/>
      <c r="AK1595" s="66"/>
      <c r="AL1595" s="66"/>
      <c r="AM1595" s="66"/>
      <c r="AN1595" s="66"/>
      <c r="AO1595" s="66"/>
      <c r="AP1595" s="66"/>
      <c r="AQ1595" s="66"/>
      <c r="AR1595" s="66"/>
      <c r="AS1595" s="66"/>
      <c r="AT1595" s="66"/>
      <c r="AU1595" s="66"/>
      <c r="AV1595" s="66"/>
      <c r="AW1595" s="66"/>
      <c r="AX1595" s="66"/>
      <c r="AY1595" s="66"/>
      <c r="AZ1595" s="66"/>
      <c r="BA1595" s="66"/>
      <c r="BB1595" s="66"/>
      <c r="BC1595" s="66"/>
      <c r="BD1595" s="66"/>
      <c r="BE1595" s="66"/>
      <c r="BF1595" s="66"/>
      <c r="BG1595" s="66"/>
      <c r="BH1595" s="66"/>
      <c r="BI1595" s="66"/>
      <c r="BJ1595" s="66"/>
      <c r="BK1595" s="66"/>
      <c r="BL1595" s="66"/>
      <c r="BM1595" s="66"/>
      <c r="BN1595" s="66"/>
      <c r="BO1595" s="66"/>
      <c r="BP1595" s="66"/>
      <c r="BQ1595" s="66"/>
      <c r="BR1595" s="66"/>
      <c r="BS1595" s="66"/>
      <c r="BT1595" s="66"/>
    </row>
    <row r="1596" spans="1:72">
      <c r="A1596" s="69"/>
      <c r="B1596" s="69"/>
      <c r="C1596" s="69"/>
      <c r="D1596" s="69"/>
      <c r="E1596" s="66"/>
      <c r="F1596" s="66"/>
      <c r="G1596" s="66"/>
      <c r="H1596" s="66"/>
      <c r="I1596" s="66"/>
      <c r="J1596" s="66"/>
      <c r="K1596" s="66"/>
      <c r="L1596" s="66"/>
      <c r="M1596" s="66"/>
      <c r="N1596" s="66"/>
      <c r="O1596" s="66"/>
      <c r="P1596" s="66"/>
      <c r="Q1596" s="66"/>
      <c r="R1596" s="66"/>
      <c r="S1596" s="66"/>
      <c r="T1596" s="66"/>
      <c r="U1596" s="66"/>
      <c r="V1596" s="66"/>
      <c r="W1596" s="66"/>
      <c r="X1596" s="66"/>
      <c r="Y1596" s="66"/>
      <c r="Z1596" s="66"/>
      <c r="AA1596" s="66"/>
      <c r="AB1596" s="66"/>
      <c r="AC1596" s="66"/>
      <c r="AD1596" s="66"/>
      <c r="AE1596" s="66"/>
      <c r="AF1596" s="66"/>
      <c r="AG1596" s="66"/>
      <c r="AH1596" s="66"/>
      <c r="AI1596" s="66"/>
      <c r="AJ1596" s="66"/>
      <c r="AK1596" s="66"/>
      <c r="AL1596" s="66"/>
      <c r="AM1596" s="66"/>
      <c r="AN1596" s="66"/>
      <c r="AO1596" s="66"/>
      <c r="AP1596" s="66"/>
      <c r="AQ1596" s="66"/>
      <c r="AR1596" s="66"/>
      <c r="AS1596" s="66"/>
      <c r="AT1596" s="66"/>
      <c r="AU1596" s="66"/>
      <c r="AV1596" s="66"/>
      <c r="AW1596" s="66"/>
      <c r="AX1596" s="66"/>
      <c r="AY1596" s="66"/>
      <c r="AZ1596" s="66"/>
      <c r="BA1596" s="66"/>
      <c r="BB1596" s="66"/>
      <c r="BC1596" s="66"/>
      <c r="BD1596" s="66"/>
      <c r="BE1596" s="66"/>
      <c r="BF1596" s="66"/>
      <c r="BG1596" s="66"/>
      <c r="BH1596" s="66"/>
      <c r="BI1596" s="66"/>
      <c r="BJ1596" s="66"/>
      <c r="BK1596" s="66"/>
      <c r="BL1596" s="66"/>
      <c r="BM1596" s="66"/>
      <c r="BN1596" s="66"/>
      <c r="BO1596" s="66"/>
      <c r="BP1596" s="66"/>
      <c r="BQ1596" s="66"/>
      <c r="BR1596" s="66"/>
      <c r="BS1596" s="66"/>
      <c r="BT1596" s="66"/>
    </row>
    <row r="1597" spans="1:72">
      <c r="A1597" s="69"/>
      <c r="B1597" s="69"/>
      <c r="C1597" s="69"/>
      <c r="D1597" s="69"/>
      <c r="E1597" s="66"/>
      <c r="F1597" s="66"/>
      <c r="G1597" s="66"/>
      <c r="H1597" s="66"/>
      <c r="I1597" s="66"/>
      <c r="J1597" s="66"/>
      <c r="K1597" s="66"/>
      <c r="L1597" s="66"/>
      <c r="M1597" s="66"/>
      <c r="N1597" s="66"/>
      <c r="O1597" s="66"/>
      <c r="P1597" s="66"/>
      <c r="Q1597" s="66"/>
      <c r="R1597" s="66"/>
      <c r="S1597" s="66"/>
      <c r="T1597" s="66"/>
      <c r="U1597" s="66"/>
      <c r="V1597" s="66"/>
      <c r="W1597" s="66"/>
      <c r="X1597" s="66"/>
      <c r="Y1597" s="66"/>
      <c r="Z1597" s="66"/>
      <c r="AA1597" s="66"/>
      <c r="AB1597" s="66"/>
      <c r="AC1597" s="66"/>
      <c r="AD1597" s="66"/>
      <c r="AE1597" s="66"/>
      <c r="AF1597" s="66"/>
      <c r="AG1597" s="66"/>
      <c r="AH1597" s="66"/>
      <c r="AI1597" s="66"/>
      <c r="AJ1597" s="66"/>
      <c r="AK1597" s="66"/>
      <c r="AL1597" s="66"/>
      <c r="AM1597" s="66"/>
      <c r="AN1597" s="66"/>
      <c r="AO1597" s="66"/>
      <c r="AP1597" s="66"/>
      <c r="AQ1597" s="66"/>
      <c r="AR1597" s="66"/>
      <c r="AS1597" s="66"/>
      <c r="AT1597" s="66"/>
      <c r="AU1597" s="66"/>
      <c r="AV1597" s="66"/>
      <c r="AW1597" s="66"/>
      <c r="AX1597" s="66"/>
      <c r="AY1597" s="66"/>
      <c r="AZ1597" s="66"/>
      <c r="BA1597" s="66"/>
      <c r="BB1597" s="66"/>
      <c r="BC1597" s="66"/>
      <c r="BD1597" s="66"/>
      <c r="BE1597" s="66"/>
      <c r="BF1597" s="66"/>
      <c r="BG1597" s="66"/>
      <c r="BH1597" s="66"/>
      <c r="BI1597" s="66"/>
      <c r="BJ1597" s="66"/>
      <c r="BK1597" s="66"/>
      <c r="BL1597" s="66"/>
      <c r="BM1597" s="66"/>
      <c r="BN1597" s="66"/>
      <c r="BO1597" s="66"/>
      <c r="BP1597" s="66"/>
      <c r="BQ1597" s="66"/>
      <c r="BR1597" s="66"/>
      <c r="BS1597" s="66"/>
      <c r="BT1597" s="66"/>
    </row>
    <row r="1598" spans="1:72">
      <c r="A1598" s="69"/>
      <c r="B1598" s="69"/>
      <c r="C1598" s="69"/>
      <c r="D1598" s="69"/>
      <c r="E1598" s="66"/>
      <c r="F1598" s="66"/>
      <c r="G1598" s="66"/>
      <c r="H1598" s="66"/>
      <c r="I1598" s="66"/>
      <c r="J1598" s="66"/>
      <c r="K1598" s="66"/>
      <c r="L1598" s="66"/>
      <c r="M1598" s="66"/>
      <c r="N1598" s="66"/>
      <c r="O1598" s="66"/>
      <c r="P1598" s="66"/>
      <c r="Q1598" s="66"/>
      <c r="R1598" s="66"/>
      <c r="S1598" s="66"/>
      <c r="T1598" s="66"/>
      <c r="U1598" s="66"/>
      <c r="V1598" s="66"/>
      <c r="W1598" s="66"/>
      <c r="X1598" s="66"/>
      <c r="Y1598" s="66"/>
      <c r="Z1598" s="66"/>
      <c r="AA1598" s="66"/>
      <c r="AB1598" s="66"/>
      <c r="AC1598" s="66"/>
      <c r="AD1598" s="66"/>
      <c r="AE1598" s="66"/>
      <c r="AF1598" s="66"/>
      <c r="AG1598" s="66"/>
      <c r="AH1598" s="66"/>
      <c r="AI1598" s="66"/>
      <c r="AJ1598" s="66"/>
      <c r="AK1598" s="66"/>
      <c r="AL1598" s="66"/>
      <c r="AM1598" s="66"/>
      <c r="AN1598" s="66"/>
      <c r="AO1598" s="66"/>
      <c r="AP1598" s="66"/>
      <c r="AQ1598" s="66"/>
      <c r="AR1598" s="66"/>
      <c r="AS1598" s="66"/>
      <c r="AT1598" s="66"/>
      <c r="AU1598" s="66"/>
      <c r="AV1598" s="66"/>
      <c r="AW1598" s="66"/>
      <c r="AX1598" s="66"/>
      <c r="AY1598" s="66"/>
      <c r="AZ1598" s="66"/>
      <c r="BA1598" s="66"/>
      <c r="BB1598" s="66"/>
      <c r="BC1598" s="66"/>
      <c r="BD1598" s="66"/>
      <c r="BE1598" s="66"/>
      <c r="BF1598" s="66"/>
      <c r="BG1598" s="66"/>
      <c r="BH1598" s="66"/>
      <c r="BI1598" s="66"/>
      <c r="BJ1598" s="66"/>
      <c r="BK1598" s="66"/>
      <c r="BL1598" s="66"/>
      <c r="BM1598" s="66"/>
      <c r="BN1598" s="66"/>
      <c r="BO1598" s="66"/>
      <c r="BP1598" s="66"/>
      <c r="BQ1598" s="66"/>
      <c r="BR1598" s="66"/>
      <c r="BS1598" s="66"/>
      <c r="BT1598" s="66"/>
    </row>
    <row r="1599" spans="1:72">
      <c r="A1599" s="69"/>
      <c r="B1599" s="69"/>
      <c r="C1599" s="69"/>
      <c r="D1599" s="69"/>
      <c r="E1599" s="66"/>
      <c r="F1599" s="66"/>
      <c r="G1599" s="66"/>
      <c r="H1599" s="66"/>
      <c r="I1599" s="66"/>
      <c r="J1599" s="66"/>
      <c r="K1599" s="66"/>
      <c r="L1599" s="66"/>
      <c r="M1599" s="66"/>
      <c r="N1599" s="66"/>
      <c r="O1599" s="66"/>
      <c r="P1599" s="66"/>
      <c r="Q1599" s="66"/>
      <c r="R1599" s="66"/>
      <c r="S1599" s="66"/>
      <c r="T1599" s="66"/>
      <c r="U1599" s="66"/>
      <c r="V1599" s="66"/>
      <c r="W1599" s="66"/>
      <c r="X1599" s="66"/>
      <c r="Y1599" s="66"/>
      <c r="Z1599" s="66"/>
      <c r="AA1599" s="66"/>
      <c r="AB1599" s="66"/>
      <c r="AC1599" s="66"/>
      <c r="AD1599" s="66"/>
      <c r="AE1599" s="66"/>
      <c r="AF1599" s="66"/>
      <c r="AG1599" s="66"/>
      <c r="AH1599" s="66"/>
      <c r="AI1599" s="66"/>
      <c r="AJ1599" s="66"/>
      <c r="AK1599" s="66"/>
      <c r="AL1599" s="66"/>
      <c r="AM1599" s="66"/>
      <c r="AN1599" s="66"/>
      <c r="AO1599" s="66"/>
      <c r="AP1599" s="66"/>
      <c r="AQ1599" s="66"/>
      <c r="AR1599" s="66"/>
      <c r="AS1599" s="66"/>
      <c r="AT1599" s="66"/>
      <c r="AU1599" s="66"/>
      <c r="AV1599" s="66"/>
      <c r="AW1599" s="66"/>
      <c r="AX1599" s="66"/>
      <c r="AY1599" s="66"/>
      <c r="AZ1599" s="66"/>
      <c r="BA1599" s="66"/>
      <c r="BB1599" s="66"/>
      <c r="BC1599" s="66"/>
      <c r="BD1599" s="66"/>
      <c r="BE1599" s="66"/>
      <c r="BF1599" s="66"/>
      <c r="BG1599" s="66"/>
      <c r="BH1599" s="66"/>
      <c r="BI1599" s="66"/>
      <c r="BJ1599" s="66"/>
      <c r="BK1599" s="66"/>
      <c r="BL1599" s="66"/>
      <c r="BM1599" s="66"/>
      <c r="BN1599" s="66"/>
      <c r="BO1599" s="66"/>
      <c r="BP1599" s="66"/>
      <c r="BQ1599" s="66"/>
      <c r="BR1599" s="66"/>
      <c r="BS1599" s="66"/>
      <c r="BT1599" s="66"/>
    </row>
    <row r="1600" spans="1:72">
      <c r="A1600" s="69"/>
      <c r="B1600" s="69"/>
      <c r="C1600" s="69"/>
      <c r="D1600" s="69"/>
      <c r="E1600" s="66"/>
      <c r="F1600" s="66"/>
      <c r="G1600" s="66"/>
      <c r="H1600" s="66"/>
      <c r="I1600" s="66"/>
      <c r="J1600" s="66"/>
      <c r="K1600" s="66"/>
      <c r="L1600" s="66"/>
      <c r="M1600" s="66"/>
      <c r="N1600" s="66"/>
      <c r="O1600" s="66"/>
      <c r="P1600" s="66"/>
      <c r="Q1600" s="66"/>
      <c r="R1600" s="66"/>
      <c r="S1600" s="66"/>
      <c r="T1600" s="66"/>
      <c r="U1600" s="66"/>
      <c r="V1600" s="66"/>
      <c r="W1600" s="66"/>
      <c r="X1600" s="66"/>
      <c r="Y1600" s="66"/>
      <c r="Z1600" s="66"/>
      <c r="AA1600" s="66"/>
      <c r="AB1600" s="66"/>
      <c r="AC1600" s="66"/>
      <c r="AD1600" s="66"/>
      <c r="AE1600" s="66"/>
      <c r="AF1600" s="66"/>
      <c r="AG1600" s="66"/>
      <c r="AH1600" s="66"/>
      <c r="AI1600" s="66"/>
      <c r="AJ1600" s="66"/>
      <c r="AK1600" s="66"/>
      <c r="AL1600" s="66"/>
      <c r="AM1600" s="66"/>
      <c r="AN1600" s="66"/>
      <c r="AO1600" s="66"/>
      <c r="AP1600" s="66"/>
      <c r="AQ1600" s="66"/>
      <c r="AR1600" s="66"/>
      <c r="AS1600" s="66"/>
      <c r="AT1600" s="66"/>
      <c r="AU1600" s="66"/>
      <c r="AV1600" s="66"/>
      <c r="AW1600" s="66"/>
      <c r="AX1600" s="66"/>
      <c r="AY1600" s="66"/>
      <c r="AZ1600" s="66"/>
      <c r="BA1600" s="66"/>
      <c r="BB1600" s="66"/>
      <c r="BC1600" s="66"/>
      <c r="BD1600" s="66"/>
      <c r="BE1600" s="66"/>
      <c r="BF1600" s="66"/>
      <c r="BG1600" s="66"/>
      <c r="BH1600" s="66"/>
      <c r="BI1600" s="66"/>
      <c r="BJ1600" s="66"/>
      <c r="BK1600" s="66"/>
      <c r="BL1600" s="66"/>
      <c r="BM1600" s="66"/>
      <c r="BN1600" s="66"/>
      <c r="BO1600" s="66"/>
      <c r="BP1600" s="66"/>
      <c r="BQ1600" s="66"/>
      <c r="BR1600" s="66"/>
      <c r="BS1600" s="66"/>
      <c r="BT1600" s="66"/>
    </row>
    <row r="1601" spans="1:72">
      <c r="A1601" s="69"/>
      <c r="B1601" s="69"/>
      <c r="C1601" s="69"/>
      <c r="D1601" s="69"/>
      <c r="E1601" s="66"/>
      <c r="F1601" s="66"/>
      <c r="G1601" s="66"/>
      <c r="H1601" s="66"/>
      <c r="I1601" s="66"/>
      <c r="J1601" s="66"/>
      <c r="K1601" s="66"/>
      <c r="L1601" s="66"/>
      <c r="M1601" s="66"/>
      <c r="N1601" s="66"/>
      <c r="O1601" s="66"/>
      <c r="P1601" s="66"/>
      <c r="Q1601" s="66"/>
      <c r="R1601" s="66"/>
      <c r="S1601" s="66"/>
      <c r="T1601" s="66"/>
      <c r="U1601" s="66"/>
      <c r="V1601" s="66"/>
      <c r="W1601" s="66"/>
      <c r="X1601" s="66"/>
      <c r="Y1601" s="66"/>
      <c r="Z1601" s="66"/>
      <c r="AA1601" s="66"/>
      <c r="AB1601" s="66"/>
      <c r="AC1601" s="66"/>
      <c r="AD1601" s="66"/>
      <c r="AE1601" s="66"/>
      <c r="AF1601" s="66"/>
      <c r="AG1601" s="66"/>
      <c r="AH1601" s="66"/>
      <c r="AI1601" s="66"/>
      <c r="AJ1601" s="66"/>
      <c r="AK1601" s="66"/>
      <c r="AL1601" s="66"/>
      <c r="AM1601" s="66"/>
      <c r="AN1601" s="66"/>
      <c r="AO1601" s="66"/>
      <c r="AP1601" s="66"/>
      <c r="AQ1601" s="66"/>
      <c r="AR1601" s="66"/>
      <c r="AS1601" s="66"/>
      <c r="AT1601" s="66"/>
      <c r="AU1601" s="66"/>
      <c r="AV1601" s="66"/>
      <c r="AW1601" s="66"/>
      <c r="AX1601" s="66"/>
      <c r="AY1601" s="66"/>
      <c r="AZ1601" s="66"/>
      <c r="BA1601" s="66"/>
      <c r="BB1601" s="66"/>
      <c r="BC1601" s="66"/>
      <c r="BD1601" s="66"/>
      <c r="BE1601" s="66"/>
      <c r="BF1601" s="66"/>
      <c r="BG1601" s="66"/>
      <c r="BH1601" s="66"/>
      <c r="BI1601" s="66"/>
      <c r="BJ1601" s="66"/>
      <c r="BK1601" s="66"/>
      <c r="BL1601" s="66"/>
      <c r="BM1601" s="66"/>
      <c r="BN1601" s="66"/>
      <c r="BO1601" s="66"/>
      <c r="BP1601" s="66"/>
      <c r="BQ1601" s="66"/>
      <c r="BR1601" s="66"/>
      <c r="BS1601" s="66"/>
      <c r="BT1601" s="66"/>
    </row>
    <row r="1602" spans="1:72">
      <c r="A1602" s="69"/>
      <c r="B1602" s="69"/>
      <c r="C1602" s="69"/>
      <c r="D1602" s="69"/>
      <c r="E1602" s="66"/>
      <c r="F1602" s="66"/>
      <c r="G1602" s="66"/>
      <c r="H1602" s="66"/>
      <c r="I1602" s="66"/>
      <c r="J1602" s="66"/>
      <c r="K1602" s="66"/>
      <c r="L1602" s="66"/>
      <c r="M1602" s="66"/>
      <c r="N1602" s="66"/>
      <c r="O1602" s="66"/>
      <c r="P1602" s="66"/>
      <c r="Q1602" s="66"/>
      <c r="R1602" s="66"/>
      <c r="S1602" s="66"/>
      <c r="T1602" s="66"/>
      <c r="U1602" s="66"/>
      <c r="V1602" s="66"/>
      <c r="W1602" s="66"/>
      <c r="X1602" s="66"/>
      <c r="Y1602" s="66"/>
      <c r="Z1602" s="66"/>
      <c r="AA1602" s="66"/>
      <c r="AB1602" s="66"/>
      <c r="AC1602" s="66"/>
      <c r="AD1602" s="66"/>
      <c r="AE1602" s="66"/>
      <c r="AF1602" s="66"/>
      <c r="AG1602" s="66"/>
      <c r="AH1602" s="66"/>
      <c r="AI1602" s="66"/>
      <c r="AJ1602" s="66"/>
      <c r="AK1602" s="66"/>
      <c r="AL1602" s="66"/>
      <c r="AM1602" s="66"/>
      <c r="AN1602" s="66"/>
      <c r="AO1602" s="66"/>
      <c r="AP1602" s="66"/>
      <c r="AQ1602" s="66"/>
      <c r="AR1602" s="66"/>
      <c r="AS1602" s="66"/>
      <c r="AT1602" s="66"/>
      <c r="AU1602" s="66"/>
      <c r="AV1602" s="66"/>
      <c r="AW1602" s="66"/>
      <c r="AX1602" s="66"/>
      <c r="AY1602" s="66"/>
      <c r="AZ1602" s="66"/>
      <c r="BA1602" s="66"/>
      <c r="BB1602" s="66"/>
      <c r="BC1602" s="66"/>
      <c r="BD1602" s="66"/>
      <c r="BE1602" s="66"/>
      <c r="BF1602" s="66"/>
      <c r="BG1602" s="66"/>
      <c r="BH1602" s="66"/>
      <c r="BI1602" s="66"/>
      <c r="BJ1602" s="66"/>
      <c r="BK1602" s="66"/>
      <c r="BL1602" s="66"/>
      <c r="BM1602" s="66"/>
      <c r="BN1602" s="66"/>
      <c r="BO1602" s="66"/>
      <c r="BP1602" s="66"/>
      <c r="BQ1602" s="66"/>
      <c r="BR1602" s="66"/>
      <c r="BS1602" s="66"/>
      <c r="BT1602" s="66"/>
    </row>
    <row r="1603" spans="1:72">
      <c r="A1603" s="69"/>
      <c r="B1603" s="69"/>
      <c r="C1603" s="69"/>
      <c r="D1603" s="69"/>
      <c r="E1603" s="66"/>
      <c r="F1603" s="66"/>
      <c r="G1603" s="66"/>
      <c r="H1603" s="66"/>
      <c r="I1603" s="66"/>
      <c r="J1603" s="66"/>
      <c r="K1603" s="66"/>
      <c r="L1603" s="66"/>
      <c r="M1603" s="66"/>
      <c r="N1603" s="66"/>
      <c r="O1603" s="66"/>
      <c r="P1603" s="66"/>
      <c r="Q1603" s="66"/>
      <c r="R1603" s="66"/>
      <c r="S1603" s="66"/>
      <c r="T1603" s="66"/>
      <c r="U1603" s="66"/>
      <c r="V1603" s="66"/>
      <c r="W1603" s="66"/>
      <c r="X1603" s="66"/>
      <c r="Y1603" s="66"/>
      <c r="Z1603" s="66"/>
      <c r="AA1603" s="66"/>
      <c r="AB1603" s="66"/>
      <c r="AC1603" s="66"/>
      <c r="AD1603" s="66"/>
      <c r="AE1603" s="66"/>
      <c r="AF1603" s="66"/>
      <c r="AG1603" s="66"/>
      <c r="AH1603" s="66"/>
      <c r="AI1603" s="66"/>
      <c r="AJ1603" s="66"/>
      <c r="AK1603" s="66"/>
      <c r="AL1603" s="66"/>
      <c r="AM1603" s="66"/>
      <c r="AN1603" s="66"/>
      <c r="AO1603" s="66"/>
      <c r="AP1603" s="66"/>
      <c r="AQ1603" s="66"/>
      <c r="AR1603" s="66"/>
      <c r="AS1603" s="66"/>
      <c r="AT1603" s="66"/>
      <c r="AU1603" s="66"/>
      <c r="AV1603" s="66"/>
      <c r="AW1603" s="66"/>
      <c r="AX1603" s="66"/>
      <c r="AY1603" s="66"/>
      <c r="AZ1603" s="66"/>
      <c r="BA1603" s="66"/>
      <c r="BB1603" s="66"/>
      <c r="BC1603" s="66"/>
      <c r="BD1603" s="66"/>
      <c r="BE1603" s="66"/>
      <c r="BF1603" s="66"/>
      <c r="BG1603" s="66"/>
      <c r="BH1603" s="66"/>
      <c r="BI1603" s="66"/>
      <c r="BJ1603" s="66"/>
      <c r="BK1603" s="66"/>
      <c r="BL1603" s="66"/>
      <c r="BM1603" s="66"/>
      <c r="BN1603" s="66"/>
      <c r="BO1603" s="66"/>
      <c r="BP1603" s="66"/>
      <c r="BQ1603" s="66"/>
      <c r="BR1603" s="66"/>
      <c r="BS1603" s="66"/>
      <c r="BT1603" s="66"/>
    </row>
    <row r="1604" spans="1:72">
      <c r="A1604" s="69"/>
      <c r="B1604" s="69"/>
      <c r="C1604" s="69"/>
      <c r="D1604" s="69"/>
      <c r="E1604" s="66"/>
      <c r="F1604" s="66"/>
      <c r="G1604" s="66"/>
      <c r="H1604" s="66"/>
      <c r="I1604" s="66"/>
      <c r="J1604" s="66"/>
      <c r="K1604" s="66"/>
      <c r="L1604" s="66"/>
      <c r="M1604" s="66"/>
      <c r="N1604" s="66"/>
      <c r="O1604" s="66"/>
      <c r="P1604" s="66"/>
      <c r="Q1604" s="66"/>
      <c r="R1604" s="66"/>
      <c r="S1604" s="66"/>
      <c r="T1604" s="66"/>
      <c r="U1604" s="66"/>
      <c r="V1604" s="66"/>
      <c r="W1604" s="66"/>
      <c r="X1604" s="66"/>
      <c r="Y1604" s="66"/>
      <c r="Z1604" s="66"/>
      <c r="AA1604" s="66"/>
      <c r="AB1604" s="66"/>
      <c r="AC1604" s="66"/>
      <c r="AD1604" s="66"/>
      <c r="AE1604" s="66"/>
      <c r="AF1604" s="66"/>
      <c r="AG1604" s="66"/>
      <c r="AH1604" s="66"/>
      <c r="AI1604" s="66"/>
      <c r="AJ1604" s="66"/>
      <c r="AK1604" s="66"/>
      <c r="AL1604" s="66"/>
      <c r="AM1604" s="66"/>
      <c r="AN1604" s="66"/>
      <c r="AO1604" s="66"/>
      <c r="AP1604" s="66"/>
      <c r="AQ1604" s="66"/>
      <c r="AR1604" s="66"/>
      <c r="AS1604" s="66"/>
      <c r="AT1604" s="66"/>
      <c r="AU1604" s="66"/>
      <c r="AV1604" s="66"/>
      <c r="AW1604" s="66"/>
      <c r="AX1604" s="66"/>
      <c r="AY1604" s="66"/>
      <c r="AZ1604" s="66"/>
      <c r="BA1604" s="66"/>
      <c r="BB1604" s="66"/>
      <c r="BC1604" s="66"/>
      <c r="BD1604" s="66"/>
      <c r="BE1604" s="66"/>
      <c r="BF1604" s="66"/>
      <c r="BG1604" s="66"/>
      <c r="BH1604" s="66"/>
      <c r="BI1604" s="66"/>
      <c r="BJ1604" s="66"/>
      <c r="BK1604" s="66"/>
      <c r="BL1604" s="66"/>
      <c r="BM1604" s="66"/>
      <c r="BN1604" s="66"/>
      <c r="BO1604" s="66"/>
      <c r="BP1604" s="66"/>
      <c r="BQ1604" s="66"/>
      <c r="BR1604" s="66"/>
      <c r="BS1604" s="66"/>
      <c r="BT1604" s="66"/>
    </row>
    <row r="1605" spans="1:72">
      <c r="A1605" s="69"/>
      <c r="B1605" s="69"/>
      <c r="C1605" s="69"/>
      <c r="D1605" s="69"/>
      <c r="E1605" s="66"/>
      <c r="F1605" s="66"/>
      <c r="G1605" s="66"/>
      <c r="H1605" s="66"/>
      <c r="I1605" s="66"/>
      <c r="J1605" s="66"/>
      <c r="K1605" s="66"/>
      <c r="L1605" s="66"/>
      <c r="M1605" s="66"/>
      <c r="N1605" s="66"/>
      <c r="O1605" s="66"/>
      <c r="P1605" s="66"/>
      <c r="Q1605" s="66"/>
      <c r="R1605" s="66"/>
      <c r="S1605" s="66"/>
      <c r="T1605" s="66"/>
      <c r="U1605" s="66"/>
      <c r="V1605" s="66"/>
      <c r="W1605" s="66"/>
      <c r="X1605" s="66"/>
      <c r="Y1605" s="66"/>
      <c r="Z1605" s="66"/>
      <c r="AA1605" s="66"/>
      <c r="AB1605" s="66"/>
      <c r="AC1605" s="66"/>
      <c r="AD1605" s="66"/>
      <c r="AE1605" s="66"/>
      <c r="AF1605" s="66"/>
      <c r="AG1605" s="66"/>
      <c r="AH1605" s="66"/>
      <c r="AI1605" s="66"/>
      <c r="AJ1605" s="66"/>
      <c r="AK1605" s="66"/>
      <c r="AL1605" s="66"/>
      <c r="AM1605" s="66"/>
      <c r="AN1605" s="66"/>
      <c r="AO1605" s="66"/>
      <c r="AP1605" s="66"/>
      <c r="AQ1605" s="66"/>
      <c r="AR1605" s="66"/>
      <c r="AS1605" s="66"/>
      <c r="AT1605" s="66"/>
      <c r="AU1605" s="66"/>
      <c r="AV1605" s="66"/>
      <c r="AW1605" s="66"/>
      <c r="AX1605" s="66"/>
      <c r="AY1605" s="66"/>
      <c r="AZ1605" s="66"/>
      <c r="BA1605" s="66"/>
      <c r="BB1605" s="66"/>
      <c r="BC1605" s="66"/>
      <c r="BD1605" s="66"/>
      <c r="BE1605" s="66"/>
      <c r="BF1605" s="66"/>
      <c r="BG1605" s="66"/>
      <c r="BH1605" s="66"/>
      <c r="BI1605" s="66"/>
      <c r="BJ1605" s="66"/>
      <c r="BK1605" s="66"/>
      <c r="BL1605" s="66"/>
      <c r="BM1605" s="66"/>
      <c r="BN1605" s="66"/>
      <c r="BO1605" s="66"/>
      <c r="BP1605" s="66"/>
      <c r="BQ1605" s="66"/>
      <c r="BR1605" s="66"/>
      <c r="BS1605" s="66"/>
      <c r="BT1605" s="66"/>
    </row>
    <row r="1606" spans="1:72">
      <c r="A1606" s="69"/>
      <c r="B1606" s="69"/>
      <c r="C1606" s="69"/>
      <c r="D1606" s="69"/>
      <c r="E1606" s="66"/>
      <c r="F1606" s="66"/>
      <c r="G1606" s="66"/>
      <c r="H1606" s="66"/>
      <c r="I1606" s="66"/>
      <c r="J1606" s="66"/>
      <c r="K1606" s="66"/>
      <c r="L1606" s="66"/>
      <c r="M1606" s="66"/>
      <c r="N1606" s="66"/>
      <c r="O1606" s="66"/>
      <c r="P1606" s="66"/>
      <c r="Q1606" s="66"/>
      <c r="R1606" s="66"/>
      <c r="S1606" s="66"/>
      <c r="T1606" s="66"/>
      <c r="U1606" s="66"/>
      <c r="V1606" s="66"/>
      <c r="W1606" s="66"/>
      <c r="X1606" s="66"/>
      <c r="Y1606" s="66"/>
      <c r="Z1606" s="66"/>
      <c r="AA1606" s="66"/>
      <c r="AB1606" s="66"/>
      <c r="AC1606" s="66"/>
      <c r="AD1606" s="66"/>
      <c r="AE1606" s="66"/>
      <c r="AF1606" s="66"/>
      <c r="AG1606" s="66"/>
      <c r="AH1606" s="66"/>
      <c r="AI1606" s="66"/>
      <c r="AJ1606" s="66"/>
      <c r="AK1606" s="66"/>
      <c r="AL1606" s="66"/>
      <c r="AM1606" s="66"/>
      <c r="AN1606" s="66"/>
      <c r="AO1606" s="66"/>
      <c r="AP1606" s="66"/>
      <c r="AQ1606" s="66"/>
      <c r="AR1606" s="66"/>
      <c r="AS1606" s="66"/>
      <c r="AT1606" s="66"/>
      <c r="AU1606" s="66"/>
      <c r="AV1606" s="66"/>
      <c r="AW1606" s="66"/>
      <c r="AX1606" s="66"/>
      <c r="AY1606" s="66"/>
      <c r="AZ1606" s="66"/>
      <c r="BA1606" s="66"/>
      <c r="BB1606" s="66"/>
      <c r="BC1606" s="66"/>
      <c r="BD1606" s="66"/>
      <c r="BE1606" s="66"/>
      <c r="BF1606" s="66"/>
      <c r="BG1606" s="66"/>
      <c r="BH1606" s="66"/>
      <c r="BI1606" s="66"/>
      <c r="BJ1606" s="66"/>
      <c r="BK1606" s="66"/>
      <c r="BL1606" s="66"/>
      <c r="BM1606" s="66"/>
      <c r="BN1606" s="66"/>
      <c r="BO1606" s="66"/>
      <c r="BP1606" s="66"/>
      <c r="BQ1606" s="66"/>
      <c r="BR1606" s="66"/>
      <c r="BS1606" s="66"/>
      <c r="BT1606" s="66"/>
    </row>
    <row r="1607" spans="1:72">
      <c r="A1607" s="69"/>
      <c r="B1607" s="69"/>
      <c r="C1607" s="69"/>
      <c r="D1607" s="69"/>
      <c r="E1607" s="66"/>
      <c r="F1607" s="66"/>
      <c r="G1607" s="66"/>
      <c r="H1607" s="66"/>
      <c r="I1607" s="66"/>
      <c r="J1607" s="66"/>
      <c r="K1607" s="66"/>
      <c r="L1607" s="66"/>
      <c r="M1607" s="66"/>
      <c r="N1607" s="66"/>
      <c r="O1607" s="66"/>
      <c r="P1607" s="66"/>
      <c r="Q1607" s="66"/>
      <c r="R1607" s="66"/>
      <c r="S1607" s="66"/>
      <c r="T1607" s="66"/>
      <c r="U1607" s="66"/>
      <c r="V1607" s="66"/>
      <c r="W1607" s="66"/>
      <c r="X1607" s="66"/>
      <c r="Y1607" s="66"/>
      <c r="Z1607" s="66"/>
      <c r="AA1607" s="66"/>
      <c r="AB1607" s="66"/>
      <c r="AC1607" s="66"/>
      <c r="AD1607" s="66"/>
      <c r="AE1607" s="66"/>
      <c r="AF1607" s="66"/>
      <c r="AG1607" s="66"/>
      <c r="AH1607" s="66"/>
      <c r="AI1607" s="66"/>
      <c r="AJ1607" s="66"/>
      <c r="AK1607" s="66"/>
      <c r="AL1607" s="66"/>
      <c r="AM1607" s="66"/>
      <c r="AN1607" s="66"/>
      <c r="AO1607" s="66"/>
      <c r="AP1607" s="66"/>
      <c r="AQ1607" s="66"/>
      <c r="AR1607" s="66"/>
      <c r="AS1607" s="66"/>
      <c r="AT1607" s="66"/>
      <c r="AU1607" s="66"/>
      <c r="AV1607" s="66"/>
      <c r="AW1607" s="66"/>
      <c r="AX1607" s="66"/>
      <c r="AY1607" s="66"/>
      <c r="AZ1607" s="66"/>
      <c r="BA1607" s="66"/>
      <c r="BB1607" s="66"/>
      <c r="BC1607" s="66"/>
      <c r="BD1607" s="66"/>
      <c r="BE1607" s="66"/>
      <c r="BF1607" s="66"/>
      <c r="BG1607" s="66"/>
      <c r="BH1607" s="66"/>
      <c r="BI1607" s="66"/>
      <c r="BJ1607" s="66"/>
      <c r="BK1607" s="66"/>
      <c r="BL1607" s="66"/>
      <c r="BM1607" s="66"/>
      <c r="BN1607" s="66"/>
      <c r="BO1607" s="66"/>
      <c r="BP1607" s="66"/>
      <c r="BQ1607" s="66"/>
      <c r="BR1607" s="66"/>
      <c r="BS1607" s="66"/>
      <c r="BT1607" s="66"/>
    </row>
    <row r="1608" spans="1:72">
      <c r="A1608" s="69"/>
      <c r="B1608" s="69"/>
      <c r="C1608" s="69"/>
      <c r="D1608" s="69"/>
      <c r="E1608" s="66"/>
      <c r="F1608" s="66"/>
      <c r="G1608" s="66"/>
      <c r="H1608" s="66"/>
      <c r="I1608" s="66"/>
      <c r="J1608" s="66"/>
      <c r="K1608" s="66"/>
      <c r="L1608" s="66"/>
      <c r="M1608" s="66"/>
      <c r="N1608" s="66"/>
      <c r="O1608" s="66"/>
      <c r="P1608" s="66"/>
      <c r="Q1608" s="66"/>
      <c r="R1608" s="66"/>
      <c r="S1608" s="66"/>
      <c r="T1608" s="66"/>
      <c r="U1608" s="66"/>
      <c r="V1608" s="66"/>
      <c r="W1608" s="66"/>
      <c r="X1608" s="66"/>
      <c r="Y1608" s="66"/>
      <c r="Z1608" s="66"/>
      <c r="AA1608" s="66"/>
      <c r="AB1608" s="66"/>
      <c r="AC1608" s="66"/>
      <c r="AD1608" s="66"/>
      <c r="AE1608" s="66"/>
      <c r="AF1608" s="66"/>
      <c r="AG1608" s="66"/>
      <c r="AH1608" s="66"/>
      <c r="AI1608" s="66"/>
      <c r="AJ1608" s="66"/>
      <c r="AK1608" s="66"/>
      <c r="AL1608" s="66"/>
      <c r="AM1608" s="66"/>
      <c r="AN1608" s="66"/>
      <c r="AO1608" s="66"/>
      <c r="AP1608" s="66"/>
      <c r="AQ1608" s="66"/>
      <c r="AR1608" s="66"/>
      <c r="AS1608" s="66"/>
      <c r="AT1608" s="66"/>
      <c r="AU1608" s="66"/>
      <c r="AV1608" s="66"/>
      <c r="AW1608" s="66"/>
      <c r="AX1608" s="66"/>
      <c r="AY1608" s="66"/>
      <c r="AZ1608" s="66"/>
      <c r="BA1608" s="66"/>
      <c r="BB1608" s="66"/>
      <c r="BC1608" s="66"/>
      <c r="BD1608" s="66"/>
      <c r="BE1608" s="66"/>
      <c r="BF1608" s="66"/>
      <c r="BG1608" s="66"/>
      <c r="BH1608" s="66"/>
      <c r="BI1608" s="66"/>
      <c r="BJ1608" s="66"/>
      <c r="BK1608" s="66"/>
      <c r="BL1608" s="66"/>
      <c r="BM1608" s="66"/>
      <c r="BN1608" s="66"/>
      <c r="BO1608" s="66"/>
      <c r="BP1608" s="66"/>
      <c r="BQ1608" s="66"/>
      <c r="BR1608" s="66"/>
      <c r="BS1608" s="66"/>
      <c r="BT1608" s="66"/>
    </row>
    <row r="1609" spans="1:72">
      <c r="A1609" s="69"/>
      <c r="B1609" s="69"/>
      <c r="C1609" s="69"/>
      <c r="D1609" s="69"/>
      <c r="E1609" s="66"/>
      <c r="F1609" s="66"/>
      <c r="G1609" s="66"/>
      <c r="H1609" s="66"/>
      <c r="I1609" s="66"/>
      <c r="J1609" s="66"/>
      <c r="K1609" s="66"/>
      <c r="L1609" s="66"/>
      <c r="M1609" s="66"/>
      <c r="N1609" s="66"/>
      <c r="O1609" s="66"/>
      <c r="P1609" s="66"/>
      <c r="Q1609" s="66"/>
      <c r="R1609" s="66"/>
      <c r="S1609" s="66"/>
      <c r="T1609" s="66"/>
      <c r="U1609" s="66"/>
      <c r="V1609" s="66"/>
      <c r="W1609" s="66"/>
      <c r="X1609" s="66"/>
      <c r="Y1609" s="66"/>
      <c r="Z1609" s="66"/>
      <c r="AA1609" s="66"/>
      <c r="AB1609" s="66"/>
      <c r="AC1609" s="66"/>
      <c r="AD1609" s="66"/>
      <c r="AE1609" s="66"/>
      <c r="AF1609" s="66"/>
      <c r="AG1609" s="66"/>
      <c r="AH1609" s="66"/>
      <c r="AI1609" s="66"/>
      <c r="AJ1609" s="66"/>
      <c r="AK1609" s="66"/>
      <c r="AL1609" s="66"/>
      <c r="AM1609" s="66"/>
      <c r="AN1609" s="66"/>
      <c r="AO1609" s="66"/>
      <c r="AP1609" s="66"/>
      <c r="AQ1609" s="66"/>
      <c r="AR1609" s="66"/>
      <c r="AS1609" s="66"/>
      <c r="AT1609" s="66"/>
      <c r="AU1609" s="66"/>
      <c r="AV1609" s="66"/>
      <c r="AW1609" s="66"/>
      <c r="AX1609" s="66"/>
      <c r="AY1609" s="66"/>
      <c r="AZ1609" s="66"/>
      <c r="BA1609" s="66"/>
      <c r="BB1609" s="66"/>
      <c r="BC1609" s="66"/>
      <c r="BD1609" s="66"/>
      <c r="BE1609" s="66"/>
      <c r="BF1609" s="66"/>
      <c r="BG1609" s="66"/>
      <c r="BH1609" s="66"/>
      <c r="BI1609" s="66"/>
      <c r="BJ1609" s="66"/>
      <c r="BK1609" s="66"/>
      <c r="BL1609" s="66"/>
      <c r="BM1609" s="66"/>
      <c r="BN1609" s="66"/>
      <c r="BO1609" s="66"/>
      <c r="BP1609" s="66"/>
      <c r="BQ1609" s="66"/>
      <c r="BR1609" s="66"/>
      <c r="BS1609" s="66"/>
      <c r="BT1609" s="66"/>
    </row>
    <row r="1610" spans="1:72">
      <c r="A1610" s="69"/>
      <c r="B1610" s="69"/>
      <c r="C1610" s="69"/>
      <c r="D1610" s="69"/>
      <c r="E1610" s="66"/>
      <c r="F1610" s="66"/>
      <c r="G1610" s="66"/>
      <c r="H1610" s="66"/>
      <c r="I1610" s="66"/>
      <c r="J1610" s="66"/>
      <c r="K1610" s="66"/>
      <c r="L1610" s="66"/>
      <c r="M1610" s="66"/>
      <c r="N1610" s="66"/>
      <c r="O1610" s="66"/>
      <c r="P1610" s="66"/>
      <c r="Q1610" s="66"/>
      <c r="R1610" s="66"/>
      <c r="S1610" s="66"/>
      <c r="T1610" s="66"/>
      <c r="U1610" s="66"/>
      <c r="V1610" s="66"/>
      <c r="W1610" s="66"/>
      <c r="X1610" s="66"/>
      <c r="Y1610" s="66"/>
      <c r="Z1610" s="66"/>
      <c r="AA1610" s="66"/>
      <c r="AB1610" s="66"/>
      <c r="AC1610" s="66"/>
      <c r="AD1610" s="66"/>
      <c r="AE1610" s="66"/>
      <c r="AF1610" s="66"/>
      <c r="AG1610" s="66"/>
      <c r="AH1610" s="66"/>
      <c r="AI1610" s="66"/>
      <c r="AJ1610" s="66"/>
      <c r="AK1610" s="66"/>
      <c r="AL1610" s="66"/>
      <c r="AM1610" s="66"/>
      <c r="AN1610" s="66"/>
      <c r="AO1610" s="66"/>
      <c r="AP1610" s="66"/>
      <c r="AQ1610" s="66"/>
      <c r="AR1610" s="66"/>
      <c r="AS1610" s="66"/>
      <c r="AT1610" s="66"/>
      <c r="AU1610" s="66"/>
      <c r="AV1610" s="66"/>
      <c r="AW1610" s="66"/>
      <c r="AX1610" s="66"/>
      <c r="AY1610" s="66"/>
      <c r="AZ1610" s="66"/>
      <c r="BA1610" s="66"/>
      <c r="BB1610" s="66"/>
      <c r="BC1610" s="66"/>
      <c r="BD1610" s="66"/>
      <c r="BE1610" s="66"/>
      <c r="BF1610" s="66"/>
      <c r="BG1610" s="66"/>
      <c r="BH1610" s="66"/>
      <c r="BI1610" s="66"/>
      <c r="BJ1610" s="66"/>
      <c r="BK1610" s="66"/>
      <c r="BL1610" s="66"/>
      <c r="BM1610" s="66"/>
      <c r="BN1610" s="66"/>
      <c r="BO1610" s="66"/>
      <c r="BP1610" s="66"/>
      <c r="BQ1610" s="66"/>
      <c r="BR1610" s="66"/>
      <c r="BS1610" s="66"/>
      <c r="BT1610" s="66"/>
    </row>
    <row r="1611" spans="1:72">
      <c r="A1611" s="69"/>
      <c r="B1611" s="69"/>
      <c r="C1611" s="69"/>
      <c r="D1611" s="69"/>
      <c r="E1611" s="66"/>
      <c r="F1611" s="66"/>
      <c r="G1611" s="66"/>
      <c r="H1611" s="66"/>
      <c r="I1611" s="66"/>
      <c r="J1611" s="66"/>
      <c r="K1611" s="66"/>
      <c r="L1611" s="66"/>
      <c r="M1611" s="66"/>
      <c r="N1611" s="66"/>
      <c r="O1611" s="66"/>
      <c r="P1611" s="66"/>
      <c r="Q1611" s="66"/>
      <c r="R1611" s="66"/>
      <c r="S1611" s="66"/>
      <c r="T1611" s="66"/>
      <c r="U1611" s="66"/>
      <c r="V1611" s="66"/>
      <c r="W1611" s="66"/>
      <c r="X1611" s="66"/>
      <c r="Y1611" s="66"/>
      <c r="Z1611" s="66"/>
      <c r="AA1611" s="66"/>
      <c r="AB1611" s="66"/>
      <c r="AC1611" s="66"/>
      <c r="AD1611" s="66"/>
      <c r="AE1611" s="66"/>
      <c r="AF1611" s="66"/>
      <c r="AG1611" s="66"/>
      <c r="AH1611" s="66"/>
      <c r="AI1611" s="66"/>
      <c r="AJ1611" s="66"/>
      <c r="AK1611" s="66"/>
      <c r="AL1611" s="66"/>
      <c r="AM1611" s="66"/>
      <c r="AN1611" s="66"/>
      <c r="AO1611" s="66"/>
      <c r="AP1611" s="66"/>
      <c r="AQ1611" s="66"/>
      <c r="AR1611" s="66"/>
      <c r="AS1611" s="66"/>
      <c r="AT1611" s="66"/>
      <c r="AU1611" s="66"/>
      <c r="AV1611" s="66"/>
      <c r="AW1611" s="66"/>
      <c r="AX1611" s="66"/>
      <c r="AY1611" s="66"/>
      <c r="AZ1611" s="66"/>
      <c r="BA1611" s="66"/>
      <c r="BB1611" s="66"/>
      <c r="BC1611" s="66"/>
      <c r="BD1611" s="66"/>
      <c r="BE1611" s="66"/>
      <c r="BF1611" s="66"/>
      <c r="BG1611" s="66"/>
      <c r="BH1611" s="66"/>
      <c r="BI1611" s="66"/>
      <c r="BJ1611" s="66"/>
      <c r="BK1611" s="66"/>
      <c r="BL1611" s="66"/>
      <c r="BM1611" s="66"/>
      <c r="BN1611" s="66"/>
      <c r="BO1611" s="66"/>
      <c r="BP1611" s="66"/>
      <c r="BQ1611" s="66"/>
      <c r="BR1611" s="66"/>
      <c r="BS1611" s="66"/>
      <c r="BT1611" s="66"/>
    </row>
    <row r="1612" spans="1:72">
      <c r="A1612" s="69"/>
      <c r="B1612" s="69"/>
      <c r="C1612" s="69"/>
      <c r="D1612" s="69"/>
      <c r="E1612" s="66"/>
      <c r="F1612" s="66"/>
      <c r="G1612" s="66"/>
      <c r="H1612" s="66"/>
      <c r="I1612" s="66"/>
      <c r="J1612" s="66"/>
      <c r="K1612" s="66"/>
      <c r="L1612" s="66"/>
      <c r="M1612" s="66"/>
      <c r="N1612" s="66"/>
      <c r="O1612" s="66"/>
      <c r="P1612" s="66"/>
      <c r="Q1612" s="66"/>
      <c r="R1612" s="66"/>
      <c r="S1612" s="66"/>
      <c r="T1612" s="66"/>
      <c r="U1612" s="66"/>
      <c r="V1612" s="66"/>
      <c r="W1612" s="66"/>
      <c r="X1612" s="66"/>
      <c r="Y1612" s="66"/>
      <c r="Z1612" s="66"/>
      <c r="AA1612" s="66"/>
      <c r="AB1612" s="66"/>
      <c r="AC1612" s="66"/>
      <c r="AD1612" s="66"/>
      <c r="AE1612" s="66"/>
      <c r="AF1612" s="66"/>
      <c r="AG1612" s="66"/>
      <c r="AH1612" s="66"/>
      <c r="AI1612" s="66"/>
      <c r="AJ1612" s="66"/>
      <c r="AK1612" s="66"/>
      <c r="AL1612" s="66"/>
      <c r="AM1612" s="66"/>
      <c r="AN1612" s="66"/>
      <c r="AO1612" s="66"/>
      <c r="AP1612" s="66"/>
      <c r="AQ1612" s="66"/>
      <c r="AR1612" s="66"/>
      <c r="AS1612" s="66"/>
      <c r="AT1612" s="66"/>
      <c r="AU1612" s="66"/>
      <c r="AV1612" s="66"/>
      <c r="AW1612" s="66"/>
      <c r="AX1612" s="66"/>
      <c r="AY1612" s="66"/>
      <c r="AZ1612" s="66"/>
      <c r="BA1612" s="66"/>
      <c r="BB1612" s="66"/>
      <c r="BC1612" s="66"/>
      <c r="BD1612" s="66"/>
      <c r="BE1612" s="66"/>
      <c r="BF1612" s="66"/>
      <c r="BG1612" s="66"/>
      <c r="BH1612" s="66"/>
      <c r="BI1612" s="66"/>
      <c r="BJ1612" s="66"/>
      <c r="BK1612" s="66"/>
      <c r="BL1612" s="66"/>
      <c r="BM1612" s="66"/>
      <c r="BN1612" s="66"/>
      <c r="BO1612" s="66"/>
      <c r="BP1612" s="66"/>
      <c r="BQ1612" s="66"/>
      <c r="BR1612" s="66"/>
      <c r="BS1612" s="66"/>
      <c r="BT1612" s="66"/>
    </row>
    <row r="1613" spans="1:72">
      <c r="A1613" s="69"/>
      <c r="B1613" s="69"/>
      <c r="C1613" s="69"/>
      <c r="D1613" s="69"/>
      <c r="E1613" s="66"/>
      <c r="F1613" s="66"/>
      <c r="G1613" s="66"/>
      <c r="H1613" s="66"/>
      <c r="I1613" s="66"/>
      <c r="J1613" s="66"/>
      <c r="K1613" s="66"/>
      <c r="L1613" s="66"/>
      <c r="M1613" s="66"/>
      <c r="N1613" s="66"/>
      <c r="O1613" s="66"/>
      <c r="P1613" s="66"/>
      <c r="Q1613" s="66"/>
      <c r="R1613" s="66"/>
      <c r="S1613" s="66"/>
      <c r="T1613" s="66"/>
      <c r="U1613" s="66"/>
      <c r="V1613" s="66"/>
      <c r="W1613" s="66"/>
      <c r="X1613" s="66"/>
      <c r="Y1613" s="66"/>
      <c r="Z1613" s="66"/>
      <c r="AA1613" s="66"/>
      <c r="AB1613" s="66"/>
      <c r="AC1613" s="66"/>
      <c r="AD1613" s="66"/>
      <c r="AE1613" s="66"/>
      <c r="AF1613" s="66"/>
      <c r="AG1613" s="66"/>
      <c r="AH1613" s="66"/>
      <c r="AI1613" s="66"/>
      <c r="AJ1613" s="66"/>
      <c r="AK1613" s="66"/>
      <c r="AL1613" s="66"/>
      <c r="AM1613" s="66"/>
      <c r="AN1613" s="66"/>
      <c r="AO1613" s="66"/>
      <c r="AP1613" s="66"/>
      <c r="AQ1613" s="66"/>
      <c r="AR1613" s="66"/>
      <c r="AS1613" s="66"/>
      <c r="AT1613" s="66"/>
      <c r="AU1613" s="66"/>
      <c r="AV1613" s="66"/>
      <c r="AW1613" s="66"/>
      <c r="AX1613" s="66"/>
      <c r="AY1613" s="66"/>
      <c r="AZ1613" s="66"/>
      <c r="BA1613" s="66"/>
      <c r="BB1613" s="66"/>
      <c r="BC1613" s="66"/>
      <c r="BD1613" s="66"/>
      <c r="BE1613" s="66"/>
      <c r="BF1613" s="66"/>
      <c r="BG1613" s="66"/>
      <c r="BH1613" s="66"/>
      <c r="BI1613" s="66"/>
      <c r="BJ1613" s="66"/>
      <c r="BK1613" s="66"/>
      <c r="BL1613" s="66"/>
      <c r="BM1613" s="66"/>
      <c r="BN1613" s="66"/>
      <c r="BO1613" s="66"/>
      <c r="BP1613" s="66"/>
      <c r="BQ1613" s="66"/>
      <c r="BR1613" s="66"/>
      <c r="BS1613" s="66"/>
      <c r="BT1613" s="66"/>
    </row>
    <row r="1614" spans="1:72">
      <c r="A1614" s="69"/>
      <c r="B1614" s="69"/>
      <c r="C1614" s="69"/>
      <c r="D1614" s="69"/>
      <c r="E1614" s="66"/>
      <c r="F1614" s="66"/>
      <c r="G1614" s="66"/>
      <c r="H1614" s="66"/>
      <c r="I1614" s="66"/>
      <c r="J1614" s="66"/>
      <c r="K1614" s="66"/>
      <c r="L1614" s="66"/>
      <c r="M1614" s="66"/>
      <c r="N1614" s="66"/>
      <c r="O1614" s="66"/>
      <c r="P1614" s="66"/>
      <c r="Q1614" s="66"/>
      <c r="R1614" s="66"/>
      <c r="S1614" s="66"/>
      <c r="T1614" s="66"/>
      <c r="U1614" s="66"/>
      <c r="V1614" s="66"/>
      <c r="W1614" s="66"/>
      <c r="X1614" s="66"/>
      <c r="Y1614" s="66"/>
      <c r="Z1614" s="66"/>
      <c r="AA1614" s="66"/>
      <c r="AB1614" s="66"/>
      <c r="AC1614" s="66"/>
      <c r="AD1614" s="66"/>
      <c r="AE1614" s="66"/>
      <c r="AF1614" s="66"/>
      <c r="AG1614" s="66"/>
      <c r="AH1614" s="66"/>
      <c r="AI1614" s="66"/>
      <c r="AJ1614" s="66"/>
      <c r="AK1614" s="66"/>
      <c r="AL1614" s="66"/>
      <c r="AM1614" s="66"/>
      <c r="AN1614" s="66"/>
      <c r="AO1614" s="66"/>
      <c r="AP1614" s="66"/>
      <c r="AQ1614" s="66"/>
      <c r="AR1614" s="66"/>
      <c r="AS1614" s="66"/>
      <c r="AT1614" s="66"/>
      <c r="AU1614" s="66"/>
      <c r="AV1614" s="66"/>
      <c r="AW1614" s="66"/>
      <c r="AX1614" s="66"/>
      <c r="AY1614" s="66"/>
      <c r="AZ1614" s="66"/>
      <c r="BA1614" s="66"/>
      <c r="BB1614" s="66"/>
      <c r="BC1614" s="66"/>
      <c r="BD1614" s="66"/>
      <c r="BE1614" s="66"/>
      <c r="BF1614" s="66"/>
      <c r="BG1614" s="66"/>
      <c r="BH1614" s="66"/>
      <c r="BI1614" s="66"/>
      <c r="BJ1614" s="66"/>
      <c r="BK1614" s="66"/>
      <c r="BL1614" s="66"/>
      <c r="BM1614" s="66"/>
      <c r="BN1614" s="66"/>
      <c r="BO1614" s="66"/>
      <c r="BP1614" s="66"/>
      <c r="BQ1614" s="66"/>
      <c r="BR1614" s="66"/>
      <c r="BS1614" s="66"/>
      <c r="BT1614" s="66"/>
    </row>
    <row r="1615" spans="1:72">
      <c r="A1615" s="69"/>
      <c r="B1615" s="69"/>
      <c r="C1615" s="69"/>
      <c r="D1615" s="69"/>
      <c r="E1615" s="66"/>
      <c r="F1615" s="66"/>
      <c r="G1615" s="66"/>
      <c r="H1615" s="66"/>
      <c r="I1615" s="66"/>
      <c r="J1615" s="66"/>
      <c r="K1615" s="66"/>
      <c r="L1615" s="66"/>
      <c r="M1615" s="66"/>
      <c r="N1615" s="66"/>
      <c r="O1615" s="66"/>
      <c r="P1615" s="66"/>
      <c r="Q1615" s="66"/>
      <c r="R1615" s="66"/>
      <c r="S1615" s="66"/>
      <c r="T1615" s="66"/>
      <c r="U1615" s="66"/>
      <c r="V1615" s="66"/>
      <c r="W1615" s="66"/>
      <c r="X1615" s="66"/>
      <c r="Y1615" s="66"/>
      <c r="Z1615" s="66"/>
      <c r="AA1615" s="66"/>
      <c r="AB1615" s="66"/>
      <c r="AC1615" s="66"/>
      <c r="AD1615" s="66"/>
      <c r="AE1615" s="66"/>
      <c r="AF1615" s="66"/>
      <c r="AG1615" s="66"/>
      <c r="AH1615" s="66"/>
      <c r="AI1615" s="66"/>
      <c r="AJ1615" s="66"/>
      <c r="AK1615" s="66"/>
      <c r="AL1615" s="66"/>
      <c r="AM1615" s="66"/>
      <c r="AN1615" s="66"/>
      <c r="AO1615" s="66"/>
      <c r="AP1615" s="66"/>
      <c r="AQ1615" s="66"/>
      <c r="AR1615" s="66"/>
      <c r="AS1615" s="66"/>
      <c r="AT1615" s="66"/>
      <c r="AU1615" s="66"/>
      <c r="AV1615" s="66"/>
      <c r="AW1615" s="66"/>
      <c r="AX1615" s="66"/>
      <c r="AY1615" s="66"/>
      <c r="AZ1615" s="66"/>
      <c r="BA1615" s="66"/>
      <c r="BB1615" s="66"/>
      <c r="BC1615" s="66"/>
      <c r="BD1615" s="66"/>
      <c r="BE1615" s="66"/>
      <c r="BF1615" s="66"/>
      <c r="BG1615" s="66"/>
      <c r="BH1615" s="66"/>
      <c r="BI1615" s="66"/>
      <c r="BJ1615" s="66"/>
      <c r="BK1615" s="66"/>
      <c r="BL1615" s="66"/>
      <c r="BM1615" s="66"/>
      <c r="BN1615" s="66"/>
      <c r="BO1615" s="66"/>
      <c r="BP1615" s="66"/>
      <c r="BQ1615" s="66"/>
      <c r="BR1615" s="66"/>
      <c r="BS1615" s="66"/>
      <c r="BT1615" s="66"/>
    </row>
    <row r="1616" spans="1:72">
      <c r="A1616" s="69"/>
      <c r="B1616" s="69"/>
      <c r="C1616" s="69"/>
      <c r="D1616" s="69"/>
      <c r="E1616" s="66"/>
      <c r="F1616" s="66"/>
      <c r="G1616" s="66"/>
      <c r="H1616" s="66"/>
      <c r="I1616" s="66"/>
      <c r="J1616" s="66"/>
      <c r="K1616" s="66"/>
      <c r="L1616" s="66"/>
      <c r="M1616" s="66"/>
      <c r="N1616" s="66"/>
      <c r="O1616" s="66"/>
      <c r="P1616" s="66"/>
      <c r="Q1616" s="66"/>
      <c r="R1616" s="66"/>
      <c r="S1616" s="66"/>
      <c r="T1616" s="66"/>
      <c r="U1616" s="66"/>
      <c r="V1616" s="66"/>
      <c r="W1616" s="66"/>
      <c r="X1616" s="66"/>
      <c r="Y1616" s="66"/>
      <c r="Z1616" s="66"/>
      <c r="AA1616" s="66"/>
      <c r="AB1616" s="66"/>
      <c r="AC1616" s="66"/>
      <c r="AD1616" s="66"/>
      <c r="AE1616" s="66"/>
      <c r="AF1616" s="66"/>
      <c r="AG1616" s="66"/>
      <c r="AH1616" s="66"/>
      <c r="AI1616" s="66"/>
      <c r="AJ1616" s="66"/>
      <c r="AK1616" s="66"/>
      <c r="AL1616" s="66"/>
      <c r="AM1616" s="66"/>
      <c r="AN1616" s="66"/>
      <c r="AO1616" s="66"/>
      <c r="AP1616" s="66"/>
      <c r="AQ1616" s="66"/>
      <c r="AR1616" s="66"/>
      <c r="AS1616" s="66"/>
      <c r="AT1616" s="66"/>
      <c r="AU1616" s="66"/>
      <c r="AV1616" s="66"/>
      <c r="AW1616" s="66"/>
      <c r="AX1616" s="66"/>
      <c r="AY1616" s="66"/>
      <c r="AZ1616" s="66"/>
      <c r="BA1616" s="66"/>
      <c r="BB1616" s="66"/>
      <c r="BC1616" s="66"/>
      <c r="BD1616" s="66"/>
      <c r="BE1616" s="66"/>
      <c r="BF1616" s="66"/>
      <c r="BG1616" s="66"/>
      <c r="BH1616" s="66"/>
      <c r="BI1616" s="66"/>
      <c r="BJ1616" s="66"/>
      <c r="BK1616" s="66"/>
      <c r="BL1616" s="66"/>
      <c r="BM1616" s="66"/>
      <c r="BN1616" s="66"/>
      <c r="BO1616" s="66"/>
      <c r="BP1616" s="66"/>
      <c r="BQ1616" s="66"/>
      <c r="BR1616" s="66"/>
      <c r="BS1616" s="66"/>
      <c r="BT1616" s="66"/>
    </row>
    <row r="1617" spans="1:72">
      <c r="A1617" s="69"/>
      <c r="B1617" s="69"/>
      <c r="C1617" s="69"/>
      <c r="D1617" s="69"/>
      <c r="E1617" s="66"/>
      <c r="F1617" s="66"/>
      <c r="G1617" s="66"/>
      <c r="H1617" s="66"/>
      <c r="I1617" s="66"/>
      <c r="J1617" s="66"/>
      <c r="K1617" s="66"/>
      <c r="L1617" s="66"/>
      <c r="M1617" s="66"/>
      <c r="N1617" s="66"/>
      <c r="O1617" s="66"/>
      <c r="P1617" s="66"/>
      <c r="Q1617" s="66"/>
      <c r="R1617" s="66"/>
      <c r="S1617" s="66"/>
      <c r="T1617" s="66"/>
      <c r="U1617" s="66"/>
      <c r="V1617" s="66"/>
      <c r="W1617" s="66"/>
      <c r="X1617" s="66"/>
      <c r="Y1617" s="66"/>
      <c r="Z1617" s="66"/>
      <c r="AA1617" s="66"/>
      <c r="AB1617" s="66"/>
      <c r="AC1617" s="66"/>
      <c r="AD1617" s="66"/>
      <c r="AE1617" s="66"/>
      <c r="AF1617" s="66"/>
      <c r="AG1617" s="66"/>
      <c r="AH1617" s="66"/>
      <c r="AI1617" s="66"/>
      <c r="AJ1617" s="66"/>
      <c r="AK1617" s="66"/>
      <c r="AL1617" s="66"/>
      <c r="AM1617" s="66"/>
      <c r="AN1617" s="66"/>
      <c r="AO1617" s="66"/>
      <c r="AP1617" s="66"/>
      <c r="AQ1617" s="66"/>
      <c r="AR1617" s="66"/>
      <c r="AS1617" s="66"/>
      <c r="AT1617" s="66"/>
      <c r="AU1617" s="66"/>
      <c r="AV1617" s="66"/>
      <c r="AW1617" s="66"/>
      <c r="AX1617" s="66"/>
      <c r="AY1617" s="66"/>
      <c r="AZ1617" s="66"/>
      <c r="BA1617" s="66"/>
      <c r="BB1617" s="66"/>
      <c r="BC1617" s="66"/>
      <c r="BD1617" s="66"/>
      <c r="BE1617" s="66"/>
      <c r="BF1617" s="66"/>
      <c r="BG1617" s="66"/>
      <c r="BH1617" s="66"/>
      <c r="BI1617" s="66"/>
      <c r="BJ1617" s="66"/>
      <c r="BK1617" s="66"/>
      <c r="BL1617" s="66"/>
      <c r="BM1617" s="66"/>
      <c r="BN1617" s="66"/>
      <c r="BO1617" s="66"/>
      <c r="BP1617" s="66"/>
      <c r="BQ1617" s="66"/>
      <c r="BR1617" s="66"/>
      <c r="BS1617" s="66"/>
      <c r="BT1617" s="66"/>
    </row>
    <row r="1618" spans="1:72">
      <c r="A1618" s="69"/>
      <c r="B1618" s="69"/>
      <c r="C1618" s="69"/>
      <c r="D1618" s="69"/>
      <c r="E1618" s="66"/>
      <c r="F1618" s="66"/>
      <c r="G1618" s="66"/>
      <c r="H1618" s="66"/>
      <c r="I1618" s="66"/>
      <c r="J1618" s="66"/>
      <c r="K1618" s="66"/>
      <c r="L1618" s="66"/>
      <c r="M1618" s="66"/>
      <c r="N1618" s="66"/>
      <c r="O1618" s="66"/>
      <c r="P1618" s="66"/>
      <c r="Q1618" s="66"/>
      <c r="R1618" s="66"/>
      <c r="S1618" s="66"/>
      <c r="T1618" s="66"/>
      <c r="U1618" s="66"/>
      <c r="V1618" s="66"/>
      <c r="W1618" s="66"/>
      <c r="X1618" s="66"/>
      <c r="Y1618" s="66"/>
      <c r="Z1618" s="66"/>
      <c r="AA1618" s="66"/>
      <c r="AB1618" s="66"/>
      <c r="AC1618" s="66"/>
      <c r="AD1618" s="66"/>
      <c r="AE1618" s="66"/>
      <c r="AF1618" s="66"/>
      <c r="AG1618" s="66"/>
      <c r="AH1618" s="66"/>
      <c r="AI1618" s="66"/>
      <c r="AJ1618" s="66"/>
      <c r="AK1618" s="66"/>
      <c r="AL1618" s="66"/>
      <c r="AM1618" s="66"/>
      <c r="AN1618" s="66"/>
      <c r="AO1618" s="66"/>
      <c r="AP1618" s="66"/>
      <c r="AQ1618" s="66"/>
      <c r="AR1618" s="66"/>
      <c r="AS1618" s="66"/>
      <c r="AT1618" s="66"/>
      <c r="AU1618" s="66"/>
      <c r="AV1618" s="66"/>
      <c r="AW1618" s="66"/>
      <c r="AX1618" s="66"/>
      <c r="AY1618" s="66"/>
      <c r="AZ1618" s="66"/>
      <c r="BA1618" s="66"/>
      <c r="BB1618" s="66"/>
      <c r="BC1618" s="66"/>
      <c r="BD1618" s="66"/>
      <c r="BE1618" s="66"/>
      <c r="BF1618" s="66"/>
      <c r="BG1618" s="66"/>
      <c r="BH1618" s="66"/>
      <c r="BI1618" s="66"/>
      <c r="BJ1618" s="66"/>
      <c r="BK1618" s="66"/>
      <c r="BL1618" s="66"/>
      <c r="BM1618" s="66"/>
      <c r="BN1618" s="66"/>
      <c r="BO1618" s="66"/>
      <c r="BP1618" s="66"/>
      <c r="BQ1618" s="66"/>
      <c r="BR1618" s="66"/>
      <c r="BS1618" s="66"/>
      <c r="BT1618" s="66"/>
    </row>
    <row r="1619" spans="1:72">
      <c r="A1619" s="69"/>
      <c r="B1619" s="69"/>
      <c r="C1619" s="69"/>
      <c r="D1619" s="69"/>
      <c r="E1619" s="66"/>
      <c r="F1619" s="66"/>
      <c r="G1619" s="66"/>
      <c r="H1619" s="66"/>
      <c r="I1619" s="66"/>
      <c r="J1619" s="66"/>
      <c r="K1619" s="66"/>
      <c r="L1619" s="66"/>
      <c r="M1619" s="66"/>
      <c r="N1619" s="66"/>
      <c r="O1619" s="66"/>
      <c r="P1619" s="66"/>
      <c r="Q1619" s="66"/>
      <c r="R1619" s="66"/>
      <c r="S1619" s="66"/>
      <c r="T1619" s="66"/>
      <c r="U1619" s="66"/>
      <c r="V1619" s="66"/>
      <c r="W1619" s="66"/>
      <c r="X1619" s="66"/>
      <c r="Y1619" s="66"/>
      <c r="Z1619" s="66"/>
      <c r="AA1619" s="66"/>
      <c r="AB1619" s="66"/>
      <c r="AC1619" s="66"/>
      <c r="AD1619" s="66"/>
      <c r="AE1619" s="66"/>
      <c r="AF1619" s="66"/>
      <c r="AG1619" s="66"/>
      <c r="AH1619" s="66"/>
      <c r="AI1619" s="66"/>
      <c r="AJ1619" s="66"/>
      <c r="AK1619" s="66"/>
      <c r="AL1619" s="66"/>
      <c r="AM1619" s="66"/>
      <c r="AN1619" s="66"/>
      <c r="AO1619" s="66"/>
      <c r="AP1619" s="66"/>
      <c r="AQ1619" s="66"/>
      <c r="AR1619" s="66"/>
      <c r="AS1619" s="66"/>
      <c r="AT1619" s="66"/>
      <c r="AU1619" s="66"/>
      <c r="AV1619" s="66"/>
      <c r="AW1619" s="66"/>
      <c r="AX1619" s="66"/>
      <c r="AY1619" s="66"/>
      <c r="AZ1619" s="66"/>
      <c r="BA1619" s="66"/>
      <c r="BB1619" s="66"/>
      <c r="BC1619" s="66"/>
      <c r="BD1619" s="66"/>
      <c r="BE1619" s="66"/>
      <c r="BF1619" s="66"/>
      <c r="BG1619" s="66"/>
      <c r="BH1619" s="66"/>
      <c r="BI1619" s="66"/>
      <c r="BJ1619" s="66"/>
      <c r="BK1619" s="66"/>
      <c r="BL1619" s="66"/>
      <c r="BM1619" s="66"/>
      <c r="BN1619" s="66"/>
      <c r="BO1619" s="66"/>
      <c r="BP1619" s="66"/>
      <c r="BQ1619" s="66"/>
      <c r="BR1619" s="66"/>
      <c r="BS1619" s="66"/>
      <c r="BT1619" s="66"/>
    </row>
    <row r="1620" spans="1:72">
      <c r="A1620" s="69"/>
      <c r="B1620" s="69"/>
      <c r="C1620" s="69"/>
      <c r="D1620" s="69"/>
      <c r="E1620" s="66"/>
      <c r="F1620" s="66"/>
      <c r="G1620" s="66"/>
      <c r="H1620" s="66"/>
      <c r="I1620" s="66"/>
      <c r="J1620" s="66"/>
      <c r="K1620" s="66"/>
      <c r="L1620" s="66"/>
      <c r="M1620" s="66"/>
      <c r="N1620" s="66"/>
      <c r="O1620" s="66"/>
      <c r="P1620" s="66"/>
      <c r="Q1620" s="66"/>
      <c r="R1620" s="66"/>
      <c r="S1620" s="66"/>
      <c r="T1620" s="66"/>
      <c r="U1620" s="66"/>
      <c r="V1620" s="66"/>
      <c r="W1620" s="66"/>
      <c r="X1620" s="66"/>
      <c r="Y1620" s="66"/>
      <c r="Z1620" s="66"/>
      <c r="AA1620" s="66"/>
      <c r="AB1620" s="66"/>
      <c r="AC1620" s="66"/>
      <c r="AD1620" s="66"/>
      <c r="AE1620" s="66"/>
      <c r="AF1620" s="66"/>
      <c r="AG1620" s="66"/>
      <c r="AH1620" s="66"/>
      <c r="AI1620" s="66"/>
      <c r="AJ1620" s="66"/>
      <c r="AK1620" s="66"/>
      <c r="AL1620" s="66"/>
      <c r="AM1620" s="66"/>
      <c r="AN1620" s="66"/>
      <c r="AO1620" s="66"/>
      <c r="AP1620" s="66"/>
      <c r="AQ1620" s="66"/>
      <c r="AR1620" s="66"/>
      <c r="AS1620" s="66"/>
      <c r="AT1620" s="66"/>
      <c r="AU1620" s="66"/>
      <c r="AV1620" s="66"/>
      <c r="AW1620" s="66"/>
      <c r="AX1620" s="66"/>
      <c r="AY1620" s="66"/>
      <c r="AZ1620" s="66"/>
      <c r="BA1620" s="66"/>
      <c r="BB1620" s="66"/>
      <c r="BC1620" s="66"/>
      <c r="BD1620" s="66"/>
      <c r="BE1620" s="66"/>
      <c r="BF1620" s="66"/>
      <c r="BG1620" s="66"/>
      <c r="BH1620" s="66"/>
      <c r="BI1620" s="66"/>
      <c r="BJ1620" s="66"/>
      <c r="BK1620" s="66"/>
      <c r="BL1620" s="66"/>
      <c r="BM1620" s="66"/>
      <c r="BN1620" s="66"/>
      <c r="BO1620" s="66"/>
      <c r="BP1620" s="66"/>
      <c r="BQ1620" s="66"/>
      <c r="BR1620" s="66"/>
      <c r="BS1620" s="66"/>
      <c r="BT1620" s="66"/>
    </row>
    <row r="1621" spans="1:72">
      <c r="A1621" s="69"/>
      <c r="B1621" s="69"/>
      <c r="C1621" s="69"/>
      <c r="D1621" s="69"/>
      <c r="E1621" s="66"/>
      <c r="F1621" s="66"/>
      <c r="G1621" s="66"/>
      <c r="H1621" s="66"/>
      <c r="I1621" s="66"/>
      <c r="J1621" s="66"/>
      <c r="K1621" s="66"/>
      <c r="L1621" s="66"/>
      <c r="M1621" s="66"/>
      <c r="N1621" s="66"/>
      <c r="O1621" s="66"/>
      <c r="P1621" s="66"/>
      <c r="Q1621" s="66"/>
      <c r="R1621" s="66"/>
      <c r="S1621" s="66"/>
      <c r="T1621" s="66"/>
      <c r="U1621" s="66"/>
      <c r="V1621" s="66"/>
      <c r="W1621" s="66"/>
      <c r="X1621" s="66"/>
      <c r="Y1621" s="66"/>
      <c r="Z1621" s="66"/>
      <c r="AA1621" s="66"/>
      <c r="AB1621" s="66"/>
      <c r="AC1621" s="66"/>
      <c r="AD1621" s="66"/>
      <c r="AE1621" s="66"/>
      <c r="AF1621" s="66"/>
      <c r="AG1621" s="66"/>
      <c r="AH1621" s="66"/>
      <c r="AI1621" s="66"/>
      <c r="AJ1621" s="66"/>
      <c r="AK1621" s="66"/>
      <c r="AL1621" s="66"/>
      <c r="AM1621" s="66"/>
      <c r="AN1621" s="66"/>
      <c r="AO1621" s="66"/>
      <c r="AP1621" s="66"/>
      <c r="AQ1621" s="66"/>
      <c r="AR1621" s="66"/>
      <c r="AS1621" s="66"/>
      <c r="AT1621" s="66"/>
      <c r="AU1621" s="66"/>
      <c r="AV1621" s="66"/>
      <c r="AW1621" s="66"/>
      <c r="AX1621" s="66"/>
      <c r="AY1621" s="66"/>
      <c r="AZ1621" s="66"/>
      <c r="BA1621" s="66"/>
      <c r="BB1621" s="66"/>
      <c r="BC1621" s="66"/>
      <c r="BD1621" s="66"/>
      <c r="BE1621" s="66"/>
      <c r="BF1621" s="66"/>
      <c r="BG1621" s="66"/>
      <c r="BH1621" s="66"/>
      <c r="BI1621" s="66"/>
      <c r="BJ1621" s="66"/>
      <c r="BK1621" s="66"/>
      <c r="BL1621" s="66"/>
      <c r="BM1621" s="66"/>
      <c r="BN1621" s="66"/>
      <c r="BO1621" s="66"/>
      <c r="BP1621" s="66"/>
      <c r="BQ1621" s="66"/>
      <c r="BR1621" s="66"/>
      <c r="BS1621" s="66"/>
      <c r="BT1621" s="66"/>
    </row>
    <row r="1622" spans="1:72">
      <c r="A1622" s="69"/>
      <c r="B1622" s="69"/>
      <c r="C1622" s="69"/>
      <c r="D1622" s="69"/>
      <c r="E1622" s="66"/>
      <c r="F1622" s="66"/>
      <c r="G1622" s="66"/>
      <c r="H1622" s="66"/>
      <c r="I1622" s="66"/>
      <c r="J1622" s="66"/>
      <c r="K1622" s="66"/>
      <c r="L1622" s="66"/>
      <c r="M1622" s="66"/>
      <c r="N1622" s="66"/>
      <c r="O1622" s="66"/>
      <c r="P1622" s="66"/>
      <c r="Q1622" s="66"/>
      <c r="R1622" s="66"/>
      <c r="S1622" s="66"/>
      <c r="T1622" s="66"/>
      <c r="U1622" s="66"/>
      <c r="V1622" s="66"/>
      <c r="W1622" s="66"/>
      <c r="X1622" s="66"/>
      <c r="Y1622" s="66"/>
      <c r="Z1622" s="66"/>
      <c r="AA1622" s="66"/>
      <c r="AB1622" s="66"/>
      <c r="AC1622" s="66"/>
      <c r="AD1622" s="66"/>
      <c r="AE1622" s="66"/>
      <c r="AF1622" s="66"/>
      <c r="AG1622" s="66"/>
      <c r="AH1622" s="66"/>
      <c r="AI1622" s="66"/>
      <c r="AJ1622" s="66"/>
      <c r="AK1622" s="66"/>
      <c r="AL1622" s="66"/>
      <c r="AM1622" s="66"/>
      <c r="AN1622" s="66"/>
      <c r="AO1622" s="66"/>
      <c r="AP1622" s="66"/>
      <c r="AQ1622" s="66"/>
      <c r="AR1622" s="66"/>
      <c r="AS1622" s="66"/>
      <c r="AT1622" s="66"/>
      <c r="AU1622" s="66"/>
      <c r="AV1622" s="66"/>
      <c r="AW1622" s="66"/>
      <c r="AX1622" s="66"/>
      <c r="AY1622" s="66"/>
      <c r="AZ1622" s="66"/>
      <c r="BA1622" s="66"/>
      <c r="BB1622" s="66"/>
      <c r="BC1622" s="66"/>
      <c r="BD1622" s="66"/>
      <c r="BE1622" s="66"/>
      <c r="BF1622" s="66"/>
      <c r="BG1622" s="66"/>
      <c r="BH1622" s="66"/>
      <c r="BI1622" s="66"/>
      <c r="BJ1622" s="66"/>
      <c r="BK1622" s="66"/>
      <c r="BL1622" s="66"/>
      <c r="BM1622" s="66"/>
      <c r="BN1622" s="66"/>
      <c r="BO1622" s="66"/>
      <c r="BP1622" s="66"/>
      <c r="BQ1622" s="66"/>
      <c r="BR1622" s="66"/>
      <c r="BS1622" s="66"/>
      <c r="BT1622" s="66"/>
    </row>
    <row r="1623" spans="1:72">
      <c r="A1623" s="69"/>
      <c r="B1623" s="69"/>
      <c r="C1623" s="69"/>
      <c r="D1623" s="69"/>
      <c r="E1623" s="66"/>
      <c r="F1623" s="66"/>
      <c r="G1623" s="66"/>
      <c r="H1623" s="66"/>
      <c r="I1623" s="66"/>
      <c r="J1623" s="66"/>
      <c r="K1623" s="66"/>
      <c r="L1623" s="66"/>
      <c r="M1623" s="66"/>
      <c r="N1623" s="66"/>
      <c r="O1623" s="66"/>
      <c r="P1623" s="66"/>
      <c r="Q1623" s="66"/>
      <c r="R1623" s="66"/>
      <c r="S1623" s="66"/>
      <c r="T1623" s="66"/>
      <c r="U1623" s="66"/>
      <c r="V1623" s="66"/>
      <c r="W1623" s="66"/>
      <c r="X1623" s="66"/>
      <c r="Y1623" s="66"/>
      <c r="Z1623" s="66"/>
      <c r="AA1623" s="66"/>
      <c r="AB1623" s="66"/>
      <c r="AC1623" s="66"/>
      <c r="AD1623" s="66"/>
      <c r="AE1623" s="66"/>
      <c r="AF1623" s="66"/>
      <c r="AG1623" s="66"/>
      <c r="AH1623" s="66"/>
      <c r="AI1623" s="66"/>
      <c r="AJ1623" s="66"/>
      <c r="AK1623" s="66"/>
      <c r="AL1623" s="66"/>
      <c r="AM1623" s="66"/>
      <c r="AN1623" s="66"/>
      <c r="AO1623" s="66"/>
      <c r="AP1623" s="66"/>
      <c r="AQ1623" s="66"/>
      <c r="AR1623" s="66"/>
      <c r="AS1623" s="66"/>
      <c r="AT1623" s="66"/>
      <c r="AU1623" s="66"/>
      <c r="AV1623" s="66"/>
      <c r="AW1623" s="66"/>
      <c r="AX1623" s="66"/>
      <c r="AY1623" s="66"/>
      <c r="AZ1623" s="66"/>
      <c r="BA1623" s="66"/>
      <c r="BB1623" s="66"/>
      <c r="BC1623" s="66"/>
      <c r="BD1623" s="66"/>
      <c r="BE1623" s="66"/>
      <c r="BF1623" s="66"/>
      <c r="BG1623" s="66"/>
      <c r="BH1623" s="66"/>
      <c r="BI1623" s="66"/>
      <c r="BJ1623" s="66"/>
      <c r="BK1623" s="66"/>
      <c r="BL1623" s="66"/>
      <c r="BM1623" s="66"/>
      <c r="BN1623" s="66"/>
      <c r="BO1623" s="66"/>
      <c r="BP1623" s="66"/>
      <c r="BQ1623" s="66"/>
      <c r="BR1623" s="66"/>
      <c r="BS1623" s="66"/>
      <c r="BT1623" s="66"/>
    </row>
    <row r="1624" spans="1:72">
      <c r="A1624" s="69"/>
      <c r="B1624" s="69"/>
      <c r="C1624" s="69"/>
      <c r="D1624" s="69"/>
      <c r="E1624" s="66"/>
      <c r="F1624" s="66"/>
      <c r="G1624" s="66"/>
      <c r="H1624" s="66"/>
      <c r="I1624" s="66"/>
      <c r="J1624" s="66"/>
      <c r="K1624" s="66"/>
      <c r="L1624" s="66"/>
      <c r="M1624" s="66"/>
      <c r="N1624" s="66"/>
      <c r="O1624" s="66"/>
      <c r="P1624" s="66"/>
      <c r="Q1624" s="66"/>
      <c r="R1624" s="66"/>
      <c r="S1624" s="66"/>
      <c r="T1624" s="66"/>
      <c r="U1624" s="66"/>
      <c r="V1624" s="66"/>
      <c r="W1624" s="66"/>
      <c r="X1624" s="66"/>
      <c r="Y1624" s="66"/>
      <c r="Z1624" s="66"/>
      <c r="AA1624" s="66"/>
      <c r="AB1624" s="66"/>
      <c r="AC1624" s="66"/>
      <c r="AD1624" s="66"/>
      <c r="AE1624" s="66"/>
      <c r="AF1624" s="66"/>
      <c r="AG1624" s="66"/>
      <c r="AH1624" s="66"/>
      <c r="AI1624" s="66"/>
      <c r="AJ1624" s="66"/>
      <c r="AK1624" s="66"/>
      <c r="AL1624" s="66"/>
      <c r="AM1624" s="66"/>
      <c r="AN1624" s="66"/>
      <c r="AO1624" s="66"/>
      <c r="AP1624" s="66"/>
      <c r="AQ1624" s="66"/>
      <c r="AR1624" s="66"/>
      <c r="AS1624" s="66"/>
      <c r="AT1624" s="66"/>
      <c r="AU1624" s="66"/>
      <c r="AV1624" s="66"/>
      <c r="AW1624" s="66"/>
      <c r="AX1624" s="66"/>
      <c r="AY1624" s="66"/>
      <c r="AZ1624" s="66"/>
      <c r="BA1624" s="66"/>
      <c r="BB1624" s="66"/>
      <c r="BC1624" s="66"/>
      <c r="BD1624" s="66"/>
      <c r="BE1624" s="66"/>
      <c r="BF1624" s="66"/>
      <c r="BG1624" s="66"/>
      <c r="BH1624" s="66"/>
      <c r="BI1624" s="66"/>
      <c r="BJ1624" s="66"/>
      <c r="BK1624" s="66"/>
      <c r="BL1624" s="66"/>
      <c r="BM1624" s="66"/>
      <c r="BN1624" s="66"/>
      <c r="BO1624" s="66"/>
      <c r="BP1624" s="66"/>
      <c r="BQ1624" s="66"/>
      <c r="BR1624" s="66"/>
      <c r="BS1624" s="66"/>
      <c r="BT1624" s="66"/>
    </row>
    <row r="1625" spans="1:72">
      <c r="A1625" s="69"/>
      <c r="B1625" s="69"/>
      <c r="C1625" s="69"/>
      <c r="D1625" s="69"/>
      <c r="E1625" s="66"/>
      <c r="F1625" s="66"/>
      <c r="G1625" s="66"/>
      <c r="H1625" s="66"/>
      <c r="I1625" s="66"/>
      <c r="J1625" s="66"/>
      <c r="K1625" s="66"/>
      <c r="L1625" s="66"/>
      <c r="M1625" s="66"/>
      <c r="N1625" s="66"/>
      <c r="O1625" s="66"/>
      <c r="P1625" s="66"/>
      <c r="Q1625" s="66"/>
      <c r="R1625" s="66"/>
      <c r="S1625" s="66"/>
      <c r="T1625" s="66"/>
      <c r="U1625" s="66"/>
      <c r="V1625" s="66"/>
      <c r="W1625" s="66"/>
      <c r="X1625" s="66"/>
      <c r="Y1625" s="66"/>
      <c r="Z1625" s="66"/>
      <c r="AA1625" s="66"/>
      <c r="AB1625" s="66"/>
      <c r="AC1625" s="66"/>
      <c r="AD1625" s="66"/>
      <c r="AE1625" s="66"/>
      <c r="AF1625" s="66"/>
      <c r="AG1625" s="66"/>
      <c r="AH1625" s="66"/>
      <c r="AI1625" s="66"/>
      <c r="AJ1625" s="66"/>
      <c r="AK1625" s="66"/>
      <c r="AL1625" s="66"/>
      <c r="AM1625" s="66"/>
      <c r="AN1625" s="66"/>
      <c r="AO1625" s="66"/>
      <c r="AP1625" s="66"/>
      <c r="AQ1625" s="66"/>
      <c r="AR1625" s="66"/>
      <c r="AS1625" s="66"/>
      <c r="AT1625" s="66"/>
      <c r="AU1625" s="66"/>
      <c r="AV1625" s="66"/>
      <c r="AW1625" s="66"/>
      <c r="AX1625" s="66"/>
      <c r="AY1625" s="66"/>
      <c r="AZ1625" s="66"/>
      <c r="BA1625" s="66"/>
      <c r="BB1625" s="66"/>
      <c r="BC1625" s="66"/>
      <c r="BD1625" s="66"/>
      <c r="BE1625" s="66"/>
      <c r="BF1625" s="66"/>
      <c r="BG1625" s="66"/>
      <c r="BH1625" s="66"/>
      <c r="BI1625" s="66"/>
      <c r="BJ1625" s="66"/>
      <c r="BK1625" s="66"/>
      <c r="BL1625" s="66"/>
      <c r="BM1625" s="66"/>
      <c r="BN1625" s="66"/>
      <c r="BO1625" s="66"/>
      <c r="BP1625" s="66"/>
      <c r="BQ1625" s="66"/>
      <c r="BR1625" s="66"/>
      <c r="BS1625" s="66"/>
      <c r="BT1625" s="66"/>
    </row>
    <row r="1626" spans="1:72">
      <c r="A1626" s="69"/>
      <c r="B1626" s="69"/>
      <c r="C1626" s="69"/>
      <c r="D1626" s="69"/>
      <c r="E1626" s="66"/>
      <c r="F1626" s="66"/>
      <c r="G1626" s="66"/>
      <c r="H1626" s="66"/>
      <c r="I1626" s="66"/>
      <c r="J1626" s="66"/>
      <c r="K1626" s="66"/>
      <c r="L1626" s="66"/>
      <c r="M1626" s="66"/>
      <c r="N1626" s="66"/>
      <c r="O1626" s="66"/>
      <c r="P1626" s="66"/>
      <c r="Q1626" s="66"/>
      <c r="R1626" s="66"/>
      <c r="S1626" s="66"/>
      <c r="T1626" s="66"/>
      <c r="U1626" s="66"/>
      <c r="V1626" s="66"/>
      <c r="W1626" s="66"/>
      <c r="X1626" s="66"/>
      <c r="Y1626" s="66"/>
      <c r="Z1626" s="66"/>
      <c r="AA1626" s="66"/>
      <c r="AB1626" s="66"/>
      <c r="AC1626" s="66"/>
      <c r="AD1626" s="66"/>
      <c r="AE1626" s="66"/>
      <c r="AF1626" s="66"/>
      <c r="AG1626" s="66"/>
      <c r="AH1626" s="66"/>
      <c r="AI1626" s="66"/>
      <c r="AJ1626" s="66"/>
      <c r="AK1626" s="66"/>
      <c r="AL1626" s="66"/>
      <c r="AM1626" s="66"/>
      <c r="AN1626" s="66"/>
      <c r="AO1626" s="66"/>
      <c r="AP1626" s="66"/>
      <c r="AQ1626" s="66"/>
      <c r="AR1626" s="66"/>
      <c r="AS1626" s="66"/>
      <c r="AT1626" s="66"/>
      <c r="AU1626" s="66"/>
      <c r="AV1626" s="66"/>
      <c r="AW1626" s="66"/>
      <c r="AX1626" s="66"/>
      <c r="AY1626" s="66"/>
      <c r="AZ1626" s="66"/>
      <c r="BA1626" s="66"/>
      <c r="BB1626" s="66"/>
      <c r="BC1626" s="66"/>
      <c r="BD1626" s="66"/>
      <c r="BE1626" s="66"/>
      <c r="BF1626" s="66"/>
      <c r="BG1626" s="66"/>
      <c r="BH1626" s="66"/>
      <c r="BI1626" s="66"/>
      <c r="BJ1626" s="66"/>
      <c r="BK1626" s="66"/>
      <c r="BL1626" s="66"/>
      <c r="BM1626" s="66"/>
      <c r="BN1626" s="66"/>
      <c r="BO1626" s="66"/>
      <c r="BP1626" s="66"/>
      <c r="BQ1626" s="66"/>
      <c r="BR1626" s="66"/>
      <c r="BS1626" s="66"/>
      <c r="BT1626" s="66"/>
    </row>
    <row r="1627" spans="1:72">
      <c r="A1627" s="69"/>
      <c r="B1627" s="69"/>
      <c r="C1627" s="69"/>
      <c r="D1627" s="69"/>
      <c r="E1627" s="66"/>
      <c r="F1627" s="66"/>
      <c r="G1627" s="66"/>
      <c r="H1627" s="66"/>
      <c r="I1627" s="66"/>
      <c r="J1627" s="66"/>
      <c r="K1627" s="66"/>
      <c r="L1627" s="66"/>
      <c r="M1627" s="66"/>
      <c r="N1627" s="66"/>
      <c r="O1627" s="66"/>
      <c r="P1627" s="66"/>
      <c r="Q1627" s="66"/>
      <c r="R1627" s="66"/>
      <c r="S1627" s="66"/>
      <c r="T1627" s="66"/>
      <c r="U1627" s="66"/>
      <c r="V1627" s="66"/>
      <c r="W1627" s="66"/>
      <c r="X1627" s="66"/>
      <c r="Y1627" s="66"/>
      <c r="Z1627" s="66"/>
      <c r="AA1627" s="66"/>
      <c r="AB1627" s="66"/>
      <c r="AC1627" s="66"/>
      <c r="AD1627" s="66"/>
      <c r="AE1627" s="66"/>
      <c r="AF1627" s="66"/>
      <c r="AG1627" s="66"/>
      <c r="AH1627" s="66"/>
      <c r="AI1627" s="66"/>
      <c r="AJ1627" s="66"/>
      <c r="AK1627" s="66"/>
      <c r="AL1627" s="66"/>
      <c r="AM1627" s="66"/>
      <c r="AN1627" s="66"/>
      <c r="AO1627" s="66"/>
      <c r="AP1627" s="66"/>
      <c r="AQ1627" s="66"/>
      <c r="AR1627" s="66"/>
      <c r="AS1627" s="66"/>
      <c r="AT1627" s="66"/>
      <c r="AU1627" s="66"/>
      <c r="AV1627" s="66"/>
      <c r="AW1627" s="66"/>
      <c r="AX1627" s="66"/>
      <c r="AY1627" s="66"/>
      <c r="AZ1627" s="66"/>
      <c r="BA1627" s="66"/>
      <c r="BB1627" s="66"/>
      <c r="BC1627" s="66"/>
      <c r="BD1627" s="66"/>
      <c r="BE1627" s="66"/>
      <c r="BF1627" s="66"/>
      <c r="BG1627" s="66"/>
      <c r="BH1627" s="66"/>
      <c r="BI1627" s="66"/>
      <c r="BJ1627" s="66"/>
      <c r="BK1627" s="66"/>
      <c r="BL1627" s="66"/>
      <c r="BM1627" s="66"/>
      <c r="BN1627" s="66"/>
      <c r="BO1627" s="66"/>
      <c r="BP1627" s="66"/>
      <c r="BQ1627" s="66"/>
      <c r="BR1627" s="66"/>
      <c r="BS1627" s="66"/>
      <c r="BT1627" s="66"/>
    </row>
    <row r="1628" spans="1:72">
      <c r="A1628" s="69"/>
      <c r="B1628" s="69"/>
      <c r="C1628" s="69"/>
      <c r="D1628" s="69"/>
      <c r="E1628" s="66"/>
      <c r="F1628" s="66"/>
      <c r="G1628" s="66"/>
      <c r="H1628" s="66"/>
      <c r="I1628" s="66"/>
      <c r="J1628" s="66"/>
      <c r="K1628" s="66"/>
      <c r="L1628" s="66"/>
      <c r="M1628" s="66"/>
      <c r="N1628" s="66"/>
      <c r="O1628" s="66"/>
      <c r="P1628" s="66"/>
      <c r="Q1628" s="66"/>
      <c r="R1628" s="66"/>
      <c r="S1628" s="66"/>
      <c r="T1628" s="66"/>
      <c r="U1628" s="66"/>
      <c r="V1628" s="66"/>
      <c r="W1628" s="66"/>
      <c r="X1628" s="66"/>
      <c r="Y1628" s="66"/>
      <c r="Z1628" s="66"/>
      <c r="AA1628" s="66"/>
      <c r="AB1628" s="66"/>
      <c r="AC1628" s="66"/>
      <c r="AD1628" s="66"/>
      <c r="AE1628" s="66"/>
      <c r="AF1628" s="66"/>
      <c r="AG1628" s="66"/>
      <c r="AH1628" s="66"/>
      <c r="AI1628" s="66"/>
      <c r="AJ1628" s="66"/>
      <c r="AK1628" s="66"/>
      <c r="AL1628" s="66"/>
      <c r="AM1628" s="66"/>
      <c r="AN1628" s="66"/>
      <c r="AO1628" s="66"/>
      <c r="AP1628" s="66"/>
      <c r="AQ1628" s="66"/>
      <c r="AR1628" s="66"/>
      <c r="AS1628" s="66"/>
      <c r="AT1628" s="66"/>
      <c r="AU1628" s="66"/>
      <c r="AV1628" s="66"/>
      <c r="AW1628" s="66"/>
      <c r="AX1628" s="66"/>
      <c r="AY1628" s="66"/>
      <c r="AZ1628" s="66"/>
      <c r="BA1628" s="66"/>
      <c r="BB1628" s="66"/>
      <c r="BC1628" s="66"/>
      <c r="BD1628" s="66"/>
      <c r="BE1628" s="66"/>
      <c r="BF1628" s="66"/>
      <c r="BG1628" s="66"/>
      <c r="BH1628" s="66"/>
      <c r="BI1628" s="66"/>
      <c r="BJ1628" s="66"/>
      <c r="BK1628" s="66"/>
      <c r="BL1628" s="66"/>
      <c r="BM1628" s="66"/>
      <c r="BN1628" s="66"/>
      <c r="BO1628" s="66"/>
      <c r="BP1628" s="66"/>
      <c r="BQ1628" s="66"/>
      <c r="BR1628" s="66"/>
      <c r="BS1628" s="66"/>
      <c r="BT1628" s="66"/>
    </row>
    <row r="1629" spans="1:72">
      <c r="A1629" s="69"/>
      <c r="B1629" s="69"/>
      <c r="C1629" s="69"/>
      <c r="D1629" s="69"/>
      <c r="E1629" s="66"/>
      <c r="F1629" s="66"/>
      <c r="G1629" s="66"/>
      <c r="H1629" s="66"/>
      <c r="I1629" s="66"/>
      <c r="J1629" s="66"/>
      <c r="K1629" s="66"/>
      <c r="L1629" s="66"/>
      <c r="M1629" s="66"/>
      <c r="N1629" s="66"/>
      <c r="O1629" s="66"/>
      <c r="P1629" s="66"/>
      <c r="Q1629" s="66"/>
      <c r="R1629" s="66"/>
      <c r="S1629" s="66"/>
      <c r="T1629" s="66"/>
      <c r="U1629" s="66"/>
      <c r="V1629" s="66"/>
      <c r="W1629" s="66"/>
      <c r="X1629" s="66"/>
      <c r="Y1629" s="66"/>
      <c r="Z1629" s="66"/>
      <c r="AA1629" s="66"/>
      <c r="AB1629" s="66"/>
      <c r="AC1629" s="66"/>
      <c r="AD1629" s="66"/>
      <c r="AE1629" s="66"/>
      <c r="AF1629" s="66"/>
      <c r="AG1629" s="66"/>
      <c r="AH1629" s="66"/>
      <c r="AI1629" s="66"/>
      <c r="AJ1629" s="66"/>
      <c r="AK1629" s="66"/>
      <c r="AL1629" s="66"/>
      <c r="AM1629" s="66"/>
      <c r="AN1629" s="66"/>
      <c r="AO1629" s="66"/>
      <c r="AP1629" s="66"/>
      <c r="AQ1629" s="66"/>
      <c r="AR1629" s="66"/>
      <c r="AS1629" s="66"/>
      <c r="AT1629" s="66"/>
      <c r="AU1629" s="66"/>
      <c r="AV1629" s="66"/>
      <c r="AW1629" s="66"/>
      <c r="AX1629" s="66"/>
      <c r="AY1629" s="66"/>
      <c r="AZ1629" s="66"/>
      <c r="BA1629" s="66"/>
      <c r="BB1629" s="66"/>
      <c r="BC1629" s="66"/>
      <c r="BD1629" s="66"/>
      <c r="BE1629" s="66"/>
      <c r="BF1629" s="66"/>
      <c r="BG1629" s="66"/>
      <c r="BH1629" s="66"/>
      <c r="BI1629" s="66"/>
      <c r="BJ1629" s="66"/>
      <c r="BK1629" s="66"/>
      <c r="BL1629" s="66"/>
      <c r="BM1629" s="66"/>
      <c r="BN1629" s="66"/>
      <c r="BO1629" s="66"/>
      <c r="BP1629" s="66"/>
      <c r="BQ1629" s="66"/>
      <c r="BR1629" s="66"/>
      <c r="BS1629" s="66"/>
      <c r="BT1629" s="66"/>
    </row>
    <row r="1630" spans="1:72">
      <c r="A1630" s="69"/>
      <c r="B1630" s="69"/>
      <c r="C1630" s="69"/>
      <c r="D1630" s="69"/>
      <c r="E1630" s="66"/>
      <c r="F1630" s="66"/>
      <c r="G1630" s="66"/>
      <c r="H1630" s="66"/>
      <c r="I1630" s="66"/>
      <c r="J1630" s="66"/>
      <c r="K1630" s="66"/>
      <c r="L1630" s="66"/>
      <c r="M1630" s="66"/>
      <c r="N1630" s="66"/>
      <c r="O1630" s="66"/>
      <c r="P1630" s="66"/>
      <c r="Q1630" s="66"/>
      <c r="R1630" s="66"/>
      <c r="S1630" s="66"/>
      <c r="T1630" s="66"/>
      <c r="U1630" s="66"/>
      <c r="V1630" s="66"/>
      <c r="W1630" s="66"/>
      <c r="X1630" s="66"/>
      <c r="Y1630" s="66"/>
      <c r="Z1630" s="66"/>
      <c r="AA1630" s="66"/>
      <c r="AB1630" s="66"/>
      <c r="AC1630" s="66"/>
      <c r="AD1630" s="66"/>
      <c r="AE1630" s="66"/>
      <c r="AF1630" s="66"/>
      <c r="AG1630" s="66"/>
      <c r="AH1630" s="66"/>
      <c r="AI1630" s="66"/>
      <c r="AJ1630" s="66"/>
      <c r="AK1630" s="66"/>
      <c r="AL1630" s="66"/>
      <c r="AM1630" s="66"/>
      <c r="AN1630" s="66"/>
      <c r="AO1630" s="66"/>
      <c r="AP1630" s="66"/>
      <c r="AQ1630" s="66"/>
      <c r="AR1630" s="66"/>
      <c r="AS1630" s="66"/>
      <c r="AT1630" s="66"/>
      <c r="AU1630" s="66"/>
      <c r="AV1630" s="66"/>
      <c r="AW1630" s="66"/>
      <c r="AX1630" s="66"/>
      <c r="AY1630" s="66"/>
      <c r="AZ1630" s="66"/>
      <c r="BA1630" s="66"/>
      <c r="BB1630" s="66"/>
      <c r="BC1630" s="66"/>
      <c r="BD1630" s="66"/>
      <c r="BE1630" s="66"/>
      <c r="BF1630" s="66"/>
      <c r="BG1630" s="66"/>
      <c r="BH1630" s="66"/>
      <c r="BI1630" s="66"/>
      <c r="BJ1630" s="66"/>
      <c r="BK1630" s="66"/>
      <c r="BL1630" s="66"/>
      <c r="BM1630" s="66"/>
      <c r="BN1630" s="66"/>
      <c r="BO1630" s="66"/>
      <c r="BP1630" s="66"/>
      <c r="BQ1630" s="66"/>
      <c r="BR1630" s="66"/>
      <c r="BS1630" s="66"/>
      <c r="BT1630" s="66"/>
    </row>
    <row r="1631" spans="1:72">
      <c r="A1631" s="69"/>
      <c r="B1631" s="69"/>
      <c r="C1631" s="69"/>
      <c r="D1631" s="69"/>
      <c r="E1631" s="66"/>
      <c r="F1631" s="66"/>
      <c r="G1631" s="66"/>
      <c r="H1631" s="66"/>
      <c r="I1631" s="66"/>
      <c r="J1631" s="66"/>
      <c r="K1631" s="66"/>
      <c r="L1631" s="66"/>
      <c r="M1631" s="66"/>
      <c r="N1631" s="66"/>
      <c r="O1631" s="66"/>
      <c r="P1631" s="66"/>
      <c r="Q1631" s="66"/>
      <c r="R1631" s="66"/>
      <c r="S1631" s="66"/>
      <c r="T1631" s="66"/>
      <c r="U1631" s="66"/>
      <c r="V1631" s="66"/>
      <c r="W1631" s="66"/>
      <c r="X1631" s="66"/>
      <c r="Y1631" s="66"/>
      <c r="Z1631" s="66"/>
      <c r="AA1631" s="66"/>
      <c r="AB1631" s="66"/>
      <c r="AC1631" s="66"/>
      <c r="AD1631" s="66"/>
      <c r="AE1631" s="66"/>
      <c r="AF1631" s="66"/>
      <c r="AG1631" s="66"/>
      <c r="AH1631" s="66"/>
      <c r="AI1631" s="66"/>
      <c r="AJ1631" s="66"/>
      <c r="AK1631" s="66"/>
      <c r="AL1631" s="66"/>
      <c r="AM1631" s="66"/>
      <c r="AN1631" s="66"/>
      <c r="AO1631" s="66"/>
      <c r="AP1631" s="66"/>
      <c r="AQ1631" s="66"/>
      <c r="AR1631" s="66"/>
      <c r="AS1631" s="66"/>
      <c r="AT1631" s="66"/>
      <c r="AU1631" s="66"/>
      <c r="AV1631" s="66"/>
      <c r="AW1631" s="66"/>
      <c r="AX1631" s="66"/>
      <c r="AY1631" s="66"/>
      <c r="AZ1631" s="66"/>
      <c r="BA1631" s="66"/>
      <c r="BB1631" s="66"/>
      <c r="BC1631" s="66"/>
      <c r="BD1631" s="66"/>
      <c r="BE1631" s="66"/>
      <c r="BF1631" s="66"/>
      <c r="BG1631" s="66"/>
      <c r="BH1631" s="66"/>
      <c r="BI1631" s="66"/>
      <c r="BJ1631" s="66"/>
      <c r="BK1631" s="66"/>
      <c r="BL1631" s="66"/>
      <c r="BM1631" s="66"/>
      <c r="BN1631" s="66"/>
      <c r="BO1631" s="66"/>
      <c r="BP1631" s="66"/>
      <c r="BQ1631" s="66"/>
      <c r="BR1631" s="66"/>
      <c r="BS1631" s="66"/>
      <c r="BT1631" s="66"/>
    </row>
    <row r="1632" spans="1:72">
      <c r="A1632" s="69"/>
      <c r="B1632" s="69"/>
      <c r="C1632" s="69"/>
      <c r="D1632" s="69"/>
      <c r="E1632" s="66"/>
      <c r="F1632" s="66"/>
      <c r="G1632" s="66"/>
      <c r="H1632" s="66"/>
      <c r="I1632" s="66"/>
      <c r="J1632" s="66"/>
      <c r="K1632" s="66"/>
      <c r="L1632" s="66"/>
      <c r="M1632" s="66"/>
      <c r="N1632" s="66"/>
      <c r="O1632" s="66"/>
      <c r="P1632" s="66"/>
      <c r="Q1632" s="66"/>
      <c r="R1632" s="66"/>
      <c r="S1632" s="66"/>
      <c r="T1632" s="66"/>
      <c r="U1632" s="66"/>
      <c r="V1632" s="66"/>
      <c r="W1632" s="66"/>
      <c r="X1632" s="66"/>
      <c r="Y1632" s="66"/>
      <c r="Z1632" s="66"/>
      <c r="AA1632" s="66"/>
      <c r="AB1632" s="66"/>
      <c r="AC1632" s="66"/>
      <c r="AD1632" s="66"/>
      <c r="AE1632" s="66"/>
      <c r="AF1632" s="66"/>
      <c r="AG1632" s="66"/>
      <c r="AH1632" s="66"/>
      <c r="AI1632" s="66"/>
      <c r="AJ1632" s="66"/>
      <c r="AK1632" s="66"/>
      <c r="AL1632" s="66"/>
      <c r="AM1632" s="66"/>
      <c r="AN1632" s="66"/>
      <c r="AO1632" s="66"/>
      <c r="AP1632" s="66"/>
      <c r="AQ1632" s="66"/>
      <c r="AR1632" s="66"/>
      <c r="AS1632" s="66"/>
      <c r="AT1632" s="66"/>
      <c r="AU1632" s="66"/>
      <c r="AV1632" s="66"/>
      <c r="AW1632" s="66"/>
      <c r="AX1632" s="66"/>
      <c r="AY1632" s="66"/>
      <c r="AZ1632" s="66"/>
      <c r="BA1632" s="66"/>
      <c r="BB1632" s="66"/>
      <c r="BC1632" s="66"/>
      <c r="BD1632" s="66"/>
      <c r="BE1632" s="66"/>
      <c r="BF1632" s="66"/>
      <c r="BG1632" s="66"/>
      <c r="BH1632" s="66"/>
      <c r="BI1632" s="66"/>
      <c r="BJ1632" s="66"/>
      <c r="BK1632" s="66"/>
      <c r="BL1632" s="66"/>
      <c r="BM1632" s="66"/>
      <c r="BN1632" s="66"/>
      <c r="BO1632" s="66"/>
      <c r="BP1632" s="66"/>
      <c r="BQ1632" s="66"/>
      <c r="BR1632" s="66"/>
      <c r="BS1632" s="66"/>
      <c r="BT1632" s="66"/>
    </row>
    <row r="1633" spans="1:72">
      <c r="A1633" s="69"/>
      <c r="B1633" s="69"/>
      <c r="C1633" s="69"/>
      <c r="D1633" s="69"/>
      <c r="E1633" s="66"/>
      <c r="F1633" s="66"/>
      <c r="G1633" s="66"/>
      <c r="H1633" s="66"/>
      <c r="I1633" s="66"/>
      <c r="J1633" s="66"/>
      <c r="K1633" s="66"/>
      <c r="L1633" s="66"/>
      <c r="M1633" s="66"/>
      <c r="N1633" s="66"/>
      <c r="O1633" s="66"/>
      <c r="P1633" s="66"/>
      <c r="Q1633" s="66"/>
      <c r="R1633" s="66"/>
      <c r="S1633" s="66"/>
      <c r="T1633" s="66"/>
      <c r="U1633" s="66"/>
      <c r="V1633" s="66"/>
      <c r="W1633" s="66"/>
      <c r="X1633" s="66"/>
      <c r="Y1633" s="66"/>
      <c r="Z1633" s="66"/>
      <c r="AA1633" s="66"/>
      <c r="AB1633" s="66"/>
      <c r="AC1633" s="66"/>
      <c r="AD1633" s="66"/>
      <c r="AE1633" s="66"/>
      <c r="AF1633" s="66"/>
      <c r="AG1633" s="66"/>
      <c r="AH1633" s="66"/>
      <c r="AI1633" s="66"/>
      <c r="AJ1633" s="66"/>
      <c r="AK1633" s="66"/>
      <c r="AL1633" s="66"/>
      <c r="AM1633" s="66"/>
      <c r="AN1633" s="66"/>
      <c r="AO1633" s="66"/>
      <c r="AP1633" s="66"/>
      <c r="AQ1633" s="66"/>
      <c r="AR1633" s="66"/>
      <c r="AS1633" s="66"/>
      <c r="AT1633" s="66"/>
      <c r="AU1633" s="66"/>
      <c r="AV1633" s="66"/>
      <c r="AW1633" s="66"/>
      <c r="AX1633" s="66"/>
      <c r="AY1633" s="66"/>
      <c r="AZ1633" s="66"/>
      <c r="BA1633" s="66"/>
      <c r="BB1633" s="66"/>
      <c r="BC1633" s="66"/>
      <c r="BD1633" s="66"/>
      <c r="BE1633" s="66"/>
      <c r="BF1633" s="66"/>
      <c r="BG1633" s="66"/>
      <c r="BH1633" s="66"/>
      <c r="BI1633" s="66"/>
      <c r="BJ1633" s="66"/>
      <c r="BK1633" s="66"/>
      <c r="BL1633" s="66"/>
      <c r="BM1633" s="66"/>
      <c r="BN1633" s="66"/>
      <c r="BO1633" s="66"/>
      <c r="BP1633" s="66"/>
      <c r="BQ1633" s="66"/>
      <c r="BR1633" s="66"/>
      <c r="BS1633" s="66"/>
      <c r="BT1633" s="66"/>
    </row>
    <row r="1634" spans="1:72">
      <c r="A1634" s="69"/>
      <c r="B1634" s="69"/>
      <c r="C1634" s="69"/>
      <c r="D1634" s="69"/>
      <c r="E1634" s="66"/>
      <c r="F1634" s="66"/>
      <c r="G1634" s="66"/>
      <c r="H1634" s="66"/>
      <c r="I1634" s="66"/>
      <c r="J1634" s="66"/>
      <c r="K1634" s="66"/>
      <c r="L1634" s="66"/>
      <c r="M1634" s="66"/>
      <c r="N1634" s="66"/>
      <c r="O1634" s="66"/>
      <c r="P1634" s="66"/>
      <c r="Q1634" s="66"/>
      <c r="R1634" s="66"/>
      <c r="S1634" s="66"/>
      <c r="T1634" s="66"/>
      <c r="U1634" s="66"/>
      <c r="V1634" s="66"/>
      <c r="W1634" s="66"/>
      <c r="X1634" s="66"/>
      <c r="Y1634" s="66"/>
      <c r="Z1634" s="66"/>
      <c r="AA1634" s="66"/>
      <c r="AB1634" s="66"/>
      <c r="AC1634" s="66"/>
      <c r="AD1634" s="66"/>
      <c r="AE1634" s="66"/>
      <c r="AF1634" s="66"/>
      <c r="AG1634" s="66"/>
      <c r="AH1634" s="66"/>
      <c r="AI1634" s="66"/>
      <c r="AJ1634" s="66"/>
      <c r="AK1634" s="66"/>
      <c r="AL1634" s="66"/>
      <c r="AM1634" s="66"/>
      <c r="AN1634" s="66"/>
      <c r="AO1634" s="66"/>
      <c r="AP1634" s="66"/>
      <c r="AQ1634" s="66"/>
      <c r="AR1634" s="66"/>
      <c r="AS1634" s="66"/>
      <c r="AT1634" s="66"/>
      <c r="AU1634" s="66"/>
      <c r="AV1634" s="66"/>
      <c r="AW1634" s="66"/>
      <c r="AX1634" s="66"/>
      <c r="AY1634" s="66"/>
      <c r="AZ1634" s="66"/>
      <c r="BA1634" s="66"/>
      <c r="BB1634" s="66"/>
      <c r="BC1634" s="66"/>
      <c r="BD1634" s="66"/>
      <c r="BE1634" s="66"/>
      <c r="BF1634" s="66"/>
      <c r="BG1634" s="66"/>
      <c r="BH1634" s="66"/>
      <c r="BI1634" s="66"/>
      <c r="BJ1634" s="66"/>
      <c r="BK1634" s="66"/>
      <c r="BL1634" s="66"/>
      <c r="BM1634" s="66"/>
      <c r="BN1634" s="66"/>
      <c r="BO1634" s="66"/>
      <c r="BP1634" s="66"/>
      <c r="BQ1634" s="66"/>
      <c r="BR1634" s="66"/>
      <c r="BS1634" s="66"/>
      <c r="BT1634" s="66"/>
    </row>
    <row r="1635" spans="1:72">
      <c r="A1635" s="69"/>
      <c r="B1635" s="69"/>
      <c r="C1635" s="69"/>
      <c r="D1635" s="69"/>
      <c r="E1635" s="66"/>
      <c r="F1635" s="66"/>
      <c r="G1635" s="66"/>
      <c r="H1635" s="66"/>
      <c r="I1635" s="66"/>
      <c r="J1635" s="66"/>
      <c r="K1635" s="66"/>
      <c r="L1635" s="66"/>
      <c r="M1635" s="66"/>
      <c r="N1635" s="66"/>
      <c r="O1635" s="66"/>
      <c r="P1635" s="66"/>
      <c r="Q1635" s="66"/>
      <c r="R1635" s="66"/>
      <c r="S1635" s="66"/>
      <c r="T1635" s="66"/>
      <c r="U1635" s="66"/>
      <c r="V1635" s="66"/>
      <c r="W1635" s="66"/>
      <c r="X1635" s="66"/>
      <c r="Y1635" s="66"/>
      <c r="Z1635" s="66"/>
      <c r="AA1635" s="66"/>
      <c r="AB1635" s="66"/>
      <c r="AC1635" s="66"/>
      <c r="AD1635" s="66"/>
      <c r="AE1635" s="66"/>
      <c r="AF1635" s="66"/>
      <c r="AG1635" s="66"/>
      <c r="AH1635" s="66"/>
      <c r="AI1635" s="66"/>
      <c r="AJ1635" s="66"/>
      <c r="AK1635" s="66"/>
      <c r="AL1635" s="66"/>
      <c r="AM1635" s="66"/>
      <c r="AN1635" s="66"/>
      <c r="AO1635" s="66"/>
      <c r="AP1635" s="66"/>
      <c r="AQ1635" s="66"/>
      <c r="AR1635" s="66"/>
      <c r="AS1635" s="66"/>
      <c r="AT1635" s="66"/>
      <c r="AU1635" s="66"/>
      <c r="AV1635" s="66"/>
      <c r="AW1635" s="66"/>
      <c r="AX1635" s="66"/>
      <c r="AY1635" s="66"/>
      <c r="AZ1635" s="66"/>
      <c r="BA1635" s="66"/>
      <c r="BB1635" s="66"/>
      <c r="BC1635" s="66"/>
      <c r="BD1635" s="66"/>
      <c r="BE1635" s="66"/>
      <c r="BF1635" s="66"/>
      <c r="BG1635" s="66"/>
      <c r="BH1635" s="66"/>
      <c r="BI1635" s="66"/>
      <c r="BJ1635" s="66"/>
      <c r="BK1635" s="66"/>
      <c r="BL1635" s="66"/>
      <c r="BM1635" s="66"/>
      <c r="BN1635" s="66"/>
      <c r="BO1635" s="66"/>
      <c r="BP1635" s="66"/>
      <c r="BQ1635" s="66"/>
      <c r="BR1635" s="66"/>
      <c r="BS1635" s="66"/>
      <c r="BT1635" s="66"/>
    </row>
    <row r="1636" spans="1:72">
      <c r="A1636" s="69"/>
      <c r="B1636" s="69"/>
      <c r="C1636" s="69"/>
      <c r="D1636" s="69"/>
      <c r="E1636" s="66"/>
      <c r="F1636" s="66"/>
      <c r="G1636" s="66"/>
      <c r="H1636" s="66"/>
      <c r="I1636" s="66"/>
      <c r="J1636" s="66"/>
      <c r="K1636" s="66"/>
      <c r="L1636" s="66"/>
      <c r="M1636" s="66"/>
      <c r="N1636" s="66"/>
      <c r="O1636" s="66"/>
      <c r="P1636" s="66"/>
      <c r="Q1636" s="66"/>
      <c r="R1636" s="66"/>
      <c r="S1636" s="66"/>
      <c r="T1636" s="66"/>
      <c r="U1636" s="66"/>
      <c r="V1636" s="66"/>
      <c r="W1636" s="66"/>
      <c r="X1636" s="66"/>
      <c r="Y1636" s="66"/>
      <c r="Z1636" s="66"/>
      <c r="AA1636" s="66"/>
      <c r="AB1636" s="66"/>
      <c r="AC1636" s="66"/>
      <c r="AD1636" s="66"/>
      <c r="AE1636" s="66"/>
      <c r="AF1636" s="66"/>
      <c r="AG1636" s="66"/>
      <c r="AH1636" s="66"/>
      <c r="AI1636" s="66"/>
      <c r="AJ1636" s="66"/>
      <c r="AK1636" s="66"/>
      <c r="AL1636" s="66"/>
      <c r="AM1636" s="66"/>
      <c r="AN1636" s="66"/>
      <c r="AO1636" s="66"/>
      <c r="AP1636" s="66"/>
      <c r="AQ1636" s="66"/>
      <c r="AR1636" s="66"/>
      <c r="AS1636" s="66"/>
      <c r="AT1636" s="66"/>
      <c r="AU1636" s="66"/>
      <c r="AV1636" s="66"/>
      <c r="AW1636" s="66"/>
      <c r="AX1636" s="66"/>
      <c r="AY1636" s="66"/>
      <c r="AZ1636" s="66"/>
      <c r="BA1636" s="66"/>
      <c r="BB1636" s="66"/>
      <c r="BC1636" s="66"/>
      <c r="BD1636" s="66"/>
      <c r="BE1636" s="66"/>
      <c r="BF1636" s="66"/>
      <c r="BG1636" s="66"/>
      <c r="BH1636" s="66"/>
      <c r="BI1636" s="66"/>
      <c r="BJ1636" s="66"/>
      <c r="BK1636" s="66"/>
      <c r="BL1636" s="66"/>
      <c r="BM1636" s="66"/>
      <c r="BN1636" s="66"/>
      <c r="BO1636" s="66"/>
      <c r="BP1636" s="66"/>
      <c r="BQ1636" s="66"/>
      <c r="BR1636" s="66"/>
      <c r="BS1636" s="66"/>
      <c r="BT1636" s="66"/>
    </row>
    <row r="1637" spans="1:72">
      <c r="A1637" s="69"/>
      <c r="B1637" s="69"/>
      <c r="C1637" s="69"/>
      <c r="D1637" s="69"/>
      <c r="E1637" s="66"/>
      <c r="F1637" s="66"/>
      <c r="G1637" s="66"/>
      <c r="H1637" s="66"/>
      <c r="I1637" s="66"/>
      <c r="J1637" s="66"/>
      <c r="K1637" s="66"/>
      <c r="L1637" s="66"/>
      <c r="M1637" s="66"/>
      <c r="N1637" s="66"/>
      <c r="O1637" s="66"/>
      <c r="P1637" s="66"/>
      <c r="Q1637" s="66"/>
      <c r="R1637" s="66"/>
      <c r="S1637" s="66"/>
      <c r="T1637" s="66"/>
      <c r="U1637" s="66"/>
      <c r="V1637" s="66"/>
      <c r="W1637" s="66"/>
      <c r="X1637" s="66"/>
      <c r="Y1637" s="66"/>
      <c r="Z1637" s="66"/>
      <c r="AA1637" s="66"/>
      <c r="AB1637" s="66"/>
      <c r="AC1637" s="66"/>
      <c r="AD1637" s="66"/>
      <c r="AE1637" s="66"/>
      <c r="AF1637" s="66"/>
      <c r="AG1637" s="66"/>
      <c r="AH1637" s="66"/>
      <c r="AI1637" s="66"/>
      <c r="AJ1637" s="66"/>
      <c r="AK1637" s="66"/>
      <c r="AL1637" s="66"/>
      <c r="AM1637" s="66"/>
      <c r="AN1637" s="66"/>
      <c r="AO1637" s="66"/>
      <c r="AP1637" s="66"/>
      <c r="AQ1637" s="66"/>
      <c r="AR1637" s="66"/>
      <c r="AS1637" s="66"/>
      <c r="AT1637" s="66"/>
      <c r="AU1637" s="66"/>
      <c r="AV1637" s="66"/>
      <c r="AW1637" s="66"/>
      <c r="AX1637" s="66"/>
      <c r="AY1637" s="66"/>
      <c r="AZ1637" s="66"/>
      <c r="BA1637" s="66"/>
      <c r="BB1637" s="66"/>
      <c r="BC1637" s="66"/>
      <c r="BD1637" s="66"/>
      <c r="BE1637" s="66"/>
      <c r="BF1637" s="66"/>
      <c r="BG1637" s="66"/>
      <c r="BH1637" s="66"/>
      <c r="BI1637" s="66"/>
      <c r="BJ1637" s="66"/>
      <c r="BK1637" s="66"/>
      <c r="BL1637" s="66"/>
      <c r="BM1637" s="66"/>
      <c r="BN1637" s="66"/>
      <c r="BO1637" s="66"/>
      <c r="BP1637" s="66"/>
      <c r="BQ1637" s="66"/>
      <c r="BR1637" s="66"/>
      <c r="BS1637" s="66"/>
      <c r="BT1637" s="66"/>
    </row>
    <row r="1638" spans="1:72">
      <c r="A1638" s="69"/>
      <c r="B1638" s="69"/>
      <c r="C1638" s="69"/>
      <c r="D1638" s="69"/>
      <c r="E1638" s="66"/>
      <c r="F1638" s="66"/>
      <c r="G1638" s="66"/>
      <c r="H1638" s="66"/>
      <c r="I1638" s="66"/>
      <c r="J1638" s="66"/>
      <c r="K1638" s="66"/>
      <c r="L1638" s="66"/>
      <c r="M1638" s="66"/>
      <c r="N1638" s="66"/>
      <c r="O1638" s="66"/>
      <c r="P1638" s="66"/>
      <c r="Q1638" s="66"/>
      <c r="R1638" s="66"/>
      <c r="S1638" s="66"/>
      <c r="T1638" s="66"/>
      <c r="U1638" s="66"/>
      <c r="V1638" s="66"/>
      <c r="W1638" s="66"/>
      <c r="X1638" s="66"/>
      <c r="Y1638" s="66"/>
      <c r="Z1638" s="66"/>
      <c r="AA1638" s="66"/>
      <c r="AB1638" s="66"/>
      <c r="AC1638" s="66"/>
      <c r="AD1638" s="66"/>
      <c r="AE1638" s="66"/>
      <c r="AF1638" s="66"/>
      <c r="AG1638" s="66"/>
      <c r="AH1638" s="66"/>
      <c r="AI1638" s="66"/>
      <c r="AJ1638" s="66"/>
      <c r="AK1638" s="66"/>
      <c r="AL1638" s="66"/>
      <c r="AM1638" s="66"/>
      <c r="AN1638" s="66"/>
      <c r="AO1638" s="66"/>
      <c r="AP1638" s="66"/>
      <c r="AQ1638" s="66"/>
      <c r="AR1638" s="66"/>
      <c r="AS1638" s="66"/>
      <c r="AT1638" s="66"/>
      <c r="AU1638" s="66"/>
      <c r="AV1638" s="66"/>
      <c r="AW1638" s="66"/>
      <c r="AX1638" s="66"/>
      <c r="AY1638" s="66"/>
      <c r="AZ1638" s="66"/>
      <c r="BA1638" s="66"/>
      <c r="BB1638" s="66"/>
      <c r="BC1638" s="66"/>
      <c r="BD1638" s="66"/>
      <c r="BE1638" s="66"/>
      <c r="BF1638" s="66"/>
      <c r="BG1638" s="66"/>
      <c r="BH1638" s="66"/>
      <c r="BI1638" s="66"/>
      <c r="BJ1638" s="66"/>
      <c r="BK1638" s="66"/>
      <c r="BL1638" s="66"/>
      <c r="BM1638" s="66"/>
      <c r="BN1638" s="66"/>
      <c r="BO1638" s="66"/>
      <c r="BP1638" s="66"/>
      <c r="BQ1638" s="66"/>
      <c r="BR1638" s="66"/>
      <c r="BS1638" s="66"/>
      <c r="BT1638" s="66"/>
    </row>
    <row r="1639" spans="1:72">
      <c r="A1639" s="69"/>
      <c r="B1639" s="69"/>
      <c r="C1639" s="69"/>
      <c r="D1639" s="69"/>
      <c r="E1639" s="66"/>
      <c r="F1639" s="66"/>
      <c r="G1639" s="66"/>
      <c r="H1639" s="66"/>
      <c r="I1639" s="66"/>
      <c r="J1639" s="66"/>
      <c r="K1639" s="66"/>
      <c r="L1639" s="66"/>
      <c r="M1639" s="66"/>
      <c r="N1639" s="66"/>
      <c r="O1639" s="66"/>
      <c r="P1639" s="66"/>
      <c r="Q1639" s="66"/>
      <c r="R1639" s="66"/>
      <c r="S1639" s="66"/>
      <c r="T1639" s="66"/>
      <c r="U1639" s="66"/>
      <c r="V1639" s="66"/>
      <c r="W1639" s="66"/>
      <c r="X1639" s="66"/>
      <c r="Y1639" s="66"/>
      <c r="Z1639" s="66"/>
      <c r="AA1639" s="66"/>
      <c r="AB1639" s="66"/>
      <c r="AC1639" s="66"/>
      <c r="AD1639" s="66"/>
      <c r="AE1639" s="66"/>
      <c r="AF1639" s="66"/>
      <c r="AG1639" s="66"/>
      <c r="AH1639" s="66"/>
      <c r="AI1639" s="66"/>
      <c r="AJ1639" s="66"/>
      <c r="AK1639" s="66"/>
      <c r="AL1639" s="66"/>
      <c r="AM1639" s="66"/>
      <c r="AN1639" s="66"/>
      <c r="AO1639" s="66"/>
      <c r="AP1639" s="66"/>
      <c r="AQ1639" s="66"/>
      <c r="AR1639" s="66"/>
      <c r="AS1639" s="66"/>
      <c r="AT1639" s="66"/>
      <c r="AU1639" s="66"/>
      <c r="AV1639" s="66"/>
      <c r="AW1639" s="66"/>
      <c r="AX1639" s="66"/>
      <c r="AY1639" s="66"/>
      <c r="AZ1639" s="66"/>
      <c r="BA1639" s="66"/>
      <c r="BB1639" s="66"/>
      <c r="BC1639" s="66"/>
      <c r="BD1639" s="66"/>
      <c r="BE1639" s="66"/>
      <c r="BF1639" s="66"/>
      <c r="BG1639" s="66"/>
      <c r="BH1639" s="66"/>
      <c r="BI1639" s="66"/>
      <c r="BJ1639" s="66"/>
      <c r="BK1639" s="66"/>
      <c r="BL1639" s="66"/>
      <c r="BM1639" s="66"/>
      <c r="BN1639" s="66"/>
      <c r="BO1639" s="66"/>
      <c r="BP1639" s="66"/>
      <c r="BQ1639" s="66"/>
      <c r="BR1639" s="66"/>
      <c r="BS1639" s="66"/>
      <c r="BT1639" s="66"/>
    </row>
    <row r="1640" spans="1:72">
      <c r="A1640" s="69"/>
      <c r="B1640" s="69"/>
      <c r="C1640" s="69"/>
      <c r="D1640" s="69"/>
      <c r="E1640" s="66"/>
      <c r="F1640" s="66"/>
      <c r="G1640" s="66"/>
      <c r="H1640" s="66"/>
      <c r="I1640" s="66"/>
      <c r="J1640" s="66"/>
      <c r="K1640" s="66"/>
      <c r="L1640" s="66"/>
      <c r="M1640" s="66"/>
      <c r="N1640" s="66"/>
      <c r="O1640" s="66"/>
      <c r="P1640" s="66"/>
      <c r="Q1640" s="66"/>
      <c r="R1640" s="66"/>
      <c r="S1640" s="66"/>
      <c r="T1640" s="66"/>
      <c r="U1640" s="66"/>
      <c r="V1640" s="66"/>
      <c r="W1640" s="66"/>
      <c r="X1640" s="66"/>
      <c r="Y1640" s="66"/>
      <c r="Z1640" s="66"/>
      <c r="AA1640" s="66"/>
      <c r="AB1640" s="66"/>
      <c r="AC1640" s="66"/>
      <c r="AD1640" s="66"/>
      <c r="AE1640" s="66"/>
      <c r="AF1640" s="66"/>
      <c r="AG1640" s="66"/>
      <c r="AH1640" s="66"/>
      <c r="AI1640" s="66"/>
      <c r="AJ1640" s="66"/>
      <c r="AK1640" s="66"/>
      <c r="AL1640" s="66"/>
      <c r="AM1640" s="66"/>
      <c r="AN1640" s="66"/>
      <c r="AO1640" s="66"/>
      <c r="AP1640" s="66"/>
      <c r="AQ1640" s="66"/>
      <c r="AR1640" s="66"/>
      <c r="AS1640" s="66"/>
      <c r="AT1640" s="66"/>
      <c r="AU1640" s="66"/>
      <c r="AV1640" s="66"/>
      <c r="AW1640" s="66"/>
      <c r="AX1640" s="66"/>
      <c r="AY1640" s="66"/>
      <c r="AZ1640" s="66"/>
      <c r="BA1640" s="66"/>
      <c r="BB1640" s="66"/>
      <c r="BC1640" s="66"/>
      <c r="BD1640" s="66"/>
      <c r="BE1640" s="66"/>
      <c r="BF1640" s="66"/>
      <c r="BG1640" s="66"/>
      <c r="BH1640" s="66"/>
      <c r="BI1640" s="66"/>
      <c r="BJ1640" s="66"/>
      <c r="BK1640" s="66"/>
      <c r="BL1640" s="66"/>
      <c r="BM1640" s="66"/>
      <c r="BN1640" s="66"/>
      <c r="BO1640" s="66"/>
      <c r="BP1640" s="66"/>
      <c r="BQ1640" s="66"/>
      <c r="BR1640" s="66"/>
      <c r="BS1640" s="66"/>
      <c r="BT1640" s="66"/>
    </row>
    <row r="1641" spans="1:72">
      <c r="A1641" s="69"/>
      <c r="B1641" s="69"/>
      <c r="C1641" s="69"/>
      <c r="D1641" s="69"/>
      <c r="E1641" s="66"/>
      <c r="F1641" s="66"/>
      <c r="G1641" s="66"/>
      <c r="H1641" s="66"/>
      <c r="I1641" s="66"/>
      <c r="J1641" s="66"/>
      <c r="K1641" s="66"/>
      <c r="L1641" s="66"/>
      <c r="M1641" s="66"/>
      <c r="N1641" s="66"/>
      <c r="O1641" s="66"/>
      <c r="P1641" s="66"/>
      <c r="Q1641" s="66"/>
      <c r="R1641" s="66"/>
      <c r="S1641" s="66"/>
      <c r="T1641" s="66"/>
      <c r="U1641" s="66"/>
      <c r="V1641" s="66"/>
      <c r="W1641" s="66"/>
      <c r="X1641" s="66"/>
      <c r="Y1641" s="66"/>
      <c r="Z1641" s="66"/>
      <c r="AA1641" s="66"/>
      <c r="AB1641" s="66"/>
      <c r="AC1641" s="66"/>
      <c r="AD1641" s="66"/>
      <c r="AE1641" s="66"/>
      <c r="AF1641" s="66"/>
      <c r="AG1641" s="66"/>
      <c r="AH1641" s="66"/>
      <c r="AI1641" s="66"/>
      <c r="AJ1641" s="66"/>
      <c r="AK1641" s="66"/>
      <c r="AL1641" s="66"/>
      <c r="AM1641" s="66"/>
      <c r="AN1641" s="66"/>
      <c r="AO1641" s="66"/>
      <c r="AP1641" s="66"/>
      <c r="AQ1641" s="66"/>
      <c r="AR1641" s="66"/>
      <c r="AS1641" s="66"/>
      <c r="AT1641" s="66"/>
      <c r="AU1641" s="66"/>
      <c r="AV1641" s="66"/>
      <c r="AW1641" s="66"/>
      <c r="AX1641" s="66"/>
      <c r="AY1641" s="66"/>
      <c r="AZ1641" s="66"/>
      <c r="BA1641" s="66"/>
      <c r="BB1641" s="66"/>
      <c r="BC1641" s="66"/>
      <c r="BD1641" s="66"/>
      <c r="BE1641" s="66"/>
      <c r="BF1641" s="66"/>
      <c r="BG1641" s="66"/>
      <c r="BH1641" s="66"/>
      <c r="BI1641" s="66"/>
      <c r="BJ1641" s="66"/>
      <c r="BK1641" s="66"/>
      <c r="BL1641" s="66"/>
      <c r="BM1641" s="66"/>
      <c r="BN1641" s="66"/>
      <c r="BO1641" s="66"/>
      <c r="BP1641" s="66"/>
      <c r="BQ1641" s="66"/>
      <c r="BR1641" s="66"/>
      <c r="BS1641" s="66"/>
      <c r="BT1641" s="66"/>
    </row>
    <row r="1642" spans="1:72">
      <c r="A1642" s="69"/>
      <c r="B1642" s="69"/>
      <c r="C1642" s="69"/>
      <c r="D1642" s="69"/>
      <c r="E1642" s="66"/>
      <c r="F1642" s="66"/>
      <c r="G1642" s="66"/>
      <c r="H1642" s="66"/>
      <c r="I1642" s="66"/>
      <c r="J1642" s="66"/>
      <c r="K1642" s="66"/>
      <c r="L1642" s="66"/>
      <c r="M1642" s="66"/>
      <c r="N1642" s="66"/>
      <c r="O1642" s="66"/>
      <c r="P1642" s="66"/>
      <c r="Q1642" s="66"/>
      <c r="R1642" s="66"/>
      <c r="S1642" s="66"/>
      <c r="T1642" s="66"/>
      <c r="U1642" s="66"/>
      <c r="V1642" s="66"/>
      <c r="W1642" s="66"/>
      <c r="X1642" s="66"/>
      <c r="Y1642" s="66"/>
      <c r="Z1642" s="66"/>
      <c r="AA1642" s="66"/>
      <c r="AB1642" s="66"/>
      <c r="AC1642" s="66"/>
      <c r="AD1642" s="66"/>
      <c r="AE1642" s="66"/>
      <c r="AF1642" s="66"/>
      <c r="AG1642" s="66"/>
      <c r="AH1642" s="66"/>
      <c r="AI1642" s="66"/>
      <c r="AJ1642" s="66"/>
      <c r="AK1642" s="66"/>
      <c r="AL1642" s="66"/>
      <c r="AM1642" s="66"/>
      <c r="AN1642" s="66"/>
      <c r="AO1642" s="66"/>
      <c r="AP1642" s="66"/>
      <c r="AQ1642" s="66"/>
      <c r="AR1642" s="66"/>
      <c r="AS1642" s="66"/>
      <c r="AT1642" s="66"/>
      <c r="AU1642" s="66"/>
      <c r="AV1642" s="66"/>
      <c r="AW1642" s="66"/>
      <c r="AX1642" s="66"/>
      <c r="AY1642" s="66"/>
      <c r="AZ1642" s="66"/>
      <c r="BA1642" s="66"/>
      <c r="BB1642" s="66"/>
      <c r="BC1642" s="66"/>
      <c r="BD1642" s="66"/>
      <c r="BE1642" s="66"/>
      <c r="BF1642" s="66"/>
      <c r="BG1642" s="66"/>
      <c r="BH1642" s="66"/>
      <c r="BI1642" s="66"/>
      <c r="BJ1642" s="66"/>
      <c r="BK1642" s="66"/>
      <c r="BL1642" s="66"/>
      <c r="BM1642" s="66"/>
      <c r="BN1642" s="66"/>
      <c r="BO1642" s="66"/>
      <c r="BP1642" s="66"/>
      <c r="BQ1642" s="66"/>
      <c r="BR1642" s="66"/>
      <c r="BS1642" s="66"/>
      <c r="BT1642" s="66"/>
    </row>
    <row r="1643" spans="1:72">
      <c r="A1643" s="69"/>
      <c r="B1643" s="69"/>
      <c r="C1643" s="69"/>
      <c r="D1643" s="69"/>
      <c r="E1643" s="66"/>
      <c r="F1643" s="66"/>
      <c r="G1643" s="66"/>
      <c r="H1643" s="66"/>
      <c r="I1643" s="66"/>
      <c r="J1643" s="66"/>
      <c r="K1643" s="66"/>
      <c r="L1643" s="66"/>
      <c r="M1643" s="66"/>
      <c r="N1643" s="66"/>
      <c r="O1643" s="66"/>
      <c r="P1643" s="66"/>
      <c r="Q1643" s="66"/>
      <c r="R1643" s="66"/>
      <c r="S1643" s="66"/>
      <c r="T1643" s="66"/>
      <c r="U1643" s="66"/>
      <c r="V1643" s="66"/>
      <c r="W1643" s="66"/>
      <c r="X1643" s="66"/>
      <c r="Y1643" s="66"/>
      <c r="Z1643" s="66"/>
      <c r="AA1643" s="66"/>
      <c r="AB1643" s="66"/>
      <c r="AC1643" s="66"/>
      <c r="AD1643" s="66"/>
      <c r="AE1643" s="66"/>
      <c r="AF1643" s="66"/>
      <c r="AG1643" s="66"/>
      <c r="AH1643" s="66"/>
      <c r="AI1643" s="66"/>
      <c r="AJ1643" s="66"/>
      <c r="AK1643" s="66"/>
      <c r="AL1643" s="66"/>
      <c r="AM1643" s="66"/>
      <c r="AN1643" s="66"/>
      <c r="AO1643" s="66"/>
      <c r="AP1643" s="66"/>
      <c r="AQ1643" s="66"/>
      <c r="AR1643" s="66"/>
      <c r="AS1643" s="66"/>
      <c r="AT1643" s="66"/>
      <c r="AU1643" s="66"/>
      <c r="AV1643" s="66"/>
      <c r="AW1643" s="66"/>
      <c r="AX1643" s="66"/>
      <c r="AY1643" s="66"/>
      <c r="AZ1643" s="66"/>
      <c r="BA1643" s="66"/>
      <c r="BB1643" s="66"/>
      <c r="BC1643" s="66"/>
      <c r="BD1643" s="66"/>
      <c r="BE1643" s="66"/>
      <c r="BF1643" s="66"/>
      <c r="BG1643" s="66"/>
      <c r="BH1643" s="66"/>
      <c r="BI1643" s="66"/>
      <c r="BJ1643" s="66"/>
      <c r="BK1643" s="66"/>
      <c r="BL1643" s="66"/>
      <c r="BM1643" s="66"/>
      <c r="BN1643" s="66"/>
      <c r="BO1643" s="66"/>
      <c r="BP1643" s="66"/>
      <c r="BQ1643" s="66"/>
      <c r="BR1643" s="66"/>
      <c r="BS1643" s="66"/>
      <c r="BT1643" s="66"/>
    </row>
    <row r="1644" spans="1:72">
      <c r="A1644" s="69"/>
      <c r="B1644" s="69"/>
      <c r="C1644" s="69"/>
      <c r="D1644" s="69"/>
      <c r="E1644" s="66"/>
      <c r="F1644" s="66"/>
      <c r="G1644" s="66"/>
      <c r="H1644" s="66"/>
      <c r="I1644" s="66"/>
      <c r="J1644" s="66"/>
      <c r="K1644" s="66"/>
      <c r="L1644" s="66"/>
      <c r="M1644" s="66"/>
      <c r="N1644" s="66"/>
      <c r="O1644" s="66"/>
      <c r="P1644" s="66"/>
      <c r="Q1644" s="66"/>
      <c r="R1644" s="66"/>
      <c r="S1644" s="66"/>
      <c r="T1644" s="66"/>
      <c r="U1644" s="66"/>
      <c r="V1644" s="66"/>
      <c r="W1644" s="66"/>
      <c r="X1644" s="66"/>
      <c r="Y1644" s="66"/>
      <c r="Z1644" s="66"/>
      <c r="AA1644" s="66"/>
      <c r="AB1644" s="66"/>
      <c r="AC1644" s="66"/>
      <c r="AD1644" s="66"/>
      <c r="AE1644" s="66"/>
      <c r="AF1644" s="66"/>
      <c r="AG1644" s="66"/>
      <c r="AH1644" s="66"/>
      <c r="AI1644" s="66"/>
      <c r="AJ1644" s="66"/>
      <c r="AK1644" s="66"/>
      <c r="AL1644" s="66"/>
      <c r="AM1644" s="66"/>
      <c r="AN1644" s="66"/>
      <c r="AO1644" s="66"/>
      <c r="AP1644" s="66"/>
      <c r="AQ1644" s="66"/>
      <c r="AR1644" s="66"/>
      <c r="AS1644" s="66"/>
      <c r="AT1644" s="66"/>
      <c r="AU1644" s="66"/>
      <c r="AV1644" s="66"/>
      <c r="AW1644" s="66"/>
      <c r="AX1644" s="66"/>
      <c r="AY1644" s="66"/>
      <c r="AZ1644" s="66"/>
      <c r="BA1644" s="66"/>
      <c r="BB1644" s="66"/>
      <c r="BC1644" s="66"/>
      <c r="BD1644" s="66"/>
      <c r="BE1644" s="66"/>
      <c r="BF1644" s="66"/>
      <c r="BG1644" s="66"/>
      <c r="BH1644" s="66"/>
      <c r="BI1644" s="66"/>
      <c r="BJ1644" s="66"/>
      <c r="BK1644" s="66"/>
      <c r="BL1644" s="66"/>
      <c r="BM1644" s="66"/>
      <c r="BN1644" s="66"/>
      <c r="BO1644" s="66"/>
      <c r="BP1644" s="66"/>
      <c r="BQ1644" s="66"/>
      <c r="BR1644" s="66"/>
      <c r="BS1644" s="66"/>
      <c r="BT1644" s="66"/>
    </row>
    <row r="1645" spans="1:72">
      <c r="A1645" s="69"/>
      <c r="B1645" s="69"/>
      <c r="C1645" s="69"/>
      <c r="D1645" s="69"/>
      <c r="E1645" s="66"/>
      <c r="F1645" s="66"/>
      <c r="G1645" s="66"/>
      <c r="H1645" s="66"/>
      <c r="I1645" s="66"/>
      <c r="J1645" s="66"/>
      <c r="K1645" s="66"/>
      <c r="L1645" s="66"/>
      <c r="M1645" s="66"/>
      <c r="N1645" s="66"/>
      <c r="O1645" s="66"/>
      <c r="P1645" s="66"/>
      <c r="Q1645" s="66"/>
      <c r="R1645" s="66"/>
      <c r="S1645" s="66"/>
      <c r="T1645" s="66"/>
      <c r="U1645" s="66"/>
      <c r="V1645" s="66"/>
      <c r="W1645" s="66"/>
      <c r="X1645" s="66"/>
      <c r="Y1645" s="66"/>
      <c r="Z1645" s="66"/>
      <c r="AA1645" s="66"/>
      <c r="AB1645" s="66"/>
      <c r="AC1645" s="66"/>
      <c r="AD1645" s="66"/>
      <c r="AE1645" s="66"/>
      <c r="AF1645" s="66"/>
      <c r="AG1645" s="66"/>
      <c r="AH1645" s="66"/>
      <c r="AI1645" s="66"/>
      <c r="AJ1645" s="66"/>
      <c r="AK1645" s="66"/>
      <c r="AL1645" s="66"/>
      <c r="AM1645" s="66"/>
      <c r="AN1645" s="66"/>
      <c r="AO1645" s="66"/>
      <c r="AP1645" s="66"/>
      <c r="AQ1645" s="66"/>
      <c r="AR1645" s="66"/>
      <c r="AS1645" s="66"/>
      <c r="AT1645" s="66"/>
      <c r="AU1645" s="66"/>
      <c r="AV1645" s="66"/>
      <c r="AW1645" s="66"/>
      <c r="AX1645" s="66"/>
      <c r="AY1645" s="66"/>
      <c r="AZ1645" s="66"/>
      <c r="BA1645" s="66"/>
      <c r="BB1645" s="66"/>
      <c r="BC1645" s="66"/>
      <c r="BD1645" s="66"/>
      <c r="BE1645" s="66"/>
      <c r="BF1645" s="66"/>
      <c r="BG1645" s="66"/>
      <c r="BH1645" s="66"/>
      <c r="BI1645" s="66"/>
      <c r="BJ1645" s="66"/>
      <c r="BK1645" s="66"/>
      <c r="BL1645" s="66"/>
      <c r="BM1645" s="66"/>
      <c r="BN1645" s="66"/>
      <c r="BO1645" s="66"/>
      <c r="BP1645" s="66"/>
      <c r="BQ1645" s="66"/>
      <c r="BR1645" s="66"/>
      <c r="BS1645" s="66"/>
      <c r="BT1645" s="66"/>
    </row>
    <row r="1646" spans="1:72">
      <c r="A1646" s="69"/>
      <c r="B1646" s="69"/>
      <c r="C1646" s="69"/>
      <c r="D1646" s="69"/>
      <c r="E1646" s="66"/>
      <c r="F1646" s="66"/>
      <c r="G1646" s="66"/>
      <c r="H1646" s="66"/>
      <c r="I1646" s="66"/>
      <c r="J1646" s="66"/>
      <c r="K1646" s="66"/>
      <c r="L1646" s="66"/>
      <c r="M1646" s="66"/>
      <c r="N1646" s="66"/>
      <c r="O1646" s="66"/>
      <c r="P1646" s="66"/>
      <c r="Q1646" s="66"/>
      <c r="R1646" s="66"/>
      <c r="S1646" s="66"/>
      <c r="T1646" s="66"/>
      <c r="U1646" s="66"/>
      <c r="V1646" s="66"/>
      <c r="W1646" s="66"/>
      <c r="X1646" s="66"/>
      <c r="Y1646" s="66"/>
      <c r="Z1646" s="66"/>
      <c r="AA1646" s="66"/>
      <c r="AB1646" s="66"/>
      <c r="AC1646" s="66"/>
      <c r="AD1646" s="66"/>
      <c r="AE1646" s="66"/>
      <c r="AF1646" s="66"/>
      <c r="AG1646" s="66"/>
      <c r="AH1646" s="66"/>
      <c r="AI1646" s="66"/>
      <c r="AJ1646" s="66"/>
      <c r="AK1646" s="66"/>
      <c r="AL1646" s="66"/>
      <c r="AM1646" s="66"/>
      <c r="AN1646" s="66"/>
      <c r="AO1646" s="66"/>
      <c r="AP1646" s="66"/>
      <c r="AQ1646" s="66"/>
      <c r="AR1646" s="66"/>
      <c r="AS1646" s="66"/>
      <c r="AT1646" s="66"/>
      <c r="AU1646" s="66"/>
      <c r="AV1646" s="66"/>
      <c r="AW1646" s="66"/>
      <c r="AX1646" s="66"/>
      <c r="AY1646" s="66"/>
      <c r="AZ1646" s="66"/>
      <c r="BA1646" s="66"/>
      <c r="BB1646" s="66"/>
      <c r="BC1646" s="66"/>
      <c r="BD1646" s="66"/>
      <c r="BE1646" s="66"/>
      <c r="BF1646" s="66"/>
      <c r="BG1646" s="66"/>
      <c r="BH1646" s="66"/>
      <c r="BI1646" s="66"/>
      <c r="BJ1646" s="66"/>
      <c r="BK1646" s="66"/>
      <c r="BL1646" s="66"/>
      <c r="BM1646" s="66"/>
      <c r="BN1646" s="66"/>
      <c r="BO1646" s="66"/>
      <c r="BP1646" s="66"/>
      <c r="BQ1646" s="66"/>
      <c r="BR1646" s="66"/>
      <c r="BS1646" s="66"/>
      <c r="BT1646" s="66"/>
    </row>
    <row r="1647" spans="1:72">
      <c r="A1647" s="69"/>
      <c r="B1647" s="69"/>
      <c r="C1647" s="69"/>
      <c r="D1647" s="69"/>
      <c r="E1647" s="66"/>
      <c r="F1647" s="66"/>
      <c r="G1647" s="66"/>
      <c r="H1647" s="66"/>
      <c r="I1647" s="66"/>
      <c r="J1647" s="66"/>
      <c r="K1647" s="66"/>
      <c r="L1647" s="66"/>
      <c r="M1647" s="66"/>
      <c r="N1647" s="66"/>
      <c r="O1647" s="66"/>
      <c r="P1647" s="66"/>
      <c r="Q1647" s="66"/>
      <c r="R1647" s="66"/>
      <c r="S1647" s="66"/>
      <c r="T1647" s="66"/>
      <c r="U1647" s="66"/>
      <c r="V1647" s="66"/>
      <c r="W1647" s="66"/>
      <c r="X1647" s="66"/>
      <c r="Y1647" s="66"/>
      <c r="Z1647" s="66"/>
      <c r="AA1647" s="66"/>
      <c r="AB1647" s="66"/>
      <c r="AC1647" s="66"/>
      <c r="AD1647" s="66"/>
      <c r="AE1647" s="66"/>
      <c r="AF1647" s="66"/>
      <c r="AG1647" s="66"/>
      <c r="AH1647" s="66"/>
      <c r="AI1647" s="66"/>
      <c r="AJ1647" s="66"/>
      <c r="AK1647" s="66"/>
      <c r="AL1647" s="66"/>
      <c r="AM1647" s="66"/>
      <c r="AN1647" s="66"/>
      <c r="AO1647" s="66"/>
      <c r="AP1647" s="66"/>
      <c r="AQ1647" s="66"/>
      <c r="AR1647" s="66"/>
      <c r="AS1647" s="66"/>
      <c r="AT1647" s="66"/>
      <c r="AU1647" s="66"/>
      <c r="AV1647" s="66"/>
      <c r="AW1647" s="66"/>
      <c r="AX1647" s="66"/>
      <c r="AY1647" s="66"/>
      <c r="AZ1647" s="66"/>
      <c r="BA1647" s="66"/>
      <c r="BB1647" s="66"/>
      <c r="BC1647" s="66"/>
      <c r="BD1647" s="66"/>
      <c r="BE1647" s="66"/>
      <c r="BF1647" s="66"/>
      <c r="BG1647" s="66"/>
      <c r="BH1647" s="66"/>
      <c r="BI1647" s="66"/>
      <c r="BJ1647" s="66"/>
      <c r="BK1647" s="66"/>
      <c r="BL1647" s="66"/>
      <c r="BM1647" s="66"/>
      <c r="BN1647" s="66"/>
      <c r="BO1647" s="66"/>
      <c r="BP1647" s="66"/>
      <c r="BQ1647" s="66"/>
      <c r="BR1647" s="66"/>
      <c r="BS1647" s="66"/>
      <c r="BT1647" s="66"/>
    </row>
    <row r="1648" spans="1:72">
      <c r="A1648" s="69"/>
      <c r="B1648" s="69"/>
      <c r="C1648" s="69"/>
      <c r="D1648" s="69"/>
      <c r="E1648" s="66"/>
      <c r="F1648" s="66"/>
      <c r="G1648" s="66"/>
      <c r="H1648" s="66"/>
      <c r="I1648" s="66"/>
      <c r="J1648" s="66"/>
      <c r="K1648" s="66"/>
      <c r="L1648" s="66"/>
      <c r="M1648" s="66"/>
      <c r="N1648" s="66"/>
      <c r="O1648" s="66"/>
      <c r="P1648" s="66"/>
      <c r="Q1648" s="66"/>
      <c r="R1648" s="66"/>
      <c r="S1648" s="66"/>
      <c r="T1648" s="66"/>
      <c r="U1648" s="66"/>
      <c r="V1648" s="66"/>
      <c r="W1648" s="66"/>
      <c r="X1648" s="66"/>
      <c r="Y1648" s="66"/>
      <c r="Z1648" s="66"/>
      <c r="AA1648" s="66"/>
      <c r="AB1648" s="66"/>
      <c r="AC1648" s="66"/>
      <c r="AD1648" s="66"/>
      <c r="AE1648" s="66"/>
      <c r="AF1648" s="66"/>
      <c r="AG1648" s="66"/>
      <c r="AH1648" s="66"/>
      <c r="AI1648" s="66"/>
      <c r="AJ1648" s="66"/>
      <c r="AK1648" s="66"/>
      <c r="AL1648" s="66"/>
      <c r="AM1648" s="66"/>
      <c r="AN1648" s="66"/>
      <c r="AO1648" s="66"/>
      <c r="AP1648" s="66"/>
      <c r="AQ1648" s="66"/>
      <c r="AR1648" s="66"/>
      <c r="AS1648" s="66"/>
      <c r="AT1648" s="66"/>
      <c r="AU1648" s="66"/>
      <c r="AV1648" s="66"/>
      <c r="AW1648" s="66"/>
      <c r="AX1648" s="66"/>
      <c r="AY1648" s="66"/>
      <c r="AZ1648" s="66"/>
      <c r="BA1648" s="66"/>
      <c r="BB1648" s="66"/>
      <c r="BC1648" s="66"/>
      <c r="BD1648" s="66"/>
      <c r="BE1648" s="66"/>
      <c r="BF1648" s="66"/>
      <c r="BG1648" s="66"/>
      <c r="BH1648" s="66"/>
      <c r="BI1648" s="66"/>
      <c r="BJ1648" s="66"/>
      <c r="BK1648" s="66"/>
      <c r="BL1648" s="66"/>
      <c r="BM1648" s="66"/>
      <c r="BN1648" s="66"/>
      <c r="BO1648" s="66"/>
      <c r="BP1648" s="66"/>
      <c r="BQ1648" s="66"/>
      <c r="BR1648" s="66"/>
      <c r="BS1648" s="66"/>
      <c r="BT1648" s="66"/>
    </row>
    <row r="1649" spans="1:72">
      <c r="A1649" s="69"/>
      <c r="B1649" s="69"/>
      <c r="C1649" s="69"/>
      <c r="D1649" s="69"/>
      <c r="E1649" s="66"/>
      <c r="F1649" s="66"/>
      <c r="G1649" s="66"/>
      <c r="H1649" s="66"/>
      <c r="I1649" s="66"/>
      <c r="J1649" s="66"/>
      <c r="K1649" s="66"/>
      <c r="L1649" s="66"/>
      <c r="M1649" s="66"/>
      <c r="N1649" s="66"/>
      <c r="O1649" s="66"/>
      <c r="P1649" s="66"/>
      <c r="Q1649" s="66"/>
      <c r="R1649" s="66"/>
      <c r="S1649" s="66"/>
      <c r="T1649" s="66"/>
      <c r="U1649" s="66"/>
      <c r="V1649" s="66"/>
      <c r="W1649" s="66"/>
      <c r="X1649" s="66"/>
      <c r="Y1649" s="66"/>
      <c r="Z1649" s="66"/>
      <c r="AA1649" s="66"/>
      <c r="AB1649" s="66"/>
      <c r="AC1649" s="66"/>
      <c r="AD1649" s="66"/>
      <c r="AE1649" s="66"/>
      <c r="AF1649" s="66"/>
      <c r="AG1649" s="66"/>
      <c r="AH1649" s="66"/>
      <c r="AI1649" s="66"/>
      <c r="AJ1649" s="66"/>
      <c r="AK1649" s="66"/>
      <c r="AL1649" s="66"/>
      <c r="AM1649" s="66"/>
      <c r="AN1649" s="66"/>
      <c r="AO1649" s="66"/>
      <c r="AP1649" s="66"/>
      <c r="AQ1649" s="66"/>
      <c r="AR1649" s="66"/>
      <c r="AS1649" s="66"/>
      <c r="AT1649" s="66"/>
      <c r="AU1649" s="66"/>
      <c r="AV1649" s="66"/>
      <c r="AW1649" s="66"/>
      <c r="AX1649" s="66"/>
      <c r="AY1649" s="66"/>
      <c r="AZ1649" s="66"/>
      <c r="BA1649" s="66"/>
      <c r="BB1649" s="66"/>
      <c r="BC1649" s="66"/>
      <c r="BD1649" s="66"/>
      <c r="BE1649" s="66"/>
      <c r="BF1649" s="66"/>
      <c r="BG1649" s="66"/>
      <c r="BH1649" s="66"/>
      <c r="BI1649" s="66"/>
      <c r="BJ1649" s="66"/>
      <c r="BK1649" s="66"/>
      <c r="BL1649" s="66"/>
      <c r="BM1649" s="66"/>
      <c r="BN1649" s="66"/>
      <c r="BO1649" s="66"/>
      <c r="BP1649" s="66"/>
      <c r="BQ1649" s="66"/>
      <c r="BR1649" s="66"/>
      <c r="BS1649" s="66"/>
      <c r="BT1649" s="66"/>
    </row>
    <row r="1650" spans="1:72">
      <c r="A1650" s="69"/>
      <c r="B1650" s="69"/>
      <c r="C1650" s="69"/>
      <c r="D1650" s="69"/>
      <c r="E1650" s="66"/>
      <c r="F1650" s="66"/>
      <c r="G1650" s="66"/>
      <c r="H1650" s="66"/>
      <c r="I1650" s="66"/>
      <c r="J1650" s="66"/>
      <c r="K1650" s="66"/>
      <c r="L1650" s="66"/>
      <c r="M1650" s="66"/>
      <c r="N1650" s="66"/>
      <c r="O1650" s="66"/>
      <c r="P1650" s="66"/>
      <c r="Q1650" s="66"/>
      <c r="R1650" s="66"/>
      <c r="S1650" s="66"/>
      <c r="T1650" s="66"/>
      <c r="U1650" s="66"/>
      <c r="V1650" s="66"/>
      <c r="W1650" s="66"/>
      <c r="X1650" s="66"/>
      <c r="Y1650" s="66"/>
      <c r="Z1650" s="66"/>
      <c r="AA1650" s="66"/>
      <c r="AB1650" s="66"/>
      <c r="AC1650" s="66"/>
      <c r="AD1650" s="66"/>
      <c r="AE1650" s="66"/>
      <c r="AF1650" s="66"/>
      <c r="AG1650" s="66"/>
      <c r="AH1650" s="66"/>
      <c r="AI1650" s="66"/>
      <c r="AJ1650" s="66"/>
      <c r="AK1650" s="66"/>
      <c r="AL1650" s="66"/>
      <c r="AM1650" s="66"/>
      <c r="AN1650" s="66"/>
      <c r="AO1650" s="66"/>
      <c r="AP1650" s="66"/>
      <c r="AQ1650" s="66"/>
      <c r="AR1650" s="66"/>
      <c r="AS1650" s="66"/>
      <c r="AT1650" s="66"/>
      <c r="AU1650" s="66"/>
      <c r="AV1650" s="66"/>
      <c r="AW1650" s="66"/>
      <c r="AX1650" s="66"/>
      <c r="AY1650" s="66"/>
      <c r="AZ1650" s="66"/>
      <c r="BA1650" s="66"/>
      <c r="BB1650" s="66"/>
      <c r="BC1650" s="66"/>
      <c r="BD1650" s="66"/>
      <c r="BE1650" s="66"/>
      <c r="BF1650" s="66"/>
      <c r="BG1650" s="66"/>
      <c r="BH1650" s="66"/>
      <c r="BI1650" s="66"/>
      <c r="BJ1650" s="66"/>
      <c r="BK1650" s="66"/>
      <c r="BL1650" s="66"/>
      <c r="BM1650" s="66"/>
      <c r="BN1650" s="66"/>
      <c r="BO1650" s="66"/>
      <c r="BP1650" s="66"/>
      <c r="BQ1650" s="66"/>
      <c r="BR1650" s="66"/>
      <c r="BS1650" s="66"/>
      <c r="BT1650" s="66"/>
    </row>
    <row r="1651" spans="1:72">
      <c r="A1651" s="69"/>
      <c r="B1651" s="69"/>
      <c r="C1651" s="69"/>
      <c r="D1651" s="69"/>
      <c r="E1651" s="66"/>
      <c r="F1651" s="66"/>
      <c r="G1651" s="66"/>
      <c r="H1651" s="66"/>
      <c r="I1651" s="66"/>
      <c r="J1651" s="66"/>
      <c r="K1651" s="66"/>
      <c r="L1651" s="66"/>
      <c r="M1651" s="66"/>
      <c r="N1651" s="66"/>
      <c r="O1651" s="66"/>
      <c r="P1651" s="66"/>
      <c r="Q1651" s="66"/>
      <c r="R1651" s="66"/>
      <c r="S1651" s="66"/>
      <c r="T1651" s="66"/>
      <c r="U1651" s="66"/>
      <c r="V1651" s="66"/>
      <c r="W1651" s="66"/>
      <c r="X1651" s="66"/>
      <c r="Y1651" s="66"/>
      <c r="Z1651" s="66"/>
      <c r="AA1651" s="66"/>
      <c r="AB1651" s="66"/>
      <c r="AC1651" s="66"/>
      <c r="AD1651" s="66"/>
      <c r="AE1651" s="66"/>
      <c r="AF1651" s="66"/>
      <c r="AG1651" s="66"/>
      <c r="AH1651" s="66"/>
      <c r="AI1651" s="66"/>
      <c r="AJ1651" s="66"/>
      <c r="AK1651" s="66"/>
      <c r="AL1651" s="66"/>
      <c r="AM1651" s="66"/>
      <c r="AN1651" s="66"/>
      <c r="AO1651" s="66"/>
      <c r="AP1651" s="66"/>
      <c r="AQ1651" s="66"/>
      <c r="AR1651" s="66"/>
      <c r="AS1651" s="66"/>
      <c r="AT1651" s="66"/>
      <c r="AU1651" s="66"/>
      <c r="AV1651" s="66"/>
      <c r="AW1651" s="66"/>
      <c r="AX1651" s="66"/>
      <c r="AY1651" s="66"/>
      <c r="AZ1651" s="66"/>
      <c r="BA1651" s="66"/>
      <c r="BB1651" s="66"/>
      <c r="BC1651" s="66"/>
      <c r="BD1651" s="66"/>
      <c r="BE1651" s="66"/>
      <c r="BF1651" s="66"/>
      <c r="BG1651" s="66"/>
      <c r="BH1651" s="66"/>
      <c r="BI1651" s="66"/>
      <c r="BJ1651" s="66"/>
      <c r="BK1651" s="66"/>
      <c r="BL1651" s="66"/>
      <c r="BM1651" s="66"/>
      <c r="BN1651" s="66"/>
      <c r="BO1651" s="66"/>
      <c r="BP1651" s="66"/>
      <c r="BQ1651" s="66"/>
      <c r="BR1651" s="66"/>
      <c r="BS1651" s="66"/>
      <c r="BT1651" s="66"/>
    </row>
    <row r="1652" spans="1:72">
      <c r="A1652" s="69"/>
      <c r="B1652" s="69"/>
      <c r="C1652" s="69"/>
      <c r="D1652" s="69"/>
      <c r="E1652" s="66"/>
      <c r="F1652" s="66"/>
      <c r="G1652" s="66"/>
      <c r="H1652" s="66"/>
      <c r="I1652" s="66"/>
      <c r="J1652" s="66"/>
      <c r="K1652" s="66"/>
      <c r="L1652" s="66"/>
      <c r="M1652" s="66"/>
      <c r="N1652" s="66"/>
      <c r="O1652" s="66"/>
      <c r="P1652" s="66"/>
      <c r="Q1652" s="66"/>
      <c r="R1652" s="66"/>
      <c r="S1652" s="66"/>
      <c r="T1652" s="66"/>
      <c r="U1652" s="66"/>
      <c r="V1652" s="66"/>
      <c r="W1652" s="66"/>
      <c r="X1652" s="66"/>
      <c r="Y1652" s="66"/>
      <c r="Z1652" s="66"/>
      <c r="AA1652" s="66"/>
      <c r="AB1652" s="66"/>
      <c r="AC1652" s="66"/>
      <c r="AD1652" s="66"/>
      <c r="AE1652" s="66"/>
      <c r="AF1652" s="66"/>
      <c r="AG1652" s="66"/>
      <c r="AH1652" s="66"/>
      <c r="AI1652" s="66"/>
      <c r="AJ1652" s="66"/>
      <c r="AK1652" s="66"/>
      <c r="AL1652" s="66"/>
      <c r="AM1652" s="66"/>
      <c r="AN1652" s="66"/>
      <c r="AO1652" s="66"/>
      <c r="AP1652" s="66"/>
      <c r="AQ1652" s="66"/>
      <c r="AR1652" s="66"/>
      <c r="AS1652" s="66"/>
      <c r="AT1652" s="66"/>
      <c r="AU1652" s="66"/>
      <c r="AV1652" s="66"/>
      <c r="AW1652" s="66"/>
      <c r="AX1652" s="66"/>
      <c r="AY1652" s="66"/>
      <c r="AZ1652" s="66"/>
      <c r="BA1652" s="66"/>
      <c r="BB1652" s="66"/>
      <c r="BC1652" s="66"/>
      <c r="BD1652" s="66"/>
      <c r="BE1652" s="66"/>
      <c r="BF1652" s="66"/>
      <c r="BG1652" s="66"/>
      <c r="BH1652" s="66"/>
      <c r="BI1652" s="66"/>
      <c r="BJ1652" s="66"/>
      <c r="BK1652" s="66"/>
      <c r="BL1652" s="66"/>
      <c r="BM1652" s="66"/>
      <c r="BN1652" s="66"/>
      <c r="BO1652" s="66"/>
      <c r="BP1652" s="66"/>
      <c r="BQ1652" s="66"/>
      <c r="BR1652" s="66"/>
      <c r="BS1652" s="66"/>
      <c r="BT1652" s="66"/>
    </row>
    <row r="1653" spans="1:72">
      <c r="A1653" s="69"/>
      <c r="B1653" s="69"/>
      <c r="C1653" s="69"/>
      <c r="D1653" s="69"/>
      <c r="E1653" s="66"/>
      <c r="F1653" s="66"/>
      <c r="G1653" s="66"/>
      <c r="H1653" s="66"/>
      <c r="I1653" s="66"/>
      <c r="J1653" s="66"/>
      <c r="K1653" s="66"/>
      <c r="L1653" s="66"/>
      <c r="M1653" s="66"/>
      <c r="N1653" s="66"/>
      <c r="O1653" s="66"/>
      <c r="P1653" s="66"/>
      <c r="Q1653" s="66"/>
      <c r="R1653" s="66"/>
      <c r="S1653" s="66"/>
      <c r="T1653" s="66"/>
      <c r="U1653" s="66"/>
      <c r="V1653" s="66"/>
      <c r="W1653" s="66"/>
      <c r="X1653" s="66"/>
      <c r="Y1653" s="66"/>
      <c r="Z1653" s="66"/>
      <c r="AA1653" s="66"/>
      <c r="AB1653" s="66"/>
      <c r="AC1653" s="66"/>
      <c r="AD1653" s="66"/>
      <c r="AE1653" s="66"/>
      <c r="AF1653" s="66"/>
      <c r="AG1653" s="66"/>
      <c r="AH1653" s="66"/>
      <c r="AI1653" s="66"/>
      <c r="AJ1653" s="66"/>
      <c r="AK1653" s="66"/>
      <c r="AL1653" s="66"/>
      <c r="AM1653" s="66"/>
      <c r="AN1653" s="66"/>
      <c r="AO1653" s="66"/>
      <c r="AP1653" s="66"/>
      <c r="AQ1653" s="66"/>
      <c r="AR1653" s="66"/>
      <c r="AS1653" s="66"/>
      <c r="AT1653" s="66"/>
      <c r="AU1653" s="66"/>
      <c r="AV1653" s="66"/>
      <c r="AW1653" s="66"/>
      <c r="AX1653" s="66"/>
      <c r="AY1653" s="66"/>
      <c r="AZ1653" s="66"/>
      <c r="BA1653" s="66"/>
      <c r="BB1653" s="66"/>
      <c r="BC1653" s="66"/>
      <c r="BD1653" s="66"/>
      <c r="BE1653" s="66"/>
      <c r="BF1653" s="66"/>
      <c r="BG1653" s="66"/>
      <c r="BH1653" s="66"/>
      <c r="BI1653" s="66"/>
      <c r="BJ1653" s="66"/>
      <c r="BK1653" s="66"/>
      <c r="BL1653" s="66"/>
      <c r="BM1653" s="66"/>
      <c r="BN1653" s="66"/>
      <c r="BO1653" s="66"/>
      <c r="BP1653" s="66"/>
      <c r="BQ1653" s="66"/>
      <c r="BR1653" s="66"/>
      <c r="BS1653" s="66"/>
      <c r="BT1653" s="66"/>
    </row>
    <row r="1654" spans="1:72">
      <c r="A1654" s="69"/>
      <c r="B1654" s="69"/>
      <c r="C1654" s="69"/>
      <c r="D1654" s="69"/>
      <c r="E1654" s="66"/>
      <c r="F1654" s="66"/>
      <c r="G1654" s="66"/>
      <c r="H1654" s="66"/>
      <c r="I1654" s="66"/>
      <c r="J1654" s="66"/>
      <c r="K1654" s="66"/>
      <c r="L1654" s="66"/>
      <c r="M1654" s="66"/>
      <c r="N1654" s="66"/>
      <c r="O1654" s="66"/>
      <c r="P1654" s="66"/>
      <c r="Q1654" s="66"/>
      <c r="R1654" s="66"/>
      <c r="S1654" s="66"/>
      <c r="T1654" s="66"/>
      <c r="U1654" s="66"/>
      <c r="V1654" s="66"/>
      <c r="W1654" s="66"/>
      <c r="X1654" s="66"/>
      <c r="Y1654" s="66"/>
      <c r="Z1654" s="66"/>
      <c r="AA1654" s="66"/>
      <c r="AB1654" s="66"/>
      <c r="AC1654" s="66"/>
      <c r="AD1654" s="66"/>
      <c r="AE1654" s="66"/>
      <c r="AF1654" s="66"/>
      <c r="AG1654" s="66"/>
      <c r="AH1654" s="66"/>
      <c r="AI1654" s="66"/>
      <c r="AJ1654" s="66"/>
      <c r="AK1654" s="66"/>
      <c r="AL1654" s="66"/>
      <c r="AM1654" s="66"/>
      <c r="AN1654" s="66"/>
      <c r="AO1654" s="66"/>
      <c r="AP1654" s="66"/>
      <c r="AQ1654" s="66"/>
      <c r="AR1654" s="66"/>
      <c r="AS1654" s="66"/>
      <c r="AT1654" s="66"/>
      <c r="AU1654" s="66"/>
      <c r="AV1654" s="66"/>
      <c r="AW1654" s="66"/>
      <c r="AX1654" s="66"/>
      <c r="AY1654" s="66"/>
      <c r="AZ1654" s="66"/>
      <c r="BA1654" s="66"/>
      <c r="BB1654" s="66"/>
      <c r="BC1654" s="66"/>
      <c r="BD1654" s="66"/>
      <c r="BE1654" s="66"/>
      <c r="BF1654" s="66"/>
      <c r="BG1654" s="66"/>
      <c r="BH1654" s="66"/>
      <c r="BI1654" s="66"/>
      <c r="BJ1654" s="66"/>
      <c r="BK1654" s="66"/>
      <c r="BL1654" s="66"/>
      <c r="BM1654" s="66"/>
      <c r="BN1654" s="66"/>
      <c r="BO1654" s="66"/>
      <c r="BP1654" s="66"/>
      <c r="BQ1654" s="66"/>
      <c r="BR1654" s="66"/>
      <c r="BS1654" s="66"/>
      <c r="BT1654" s="66"/>
    </row>
    <row r="1655" spans="1:72">
      <c r="A1655" s="69"/>
      <c r="B1655" s="69"/>
      <c r="C1655" s="69"/>
      <c r="D1655" s="69"/>
      <c r="E1655" s="66"/>
      <c r="F1655" s="66"/>
      <c r="G1655" s="66"/>
      <c r="H1655" s="66"/>
      <c r="I1655" s="66"/>
      <c r="J1655" s="66"/>
      <c r="K1655" s="66"/>
      <c r="L1655" s="66"/>
      <c r="M1655" s="66"/>
      <c r="N1655" s="66"/>
      <c r="O1655" s="66"/>
      <c r="P1655" s="66"/>
      <c r="Q1655" s="66"/>
      <c r="R1655" s="66"/>
      <c r="S1655" s="66"/>
      <c r="T1655" s="66"/>
      <c r="U1655" s="66"/>
      <c r="V1655" s="66"/>
      <c r="W1655" s="66"/>
      <c r="X1655" s="66"/>
      <c r="Y1655" s="66"/>
      <c r="Z1655" s="66"/>
      <c r="AA1655" s="66"/>
      <c r="AB1655" s="66"/>
      <c r="AC1655" s="66"/>
      <c r="AD1655" s="66"/>
      <c r="AE1655" s="66"/>
      <c r="AF1655" s="66"/>
      <c r="AG1655" s="66"/>
      <c r="AH1655" s="66"/>
      <c r="AI1655" s="66"/>
      <c r="AJ1655" s="66"/>
      <c r="AK1655" s="66"/>
      <c r="AL1655" s="66"/>
      <c r="AM1655" s="66"/>
      <c r="AN1655" s="66"/>
      <c r="AO1655" s="66"/>
      <c r="AP1655" s="66"/>
      <c r="AQ1655" s="66"/>
      <c r="AR1655" s="66"/>
      <c r="AS1655" s="66"/>
      <c r="AT1655" s="66"/>
      <c r="AU1655" s="66"/>
      <c r="AV1655" s="66"/>
      <c r="AW1655" s="66"/>
      <c r="AX1655" s="66"/>
      <c r="AY1655" s="66"/>
      <c r="AZ1655" s="66"/>
      <c r="BA1655" s="66"/>
      <c r="BB1655" s="66"/>
      <c r="BC1655" s="66"/>
      <c r="BD1655" s="66"/>
      <c r="BE1655" s="66"/>
      <c r="BF1655" s="66"/>
      <c r="BG1655" s="66"/>
      <c r="BH1655" s="66"/>
      <c r="BI1655" s="66"/>
      <c r="BJ1655" s="66"/>
      <c r="BK1655" s="66"/>
      <c r="BL1655" s="66"/>
      <c r="BM1655" s="66"/>
      <c r="BN1655" s="66"/>
      <c r="BO1655" s="66"/>
      <c r="BP1655" s="66"/>
      <c r="BQ1655" s="66"/>
      <c r="BR1655" s="66"/>
      <c r="BS1655" s="66"/>
      <c r="BT1655" s="66"/>
    </row>
    <row r="1656" spans="1:72">
      <c r="A1656" s="69"/>
      <c r="B1656" s="69"/>
      <c r="C1656" s="69"/>
      <c r="D1656" s="69"/>
      <c r="E1656" s="66"/>
      <c r="F1656" s="66"/>
      <c r="G1656" s="66"/>
      <c r="H1656" s="66"/>
      <c r="I1656" s="66"/>
      <c r="J1656" s="66"/>
      <c r="K1656" s="66"/>
      <c r="L1656" s="66"/>
      <c r="M1656" s="66"/>
      <c r="N1656" s="66"/>
      <c r="O1656" s="66"/>
      <c r="P1656" s="66"/>
      <c r="Q1656" s="66"/>
      <c r="R1656" s="66"/>
      <c r="S1656" s="66"/>
      <c r="T1656" s="66"/>
      <c r="U1656" s="66"/>
      <c r="V1656" s="66"/>
      <c r="W1656" s="66"/>
      <c r="X1656" s="66"/>
      <c r="Y1656" s="66"/>
      <c r="Z1656" s="66"/>
      <c r="AA1656" s="66"/>
      <c r="AB1656" s="66"/>
      <c r="AC1656" s="66"/>
      <c r="AD1656" s="66"/>
      <c r="AE1656" s="66"/>
      <c r="AF1656" s="66"/>
      <c r="AG1656" s="66"/>
      <c r="AH1656" s="66"/>
      <c r="AI1656" s="66"/>
      <c r="AJ1656" s="66"/>
      <c r="AK1656" s="66"/>
      <c r="AL1656" s="66"/>
      <c r="AM1656" s="66"/>
      <c r="AN1656" s="66"/>
      <c r="AO1656" s="66"/>
      <c r="AP1656" s="66"/>
      <c r="AQ1656" s="66"/>
      <c r="AR1656" s="66"/>
      <c r="AS1656" s="66"/>
      <c r="AT1656" s="66"/>
      <c r="AU1656" s="66"/>
      <c r="AV1656" s="66"/>
      <c r="AW1656" s="66"/>
      <c r="AX1656" s="66"/>
      <c r="AY1656" s="66"/>
      <c r="AZ1656" s="66"/>
      <c r="BA1656" s="66"/>
      <c r="BB1656" s="66"/>
      <c r="BC1656" s="66"/>
      <c r="BD1656" s="66"/>
      <c r="BE1656" s="66"/>
      <c r="BF1656" s="66"/>
      <c r="BG1656" s="66"/>
      <c r="BH1656" s="66"/>
      <c r="BI1656" s="66"/>
      <c r="BJ1656" s="66"/>
      <c r="BK1656" s="66"/>
      <c r="BL1656" s="66"/>
      <c r="BM1656" s="66"/>
      <c r="BN1656" s="66"/>
      <c r="BO1656" s="66"/>
      <c r="BP1656" s="66"/>
      <c r="BQ1656" s="66"/>
      <c r="BR1656" s="66"/>
      <c r="BS1656" s="66"/>
      <c r="BT1656" s="66"/>
    </row>
    <row r="1657" spans="1:72">
      <c r="A1657" s="69"/>
      <c r="B1657" s="69"/>
      <c r="C1657" s="69"/>
      <c r="D1657" s="69"/>
      <c r="E1657" s="66"/>
      <c r="F1657" s="66"/>
      <c r="G1657" s="66"/>
      <c r="H1657" s="66"/>
      <c r="I1657" s="66"/>
      <c r="J1657" s="66"/>
      <c r="K1657" s="66"/>
      <c r="L1657" s="66"/>
      <c r="M1657" s="66"/>
      <c r="N1657" s="66"/>
      <c r="O1657" s="66"/>
      <c r="P1657" s="66"/>
      <c r="Q1657" s="66"/>
      <c r="R1657" s="66"/>
      <c r="S1657" s="66"/>
      <c r="T1657" s="66"/>
      <c r="U1657" s="66"/>
      <c r="V1657" s="66"/>
      <c r="W1657" s="66"/>
      <c r="X1657" s="66"/>
      <c r="Y1657" s="66"/>
      <c r="Z1657" s="66"/>
      <c r="AA1657" s="66"/>
      <c r="AB1657" s="66"/>
      <c r="AC1657" s="66"/>
      <c r="AD1657" s="66"/>
      <c r="AE1657" s="66"/>
      <c r="AF1657" s="66"/>
      <c r="AG1657" s="66"/>
      <c r="AH1657" s="66"/>
      <c r="AI1657" s="66"/>
      <c r="AJ1657" s="66"/>
      <c r="AK1657" s="66"/>
      <c r="AL1657" s="66"/>
      <c r="AM1657" s="66"/>
      <c r="AN1657" s="66"/>
      <c r="AO1657" s="66"/>
      <c r="AP1657" s="66"/>
      <c r="AQ1657" s="66"/>
      <c r="AR1657" s="66"/>
      <c r="AS1657" s="66"/>
      <c r="AT1657" s="66"/>
      <c r="AU1657" s="66"/>
      <c r="AV1657" s="66"/>
      <c r="AW1657" s="66"/>
      <c r="AX1657" s="66"/>
      <c r="AY1657" s="66"/>
      <c r="AZ1657" s="66"/>
      <c r="BA1657" s="66"/>
      <c r="BB1657" s="66"/>
      <c r="BC1657" s="66"/>
      <c r="BD1657" s="66"/>
      <c r="BE1657" s="66"/>
      <c r="BF1657" s="66"/>
      <c r="BG1657" s="66"/>
      <c r="BH1657" s="66"/>
      <c r="BI1657" s="66"/>
      <c r="BJ1657" s="66"/>
      <c r="BK1657" s="66"/>
      <c r="BL1657" s="66"/>
      <c r="BM1657" s="66"/>
      <c r="BN1657" s="66"/>
      <c r="BO1657" s="66"/>
      <c r="BP1657" s="66"/>
      <c r="BQ1657" s="66"/>
      <c r="BR1657" s="66"/>
      <c r="BS1657" s="66"/>
      <c r="BT1657" s="66"/>
    </row>
    <row r="1658" spans="1:72">
      <c r="A1658" s="69"/>
      <c r="B1658" s="69"/>
      <c r="C1658" s="69"/>
      <c r="D1658" s="69"/>
      <c r="E1658" s="66"/>
      <c r="F1658" s="66"/>
      <c r="G1658" s="66"/>
      <c r="H1658" s="66"/>
      <c r="I1658" s="66"/>
      <c r="J1658" s="66"/>
      <c r="K1658" s="66"/>
      <c r="L1658" s="66"/>
      <c r="M1658" s="66"/>
      <c r="N1658" s="66"/>
      <c r="O1658" s="66"/>
      <c r="P1658" s="66"/>
      <c r="Q1658" s="66"/>
      <c r="R1658" s="66"/>
      <c r="S1658" s="66"/>
      <c r="T1658" s="66"/>
      <c r="U1658" s="66"/>
      <c r="V1658" s="66"/>
      <c r="W1658" s="66"/>
      <c r="X1658" s="66"/>
      <c r="Y1658" s="66"/>
      <c r="Z1658" s="66"/>
      <c r="AA1658" s="66"/>
      <c r="AB1658" s="66"/>
      <c r="AC1658" s="66"/>
      <c r="AD1658" s="66"/>
      <c r="AE1658" s="66"/>
      <c r="AF1658" s="66"/>
      <c r="AG1658" s="66"/>
      <c r="AH1658" s="66"/>
      <c r="AI1658" s="66"/>
      <c r="AJ1658" s="66"/>
      <c r="AK1658" s="66"/>
      <c r="AL1658" s="66"/>
      <c r="AM1658" s="66"/>
      <c r="AN1658" s="66"/>
      <c r="AO1658" s="66"/>
      <c r="AP1658" s="66"/>
      <c r="AQ1658" s="66"/>
      <c r="AR1658" s="66"/>
      <c r="AS1658" s="66"/>
      <c r="AT1658" s="66"/>
      <c r="AU1658" s="66"/>
      <c r="AV1658" s="66"/>
      <c r="AW1658" s="66"/>
      <c r="AX1658" s="66"/>
      <c r="AY1658" s="66"/>
      <c r="AZ1658" s="66"/>
      <c r="BA1658" s="66"/>
      <c r="BB1658" s="66"/>
      <c r="BC1658" s="66"/>
      <c r="BD1658" s="66"/>
      <c r="BE1658" s="66"/>
      <c r="BF1658" s="66"/>
      <c r="BG1658" s="66"/>
      <c r="BH1658" s="66"/>
      <c r="BI1658" s="66"/>
      <c r="BJ1658" s="66"/>
      <c r="BK1658" s="66"/>
      <c r="BL1658" s="66"/>
      <c r="BM1658" s="66"/>
      <c r="BN1658" s="66"/>
      <c r="BO1658" s="66"/>
      <c r="BP1658" s="66"/>
      <c r="BQ1658" s="66"/>
      <c r="BR1658" s="66"/>
      <c r="BS1658" s="66"/>
      <c r="BT1658" s="66"/>
    </row>
    <row r="1659" spans="1:72">
      <c r="A1659" s="69"/>
      <c r="B1659" s="69"/>
      <c r="C1659" s="69"/>
      <c r="D1659" s="69"/>
      <c r="E1659" s="66"/>
      <c r="F1659" s="66"/>
      <c r="G1659" s="66"/>
      <c r="H1659" s="66"/>
      <c r="I1659" s="66"/>
      <c r="J1659" s="66"/>
      <c r="K1659" s="66"/>
      <c r="L1659" s="66"/>
      <c r="M1659" s="66"/>
      <c r="N1659" s="66"/>
      <c r="O1659" s="66"/>
      <c r="P1659" s="66"/>
      <c r="Q1659" s="66"/>
      <c r="R1659" s="66"/>
      <c r="S1659" s="66"/>
      <c r="T1659" s="66"/>
      <c r="U1659" s="66"/>
      <c r="V1659" s="66"/>
      <c r="W1659" s="66"/>
      <c r="X1659" s="66"/>
      <c r="Y1659" s="66"/>
      <c r="Z1659" s="66"/>
      <c r="AA1659" s="66"/>
      <c r="AB1659" s="66"/>
      <c r="AC1659" s="66"/>
      <c r="AD1659" s="66"/>
      <c r="AE1659" s="66"/>
      <c r="AF1659" s="66"/>
      <c r="AG1659" s="66"/>
      <c r="AH1659" s="66"/>
      <c r="AI1659" s="66"/>
      <c r="AJ1659" s="66"/>
      <c r="AK1659" s="66"/>
      <c r="AL1659" s="66"/>
      <c r="AM1659" s="66"/>
      <c r="AN1659" s="66"/>
      <c r="AO1659" s="66"/>
      <c r="AP1659" s="66"/>
      <c r="AQ1659" s="66"/>
      <c r="AR1659" s="66"/>
      <c r="AS1659" s="66"/>
      <c r="AT1659" s="66"/>
      <c r="AU1659" s="66"/>
      <c r="AV1659" s="66"/>
      <c r="AW1659" s="66"/>
      <c r="AX1659" s="66"/>
      <c r="AY1659" s="66"/>
      <c r="AZ1659" s="66"/>
      <c r="BA1659" s="66"/>
      <c r="BB1659" s="66"/>
      <c r="BC1659" s="66"/>
      <c r="BD1659" s="66"/>
      <c r="BE1659" s="66"/>
      <c r="BF1659" s="66"/>
      <c r="BG1659" s="66"/>
      <c r="BH1659" s="66"/>
      <c r="BI1659" s="66"/>
      <c r="BJ1659" s="66"/>
      <c r="BK1659" s="66"/>
      <c r="BL1659" s="66"/>
      <c r="BM1659" s="66"/>
      <c r="BN1659" s="66"/>
      <c r="BO1659" s="66"/>
      <c r="BP1659" s="66"/>
      <c r="BQ1659" s="66"/>
      <c r="BR1659" s="66"/>
      <c r="BS1659" s="66"/>
      <c r="BT1659" s="66"/>
    </row>
    <row r="1660" spans="1:72">
      <c r="A1660" s="69"/>
      <c r="B1660" s="69"/>
      <c r="C1660" s="69"/>
      <c r="D1660" s="69"/>
      <c r="E1660" s="66"/>
      <c r="F1660" s="66"/>
      <c r="G1660" s="66"/>
      <c r="H1660" s="66"/>
      <c r="I1660" s="66"/>
      <c r="J1660" s="66"/>
      <c r="K1660" s="66"/>
      <c r="L1660" s="66"/>
      <c r="M1660" s="66"/>
      <c r="N1660" s="66"/>
      <c r="O1660" s="66"/>
      <c r="P1660" s="66"/>
      <c r="Q1660" s="66"/>
      <c r="R1660" s="66"/>
      <c r="S1660" s="66"/>
      <c r="T1660" s="66"/>
      <c r="U1660" s="66"/>
      <c r="V1660" s="66"/>
      <c r="W1660" s="66"/>
      <c r="X1660" s="66"/>
      <c r="Y1660" s="66"/>
      <c r="Z1660" s="66"/>
      <c r="AA1660" s="66"/>
      <c r="AB1660" s="66"/>
      <c r="AC1660" s="66"/>
      <c r="AD1660" s="66"/>
      <c r="AE1660" s="66"/>
      <c r="AF1660" s="66"/>
      <c r="AG1660" s="66"/>
      <c r="AH1660" s="66"/>
      <c r="AI1660" s="66"/>
      <c r="AJ1660" s="66"/>
      <c r="AK1660" s="66"/>
      <c r="AL1660" s="66"/>
      <c r="AM1660" s="66"/>
      <c r="AN1660" s="66"/>
      <c r="AO1660" s="66"/>
      <c r="AP1660" s="66"/>
      <c r="AQ1660" s="66"/>
      <c r="AR1660" s="66"/>
      <c r="AS1660" s="66"/>
      <c r="AT1660" s="66"/>
      <c r="AU1660" s="66"/>
      <c r="AV1660" s="66"/>
      <c r="AW1660" s="66"/>
      <c r="AX1660" s="66"/>
      <c r="AY1660" s="66"/>
      <c r="AZ1660" s="66"/>
      <c r="BA1660" s="66"/>
      <c r="BB1660" s="66"/>
      <c r="BC1660" s="66"/>
      <c r="BD1660" s="66"/>
      <c r="BE1660" s="66"/>
      <c r="BF1660" s="66"/>
      <c r="BG1660" s="66"/>
      <c r="BH1660" s="66"/>
      <c r="BI1660" s="66"/>
      <c r="BJ1660" s="66"/>
      <c r="BK1660" s="66"/>
      <c r="BL1660" s="66"/>
      <c r="BM1660" s="66"/>
      <c r="BN1660" s="66"/>
      <c r="BO1660" s="66"/>
      <c r="BP1660" s="66"/>
      <c r="BQ1660" s="66"/>
      <c r="BR1660" s="66"/>
      <c r="BS1660" s="66"/>
      <c r="BT1660" s="66"/>
    </row>
    <row r="1661" spans="1:72">
      <c r="A1661" s="69"/>
      <c r="B1661" s="69"/>
      <c r="C1661" s="69"/>
      <c r="D1661" s="69"/>
      <c r="E1661" s="66"/>
      <c r="F1661" s="66"/>
      <c r="G1661" s="66"/>
      <c r="H1661" s="66"/>
      <c r="I1661" s="66"/>
      <c r="J1661" s="66"/>
      <c r="K1661" s="66"/>
      <c r="L1661" s="66"/>
      <c r="M1661" s="66"/>
      <c r="N1661" s="66"/>
      <c r="O1661" s="66"/>
      <c r="P1661" s="66"/>
      <c r="Q1661" s="66"/>
      <c r="R1661" s="66"/>
      <c r="S1661" s="66"/>
      <c r="T1661" s="66"/>
      <c r="U1661" s="66"/>
      <c r="V1661" s="66"/>
      <c r="W1661" s="66"/>
      <c r="X1661" s="66"/>
      <c r="Y1661" s="66"/>
      <c r="Z1661" s="66"/>
      <c r="AA1661" s="66"/>
      <c r="AB1661" s="66"/>
      <c r="AC1661" s="66"/>
      <c r="AD1661" s="66"/>
      <c r="AE1661" s="66"/>
      <c r="AF1661" s="66"/>
      <c r="AG1661" s="66"/>
      <c r="AH1661" s="66"/>
      <c r="AI1661" s="66"/>
      <c r="AJ1661" s="66"/>
      <c r="AK1661" s="66"/>
      <c r="AL1661" s="66"/>
      <c r="AM1661" s="66"/>
      <c r="AN1661" s="66"/>
      <c r="AO1661" s="66"/>
      <c r="AP1661" s="66"/>
      <c r="AQ1661" s="66"/>
      <c r="AR1661" s="66"/>
      <c r="AS1661" s="66"/>
      <c r="AT1661" s="66"/>
      <c r="AU1661" s="66"/>
      <c r="AV1661" s="66"/>
      <c r="AW1661" s="66"/>
      <c r="AX1661" s="66"/>
      <c r="AY1661" s="66"/>
      <c r="AZ1661" s="66"/>
      <c r="BA1661" s="66"/>
      <c r="BB1661" s="66"/>
      <c r="BC1661" s="66"/>
      <c r="BD1661" s="66"/>
      <c r="BE1661" s="66"/>
      <c r="BF1661" s="66"/>
      <c r="BG1661" s="66"/>
      <c r="BH1661" s="66"/>
      <c r="BI1661" s="66"/>
      <c r="BJ1661" s="66"/>
      <c r="BK1661" s="66"/>
      <c r="BL1661" s="66"/>
      <c r="BM1661" s="66"/>
      <c r="BN1661" s="66"/>
      <c r="BO1661" s="66"/>
      <c r="BP1661" s="66"/>
      <c r="BQ1661" s="66"/>
      <c r="BR1661" s="66"/>
      <c r="BS1661" s="66"/>
      <c r="BT1661" s="66"/>
    </row>
    <row r="1662" spans="1:72">
      <c r="A1662" s="69"/>
      <c r="B1662" s="69"/>
      <c r="C1662" s="69"/>
      <c r="D1662" s="69"/>
      <c r="E1662" s="66"/>
      <c r="F1662" s="66"/>
      <c r="G1662" s="66"/>
      <c r="H1662" s="66"/>
      <c r="I1662" s="66"/>
      <c r="J1662" s="66"/>
      <c r="K1662" s="66"/>
      <c r="L1662" s="66"/>
      <c r="M1662" s="66"/>
      <c r="N1662" s="66"/>
      <c r="O1662" s="66"/>
      <c r="P1662" s="66"/>
      <c r="Q1662" s="66"/>
      <c r="R1662" s="66"/>
      <c r="S1662" s="66"/>
      <c r="T1662" s="66"/>
      <c r="U1662" s="66"/>
      <c r="V1662" s="66"/>
      <c r="W1662" s="66"/>
      <c r="X1662" s="66"/>
      <c r="Y1662" s="66"/>
      <c r="Z1662" s="66"/>
      <c r="AA1662" s="66"/>
      <c r="AB1662" s="66"/>
      <c r="AC1662" s="66"/>
      <c r="AD1662" s="66"/>
      <c r="AE1662" s="66"/>
      <c r="AF1662" s="66"/>
      <c r="AG1662" s="66"/>
      <c r="AH1662" s="66"/>
      <c r="AI1662" s="66"/>
      <c r="AJ1662" s="66"/>
      <c r="AK1662" s="66"/>
      <c r="AL1662" s="66"/>
      <c r="AM1662" s="66"/>
      <c r="AN1662" s="66"/>
      <c r="AO1662" s="66"/>
      <c r="AP1662" s="66"/>
      <c r="AQ1662" s="66"/>
      <c r="AR1662" s="66"/>
      <c r="AS1662" s="66"/>
      <c r="AT1662" s="66"/>
      <c r="AU1662" s="66"/>
      <c r="AV1662" s="66"/>
      <c r="AW1662" s="66"/>
      <c r="AX1662" s="66"/>
      <c r="AY1662" s="66"/>
      <c r="AZ1662" s="66"/>
      <c r="BA1662" s="66"/>
      <c r="BB1662" s="66"/>
      <c r="BC1662" s="66"/>
      <c r="BD1662" s="66"/>
      <c r="BE1662" s="66"/>
      <c r="BF1662" s="66"/>
      <c r="BG1662" s="66"/>
      <c r="BH1662" s="66"/>
      <c r="BI1662" s="66"/>
      <c r="BJ1662" s="66"/>
      <c r="BK1662" s="66"/>
      <c r="BL1662" s="66"/>
      <c r="BM1662" s="66"/>
      <c r="BN1662" s="66"/>
      <c r="BO1662" s="66"/>
      <c r="BP1662" s="66"/>
      <c r="BQ1662" s="66"/>
      <c r="BR1662" s="66"/>
      <c r="BS1662" s="66"/>
      <c r="BT1662" s="66"/>
    </row>
    <row r="1663" spans="1:72">
      <c r="A1663" s="69"/>
      <c r="B1663" s="69"/>
      <c r="C1663" s="69"/>
      <c r="D1663" s="69"/>
      <c r="E1663" s="66"/>
      <c r="F1663" s="66"/>
      <c r="G1663" s="66"/>
      <c r="H1663" s="66"/>
      <c r="I1663" s="66"/>
      <c r="J1663" s="66"/>
      <c r="K1663" s="66"/>
      <c r="L1663" s="66"/>
      <c r="M1663" s="66"/>
      <c r="N1663" s="66"/>
      <c r="O1663" s="66"/>
      <c r="P1663" s="66"/>
      <c r="Q1663" s="66"/>
      <c r="R1663" s="66"/>
      <c r="S1663" s="66"/>
      <c r="T1663" s="66"/>
      <c r="U1663" s="66"/>
      <c r="V1663" s="66"/>
      <c r="W1663" s="66"/>
      <c r="X1663" s="66"/>
      <c r="Y1663" s="66"/>
      <c r="Z1663" s="66"/>
      <c r="AA1663" s="66"/>
      <c r="AB1663" s="66"/>
      <c r="AC1663" s="66"/>
      <c r="AD1663" s="66"/>
      <c r="AE1663" s="66"/>
      <c r="AF1663" s="66"/>
      <c r="AG1663" s="66"/>
      <c r="AH1663" s="66"/>
      <c r="AI1663" s="66"/>
      <c r="AJ1663" s="66"/>
      <c r="AK1663" s="66"/>
      <c r="AL1663" s="66"/>
      <c r="AM1663" s="66"/>
      <c r="AN1663" s="66"/>
      <c r="AO1663" s="66"/>
      <c r="AP1663" s="66"/>
      <c r="AQ1663" s="66"/>
      <c r="AR1663" s="66"/>
      <c r="AS1663" s="66"/>
      <c r="AT1663" s="66"/>
      <c r="AU1663" s="66"/>
      <c r="AV1663" s="66"/>
      <c r="AW1663" s="66"/>
      <c r="AX1663" s="66"/>
      <c r="AY1663" s="66"/>
      <c r="AZ1663" s="66"/>
      <c r="BA1663" s="66"/>
      <c r="BB1663" s="66"/>
      <c r="BC1663" s="66"/>
      <c r="BD1663" s="66"/>
      <c r="BE1663" s="66"/>
      <c r="BF1663" s="66"/>
      <c r="BG1663" s="66"/>
      <c r="BH1663" s="66"/>
      <c r="BI1663" s="66"/>
      <c r="BJ1663" s="66"/>
      <c r="BK1663" s="66"/>
      <c r="BL1663" s="66"/>
      <c r="BM1663" s="66"/>
      <c r="BN1663" s="66"/>
      <c r="BO1663" s="66"/>
      <c r="BP1663" s="66"/>
      <c r="BQ1663" s="66"/>
      <c r="BR1663" s="66"/>
      <c r="BS1663" s="66"/>
      <c r="BT1663" s="66"/>
    </row>
    <row r="1664" spans="1:72">
      <c r="A1664" s="69"/>
      <c r="B1664" s="69"/>
      <c r="C1664" s="69"/>
      <c r="D1664" s="69"/>
      <c r="E1664" s="66"/>
      <c r="F1664" s="66"/>
      <c r="G1664" s="66"/>
      <c r="H1664" s="66"/>
      <c r="I1664" s="66"/>
      <c r="J1664" s="66"/>
      <c r="K1664" s="66"/>
      <c r="L1664" s="66"/>
      <c r="M1664" s="66"/>
      <c r="N1664" s="66"/>
      <c r="O1664" s="66"/>
      <c r="P1664" s="66"/>
      <c r="Q1664" s="66"/>
      <c r="R1664" s="66"/>
      <c r="S1664" s="66"/>
      <c r="T1664" s="66"/>
      <c r="U1664" s="66"/>
      <c r="V1664" s="66"/>
      <c r="W1664" s="66"/>
      <c r="X1664" s="66"/>
      <c r="Y1664" s="66"/>
      <c r="Z1664" s="66"/>
      <c r="AA1664" s="66"/>
      <c r="AB1664" s="66"/>
      <c r="AC1664" s="66"/>
      <c r="AD1664" s="66"/>
      <c r="AE1664" s="66"/>
      <c r="AF1664" s="66"/>
      <c r="AG1664" s="66"/>
      <c r="AH1664" s="66"/>
      <c r="AI1664" s="66"/>
      <c r="AJ1664" s="66"/>
      <c r="AK1664" s="66"/>
      <c r="AL1664" s="66"/>
      <c r="AM1664" s="66"/>
      <c r="AN1664" s="66"/>
      <c r="AO1664" s="66"/>
      <c r="AP1664" s="66"/>
      <c r="AQ1664" s="66"/>
      <c r="AR1664" s="66"/>
      <c r="AS1664" s="66"/>
      <c r="AT1664" s="66"/>
      <c r="AU1664" s="66"/>
      <c r="AV1664" s="66"/>
      <c r="AW1664" s="66"/>
      <c r="AX1664" s="66"/>
      <c r="AY1664" s="66"/>
      <c r="AZ1664" s="66"/>
      <c r="BA1664" s="66"/>
      <c r="BB1664" s="66"/>
      <c r="BC1664" s="66"/>
      <c r="BD1664" s="66"/>
      <c r="BE1664" s="66"/>
      <c r="BF1664" s="66"/>
      <c r="BG1664" s="66"/>
      <c r="BH1664" s="66"/>
      <c r="BI1664" s="66"/>
      <c r="BJ1664" s="66"/>
      <c r="BK1664" s="66"/>
      <c r="BL1664" s="66"/>
      <c r="BM1664" s="66"/>
      <c r="BN1664" s="66"/>
      <c r="BO1664" s="66"/>
      <c r="BP1664" s="66"/>
      <c r="BQ1664" s="66"/>
      <c r="BR1664" s="66"/>
      <c r="BS1664" s="66"/>
      <c r="BT1664" s="66"/>
    </row>
    <row r="1665" spans="1:72">
      <c r="A1665" s="69"/>
      <c r="B1665" s="69"/>
      <c r="C1665" s="69"/>
      <c r="D1665" s="69"/>
      <c r="E1665" s="66"/>
      <c r="F1665" s="66"/>
      <c r="G1665" s="66"/>
      <c r="H1665" s="66"/>
      <c r="I1665" s="66"/>
      <c r="J1665" s="66"/>
      <c r="K1665" s="66"/>
      <c r="L1665" s="66"/>
      <c r="M1665" s="66"/>
      <c r="N1665" s="66"/>
      <c r="O1665" s="66"/>
      <c r="P1665" s="66"/>
      <c r="Q1665" s="66"/>
      <c r="R1665" s="66"/>
      <c r="S1665" s="66"/>
      <c r="T1665" s="66"/>
      <c r="U1665" s="66"/>
      <c r="V1665" s="66"/>
      <c r="W1665" s="66"/>
      <c r="X1665" s="66"/>
      <c r="Y1665" s="66"/>
      <c r="Z1665" s="66"/>
      <c r="AA1665" s="66"/>
      <c r="AB1665" s="66"/>
      <c r="AC1665" s="66"/>
      <c r="AD1665" s="66"/>
      <c r="AE1665" s="66"/>
      <c r="AF1665" s="66"/>
      <c r="AG1665" s="66"/>
      <c r="AH1665" s="66"/>
      <c r="AI1665" s="66"/>
      <c r="AJ1665" s="66"/>
      <c r="AK1665" s="66"/>
      <c r="AL1665" s="66"/>
      <c r="AM1665" s="66"/>
      <c r="AN1665" s="66"/>
      <c r="AO1665" s="66"/>
      <c r="AP1665" s="66"/>
      <c r="AQ1665" s="66"/>
      <c r="AR1665" s="66"/>
      <c r="AS1665" s="66"/>
      <c r="AT1665" s="66"/>
      <c r="AU1665" s="66"/>
      <c r="AV1665" s="66"/>
      <c r="AW1665" s="66"/>
      <c r="AX1665" s="66"/>
      <c r="AY1665" s="66"/>
      <c r="AZ1665" s="66"/>
      <c r="BA1665" s="66"/>
      <c r="BB1665" s="66"/>
      <c r="BC1665" s="66"/>
      <c r="BD1665" s="66"/>
      <c r="BE1665" s="66"/>
      <c r="BF1665" s="66"/>
      <c r="BG1665" s="66"/>
      <c r="BH1665" s="66"/>
      <c r="BI1665" s="66"/>
      <c r="BJ1665" s="66"/>
      <c r="BK1665" s="66"/>
      <c r="BL1665" s="66"/>
      <c r="BM1665" s="66"/>
      <c r="BN1665" s="66"/>
      <c r="BO1665" s="66"/>
      <c r="BP1665" s="66"/>
      <c r="BQ1665" s="66"/>
      <c r="BR1665" s="66"/>
      <c r="BS1665" s="66"/>
      <c r="BT1665" s="66"/>
    </row>
    <row r="1666" spans="1:72">
      <c r="A1666" s="69"/>
      <c r="B1666" s="69"/>
      <c r="C1666" s="69"/>
      <c r="D1666" s="69"/>
      <c r="E1666" s="66"/>
      <c r="F1666" s="66"/>
      <c r="G1666" s="66"/>
      <c r="H1666" s="66"/>
      <c r="I1666" s="66"/>
      <c r="J1666" s="66"/>
      <c r="K1666" s="66"/>
      <c r="L1666" s="66"/>
      <c r="M1666" s="66"/>
      <c r="N1666" s="66"/>
      <c r="O1666" s="66"/>
      <c r="P1666" s="66"/>
      <c r="Q1666" s="66"/>
      <c r="R1666" s="66"/>
      <c r="S1666" s="66"/>
      <c r="T1666" s="66"/>
      <c r="U1666" s="66"/>
      <c r="V1666" s="66"/>
      <c r="W1666" s="66"/>
      <c r="X1666" s="66"/>
      <c r="Y1666" s="66"/>
      <c r="Z1666" s="66"/>
      <c r="AA1666" s="66"/>
      <c r="AB1666" s="66"/>
      <c r="AC1666" s="66"/>
      <c r="AD1666" s="66"/>
      <c r="AE1666" s="66"/>
      <c r="AF1666" s="66"/>
      <c r="AG1666" s="66"/>
      <c r="AH1666" s="66"/>
      <c r="AI1666" s="66"/>
      <c r="AJ1666" s="66"/>
      <c r="AK1666" s="66"/>
      <c r="AL1666" s="66"/>
      <c r="AM1666" s="66"/>
      <c r="AN1666" s="66"/>
      <c r="AO1666" s="66"/>
      <c r="AP1666" s="66"/>
      <c r="AQ1666" s="66"/>
      <c r="AR1666" s="66"/>
      <c r="AS1666" s="66"/>
      <c r="AT1666" s="66"/>
      <c r="AU1666" s="66"/>
      <c r="AV1666" s="66"/>
      <c r="AW1666" s="66"/>
      <c r="AX1666" s="66"/>
      <c r="AY1666" s="66"/>
      <c r="AZ1666" s="66"/>
      <c r="BA1666" s="66"/>
      <c r="BB1666" s="66"/>
      <c r="BC1666" s="66"/>
      <c r="BD1666" s="66"/>
      <c r="BE1666" s="66"/>
      <c r="BF1666" s="66"/>
      <c r="BG1666" s="66"/>
      <c r="BH1666" s="66"/>
      <c r="BI1666" s="66"/>
      <c r="BJ1666" s="66"/>
      <c r="BK1666" s="66"/>
      <c r="BL1666" s="66"/>
      <c r="BM1666" s="66"/>
      <c r="BN1666" s="66"/>
      <c r="BO1666" s="66"/>
      <c r="BP1666" s="66"/>
      <c r="BQ1666" s="66"/>
      <c r="BR1666" s="66"/>
      <c r="BS1666" s="66"/>
      <c r="BT1666" s="66"/>
    </row>
    <row r="1667" spans="1:72">
      <c r="A1667" s="69"/>
      <c r="B1667" s="69"/>
      <c r="C1667" s="69"/>
      <c r="D1667" s="69"/>
      <c r="E1667" s="66"/>
      <c r="F1667" s="66"/>
      <c r="G1667" s="66"/>
      <c r="H1667" s="66"/>
      <c r="I1667" s="66"/>
      <c r="J1667" s="66"/>
      <c r="K1667" s="66"/>
      <c r="L1667" s="66"/>
      <c r="M1667" s="66"/>
      <c r="N1667" s="66"/>
      <c r="O1667" s="66"/>
      <c r="P1667" s="66"/>
      <c r="Q1667" s="66"/>
      <c r="R1667" s="66"/>
      <c r="S1667" s="66"/>
      <c r="T1667" s="66"/>
      <c r="U1667" s="66"/>
      <c r="V1667" s="66"/>
      <c r="W1667" s="66"/>
      <c r="X1667" s="66"/>
      <c r="Y1667" s="66"/>
      <c r="Z1667" s="66"/>
      <c r="AA1667" s="66"/>
      <c r="AB1667" s="66"/>
      <c r="AC1667" s="66"/>
      <c r="AD1667" s="66"/>
      <c r="AE1667" s="66"/>
      <c r="AF1667" s="66"/>
      <c r="AG1667" s="66"/>
      <c r="AH1667" s="66"/>
      <c r="AI1667" s="66"/>
      <c r="AJ1667" s="66"/>
      <c r="AK1667" s="66"/>
      <c r="AL1667" s="66"/>
      <c r="AM1667" s="66"/>
      <c r="AN1667" s="66"/>
      <c r="AO1667" s="66"/>
      <c r="AP1667" s="66"/>
      <c r="AQ1667" s="66"/>
      <c r="AR1667" s="66"/>
      <c r="AS1667" s="66"/>
      <c r="AT1667" s="66"/>
      <c r="AU1667" s="66"/>
      <c r="AV1667" s="66"/>
      <c r="AW1667" s="66"/>
      <c r="AX1667" s="66"/>
      <c r="AY1667" s="66"/>
      <c r="AZ1667" s="66"/>
      <c r="BA1667" s="66"/>
      <c r="BB1667" s="66"/>
      <c r="BC1667" s="66"/>
      <c r="BD1667" s="66"/>
      <c r="BE1667" s="66"/>
      <c r="BF1667" s="66"/>
      <c r="BG1667" s="66"/>
      <c r="BH1667" s="66"/>
      <c r="BI1667" s="66"/>
      <c r="BJ1667" s="66"/>
      <c r="BK1667" s="66"/>
      <c r="BL1667" s="66"/>
      <c r="BM1667" s="66"/>
      <c r="BN1667" s="66"/>
      <c r="BO1667" s="66"/>
      <c r="BP1667" s="66"/>
      <c r="BQ1667" s="66"/>
      <c r="BR1667" s="66"/>
      <c r="BS1667" s="66"/>
      <c r="BT1667" s="66"/>
    </row>
    <row r="1668" spans="1:72">
      <c r="A1668" s="69"/>
      <c r="B1668" s="69"/>
      <c r="C1668" s="69"/>
      <c r="D1668" s="69"/>
      <c r="E1668" s="66"/>
      <c r="F1668" s="66"/>
      <c r="G1668" s="66"/>
      <c r="H1668" s="66"/>
      <c r="I1668" s="66"/>
      <c r="J1668" s="66"/>
      <c r="K1668" s="66"/>
      <c r="L1668" s="66"/>
      <c r="M1668" s="66"/>
      <c r="N1668" s="66"/>
      <c r="O1668" s="66"/>
      <c r="P1668" s="66"/>
      <c r="Q1668" s="66"/>
      <c r="R1668" s="66"/>
      <c r="S1668" s="66"/>
      <c r="T1668" s="66"/>
      <c r="U1668" s="66"/>
      <c r="V1668" s="66"/>
      <c r="W1668" s="66"/>
      <c r="X1668" s="66"/>
      <c r="Y1668" s="66"/>
      <c r="Z1668" s="66"/>
      <c r="AA1668" s="66"/>
      <c r="AB1668" s="66"/>
      <c r="AC1668" s="66"/>
      <c r="AD1668" s="66"/>
      <c r="AE1668" s="66"/>
      <c r="AF1668" s="66"/>
      <c r="AG1668" s="66"/>
      <c r="AH1668" s="66"/>
      <c r="AI1668" s="66"/>
      <c r="AJ1668" s="66"/>
      <c r="AK1668" s="66"/>
      <c r="AL1668" s="66"/>
      <c r="AM1668" s="66"/>
      <c r="AN1668" s="66"/>
      <c r="AO1668" s="66"/>
      <c r="AP1668" s="66"/>
      <c r="AQ1668" s="66"/>
      <c r="AR1668" s="66"/>
      <c r="AS1668" s="66"/>
      <c r="AT1668" s="66"/>
      <c r="AU1668" s="66"/>
      <c r="AV1668" s="66"/>
      <c r="AW1668" s="66"/>
      <c r="AX1668" s="66"/>
      <c r="AY1668" s="66"/>
      <c r="AZ1668" s="66"/>
      <c r="BA1668" s="66"/>
      <c r="BB1668" s="66"/>
      <c r="BC1668" s="66"/>
      <c r="BD1668" s="66"/>
      <c r="BE1668" s="66"/>
      <c r="BF1668" s="66"/>
      <c r="BG1668" s="66"/>
      <c r="BH1668" s="66"/>
      <c r="BI1668" s="66"/>
      <c r="BJ1668" s="66"/>
      <c r="BK1668" s="66"/>
      <c r="BL1668" s="66"/>
      <c r="BM1668" s="66"/>
      <c r="BN1668" s="66"/>
      <c r="BO1668" s="66"/>
      <c r="BP1668" s="66"/>
      <c r="BQ1668" s="66"/>
      <c r="BR1668" s="66"/>
      <c r="BS1668" s="66"/>
      <c r="BT1668" s="66"/>
    </row>
    <row r="1669" spans="1:72">
      <c r="A1669" s="69"/>
      <c r="B1669" s="69"/>
      <c r="C1669" s="69"/>
      <c r="D1669" s="69"/>
      <c r="E1669" s="66"/>
      <c r="F1669" s="66"/>
      <c r="G1669" s="66"/>
      <c r="H1669" s="66"/>
      <c r="I1669" s="66"/>
      <c r="J1669" s="66"/>
      <c r="K1669" s="66"/>
      <c r="L1669" s="66"/>
      <c r="M1669" s="66"/>
      <c r="N1669" s="66"/>
      <c r="O1669" s="66"/>
      <c r="P1669" s="66"/>
      <c r="Q1669" s="66"/>
      <c r="R1669" s="66"/>
      <c r="S1669" s="66"/>
      <c r="T1669" s="66"/>
      <c r="U1669" s="66"/>
      <c r="V1669" s="66"/>
      <c r="W1669" s="66"/>
      <c r="X1669" s="66"/>
      <c r="Y1669" s="66"/>
      <c r="Z1669" s="66"/>
      <c r="AA1669" s="66"/>
      <c r="AB1669" s="66"/>
      <c r="AC1669" s="66"/>
      <c r="AD1669" s="66"/>
      <c r="AE1669" s="66"/>
      <c r="AF1669" s="66"/>
      <c r="AG1669" s="66"/>
      <c r="AH1669" s="66"/>
      <c r="AI1669" s="66"/>
      <c r="AJ1669" s="66"/>
      <c r="AK1669" s="66"/>
      <c r="AL1669" s="66"/>
      <c r="AM1669" s="66"/>
      <c r="AN1669" s="66"/>
      <c r="AO1669" s="66"/>
      <c r="AP1669" s="66"/>
      <c r="AQ1669" s="66"/>
      <c r="AR1669" s="66"/>
      <c r="AS1669" s="66"/>
      <c r="AT1669" s="66"/>
      <c r="AU1669" s="66"/>
      <c r="AV1669" s="66"/>
      <c r="AW1669" s="66"/>
      <c r="AX1669" s="66"/>
      <c r="AY1669" s="66"/>
      <c r="AZ1669" s="66"/>
      <c r="BA1669" s="66"/>
      <c r="BB1669" s="66"/>
      <c r="BC1669" s="66"/>
      <c r="BD1669" s="66"/>
      <c r="BE1669" s="66"/>
      <c r="BF1669" s="66"/>
      <c r="BG1669" s="66"/>
      <c r="BH1669" s="66"/>
      <c r="BI1669" s="66"/>
      <c r="BJ1669" s="66"/>
      <c r="BK1669" s="66"/>
      <c r="BL1669" s="66"/>
      <c r="BM1669" s="66"/>
      <c r="BN1669" s="66"/>
      <c r="BO1669" s="66"/>
      <c r="BP1669" s="66"/>
      <c r="BQ1669" s="66"/>
      <c r="BR1669" s="66"/>
      <c r="BS1669" s="66"/>
      <c r="BT1669" s="66"/>
    </row>
    <row r="1670" spans="1:72">
      <c r="A1670" s="69"/>
      <c r="B1670" s="69"/>
      <c r="C1670" s="69"/>
      <c r="D1670" s="69"/>
      <c r="E1670" s="66"/>
      <c r="F1670" s="66"/>
      <c r="G1670" s="66"/>
      <c r="H1670" s="66"/>
      <c r="I1670" s="66"/>
      <c r="J1670" s="66"/>
      <c r="K1670" s="66"/>
      <c r="L1670" s="66"/>
      <c r="M1670" s="66"/>
      <c r="N1670" s="66"/>
      <c r="O1670" s="66"/>
      <c r="P1670" s="66"/>
      <c r="Q1670" s="66"/>
      <c r="R1670" s="66"/>
      <c r="S1670" s="66"/>
      <c r="T1670" s="66"/>
      <c r="U1670" s="66"/>
      <c r="V1670" s="66"/>
      <c r="W1670" s="66"/>
      <c r="X1670" s="66"/>
      <c r="Y1670" s="66"/>
      <c r="Z1670" s="66"/>
      <c r="AA1670" s="66"/>
      <c r="AB1670" s="66"/>
      <c r="AC1670" s="66"/>
      <c r="AD1670" s="66"/>
      <c r="AE1670" s="66"/>
      <c r="AF1670" s="66"/>
      <c r="AG1670" s="66"/>
      <c r="AH1670" s="66"/>
      <c r="AI1670" s="66"/>
      <c r="AJ1670" s="66"/>
      <c r="AK1670" s="66"/>
      <c r="AL1670" s="66"/>
      <c r="AM1670" s="66"/>
      <c r="AN1670" s="66"/>
      <c r="AO1670" s="66"/>
      <c r="AP1670" s="66"/>
      <c r="AQ1670" s="66"/>
      <c r="AR1670" s="66"/>
      <c r="AS1670" s="66"/>
      <c r="AT1670" s="66"/>
      <c r="AU1670" s="66"/>
      <c r="AV1670" s="66"/>
      <c r="AW1670" s="66"/>
      <c r="AX1670" s="66"/>
      <c r="AY1670" s="66"/>
      <c r="AZ1670" s="66"/>
      <c r="BA1670" s="66"/>
      <c r="BB1670" s="66"/>
      <c r="BC1670" s="66"/>
      <c r="BD1670" s="66"/>
      <c r="BE1670" s="66"/>
      <c r="BF1670" s="66"/>
      <c r="BG1670" s="66"/>
      <c r="BH1670" s="66"/>
      <c r="BI1670" s="66"/>
      <c r="BJ1670" s="66"/>
      <c r="BK1670" s="66"/>
      <c r="BL1670" s="66"/>
      <c r="BM1670" s="66"/>
      <c r="BN1670" s="66"/>
      <c r="BO1670" s="66"/>
      <c r="BP1670" s="66"/>
      <c r="BQ1670" s="66"/>
      <c r="BR1670" s="66"/>
      <c r="BS1670" s="66"/>
      <c r="BT1670" s="66"/>
    </row>
    <row r="1671" spans="1:72">
      <c r="A1671" s="69"/>
      <c r="B1671" s="69"/>
      <c r="C1671" s="69"/>
      <c r="D1671" s="69"/>
      <c r="E1671" s="66"/>
      <c r="F1671" s="66"/>
      <c r="G1671" s="66"/>
      <c r="H1671" s="66"/>
      <c r="I1671" s="66"/>
      <c r="J1671" s="66"/>
      <c r="K1671" s="66"/>
      <c r="L1671" s="66"/>
      <c r="M1671" s="66"/>
      <c r="N1671" s="66"/>
      <c r="O1671" s="66"/>
      <c r="P1671" s="66"/>
      <c r="Q1671" s="66"/>
      <c r="R1671" s="66"/>
      <c r="S1671" s="66"/>
      <c r="T1671" s="66"/>
      <c r="U1671" s="66"/>
      <c r="V1671" s="66"/>
      <c r="W1671" s="66"/>
      <c r="X1671" s="66"/>
      <c r="Y1671" s="66"/>
      <c r="Z1671" s="66"/>
      <c r="AA1671" s="66"/>
      <c r="AB1671" s="66"/>
      <c r="AC1671" s="66"/>
      <c r="AD1671" s="66"/>
      <c r="AE1671" s="66"/>
      <c r="AF1671" s="66"/>
      <c r="AG1671" s="66"/>
      <c r="AH1671" s="66"/>
      <c r="AI1671" s="66"/>
      <c r="AJ1671" s="66"/>
      <c r="AK1671" s="66"/>
      <c r="AL1671" s="66"/>
      <c r="AM1671" s="66"/>
      <c r="AN1671" s="66"/>
      <c r="AO1671" s="66"/>
      <c r="AP1671" s="66"/>
      <c r="AQ1671" s="66"/>
      <c r="AR1671" s="66"/>
      <c r="AS1671" s="66"/>
      <c r="AT1671" s="66"/>
      <c r="AU1671" s="66"/>
      <c r="AV1671" s="66"/>
      <c r="AW1671" s="66"/>
      <c r="AX1671" s="66"/>
      <c r="AY1671" s="66"/>
      <c r="AZ1671" s="66"/>
      <c r="BA1671" s="66"/>
      <c r="BB1671" s="66"/>
      <c r="BC1671" s="66"/>
      <c r="BD1671" s="66"/>
      <c r="BE1671" s="66"/>
      <c r="BF1671" s="66"/>
      <c r="BG1671" s="66"/>
      <c r="BH1671" s="66"/>
      <c r="BI1671" s="66"/>
      <c r="BJ1671" s="66"/>
      <c r="BK1671" s="66"/>
      <c r="BL1671" s="66"/>
      <c r="BM1671" s="66"/>
      <c r="BN1671" s="66"/>
      <c r="BO1671" s="66"/>
      <c r="BP1671" s="66"/>
      <c r="BQ1671" s="66"/>
      <c r="BR1671" s="66"/>
      <c r="BS1671" s="66"/>
      <c r="BT1671" s="66"/>
    </row>
    <row r="1672" spans="1:72">
      <c r="A1672" s="69"/>
      <c r="B1672" s="69"/>
      <c r="C1672" s="69"/>
      <c r="D1672" s="69"/>
      <c r="E1672" s="66"/>
      <c r="F1672" s="66"/>
      <c r="G1672" s="66"/>
      <c r="H1672" s="66"/>
      <c r="I1672" s="66"/>
      <c r="J1672" s="66"/>
      <c r="K1672" s="66"/>
      <c r="L1672" s="66"/>
      <c r="M1672" s="66"/>
      <c r="N1672" s="66"/>
      <c r="O1672" s="66"/>
      <c r="P1672" s="66"/>
      <c r="Q1672" s="66"/>
      <c r="R1672" s="66"/>
      <c r="S1672" s="66"/>
      <c r="T1672" s="66"/>
      <c r="U1672" s="66"/>
      <c r="V1672" s="66"/>
      <c r="W1672" s="66"/>
      <c r="X1672" s="66"/>
      <c r="Y1672" s="66"/>
      <c r="Z1672" s="66"/>
      <c r="AA1672" s="66"/>
      <c r="AB1672" s="66"/>
      <c r="AC1672" s="66"/>
      <c r="AD1672" s="66"/>
      <c r="AE1672" s="66"/>
      <c r="AF1672" s="66"/>
      <c r="AG1672" s="66"/>
      <c r="AH1672" s="66"/>
      <c r="AI1672" s="66"/>
      <c r="AJ1672" s="66"/>
      <c r="AK1672" s="66"/>
      <c r="AL1672" s="66"/>
      <c r="AM1672" s="66"/>
      <c r="AN1672" s="66"/>
      <c r="AO1672" s="66"/>
      <c r="AP1672" s="66"/>
      <c r="AQ1672" s="66"/>
      <c r="AR1672" s="66"/>
      <c r="AS1672" s="66"/>
      <c r="AT1672" s="66"/>
      <c r="AU1672" s="66"/>
      <c r="AV1672" s="66"/>
      <c r="AW1672" s="66"/>
      <c r="AX1672" s="66"/>
      <c r="AY1672" s="66"/>
      <c r="AZ1672" s="66"/>
      <c r="BA1672" s="66"/>
      <c r="BB1672" s="66"/>
      <c r="BC1672" s="66"/>
      <c r="BD1672" s="66"/>
      <c r="BE1672" s="66"/>
      <c r="BF1672" s="66"/>
      <c r="BG1672" s="66"/>
      <c r="BH1672" s="66"/>
      <c r="BI1672" s="66"/>
      <c r="BJ1672" s="66"/>
      <c r="BK1672" s="66"/>
      <c r="BL1672" s="66"/>
      <c r="BM1672" s="66"/>
      <c r="BN1672" s="66"/>
      <c r="BO1672" s="66"/>
      <c r="BP1672" s="66"/>
      <c r="BQ1672" s="66"/>
      <c r="BR1672" s="66"/>
      <c r="BS1672" s="66"/>
      <c r="BT1672" s="66"/>
    </row>
    <row r="1673" spans="1:72">
      <c r="A1673" s="69"/>
      <c r="B1673" s="69"/>
      <c r="C1673" s="69"/>
      <c r="D1673" s="69"/>
      <c r="E1673" s="66"/>
      <c r="F1673" s="66"/>
      <c r="G1673" s="66"/>
      <c r="H1673" s="66"/>
      <c r="I1673" s="66"/>
      <c r="J1673" s="66"/>
      <c r="K1673" s="66"/>
      <c r="L1673" s="66"/>
      <c r="M1673" s="66"/>
      <c r="N1673" s="66"/>
      <c r="O1673" s="66"/>
      <c r="P1673" s="66"/>
      <c r="Q1673" s="66"/>
      <c r="R1673" s="66"/>
      <c r="S1673" s="66"/>
      <c r="T1673" s="66"/>
      <c r="U1673" s="66"/>
      <c r="V1673" s="66"/>
      <c r="W1673" s="66"/>
      <c r="X1673" s="66"/>
      <c r="Y1673" s="66"/>
      <c r="Z1673" s="66"/>
      <c r="AA1673" s="66"/>
      <c r="AB1673" s="66"/>
      <c r="AC1673" s="66"/>
      <c r="AD1673" s="66"/>
      <c r="AE1673" s="66"/>
      <c r="AF1673" s="66"/>
      <c r="AG1673" s="66"/>
      <c r="AH1673" s="66"/>
      <c r="AI1673" s="66"/>
      <c r="AJ1673" s="66"/>
      <c r="AK1673" s="66"/>
      <c r="AL1673" s="66"/>
      <c r="AM1673" s="66"/>
      <c r="AN1673" s="66"/>
      <c r="AO1673" s="66"/>
      <c r="AP1673" s="66"/>
      <c r="AQ1673" s="66"/>
      <c r="AR1673" s="66"/>
      <c r="AS1673" s="66"/>
      <c r="AT1673" s="66"/>
      <c r="AU1673" s="66"/>
      <c r="AV1673" s="66"/>
      <c r="AW1673" s="66"/>
      <c r="AX1673" s="66"/>
      <c r="AY1673" s="66"/>
      <c r="AZ1673" s="66"/>
      <c r="BA1673" s="66"/>
      <c r="BB1673" s="66"/>
      <c r="BC1673" s="66"/>
      <c r="BD1673" s="66"/>
      <c r="BE1673" s="66"/>
      <c r="BF1673" s="66"/>
      <c r="BG1673" s="66"/>
      <c r="BH1673" s="66"/>
      <c r="BI1673" s="66"/>
      <c r="BJ1673" s="66"/>
      <c r="BK1673" s="66"/>
      <c r="BL1673" s="66"/>
      <c r="BM1673" s="66"/>
      <c r="BN1673" s="66"/>
      <c r="BO1673" s="66"/>
      <c r="BP1673" s="66"/>
      <c r="BQ1673" s="66"/>
      <c r="BR1673" s="66"/>
      <c r="BS1673" s="66"/>
      <c r="BT1673" s="66"/>
    </row>
    <row r="1674" spans="1:72">
      <c r="A1674" s="69"/>
      <c r="B1674" s="69"/>
      <c r="C1674" s="69"/>
      <c r="D1674" s="69"/>
      <c r="E1674" s="66"/>
      <c r="F1674" s="66"/>
      <c r="G1674" s="66"/>
      <c r="H1674" s="66"/>
      <c r="I1674" s="66"/>
      <c r="J1674" s="66"/>
      <c r="K1674" s="66"/>
      <c r="L1674" s="66"/>
      <c r="M1674" s="66"/>
      <c r="N1674" s="66"/>
      <c r="O1674" s="66"/>
      <c r="P1674" s="66"/>
      <c r="Q1674" s="66"/>
      <c r="R1674" s="66"/>
      <c r="S1674" s="66"/>
      <c r="T1674" s="66"/>
      <c r="U1674" s="66"/>
      <c r="V1674" s="66"/>
      <c r="W1674" s="66"/>
      <c r="X1674" s="66"/>
      <c r="Y1674" s="66"/>
      <c r="Z1674" s="66"/>
      <c r="AA1674" s="66"/>
      <c r="AB1674" s="66"/>
      <c r="AC1674" s="66"/>
      <c r="AD1674" s="66"/>
      <c r="AE1674" s="66"/>
      <c r="AF1674" s="66"/>
      <c r="AG1674" s="66"/>
      <c r="AH1674" s="66"/>
      <c r="AI1674" s="66"/>
      <c r="AJ1674" s="66"/>
      <c r="AK1674" s="66"/>
      <c r="AL1674" s="66"/>
      <c r="AM1674" s="66"/>
      <c r="AN1674" s="66"/>
      <c r="AO1674" s="66"/>
      <c r="AP1674" s="66"/>
      <c r="AQ1674" s="66"/>
      <c r="AR1674" s="66"/>
      <c r="AS1674" s="66"/>
      <c r="AT1674" s="66"/>
      <c r="AU1674" s="66"/>
      <c r="AV1674" s="66"/>
      <c r="AW1674" s="66"/>
      <c r="AX1674" s="66"/>
      <c r="AY1674" s="66"/>
      <c r="AZ1674" s="66"/>
      <c r="BA1674" s="66"/>
      <c r="BB1674" s="66"/>
      <c r="BC1674" s="66"/>
      <c r="BD1674" s="66"/>
      <c r="BE1674" s="66"/>
      <c r="BF1674" s="66"/>
      <c r="BG1674" s="66"/>
      <c r="BH1674" s="66"/>
      <c r="BI1674" s="66"/>
      <c r="BJ1674" s="66"/>
      <c r="BK1674" s="66"/>
      <c r="BL1674" s="66"/>
      <c r="BM1674" s="66"/>
      <c r="BN1674" s="66"/>
      <c r="BO1674" s="66"/>
      <c r="BP1674" s="66"/>
      <c r="BQ1674" s="66"/>
      <c r="BR1674" s="66"/>
      <c r="BS1674" s="66"/>
      <c r="BT1674" s="66"/>
    </row>
    <row r="1675" spans="1:72">
      <c r="A1675" s="69"/>
      <c r="B1675" s="69"/>
      <c r="C1675" s="69"/>
      <c r="D1675" s="69"/>
      <c r="E1675" s="66"/>
      <c r="F1675" s="66"/>
      <c r="G1675" s="66"/>
      <c r="H1675" s="66"/>
      <c r="I1675" s="66"/>
      <c r="J1675" s="66"/>
      <c r="K1675" s="66"/>
      <c r="L1675" s="66"/>
      <c r="M1675" s="66"/>
      <c r="N1675" s="66"/>
      <c r="O1675" s="66"/>
      <c r="P1675" s="66"/>
      <c r="Q1675" s="66"/>
      <c r="R1675" s="66"/>
      <c r="S1675" s="66"/>
      <c r="T1675" s="66"/>
      <c r="U1675" s="66"/>
      <c r="V1675" s="66"/>
      <c r="W1675" s="66"/>
      <c r="X1675" s="66"/>
      <c r="Y1675" s="66"/>
      <c r="Z1675" s="66"/>
      <c r="AA1675" s="66"/>
      <c r="AB1675" s="66"/>
      <c r="AC1675" s="66"/>
      <c r="AD1675" s="66"/>
      <c r="AE1675" s="66"/>
      <c r="AF1675" s="66"/>
      <c r="AG1675" s="66"/>
      <c r="AH1675" s="66"/>
      <c r="AI1675" s="66"/>
      <c r="AJ1675" s="66"/>
      <c r="AK1675" s="66"/>
      <c r="AL1675" s="66"/>
      <c r="AM1675" s="66"/>
      <c r="AN1675" s="66"/>
      <c r="AO1675" s="66"/>
      <c r="AP1675" s="66"/>
      <c r="AQ1675" s="66"/>
      <c r="AR1675" s="66"/>
      <c r="AS1675" s="66"/>
      <c r="AT1675" s="66"/>
      <c r="AU1675" s="66"/>
      <c r="AV1675" s="66"/>
      <c r="AW1675" s="66"/>
      <c r="AX1675" s="66"/>
      <c r="AY1675" s="66"/>
      <c r="AZ1675" s="66"/>
      <c r="BA1675" s="66"/>
      <c r="BB1675" s="66"/>
      <c r="BC1675" s="66"/>
      <c r="BD1675" s="66"/>
      <c r="BE1675" s="66"/>
      <c r="BF1675" s="66"/>
      <c r="BG1675" s="66"/>
      <c r="BH1675" s="66"/>
      <c r="BI1675" s="66"/>
      <c r="BJ1675" s="66"/>
      <c r="BK1675" s="66"/>
      <c r="BL1675" s="66"/>
      <c r="BM1675" s="66"/>
      <c r="BN1675" s="66"/>
      <c r="BO1675" s="66"/>
      <c r="BP1675" s="66"/>
      <c r="BQ1675" s="66"/>
      <c r="BR1675" s="66"/>
      <c r="BS1675" s="66"/>
      <c r="BT1675" s="66"/>
    </row>
    <row r="1676" spans="1:72">
      <c r="A1676" s="69"/>
      <c r="B1676" s="69"/>
      <c r="C1676" s="69"/>
      <c r="D1676" s="69"/>
      <c r="E1676" s="66"/>
      <c r="F1676" s="66"/>
      <c r="G1676" s="66"/>
      <c r="H1676" s="66"/>
      <c r="I1676" s="66"/>
      <c r="J1676" s="66"/>
      <c r="K1676" s="66"/>
      <c r="L1676" s="66"/>
      <c r="M1676" s="66"/>
      <c r="N1676" s="66"/>
      <c r="O1676" s="66"/>
      <c r="P1676" s="66"/>
      <c r="Q1676" s="66"/>
      <c r="R1676" s="66"/>
      <c r="S1676" s="66"/>
      <c r="T1676" s="66"/>
      <c r="U1676" s="66"/>
      <c r="V1676" s="66"/>
      <c r="W1676" s="66"/>
      <c r="X1676" s="66"/>
      <c r="Y1676" s="66"/>
      <c r="Z1676" s="66"/>
      <c r="AA1676" s="66"/>
      <c r="AB1676" s="66"/>
      <c r="AC1676" s="66"/>
      <c r="AD1676" s="66"/>
      <c r="AE1676" s="66"/>
      <c r="AF1676" s="66"/>
      <c r="AG1676" s="66"/>
      <c r="AH1676" s="66"/>
      <c r="AI1676" s="66"/>
      <c r="AJ1676" s="66"/>
      <c r="AK1676" s="66"/>
      <c r="AL1676" s="66"/>
      <c r="AM1676" s="66"/>
      <c r="AN1676" s="66"/>
      <c r="AO1676" s="66"/>
      <c r="AP1676" s="66"/>
      <c r="AQ1676" s="66"/>
      <c r="AR1676" s="66"/>
      <c r="AS1676" s="66"/>
      <c r="AT1676" s="66"/>
      <c r="AU1676" s="66"/>
      <c r="AV1676" s="66"/>
      <c r="AW1676" s="66"/>
      <c r="AX1676" s="66"/>
      <c r="AY1676" s="66"/>
      <c r="AZ1676" s="66"/>
      <c r="BA1676" s="66"/>
      <c r="BB1676" s="66"/>
      <c r="BC1676" s="66"/>
      <c r="BD1676" s="66"/>
      <c r="BE1676" s="66"/>
      <c r="BF1676" s="66"/>
      <c r="BG1676" s="66"/>
      <c r="BH1676" s="66"/>
      <c r="BI1676" s="66"/>
      <c r="BJ1676" s="66"/>
      <c r="BK1676" s="66"/>
      <c r="BL1676" s="66"/>
      <c r="BM1676" s="66"/>
      <c r="BN1676" s="66"/>
      <c r="BO1676" s="66"/>
      <c r="BP1676" s="66"/>
      <c r="BQ1676" s="66"/>
      <c r="BR1676" s="66"/>
      <c r="BS1676" s="66"/>
      <c r="BT1676" s="66"/>
    </row>
    <row r="1677" spans="1:72">
      <c r="A1677" s="69"/>
      <c r="B1677" s="69"/>
      <c r="C1677" s="69"/>
      <c r="D1677" s="69"/>
      <c r="E1677" s="66"/>
      <c r="F1677" s="66"/>
      <c r="G1677" s="66"/>
      <c r="H1677" s="66"/>
      <c r="I1677" s="66"/>
      <c r="J1677" s="66"/>
      <c r="K1677" s="66"/>
      <c r="L1677" s="66"/>
      <c r="M1677" s="66"/>
      <c r="N1677" s="66"/>
      <c r="O1677" s="66"/>
      <c r="P1677" s="66"/>
      <c r="Q1677" s="66"/>
      <c r="R1677" s="66"/>
      <c r="S1677" s="66"/>
      <c r="T1677" s="66"/>
      <c r="U1677" s="66"/>
      <c r="V1677" s="66"/>
      <c r="W1677" s="66"/>
      <c r="X1677" s="66"/>
      <c r="Y1677" s="66"/>
      <c r="Z1677" s="66"/>
      <c r="AA1677" s="66"/>
      <c r="AB1677" s="66"/>
      <c r="AC1677" s="66"/>
      <c r="AD1677" s="66"/>
      <c r="AE1677" s="66"/>
      <c r="AF1677" s="66"/>
      <c r="AG1677" s="66"/>
      <c r="AH1677" s="66"/>
      <c r="AI1677" s="66"/>
      <c r="AJ1677" s="66"/>
      <c r="AK1677" s="66"/>
      <c r="AL1677" s="66"/>
      <c r="AM1677" s="66"/>
      <c r="AN1677" s="66"/>
      <c r="AO1677" s="66"/>
      <c r="AP1677" s="66"/>
      <c r="AQ1677" s="66"/>
      <c r="AR1677" s="66"/>
      <c r="AS1677" s="66"/>
      <c r="AT1677" s="66"/>
      <c r="AU1677" s="66"/>
      <c r="AV1677" s="66"/>
      <c r="AW1677" s="66"/>
      <c r="AX1677" s="66"/>
      <c r="AY1677" s="66"/>
      <c r="AZ1677" s="66"/>
      <c r="BA1677" s="66"/>
      <c r="BB1677" s="66"/>
      <c r="BC1677" s="66"/>
      <c r="BD1677" s="66"/>
      <c r="BE1677" s="66"/>
      <c r="BF1677" s="66"/>
      <c r="BG1677" s="66"/>
      <c r="BH1677" s="66"/>
      <c r="BI1677" s="66"/>
      <c r="BJ1677" s="66"/>
      <c r="BK1677" s="66"/>
      <c r="BL1677" s="66"/>
      <c r="BM1677" s="66"/>
      <c r="BN1677" s="66"/>
      <c r="BO1677" s="66"/>
      <c r="BP1677" s="66"/>
      <c r="BQ1677" s="66"/>
      <c r="BR1677" s="66"/>
      <c r="BS1677" s="66"/>
      <c r="BT1677" s="66"/>
    </row>
    <row r="1678" spans="1:72">
      <c r="A1678" s="69"/>
      <c r="B1678" s="69"/>
      <c r="C1678" s="69"/>
      <c r="D1678" s="69"/>
      <c r="E1678" s="66"/>
      <c r="F1678" s="66"/>
      <c r="G1678" s="66"/>
      <c r="H1678" s="66"/>
      <c r="I1678" s="66"/>
      <c r="J1678" s="66"/>
      <c r="K1678" s="66"/>
      <c r="L1678" s="66"/>
      <c r="M1678" s="66"/>
      <c r="N1678" s="66"/>
      <c r="O1678" s="66"/>
      <c r="P1678" s="66"/>
      <c r="Q1678" s="66"/>
      <c r="R1678" s="66"/>
      <c r="S1678" s="66"/>
      <c r="T1678" s="66"/>
      <c r="U1678" s="66"/>
      <c r="V1678" s="66"/>
      <c r="W1678" s="66"/>
      <c r="X1678" s="66"/>
      <c r="Y1678" s="66"/>
      <c r="Z1678" s="66"/>
      <c r="AA1678" s="66"/>
      <c r="AB1678" s="66"/>
      <c r="AC1678" s="66"/>
      <c r="AD1678" s="66"/>
      <c r="AE1678" s="66"/>
      <c r="AF1678" s="66"/>
      <c r="AG1678" s="66"/>
      <c r="AH1678" s="66"/>
      <c r="AI1678" s="66"/>
      <c r="AJ1678" s="66"/>
      <c r="AK1678" s="66"/>
      <c r="AL1678" s="66"/>
      <c r="AM1678" s="66"/>
      <c r="AN1678" s="66"/>
      <c r="AO1678" s="66"/>
      <c r="AP1678" s="66"/>
      <c r="AQ1678" s="66"/>
      <c r="AR1678" s="66"/>
      <c r="AS1678" s="66"/>
      <c r="AT1678" s="66"/>
      <c r="AU1678" s="66"/>
      <c r="AV1678" s="66"/>
      <c r="AW1678" s="66"/>
      <c r="AX1678" s="66"/>
      <c r="AY1678" s="66"/>
      <c r="AZ1678" s="66"/>
      <c r="BA1678" s="66"/>
      <c r="BB1678" s="66"/>
      <c r="BC1678" s="66"/>
      <c r="BD1678" s="66"/>
      <c r="BE1678" s="66"/>
      <c r="BF1678" s="66"/>
      <c r="BG1678" s="66"/>
      <c r="BH1678" s="66"/>
      <c r="BI1678" s="66"/>
      <c r="BJ1678" s="66"/>
      <c r="BK1678" s="66"/>
      <c r="BL1678" s="66"/>
      <c r="BM1678" s="66"/>
      <c r="BN1678" s="66"/>
      <c r="BO1678" s="66"/>
      <c r="BP1678" s="66"/>
      <c r="BQ1678" s="66"/>
      <c r="BR1678" s="66"/>
      <c r="BS1678" s="66"/>
      <c r="BT1678" s="66"/>
    </row>
    <row r="1679" spans="1:72">
      <c r="A1679" s="69"/>
      <c r="B1679" s="69"/>
      <c r="C1679" s="69"/>
      <c r="D1679" s="69"/>
      <c r="E1679" s="66"/>
      <c r="F1679" s="66"/>
      <c r="G1679" s="66"/>
      <c r="H1679" s="66"/>
      <c r="I1679" s="66"/>
      <c r="J1679" s="66"/>
      <c r="K1679" s="66"/>
      <c r="L1679" s="66"/>
      <c r="M1679" s="66"/>
      <c r="N1679" s="66"/>
      <c r="O1679" s="66"/>
      <c r="P1679" s="66"/>
      <c r="Q1679" s="66"/>
      <c r="R1679" s="66"/>
      <c r="S1679" s="66"/>
      <c r="T1679" s="66"/>
      <c r="U1679" s="66"/>
      <c r="V1679" s="66"/>
      <c r="W1679" s="66"/>
      <c r="X1679" s="66"/>
      <c r="Y1679" s="66"/>
      <c r="Z1679" s="66"/>
      <c r="AA1679" s="66"/>
      <c r="AB1679" s="66"/>
      <c r="AC1679" s="66"/>
      <c r="AD1679" s="66"/>
      <c r="AE1679" s="66"/>
      <c r="AF1679" s="66"/>
      <c r="AG1679" s="66"/>
      <c r="AH1679" s="66"/>
      <c r="AI1679" s="66"/>
      <c r="AJ1679" s="66"/>
      <c r="AK1679" s="66"/>
      <c r="AL1679" s="66"/>
      <c r="AM1679" s="66"/>
      <c r="AN1679" s="66"/>
      <c r="AO1679" s="66"/>
      <c r="AP1679" s="66"/>
      <c r="AQ1679" s="66"/>
      <c r="AR1679" s="66"/>
      <c r="AS1679" s="66"/>
      <c r="AT1679" s="66"/>
      <c r="AU1679" s="66"/>
      <c r="AV1679" s="66"/>
      <c r="AW1679" s="66"/>
      <c r="AX1679" s="66"/>
      <c r="AY1679" s="66"/>
      <c r="AZ1679" s="66"/>
      <c r="BA1679" s="66"/>
      <c r="BB1679" s="66"/>
      <c r="BC1679" s="66"/>
      <c r="BD1679" s="66"/>
      <c r="BE1679" s="66"/>
      <c r="BF1679" s="66"/>
      <c r="BG1679" s="66"/>
      <c r="BH1679" s="66"/>
      <c r="BI1679" s="66"/>
      <c r="BJ1679" s="66"/>
      <c r="BK1679" s="66"/>
      <c r="BL1679" s="66"/>
      <c r="BM1679" s="66"/>
      <c r="BN1679" s="66"/>
      <c r="BO1679" s="66"/>
      <c r="BP1679" s="66"/>
      <c r="BQ1679" s="66"/>
      <c r="BR1679" s="66"/>
      <c r="BS1679" s="66"/>
      <c r="BT1679" s="66"/>
    </row>
    <row r="1680" spans="1:72">
      <c r="A1680" s="69"/>
      <c r="B1680" s="69"/>
      <c r="C1680" s="69"/>
      <c r="D1680" s="69"/>
      <c r="E1680" s="66"/>
      <c r="F1680" s="66"/>
      <c r="G1680" s="66"/>
      <c r="H1680" s="66"/>
      <c r="I1680" s="66"/>
      <c r="J1680" s="66"/>
      <c r="K1680" s="66"/>
      <c r="L1680" s="66"/>
      <c r="M1680" s="66"/>
      <c r="N1680" s="66"/>
      <c r="O1680" s="66"/>
      <c r="P1680" s="66"/>
      <c r="Q1680" s="66"/>
      <c r="R1680" s="66"/>
      <c r="S1680" s="66"/>
      <c r="T1680" s="66"/>
      <c r="U1680" s="66"/>
      <c r="V1680" s="66"/>
      <c r="W1680" s="66"/>
      <c r="X1680" s="66"/>
      <c r="Y1680" s="66"/>
      <c r="Z1680" s="66"/>
      <c r="AA1680" s="66"/>
      <c r="AB1680" s="66"/>
      <c r="AC1680" s="66"/>
      <c r="AD1680" s="66"/>
      <c r="AE1680" s="66"/>
      <c r="AF1680" s="66"/>
      <c r="AG1680" s="66"/>
      <c r="AH1680" s="66"/>
      <c r="AI1680" s="66"/>
      <c r="AJ1680" s="66"/>
      <c r="AK1680" s="66"/>
      <c r="AL1680" s="66"/>
      <c r="AM1680" s="66"/>
      <c r="AN1680" s="66"/>
      <c r="AO1680" s="66"/>
      <c r="AP1680" s="66"/>
      <c r="AQ1680" s="66"/>
      <c r="AR1680" s="66"/>
      <c r="AS1680" s="66"/>
      <c r="AT1680" s="66"/>
      <c r="AU1680" s="66"/>
      <c r="AV1680" s="66"/>
      <c r="AW1680" s="66"/>
      <c r="AX1680" s="66"/>
      <c r="AY1680" s="66"/>
      <c r="AZ1680" s="66"/>
      <c r="BA1680" s="66"/>
      <c r="BB1680" s="66"/>
      <c r="BC1680" s="66"/>
      <c r="BD1680" s="66"/>
      <c r="BE1680" s="66"/>
      <c r="BF1680" s="66"/>
      <c r="BG1680" s="66"/>
      <c r="BH1680" s="66"/>
      <c r="BI1680" s="66"/>
      <c r="BJ1680" s="66"/>
      <c r="BK1680" s="66"/>
      <c r="BL1680" s="66"/>
      <c r="BM1680" s="66"/>
      <c r="BN1680" s="66"/>
      <c r="BO1680" s="66"/>
      <c r="BP1680" s="66"/>
      <c r="BQ1680" s="66"/>
      <c r="BR1680" s="66"/>
      <c r="BS1680" s="66"/>
      <c r="BT1680" s="66"/>
    </row>
    <row r="1681" spans="1:72">
      <c r="A1681" s="69"/>
      <c r="B1681" s="69"/>
      <c r="C1681" s="69"/>
      <c r="D1681" s="69"/>
      <c r="E1681" s="66"/>
      <c r="F1681" s="66"/>
      <c r="G1681" s="66"/>
      <c r="H1681" s="66"/>
      <c r="I1681" s="66"/>
      <c r="J1681" s="66"/>
      <c r="K1681" s="66"/>
      <c r="L1681" s="66"/>
      <c r="M1681" s="66"/>
      <c r="N1681" s="66"/>
      <c r="O1681" s="66"/>
      <c r="P1681" s="66"/>
      <c r="Q1681" s="66"/>
      <c r="R1681" s="66"/>
      <c r="S1681" s="66"/>
      <c r="T1681" s="66"/>
      <c r="U1681" s="66"/>
      <c r="V1681" s="66"/>
      <c r="W1681" s="66"/>
      <c r="X1681" s="66"/>
      <c r="Y1681" s="66"/>
      <c r="Z1681" s="66"/>
      <c r="AA1681" s="66"/>
      <c r="AB1681" s="66"/>
      <c r="AC1681" s="66"/>
      <c r="AD1681" s="66"/>
      <c r="AE1681" s="66"/>
      <c r="AF1681" s="66"/>
      <c r="AG1681" s="66"/>
      <c r="AH1681" s="66"/>
      <c r="AI1681" s="66"/>
      <c r="AJ1681" s="66"/>
      <c r="AK1681" s="66"/>
      <c r="AL1681" s="66"/>
      <c r="AM1681" s="66"/>
      <c r="AN1681" s="66"/>
      <c r="AO1681" s="66"/>
      <c r="AP1681" s="66"/>
      <c r="AQ1681" s="66"/>
      <c r="AR1681" s="66"/>
      <c r="AS1681" s="66"/>
      <c r="AT1681" s="66"/>
      <c r="AU1681" s="66"/>
      <c r="AV1681" s="66"/>
      <c r="AW1681" s="66"/>
      <c r="AX1681" s="66"/>
      <c r="AY1681" s="66"/>
      <c r="AZ1681" s="66"/>
      <c r="BA1681" s="66"/>
      <c r="BB1681" s="66"/>
      <c r="BC1681" s="66"/>
      <c r="BD1681" s="66"/>
      <c r="BE1681" s="66"/>
      <c r="BF1681" s="66"/>
      <c r="BG1681" s="66"/>
      <c r="BH1681" s="66"/>
      <c r="BI1681" s="66"/>
      <c r="BJ1681" s="66"/>
      <c r="BK1681" s="66"/>
      <c r="BL1681" s="66"/>
      <c r="BM1681" s="66"/>
      <c r="BN1681" s="66"/>
      <c r="BO1681" s="66"/>
      <c r="BP1681" s="66"/>
      <c r="BQ1681" s="66"/>
      <c r="BR1681" s="66"/>
      <c r="BS1681" s="66"/>
      <c r="BT1681" s="66"/>
    </row>
    <row r="1682" spans="1:72">
      <c r="A1682" s="69"/>
      <c r="B1682" s="69"/>
      <c r="C1682" s="69"/>
      <c r="D1682" s="69"/>
      <c r="E1682" s="66"/>
      <c r="F1682" s="66"/>
      <c r="G1682" s="66"/>
      <c r="H1682" s="66"/>
      <c r="I1682" s="66"/>
      <c r="J1682" s="66"/>
      <c r="K1682" s="66"/>
      <c r="L1682" s="66"/>
      <c r="M1682" s="66"/>
      <c r="N1682" s="66"/>
      <c r="O1682" s="66"/>
      <c r="P1682" s="66"/>
      <c r="Q1682" s="66"/>
      <c r="R1682" s="66"/>
      <c r="S1682" s="66"/>
      <c r="T1682" s="66"/>
      <c r="U1682" s="66"/>
      <c r="V1682" s="66"/>
      <c r="W1682" s="66"/>
      <c r="X1682" s="66"/>
      <c r="Y1682" s="66"/>
      <c r="Z1682" s="66"/>
      <c r="AA1682" s="66"/>
      <c r="AB1682" s="66"/>
      <c r="AC1682" s="66"/>
      <c r="AD1682" s="66"/>
      <c r="AE1682" s="66"/>
      <c r="AF1682" s="66"/>
      <c r="AG1682" s="66"/>
      <c r="AH1682" s="66"/>
      <c r="AI1682" s="66"/>
      <c r="AJ1682" s="66"/>
      <c r="AK1682" s="66"/>
      <c r="AL1682" s="66"/>
      <c r="AM1682" s="66"/>
      <c r="AN1682" s="66"/>
      <c r="AO1682" s="66"/>
      <c r="AP1682" s="66"/>
      <c r="AQ1682" s="66"/>
      <c r="AR1682" s="66"/>
      <c r="AS1682" s="66"/>
      <c r="AT1682" s="66"/>
      <c r="AU1682" s="66"/>
      <c r="AV1682" s="66"/>
      <c r="AW1682" s="66"/>
      <c r="AX1682" s="66"/>
      <c r="AY1682" s="66"/>
      <c r="AZ1682" s="66"/>
      <c r="BA1682" s="66"/>
      <c r="BB1682" s="66"/>
      <c r="BC1682" s="66"/>
      <c r="BD1682" s="66"/>
      <c r="BE1682" s="66"/>
      <c r="BF1682" s="66"/>
      <c r="BG1682" s="66"/>
      <c r="BH1682" s="66"/>
      <c r="BI1682" s="66"/>
      <c r="BJ1682" s="66"/>
      <c r="BK1682" s="66"/>
      <c r="BL1682" s="66"/>
      <c r="BM1682" s="66"/>
      <c r="BN1682" s="66"/>
      <c r="BO1682" s="66"/>
      <c r="BP1682" s="66"/>
      <c r="BQ1682" s="66"/>
      <c r="BR1682" s="66"/>
      <c r="BS1682" s="66"/>
      <c r="BT1682" s="66"/>
    </row>
    <row r="1683" spans="1:72">
      <c r="A1683" s="69"/>
      <c r="B1683" s="69"/>
      <c r="C1683" s="69"/>
      <c r="D1683" s="69"/>
      <c r="E1683" s="66"/>
      <c r="F1683" s="66"/>
      <c r="G1683" s="66"/>
      <c r="H1683" s="66"/>
      <c r="I1683" s="66"/>
      <c r="J1683" s="66"/>
      <c r="K1683" s="66"/>
      <c r="L1683" s="66"/>
      <c r="M1683" s="66"/>
      <c r="N1683" s="66"/>
      <c r="O1683" s="66"/>
      <c r="P1683" s="66"/>
      <c r="Q1683" s="66"/>
      <c r="R1683" s="66"/>
      <c r="S1683" s="66"/>
      <c r="T1683" s="66"/>
      <c r="U1683" s="66"/>
      <c r="V1683" s="66"/>
      <c r="W1683" s="66"/>
      <c r="X1683" s="66"/>
      <c r="Y1683" s="66"/>
      <c r="Z1683" s="66"/>
      <c r="AA1683" s="66"/>
      <c r="AB1683" s="66"/>
      <c r="AC1683" s="66"/>
      <c r="AD1683" s="66"/>
      <c r="AE1683" s="66"/>
      <c r="AF1683" s="66"/>
      <c r="AG1683" s="66"/>
      <c r="AH1683" s="66"/>
      <c r="AI1683" s="66"/>
      <c r="AJ1683" s="66"/>
      <c r="AK1683" s="66"/>
      <c r="AL1683" s="66"/>
      <c r="AM1683" s="66"/>
      <c r="AN1683" s="66"/>
      <c r="AO1683" s="66"/>
      <c r="AP1683" s="66"/>
      <c r="AQ1683" s="66"/>
      <c r="AR1683" s="66"/>
      <c r="AS1683" s="66"/>
      <c r="AT1683" s="66"/>
      <c r="AU1683" s="66"/>
      <c r="AV1683" s="66"/>
      <c r="AW1683" s="66"/>
      <c r="AX1683" s="66"/>
      <c r="AY1683" s="66"/>
      <c r="AZ1683" s="66"/>
      <c r="BA1683" s="66"/>
      <c r="BB1683" s="66"/>
      <c r="BC1683" s="66"/>
      <c r="BD1683" s="66"/>
      <c r="BE1683" s="66"/>
      <c r="BF1683" s="66"/>
      <c r="BG1683" s="66"/>
      <c r="BH1683" s="66"/>
      <c r="BI1683" s="66"/>
      <c r="BJ1683" s="66"/>
      <c r="BK1683" s="66"/>
      <c r="BL1683" s="66"/>
      <c r="BM1683" s="66"/>
      <c r="BN1683" s="66"/>
      <c r="BO1683" s="66"/>
      <c r="BP1683" s="66"/>
      <c r="BQ1683" s="66"/>
      <c r="BR1683" s="66"/>
      <c r="BS1683" s="66"/>
      <c r="BT1683" s="66"/>
    </row>
    <row r="1684" spans="1:72">
      <c r="A1684" s="69"/>
      <c r="B1684" s="69"/>
      <c r="C1684" s="69"/>
      <c r="D1684" s="69"/>
      <c r="E1684" s="66"/>
      <c r="F1684" s="66"/>
      <c r="G1684" s="66"/>
      <c r="H1684" s="66"/>
      <c r="I1684" s="66"/>
      <c r="J1684" s="66"/>
      <c r="K1684" s="66"/>
      <c r="L1684" s="66"/>
      <c r="M1684" s="66"/>
      <c r="N1684" s="66"/>
      <c r="O1684" s="66"/>
      <c r="P1684" s="66"/>
      <c r="Q1684" s="66"/>
      <c r="R1684" s="66"/>
      <c r="S1684" s="66"/>
      <c r="T1684" s="66"/>
      <c r="U1684" s="66"/>
      <c r="V1684" s="66"/>
      <c r="W1684" s="66"/>
      <c r="X1684" s="66"/>
      <c r="Y1684" s="66"/>
      <c r="Z1684" s="66"/>
      <c r="AA1684" s="66"/>
      <c r="AB1684" s="66"/>
      <c r="AC1684" s="66"/>
      <c r="AD1684" s="66"/>
      <c r="AE1684" s="66"/>
      <c r="AF1684" s="66"/>
      <c r="AG1684" s="66"/>
      <c r="AH1684" s="66"/>
      <c r="AI1684" s="66"/>
      <c r="AJ1684" s="66"/>
      <c r="AK1684" s="66"/>
      <c r="AL1684" s="66"/>
      <c r="AM1684" s="66"/>
      <c r="AN1684" s="66"/>
      <c r="AO1684" s="66"/>
      <c r="AP1684" s="66"/>
      <c r="AQ1684" s="66"/>
      <c r="AR1684" s="66"/>
      <c r="AS1684" s="66"/>
      <c r="AT1684" s="66"/>
      <c r="AU1684" s="66"/>
      <c r="AV1684" s="66"/>
      <c r="AW1684" s="66"/>
      <c r="AX1684" s="66"/>
      <c r="AY1684" s="66"/>
      <c r="AZ1684" s="66"/>
      <c r="BA1684" s="66"/>
      <c r="BB1684" s="66"/>
      <c r="BC1684" s="66"/>
      <c r="BD1684" s="66"/>
      <c r="BE1684" s="66"/>
      <c r="BF1684" s="66"/>
      <c r="BG1684" s="66"/>
      <c r="BH1684" s="66"/>
      <c r="BI1684" s="66"/>
      <c r="BJ1684" s="66"/>
      <c r="BK1684" s="66"/>
      <c r="BL1684" s="66"/>
      <c r="BM1684" s="66"/>
      <c r="BN1684" s="66"/>
      <c r="BO1684" s="66"/>
      <c r="BP1684" s="66"/>
      <c r="BQ1684" s="66"/>
      <c r="BR1684" s="66"/>
      <c r="BS1684" s="66"/>
      <c r="BT1684" s="66"/>
    </row>
    <row r="1685" spans="1:72">
      <c r="A1685" s="69"/>
      <c r="B1685" s="69"/>
      <c r="C1685" s="69"/>
      <c r="D1685" s="69"/>
      <c r="E1685" s="66"/>
      <c r="F1685" s="66"/>
      <c r="G1685" s="66"/>
      <c r="H1685" s="66"/>
      <c r="I1685" s="66"/>
      <c r="J1685" s="66"/>
      <c r="K1685" s="66"/>
      <c r="L1685" s="66"/>
      <c r="M1685" s="66"/>
      <c r="N1685" s="66"/>
      <c r="O1685" s="66"/>
      <c r="P1685" s="66"/>
      <c r="Q1685" s="66"/>
      <c r="R1685" s="66"/>
      <c r="S1685" s="66"/>
      <c r="T1685" s="66"/>
      <c r="U1685" s="66"/>
      <c r="V1685" s="66"/>
      <c r="W1685" s="66"/>
      <c r="X1685" s="66"/>
      <c r="Y1685" s="66"/>
      <c r="Z1685" s="66"/>
      <c r="AA1685" s="66"/>
      <c r="AB1685" s="66"/>
      <c r="AC1685" s="66"/>
      <c r="AD1685" s="66"/>
      <c r="AE1685" s="66"/>
      <c r="AF1685" s="66"/>
      <c r="AG1685" s="66"/>
      <c r="AH1685" s="66"/>
      <c r="AI1685" s="66"/>
      <c r="AJ1685" s="66"/>
      <c r="AK1685" s="66"/>
      <c r="AL1685" s="66"/>
      <c r="AM1685" s="66"/>
      <c r="AN1685" s="66"/>
      <c r="AO1685" s="66"/>
      <c r="AP1685" s="66"/>
      <c r="AQ1685" s="66"/>
      <c r="AR1685" s="66"/>
      <c r="AS1685" s="66"/>
      <c r="AT1685" s="66"/>
      <c r="AU1685" s="66"/>
      <c r="AV1685" s="66"/>
      <c r="AW1685" s="66"/>
      <c r="AX1685" s="66"/>
      <c r="AY1685" s="66"/>
      <c r="AZ1685" s="66"/>
      <c r="BA1685" s="66"/>
      <c r="BB1685" s="66"/>
      <c r="BC1685" s="66"/>
      <c r="BD1685" s="66"/>
      <c r="BE1685" s="66"/>
      <c r="BF1685" s="66"/>
      <c r="BG1685" s="66"/>
      <c r="BH1685" s="66"/>
      <c r="BI1685" s="66"/>
      <c r="BJ1685" s="66"/>
      <c r="BK1685" s="66"/>
      <c r="BL1685" s="66"/>
      <c r="BM1685" s="66"/>
      <c r="BN1685" s="66"/>
      <c r="BO1685" s="66"/>
      <c r="BP1685" s="66"/>
      <c r="BQ1685" s="66"/>
      <c r="BR1685" s="66"/>
      <c r="BS1685" s="66"/>
      <c r="BT1685" s="66"/>
    </row>
    <row r="1686" spans="1:72">
      <c r="A1686" s="69"/>
      <c r="B1686" s="69"/>
      <c r="C1686" s="69"/>
      <c r="D1686" s="69"/>
      <c r="E1686" s="66"/>
      <c r="F1686" s="66"/>
      <c r="G1686" s="66"/>
      <c r="H1686" s="66"/>
      <c r="I1686" s="66"/>
      <c r="J1686" s="66"/>
      <c r="K1686" s="66"/>
      <c r="L1686" s="66"/>
      <c r="M1686" s="66"/>
      <c r="N1686" s="66"/>
      <c r="O1686" s="66"/>
      <c r="P1686" s="66"/>
      <c r="Q1686" s="66"/>
      <c r="R1686" s="66"/>
      <c r="S1686" s="66"/>
      <c r="T1686" s="66"/>
      <c r="U1686" s="66"/>
      <c r="V1686" s="66"/>
      <c r="W1686" s="66"/>
      <c r="X1686" s="66"/>
      <c r="Y1686" s="66"/>
      <c r="Z1686" s="66"/>
      <c r="AA1686" s="66"/>
      <c r="AB1686" s="66"/>
      <c r="AC1686" s="66"/>
      <c r="AD1686" s="66"/>
      <c r="AE1686" s="66"/>
      <c r="AF1686" s="66"/>
      <c r="AG1686" s="66"/>
      <c r="AH1686" s="66"/>
      <c r="AI1686" s="66"/>
      <c r="AJ1686" s="66"/>
      <c r="AK1686" s="66"/>
      <c r="AL1686" s="66"/>
      <c r="AM1686" s="66"/>
      <c r="AN1686" s="66"/>
      <c r="AO1686" s="66"/>
      <c r="AP1686" s="66"/>
      <c r="AQ1686" s="66"/>
      <c r="AR1686" s="66"/>
      <c r="AS1686" s="66"/>
      <c r="AT1686" s="66"/>
      <c r="AU1686" s="66"/>
      <c r="AV1686" s="66"/>
      <c r="AW1686" s="66"/>
      <c r="AX1686" s="66"/>
      <c r="AY1686" s="66"/>
      <c r="AZ1686" s="66"/>
      <c r="BA1686" s="66"/>
      <c r="BB1686" s="66"/>
      <c r="BC1686" s="66"/>
      <c r="BD1686" s="66"/>
      <c r="BE1686" s="66"/>
      <c r="BF1686" s="66"/>
      <c r="BG1686" s="66"/>
      <c r="BH1686" s="66"/>
      <c r="BI1686" s="66"/>
      <c r="BJ1686" s="66"/>
      <c r="BK1686" s="66"/>
      <c r="BL1686" s="66"/>
      <c r="BM1686" s="66"/>
      <c r="BN1686" s="66"/>
      <c r="BO1686" s="66"/>
      <c r="BP1686" s="66"/>
      <c r="BQ1686" s="66"/>
      <c r="BR1686" s="66"/>
      <c r="BS1686" s="66"/>
      <c r="BT1686" s="66"/>
    </row>
    <row r="1687" spans="1:72">
      <c r="A1687" s="69"/>
      <c r="B1687" s="69"/>
      <c r="C1687" s="69"/>
      <c r="D1687" s="69"/>
      <c r="E1687" s="66"/>
      <c r="F1687" s="66"/>
      <c r="G1687" s="66"/>
      <c r="H1687" s="66"/>
      <c r="I1687" s="66"/>
      <c r="J1687" s="66"/>
      <c r="K1687" s="66"/>
      <c r="L1687" s="66"/>
      <c r="M1687" s="66"/>
      <c r="N1687" s="66"/>
      <c r="O1687" s="66"/>
      <c r="P1687" s="66"/>
      <c r="Q1687" s="66"/>
      <c r="R1687" s="66"/>
      <c r="S1687" s="66"/>
      <c r="T1687" s="66"/>
      <c r="U1687" s="66"/>
      <c r="V1687" s="66"/>
      <c r="W1687" s="66"/>
      <c r="X1687" s="66"/>
      <c r="Y1687" s="66"/>
      <c r="Z1687" s="66"/>
      <c r="AA1687" s="66"/>
      <c r="AB1687" s="66"/>
      <c r="AC1687" s="66"/>
      <c r="AD1687" s="66"/>
      <c r="AE1687" s="66"/>
      <c r="AF1687" s="66"/>
      <c r="AG1687" s="66"/>
      <c r="AH1687" s="66"/>
      <c r="AI1687" s="66"/>
      <c r="AJ1687" s="66"/>
      <c r="AK1687" s="66"/>
      <c r="AL1687" s="66"/>
      <c r="AM1687" s="66"/>
      <c r="AN1687" s="66"/>
      <c r="AO1687" s="66"/>
      <c r="AP1687" s="66"/>
      <c r="AQ1687" s="66"/>
      <c r="AR1687" s="66"/>
      <c r="AS1687" s="66"/>
      <c r="AT1687" s="66"/>
      <c r="AU1687" s="66"/>
      <c r="AV1687" s="66"/>
      <c r="AW1687" s="66"/>
      <c r="AX1687" s="66"/>
      <c r="AY1687" s="66"/>
      <c r="AZ1687" s="66"/>
      <c r="BA1687" s="66"/>
      <c r="BB1687" s="66"/>
      <c r="BC1687" s="66"/>
      <c r="BD1687" s="66"/>
      <c r="BE1687" s="66"/>
      <c r="BF1687" s="66"/>
      <c r="BG1687" s="66"/>
      <c r="BH1687" s="66"/>
      <c r="BI1687" s="66"/>
      <c r="BJ1687" s="66"/>
      <c r="BK1687" s="66"/>
      <c r="BL1687" s="66"/>
      <c r="BM1687" s="66"/>
      <c r="BN1687" s="66"/>
      <c r="BO1687" s="66"/>
      <c r="BP1687" s="66"/>
      <c r="BQ1687" s="66"/>
      <c r="BR1687" s="66"/>
      <c r="BS1687" s="66"/>
      <c r="BT1687" s="66"/>
    </row>
    <row r="1688" spans="1:72">
      <c r="A1688" s="69"/>
      <c r="B1688" s="69"/>
      <c r="C1688" s="69"/>
      <c r="D1688" s="69"/>
      <c r="E1688" s="66"/>
      <c r="F1688" s="66"/>
      <c r="G1688" s="66"/>
      <c r="H1688" s="66"/>
      <c r="I1688" s="66"/>
      <c r="J1688" s="66"/>
      <c r="K1688" s="66"/>
      <c r="L1688" s="66"/>
      <c r="M1688" s="66"/>
      <c r="N1688" s="66"/>
      <c r="O1688" s="66"/>
      <c r="P1688" s="66"/>
      <c r="Q1688" s="66"/>
      <c r="R1688" s="66"/>
      <c r="S1688" s="66"/>
      <c r="T1688" s="66"/>
      <c r="U1688" s="66"/>
      <c r="V1688" s="66"/>
      <c r="W1688" s="66"/>
      <c r="X1688" s="66"/>
      <c r="Y1688" s="66"/>
      <c r="Z1688" s="66"/>
      <c r="AA1688" s="66"/>
      <c r="AB1688" s="66"/>
      <c r="AC1688" s="66"/>
      <c r="AD1688" s="66"/>
      <c r="AE1688" s="66"/>
      <c r="AF1688" s="66"/>
      <c r="AG1688" s="66"/>
      <c r="AH1688" s="66"/>
      <c r="AI1688" s="66"/>
      <c r="AJ1688" s="66"/>
      <c r="AK1688" s="66"/>
      <c r="AL1688" s="66"/>
      <c r="AM1688" s="66"/>
      <c r="AN1688" s="66"/>
      <c r="AO1688" s="66"/>
      <c r="AP1688" s="66"/>
      <c r="AQ1688" s="66"/>
      <c r="AR1688" s="66"/>
      <c r="AS1688" s="66"/>
      <c r="AT1688" s="66"/>
      <c r="AU1688" s="66"/>
      <c r="AV1688" s="66"/>
      <c r="AW1688" s="66"/>
      <c r="AX1688" s="66"/>
      <c r="AY1688" s="66"/>
      <c r="AZ1688" s="66"/>
      <c r="BA1688" s="66"/>
      <c r="BB1688" s="66"/>
      <c r="BC1688" s="66"/>
      <c r="BD1688" s="66"/>
      <c r="BE1688" s="66"/>
      <c r="BF1688" s="66"/>
      <c r="BG1688" s="66"/>
      <c r="BH1688" s="66"/>
      <c r="BI1688" s="66"/>
      <c r="BJ1688" s="66"/>
      <c r="BK1688" s="66"/>
      <c r="BL1688" s="66"/>
      <c r="BM1688" s="66"/>
      <c r="BN1688" s="66"/>
      <c r="BO1688" s="66"/>
      <c r="BP1688" s="66"/>
      <c r="BQ1688" s="66"/>
      <c r="BR1688" s="66"/>
      <c r="BS1688" s="66"/>
      <c r="BT1688" s="66"/>
    </row>
    <row r="1689" spans="1:72">
      <c r="A1689" s="69"/>
      <c r="B1689" s="69"/>
      <c r="C1689" s="69"/>
      <c r="D1689" s="69"/>
      <c r="E1689" s="66"/>
      <c r="F1689" s="66"/>
      <c r="G1689" s="66"/>
      <c r="H1689" s="66"/>
      <c r="I1689" s="66"/>
      <c r="J1689" s="66"/>
      <c r="K1689" s="66"/>
      <c r="L1689" s="66"/>
      <c r="M1689" s="66"/>
      <c r="N1689" s="66"/>
      <c r="O1689" s="66"/>
      <c r="P1689" s="66"/>
      <c r="Q1689" s="66"/>
      <c r="R1689" s="66"/>
      <c r="S1689" s="66"/>
      <c r="T1689" s="66"/>
      <c r="U1689" s="66"/>
      <c r="V1689" s="66"/>
      <c r="W1689" s="66"/>
      <c r="X1689" s="66"/>
      <c r="Y1689" s="66"/>
      <c r="Z1689" s="66"/>
      <c r="AA1689" s="66"/>
      <c r="AB1689" s="66"/>
      <c r="AC1689" s="66"/>
      <c r="AD1689" s="66"/>
      <c r="AE1689" s="66"/>
      <c r="AF1689" s="66"/>
      <c r="AG1689" s="66"/>
      <c r="AH1689" s="66"/>
      <c r="AI1689" s="66"/>
      <c r="AJ1689" s="66"/>
      <c r="AK1689" s="66"/>
      <c r="AL1689" s="66"/>
      <c r="AM1689" s="66"/>
      <c r="AN1689" s="66"/>
      <c r="AO1689" s="66"/>
      <c r="AP1689" s="66"/>
      <c r="AQ1689" s="66"/>
      <c r="AR1689" s="66"/>
      <c r="AS1689" s="66"/>
      <c r="AT1689" s="66"/>
      <c r="AU1689" s="66"/>
      <c r="AV1689" s="66"/>
      <c r="AW1689" s="66"/>
      <c r="AX1689" s="66"/>
      <c r="AY1689" s="66"/>
      <c r="AZ1689" s="66"/>
      <c r="BA1689" s="66"/>
      <c r="BB1689" s="66"/>
      <c r="BC1689" s="66"/>
      <c r="BD1689" s="66"/>
      <c r="BE1689" s="66"/>
      <c r="BF1689" s="66"/>
      <c r="BG1689" s="66"/>
      <c r="BH1689" s="66"/>
      <c r="BI1689" s="66"/>
      <c r="BJ1689" s="66"/>
      <c r="BK1689" s="66"/>
      <c r="BL1689" s="66"/>
      <c r="BM1689" s="66"/>
      <c r="BN1689" s="66"/>
      <c r="BO1689" s="66"/>
      <c r="BP1689" s="66"/>
      <c r="BQ1689" s="66"/>
      <c r="BR1689" s="66"/>
      <c r="BS1689" s="66"/>
      <c r="BT1689" s="66"/>
    </row>
    <row r="1690" spans="1:72">
      <c r="A1690" s="69"/>
      <c r="B1690" s="69"/>
      <c r="C1690" s="69"/>
      <c r="D1690" s="69"/>
      <c r="E1690" s="66"/>
      <c r="F1690" s="66"/>
      <c r="G1690" s="66"/>
      <c r="H1690" s="66"/>
      <c r="I1690" s="66"/>
      <c r="J1690" s="66"/>
      <c r="K1690" s="66"/>
      <c r="L1690" s="66"/>
      <c r="M1690" s="66"/>
      <c r="N1690" s="66"/>
      <c r="O1690" s="66"/>
      <c r="P1690" s="66"/>
      <c r="Q1690" s="66"/>
      <c r="R1690" s="66"/>
      <c r="S1690" s="66"/>
      <c r="T1690" s="66"/>
      <c r="U1690" s="66"/>
      <c r="V1690" s="66"/>
      <c r="W1690" s="66"/>
      <c r="X1690" s="66"/>
      <c r="Y1690" s="66"/>
      <c r="Z1690" s="66"/>
      <c r="AA1690" s="66"/>
      <c r="AB1690" s="66"/>
      <c r="AC1690" s="66"/>
      <c r="AD1690" s="66"/>
      <c r="AE1690" s="66"/>
      <c r="AF1690" s="66"/>
      <c r="AG1690" s="66"/>
      <c r="AH1690" s="66"/>
      <c r="AI1690" s="66"/>
      <c r="AJ1690" s="66"/>
      <c r="AK1690" s="66"/>
      <c r="AL1690" s="66"/>
      <c r="AM1690" s="66"/>
      <c r="AN1690" s="66"/>
      <c r="AO1690" s="66"/>
      <c r="AP1690" s="66"/>
      <c r="AQ1690" s="66"/>
      <c r="AR1690" s="66"/>
      <c r="AS1690" s="66"/>
      <c r="AT1690" s="66"/>
      <c r="AU1690" s="66"/>
      <c r="AV1690" s="66"/>
      <c r="AW1690" s="66"/>
      <c r="AX1690" s="66"/>
      <c r="AY1690" s="66"/>
      <c r="AZ1690" s="66"/>
      <c r="BA1690" s="66"/>
      <c r="BB1690" s="66"/>
      <c r="BC1690" s="66"/>
      <c r="BD1690" s="66"/>
      <c r="BE1690" s="66"/>
      <c r="BF1690" s="66"/>
      <c r="BG1690" s="66"/>
      <c r="BH1690" s="66"/>
      <c r="BI1690" s="66"/>
      <c r="BJ1690" s="66"/>
      <c r="BK1690" s="66"/>
      <c r="BL1690" s="66"/>
      <c r="BM1690" s="66"/>
      <c r="BN1690" s="66"/>
      <c r="BO1690" s="66"/>
      <c r="BP1690" s="66"/>
      <c r="BQ1690" s="66"/>
      <c r="BR1690" s="66"/>
      <c r="BS1690" s="66"/>
      <c r="BT1690" s="66"/>
    </row>
    <row r="1691" spans="1:72">
      <c r="A1691" s="69"/>
      <c r="B1691" s="69"/>
      <c r="C1691" s="69"/>
      <c r="D1691" s="69"/>
      <c r="E1691" s="66"/>
      <c r="F1691" s="66"/>
      <c r="G1691" s="66"/>
      <c r="H1691" s="66"/>
      <c r="I1691" s="66"/>
      <c r="J1691" s="66"/>
      <c r="K1691" s="66"/>
      <c r="L1691" s="66"/>
      <c r="M1691" s="66"/>
      <c r="N1691" s="66"/>
      <c r="O1691" s="66"/>
      <c r="P1691" s="66"/>
      <c r="Q1691" s="66"/>
      <c r="R1691" s="66"/>
      <c r="S1691" s="66"/>
      <c r="T1691" s="66"/>
      <c r="U1691" s="66"/>
      <c r="V1691" s="66"/>
      <c r="W1691" s="66"/>
      <c r="X1691" s="66"/>
      <c r="Y1691" s="66"/>
      <c r="Z1691" s="66"/>
      <c r="AA1691" s="66"/>
      <c r="AB1691" s="66"/>
      <c r="AC1691" s="66"/>
      <c r="AD1691" s="66"/>
      <c r="AE1691" s="66"/>
      <c r="AF1691" s="66"/>
      <c r="AG1691" s="66"/>
      <c r="AH1691" s="66"/>
      <c r="AI1691" s="66"/>
      <c r="AJ1691" s="66"/>
      <c r="AK1691" s="66"/>
      <c r="AL1691" s="66"/>
      <c r="AM1691" s="66"/>
      <c r="AN1691" s="66"/>
      <c r="AO1691" s="66"/>
      <c r="AP1691" s="66"/>
      <c r="AQ1691" s="66"/>
      <c r="AR1691" s="66"/>
      <c r="AS1691" s="66"/>
      <c r="AT1691" s="66"/>
      <c r="AU1691" s="66"/>
      <c r="AV1691" s="66"/>
      <c r="AW1691" s="66"/>
      <c r="AX1691" s="66"/>
      <c r="AY1691" s="66"/>
      <c r="AZ1691" s="66"/>
      <c r="BA1691" s="66"/>
      <c r="BB1691" s="66"/>
      <c r="BC1691" s="66"/>
      <c r="BD1691" s="66"/>
      <c r="BE1691" s="66"/>
      <c r="BF1691" s="66"/>
      <c r="BG1691" s="66"/>
      <c r="BH1691" s="66"/>
      <c r="BI1691" s="66"/>
      <c r="BJ1691" s="66"/>
      <c r="BK1691" s="66"/>
      <c r="BL1691" s="66"/>
      <c r="BM1691" s="66"/>
      <c r="BN1691" s="66"/>
      <c r="BO1691" s="66"/>
      <c r="BP1691" s="66"/>
      <c r="BQ1691" s="66"/>
      <c r="BR1691" s="66"/>
      <c r="BS1691" s="66"/>
      <c r="BT1691" s="66"/>
    </row>
    <row r="1692" spans="1:72">
      <c r="A1692" s="69"/>
      <c r="B1692" s="69"/>
      <c r="C1692" s="69"/>
      <c r="D1692" s="69"/>
      <c r="E1692" s="66"/>
      <c r="F1692" s="66"/>
      <c r="G1692" s="66"/>
      <c r="H1692" s="66"/>
      <c r="I1692" s="66"/>
      <c r="J1692" s="66"/>
      <c r="K1692" s="66"/>
      <c r="L1692" s="66"/>
      <c r="M1692" s="66"/>
      <c r="N1692" s="66"/>
      <c r="O1692" s="66"/>
      <c r="P1692" s="66"/>
      <c r="Q1692" s="66"/>
      <c r="R1692" s="66"/>
      <c r="S1692" s="66"/>
      <c r="T1692" s="66"/>
      <c r="U1692" s="66"/>
      <c r="V1692" s="66"/>
      <c r="W1692" s="66"/>
      <c r="X1692" s="66"/>
      <c r="Y1692" s="66"/>
      <c r="Z1692" s="66"/>
      <c r="AA1692" s="66"/>
      <c r="AB1692" s="66"/>
      <c r="AC1692" s="66"/>
      <c r="AD1692" s="66"/>
      <c r="AE1692" s="66"/>
      <c r="AF1692" s="66"/>
      <c r="AG1692" s="66"/>
      <c r="AH1692" s="66"/>
      <c r="AI1692" s="66"/>
      <c r="AJ1692" s="66"/>
      <c r="AK1692" s="66"/>
      <c r="AL1692" s="66"/>
      <c r="AM1692" s="66"/>
      <c r="AN1692" s="66"/>
      <c r="AO1692" s="66"/>
      <c r="AP1692" s="66"/>
      <c r="AQ1692" s="66"/>
      <c r="AR1692" s="66"/>
      <c r="AS1692" s="66"/>
      <c r="AT1692" s="66"/>
      <c r="AU1692" s="66"/>
      <c r="AV1692" s="66"/>
      <c r="AW1692" s="66"/>
      <c r="AX1692" s="66"/>
      <c r="AY1692" s="66"/>
      <c r="AZ1692" s="66"/>
      <c r="BA1692" s="66"/>
      <c r="BB1692" s="66"/>
      <c r="BC1692" s="66"/>
      <c r="BD1692" s="66"/>
      <c r="BE1692" s="66"/>
      <c r="BF1692" s="66"/>
      <c r="BG1692" s="66"/>
      <c r="BH1692" s="66"/>
      <c r="BI1692" s="66"/>
      <c r="BJ1692" s="66"/>
      <c r="BK1692" s="66"/>
      <c r="BL1692" s="66"/>
      <c r="BM1692" s="66"/>
      <c r="BN1692" s="66"/>
      <c r="BO1692" s="66"/>
      <c r="BP1692" s="66"/>
      <c r="BQ1692" s="66"/>
      <c r="BR1692" s="66"/>
      <c r="BS1692" s="66"/>
      <c r="BT1692" s="66"/>
    </row>
    <row r="1693" spans="1:72">
      <c r="A1693" s="69"/>
      <c r="B1693" s="69"/>
      <c r="C1693" s="69"/>
      <c r="D1693" s="69"/>
      <c r="E1693" s="66"/>
      <c r="F1693" s="66"/>
      <c r="G1693" s="66"/>
      <c r="H1693" s="66"/>
      <c r="I1693" s="66"/>
      <c r="J1693" s="66"/>
      <c r="K1693" s="66"/>
      <c r="L1693" s="66"/>
      <c r="M1693" s="66"/>
      <c r="N1693" s="66"/>
      <c r="O1693" s="66"/>
      <c r="P1693" s="66"/>
      <c r="Q1693" s="66"/>
      <c r="R1693" s="66"/>
      <c r="S1693" s="66"/>
      <c r="T1693" s="66"/>
      <c r="U1693" s="66"/>
      <c r="V1693" s="66"/>
      <c r="W1693" s="66"/>
      <c r="X1693" s="66"/>
      <c r="Y1693" s="66"/>
      <c r="Z1693" s="66"/>
      <c r="AA1693" s="66"/>
      <c r="AB1693" s="66"/>
      <c r="AC1693" s="66"/>
      <c r="AD1693" s="66"/>
      <c r="AE1693" s="66"/>
      <c r="AF1693" s="66"/>
      <c r="AG1693" s="66"/>
      <c r="AH1693" s="66"/>
      <c r="AI1693" s="66"/>
      <c r="AJ1693" s="66"/>
      <c r="AK1693" s="66"/>
      <c r="AL1693" s="66"/>
      <c r="AM1693" s="66"/>
      <c r="AN1693" s="66"/>
      <c r="AO1693" s="66"/>
      <c r="AP1693" s="66"/>
      <c r="AQ1693" s="66"/>
      <c r="AR1693" s="66"/>
      <c r="AS1693" s="66"/>
      <c r="AT1693" s="66"/>
      <c r="AU1693" s="66"/>
      <c r="AV1693" s="66"/>
      <c r="AW1693" s="66"/>
      <c r="AX1693" s="66"/>
      <c r="AY1693" s="66"/>
      <c r="AZ1693" s="66"/>
      <c r="BA1693" s="66"/>
      <c r="BB1693" s="66"/>
      <c r="BC1693" s="66"/>
      <c r="BD1693" s="66"/>
      <c r="BE1693" s="66"/>
      <c r="BF1693" s="66"/>
      <c r="BG1693" s="66"/>
      <c r="BH1693" s="66"/>
      <c r="BI1693" s="66"/>
      <c r="BJ1693" s="66"/>
      <c r="BK1693" s="66"/>
      <c r="BL1693" s="66"/>
      <c r="BM1693" s="66"/>
      <c r="BN1693" s="66"/>
      <c r="BO1693" s="66"/>
      <c r="BP1693" s="66"/>
      <c r="BQ1693" s="66"/>
      <c r="BR1693" s="66"/>
      <c r="BS1693" s="66"/>
      <c r="BT1693" s="66"/>
    </row>
    <row r="1694" spans="1:72">
      <c r="A1694" s="69"/>
      <c r="B1694" s="69"/>
      <c r="C1694" s="69"/>
      <c r="D1694" s="69"/>
      <c r="E1694" s="66"/>
      <c r="F1694" s="66"/>
      <c r="G1694" s="66"/>
      <c r="H1694" s="66"/>
      <c r="I1694" s="66"/>
      <c r="J1694" s="66"/>
      <c r="K1694" s="66"/>
      <c r="L1694" s="66"/>
      <c r="M1694" s="66"/>
      <c r="N1694" s="66"/>
      <c r="O1694" s="66"/>
      <c r="P1694" s="66"/>
      <c r="Q1694" s="66"/>
      <c r="R1694" s="66"/>
      <c r="S1694" s="66"/>
      <c r="T1694" s="66"/>
      <c r="U1694" s="66"/>
      <c r="V1694" s="66"/>
      <c r="W1694" s="66"/>
      <c r="X1694" s="66"/>
      <c r="Y1694" s="66"/>
      <c r="Z1694" s="66"/>
      <c r="AA1694" s="66"/>
      <c r="AB1694" s="66"/>
      <c r="AC1694" s="66"/>
      <c r="AD1694" s="66"/>
      <c r="AE1694" s="66"/>
      <c r="AF1694" s="66"/>
      <c r="AG1694" s="66"/>
      <c r="AH1694" s="66"/>
      <c r="AI1694" s="66"/>
      <c r="AJ1694" s="66"/>
      <c r="AK1694" s="66"/>
      <c r="AL1694" s="66"/>
      <c r="AM1694" s="66"/>
      <c r="AN1694" s="66"/>
      <c r="AO1694" s="66"/>
      <c r="AP1694" s="66"/>
      <c r="AQ1694" s="66"/>
      <c r="AR1694" s="66"/>
      <c r="AS1694" s="66"/>
      <c r="AT1694" s="66"/>
      <c r="AU1694" s="66"/>
      <c r="AV1694" s="66"/>
      <c r="AW1694" s="66"/>
      <c r="AX1694" s="66"/>
      <c r="AY1694" s="66"/>
      <c r="AZ1694" s="66"/>
      <c r="BA1694" s="66"/>
      <c r="BB1694" s="66"/>
      <c r="BC1694" s="66"/>
      <c r="BD1694" s="66"/>
      <c r="BE1694" s="66"/>
      <c r="BF1694" s="66"/>
      <c r="BG1694" s="66"/>
      <c r="BH1694" s="66"/>
      <c r="BI1694" s="66"/>
      <c r="BJ1694" s="66"/>
      <c r="BK1694" s="66"/>
      <c r="BL1694" s="66"/>
      <c r="BM1694" s="66"/>
      <c r="BN1694" s="66"/>
      <c r="BO1694" s="66"/>
      <c r="BP1694" s="66"/>
      <c r="BQ1694" s="66"/>
      <c r="BR1694" s="66"/>
      <c r="BS1694" s="66"/>
      <c r="BT1694" s="66"/>
    </row>
    <row r="1695" spans="1:72">
      <c r="A1695" s="69"/>
      <c r="B1695" s="69"/>
      <c r="C1695" s="69"/>
      <c r="D1695" s="69"/>
      <c r="E1695" s="66"/>
      <c r="F1695" s="66"/>
      <c r="G1695" s="66"/>
      <c r="H1695" s="66"/>
      <c r="I1695" s="66"/>
      <c r="J1695" s="66"/>
      <c r="K1695" s="66"/>
      <c r="L1695" s="66"/>
      <c r="M1695" s="66"/>
      <c r="N1695" s="66"/>
      <c r="O1695" s="66"/>
      <c r="P1695" s="66"/>
      <c r="Q1695" s="66"/>
      <c r="R1695" s="66"/>
      <c r="S1695" s="66"/>
      <c r="T1695" s="66"/>
      <c r="U1695" s="66"/>
      <c r="V1695" s="66"/>
      <c r="W1695" s="66"/>
      <c r="X1695" s="66"/>
      <c r="Y1695" s="66"/>
      <c r="Z1695" s="66"/>
      <c r="AA1695" s="66"/>
      <c r="AB1695" s="66"/>
      <c r="AC1695" s="66"/>
      <c r="AD1695" s="66"/>
      <c r="AE1695" s="66"/>
      <c r="AF1695" s="66"/>
      <c r="AG1695" s="66"/>
      <c r="AH1695" s="66"/>
      <c r="AI1695" s="66"/>
      <c r="AJ1695" s="66"/>
      <c r="AK1695" s="66"/>
      <c r="AL1695" s="66"/>
      <c r="AM1695" s="66"/>
      <c r="AN1695" s="66"/>
      <c r="AO1695" s="66"/>
      <c r="AP1695" s="66"/>
      <c r="AQ1695" s="66"/>
      <c r="AR1695" s="66"/>
      <c r="AS1695" s="66"/>
      <c r="AT1695" s="66"/>
      <c r="AU1695" s="66"/>
      <c r="AV1695" s="66"/>
      <c r="AW1695" s="66"/>
      <c r="AX1695" s="66"/>
      <c r="AY1695" s="66"/>
      <c r="AZ1695" s="66"/>
      <c r="BA1695" s="66"/>
      <c r="BB1695" s="66"/>
      <c r="BC1695" s="66"/>
      <c r="BD1695" s="66"/>
      <c r="BE1695" s="66"/>
      <c r="BF1695" s="66"/>
      <c r="BG1695" s="66"/>
      <c r="BH1695" s="66"/>
      <c r="BI1695" s="66"/>
      <c r="BJ1695" s="66"/>
      <c r="BK1695" s="66"/>
      <c r="BL1695" s="66"/>
      <c r="BM1695" s="66"/>
      <c r="BN1695" s="66"/>
      <c r="BO1695" s="66"/>
      <c r="BP1695" s="66"/>
      <c r="BQ1695" s="66"/>
      <c r="BR1695" s="66"/>
      <c r="BS1695" s="66"/>
      <c r="BT1695" s="66"/>
    </row>
    <row r="1696" spans="1:72">
      <c r="A1696" s="69"/>
      <c r="B1696" s="69"/>
      <c r="C1696" s="69"/>
      <c r="D1696" s="69"/>
      <c r="E1696" s="66"/>
      <c r="F1696" s="66"/>
      <c r="G1696" s="66"/>
      <c r="H1696" s="66"/>
      <c r="I1696" s="66"/>
      <c r="J1696" s="66"/>
      <c r="K1696" s="66"/>
      <c r="L1696" s="66"/>
      <c r="M1696" s="66"/>
      <c r="N1696" s="66"/>
      <c r="O1696" s="66"/>
      <c r="P1696" s="66"/>
      <c r="Q1696" s="66"/>
      <c r="R1696" s="66"/>
      <c r="S1696" s="66"/>
      <c r="T1696" s="66"/>
      <c r="U1696" s="66"/>
      <c r="V1696" s="66"/>
      <c r="W1696" s="66"/>
      <c r="X1696" s="66"/>
      <c r="Y1696" s="66"/>
      <c r="Z1696" s="66"/>
      <c r="AA1696" s="66"/>
      <c r="AB1696" s="66"/>
      <c r="AC1696" s="66"/>
      <c r="AD1696" s="66"/>
      <c r="AE1696" s="66"/>
      <c r="AF1696" s="66"/>
      <c r="AG1696" s="66"/>
      <c r="AH1696" s="66"/>
      <c r="AI1696" s="66"/>
      <c r="AJ1696" s="66"/>
      <c r="AK1696" s="66"/>
      <c r="AL1696" s="66"/>
      <c r="AM1696" s="66"/>
      <c r="AN1696" s="66"/>
      <c r="AO1696" s="66"/>
      <c r="AP1696" s="66"/>
      <c r="AQ1696" s="66"/>
      <c r="AR1696" s="66"/>
      <c r="AS1696" s="66"/>
      <c r="AT1696" s="66"/>
      <c r="AU1696" s="66"/>
      <c r="AV1696" s="66"/>
      <c r="AW1696" s="66"/>
      <c r="AX1696" s="66"/>
      <c r="AY1696" s="66"/>
      <c r="AZ1696" s="66"/>
      <c r="BA1696" s="66"/>
      <c r="BB1696" s="66"/>
      <c r="BC1696" s="66"/>
      <c r="BD1696" s="66"/>
      <c r="BE1696" s="66"/>
      <c r="BF1696" s="66"/>
      <c r="BG1696" s="66"/>
      <c r="BH1696" s="66"/>
      <c r="BI1696" s="66"/>
      <c r="BJ1696" s="66"/>
      <c r="BK1696" s="66"/>
      <c r="BL1696" s="66"/>
      <c r="BM1696" s="66"/>
      <c r="BN1696" s="66"/>
      <c r="BO1696" s="66"/>
      <c r="BP1696" s="66"/>
      <c r="BQ1696" s="66"/>
      <c r="BR1696" s="66"/>
      <c r="BS1696" s="66"/>
      <c r="BT1696" s="66"/>
    </row>
    <row r="1697" spans="1:72">
      <c r="A1697" s="69"/>
      <c r="B1697" s="69"/>
      <c r="C1697" s="69"/>
      <c r="D1697" s="69"/>
      <c r="E1697" s="66"/>
      <c r="F1697" s="66"/>
      <c r="G1697" s="66"/>
      <c r="H1697" s="66"/>
      <c r="I1697" s="66"/>
      <c r="J1697" s="66"/>
      <c r="K1697" s="66"/>
      <c r="L1697" s="66"/>
      <c r="M1697" s="66"/>
      <c r="N1697" s="66"/>
      <c r="O1697" s="66"/>
      <c r="P1697" s="66"/>
      <c r="Q1697" s="66"/>
      <c r="R1697" s="66"/>
      <c r="S1697" s="66"/>
      <c r="T1697" s="66"/>
      <c r="U1697" s="66"/>
      <c r="V1697" s="66"/>
      <c r="W1697" s="66"/>
      <c r="X1697" s="66"/>
      <c r="Y1697" s="66"/>
      <c r="Z1697" s="66"/>
      <c r="AA1697" s="66"/>
      <c r="AB1697" s="66"/>
      <c r="AC1697" s="66"/>
      <c r="AD1697" s="66"/>
      <c r="AE1697" s="66"/>
      <c r="AF1697" s="66"/>
      <c r="AG1697" s="66"/>
      <c r="AH1697" s="66"/>
      <c r="AI1697" s="66"/>
      <c r="AJ1697" s="66"/>
      <c r="AK1697" s="66"/>
      <c r="AL1697" s="66"/>
      <c r="AM1697" s="66"/>
      <c r="AN1697" s="66"/>
      <c r="AO1697" s="66"/>
      <c r="AP1697" s="66"/>
      <c r="AQ1697" s="66"/>
      <c r="AR1697" s="66"/>
      <c r="AS1697" s="66"/>
      <c r="AT1697" s="66"/>
      <c r="AU1697" s="66"/>
      <c r="AV1697" s="66"/>
      <c r="AW1697" s="66"/>
      <c r="AX1697" s="66"/>
      <c r="AY1697" s="66"/>
      <c r="AZ1697" s="66"/>
      <c r="BA1697" s="66"/>
      <c r="BB1697" s="66"/>
      <c r="BC1697" s="66"/>
      <c r="BD1697" s="66"/>
      <c r="BE1697" s="66"/>
      <c r="BF1697" s="66"/>
      <c r="BG1697" s="66"/>
      <c r="BH1697" s="66"/>
      <c r="BI1697" s="66"/>
      <c r="BJ1697" s="66"/>
      <c r="BK1697" s="66"/>
      <c r="BL1697" s="66"/>
      <c r="BM1697" s="66"/>
      <c r="BN1697" s="66"/>
      <c r="BO1697" s="66"/>
      <c r="BP1697" s="66"/>
      <c r="BQ1697" s="66"/>
      <c r="BR1697" s="66"/>
      <c r="BS1697" s="66"/>
      <c r="BT1697" s="66"/>
    </row>
    <row r="1698" spans="1:72">
      <c r="A1698" s="69"/>
      <c r="B1698" s="69"/>
      <c r="C1698" s="69"/>
      <c r="D1698" s="69"/>
      <c r="E1698" s="66"/>
      <c r="F1698" s="66"/>
      <c r="G1698" s="66"/>
      <c r="H1698" s="66"/>
      <c r="I1698" s="66"/>
      <c r="J1698" s="66"/>
      <c r="K1698" s="66"/>
      <c r="L1698" s="66"/>
      <c r="M1698" s="66"/>
      <c r="N1698" s="66"/>
      <c r="O1698" s="66"/>
      <c r="P1698" s="66"/>
      <c r="Q1698" s="66"/>
      <c r="R1698" s="66"/>
      <c r="S1698" s="66"/>
      <c r="T1698" s="66"/>
      <c r="U1698" s="66"/>
      <c r="V1698" s="66"/>
      <c r="W1698" s="66"/>
      <c r="X1698" s="66"/>
      <c r="Y1698" s="66"/>
      <c r="Z1698" s="66"/>
      <c r="AA1698" s="66"/>
      <c r="AB1698" s="66"/>
      <c r="AC1698" s="66"/>
      <c r="AD1698" s="66"/>
      <c r="AE1698" s="66"/>
      <c r="AF1698" s="66"/>
      <c r="AG1698" s="66"/>
      <c r="AH1698" s="66"/>
      <c r="AI1698" s="66"/>
      <c r="AJ1698" s="66"/>
      <c r="AK1698" s="66"/>
      <c r="AL1698" s="66"/>
      <c r="AM1698" s="66"/>
      <c r="AN1698" s="66"/>
      <c r="AO1698" s="66"/>
      <c r="AP1698" s="66"/>
      <c r="AQ1698" s="66"/>
      <c r="AR1698" s="66"/>
      <c r="AS1698" s="66"/>
      <c r="AT1698" s="66"/>
      <c r="AU1698" s="66"/>
      <c r="AV1698" s="66"/>
      <c r="AW1698" s="66"/>
      <c r="AX1698" s="66"/>
      <c r="AY1698" s="66"/>
      <c r="AZ1698" s="66"/>
      <c r="BA1698" s="66"/>
      <c r="BB1698" s="66"/>
      <c r="BC1698" s="66"/>
      <c r="BD1698" s="66"/>
      <c r="BE1698" s="66"/>
      <c r="BF1698" s="66"/>
      <c r="BG1698" s="66"/>
      <c r="BH1698" s="66"/>
      <c r="BI1698" s="66"/>
      <c r="BJ1698" s="66"/>
      <c r="BK1698" s="66"/>
      <c r="BL1698" s="66"/>
      <c r="BM1698" s="66"/>
      <c r="BN1698" s="66"/>
      <c r="BO1698" s="66"/>
      <c r="BP1698" s="66"/>
      <c r="BQ1698" s="66"/>
      <c r="BR1698" s="66"/>
      <c r="BS1698" s="66"/>
      <c r="BT1698" s="66"/>
    </row>
    <row r="1699" spans="1:72">
      <c r="A1699" s="69"/>
      <c r="B1699" s="69"/>
      <c r="C1699" s="69"/>
      <c r="D1699" s="69"/>
      <c r="E1699" s="66"/>
      <c r="F1699" s="66"/>
      <c r="G1699" s="66"/>
      <c r="H1699" s="66"/>
      <c r="I1699" s="66"/>
      <c r="J1699" s="66"/>
      <c r="K1699" s="66"/>
      <c r="L1699" s="66"/>
      <c r="M1699" s="66"/>
      <c r="N1699" s="66"/>
      <c r="O1699" s="66"/>
      <c r="P1699" s="66"/>
      <c r="Q1699" s="66"/>
      <c r="R1699" s="66"/>
      <c r="S1699" s="66"/>
      <c r="T1699" s="66"/>
      <c r="U1699" s="66"/>
      <c r="V1699" s="66"/>
      <c r="W1699" s="66"/>
      <c r="X1699" s="66"/>
      <c r="Y1699" s="66"/>
      <c r="Z1699" s="66"/>
      <c r="AA1699" s="66"/>
      <c r="AB1699" s="66"/>
      <c r="AC1699" s="66"/>
      <c r="AD1699" s="66"/>
      <c r="AE1699" s="66"/>
      <c r="AF1699" s="66"/>
      <c r="AG1699" s="66"/>
      <c r="AH1699" s="66"/>
      <c r="AI1699" s="66"/>
      <c r="AJ1699" s="66"/>
      <c r="AK1699" s="66"/>
      <c r="AL1699" s="66"/>
      <c r="AM1699" s="66"/>
      <c r="AN1699" s="66"/>
      <c r="AO1699" s="66"/>
      <c r="AP1699" s="66"/>
      <c r="AQ1699" s="66"/>
      <c r="AR1699" s="66"/>
      <c r="AS1699" s="66"/>
      <c r="AT1699" s="66"/>
      <c r="AU1699" s="66"/>
      <c r="AV1699" s="66"/>
      <c r="AW1699" s="66"/>
      <c r="AX1699" s="66"/>
      <c r="AY1699" s="66"/>
      <c r="AZ1699" s="66"/>
      <c r="BA1699" s="66"/>
      <c r="BB1699" s="66"/>
      <c r="BC1699" s="66"/>
      <c r="BD1699" s="66"/>
      <c r="BE1699" s="66"/>
      <c r="BF1699" s="66"/>
      <c r="BG1699" s="66"/>
      <c r="BH1699" s="66"/>
      <c r="BI1699" s="66"/>
      <c r="BJ1699" s="66"/>
      <c r="BK1699" s="66"/>
      <c r="BL1699" s="66"/>
      <c r="BM1699" s="66"/>
      <c r="BN1699" s="66"/>
      <c r="BO1699" s="66"/>
      <c r="BP1699" s="66"/>
      <c r="BQ1699" s="66"/>
      <c r="BR1699" s="66"/>
      <c r="BS1699" s="66"/>
      <c r="BT1699" s="66"/>
    </row>
    <row r="1700" spans="1:72">
      <c r="A1700" s="69"/>
      <c r="B1700" s="69"/>
      <c r="C1700" s="69"/>
      <c r="D1700" s="69"/>
      <c r="E1700" s="66"/>
      <c r="F1700" s="66"/>
      <c r="G1700" s="66"/>
      <c r="H1700" s="66"/>
      <c r="I1700" s="66"/>
      <c r="J1700" s="66"/>
      <c r="K1700" s="66"/>
      <c r="L1700" s="66"/>
      <c r="M1700" s="66"/>
      <c r="N1700" s="66"/>
      <c r="O1700" s="66"/>
      <c r="P1700" s="66"/>
      <c r="Q1700" s="66"/>
      <c r="R1700" s="66"/>
      <c r="S1700" s="66"/>
      <c r="T1700" s="66"/>
      <c r="U1700" s="66"/>
      <c r="V1700" s="66"/>
      <c r="W1700" s="66"/>
      <c r="X1700" s="66"/>
      <c r="Y1700" s="66"/>
      <c r="Z1700" s="66"/>
      <c r="AA1700" s="66"/>
      <c r="AB1700" s="66"/>
      <c r="AC1700" s="66"/>
      <c r="AD1700" s="66"/>
      <c r="AE1700" s="66"/>
      <c r="AF1700" s="66"/>
      <c r="AG1700" s="66"/>
      <c r="AH1700" s="66"/>
      <c r="AI1700" s="66"/>
      <c r="AJ1700" s="66"/>
      <c r="AK1700" s="66"/>
      <c r="AL1700" s="66"/>
      <c r="AM1700" s="66"/>
      <c r="AN1700" s="66"/>
      <c r="AO1700" s="66"/>
      <c r="AP1700" s="66"/>
      <c r="AQ1700" s="66"/>
      <c r="AR1700" s="66"/>
      <c r="AS1700" s="66"/>
      <c r="AT1700" s="66"/>
      <c r="AU1700" s="66"/>
      <c r="AV1700" s="66"/>
      <c r="AW1700" s="66"/>
      <c r="AX1700" s="66"/>
      <c r="AY1700" s="66"/>
      <c r="AZ1700" s="66"/>
      <c r="BA1700" s="66"/>
      <c r="BB1700" s="66"/>
      <c r="BC1700" s="66"/>
      <c r="BD1700" s="66"/>
      <c r="BE1700" s="66"/>
      <c r="BF1700" s="66"/>
      <c r="BG1700" s="66"/>
      <c r="BH1700" s="66"/>
      <c r="BI1700" s="66"/>
      <c r="BJ1700" s="66"/>
      <c r="BK1700" s="66"/>
      <c r="BL1700" s="66"/>
      <c r="BM1700" s="66"/>
      <c r="BN1700" s="66"/>
      <c r="BO1700" s="66"/>
      <c r="BP1700" s="66"/>
      <c r="BQ1700" s="66"/>
      <c r="BR1700" s="66"/>
      <c r="BS1700" s="66"/>
      <c r="BT1700" s="66"/>
    </row>
    <row r="1701" spans="1:72">
      <c r="A1701" s="69"/>
      <c r="B1701" s="69"/>
      <c r="C1701" s="69"/>
      <c r="D1701" s="69"/>
      <c r="E1701" s="66"/>
      <c r="F1701" s="66"/>
      <c r="G1701" s="66"/>
      <c r="H1701" s="66"/>
      <c r="I1701" s="66"/>
      <c r="J1701" s="66"/>
      <c r="K1701" s="66"/>
      <c r="L1701" s="66"/>
      <c r="M1701" s="66"/>
      <c r="N1701" s="66"/>
      <c r="O1701" s="66"/>
      <c r="P1701" s="66"/>
      <c r="Q1701" s="66"/>
      <c r="R1701" s="66"/>
      <c r="S1701" s="66"/>
      <c r="T1701" s="66"/>
      <c r="U1701" s="66"/>
      <c r="V1701" s="66"/>
      <c r="W1701" s="66"/>
      <c r="X1701" s="66"/>
      <c r="Y1701" s="66"/>
      <c r="Z1701" s="66"/>
      <c r="AA1701" s="66"/>
      <c r="AB1701" s="66"/>
      <c r="AC1701" s="66"/>
      <c r="AD1701" s="66"/>
      <c r="AE1701" s="66"/>
      <c r="AF1701" s="66"/>
      <c r="AG1701" s="66"/>
      <c r="AH1701" s="66"/>
      <c r="AI1701" s="66"/>
      <c r="AJ1701" s="66"/>
      <c r="AK1701" s="66"/>
      <c r="AL1701" s="66"/>
      <c r="AM1701" s="66"/>
      <c r="AN1701" s="66"/>
      <c r="AO1701" s="66"/>
      <c r="AP1701" s="66"/>
      <c r="AQ1701" s="66"/>
      <c r="AR1701" s="66"/>
      <c r="AS1701" s="66"/>
      <c r="AT1701" s="66"/>
      <c r="AU1701" s="66"/>
      <c r="AV1701" s="66"/>
      <c r="AW1701" s="66"/>
      <c r="AX1701" s="66"/>
      <c r="AY1701" s="66"/>
      <c r="AZ1701" s="66"/>
      <c r="BA1701" s="66"/>
      <c r="BB1701" s="66"/>
      <c r="BC1701" s="66"/>
      <c r="BD1701" s="66"/>
      <c r="BE1701" s="66"/>
      <c r="BF1701" s="66"/>
      <c r="BG1701" s="66"/>
      <c r="BH1701" s="66"/>
      <c r="BI1701" s="66"/>
      <c r="BJ1701" s="66"/>
      <c r="BK1701" s="66"/>
      <c r="BL1701" s="66"/>
      <c r="BM1701" s="66"/>
      <c r="BN1701" s="66"/>
      <c r="BO1701" s="66"/>
      <c r="BP1701" s="66"/>
      <c r="BQ1701" s="66"/>
      <c r="BR1701" s="66"/>
      <c r="BS1701" s="66"/>
      <c r="BT1701" s="66"/>
    </row>
    <row r="1702" spans="1:72">
      <c r="A1702" s="69"/>
      <c r="B1702" s="69"/>
      <c r="C1702" s="69"/>
      <c r="D1702" s="69"/>
      <c r="E1702" s="66"/>
      <c r="F1702" s="66"/>
      <c r="G1702" s="66"/>
      <c r="H1702" s="66"/>
      <c r="I1702" s="66"/>
      <c r="J1702" s="66"/>
      <c r="K1702" s="66"/>
      <c r="L1702" s="66"/>
      <c r="M1702" s="66"/>
      <c r="N1702" s="66"/>
      <c r="O1702" s="66"/>
      <c r="P1702" s="66"/>
      <c r="Q1702" s="66"/>
      <c r="R1702" s="66"/>
      <c r="S1702" s="66"/>
      <c r="T1702" s="66"/>
      <c r="U1702" s="66"/>
      <c r="V1702" s="66"/>
      <c r="W1702" s="66"/>
      <c r="X1702" s="66"/>
      <c r="Y1702" s="66"/>
      <c r="Z1702" s="66"/>
      <c r="AA1702" s="66"/>
      <c r="AB1702" s="66"/>
      <c r="AC1702" s="66"/>
      <c r="AD1702" s="66"/>
      <c r="AE1702" s="66"/>
      <c r="AF1702" s="66"/>
      <c r="AG1702" s="66"/>
      <c r="AH1702" s="66"/>
      <c r="AI1702" s="66"/>
      <c r="AJ1702" s="66"/>
      <c r="AK1702" s="66"/>
      <c r="AL1702" s="66"/>
      <c r="AM1702" s="66"/>
      <c r="AN1702" s="66"/>
      <c r="AO1702" s="66"/>
      <c r="AP1702" s="66"/>
      <c r="AQ1702" s="66"/>
      <c r="AR1702" s="66"/>
      <c r="AS1702" s="66"/>
      <c r="AT1702" s="66"/>
      <c r="AU1702" s="66"/>
      <c r="AV1702" s="66"/>
      <c r="AW1702" s="66"/>
      <c r="AX1702" s="66"/>
      <c r="AY1702" s="66"/>
      <c r="AZ1702" s="66"/>
      <c r="BA1702" s="66"/>
      <c r="BB1702" s="66"/>
      <c r="BC1702" s="66"/>
      <c r="BD1702" s="66"/>
      <c r="BE1702" s="66"/>
      <c r="BF1702" s="66"/>
      <c r="BG1702" s="66"/>
      <c r="BH1702" s="66"/>
      <c r="BI1702" s="66"/>
      <c r="BJ1702" s="66"/>
      <c r="BK1702" s="66"/>
      <c r="BL1702" s="66"/>
      <c r="BM1702" s="66"/>
      <c r="BN1702" s="66"/>
      <c r="BO1702" s="66"/>
      <c r="BP1702" s="66"/>
      <c r="BQ1702" s="66"/>
      <c r="BR1702" s="66"/>
      <c r="BS1702" s="66"/>
      <c r="BT1702" s="66"/>
    </row>
    <row r="1703" spans="1:72">
      <c r="A1703" s="69"/>
      <c r="B1703" s="69"/>
      <c r="C1703" s="69"/>
      <c r="D1703" s="69"/>
      <c r="E1703" s="66"/>
      <c r="F1703" s="66"/>
      <c r="G1703" s="66"/>
      <c r="H1703" s="66"/>
      <c r="I1703" s="66"/>
      <c r="J1703" s="66"/>
      <c r="K1703" s="66"/>
      <c r="L1703" s="66"/>
      <c r="M1703" s="66"/>
      <c r="N1703" s="66"/>
      <c r="O1703" s="66"/>
      <c r="P1703" s="66"/>
      <c r="Q1703" s="66"/>
      <c r="R1703" s="66"/>
      <c r="S1703" s="66"/>
      <c r="T1703" s="66"/>
      <c r="U1703" s="66"/>
      <c r="V1703" s="66"/>
      <c r="W1703" s="66"/>
      <c r="X1703" s="66"/>
      <c r="Y1703" s="66"/>
      <c r="Z1703" s="66"/>
      <c r="AA1703" s="66"/>
      <c r="AB1703" s="66"/>
      <c r="AC1703" s="66"/>
      <c r="AD1703" s="66"/>
      <c r="AE1703" s="66"/>
      <c r="AF1703" s="66"/>
      <c r="AG1703" s="66"/>
      <c r="AH1703" s="66"/>
      <c r="AI1703" s="66"/>
      <c r="AJ1703" s="66"/>
      <c r="AK1703" s="66"/>
      <c r="AL1703" s="66"/>
      <c r="AM1703" s="66"/>
      <c r="AN1703" s="66"/>
      <c r="AO1703" s="66"/>
      <c r="AP1703" s="66"/>
      <c r="AQ1703" s="66"/>
      <c r="AR1703" s="66"/>
      <c r="AS1703" s="66"/>
      <c r="AT1703" s="66"/>
      <c r="AU1703" s="66"/>
      <c r="AV1703" s="66"/>
      <c r="AW1703" s="66"/>
      <c r="AX1703" s="66"/>
      <c r="AY1703" s="66"/>
      <c r="AZ1703" s="66"/>
      <c r="BA1703" s="66"/>
      <c r="BB1703" s="66"/>
      <c r="BC1703" s="66"/>
      <c r="BD1703" s="66"/>
      <c r="BE1703" s="66"/>
      <c r="BF1703" s="66"/>
      <c r="BG1703" s="66"/>
      <c r="BH1703" s="66"/>
      <c r="BI1703" s="66"/>
      <c r="BJ1703" s="66"/>
      <c r="BK1703" s="66"/>
      <c r="BL1703" s="66"/>
      <c r="BM1703" s="66"/>
      <c r="BN1703" s="66"/>
      <c r="BO1703" s="66"/>
      <c r="BP1703" s="66"/>
      <c r="BQ1703" s="66"/>
      <c r="BR1703" s="66"/>
      <c r="BS1703" s="66"/>
      <c r="BT1703" s="66"/>
    </row>
    <row r="1704" spans="1:72">
      <c r="A1704" s="69"/>
      <c r="B1704" s="69"/>
      <c r="C1704" s="69"/>
      <c r="D1704" s="69"/>
      <c r="E1704" s="66"/>
      <c r="F1704" s="66"/>
      <c r="G1704" s="66"/>
      <c r="H1704" s="66"/>
      <c r="I1704" s="66"/>
      <c r="J1704" s="66"/>
      <c r="K1704" s="66"/>
      <c r="L1704" s="66"/>
      <c r="M1704" s="66"/>
      <c r="N1704" s="66"/>
      <c r="O1704" s="66"/>
      <c r="P1704" s="66"/>
      <c r="Q1704" s="66"/>
      <c r="R1704" s="66"/>
      <c r="S1704" s="66"/>
      <c r="T1704" s="66"/>
      <c r="U1704" s="66"/>
      <c r="V1704" s="66"/>
      <c r="W1704" s="66"/>
      <c r="X1704" s="66"/>
      <c r="Y1704" s="66"/>
      <c r="Z1704" s="66"/>
      <c r="AA1704" s="66"/>
      <c r="AB1704" s="66"/>
      <c r="AC1704" s="66"/>
      <c r="AD1704" s="66"/>
      <c r="AE1704" s="66"/>
      <c r="AF1704" s="66"/>
      <c r="AG1704" s="66"/>
      <c r="AH1704" s="66"/>
      <c r="AI1704" s="66"/>
      <c r="AJ1704" s="66"/>
      <c r="AK1704" s="66"/>
      <c r="AL1704" s="66"/>
      <c r="AM1704" s="66"/>
      <c r="AN1704" s="66"/>
      <c r="AO1704" s="66"/>
      <c r="AP1704" s="66"/>
      <c r="AQ1704" s="66"/>
      <c r="AR1704" s="66"/>
      <c r="AS1704" s="66"/>
      <c r="AT1704" s="66"/>
      <c r="AU1704" s="66"/>
      <c r="AV1704" s="66"/>
      <c r="AW1704" s="66"/>
      <c r="AX1704" s="66"/>
      <c r="AY1704" s="66"/>
      <c r="AZ1704" s="66"/>
      <c r="BA1704" s="66"/>
      <c r="BB1704" s="66"/>
      <c r="BC1704" s="66"/>
      <c r="BD1704" s="66"/>
      <c r="BE1704" s="66"/>
      <c r="BF1704" s="66"/>
      <c r="BG1704" s="66"/>
      <c r="BH1704" s="66"/>
      <c r="BI1704" s="66"/>
      <c r="BJ1704" s="66"/>
      <c r="BK1704" s="66"/>
      <c r="BL1704" s="66"/>
      <c r="BM1704" s="66"/>
      <c r="BN1704" s="66"/>
      <c r="BO1704" s="66"/>
      <c r="BP1704" s="66"/>
      <c r="BQ1704" s="66"/>
      <c r="BR1704" s="66"/>
      <c r="BS1704" s="66"/>
      <c r="BT1704" s="66"/>
    </row>
    <row r="1705" spans="1:72">
      <c r="A1705" s="69"/>
      <c r="B1705" s="69"/>
      <c r="C1705" s="69"/>
      <c r="D1705" s="69"/>
      <c r="E1705" s="66"/>
      <c r="F1705" s="66"/>
      <c r="G1705" s="66"/>
      <c r="H1705" s="66"/>
      <c r="I1705" s="66"/>
      <c r="J1705" s="66"/>
      <c r="K1705" s="66"/>
      <c r="L1705" s="66"/>
      <c r="M1705" s="66"/>
      <c r="N1705" s="66"/>
      <c r="O1705" s="66"/>
      <c r="P1705" s="66"/>
      <c r="Q1705" s="66"/>
      <c r="R1705" s="66"/>
      <c r="S1705" s="66"/>
      <c r="T1705" s="66"/>
      <c r="U1705" s="66"/>
      <c r="V1705" s="66"/>
      <c r="W1705" s="66"/>
      <c r="X1705" s="66"/>
      <c r="Y1705" s="66"/>
      <c r="Z1705" s="66"/>
      <c r="AA1705" s="66"/>
      <c r="AB1705" s="66"/>
      <c r="AC1705" s="66"/>
      <c r="AD1705" s="66"/>
      <c r="AE1705" s="66"/>
      <c r="AF1705" s="66"/>
      <c r="AG1705" s="66"/>
      <c r="AH1705" s="66"/>
      <c r="AI1705" s="66"/>
      <c r="AJ1705" s="66"/>
      <c r="AK1705" s="66"/>
      <c r="AL1705" s="66"/>
      <c r="AM1705" s="66"/>
      <c r="AN1705" s="66"/>
      <c r="AO1705" s="66"/>
      <c r="AP1705" s="66"/>
      <c r="AQ1705" s="66"/>
      <c r="AR1705" s="66"/>
      <c r="AS1705" s="66"/>
      <c r="AT1705" s="66"/>
      <c r="AU1705" s="66"/>
      <c r="AV1705" s="66"/>
      <c r="AW1705" s="66"/>
      <c r="AX1705" s="66"/>
      <c r="AY1705" s="66"/>
      <c r="AZ1705" s="66"/>
      <c r="BA1705" s="66"/>
      <c r="BB1705" s="66"/>
      <c r="BC1705" s="66"/>
      <c r="BD1705" s="66"/>
      <c r="BE1705" s="66"/>
      <c r="BF1705" s="66"/>
      <c r="BG1705" s="66"/>
      <c r="BH1705" s="66"/>
      <c r="BI1705" s="66"/>
      <c r="BJ1705" s="66"/>
      <c r="BK1705" s="66"/>
      <c r="BL1705" s="66"/>
      <c r="BM1705" s="66"/>
      <c r="BN1705" s="66"/>
      <c r="BO1705" s="66"/>
      <c r="BP1705" s="66"/>
      <c r="BQ1705" s="66"/>
      <c r="BR1705" s="66"/>
      <c r="BS1705" s="66"/>
      <c r="BT1705" s="66"/>
    </row>
    <row r="1706" spans="1:72">
      <c r="A1706" s="69"/>
      <c r="B1706" s="69"/>
      <c r="C1706" s="69"/>
      <c r="D1706" s="69"/>
      <c r="E1706" s="66"/>
      <c r="F1706" s="66"/>
      <c r="G1706" s="66"/>
      <c r="H1706" s="66"/>
      <c r="I1706" s="66"/>
      <c r="J1706" s="66"/>
      <c r="K1706" s="66"/>
      <c r="L1706" s="66"/>
      <c r="M1706" s="66"/>
      <c r="N1706" s="66"/>
      <c r="O1706" s="66"/>
      <c r="P1706" s="66"/>
      <c r="Q1706" s="66"/>
      <c r="R1706" s="66"/>
      <c r="S1706" s="66"/>
      <c r="T1706" s="66"/>
      <c r="U1706" s="66"/>
      <c r="V1706" s="66"/>
      <c r="W1706" s="66"/>
      <c r="X1706" s="66"/>
      <c r="Y1706" s="66"/>
      <c r="Z1706" s="66"/>
      <c r="AA1706" s="66"/>
      <c r="AB1706" s="66"/>
      <c r="AC1706" s="66"/>
      <c r="AD1706" s="66"/>
      <c r="AE1706" s="66"/>
      <c r="AF1706" s="66"/>
      <c r="AG1706" s="66"/>
      <c r="AH1706" s="66"/>
      <c r="AI1706" s="66"/>
      <c r="AJ1706" s="66"/>
      <c r="AK1706" s="66"/>
      <c r="AL1706" s="66"/>
      <c r="AM1706" s="66"/>
      <c r="AN1706" s="66"/>
      <c r="AO1706" s="66"/>
      <c r="AP1706" s="66"/>
      <c r="AQ1706" s="66"/>
      <c r="AR1706" s="66"/>
      <c r="AS1706" s="66"/>
      <c r="AT1706" s="66"/>
      <c r="AU1706" s="66"/>
      <c r="AV1706" s="66"/>
      <c r="AW1706" s="66"/>
      <c r="AX1706" s="66"/>
      <c r="AY1706" s="66"/>
      <c r="AZ1706" s="66"/>
      <c r="BA1706" s="66"/>
      <c r="BB1706" s="66"/>
      <c r="BC1706" s="66"/>
      <c r="BD1706" s="66"/>
      <c r="BE1706" s="66"/>
      <c r="BF1706" s="66"/>
      <c r="BG1706" s="66"/>
      <c r="BH1706" s="66"/>
      <c r="BI1706" s="66"/>
      <c r="BJ1706" s="66"/>
      <c r="BK1706" s="66"/>
      <c r="BL1706" s="66"/>
      <c r="BM1706" s="66"/>
      <c r="BN1706" s="66"/>
      <c r="BO1706" s="66"/>
      <c r="BP1706" s="66"/>
      <c r="BQ1706" s="66"/>
      <c r="BR1706" s="66"/>
      <c r="BS1706" s="66"/>
      <c r="BT1706" s="66"/>
    </row>
    <row r="1707" spans="1:72">
      <c r="A1707" s="69"/>
      <c r="B1707" s="69"/>
      <c r="C1707" s="69"/>
      <c r="D1707" s="69"/>
      <c r="E1707" s="66"/>
      <c r="F1707" s="66"/>
      <c r="G1707" s="66"/>
      <c r="H1707" s="66"/>
      <c r="I1707" s="66"/>
      <c r="J1707" s="66"/>
      <c r="K1707" s="66"/>
      <c r="L1707" s="66"/>
      <c r="M1707" s="66"/>
      <c r="N1707" s="66"/>
      <c r="O1707" s="66"/>
      <c r="P1707" s="66"/>
      <c r="Q1707" s="66"/>
      <c r="R1707" s="66"/>
      <c r="S1707" s="66"/>
      <c r="T1707" s="66"/>
      <c r="U1707" s="66"/>
      <c r="V1707" s="66"/>
      <c r="W1707" s="66"/>
      <c r="X1707" s="66"/>
      <c r="Y1707" s="66"/>
      <c r="Z1707" s="66"/>
      <c r="AA1707" s="66"/>
      <c r="AB1707" s="66"/>
      <c r="AC1707" s="66"/>
      <c r="AD1707" s="66"/>
      <c r="AE1707" s="66"/>
      <c r="AF1707" s="66"/>
      <c r="AG1707" s="66"/>
      <c r="AH1707" s="66"/>
      <c r="AI1707" s="66"/>
      <c r="AJ1707" s="66"/>
      <c r="AK1707" s="66"/>
      <c r="AL1707" s="66"/>
      <c r="AM1707" s="66"/>
      <c r="AN1707" s="66"/>
      <c r="AO1707" s="66"/>
      <c r="AP1707" s="66"/>
      <c r="AQ1707" s="66"/>
      <c r="AR1707" s="66"/>
      <c r="AS1707" s="66"/>
      <c r="AT1707" s="66"/>
      <c r="AU1707" s="66"/>
      <c r="AV1707" s="66"/>
      <c r="AW1707" s="66"/>
      <c r="AX1707" s="66"/>
      <c r="AY1707" s="66"/>
      <c r="AZ1707" s="66"/>
      <c r="BA1707" s="66"/>
      <c r="BB1707" s="66"/>
      <c r="BC1707" s="66"/>
      <c r="BD1707" s="66"/>
      <c r="BE1707" s="66"/>
      <c r="BF1707" s="66"/>
      <c r="BG1707" s="66"/>
      <c r="BH1707" s="66"/>
      <c r="BI1707" s="66"/>
      <c r="BJ1707" s="66"/>
      <c r="BK1707" s="66"/>
      <c r="BL1707" s="66"/>
      <c r="BM1707" s="66"/>
      <c r="BN1707" s="66"/>
      <c r="BO1707" s="66"/>
      <c r="BP1707" s="66"/>
      <c r="BQ1707" s="66"/>
      <c r="BR1707" s="66"/>
      <c r="BS1707" s="66"/>
      <c r="BT1707" s="66"/>
    </row>
    <row r="1708" spans="1:72">
      <c r="A1708" s="69"/>
      <c r="B1708" s="69"/>
      <c r="C1708" s="69"/>
      <c r="D1708" s="69"/>
      <c r="E1708" s="66"/>
      <c r="F1708" s="66"/>
      <c r="G1708" s="66"/>
      <c r="H1708" s="66"/>
      <c r="I1708" s="66"/>
      <c r="J1708" s="66"/>
      <c r="K1708" s="66"/>
      <c r="L1708" s="66"/>
      <c r="M1708" s="66"/>
      <c r="N1708" s="66"/>
      <c r="O1708" s="66"/>
      <c r="P1708" s="66"/>
      <c r="Q1708" s="66"/>
      <c r="R1708" s="66"/>
      <c r="S1708" s="66"/>
      <c r="T1708" s="66"/>
      <c r="U1708" s="66"/>
      <c r="V1708" s="66"/>
      <c r="W1708" s="66"/>
      <c r="X1708" s="66"/>
      <c r="Y1708" s="66"/>
      <c r="Z1708" s="66"/>
      <c r="AA1708" s="66"/>
      <c r="AB1708" s="66"/>
      <c r="AC1708" s="66"/>
      <c r="AD1708" s="66"/>
      <c r="AE1708" s="66"/>
      <c r="AF1708" s="66"/>
      <c r="AG1708" s="66"/>
      <c r="AH1708" s="66"/>
      <c r="AI1708" s="66"/>
      <c r="AJ1708" s="66"/>
      <c r="AK1708" s="66"/>
      <c r="AL1708" s="66"/>
      <c r="AM1708" s="66"/>
      <c r="AN1708" s="66"/>
      <c r="AO1708" s="66"/>
      <c r="AP1708" s="66"/>
      <c r="AQ1708" s="66"/>
      <c r="AR1708" s="66"/>
      <c r="AS1708" s="66"/>
      <c r="AT1708" s="66"/>
      <c r="AU1708" s="66"/>
      <c r="AV1708" s="66"/>
      <c r="AW1708" s="66"/>
      <c r="AX1708" s="66"/>
      <c r="AY1708" s="66"/>
      <c r="AZ1708" s="66"/>
      <c r="BA1708" s="66"/>
      <c r="BB1708" s="66"/>
      <c r="BC1708" s="66"/>
      <c r="BD1708" s="66"/>
      <c r="BE1708" s="66"/>
      <c r="BF1708" s="66"/>
      <c r="BG1708" s="66"/>
      <c r="BH1708" s="66"/>
      <c r="BI1708" s="66"/>
      <c r="BJ1708" s="66"/>
      <c r="BK1708" s="66"/>
      <c r="BL1708" s="66"/>
      <c r="BM1708" s="66"/>
      <c r="BN1708" s="66"/>
      <c r="BO1708" s="66"/>
      <c r="BP1708" s="66"/>
      <c r="BQ1708" s="66"/>
      <c r="BR1708" s="66"/>
      <c r="BS1708" s="66"/>
      <c r="BT1708" s="66"/>
    </row>
    <row r="1709" spans="1:72">
      <c r="A1709" s="69"/>
      <c r="B1709" s="69"/>
      <c r="C1709" s="69"/>
      <c r="D1709" s="69"/>
      <c r="E1709" s="66"/>
      <c r="F1709" s="66"/>
      <c r="G1709" s="66"/>
      <c r="H1709" s="66"/>
      <c r="I1709" s="66"/>
      <c r="J1709" s="66"/>
      <c r="K1709" s="66"/>
      <c r="L1709" s="66"/>
      <c r="M1709" s="66"/>
      <c r="N1709" s="66"/>
      <c r="O1709" s="66"/>
      <c r="P1709" s="66"/>
      <c r="Q1709" s="66"/>
      <c r="R1709" s="66"/>
      <c r="S1709" s="66"/>
      <c r="T1709" s="66"/>
      <c r="U1709" s="66"/>
      <c r="V1709" s="66"/>
      <c r="W1709" s="66"/>
      <c r="X1709" s="66"/>
      <c r="Y1709" s="66"/>
      <c r="Z1709" s="66"/>
      <c r="AA1709" s="66"/>
      <c r="AB1709" s="66"/>
      <c r="AC1709" s="66"/>
      <c r="AD1709" s="66"/>
      <c r="AE1709" s="66"/>
      <c r="AF1709" s="66"/>
      <c r="AG1709" s="66"/>
      <c r="AH1709" s="66"/>
      <c r="AI1709" s="66"/>
      <c r="AJ1709" s="66"/>
      <c r="AK1709" s="66"/>
      <c r="AL1709" s="66"/>
      <c r="AM1709" s="66"/>
      <c r="AN1709" s="66"/>
      <c r="AO1709" s="66"/>
      <c r="AP1709" s="66"/>
      <c r="AQ1709" s="66"/>
      <c r="AR1709" s="66"/>
      <c r="AS1709" s="66"/>
      <c r="AT1709" s="66"/>
      <c r="AU1709" s="66"/>
      <c r="AV1709" s="66"/>
      <c r="AW1709" s="66"/>
      <c r="AX1709" s="66"/>
      <c r="AY1709" s="66"/>
      <c r="AZ1709" s="66"/>
      <c r="BA1709" s="66"/>
      <c r="BB1709" s="66"/>
      <c r="BC1709" s="66"/>
      <c r="BD1709" s="66"/>
      <c r="BE1709" s="66"/>
      <c r="BF1709" s="66"/>
      <c r="BG1709" s="66"/>
      <c r="BH1709" s="66"/>
      <c r="BI1709" s="66"/>
      <c r="BJ1709" s="66"/>
      <c r="BK1709" s="66"/>
      <c r="BL1709" s="66"/>
      <c r="BM1709" s="66"/>
      <c r="BN1709" s="66"/>
      <c r="BO1709" s="66"/>
      <c r="BP1709" s="66"/>
      <c r="BQ1709" s="66"/>
      <c r="BR1709" s="66"/>
      <c r="BS1709" s="66"/>
      <c r="BT1709" s="66"/>
    </row>
    <row r="1710" spans="1:72">
      <c r="A1710" s="69"/>
      <c r="B1710" s="69"/>
      <c r="C1710" s="69"/>
      <c r="D1710" s="69"/>
      <c r="E1710" s="66"/>
      <c r="F1710" s="66"/>
      <c r="G1710" s="66"/>
      <c r="H1710" s="66"/>
      <c r="I1710" s="66"/>
      <c r="J1710" s="66"/>
      <c r="K1710" s="66"/>
      <c r="L1710" s="66"/>
      <c r="M1710" s="66"/>
      <c r="N1710" s="66"/>
      <c r="O1710" s="66"/>
      <c r="P1710" s="66"/>
      <c r="Q1710" s="66"/>
      <c r="R1710" s="66"/>
      <c r="S1710" s="66"/>
      <c r="T1710" s="66"/>
      <c r="U1710" s="66"/>
      <c r="V1710" s="66"/>
      <c r="W1710" s="66"/>
      <c r="X1710" s="66"/>
      <c r="Y1710" s="66"/>
      <c r="Z1710" s="66"/>
      <c r="AA1710" s="66"/>
      <c r="AB1710" s="66"/>
      <c r="AC1710" s="66"/>
      <c r="AD1710" s="66"/>
      <c r="AE1710" s="66"/>
      <c r="AF1710" s="66"/>
      <c r="AG1710" s="66"/>
      <c r="AH1710" s="66"/>
      <c r="AI1710" s="66"/>
      <c r="AJ1710" s="66"/>
      <c r="AK1710" s="66"/>
      <c r="AL1710" s="66"/>
      <c r="AM1710" s="66"/>
      <c r="AN1710" s="66"/>
      <c r="AO1710" s="66"/>
      <c r="AP1710" s="66"/>
      <c r="AQ1710" s="66"/>
      <c r="AR1710" s="66"/>
      <c r="AS1710" s="66"/>
      <c r="AT1710" s="66"/>
      <c r="AU1710" s="66"/>
      <c r="AV1710" s="66"/>
      <c r="AW1710" s="66"/>
      <c r="AX1710" s="66"/>
      <c r="AY1710" s="66"/>
      <c r="AZ1710" s="66"/>
      <c r="BA1710" s="66"/>
      <c r="BB1710" s="66"/>
      <c r="BC1710" s="66"/>
      <c r="BD1710" s="66"/>
      <c r="BE1710" s="66"/>
      <c r="BF1710" s="66"/>
      <c r="BG1710" s="66"/>
      <c r="BH1710" s="66"/>
      <c r="BI1710" s="66"/>
      <c r="BJ1710" s="66"/>
      <c r="BK1710" s="66"/>
      <c r="BL1710" s="66"/>
      <c r="BM1710" s="66"/>
      <c r="BN1710" s="66"/>
      <c r="BO1710" s="66"/>
      <c r="BP1710" s="66"/>
      <c r="BQ1710" s="66"/>
      <c r="BR1710" s="66"/>
      <c r="BS1710" s="66"/>
      <c r="BT1710" s="66"/>
    </row>
    <row r="1711" spans="1:72">
      <c r="A1711" s="69"/>
      <c r="B1711" s="69"/>
      <c r="C1711" s="69"/>
      <c r="D1711" s="69"/>
      <c r="E1711" s="66"/>
      <c r="F1711" s="66"/>
      <c r="G1711" s="66"/>
      <c r="H1711" s="66"/>
      <c r="I1711" s="66"/>
      <c r="J1711" s="66"/>
      <c r="K1711" s="66"/>
      <c r="L1711" s="66"/>
      <c r="M1711" s="66"/>
      <c r="N1711" s="66"/>
      <c r="O1711" s="66"/>
      <c r="P1711" s="66"/>
      <c r="Q1711" s="66"/>
      <c r="R1711" s="66"/>
      <c r="S1711" s="66"/>
      <c r="T1711" s="66"/>
      <c r="U1711" s="66"/>
      <c r="V1711" s="66"/>
      <c r="W1711" s="66"/>
      <c r="X1711" s="66"/>
      <c r="Y1711" s="66"/>
      <c r="Z1711" s="66"/>
      <c r="AA1711" s="66"/>
      <c r="AB1711" s="66"/>
      <c r="AC1711" s="66"/>
      <c r="AD1711" s="66"/>
      <c r="AE1711" s="66"/>
      <c r="AF1711" s="66"/>
      <c r="AG1711" s="66"/>
      <c r="AH1711" s="66"/>
      <c r="AI1711" s="66"/>
      <c r="AJ1711" s="66"/>
      <c r="AK1711" s="66"/>
      <c r="AL1711" s="66"/>
      <c r="AM1711" s="66"/>
      <c r="AN1711" s="66"/>
      <c r="AO1711" s="66"/>
      <c r="AP1711" s="66"/>
      <c r="AQ1711" s="66"/>
      <c r="AR1711" s="66"/>
      <c r="AS1711" s="66"/>
      <c r="AT1711" s="66"/>
      <c r="AU1711" s="66"/>
      <c r="AV1711" s="66"/>
      <c r="AW1711" s="66"/>
      <c r="AX1711" s="66"/>
      <c r="AY1711" s="66"/>
      <c r="AZ1711" s="66"/>
      <c r="BA1711" s="66"/>
      <c r="BB1711" s="66"/>
      <c r="BC1711" s="66"/>
      <c r="BD1711" s="66"/>
      <c r="BE1711" s="66"/>
      <c r="BF1711" s="66"/>
      <c r="BG1711" s="66"/>
      <c r="BH1711" s="66"/>
      <c r="BI1711" s="66"/>
      <c r="BJ1711" s="66"/>
      <c r="BK1711" s="66"/>
      <c r="BL1711" s="66"/>
      <c r="BM1711" s="66"/>
      <c r="BN1711" s="66"/>
      <c r="BO1711" s="66"/>
      <c r="BP1711" s="66"/>
      <c r="BQ1711" s="66"/>
      <c r="BR1711" s="66"/>
      <c r="BS1711" s="66"/>
      <c r="BT1711" s="66"/>
    </row>
    <row r="1712" spans="1:72">
      <c r="A1712" s="69"/>
      <c r="B1712" s="69"/>
      <c r="C1712" s="69"/>
      <c r="D1712" s="69"/>
      <c r="E1712" s="66"/>
      <c r="F1712" s="66"/>
      <c r="G1712" s="66"/>
      <c r="H1712" s="66"/>
      <c r="I1712" s="66"/>
      <c r="J1712" s="66"/>
      <c r="K1712" s="66"/>
      <c r="L1712" s="66"/>
      <c r="M1712" s="66"/>
      <c r="N1712" s="66"/>
      <c r="O1712" s="66"/>
      <c r="P1712" s="66"/>
      <c r="Q1712" s="66"/>
      <c r="R1712" s="66"/>
      <c r="S1712" s="66"/>
      <c r="T1712" s="66"/>
      <c r="U1712" s="66"/>
      <c r="V1712" s="66"/>
      <c r="W1712" s="66"/>
      <c r="X1712" s="66"/>
      <c r="Y1712" s="66"/>
      <c r="Z1712" s="66"/>
      <c r="AA1712" s="66"/>
      <c r="AB1712" s="66"/>
      <c r="AC1712" s="66"/>
      <c r="AD1712" s="66"/>
      <c r="AE1712" s="66"/>
      <c r="AF1712" s="66"/>
      <c r="AG1712" s="66"/>
      <c r="AH1712" s="66"/>
      <c r="AI1712" s="66"/>
      <c r="AJ1712" s="66"/>
      <c r="AK1712" s="66"/>
      <c r="AL1712" s="66"/>
      <c r="AM1712" s="66"/>
      <c r="AN1712" s="66"/>
      <c r="AO1712" s="66"/>
      <c r="AP1712" s="66"/>
      <c r="AQ1712" s="66"/>
      <c r="AR1712" s="66"/>
      <c r="AS1712" s="66"/>
      <c r="AT1712" s="66"/>
      <c r="AU1712" s="66"/>
      <c r="AV1712" s="66"/>
      <c r="AW1712" s="66"/>
      <c r="AX1712" s="66"/>
      <c r="AY1712" s="66"/>
      <c r="AZ1712" s="66"/>
      <c r="BA1712" s="66"/>
      <c r="BB1712" s="66"/>
      <c r="BC1712" s="66"/>
      <c r="BD1712" s="66"/>
      <c r="BE1712" s="66"/>
      <c r="BF1712" s="66"/>
      <c r="BG1712" s="66"/>
      <c r="BH1712" s="66"/>
      <c r="BI1712" s="66"/>
      <c r="BJ1712" s="66"/>
      <c r="BK1712" s="66"/>
      <c r="BL1712" s="66"/>
      <c r="BM1712" s="66"/>
      <c r="BN1712" s="66"/>
      <c r="BO1712" s="66"/>
      <c r="BP1712" s="66"/>
      <c r="BQ1712" s="66"/>
      <c r="BR1712" s="66"/>
      <c r="BS1712" s="66"/>
      <c r="BT1712" s="66"/>
    </row>
    <row r="1713" spans="1:72">
      <c r="A1713" s="69"/>
      <c r="B1713" s="69"/>
      <c r="C1713" s="69"/>
      <c r="D1713" s="69"/>
      <c r="E1713" s="66"/>
      <c r="F1713" s="66"/>
      <c r="G1713" s="66"/>
      <c r="H1713" s="66"/>
      <c r="I1713" s="66"/>
      <c r="J1713" s="66"/>
      <c r="K1713" s="66"/>
      <c r="L1713" s="66"/>
      <c r="M1713" s="66"/>
      <c r="N1713" s="66"/>
      <c r="O1713" s="66"/>
      <c r="P1713" s="66"/>
      <c r="Q1713" s="66"/>
      <c r="R1713" s="66"/>
      <c r="S1713" s="66"/>
      <c r="T1713" s="66"/>
      <c r="U1713" s="66"/>
      <c r="V1713" s="66"/>
      <c r="W1713" s="66"/>
      <c r="X1713" s="66"/>
      <c r="Y1713" s="66"/>
      <c r="Z1713" s="66"/>
      <c r="AA1713" s="66"/>
      <c r="AB1713" s="66"/>
      <c r="AC1713" s="66"/>
      <c r="AD1713" s="66"/>
      <c r="AE1713" s="66"/>
      <c r="AF1713" s="66"/>
      <c r="AG1713" s="66"/>
      <c r="AH1713" s="66"/>
      <c r="AI1713" s="66"/>
      <c r="AJ1713" s="66"/>
      <c r="AK1713" s="66"/>
      <c r="AL1713" s="66"/>
      <c r="AM1713" s="66"/>
      <c r="AN1713" s="66"/>
      <c r="AO1713" s="66"/>
      <c r="AP1713" s="66"/>
      <c r="AQ1713" s="66"/>
      <c r="AR1713" s="66"/>
      <c r="AS1713" s="66"/>
      <c r="AT1713" s="66"/>
      <c r="AU1713" s="66"/>
      <c r="AV1713" s="66"/>
      <c r="AW1713" s="66"/>
      <c r="AX1713" s="66"/>
      <c r="AY1713" s="66"/>
      <c r="AZ1713" s="66"/>
      <c r="BA1713" s="66"/>
      <c r="BB1713" s="66"/>
      <c r="BC1713" s="66"/>
      <c r="BD1713" s="66"/>
      <c r="BE1713" s="66"/>
      <c r="BF1713" s="66"/>
      <c r="BG1713" s="66"/>
      <c r="BH1713" s="66"/>
      <c r="BI1713" s="66"/>
      <c r="BJ1713" s="66"/>
      <c r="BK1713" s="66"/>
      <c r="BL1713" s="66"/>
      <c r="BM1713" s="66"/>
      <c r="BN1713" s="66"/>
      <c r="BO1713" s="66"/>
      <c r="BP1713" s="66"/>
      <c r="BQ1713" s="66"/>
      <c r="BR1713" s="66"/>
      <c r="BS1713" s="66"/>
      <c r="BT1713" s="66"/>
    </row>
    <row r="1714" spans="1:72">
      <c r="A1714" s="69"/>
      <c r="B1714" s="69"/>
      <c r="C1714" s="69"/>
      <c r="D1714" s="69"/>
      <c r="E1714" s="66"/>
      <c r="F1714" s="66"/>
      <c r="G1714" s="66"/>
      <c r="H1714" s="66"/>
      <c r="I1714" s="66"/>
      <c r="J1714" s="66"/>
      <c r="K1714" s="66"/>
      <c r="L1714" s="66"/>
      <c r="M1714" s="66"/>
      <c r="N1714" s="66"/>
      <c r="O1714" s="66"/>
      <c r="P1714" s="66"/>
      <c r="Q1714" s="66"/>
      <c r="R1714" s="66"/>
      <c r="S1714" s="66"/>
      <c r="T1714" s="66"/>
      <c r="U1714" s="66"/>
      <c r="V1714" s="66"/>
      <c r="W1714" s="66"/>
      <c r="X1714" s="66"/>
      <c r="Y1714" s="66"/>
      <c r="Z1714" s="66"/>
      <c r="AA1714" s="66"/>
      <c r="AB1714" s="66"/>
      <c r="AC1714" s="66"/>
      <c r="AD1714" s="66"/>
      <c r="AE1714" s="66"/>
      <c r="AF1714" s="66"/>
      <c r="AG1714" s="66"/>
      <c r="AH1714" s="66"/>
      <c r="AI1714" s="66"/>
      <c r="AJ1714" s="66"/>
      <c r="AK1714" s="66"/>
      <c r="AL1714" s="66"/>
      <c r="AM1714" s="66"/>
      <c r="AN1714" s="66"/>
      <c r="AO1714" s="66"/>
      <c r="AP1714" s="66"/>
      <c r="AQ1714" s="66"/>
      <c r="AR1714" s="66"/>
      <c r="AS1714" s="66"/>
      <c r="AT1714" s="66"/>
      <c r="AU1714" s="66"/>
      <c r="AV1714" s="66"/>
      <c r="AW1714" s="66"/>
      <c r="AX1714" s="66"/>
      <c r="AY1714" s="66"/>
      <c r="AZ1714" s="66"/>
      <c r="BA1714" s="66"/>
      <c r="BB1714" s="66"/>
      <c r="BC1714" s="66"/>
      <c r="BD1714" s="66"/>
      <c r="BE1714" s="66"/>
      <c r="BF1714" s="66"/>
      <c r="BG1714" s="66"/>
      <c r="BH1714" s="66"/>
      <c r="BI1714" s="66"/>
      <c r="BJ1714" s="66"/>
      <c r="BK1714" s="66"/>
      <c r="BL1714" s="66"/>
      <c r="BM1714" s="66"/>
      <c r="BN1714" s="66"/>
      <c r="BO1714" s="66"/>
      <c r="BP1714" s="66"/>
      <c r="BQ1714" s="66"/>
      <c r="BR1714" s="66"/>
      <c r="BS1714" s="66"/>
      <c r="BT1714" s="66"/>
    </row>
    <row r="1715" spans="1:72">
      <c r="A1715" s="69"/>
      <c r="B1715" s="69"/>
      <c r="C1715" s="69"/>
      <c r="D1715" s="69"/>
      <c r="E1715" s="66"/>
      <c r="F1715" s="66"/>
      <c r="G1715" s="66"/>
      <c r="H1715" s="66"/>
      <c r="I1715" s="66"/>
      <c r="J1715" s="66"/>
      <c r="K1715" s="66"/>
      <c r="L1715" s="66"/>
      <c r="M1715" s="66"/>
      <c r="N1715" s="66"/>
      <c r="O1715" s="66"/>
      <c r="P1715" s="66"/>
      <c r="Q1715" s="66"/>
      <c r="R1715" s="66"/>
      <c r="S1715" s="66"/>
      <c r="T1715" s="66"/>
      <c r="U1715" s="66"/>
      <c r="V1715" s="66"/>
      <c r="W1715" s="66"/>
      <c r="X1715" s="66"/>
      <c r="Y1715" s="66"/>
      <c r="Z1715" s="66"/>
      <c r="AA1715" s="66"/>
      <c r="AB1715" s="66"/>
      <c r="AC1715" s="66"/>
      <c r="AD1715" s="66"/>
      <c r="AE1715" s="66"/>
      <c r="AF1715" s="66"/>
      <c r="AG1715" s="66"/>
      <c r="AH1715" s="66"/>
      <c r="AI1715" s="66"/>
      <c r="AJ1715" s="66"/>
      <c r="AK1715" s="66"/>
      <c r="AL1715" s="66"/>
      <c r="AM1715" s="66"/>
      <c r="AN1715" s="66"/>
      <c r="AO1715" s="66"/>
      <c r="AP1715" s="66"/>
      <c r="AQ1715" s="66"/>
      <c r="AR1715" s="66"/>
      <c r="AS1715" s="66"/>
      <c r="AT1715" s="66"/>
      <c r="AU1715" s="66"/>
      <c r="AV1715" s="66"/>
      <c r="AW1715" s="66"/>
      <c r="AX1715" s="66"/>
      <c r="AY1715" s="66"/>
      <c r="AZ1715" s="66"/>
      <c r="BA1715" s="66"/>
      <c r="BB1715" s="66"/>
      <c r="BC1715" s="66"/>
      <c r="BD1715" s="66"/>
      <c r="BE1715" s="66"/>
      <c r="BF1715" s="66"/>
      <c r="BG1715" s="66"/>
      <c r="BH1715" s="66"/>
      <c r="BI1715" s="66"/>
      <c r="BJ1715" s="66"/>
      <c r="BK1715" s="66"/>
      <c r="BL1715" s="66"/>
      <c r="BM1715" s="66"/>
      <c r="BN1715" s="66"/>
      <c r="BO1715" s="66"/>
      <c r="BP1715" s="66"/>
      <c r="BQ1715" s="66"/>
      <c r="BR1715" s="66"/>
      <c r="BS1715" s="66"/>
      <c r="BT1715" s="66"/>
    </row>
    <row r="1716" spans="1:72">
      <c r="A1716" s="69"/>
      <c r="B1716" s="69"/>
      <c r="C1716" s="69"/>
      <c r="D1716" s="69"/>
      <c r="E1716" s="66"/>
      <c r="F1716" s="66"/>
      <c r="G1716" s="66"/>
      <c r="H1716" s="66"/>
      <c r="I1716" s="66"/>
      <c r="J1716" s="66"/>
      <c r="K1716" s="66"/>
      <c r="L1716" s="66"/>
      <c r="M1716" s="66"/>
      <c r="N1716" s="66"/>
      <c r="O1716" s="66"/>
      <c r="P1716" s="66"/>
      <c r="Q1716" s="66"/>
      <c r="R1716" s="66"/>
      <c r="S1716" s="66"/>
      <c r="T1716" s="66"/>
      <c r="U1716" s="66"/>
      <c r="V1716" s="66"/>
      <c r="W1716" s="66"/>
      <c r="X1716" s="66"/>
      <c r="Y1716" s="66"/>
      <c r="Z1716" s="66"/>
      <c r="AA1716" s="66"/>
      <c r="AB1716" s="66"/>
      <c r="AC1716" s="66"/>
      <c r="AD1716" s="66"/>
      <c r="AE1716" s="66"/>
      <c r="AF1716" s="66"/>
      <c r="AG1716" s="66"/>
      <c r="AH1716" s="66"/>
      <c r="AI1716" s="66"/>
      <c r="AJ1716" s="66"/>
      <c r="AK1716" s="66"/>
      <c r="AL1716" s="66"/>
      <c r="AM1716" s="66"/>
      <c r="AN1716" s="66"/>
      <c r="AO1716" s="66"/>
      <c r="AP1716" s="66"/>
      <c r="AQ1716" s="66"/>
      <c r="AR1716" s="66"/>
      <c r="AS1716" s="66"/>
      <c r="AT1716" s="66"/>
      <c r="AU1716" s="66"/>
      <c r="AV1716" s="66"/>
      <c r="AW1716" s="66"/>
      <c r="AX1716" s="66"/>
      <c r="AY1716" s="66"/>
      <c r="AZ1716" s="66"/>
      <c r="BA1716" s="66"/>
      <c r="BB1716" s="66"/>
      <c r="BC1716" s="66"/>
      <c r="BD1716" s="66"/>
      <c r="BE1716" s="66"/>
      <c r="BF1716" s="66"/>
      <c r="BG1716" s="66"/>
      <c r="BH1716" s="66"/>
      <c r="BI1716" s="66"/>
      <c r="BJ1716" s="66"/>
      <c r="BK1716" s="66"/>
      <c r="BL1716" s="66"/>
      <c r="BM1716" s="66"/>
      <c r="BN1716" s="66"/>
      <c r="BO1716" s="66"/>
      <c r="BP1716" s="66"/>
      <c r="BQ1716" s="66"/>
      <c r="BR1716" s="66"/>
      <c r="BS1716" s="66"/>
      <c r="BT1716" s="66"/>
    </row>
    <row r="1717" spans="1:72">
      <c r="A1717" s="69"/>
      <c r="B1717" s="69"/>
      <c r="C1717" s="69"/>
      <c r="D1717" s="69"/>
      <c r="E1717" s="66"/>
      <c r="F1717" s="66"/>
      <c r="G1717" s="66"/>
      <c r="H1717" s="66"/>
      <c r="I1717" s="66"/>
      <c r="J1717" s="66"/>
      <c r="K1717" s="66"/>
      <c r="L1717" s="66"/>
      <c r="M1717" s="66"/>
      <c r="N1717" s="66"/>
      <c r="O1717" s="66"/>
      <c r="P1717" s="66"/>
      <c r="Q1717" s="66"/>
      <c r="R1717" s="66"/>
      <c r="S1717" s="66"/>
      <c r="T1717" s="66"/>
      <c r="U1717" s="66"/>
      <c r="V1717" s="66"/>
      <c r="W1717" s="66"/>
      <c r="X1717" s="66"/>
      <c r="Y1717" s="66"/>
      <c r="Z1717" s="66"/>
      <c r="AA1717" s="66"/>
      <c r="AB1717" s="66"/>
      <c r="AC1717" s="66"/>
      <c r="AD1717" s="66"/>
      <c r="AE1717" s="66"/>
      <c r="AF1717" s="66"/>
      <c r="AG1717" s="66"/>
      <c r="AH1717" s="66"/>
      <c r="AI1717" s="66"/>
      <c r="AJ1717" s="66"/>
      <c r="AK1717" s="66"/>
      <c r="AL1717" s="66"/>
      <c r="AM1717" s="66"/>
      <c r="AN1717" s="66"/>
      <c r="AO1717" s="66"/>
      <c r="AP1717" s="66"/>
      <c r="AQ1717" s="66"/>
      <c r="AR1717" s="66"/>
      <c r="AS1717" s="66"/>
      <c r="AT1717" s="66"/>
      <c r="AU1717" s="66"/>
      <c r="AV1717" s="66"/>
      <c r="AW1717" s="66"/>
      <c r="AX1717" s="66"/>
      <c r="AY1717" s="66"/>
      <c r="AZ1717" s="66"/>
      <c r="BA1717" s="66"/>
      <c r="BB1717" s="66"/>
      <c r="BC1717" s="66"/>
      <c r="BD1717" s="66"/>
      <c r="BE1717" s="66"/>
      <c r="BF1717" s="66"/>
      <c r="BG1717" s="66"/>
      <c r="BH1717" s="66"/>
      <c r="BI1717" s="66"/>
      <c r="BJ1717" s="66"/>
      <c r="BK1717" s="66"/>
      <c r="BL1717" s="66"/>
      <c r="BM1717" s="66"/>
      <c r="BN1717" s="66"/>
      <c r="BO1717" s="66"/>
      <c r="BP1717" s="66"/>
      <c r="BQ1717" s="66"/>
      <c r="BR1717" s="66"/>
      <c r="BS1717" s="66"/>
      <c r="BT1717" s="66"/>
    </row>
    <row r="1718" spans="1:72">
      <c r="A1718" s="69"/>
      <c r="B1718" s="69"/>
      <c r="C1718" s="69"/>
      <c r="D1718" s="69"/>
      <c r="E1718" s="66"/>
      <c r="F1718" s="66"/>
      <c r="G1718" s="66"/>
      <c r="H1718" s="66"/>
      <c r="I1718" s="66"/>
      <c r="J1718" s="66"/>
      <c r="K1718" s="66"/>
      <c r="L1718" s="66"/>
      <c r="M1718" s="66"/>
      <c r="N1718" s="66"/>
      <c r="O1718" s="66"/>
      <c r="P1718" s="66"/>
      <c r="Q1718" s="66"/>
      <c r="R1718" s="66"/>
      <c r="S1718" s="66"/>
      <c r="T1718" s="66"/>
      <c r="U1718" s="66"/>
      <c r="V1718" s="66"/>
      <c r="W1718" s="66"/>
      <c r="X1718" s="66"/>
      <c r="Y1718" s="66"/>
      <c r="Z1718" s="66"/>
      <c r="AA1718" s="66"/>
      <c r="AB1718" s="66"/>
      <c r="AC1718" s="66"/>
      <c r="AD1718" s="66"/>
      <c r="AE1718" s="66"/>
      <c r="AF1718" s="66"/>
      <c r="AG1718" s="66"/>
      <c r="AH1718" s="66"/>
      <c r="AI1718" s="66"/>
      <c r="AJ1718" s="66"/>
      <c r="AK1718" s="66"/>
      <c r="AL1718" s="66"/>
      <c r="AM1718" s="66"/>
      <c r="AN1718" s="66"/>
      <c r="AO1718" s="66"/>
      <c r="AP1718" s="66"/>
      <c r="AQ1718" s="66"/>
      <c r="AR1718" s="66"/>
      <c r="AS1718" s="66"/>
      <c r="AT1718" s="66"/>
      <c r="AU1718" s="66"/>
      <c r="AV1718" s="66"/>
      <c r="AW1718" s="66"/>
      <c r="AX1718" s="66"/>
      <c r="AY1718" s="66"/>
      <c r="AZ1718" s="66"/>
      <c r="BA1718" s="66"/>
      <c r="BB1718" s="66"/>
      <c r="BC1718" s="66"/>
      <c r="BD1718" s="66"/>
      <c r="BE1718" s="66"/>
      <c r="BF1718" s="66"/>
      <c r="BG1718" s="66"/>
      <c r="BH1718" s="66"/>
      <c r="BI1718" s="66"/>
      <c r="BJ1718" s="66"/>
      <c r="BK1718" s="66"/>
      <c r="BL1718" s="66"/>
      <c r="BM1718" s="66"/>
      <c r="BN1718" s="66"/>
      <c r="BO1718" s="66"/>
      <c r="BP1718" s="66"/>
      <c r="BQ1718" s="66"/>
      <c r="BR1718" s="66"/>
      <c r="BS1718" s="66"/>
      <c r="BT1718" s="66"/>
    </row>
    <row r="1719" spans="1:72">
      <c r="A1719" s="69"/>
      <c r="B1719" s="69"/>
      <c r="C1719" s="69"/>
      <c r="D1719" s="69"/>
      <c r="E1719" s="66"/>
      <c r="F1719" s="66"/>
      <c r="G1719" s="66"/>
      <c r="H1719" s="66"/>
      <c r="I1719" s="66"/>
      <c r="J1719" s="66"/>
      <c r="K1719" s="66"/>
      <c r="L1719" s="66"/>
      <c r="M1719" s="66"/>
      <c r="N1719" s="66"/>
      <c r="O1719" s="66"/>
      <c r="P1719" s="66"/>
      <c r="Q1719" s="66"/>
      <c r="R1719" s="66"/>
      <c r="S1719" s="66"/>
      <c r="T1719" s="66"/>
      <c r="U1719" s="66"/>
      <c r="V1719" s="66"/>
      <c r="W1719" s="66"/>
      <c r="X1719" s="66"/>
      <c r="Y1719" s="66"/>
      <c r="Z1719" s="66"/>
      <c r="AA1719" s="66"/>
      <c r="AB1719" s="66"/>
      <c r="AC1719" s="66"/>
      <c r="AD1719" s="66"/>
      <c r="AE1719" s="66"/>
      <c r="AF1719" s="66"/>
      <c r="AG1719" s="66"/>
      <c r="AH1719" s="66"/>
      <c r="AI1719" s="66"/>
      <c r="AJ1719" s="66"/>
      <c r="AK1719" s="66"/>
      <c r="AL1719" s="66"/>
      <c r="AM1719" s="66"/>
      <c r="AN1719" s="66"/>
      <c r="AO1719" s="66"/>
      <c r="AP1719" s="66"/>
      <c r="AQ1719" s="66"/>
      <c r="AR1719" s="66"/>
      <c r="AS1719" s="66"/>
      <c r="AT1719" s="66"/>
      <c r="AU1719" s="66"/>
      <c r="AV1719" s="66"/>
      <c r="AW1719" s="66"/>
      <c r="AX1719" s="66"/>
      <c r="AY1719" s="66"/>
      <c r="AZ1719" s="66"/>
      <c r="BA1719" s="66"/>
      <c r="BB1719" s="66"/>
      <c r="BC1719" s="66"/>
      <c r="BD1719" s="66"/>
      <c r="BE1719" s="66"/>
      <c r="BF1719" s="66"/>
      <c r="BG1719" s="66"/>
      <c r="BH1719" s="66"/>
      <c r="BI1719" s="66"/>
      <c r="BJ1719" s="66"/>
      <c r="BK1719" s="66"/>
      <c r="BL1719" s="66"/>
      <c r="BM1719" s="66"/>
      <c r="BN1719" s="66"/>
      <c r="BO1719" s="66"/>
      <c r="BP1719" s="66"/>
      <c r="BQ1719" s="66"/>
      <c r="BR1719" s="66"/>
      <c r="BS1719" s="66"/>
      <c r="BT1719" s="66"/>
    </row>
    <row r="1720" spans="1:72">
      <c r="A1720" s="69"/>
      <c r="B1720" s="69"/>
      <c r="C1720" s="69"/>
      <c r="D1720" s="69"/>
      <c r="E1720" s="66"/>
      <c r="F1720" s="66"/>
      <c r="G1720" s="66"/>
      <c r="H1720" s="66"/>
      <c r="I1720" s="66"/>
      <c r="J1720" s="66"/>
      <c r="K1720" s="66"/>
      <c r="L1720" s="66"/>
      <c r="M1720" s="66"/>
      <c r="N1720" s="66"/>
      <c r="O1720" s="66"/>
      <c r="P1720" s="66"/>
      <c r="Q1720" s="66"/>
      <c r="R1720" s="66"/>
      <c r="S1720" s="66"/>
      <c r="T1720" s="66"/>
      <c r="U1720" s="66"/>
      <c r="V1720" s="66"/>
      <c r="W1720" s="66"/>
      <c r="X1720" s="66"/>
      <c r="Y1720" s="66"/>
      <c r="Z1720" s="66"/>
      <c r="AA1720" s="66"/>
      <c r="AB1720" s="66"/>
      <c r="AC1720" s="66"/>
      <c r="AD1720" s="66"/>
      <c r="AE1720" s="66"/>
      <c r="AF1720" s="66"/>
      <c r="AG1720" s="66"/>
      <c r="AH1720" s="66"/>
      <c r="AI1720" s="66"/>
      <c r="AJ1720" s="66"/>
      <c r="AK1720" s="66"/>
      <c r="AL1720" s="66"/>
      <c r="AM1720" s="66"/>
      <c r="AN1720" s="66"/>
      <c r="AO1720" s="66"/>
      <c r="AP1720" s="66"/>
      <c r="AQ1720" s="66"/>
      <c r="AR1720" s="66"/>
      <c r="AS1720" s="66"/>
      <c r="AT1720" s="66"/>
      <c r="AU1720" s="66"/>
      <c r="AV1720" s="66"/>
      <c r="AW1720" s="66"/>
      <c r="AX1720" s="66"/>
      <c r="AY1720" s="66"/>
      <c r="AZ1720" s="66"/>
      <c r="BA1720" s="66"/>
      <c r="BB1720" s="66"/>
      <c r="BC1720" s="66"/>
      <c r="BD1720" s="66"/>
      <c r="BE1720" s="66"/>
      <c r="BF1720" s="66"/>
      <c r="BG1720" s="66"/>
      <c r="BH1720" s="66"/>
      <c r="BI1720" s="66"/>
      <c r="BJ1720" s="66"/>
      <c r="BK1720" s="66"/>
      <c r="BL1720" s="66"/>
      <c r="BM1720" s="66"/>
      <c r="BN1720" s="66"/>
      <c r="BO1720" s="66"/>
      <c r="BP1720" s="66"/>
      <c r="BQ1720" s="66"/>
      <c r="BR1720" s="66"/>
      <c r="BS1720" s="66"/>
      <c r="BT1720" s="66"/>
    </row>
    <row r="1721" spans="1:72">
      <c r="A1721" s="69"/>
      <c r="B1721" s="69"/>
      <c r="C1721" s="69"/>
      <c r="D1721" s="69"/>
      <c r="E1721" s="66"/>
      <c r="F1721" s="66"/>
      <c r="G1721" s="66"/>
      <c r="H1721" s="66"/>
      <c r="I1721" s="66"/>
      <c r="J1721" s="66"/>
      <c r="K1721" s="66"/>
      <c r="L1721" s="66"/>
      <c r="M1721" s="66"/>
      <c r="N1721" s="66"/>
      <c r="O1721" s="66"/>
      <c r="P1721" s="66"/>
      <c r="Q1721" s="66"/>
      <c r="R1721" s="66"/>
      <c r="S1721" s="66"/>
      <c r="T1721" s="66"/>
      <c r="U1721" s="66"/>
      <c r="V1721" s="66"/>
      <c r="W1721" s="66"/>
      <c r="X1721" s="66"/>
      <c r="Y1721" s="66"/>
      <c r="Z1721" s="66"/>
      <c r="AA1721" s="66"/>
      <c r="AB1721" s="66"/>
      <c r="AC1721" s="66"/>
      <c r="AD1721" s="66"/>
      <c r="AE1721" s="66"/>
      <c r="AF1721" s="66"/>
      <c r="AG1721" s="66"/>
      <c r="AH1721" s="66"/>
      <c r="AI1721" s="66"/>
      <c r="AJ1721" s="66"/>
      <c r="AK1721" s="66"/>
      <c r="AL1721" s="66"/>
      <c r="AM1721" s="66"/>
      <c r="AN1721" s="66"/>
      <c r="AO1721" s="66"/>
      <c r="AP1721" s="66"/>
      <c r="AQ1721" s="66"/>
      <c r="AR1721" s="66"/>
      <c r="AS1721" s="66"/>
      <c r="AT1721" s="66"/>
      <c r="AU1721" s="66"/>
      <c r="AV1721" s="66"/>
      <c r="AW1721" s="66"/>
      <c r="AX1721" s="66"/>
      <c r="AY1721" s="66"/>
      <c r="AZ1721" s="66"/>
      <c r="BA1721" s="66"/>
      <c r="BB1721" s="66"/>
      <c r="BC1721" s="66"/>
      <c r="BD1721" s="66"/>
      <c r="BE1721" s="66"/>
      <c r="BF1721" s="66"/>
      <c r="BG1721" s="66"/>
      <c r="BH1721" s="66"/>
      <c r="BI1721" s="66"/>
      <c r="BJ1721" s="66"/>
      <c r="BK1721" s="66"/>
      <c r="BL1721" s="66"/>
      <c r="BM1721" s="66"/>
      <c r="BN1721" s="66"/>
      <c r="BO1721" s="66"/>
      <c r="BP1721" s="66"/>
      <c r="BQ1721" s="66"/>
      <c r="BR1721" s="66"/>
      <c r="BS1721" s="66"/>
      <c r="BT1721" s="66"/>
    </row>
    <row r="1722" spans="1:72">
      <c r="A1722" s="69"/>
      <c r="B1722" s="69"/>
      <c r="C1722" s="69"/>
      <c r="D1722" s="69"/>
      <c r="E1722" s="66"/>
      <c r="F1722" s="66"/>
      <c r="G1722" s="66"/>
      <c r="H1722" s="66"/>
      <c r="I1722" s="66"/>
      <c r="J1722" s="66"/>
      <c r="K1722" s="66"/>
      <c r="L1722" s="66"/>
      <c r="M1722" s="66"/>
      <c r="N1722" s="66"/>
      <c r="O1722" s="66"/>
      <c r="P1722" s="66"/>
      <c r="Q1722" s="66"/>
      <c r="R1722" s="66"/>
      <c r="S1722" s="66"/>
      <c r="T1722" s="66"/>
      <c r="U1722" s="66"/>
      <c r="V1722" s="66"/>
      <c r="W1722" s="66"/>
      <c r="X1722" s="66"/>
      <c r="Y1722" s="66"/>
      <c r="Z1722" s="66"/>
      <c r="AA1722" s="66"/>
      <c r="AB1722" s="66"/>
      <c r="AC1722" s="66"/>
      <c r="AD1722" s="66"/>
      <c r="AE1722" s="66"/>
      <c r="AF1722" s="66"/>
      <c r="AG1722" s="66"/>
      <c r="AH1722" s="66"/>
      <c r="AI1722" s="66"/>
      <c r="AJ1722" s="66"/>
      <c r="AK1722" s="66"/>
      <c r="AL1722" s="66"/>
      <c r="AM1722" s="66"/>
      <c r="AN1722" s="66"/>
      <c r="AO1722" s="66"/>
      <c r="AP1722" s="66"/>
      <c r="AQ1722" s="66"/>
      <c r="AR1722" s="66"/>
      <c r="AS1722" s="66"/>
      <c r="AT1722" s="66"/>
      <c r="AU1722" s="66"/>
      <c r="AV1722" s="66"/>
      <c r="AW1722" s="66"/>
      <c r="AX1722" s="66"/>
      <c r="AY1722" s="66"/>
      <c r="AZ1722" s="66"/>
      <c r="BA1722" s="66"/>
      <c r="BB1722" s="66"/>
      <c r="BC1722" s="66"/>
      <c r="BD1722" s="66"/>
      <c r="BE1722" s="66"/>
      <c r="BF1722" s="66"/>
      <c r="BG1722" s="66"/>
      <c r="BH1722" s="66"/>
      <c r="BI1722" s="66"/>
      <c r="BJ1722" s="66"/>
      <c r="BK1722" s="66"/>
      <c r="BL1722" s="66"/>
      <c r="BM1722" s="66"/>
      <c r="BN1722" s="66"/>
      <c r="BO1722" s="66"/>
      <c r="BP1722" s="66"/>
      <c r="BQ1722" s="66"/>
      <c r="BR1722" s="66"/>
      <c r="BS1722" s="66"/>
      <c r="BT1722" s="66"/>
    </row>
    <row r="1723" spans="1:72">
      <c r="A1723" s="69"/>
      <c r="B1723" s="69"/>
      <c r="C1723" s="69"/>
      <c r="D1723" s="69"/>
      <c r="E1723" s="66"/>
      <c r="F1723" s="66"/>
      <c r="G1723" s="66"/>
      <c r="H1723" s="66"/>
      <c r="I1723" s="66"/>
      <c r="J1723" s="66"/>
      <c r="K1723" s="66"/>
      <c r="L1723" s="66"/>
      <c r="M1723" s="66"/>
      <c r="N1723" s="66"/>
      <c r="O1723" s="66"/>
      <c r="P1723" s="66"/>
      <c r="Q1723" s="66"/>
      <c r="R1723" s="66"/>
      <c r="S1723" s="66"/>
      <c r="T1723" s="66"/>
      <c r="U1723" s="66"/>
      <c r="V1723" s="66"/>
      <c r="W1723" s="66"/>
      <c r="X1723" s="66"/>
      <c r="Y1723" s="66"/>
      <c r="Z1723" s="66"/>
      <c r="AA1723" s="66"/>
      <c r="AB1723" s="66"/>
      <c r="AC1723" s="66"/>
      <c r="AD1723" s="66"/>
      <c r="AE1723" s="66"/>
      <c r="AF1723" s="66"/>
      <c r="AG1723" s="66"/>
      <c r="AH1723" s="66"/>
      <c r="AI1723" s="66"/>
      <c r="AJ1723" s="66"/>
      <c r="AK1723" s="66"/>
      <c r="AL1723" s="66"/>
      <c r="AM1723" s="66"/>
      <c r="AN1723" s="66"/>
      <c r="AO1723" s="66"/>
      <c r="AP1723" s="66"/>
      <c r="AQ1723" s="66"/>
      <c r="AR1723" s="66"/>
      <c r="AS1723" s="66"/>
      <c r="AT1723" s="66"/>
      <c r="AU1723" s="66"/>
      <c r="AV1723" s="66"/>
      <c r="AW1723" s="66"/>
      <c r="AX1723" s="66"/>
      <c r="AY1723" s="66"/>
      <c r="AZ1723" s="66"/>
      <c r="BA1723" s="66"/>
      <c r="BB1723" s="66"/>
      <c r="BC1723" s="66"/>
      <c r="BD1723" s="66"/>
      <c r="BE1723" s="66"/>
      <c r="BF1723" s="66"/>
      <c r="BG1723" s="66"/>
      <c r="BH1723" s="66"/>
      <c r="BI1723" s="66"/>
      <c r="BJ1723" s="66"/>
      <c r="BK1723" s="66"/>
      <c r="BL1723" s="66"/>
      <c r="BM1723" s="66"/>
      <c r="BN1723" s="66"/>
      <c r="BO1723" s="66"/>
      <c r="BP1723" s="66"/>
      <c r="BQ1723" s="66"/>
      <c r="BR1723" s="66"/>
      <c r="BS1723" s="66"/>
      <c r="BT1723" s="66"/>
    </row>
    <row r="1724" spans="1:72">
      <c r="A1724" s="69"/>
      <c r="B1724" s="69"/>
      <c r="C1724" s="69"/>
      <c r="D1724" s="69"/>
      <c r="E1724" s="66"/>
      <c r="F1724" s="66"/>
      <c r="G1724" s="66"/>
      <c r="H1724" s="66"/>
      <c r="I1724" s="66"/>
      <c r="J1724" s="66"/>
      <c r="K1724" s="66"/>
      <c r="L1724" s="66"/>
      <c r="M1724" s="66"/>
      <c r="N1724" s="66"/>
      <c r="O1724" s="66"/>
      <c r="P1724" s="66"/>
      <c r="Q1724" s="66"/>
      <c r="R1724" s="66"/>
      <c r="S1724" s="66"/>
      <c r="T1724" s="66"/>
      <c r="U1724" s="66"/>
      <c r="V1724" s="66"/>
      <c r="W1724" s="66"/>
      <c r="X1724" s="66"/>
      <c r="Y1724" s="66"/>
      <c r="Z1724" s="66"/>
      <c r="AA1724" s="66"/>
      <c r="AB1724" s="66"/>
      <c r="AC1724" s="66"/>
      <c r="AD1724" s="66"/>
      <c r="AE1724" s="66"/>
      <c r="AF1724" s="66"/>
      <c r="AG1724" s="66"/>
      <c r="AH1724" s="66"/>
      <c r="AI1724" s="66"/>
      <c r="AJ1724" s="66"/>
      <c r="AK1724" s="66"/>
      <c r="AL1724" s="66"/>
      <c r="AM1724" s="66"/>
      <c r="AN1724" s="66"/>
      <c r="AO1724" s="66"/>
      <c r="AP1724" s="66"/>
      <c r="AQ1724" s="66"/>
      <c r="AR1724" s="66"/>
      <c r="AS1724" s="66"/>
      <c r="AT1724" s="66"/>
      <c r="AU1724" s="66"/>
      <c r="AV1724" s="66"/>
      <c r="AW1724" s="66"/>
      <c r="AX1724" s="66"/>
      <c r="AY1724" s="66"/>
      <c r="AZ1724" s="66"/>
      <c r="BA1724" s="66"/>
      <c r="BB1724" s="66"/>
      <c r="BC1724" s="66"/>
      <c r="BD1724" s="66"/>
      <c r="BE1724" s="66"/>
      <c r="BF1724" s="66"/>
      <c r="BG1724" s="66"/>
      <c r="BH1724" s="66"/>
      <c r="BI1724" s="66"/>
      <c r="BJ1724" s="66"/>
      <c r="BK1724" s="66"/>
      <c r="BL1724" s="66"/>
      <c r="BM1724" s="66"/>
      <c r="BN1724" s="66"/>
      <c r="BO1724" s="66"/>
      <c r="BP1724" s="66"/>
      <c r="BQ1724" s="66"/>
      <c r="BR1724" s="66"/>
      <c r="BS1724" s="66"/>
      <c r="BT1724" s="66"/>
    </row>
    <row r="1725" spans="1:72">
      <c r="A1725" s="69"/>
      <c r="B1725" s="69"/>
      <c r="C1725" s="69"/>
      <c r="D1725" s="69"/>
      <c r="E1725" s="66"/>
      <c r="F1725" s="66"/>
      <c r="G1725" s="66"/>
      <c r="H1725" s="66"/>
      <c r="I1725" s="66"/>
      <c r="J1725" s="66"/>
      <c r="K1725" s="66"/>
      <c r="L1725" s="66"/>
      <c r="M1725" s="66"/>
      <c r="N1725" s="66"/>
      <c r="O1725" s="66"/>
      <c r="P1725" s="66"/>
      <c r="Q1725" s="66"/>
      <c r="R1725" s="66"/>
      <c r="S1725" s="66"/>
      <c r="T1725" s="66"/>
      <c r="U1725" s="66"/>
      <c r="V1725" s="66"/>
      <c r="W1725" s="66"/>
      <c r="X1725" s="66"/>
      <c r="Y1725" s="66"/>
      <c r="Z1725" s="66"/>
      <c r="AA1725" s="66"/>
      <c r="AB1725" s="66"/>
      <c r="AC1725" s="66"/>
      <c r="AD1725" s="66"/>
      <c r="AE1725" s="66"/>
      <c r="AF1725" s="66"/>
      <c r="AG1725" s="66"/>
      <c r="AH1725" s="66"/>
      <c r="AI1725" s="66"/>
      <c r="AJ1725" s="66"/>
      <c r="AK1725" s="66"/>
      <c r="AL1725" s="66"/>
      <c r="AM1725" s="66"/>
      <c r="AN1725" s="66"/>
      <c r="AO1725" s="66"/>
      <c r="AP1725" s="66"/>
      <c r="AQ1725" s="66"/>
      <c r="AR1725" s="66"/>
      <c r="AS1725" s="66"/>
      <c r="AT1725" s="66"/>
      <c r="AU1725" s="66"/>
      <c r="AV1725" s="66"/>
      <c r="AW1725" s="66"/>
      <c r="AX1725" s="66"/>
      <c r="AY1725" s="66"/>
      <c r="AZ1725" s="66"/>
      <c r="BA1725" s="66"/>
      <c r="BB1725" s="66"/>
      <c r="BC1725" s="66"/>
      <c r="BD1725" s="66"/>
      <c r="BE1725" s="66"/>
      <c r="BF1725" s="66"/>
      <c r="BG1725" s="66"/>
      <c r="BH1725" s="66"/>
      <c r="BI1725" s="66"/>
      <c r="BJ1725" s="66"/>
      <c r="BK1725" s="66"/>
      <c r="BL1725" s="66"/>
      <c r="BM1725" s="66"/>
      <c r="BN1725" s="66"/>
      <c r="BO1725" s="66"/>
      <c r="BP1725" s="66"/>
      <c r="BQ1725" s="66"/>
      <c r="BR1725" s="66"/>
      <c r="BS1725" s="66"/>
      <c r="BT1725" s="66"/>
    </row>
    <row r="1726" spans="1:72">
      <c r="A1726" s="69"/>
      <c r="B1726" s="69"/>
      <c r="C1726" s="69"/>
      <c r="D1726" s="69"/>
      <c r="E1726" s="66"/>
      <c r="F1726" s="66"/>
      <c r="G1726" s="66"/>
      <c r="H1726" s="66"/>
      <c r="I1726" s="66"/>
      <c r="J1726" s="66"/>
      <c r="K1726" s="66"/>
      <c r="L1726" s="66"/>
      <c r="M1726" s="66"/>
      <c r="N1726" s="66"/>
      <c r="O1726" s="66"/>
      <c r="P1726" s="66"/>
      <c r="Q1726" s="66"/>
      <c r="R1726" s="66"/>
      <c r="S1726" s="66"/>
      <c r="T1726" s="66"/>
      <c r="U1726" s="66"/>
      <c r="V1726" s="66"/>
      <c r="W1726" s="66"/>
      <c r="X1726" s="66"/>
      <c r="Y1726" s="66"/>
      <c r="Z1726" s="66"/>
      <c r="AA1726" s="66"/>
      <c r="AB1726" s="66"/>
      <c r="AC1726" s="66"/>
      <c r="AD1726" s="66"/>
      <c r="AE1726" s="66"/>
      <c r="AF1726" s="66"/>
      <c r="AG1726" s="66"/>
      <c r="AH1726" s="66"/>
      <c r="AI1726" s="66"/>
      <c r="AJ1726" s="66"/>
      <c r="AK1726" s="66"/>
      <c r="AL1726" s="66"/>
      <c r="AM1726" s="66"/>
      <c r="AN1726" s="66"/>
      <c r="AO1726" s="66"/>
      <c r="AP1726" s="66"/>
      <c r="AQ1726" s="66"/>
      <c r="AR1726" s="66"/>
      <c r="AS1726" s="66"/>
      <c r="AT1726" s="66"/>
      <c r="AU1726" s="66"/>
      <c r="AV1726" s="66"/>
      <c r="AW1726" s="66"/>
      <c r="AX1726" s="66"/>
      <c r="AY1726" s="66"/>
      <c r="AZ1726" s="66"/>
      <c r="BA1726" s="66"/>
      <c r="BB1726" s="66"/>
      <c r="BC1726" s="66"/>
      <c r="BD1726" s="66"/>
      <c r="BE1726" s="66"/>
      <c r="BF1726" s="66"/>
      <c r="BG1726" s="66"/>
      <c r="BH1726" s="66"/>
      <c r="BI1726" s="66"/>
      <c r="BJ1726" s="66"/>
      <c r="BK1726" s="66"/>
      <c r="BL1726" s="66"/>
      <c r="BM1726" s="66"/>
      <c r="BN1726" s="66"/>
      <c r="BO1726" s="66"/>
      <c r="BP1726" s="66"/>
      <c r="BQ1726" s="66"/>
      <c r="BR1726" s="66"/>
      <c r="BS1726" s="66"/>
      <c r="BT1726" s="66"/>
    </row>
    <row r="1727" spans="1:72">
      <c r="A1727" s="69"/>
      <c r="B1727" s="69"/>
      <c r="C1727" s="69"/>
      <c r="D1727" s="69"/>
      <c r="E1727" s="66"/>
      <c r="F1727" s="66"/>
      <c r="G1727" s="66"/>
      <c r="H1727" s="66"/>
      <c r="I1727" s="66"/>
      <c r="J1727" s="66"/>
      <c r="K1727" s="66"/>
      <c r="L1727" s="66"/>
      <c r="M1727" s="66"/>
      <c r="N1727" s="66"/>
      <c r="O1727" s="66"/>
      <c r="P1727" s="66"/>
      <c r="Q1727" s="66"/>
      <c r="R1727" s="66"/>
      <c r="S1727" s="66"/>
      <c r="T1727" s="66"/>
      <c r="U1727" s="66"/>
      <c r="V1727" s="66"/>
      <c r="W1727" s="66"/>
      <c r="X1727" s="66"/>
      <c r="Y1727" s="66"/>
      <c r="Z1727" s="66"/>
      <c r="AA1727" s="66"/>
      <c r="AB1727" s="66"/>
      <c r="AC1727" s="66"/>
      <c r="AD1727" s="66"/>
      <c r="AE1727" s="66"/>
      <c r="AF1727" s="66"/>
      <c r="AG1727" s="66"/>
      <c r="AH1727" s="66"/>
      <c r="AI1727" s="66"/>
      <c r="AJ1727" s="66"/>
      <c r="AK1727" s="66"/>
      <c r="AL1727" s="66"/>
      <c r="AM1727" s="66"/>
      <c r="AN1727" s="66"/>
      <c r="AO1727" s="66"/>
      <c r="AP1727" s="66"/>
      <c r="AQ1727" s="66"/>
      <c r="AR1727" s="66"/>
      <c r="AS1727" s="66"/>
      <c r="AT1727" s="66"/>
      <c r="AU1727" s="66"/>
      <c r="AV1727" s="66"/>
      <c r="AW1727" s="66"/>
      <c r="AX1727" s="66"/>
      <c r="AY1727" s="66"/>
      <c r="AZ1727" s="66"/>
      <c r="BA1727" s="66"/>
      <c r="BB1727" s="66"/>
      <c r="BC1727" s="66"/>
      <c r="BD1727" s="66"/>
      <c r="BE1727" s="66"/>
      <c r="BF1727" s="66"/>
      <c r="BG1727" s="66"/>
      <c r="BH1727" s="66"/>
      <c r="BI1727" s="66"/>
      <c r="BJ1727" s="66"/>
      <c r="BK1727" s="66"/>
      <c r="BL1727" s="66"/>
      <c r="BM1727" s="66"/>
      <c r="BN1727" s="66"/>
      <c r="BO1727" s="66"/>
      <c r="BP1727" s="66"/>
      <c r="BQ1727" s="66"/>
      <c r="BR1727" s="66"/>
      <c r="BS1727" s="66"/>
      <c r="BT1727" s="66"/>
    </row>
    <row r="1728" spans="1:72">
      <c r="A1728" s="69"/>
      <c r="B1728" s="69"/>
      <c r="C1728" s="69"/>
      <c r="D1728" s="69"/>
      <c r="E1728" s="66"/>
      <c r="F1728" s="66"/>
      <c r="G1728" s="66"/>
      <c r="H1728" s="66"/>
      <c r="I1728" s="66"/>
      <c r="J1728" s="66"/>
      <c r="K1728" s="66"/>
      <c r="L1728" s="66"/>
      <c r="M1728" s="66"/>
      <c r="N1728" s="66"/>
      <c r="O1728" s="66"/>
      <c r="P1728" s="66"/>
      <c r="Q1728" s="66"/>
      <c r="R1728" s="66"/>
      <c r="S1728" s="66"/>
      <c r="T1728" s="66"/>
      <c r="U1728" s="66"/>
      <c r="V1728" s="66"/>
      <c r="W1728" s="66"/>
      <c r="X1728" s="66"/>
      <c r="Y1728" s="66"/>
      <c r="Z1728" s="66"/>
      <c r="AA1728" s="66"/>
      <c r="AB1728" s="66"/>
      <c r="AC1728" s="66"/>
      <c r="AD1728" s="66"/>
      <c r="AE1728" s="66"/>
      <c r="AF1728" s="66"/>
      <c r="AG1728" s="66"/>
      <c r="AH1728" s="66"/>
      <c r="AI1728" s="66"/>
      <c r="AJ1728" s="66"/>
      <c r="AK1728" s="66"/>
      <c r="AL1728" s="66"/>
      <c r="AM1728" s="66"/>
      <c r="AN1728" s="66"/>
      <c r="AO1728" s="66"/>
      <c r="AP1728" s="66"/>
      <c r="AQ1728" s="66"/>
      <c r="AR1728" s="66"/>
      <c r="AS1728" s="66"/>
      <c r="AT1728" s="66"/>
      <c r="AU1728" s="66"/>
      <c r="AV1728" s="66"/>
      <c r="AW1728" s="66"/>
      <c r="AX1728" s="66"/>
      <c r="AY1728" s="66"/>
      <c r="AZ1728" s="66"/>
      <c r="BA1728" s="66"/>
      <c r="BB1728" s="66"/>
      <c r="BC1728" s="66"/>
      <c r="BD1728" s="66"/>
      <c r="BE1728" s="66"/>
      <c r="BF1728" s="66"/>
      <c r="BG1728" s="66"/>
      <c r="BH1728" s="66"/>
      <c r="BI1728" s="66"/>
      <c r="BJ1728" s="66"/>
      <c r="BK1728" s="66"/>
      <c r="BL1728" s="66"/>
      <c r="BM1728" s="66"/>
      <c r="BN1728" s="66"/>
      <c r="BO1728" s="66"/>
      <c r="BP1728" s="66"/>
      <c r="BQ1728" s="66"/>
      <c r="BR1728" s="66"/>
      <c r="BS1728" s="66"/>
      <c r="BT1728" s="66"/>
    </row>
    <row r="1729" spans="1:72">
      <c r="A1729" s="69"/>
      <c r="B1729" s="69"/>
      <c r="C1729" s="69"/>
      <c r="D1729" s="69"/>
      <c r="E1729" s="66"/>
      <c r="F1729" s="66"/>
      <c r="G1729" s="66"/>
      <c r="H1729" s="66"/>
      <c r="I1729" s="66"/>
      <c r="J1729" s="66"/>
      <c r="K1729" s="66"/>
      <c r="L1729" s="66"/>
      <c r="M1729" s="66"/>
      <c r="N1729" s="66"/>
      <c r="O1729" s="66"/>
      <c r="P1729" s="66"/>
      <c r="Q1729" s="66"/>
      <c r="R1729" s="66"/>
      <c r="S1729" s="66"/>
      <c r="T1729" s="66"/>
      <c r="U1729" s="66"/>
      <c r="V1729" s="66"/>
      <c r="W1729" s="66"/>
      <c r="X1729" s="66"/>
      <c r="Y1729" s="66"/>
      <c r="Z1729" s="66"/>
      <c r="AA1729" s="66"/>
      <c r="AB1729" s="66"/>
      <c r="AC1729" s="66"/>
      <c r="AD1729" s="66"/>
      <c r="AE1729" s="66"/>
      <c r="AF1729" s="66"/>
      <c r="AG1729" s="66"/>
      <c r="AH1729" s="66"/>
      <c r="AI1729" s="66"/>
      <c r="AJ1729" s="66"/>
      <c r="AK1729" s="66"/>
      <c r="AL1729" s="66"/>
      <c r="AM1729" s="66"/>
      <c r="AN1729" s="66"/>
      <c r="AO1729" s="66"/>
      <c r="AP1729" s="66"/>
      <c r="AQ1729" s="66"/>
      <c r="AR1729" s="66"/>
      <c r="AS1729" s="66"/>
      <c r="AT1729" s="66"/>
      <c r="AU1729" s="66"/>
      <c r="AV1729" s="66"/>
      <c r="AW1729" s="66"/>
      <c r="AX1729" s="66"/>
      <c r="AY1729" s="66"/>
      <c r="AZ1729" s="66"/>
      <c r="BA1729" s="66"/>
      <c r="BB1729" s="66"/>
      <c r="BC1729" s="66"/>
      <c r="BD1729" s="66"/>
      <c r="BE1729" s="66"/>
      <c r="BF1729" s="66"/>
      <c r="BG1729" s="66"/>
      <c r="BH1729" s="66"/>
      <c r="BI1729" s="66"/>
      <c r="BJ1729" s="66"/>
      <c r="BK1729" s="66"/>
      <c r="BL1729" s="66"/>
      <c r="BM1729" s="66"/>
      <c r="BN1729" s="66"/>
      <c r="BO1729" s="66"/>
      <c r="BP1729" s="66"/>
      <c r="BQ1729" s="66"/>
      <c r="BR1729" s="66"/>
      <c r="BS1729" s="66"/>
      <c r="BT1729" s="66"/>
    </row>
    <row r="1730" spans="1:72">
      <c r="A1730" s="69"/>
      <c r="B1730" s="69"/>
      <c r="C1730" s="69"/>
      <c r="D1730" s="69"/>
      <c r="E1730" s="66"/>
      <c r="F1730" s="66"/>
      <c r="G1730" s="66"/>
      <c r="H1730" s="66"/>
      <c r="I1730" s="66"/>
      <c r="J1730" s="66"/>
      <c r="K1730" s="66"/>
      <c r="L1730" s="66"/>
      <c r="M1730" s="66"/>
      <c r="N1730" s="66"/>
      <c r="O1730" s="66"/>
      <c r="P1730" s="66"/>
      <c r="Q1730" s="66"/>
      <c r="R1730" s="66"/>
      <c r="S1730" s="66"/>
      <c r="T1730" s="66"/>
      <c r="U1730" s="66"/>
      <c r="V1730" s="66"/>
      <c r="W1730" s="66"/>
      <c r="X1730" s="66"/>
      <c r="Y1730" s="66"/>
      <c r="Z1730" s="66"/>
      <c r="AA1730" s="66"/>
      <c r="AB1730" s="66"/>
      <c r="AC1730" s="66"/>
      <c r="AD1730" s="66"/>
      <c r="AE1730" s="66"/>
      <c r="AF1730" s="66"/>
      <c r="AG1730" s="66"/>
      <c r="AH1730" s="66"/>
      <c r="AI1730" s="66"/>
      <c r="AJ1730" s="66"/>
      <c r="AK1730" s="66"/>
      <c r="AL1730" s="66"/>
      <c r="AM1730" s="66"/>
      <c r="AN1730" s="66"/>
      <c r="AO1730" s="66"/>
      <c r="AP1730" s="66"/>
      <c r="AQ1730" s="66"/>
      <c r="AR1730" s="66"/>
      <c r="AS1730" s="66"/>
      <c r="AT1730" s="66"/>
      <c r="AU1730" s="66"/>
      <c r="AV1730" s="66"/>
      <c r="AW1730" s="66"/>
      <c r="AX1730" s="66"/>
      <c r="AY1730" s="66"/>
      <c r="AZ1730" s="66"/>
      <c r="BA1730" s="66"/>
      <c r="BB1730" s="66"/>
      <c r="BC1730" s="66"/>
      <c r="BD1730" s="66"/>
      <c r="BE1730" s="66"/>
      <c r="BF1730" s="66"/>
      <c r="BG1730" s="66"/>
      <c r="BH1730" s="66"/>
      <c r="BI1730" s="66"/>
      <c r="BJ1730" s="66"/>
      <c r="BK1730" s="66"/>
      <c r="BL1730" s="66"/>
      <c r="BM1730" s="66"/>
      <c r="BN1730" s="66"/>
      <c r="BO1730" s="66"/>
      <c r="BP1730" s="66"/>
      <c r="BQ1730" s="66"/>
      <c r="BR1730" s="66"/>
      <c r="BS1730" s="66"/>
      <c r="BT1730" s="66"/>
    </row>
    <row r="1731" spans="1:72">
      <c r="A1731" s="69"/>
      <c r="B1731" s="69"/>
      <c r="C1731" s="69"/>
      <c r="D1731" s="69"/>
      <c r="E1731" s="66"/>
      <c r="F1731" s="66"/>
      <c r="G1731" s="66"/>
      <c r="H1731" s="66"/>
      <c r="I1731" s="66"/>
      <c r="J1731" s="66"/>
      <c r="K1731" s="66"/>
      <c r="L1731" s="66"/>
      <c r="M1731" s="66"/>
      <c r="N1731" s="66"/>
      <c r="O1731" s="66"/>
      <c r="P1731" s="66"/>
      <c r="Q1731" s="66"/>
      <c r="R1731" s="66"/>
      <c r="S1731" s="66"/>
      <c r="T1731" s="66"/>
      <c r="U1731" s="66"/>
      <c r="V1731" s="66"/>
      <c r="W1731" s="66"/>
      <c r="X1731" s="66"/>
      <c r="Y1731" s="66"/>
      <c r="Z1731" s="66"/>
      <c r="AA1731" s="66"/>
      <c r="AB1731" s="66"/>
      <c r="AC1731" s="66"/>
      <c r="AD1731" s="66"/>
      <c r="AE1731" s="66"/>
      <c r="AF1731" s="66"/>
      <c r="AG1731" s="66"/>
      <c r="AH1731" s="66"/>
      <c r="AI1731" s="66"/>
      <c r="AJ1731" s="66"/>
      <c r="AK1731" s="66"/>
      <c r="AL1731" s="66"/>
      <c r="AM1731" s="66"/>
      <c r="AN1731" s="66"/>
      <c r="AO1731" s="66"/>
      <c r="AP1731" s="66"/>
      <c r="AQ1731" s="66"/>
      <c r="AR1731" s="66"/>
      <c r="AS1731" s="66"/>
      <c r="AT1731" s="66"/>
      <c r="AU1731" s="66"/>
      <c r="AV1731" s="66"/>
      <c r="AW1731" s="66"/>
      <c r="AX1731" s="66"/>
      <c r="AY1731" s="66"/>
      <c r="AZ1731" s="66"/>
      <c r="BA1731" s="66"/>
      <c r="BB1731" s="66"/>
      <c r="BC1731" s="66"/>
      <c r="BD1731" s="66"/>
      <c r="BE1731" s="66"/>
      <c r="BF1731" s="66"/>
      <c r="BG1731" s="66"/>
      <c r="BH1731" s="66"/>
      <c r="BI1731" s="66"/>
      <c r="BJ1731" s="66"/>
      <c r="BK1731" s="66"/>
      <c r="BL1731" s="66"/>
      <c r="BM1731" s="66"/>
      <c r="BN1731" s="66"/>
      <c r="BO1731" s="66"/>
      <c r="BP1731" s="66"/>
      <c r="BQ1731" s="66"/>
      <c r="BR1731" s="66"/>
      <c r="BS1731" s="66"/>
      <c r="BT1731" s="66"/>
    </row>
    <row r="1732" spans="1:72">
      <c r="A1732" s="69"/>
      <c r="B1732" s="69"/>
      <c r="C1732" s="69"/>
      <c r="D1732" s="69"/>
      <c r="E1732" s="66"/>
      <c r="F1732" s="66"/>
      <c r="G1732" s="66"/>
      <c r="H1732" s="66"/>
      <c r="I1732" s="66"/>
      <c r="J1732" s="66"/>
      <c r="K1732" s="66"/>
      <c r="L1732" s="66"/>
      <c r="M1732" s="66"/>
      <c r="N1732" s="66"/>
      <c r="O1732" s="66"/>
      <c r="P1732" s="66"/>
      <c r="Q1732" s="66"/>
      <c r="R1732" s="66"/>
      <c r="S1732" s="66"/>
      <c r="T1732" s="66"/>
      <c r="U1732" s="66"/>
      <c r="V1732" s="66"/>
      <c r="W1732" s="66"/>
      <c r="X1732" s="66"/>
      <c r="Y1732" s="66"/>
      <c r="Z1732" s="66"/>
      <c r="AA1732" s="66"/>
      <c r="AB1732" s="66"/>
      <c r="AC1732" s="66"/>
      <c r="AD1732" s="66"/>
      <c r="AE1732" s="66"/>
      <c r="AF1732" s="66"/>
      <c r="AG1732" s="66"/>
      <c r="AH1732" s="66"/>
      <c r="AI1732" s="66"/>
      <c r="AJ1732" s="66"/>
      <c r="AK1732" s="66"/>
      <c r="AL1732" s="66"/>
      <c r="AM1732" s="66"/>
      <c r="AN1732" s="66"/>
      <c r="AO1732" s="66"/>
      <c r="AP1732" s="66"/>
      <c r="AQ1732" s="66"/>
      <c r="AR1732" s="66"/>
      <c r="AS1732" s="66"/>
      <c r="AT1732" s="66"/>
      <c r="AU1732" s="66"/>
      <c r="AV1732" s="66"/>
      <c r="AW1732" s="66"/>
      <c r="AX1732" s="66"/>
      <c r="AY1732" s="66"/>
      <c r="AZ1732" s="66"/>
      <c r="BA1732" s="66"/>
      <c r="BB1732" s="66"/>
      <c r="BC1732" s="66"/>
      <c r="BD1732" s="66"/>
      <c r="BE1732" s="66"/>
      <c r="BF1732" s="66"/>
      <c r="BG1732" s="66"/>
      <c r="BH1732" s="66"/>
      <c r="BI1732" s="66"/>
      <c r="BJ1732" s="66"/>
      <c r="BK1732" s="66"/>
      <c r="BL1732" s="66"/>
      <c r="BM1732" s="66"/>
      <c r="BN1732" s="66"/>
      <c r="BO1732" s="66"/>
      <c r="BP1732" s="66"/>
      <c r="BQ1732" s="66"/>
      <c r="BR1732" s="66"/>
      <c r="BS1732" s="66"/>
      <c r="BT1732" s="66"/>
    </row>
    <row r="1733" spans="1:72">
      <c r="A1733" s="69"/>
      <c r="B1733" s="69"/>
      <c r="C1733" s="69"/>
      <c r="D1733" s="69"/>
      <c r="E1733" s="66"/>
      <c r="F1733" s="66"/>
      <c r="G1733" s="66"/>
      <c r="H1733" s="66"/>
      <c r="I1733" s="66"/>
      <c r="J1733" s="66"/>
      <c r="K1733" s="66"/>
      <c r="L1733" s="66"/>
      <c r="M1733" s="66"/>
      <c r="N1733" s="66"/>
      <c r="O1733" s="66"/>
      <c r="P1733" s="66"/>
      <c r="Q1733" s="66"/>
      <c r="R1733" s="66"/>
      <c r="S1733" s="66"/>
      <c r="T1733" s="66"/>
      <c r="U1733" s="66"/>
      <c r="V1733" s="66"/>
      <c r="W1733" s="66"/>
      <c r="X1733" s="66"/>
      <c r="Y1733" s="66"/>
      <c r="Z1733" s="66"/>
      <c r="AA1733" s="66"/>
      <c r="AB1733" s="66"/>
      <c r="AC1733" s="66"/>
      <c r="AD1733" s="66"/>
      <c r="AE1733" s="66"/>
      <c r="AF1733" s="66"/>
      <c r="AG1733" s="66"/>
      <c r="AH1733" s="66"/>
      <c r="AI1733" s="66"/>
      <c r="AJ1733" s="66"/>
      <c r="AK1733" s="66"/>
      <c r="AL1733" s="66"/>
      <c r="AM1733" s="66"/>
      <c r="AN1733" s="66"/>
      <c r="AO1733" s="66"/>
      <c r="AP1733" s="66"/>
      <c r="AQ1733" s="66"/>
      <c r="AR1733" s="66"/>
      <c r="AS1733" s="66"/>
      <c r="AT1733" s="66"/>
      <c r="AU1733" s="66"/>
      <c r="AV1733" s="66"/>
      <c r="AW1733" s="66"/>
      <c r="AX1733" s="66"/>
      <c r="AY1733" s="66"/>
      <c r="AZ1733" s="66"/>
      <c r="BA1733" s="66"/>
      <c r="BB1733" s="66"/>
      <c r="BC1733" s="66"/>
      <c r="BD1733" s="66"/>
      <c r="BE1733" s="66"/>
      <c r="BF1733" s="66"/>
      <c r="BG1733" s="66"/>
      <c r="BH1733" s="66"/>
      <c r="BI1733" s="66"/>
      <c r="BJ1733" s="66"/>
      <c r="BK1733" s="66"/>
      <c r="BL1733" s="66"/>
      <c r="BM1733" s="66"/>
      <c r="BN1733" s="66"/>
      <c r="BO1733" s="66"/>
      <c r="BP1733" s="66"/>
      <c r="BQ1733" s="66"/>
      <c r="BR1733" s="66"/>
      <c r="BS1733" s="66"/>
      <c r="BT1733" s="66"/>
    </row>
    <row r="1734" spans="1:72">
      <c r="A1734" s="69"/>
      <c r="B1734" s="69"/>
      <c r="C1734" s="69"/>
      <c r="D1734" s="69"/>
      <c r="E1734" s="66"/>
      <c r="F1734" s="66"/>
      <c r="G1734" s="66"/>
      <c r="H1734" s="66"/>
      <c r="I1734" s="66"/>
      <c r="J1734" s="66"/>
      <c r="K1734" s="66"/>
      <c r="L1734" s="66"/>
      <c r="M1734" s="66"/>
      <c r="N1734" s="66"/>
      <c r="O1734" s="66"/>
      <c r="P1734" s="66"/>
      <c r="Q1734" s="66"/>
      <c r="R1734" s="66"/>
      <c r="S1734" s="66"/>
      <c r="T1734" s="66"/>
      <c r="U1734" s="66"/>
      <c r="V1734" s="66"/>
      <c r="W1734" s="66"/>
      <c r="X1734" s="66"/>
      <c r="Y1734" s="66"/>
      <c r="Z1734" s="66"/>
      <c r="AA1734" s="66"/>
      <c r="AB1734" s="66"/>
      <c r="AC1734" s="66"/>
      <c r="AD1734" s="66"/>
      <c r="AE1734" s="66"/>
      <c r="AF1734" s="66"/>
      <c r="AG1734" s="66"/>
      <c r="AH1734" s="66"/>
      <c r="AI1734" s="66"/>
      <c r="AJ1734" s="66"/>
      <c r="AK1734" s="66"/>
      <c r="AL1734" s="66"/>
      <c r="AM1734" s="66"/>
      <c r="AN1734" s="66"/>
      <c r="AO1734" s="66"/>
      <c r="AP1734" s="66"/>
      <c r="AQ1734" s="66"/>
      <c r="AR1734" s="66"/>
      <c r="AS1734" s="66"/>
      <c r="AT1734" s="66"/>
      <c r="AU1734" s="66"/>
      <c r="AV1734" s="66"/>
      <c r="AW1734" s="66"/>
      <c r="AX1734" s="66"/>
      <c r="AY1734" s="66"/>
      <c r="AZ1734" s="66"/>
      <c r="BA1734" s="66"/>
      <c r="BB1734" s="66"/>
      <c r="BC1734" s="66"/>
      <c r="BD1734" s="66"/>
      <c r="BE1734" s="66"/>
      <c r="BF1734" s="66"/>
      <c r="BG1734" s="66"/>
      <c r="BH1734" s="66"/>
      <c r="BI1734" s="66"/>
      <c r="BJ1734" s="66"/>
      <c r="BK1734" s="66"/>
      <c r="BL1734" s="66"/>
      <c r="BM1734" s="66"/>
      <c r="BN1734" s="66"/>
      <c r="BO1734" s="66"/>
      <c r="BP1734" s="66"/>
      <c r="BQ1734" s="66"/>
      <c r="BR1734" s="66"/>
      <c r="BS1734" s="66"/>
      <c r="BT1734" s="66"/>
    </row>
    <row r="1735" spans="1:72">
      <c r="A1735" s="69"/>
      <c r="B1735" s="69"/>
      <c r="C1735" s="69"/>
      <c r="D1735" s="69"/>
      <c r="E1735" s="66"/>
      <c r="F1735" s="66"/>
      <c r="G1735" s="66"/>
      <c r="H1735" s="66"/>
      <c r="I1735" s="66"/>
      <c r="J1735" s="66"/>
      <c r="K1735" s="66"/>
      <c r="L1735" s="66"/>
      <c r="M1735" s="66"/>
      <c r="N1735" s="66"/>
      <c r="O1735" s="66"/>
      <c r="P1735" s="66"/>
      <c r="Q1735" s="66"/>
      <c r="R1735" s="66"/>
      <c r="S1735" s="66"/>
      <c r="T1735" s="66"/>
      <c r="U1735" s="66"/>
      <c r="V1735" s="66"/>
      <c r="W1735" s="66"/>
      <c r="X1735" s="66"/>
      <c r="Y1735" s="66"/>
      <c r="Z1735" s="66"/>
      <c r="AA1735" s="66"/>
      <c r="AB1735" s="66"/>
      <c r="AC1735" s="66"/>
      <c r="AD1735" s="66"/>
      <c r="AE1735" s="66"/>
      <c r="AF1735" s="66"/>
      <c r="AG1735" s="66"/>
      <c r="AH1735" s="66"/>
      <c r="AI1735" s="66"/>
      <c r="AJ1735" s="66"/>
      <c r="AK1735" s="66"/>
      <c r="AL1735" s="66"/>
      <c r="AM1735" s="66"/>
      <c r="AN1735" s="66"/>
      <c r="AO1735" s="66"/>
      <c r="AP1735" s="66"/>
      <c r="AQ1735" s="66"/>
      <c r="AR1735" s="66"/>
      <c r="AS1735" s="66"/>
      <c r="AT1735" s="66"/>
      <c r="AU1735" s="66"/>
      <c r="AV1735" s="66"/>
      <c r="AW1735" s="66"/>
      <c r="AX1735" s="66"/>
      <c r="AY1735" s="66"/>
      <c r="AZ1735" s="66"/>
      <c r="BA1735" s="66"/>
      <c r="BB1735" s="66"/>
      <c r="BC1735" s="66"/>
      <c r="BD1735" s="66"/>
      <c r="BE1735" s="66"/>
      <c r="BF1735" s="66"/>
      <c r="BG1735" s="66"/>
      <c r="BH1735" s="66"/>
      <c r="BI1735" s="66"/>
      <c r="BJ1735" s="66"/>
      <c r="BK1735" s="66"/>
      <c r="BL1735" s="66"/>
      <c r="BM1735" s="66"/>
      <c r="BN1735" s="66"/>
      <c r="BO1735" s="66"/>
      <c r="BP1735" s="66"/>
      <c r="BQ1735" s="66"/>
      <c r="BR1735" s="66"/>
      <c r="BS1735" s="66"/>
      <c r="BT1735" s="66"/>
    </row>
    <row r="1736" spans="1:72">
      <c r="A1736" s="69"/>
      <c r="B1736" s="69"/>
      <c r="C1736" s="69"/>
      <c r="D1736" s="69"/>
      <c r="E1736" s="66"/>
      <c r="F1736" s="66"/>
      <c r="G1736" s="66"/>
      <c r="H1736" s="66"/>
      <c r="I1736" s="66"/>
      <c r="J1736" s="66"/>
      <c r="K1736" s="66"/>
      <c r="L1736" s="66"/>
      <c r="M1736" s="66"/>
      <c r="N1736" s="66"/>
      <c r="O1736" s="66"/>
      <c r="P1736" s="66"/>
      <c r="Q1736" s="66"/>
      <c r="R1736" s="66"/>
      <c r="S1736" s="66"/>
      <c r="T1736" s="66"/>
      <c r="U1736" s="66"/>
      <c r="V1736" s="66"/>
      <c r="W1736" s="66"/>
      <c r="X1736" s="66"/>
      <c r="Y1736" s="66"/>
      <c r="Z1736" s="66"/>
      <c r="AA1736" s="66"/>
      <c r="AB1736" s="66"/>
      <c r="AC1736" s="66"/>
      <c r="AD1736" s="66"/>
      <c r="AE1736" s="66"/>
      <c r="AF1736" s="66"/>
      <c r="AG1736" s="66"/>
      <c r="AH1736" s="66"/>
      <c r="AI1736" s="66"/>
      <c r="AJ1736" s="66"/>
      <c r="AK1736" s="66"/>
      <c r="AL1736" s="66"/>
      <c r="AM1736" s="66"/>
      <c r="AN1736" s="66"/>
      <c r="AO1736" s="66"/>
      <c r="AP1736" s="66"/>
      <c r="AQ1736" s="66"/>
      <c r="AR1736" s="66"/>
      <c r="AS1736" s="66"/>
      <c r="AT1736" s="66"/>
      <c r="AU1736" s="66"/>
      <c r="AV1736" s="66"/>
      <c r="AW1736" s="66"/>
      <c r="AX1736" s="66"/>
      <c r="AY1736" s="66"/>
      <c r="AZ1736" s="66"/>
      <c r="BA1736" s="66"/>
      <c r="BB1736" s="66"/>
      <c r="BC1736" s="66"/>
      <c r="BD1736" s="66"/>
      <c r="BE1736" s="66"/>
      <c r="BF1736" s="66"/>
      <c r="BG1736" s="66"/>
      <c r="BH1736" s="66"/>
      <c r="BI1736" s="66"/>
      <c r="BJ1736" s="66"/>
      <c r="BK1736" s="66"/>
      <c r="BL1736" s="66"/>
      <c r="BM1736" s="66"/>
      <c r="BN1736" s="66"/>
      <c r="BO1736" s="66"/>
      <c r="BP1736" s="66"/>
      <c r="BQ1736" s="66"/>
      <c r="BR1736" s="66"/>
      <c r="BS1736" s="66"/>
      <c r="BT1736" s="66"/>
    </row>
    <row r="1737" spans="1:72">
      <c r="A1737" s="69"/>
      <c r="B1737" s="69"/>
      <c r="C1737" s="69"/>
      <c r="D1737" s="69"/>
      <c r="E1737" s="66"/>
      <c r="F1737" s="66"/>
      <c r="G1737" s="66"/>
      <c r="H1737" s="66"/>
      <c r="I1737" s="66"/>
      <c r="J1737" s="66"/>
      <c r="K1737" s="66"/>
      <c r="L1737" s="66"/>
      <c r="M1737" s="66"/>
      <c r="N1737" s="66"/>
      <c r="O1737" s="66"/>
      <c r="P1737" s="66"/>
      <c r="Q1737" s="66"/>
      <c r="R1737" s="66"/>
      <c r="S1737" s="66"/>
      <c r="T1737" s="66"/>
      <c r="U1737" s="66"/>
      <c r="V1737" s="66"/>
      <c r="W1737" s="66"/>
      <c r="X1737" s="66"/>
      <c r="Y1737" s="66"/>
      <c r="Z1737" s="66"/>
      <c r="AA1737" s="66"/>
      <c r="AB1737" s="66"/>
      <c r="AC1737" s="66"/>
      <c r="AD1737" s="66"/>
      <c r="AE1737" s="66"/>
      <c r="AF1737" s="66"/>
      <c r="AG1737" s="66"/>
      <c r="AH1737" s="66"/>
      <c r="AI1737" s="66"/>
      <c r="AJ1737" s="66"/>
      <c r="AK1737" s="66"/>
      <c r="AL1737" s="66"/>
      <c r="AM1737" s="66"/>
      <c r="AN1737" s="66"/>
      <c r="AO1737" s="66"/>
      <c r="AP1737" s="66"/>
      <c r="AQ1737" s="66"/>
      <c r="AR1737" s="66"/>
      <c r="AS1737" s="66"/>
      <c r="AT1737" s="66"/>
      <c r="AU1737" s="66"/>
      <c r="AV1737" s="66"/>
      <c r="AW1737" s="66"/>
      <c r="AX1737" s="66"/>
      <c r="AY1737" s="66"/>
      <c r="AZ1737" s="66"/>
      <c r="BA1737" s="66"/>
      <c r="BB1737" s="66"/>
      <c r="BC1737" s="66"/>
      <c r="BD1737" s="66"/>
      <c r="BE1737" s="66"/>
      <c r="BF1737" s="66"/>
      <c r="BG1737" s="66"/>
      <c r="BH1737" s="66"/>
      <c r="BI1737" s="66"/>
      <c r="BJ1737" s="66"/>
      <c r="BK1737" s="66"/>
      <c r="BL1737" s="66"/>
      <c r="BM1737" s="66"/>
      <c r="BN1737" s="66"/>
      <c r="BO1737" s="66"/>
      <c r="BP1737" s="66"/>
      <c r="BQ1737" s="66"/>
      <c r="BR1737" s="66"/>
      <c r="BS1737" s="66"/>
      <c r="BT1737" s="66"/>
    </row>
    <row r="1738" spans="1:72">
      <c r="A1738" s="69"/>
      <c r="B1738" s="69"/>
      <c r="C1738" s="69"/>
      <c r="D1738" s="69"/>
      <c r="E1738" s="66"/>
      <c r="F1738" s="66"/>
      <c r="G1738" s="66"/>
      <c r="H1738" s="66"/>
      <c r="I1738" s="66"/>
      <c r="J1738" s="66"/>
      <c r="K1738" s="66"/>
      <c r="L1738" s="66"/>
      <c r="M1738" s="66"/>
      <c r="N1738" s="66"/>
      <c r="O1738" s="66"/>
      <c r="P1738" s="66"/>
      <c r="Q1738" s="66"/>
      <c r="R1738" s="66"/>
      <c r="S1738" s="66"/>
      <c r="T1738" s="66"/>
      <c r="U1738" s="66"/>
      <c r="V1738" s="66"/>
      <c r="W1738" s="66"/>
      <c r="X1738" s="66"/>
      <c r="Y1738" s="66"/>
      <c r="Z1738" s="66"/>
      <c r="AA1738" s="66"/>
      <c r="AB1738" s="66"/>
      <c r="AC1738" s="66"/>
      <c r="AD1738" s="66"/>
      <c r="AE1738" s="66"/>
      <c r="AF1738" s="66"/>
      <c r="AG1738" s="66"/>
      <c r="AH1738" s="66"/>
      <c r="AI1738" s="66"/>
      <c r="AJ1738" s="66"/>
      <c r="AK1738" s="66"/>
      <c r="AL1738" s="66"/>
      <c r="AM1738" s="66"/>
      <c r="AN1738" s="66"/>
      <c r="AO1738" s="66"/>
      <c r="AP1738" s="66"/>
      <c r="AQ1738" s="66"/>
      <c r="AR1738" s="66"/>
      <c r="AS1738" s="66"/>
      <c r="AT1738" s="66"/>
      <c r="AU1738" s="66"/>
      <c r="AV1738" s="66"/>
      <c r="AW1738" s="66"/>
      <c r="AX1738" s="66"/>
      <c r="AY1738" s="66"/>
      <c r="AZ1738" s="66"/>
      <c r="BA1738" s="66"/>
      <c r="BB1738" s="66"/>
      <c r="BC1738" s="66"/>
      <c r="BD1738" s="66"/>
      <c r="BE1738" s="66"/>
      <c r="BF1738" s="66"/>
      <c r="BG1738" s="66"/>
      <c r="BH1738" s="66"/>
      <c r="BI1738" s="66"/>
      <c r="BJ1738" s="66"/>
      <c r="BK1738" s="66"/>
      <c r="BL1738" s="66"/>
      <c r="BM1738" s="66"/>
      <c r="BN1738" s="66"/>
      <c r="BO1738" s="66"/>
      <c r="BP1738" s="66"/>
      <c r="BQ1738" s="66"/>
      <c r="BR1738" s="66"/>
      <c r="BS1738" s="66"/>
      <c r="BT1738" s="66"/>
    </row>
    <row r="1739" spans="1:72">
      <c r="A1739" s="69"/>
      <c r="B1739" s="69"/>
      <c r="C1739" s="69"/>
      <c r="D1739" s="69"/>
      <c r="E1739" s="66"/>
      <c r="F1739" s="66"/>
      <c r="G1739" s="66"/>
      <c r="H1739" s="66"/>
      <c r="I1739" s="66"/>
      <c r="J1739" s="66"/>
      <c r="K1739" s="66"/>
      <c r="L1739" s="66"/>
      <c r="M1739" s="66"/>
      <c r="N1739" s="66"/>
      <c r="O1739" s="66"/>
      <c r="P1739" s="66"/>
      <c r="Q1739" s="66"/>
      <c r="R1739" s="66"/>
      <c r="S1739" s="66"/>
      <c r="T1739" s="66"/>
      <c r="U1739" s="66"/>
      <c r="V1739" s="66"/>
      <c r="W1739" s="66"/>
      <c r="X1739" s="66"/>
      <c r="Y1739" s="66"/>
      <c r="Z1739" s="66"/>
      <c r="AA1739" s="66"/>
      <c r="AB1739" s="66"/>
      <c r="AC1739" s="66"/>
      <c r="AD1739" s="66"/>
      <c r="AE1739" s="66"/>
      <c r="AF1739" s="66"/>
      <c r="AG1739" s="66"/>
      <c r="AH1739" s="66"/>
      <c r="AI1739" s="66"/>
      <c r="AJ1739" s="66"/>
      <c r="AK1739" s="66"/>
      <c r="AL1739" s="66"/>
      <c r="AM1739" s="66"/>
      <c r="AN1739" s="66"/>
      <c r="AO1739" s="66"/>
      <c r="AP1739" s="66"/>
      <c r="AQ1739" s="66"/>
      <c r="AR1739" s="66"/>
      <c r="AS1739" s="66"/>
      <c r="AT1739" s="66"/>
      <c r="AU1739" s="66"/>
      <c r="AV1739" s="66"/>
      <c r="AW1739" s="66"/>
      <c r="AX1739" s="66"/>
      <c r="AY1739" s="66"/>
      <c r="AZ1739" s="66"/>
      <c r="BA1739" s="66"/>
      <c r="BB1739" s="66"/>
      <c r="BC1739" s="66"/>
      <c r="BD1739" s="66"/>
      <c r="BE1739" s="66"/>
      <c r="BF1739" s="66"/>
      <c r="BG1739" s="66"/>
      <c r="BH1739" s="66"/>
      <c r="BI1739" s="66"/>
      <c r="BJ1739" s="66"/>
      <c r="BK1739" s="66"/>
      <c r="BL1739" s="66"/>
      <c r="BM1739" s="66"/>
      <c r="BN1739" s="66"/>
      <c r="BO1739" s="66"/>
      <c r="BP1739" s="66"/>
      <c r="BQ1739" s="66"/>
      <c r="BR1739" s="66"/>
      <c r="BS1739" s="66"/>
      <c r="BT1739" s="66"/>
    </row>
    <row r="1740" spans="1:72">
      <c r="A1740" s="69"/>
      <c r="B1740" s="69"/>
      <c r="C1740" s="69"/>
      <c r="D1740" s="69"/>
      <c r="E1740" s="66"/>
      <c r="F1740" s="66"/>
      <c r="G1740" s="66"/>
      <c r="H1740" s="66"/>
      <c r="I1740" s="66"/>
      <c r="J1740" s="66"/>
      <c r="K1740" s="66"/>
      <c r="L1740" s="66"/>
      <c r="M1740" s="66"/>
      <c r="N1740" s="66"/>
      <c r="O1740" s="66"/>
      <c r="P1740" s="66"/>
      <c r="Q1740" s="66"/>
      <c r="R1740" s="66"/>
      <c r="S1740" s="66"/>
      <c r="T1740" s="66"/>
      <c r="U1740" s="66"/>
      <c r="V1740" s="66"/>
      <c r="W1740" s="66"/>
      <c r="X1740" s="66"/>
      <c r="Y1740" s="66"/>
      <c r="Z1740" s="66"/>
      <c r="AA1740" s="66"/>
      <c r="AB1740" s="66"/>
      <c r="AC1740" s="66"/>
      <c r="AD1740" s="66"/>
      <c r="AE1740" s="66"/>
      <c r="AF1740" s="66"/>
      <c r="AG1740" s="66"/>
      <c r="AH1740" s="66"/>
      <c r="AI1740" s="66"/>
      <c r="AJ1740" s="66"/>
      <c r="AK1740" s="66"/>
      <c r="AL1740" s="66"/>
      <c r="AM1740" s="66"/>
      <c r="AN1740" s="66"/>
      <c r="AO1740" s="66"/>
      <c r="AP1740" s="66"/>
      <c r="AQ1740" s="66"/>
      <c r="AR1740" s="66"/>
      <c r="AS1740" s="66"/>
      <c r="AT1740" s="66"/>
      <c r="AU1740" s="66"/>
      <c r="AV1740" s="66"/>
      <c r="AW1740" s="66"/>
      <c r="AX1740" s="66"/>
      <c r="AY1740" s="66"/>
      <c r="AZ1740" s="66"/>
      <c r="BA1740" s="66"/>
      <c r="BB1740" s="66"/>
      <c r="BC1740" s="66"/>
      <c r="BD1740" s="66"/>
      <c r="BE1740" s="66"/>
      <c r="BF1740" s="66"/>
      <c r="BG1740" s="66"/>
      <c r="BH1740" s="66"/>
      <c r="BI1740" s="66"/>
      <c r="BJ1740" s="66"/>
      <c r="BK1740" s="66"/>
      <c r="BL1740" s="66"/>
      <c r="BM1740" s="66"/>
      <c r="BN1740" s="66"/>
      <c r="BO1740" s="66"/>
      <c r="BP1740" s="66"/>
      <c r="BQ1740" s="66"/>
      <c r="BR1740" s="66"/>
      <c r="BS1740" s="66"/>
      <c r="BT1740" s="66"/>
    </row>
    <row r="1741" spans="1:72">
      <c r="A1741" s="69"/>
      <c r="B1741" s="69"/>
      <c r="C1741" s="69"/>
      <c r="D1741" s="69"/>
      <c r="E1741" s="66"/>
      <c r="F1741" s="66"/>
      <c r="G1741" s="66"/>
      <c r="H1741" s="66"/>
      <c r="I1741" s="66"/>
      <c r="J1741" s="66"/>
      <c r="K1741" s="66"/>
      <c r="L1741" s="66"/>
      <c r="M1741" s="66"/>
      <c r="N1741" s="66"/>
      <c r="O1741" s="66"/>
      <c r="P1741" s="66"/>
      <c r="Q1741" s="66"/>
      <c r="R1741" s="66"/>
      <c r="S1741" s="66"/>
      <c r="T1741" s="66"/>
      <c r="U1741" s="66"/>
      <c r="V1741" s="66"/>
      <c r="W1741" s="66"/>
      <c r="X1741" s="66"/>
      <c r="Y1741" s="66"/>
      <c r="Z1741" s="66"/>
      <c r="AA1741" s="66"/>
      <c r="AB1741" s="66"/>
      <c r="AC1741" s="66"/>
      <c r="AD1741" s="66"/>
      <c r="AE1741" s="66"/>
      <c r="AF1741" s="66"/>
      <c r="AG1741" s="66"/>
      <c r="AH1741" s="66"/>
      <c r="AI1741" s="66"/>
      <c r="AJ1741" s="66"/>
      <c r="AK1741" s="66"/>
      <c r="AL1741" s="66"/>
      <c r="AM1741" s="66"/>
      <c r="AN1741" s="66"/>
      <c r="AO1741" s="66"/>
      <c r="AP1741" s="66"/>
      <c r="AQ1741" s="66"/>
      <c r="AR1741" s="66"/>
      <c r="AS1741" s="66"/>
      <c r="AT1741" s="66"/>
      <c r="AU1741" s="66"/>
      <c r="AV1741" s="66"/>
      <c r="AW1741" s="66"/>
      <c r="AX1741" s="66"/>
      <c r="AY1741" s="66"/>
      <c r="AZ1741" s="66"/>
      <c r="BA1741" s="66"/>
      <c r="BB1741" s="66"/>
      <c r="BC1741" s="66"/>
      <c r="BD1741" s="66"/>
      <c r="BE1741" s="66"/>
      <c r="BF1741" s="66"/>
      <c r="BG1741" s="66"/>
      <c r="BH1741" s="66"/>
      <c r="BI1741" s="66"/>
      <c r="BJ1741" s="66"/>
      <c r="BK1741" s="66"/>
      <c r="BL1741" s="66"/>
      <c r="BM1741" s="66"/>
      <c r="BN1741" s="66"/>
      <c r="BO1741" s="66"/>
      <c r="BP1741" s="66"/>
      <c r="BQ1741" s="66"/>
      <c r="BR1741" s="66"/>
      <c r="BS1741" s="66"/>
      <c r="BT1741" s="66"/>
    </row>
    <row r="1742" spans="1:72">
      <c r="A1742" s="69"/>
      <c r="B1742" s="69"/>
      <c r="C1742" s="69"/>
      <c r="D1742" s="69"/>
      <c r="E1742" s="66"/>
      <c r="F1742" s="66"/>
      <c r="G1742" s="66"/>
      <c r="H1742" s="66"/>
      <c r="I1742" s="66"/>
      <c r="J1742" s="66"/>
      <c r="K1742" s="66"/>
      <c r="L1742" s="66"/>
      <c r="M1742" s="66"/>
      <c r="N1742" s="66"/>
      <c r="O1742" s="66"/>
      <c r="P1742" s="66"/>
      <c r="Q1742" s="66"/>
      <c r="R1742" s="66"/>
      <c r="S1742" s="66"/>
      <c r="T1742" s="66"/>
      <c r="U1742" s="66"/>
      <c r="V1742" s="66"/>
      <c r="W1742" s="66"/>
      <c r="X1742" s="66"/>
      <c r="Y1742" s="66"/>
      <c r="Z1742" s="66"/>
      <c r="AA1742" s="66"/>
      <c r="AB1742" s="66"/>
      <c r="AC1742" s="66"/>
      <c r="AD1742" s="66"/>
      <c r="AE1742" s="66"/>
      <c r="AF1742" s="66"/>
      <c r="AG1742" s="66"/>
      <c r="AH1742" s="66"/>
      <c r="AI1742" s="66"/>
      <c r="AJ1742" s="66"/>
      <c r="AK1742" s="66"/>
      <c r="AL1742" s="66"/>
      <c r="AM1742" s="66"/>
      <c r="AN1742" s="66"/>
      <c r="AO1742" s="66"/>
      <c r="AP1742" s="66"/>
      <c r="AQ1742" s="66"/>
      <c r="AR1742" s="66"/>
      <c r="AS1742" s="66"/>
      <c r="AT1742" s="66"/>
      <c r="AU1742" s="66"/>
      <c r="AV1742" s="66"/>
      <c r="AW1742" s="66"/>
      <c r="AX1742" s="66"/>
      <c r="AY1742" s="66"/>
      <c r="AZ1742" s="66"/>
      <c r="BA1742" s="66"/>
      <c r="BB1742" s="66"/>
      <c r="BC1742" s="66"/>
      <c r="BD1742" s="66"/>
      <c r="BE1742" s="66"/>
      <c r="BF1742" s="66"/>
      <c r="BG1742" s="66"/>
      <c r="BH1742" s="66"/>
      <c r="BI1742" s="66"/>
      <c r="BJ1742" s="66"/>
      <c r="BK1742" s="66"/>
      <c r="BL1742" s="66"/>
      <c r="BM1742" s="66"/>
      <c r="BN1742" s="66"/>
      <c r="BO1742" s="66"/>
      <c r="BP1742" s="66"/>
      <c r="BQ1742" s="66"/>
      <c r="BR1742" s="66"/>
      <c r="BS1742" s="66"/>
      <c r="BT1742" s="66"/>
    </row>
    <row r="1743" spans="1:72">
      <c r="A1743" s="69"/>
      <c r="B1743" s="69"/>
      <c r="C1743" s="69"/>
      <c r="D1743" s="69"/>
      <c r="E1743" s="66"/>
      <c r="F1743" s="66"/>
      <c r="G1743" s="66"/>
      <c r="H1743" s="66"/>
      <c r="I1743" s="66"/>
      <c r="J1743" s="66"/>
      <c r="K1743" s="66"/>
      <c r="L1743" s="66"/>
      <c r="M1743" s="66"/>
      <c r="N1743" s="66"/>
      <c r="O1743" s="66"/>
      <c r="P1743" s="66"/>
      <c r="Q1743" s="66"/>
      <c r="R1743" s="66"/>
      <c r="S1743" s="66"/>
      <c r="T1743" s="66"/>
      <c r="U1743" s="66"/>
      <c r="V1743" s="66"/>
      <c r="W1743" s="66"/>
      <c r="X1743" s="66"/>
      <c r="Y1743" s="66"/>
      <c r="Z1743" s="66"/>
      <c r="AA1743" s="66"/>
      <c r="AB1743" s="66"/>
      <c r="AC1743" s="66"/>
      <c r="AD1743" s="66"/>
      <c r="AE1743" s="66"/>
      <c r="AF1743" s="66"/>
      <c r="AG1743" s="66"/>
      <c r="AH1743" s="66"/>
      <c r="AI1743" s="66"/>
      <c r="AJ1743" s="66"/>
      <c r="AK1743" s="66"/>
      <c r="AL1743" s="66"/>
      <c r="AM1743" s="66"/>
      <c r="AN1743" s="66"/>
      <c r="AO1743" s="66"/>
      <c r="AP1743" s="66"/>
      <c r="AQ1743" s="66"/>
      <c r="AR1743" s="66"/>
      <c r="AS1743" s="66"/>
      <c r="AT1743" s="66"/>
      <c r="AU1743" s="66"/>
      <c r="AV1743" s="66"/>
      <c r="AW1743" s="66"/>
      <c r="AX1743" s="66"/>
      <c r="AY1743" s="66"/>
      <c r="AZ1743" s="66"/>
      <c r="BA1743" s="66"/>
      <c r="BB1743" s="66"/>
      <c r="BC1743" s="66"/>
      <c r="BD1743" s="66"/>
      <c r="BE1743" s="66"/>
      <c r="BF1743" s="66"/>
      <c r="BG1743" s="66"/>
      <c r="BH1743" s="66"/>
      <c r="BI1743" s="66"/>
      <c r="BJ1743" s="66"/>
      <c r="BK1743" s="66"/>
      <c r="BL1743" s="66"/>
      <c r="BM1743" s="66"/>
      <c r="BN1743" s="66"/>
      <c r="BO1743" s="66"/>
      <c r="BP1743" s="66"/>
      <c r="BQ1743" s="66"/>
      <c r="BR1743" s="66"/>
      <c r="BS1743" s="66"/>
      <c r="BT1743" s="66"/>
    </row>
    <row r="1744" spans="1:72">
      <c r="A1744" s="69"/>
      <c r="B1744" s="69"/>
      <c r="C1744" s="69"/>
      <c r="D1744" s="69"/>
      <c r="E1744" s="66"/>
      <c r="F1744" s="66"/>
      <c r="G1744" s="66"/>
      <c r="H1744" s="66"/>
      <c r="I1744" s="66"/>
      <c r="J1744" s="66"/>
      <c r="K1744" s="66"/>
      <c r="L1744" s="66"/>
      <c r="M1744" s="66"/>
      <c r="N1744" s="66"/>
      <c r="O1744" s="66"/>
      <c r="P1744" s="66"/>
      <c r="Q1744" s="66"/>
      <c r="R1744" s="66"/>
      <c r="S1744" s="66"/>
      <c r="T1744" s="66"/>
      <c r="U1744" s="66"/>
      <c r="V1744" s="66"/>
      <c r="W1744" s="66"/>
      <c r="X1744" s="66"/>
      <c r="Y1744" s="66"/>
      <c r="Z1744" s="66"/>
      <c r="AA1744" s="66"/>
      <c r="AB1744" s="66"/>
      <c r="AC1744" s="66"/>
      <c r="AD1744" s="66"/>
      <c r="AE1744" s="66"/>
      <c r="AF1744" s="66"/>
      <c r="AG1744" s="66"/>
      <c r="AH1744" s="66"/>
      <c r="AI1744" s="66"/>
      <c r="AJ1744" s="66"/>
      <c r="AK1744" s="66"/>
      <c r="AL1744" s="66"/>
      <c r="AM1744" s="66"/>
      <c r="AN1744" s="66"/>
      <c r="AO1744" s="66"/>
      <c r="AP1744" s="66"/>
      <c r="AQ1744" s="66"/>
      <c r="AR1744" s="66"/>
      <c r="AS1744" s="66"/>
      <c r="AT1744" s="66"/>
      <c r="AU1744" s="66"/>
      <c r="AV1744" s="66"/>
      <c r="AW1744" s="66"/>
      <c r="AX1744" s="66"/>
      <c r="AY1744" s="66"/>
      <c r="AZ1744" s="66"/>
      <c r="BA1744" s="66"/>
      <c r="BB1744" s="66"/>
      <c r="BC1744" s="66"/>
      <c r="BD1744" s="66"/>
      <c r="BE1744" s="66"/>
      <c r="BF1744" s="66"/>
      <c r="BG1744" s="66"/>
      <c r="BH1744" s="66"/>
      <c r="BI1744" s="66"/>
      <c r="BJ1744" s="66"/>
      <c r="BK1744" s="66"/>
      <c r="BL1744" s="66"/>
      <c r="BM1744" s="66"/>
      <c r="BN1744" s="66"/>
      <c r="BO1744" s="66"/>
      <c r="BP1744" s="66"/>
      <c r="BQ1744" s="66"/>
      <c r="BR1744" s="66"/>
      <c r="BS1744" s="66"/>
      <c r="BT1744" s="66"/>
    </row>
    <row r="1745" spans="1:72">
      <c r="A1745" s="69"/>
      <c r="B1745" s="69"/>
      <c r="C1745" s="69"/>
      <c r="D1745" s="69"/>
      <c r="E1745" s="66"/>
      <c r="F1745" s="66"/>
      <c r="G1745" s="66"/>
      <c r="H1745" s="66"/>
      <c r="I1745" s="66"/>
      <c r="J1745" s="66"/>
      <c r="K1745" s="66"/>
      <c r="L1745" s="66"/>
      <c r="M1745" s="66"/>
      <c r="N1745" s="66"/>
      <c r="O1745" s="66"/>
      <c r="P1745" s="66"/>
      <c r="Q1745" s="66"/>
      <c r="R1745" s="66"/>
      <c r="S1745" s="66"/>
      <c r="T1745" s="66"/>
      <c r="U1745" s="66"/>
      <c r="V1745" s="66"/>
      <c r="W1745" s="66"/>
      <c r="X1745" s="66"/>
      <c r="Y1745" s="66"/>
      <c r="Z1745" s="66"/>
      <c r="AA1745" s="66"/>
      <c r="AB1745" s="66"/>
      <c r="AC1745" s="66"/>
      <c r="AD1745" s="66"/>
      <c r="AE1745" s="66"/>
      <c r="AF1745" s="66"/>
      <c r="AG1745" s="66"/>
      <c r="AH1745" s="66"/>
      <c r="AI1745" s="66"/>
      <c r="AJ1745" s="66"/>
      <c r="AK1745" s="66"/>
      <c r="AL1745" s="66"/>
      <c r="AM1745" s="66"/>
      <c r="AN1745" s="66"/>
      <c r="AO1745" s="66"/>
      <c r="AP1745" s="66"/>
      <c r="AQ1745" s="66"/>
      <c r="AR1745" s="66"/>
      <c r="AS1745" s="66"/>
      <c r="AT1745" s="66"/>
      <c r="AU1745" s="66"/>
      <c r="AV1745" s="66"/>
      <c r="AW1745" s="66"/>
      <c r="AX1745" s="66"/>
      <c r="AY1745" s="66"/>
      <c r="AZ1745" s="66"/>
      <c r="BA1745" s="66"/>
      <c r="BB1745" s="66"/>
      <c r="BC1745" s="66"/>
      <c r="BD1745" s="66"/>
      <c r="BE1745" s="66"/>
      <c r="BF1745" s="66"/>
      <c r="BG1745" s="66"/>
      <c r="BH1745" s="66"/>
      <c r="BI1745" s="66"/>
      <c r="BJ1745" s="66"/>
      <c r="BK1745" s="66"/>
      <c r="BL1745" s="66"/>
      <c r="BM1745" s="66"/>
      <c r="BN1745" s="66"/>
      <c r="BO1745" s="66"/>
      <c r="BP1745" s="66"/>
      <c r="BQ1745" s="66"/>
      <c r="BR1745" s="66"/>
      <c r="BS1745" s="66"/>
      <c r="BT1745" s="66"/>
    </row>
    <row r="1746" spans="1:72">
      <c r="A1746" s="69"/>
      <c r="B1746" s="69"/>
      <c r="C1746" s="69"/>
      <c r="D1746" s="69"/>
      <c r="E1746" s="66"/>
      <c r="F1746" s="66"/>
      <c r="G1746" s="66"/>
      <c r="H1746" s="66"/>
      <c r="I1746" s="66"/>
      <c r="J1746" s="66"/>
      <c r="K1746" s="66"/>
      <c r="L1746" s="66"/>
      <c r="M1746" s="66"/>
      <c r="N1746" s="66"/>
      <c r="O1746" s="66"/>
      <c r="P1746" s="66"/>
      <c r="Q1746" s="66"/>
      <c r="R1746" s="66"/>
      <c r="S1746" s="66"/>
      <c r="T1746" s="66"/>
      <c r="U1746" s="66"/>
      <c r="V1746" s="66"/>
      <c r="W1746" s="66"/>
      <c r="X1746" s="66"/>
      <c r="Y1746" s="66"/>
      <c r="Z1746" s="66"/>
      <c r="AA1746" s="66"/>
      <c r="AB1746" s="66"/>
      <c r="AC1746" s="66"/>
      <c r="AD1746" s="66"/>
      <c r="AE1746" s="66"/>
      <c r="AF1746" s="66"/>
      <c r="AG1746" s="66"/>
      <c r="AH1746" s="66"/>
      <c r="AI1746" s="66"/>
      <c r="AJ1746" s="66"/>
      <c r="AK1746" s="66"/>
      <c r="AL1746" s="66"/>
      <c r="AM1746" s="66"/>
      <c r="AN1746" s="66"/>
      <c r="AO1746" s="66"/>
      <c r="AP1746" s="66"/>
      <c r="AQ1746" s="66"/>
      <c r="AR1746" s="66"/>
      <c r="AS1746" s="66"/>
      <c r="AT1746" s="66"/>
      <c r="AU1746" s="66"/>
      <c r="AV1746" s="66"/>
      <c r="AW1746" s="66"/>
      <c r="AX1746" s="66"/>
      <c r="AY1746" s="66"/>
      <c r="AZ1746" s="66"/>
      <c r="BA1746" s="66"/>
      <c r="BB1746" s="66"/>
      <c r="BC1746" s="66"/>
      <c r="BD1746" s="66"/>
      <c r="BE1746" s="66"/>
      <c r="BF1746" s="66"/>
      <c r="BG1746" s="66"/>
      <c r="BH1746" s="66"/>
      <c r="BI1746" s="66"/>
      <c r="BJ1746" s="66"/>
      <c r="BK1746" s="66"/>
      <c r="BL1746" s="66"/>
      <c r="BM1746" s="66"/>
      <c r="BN1746" s="66"/>
      <c r="BO1746" s="66"/>
      <c r="BP1746" s="66"/>
      <c r="BQ1746" s="66"/>
      <c r="BR1746" s="66"/>
      <c r="BS1746" s="66"/>
      <c r="BT1746" s="66"/>
    </row>
    <row r="1747" spans="1:72">
      <c r="A1747" s="69"/>
      <c r="B1747" s="69"/>
      <c r="C1747" s="69"/>
      <c r="D1747" s="69"/>
      <c r="E1747" s="66"/>
      <c r="F1747" s="66"/>
      <c r="G1747" s="66"/>
      <c r="H1747" s="66"/>
      <c r="I1747" s="66"/>
      <c r="J1747" s="66"/>
      <c r="K1747" s="66"/>
      <c r="L1747" s="66"/>
      <c r="M1747" s="66"/>
      <c r="N1747" s="66"/>
      <c r="O1747" s="66"/>
      <c r="P1747" s="66"/>
      <c r="Q1747" s="66"/>
      <c r="R1747" s="66"/>
      <c r="S1747" s="66"/>
      <c r="T1747" s="66"/>
      <c r="U1747" s="66"/>
      <c r="V1747" s="66"/>
      <c r="W1747" s="66"/>
      <c r="X1747" s="66"/>
      <c r="Y1747" s="66"/>
      <c r="Z1747" s="66"/>
      <c r="AA1747" s="66"/>
      <c r="AB1747" s="66"/>
      <c r="AC1747" s="66"/>
      <c r="AD1747" s="66"/>
      <c r="AE1747" s="66"/>
      <c r="AF1747" s="66"/>
      <c r="AG1747" s="66"/>
      <c r="AH1747" s="66"/>
      <c r="AI1747" s="66"/>
      <c r="AJ1747" s="66"/>
      <c r="AK1747" s="66"/>
      <c r="AL1747" s="66"/>
      <c r="AM1747" s="66"/>
      <c r="AN1747" s="66"/>
      <c r="AO1747" s="66"/>
      <c r="AP1747" s="66"/>
      <c r="AQ1747" s="66"/>
      <c r="AR1747" s="66"/>
      <c r="AS1747" s="66"/>
      <c r="AT1747" s="66"/>
      <c r="AU1747" s="66"/>
      <c r="AV1747" s="66"/>
      <c r="AW1747" s="66"/>
      <c r="AX1747" s="66"/>
      <c r="AY1747" s="66"/>
      <c r="AZ1747" s="66"/>
      <c r="BA1747" s="66"/>
      <c r="BB1747" s="66"/>
      <c r="BC1747" s="66"/>
      <c r="BD1747" s="66"/>
      <c r="BE1747" s="66"/>
      <c r="BF1747" s="66"/>
      <c r="BG1747" s="66"/>
      <c r="BH1747" s="66"/>
      <c r="BI1747" s="66"/>
      <c r="BJ1747" s="66"/>
      <c r="BK1747" s="66"/>
      <c r="BL1747" s="66"/>
      <c r="BM1747" s="66"/>
      <c r="BN1747" s="66"/>
      <c r="BO1747" s="66"/>
      <c r="BP1747" s="66"/>
      <c r="BQ1747" s="66"/>
      <c r="BR1747" s="66"/>
      <c r="BS1747" s="66"/>
      <c r="BT1747" s="66"/>
    </row>
    <row r="1748" spans="1:72">
      <c r="A1748" s="69"/>
      <c r="B1748" s="69"/>
      <c r="C1748" s="69"/>
      <c r="D1748" s="69"/>
      <c r="E1748" s="66"/>
      <c r="F1748" s="66"/>
      <c r="G1748" s="66"/>
      <c r="H1748" s="66"/>
      <c r="I1748" s="66"/>
      <c r="J1748" s="66"/>
      <c r="K1748" s="66"/>
      <c r="L1748" s="66"/>
      <c r="M1748" s="66"/>
      <c r="N1748" s="66"/>
      <c r="O1748" s="66"/>
      <c r="P1748" s="66"/>
      <c r="Q1748" s="66"/>
      <c r="R1748" s="66"/>
      <c r="S1748" s="66"/>
      <c r="T1748" s="66"/>
      <c r="U1748" s="66"/>
      <c r="V1748" s="66"/>
      <c r="W1748" s="66"/>
      <c r="X1748" s="66"/>
      <c r="Y1748" s="66"/>
      <c r="Z1748" s="66"/>
      <c r="AA1748" s="66"/>
      <c r="AB1748" s="66"/>
      <c r="AC1748" s="66"/>
      <c r="AD1748" s="66"/>
      <c r="AE1748" s="66"/>
      <c r="AF1748" s="66"/>
      <c r="AG1748" s="66"/>
      <c r="AH1748" s="66"/>
      <c r="AI1748" s="66"/>
      <c r="AJ1748" s="66"/>
      <c r="AK1748" s="66"/>
      <c r="AL1748" s="66"/>
      <c r="AM1748" s="66"/>
      <c r="AN1748" s="66"/>
      <c r="AO1748" s="66"/>
      <c r="AP1748" s="66"/>
      <c r="AQ1748" s="66"/>
      <c r="AR1748" s="66"/>
      <c r="AS1748" s="66"/>
      <c r="AT1748" s="66"/>
      <c r="AU1748" s="66"/>
      <c r="AV1748" s="66"/>
      <c r="AW1748" s="66"/>
      <c r="AX1748" s="66"/>
      <c r="AY1748" s="66"/>
      <c r="AZ1748" s="66"/>
      <c r="BA1748" s="66"/>
      <c r="BB1748" s="66"/>
      <c r="BC1748" s="66"/>
      <c r="BD1748" s="66"/>
      <c r="BE1748" s="66"/>
      <c r="BF1748" s="66"/>
      <c r="BG1748" s="66"/>
      <c r="BH1748" s="66"/>
      <c r="BI1748" s="66"/>
      <c r="BJ1748" s="66"/>
      <c r="BK1748" s="66"/>
      <c r="BL1748" s="66"/>
      <c r="BM1748" s="66"/>
      <c r="BN1748" s="66"/>
      <c r="BO1748" s="66"/>
      <c r="BP1748" s="66"/>
      <c r="BQ1748" s="66"/>
      <c r="BR1748" s="66"/>
      <c r="BS1748" s="66"/>
      <c r="BT1748" s="66"/>
    </row>
    <row r="1749" spans="1:72">
      <c r="A1749" s="69"/>
      <c r="B1749" s="69"/>
      <c r="C1749" s="69"/>
      <c r="D1749" s="69"/>
      <c r="E1749" s="66"/>
      <c r="F1749" s="66"/>
      <c r="G1749" s="66"/>
      <c r="H1749" s="66"/>
      <c r="I1749" s="66"/>
      <c r="J1749" s="66"/>
      <c r="K1749" s="66"/>
      <c r="L1749" s="66"/>
      <c r="M1749" s="66"/>
      <c r="N1749" s="66"/>
      <c r="O1749" s="66"/>
      <c r="P1749" s="66"/>
      <c r="Q1749" s="66"/>
      <c r="R1749" s="66"/>
      <c r="S1749" s="66"/>
      <c r="T1749" s="66"/>
      <c r="U1749" s="66"/>
      <c r="V1749" s="66"/>
      <c r="W1749" s="66"/>
      <c r="X1749" s="66"/>
      <c r="Y1749" s="66"/>
      <c r="Z1749" s="66"/>
      <c r="AA1749" s="66"/>
      <c r="AB1749" s="66"/>
      <c r="AC1749" s="66"/>
      <c r="AD1749" s="66"/>
      <c r="AE1749" s="66"/>
      <c r="AF1749" s="66"/>
      <c r="AG1749" s="66"/>
      <c r="AH1749" s="66"/>
      <c r="AI1749" s="66"/>
      <c r="AJ1749" s="66"/>
      <c r="AK1749" s="66"/>
      <c r="AL1749" s="66"/>
      <c r="AM1749" s="66"/>
      <c r="AN1749" s="66"/>
      <c r="AO1749" s="66"/>
      <c r="AP1749" s="66"/>
      <c r="AQ1749" s="66"/>
      <c r="AR1749" s="66"/>
      <c r="AS1749" s="66"/>
      <c r="AT1749" s="66"/>
      <c r="AU1749" s="66"/>
      <c r="AV1749" s="66"/>
      <c r="AW1749" s="66"/>
      <c r="AX1749" s="66"/>
      <c r="AY1749" s="66"/>
      <c r="AZ1749" s="66"/>
      <c r="BA1749" s="66"/>
      <c r="BB1749" s="66"/>
      <c r="BC1749" s="66"/>
      <c r="BD1749" s="66"/>
      <c r="BE1749" s="66"/>
      <c r="BF1749" s="66"/>
      <c r="BG1749" s="66"/>
      <c r="BH1749" s="66"/>
      <c r="BI1749" s="66"/>
      <c r="BJ1749" s="66"/>
      <c r="BK1749" s="66"/>
      <c r="BL1749" s="66"/>
      <c r="BM1749" s="66"/>
      <c r="BN1749" s="66"/>
      <c r="BO1749" s="66"/>
      <c r="BP1749" s="66"/>
      <c r="BQ1749" s="66"/>
      <c r="BR1749" s="66"/>
      <c r="BS1749" s="66"/>
      <c r="BT1749" s="66"/>
    </row>
    <row r="1750" spans="1:72">
      <c r="A1750" s="69"/>
      <c r="B1750" s="69"/>
      <c r="C1750" s="69"/>
      <c r="D1750" s="69"/>
      <c r="E1750" s="66"/>
      <c r="F1750" s="66"/>
      <c r="G1750" s="66"/>
      <c r="H1750" s="66"/>
      <c r="I1750" s="66"/>
      <c r="J1750" s="66"/>
      <c r="K1750" s="66"/>
      <c r="L1750" s="66"/>
      <c r="M1750" s="66"/>
      <c r="N1750" s="66"/>
      <c r="O1750" s="66"/>
      <c r="P1750" s="66"/>
      <c r="Q1750" s="66"/>
      <c r="R1750" s="66"/>
      <c r="S1750" s="66"/>
      <c r="T1750" s="66"/>
      <c r="U1750" s="66"/>
      <c r="V1750" s="66"/>
      <c r="W1750" s="66"/>
      <c r="X1750" s="66"/>
      <c r="Y1750" s="66"/>
      <c r="Z1750" s="66"/>
      <c r="AA1750" s="66"/>
      <c r="AB1750" s="66"/>
      <c r="AC1750" s="66"/>
      <c r="AD1750" s="66"/>
      <c r="AE1750" s="66"/>
      <c r="AF1750" s="66"/>
      <c r="AG1750" s="66"/>
      <c r="AH1750" s="66"/>
      <c r="AI1750" s="66"/>
      <c r="AJ1750" s="66"/>
      <c r="AK1750" s="66"/>
      <c r="AL1750" s="66"/>
      <c r="AM1750" s="66"/>
      <c r="AN1750" s="66"/>
      <c r="AO1750" s="66"/>
      <c r="AP1750" s="66"/>
      <c r="AQ1750" s="66"/>
      <c r="AR1750" s="66"/>
      <c r="AS1750" s="66"/>
      <c r="AT1750" s="66"/>
      <c r="AU1750" s="66"/>
      <c r="AV1750" s="66"/>
      <c r="AW1750" s="66"/>
      <c r="AX1750" s="66"/>
      <c r="AY1750" s="66"/>
      <c r="AZ1750" s="66"/>
      <c r="BA1750" s="66"/>
      <c r="BB1750" s="66"/>
      <c r="BC1750" s="66"/>
      <c r="BD1750" s="66"/>
      <c r="BE1750" s="66"/>
      <c r="BF1750" s="66"/>
      <c r="BG1750" s="66"/>
      <c r="BH1750" s="66"/>
      <c r="BI1750" s="66"/>
      <c r="BJ1750" s="66"/>
      <c r="BK1750" s="66"/>
      <c r="BL1750" s="66"/>
      <c r="BM1750" s="66"/>
      <c r="BN1750" s="66"/>
      <c r="BO1750" s="66"/>
      <c r="BP1750" s="66"/>
      <c r="BQ1750" s="66"/>
      <c r="BR1750" s="66"/>
      <c r="BS1750" s="66"/>
      <c r="BT1750" s="66"/>
    </row>
    <row r="1751" spans="1:72">
      <c r="A1751" s="69"/>
      <c r="B1751" s="69"/>
      <c r="C1751" s="69"/>
      <c r="D1751" s="69"/>
      <c r="E1751" s="66"/>
      <c r="F1751" s="66"/>
      <c r="G1751" s="66"/>
      <c r="H1751" s="66"/>
      <c r="I1751" s="66"/>
      <c r="J1751" s="66"/>
      <c r="K1751" s="66"/>
      <c r="L1751" s="66"/>
      <c r="M1751" s="66"/>
      <c r="N1751" s="66"/>
      <c r="O1751" s="66"/>
      <c r="P1751" s="66"/>
      <c r="Q1751" s="66"/>
      <c r="R1751" s="66"/>
      <c r="S1751" s="66"/>
      <c r="T1751" s="66"/>
      <c r="U1751" s="66"/>
      <c r="V1751" s="66"/>
      <c r="W1751" s="66"/>
      <c r="X1751" s="66"/>
      <c r="Y1751" s="66"/>
      <c r="Z1751" s="66"/>
      <c r="AA1751" s="66"/>
      <c r="AB1751" s="66"/>
      <c r="AC1751" s="66"/>
      <c r="AD1751" s="66"/>
      <c r="AE1751" s="66"/>
      <c r="AF1751" s="66"/>
      <c r="AG1751" s="66"/>
      <c r="AH1751" s="66"/>
      <c r="AI1751" s="66"/>
      <c r="AJ1751" s="66"/>
      <c r="AK1751" s="66"/>
      <c r="AL1751" s="66"/>
      <c r="AM1751" s="66"/>
      <c r="AN1751" s="66"/>
      <c r="AO1751" s="66"/>
      <c r="AP1751" s="66"/>
      <c r="AQ1751" s="66"/>
      <c r="AR1751" s="66"/>
      <c r="AS1751" s="66"/>
      <c r="AT1751" s="66"/>
      <c r="AU1751" s="66"/>
      <c r="AV1751" s="66"/>
      <c r="AW1751" s="66"/>
      <c r="AX1751" s="66"/>
      <c r="AY1751" s="66"/>
      <c r="AZ1751" s="66"/>
      <c r="BA1751" s="66"/>
      <c r="BB1751" s="66"/>
      <c r="BC1751" s="66"/>
      <c r="BD1751" s="66"/>
      <c r="BE1751" s="66"/>
      <c r="BF1751" s="66"/>
      <c r="BG1751" s="66"/>
      <c r="BH1751" s="66"/>
      <c r="BI1751" s="66"/>
      <c r="BJ1751" s="66"/>
      <c r="BK1751" s="66"/>
      <c r="BL1751" s="66"/>
      <c r="BM1751" s="66"/>
      <c r="BN1751" s="66"/>
      <c r="BO1751" s="66"/>
      <c r="BP1751" s="66"/>
      <c r="BQ1751" s="66"/>
      <c r="BR1751" s="66"/>
      <c r="BS1751" s="66"/>
      <c r="BT1751" s="66"/>
    </row>
    <row r="1752" spans="1:72">
      <c r="A1752" s="69"/>
      <c r="B1752" s="69"/>
      <c r="C1752" s="69"/>
      <c r="D1752" s="69"/>
      <c r="E1752" s="66"/>
      <c r="F1752" s="66"/>
      <c r="G1752" s="66"/>
      <c r="H1752" s="66"/>
      <c r="I1752" s="66"/>
      <c r="J1752" s="66"/>
      <c r="K1752" s="66"/>
      <c r="L1752" s="66"/>
      <c r="M1752" s="66"/>
      <c r="N1752" s="66"/>
      <c r="O1752" s="66"/>
      <c r="P1752" s="66"/>
      <c r="Q1752" s="66"/>
      <c r="R1752" s="66"/>
      <c r="S1752" s="66"/>
      <c r="T1752" s="66"/>
      <c r="U1752" s="66"/>
      <c r="V1752" s="66"/>
      <c r="W1752" s="66"/>
      <c r="X1752" s="66"/>
      <c r="Y1752" s="66"/>
      <c r="Z1752" s="66"/>
      <c r="AA1752" s="66"/>
      <c r="AB1752" s="66"/>
      <c r="AC1752" s="66"/>
      <c r="AD1752" s="66"/>
      <c r="AE1752" s="66"/>
      <c r="AF1752" s="66"/>
      <c r="AG1752" s="66"/>
      <c r="AH1752" s="66"/>
      <c r="AI1752" s="66"/>
      <c r="AJ1752" s="66"/>
      <c r="AK1752" s="66"/>
      <c r="AL1752" s="66"/>
      <c r="AM1752" s="66"/>
      <c r="AN1752" s="66"/>
      <c r="AO1752" s="66"/>
      <c r="AP1752" s="66"/>
      <c r="AQ1752" s="66"/>
      <c r="AR1752" s="66"/>
      <c r="AS1752" s="66"/>
      <c r="AT1752" s="66"/>
      <c r="AU1752" s="66"/>
      <c r="AV1752" s="66"/>
      <c r="AW1752" s="66"/>
      <c r="AX1752" s="66"/>
      <c r="AY1752" s="66"/>
      <c r="AZ1752" s="66"/>
      <c r="BA1752" s="66"/>
      <c r="BB1752" s="66"/>
      <c r="BC1752" s="66"/>
      <c r="BD1752" s="66"/>
      <c r="BE1752" s="66"/>
      <c r="BF1752" s="66"/>
      <c r="BG1752" s="66"/>
      <c r="BH1752" s="66"/>
      <c r="BI1752" s="66"/>
      <c r="BJ1752" s="66"/>
      <c r="BK1752" s="66"/>
      <c r="BL1752" s="66"/>
      <c r="BM1752" s="66"/>
      <c r="BN1752" s="66"/>
      <c r="BO1752" s="66"/>
      <c r="BP1752" s="66"/>
      <c r="BQ1752" s="66"/>
      <c r="BR1752" s="66"/>
      <c r="BS1752" s="66"/>
      <c r="BT1752" s="66"/>
    </row>
    <row r="1753" spans="1:72">
      <c r="A1753" s="69"/>
      <c r="B1753" s="69"/>
      <c r="C1753" s="69"/>
      <c r="D1753" s="69"/>
      <c r="E1753" s="66"/>
      <c r="F1753" s="66"/>
      <c r="G1753" s="66"/>
      <c r="H1753" s="66"/>
      <c r="I1753" s="66"/>
      <c r="J1753" s="66"/>
      <c r="K1753" s="66"/>
      <c r="L1753" s="66"/>
      <c r="M1753" s="66"/>
      <c r="N1753" s="66"/>
      <c r="O1753" s="66"/>
      <c r="P1753" s="66"/>
      <c r="Q1753" s="66"/>
      <c r="R1753" s="66"/>
      <c r="S1753" s="66"/>
      <c r="T1753" s="66"/>
      <c r="U1753" s="66"/>
      <c r="V1753" s="66"/>
      <c r="W1753" s="66"/>
      <c r="X1753" s="66"/>
      <c r="Y1753" s="66"/>
      <c r="Z1753" s="66"/>
      <c r="AA1753" s="66"/>
      <c r="AB1753" s="66"/>
      <c r="AC1753" s="66"/>
      <c r="AD1753" s="66"/>
      <c r="AE1753" s="66"/>
      <c r="AF1753" s="66"/>
      <c r="AG1753" s="66"/>
      <c r="AH1753" s="66"/>
      <c r="AI1753" s="66"/>
      <c r="AJ1753" s="66"/>
      <c r="AK1753" s="66"/>
      <c r="AL1753" s="66"/>
      <c r="AM1753" s="66"/>
      <c r="AN1753" s="66"/>
      <c r="AO1753" s="66"/>
      <c r="AP1753" s="66"/>
      <c r="AQ1753" s="66"/>
      <c r="AR1753" s="66"/>
      <c r="AS1753" s="66"/>
      <c r="AT1753" s="66"/>
      <c r="AU1753" s="66"/>
      <c r="AV1753" s="66"/>
      <c r="AW1753" s="66"/>
      <c r="AX1753" s="66"/>
      <c r="AY1753" s="66"/>
      <c r="AZ1753" s="66"/>
      <c r="BA1753" s="66"/>
      <c r="BB1753" s="66"/>
      <c r="BC1753" s="66"/>
      <c r="BD1753" s="66"/>
      <c r="BE1753" s="66"/>
      <c r="BF1753" s="66"/>
      <c r="BG1753" s="66"/>
      <c r="BH1753" s="66"/>
      <c r="BI1753" s="66"/>
      <c r="BJ1753" s="66"/>
      <c r="BK1753" s="66"/>
      <c r="BL1753" s="66"/>
      <c r="BM1753" s="66"/>
      <c r="BN1753" s="66"/>
      <c r="BO1753" s="66"/>
      <c r="BP1753" s="66"/>
      <c r="BQ1753" s="66"/>
      <c r="BR1753" s="66"/>
      <c r="BS1753" s="66"/>
      <c r="BT1753" s="66"/>
    </row>
    <row r="1754" spans="1:72">
      <c r="A1754" s="69"/>
      <c r="B1754" s="69"/>
      <c r="C1754" s="69"/>
      <c r="D1754" s="69"/>
      <c r="E1754" s="66"/>
      <c r="F1754" s="66"/>
      <c r="G1754" s="66"/>
      <c r="H1754" s="66"/>
      <c r="I1754" s="66"/>
      <c r="J1754" s="66"/>
      <c r="K1754" s="66"/>
      <c r="L1754" s="66"/>
      <c r="M1754" s="66"/>
      <c r="N1754" s="66"/>
      <c r="O1754" s="66"/>
      <c r="P1754" s="66"/>
      <c r="Q1754" s="66"/>
      <c r="R1754" s="66"/>
      <c r="S1754" s="66"/>
      <c r="T1754" s="66"/>
      <c r="U1754" s="66"/>
      <c r="V1754" s="66"/>
      <c r="W1754" s="66"/>
      <c r="X1754" s="66"/>
      <c r="Y1754" s="66"/>
      <c r="Z1754" s="66"/>
      <c r="AA1754" s="66"/>
      <c r="AB1754" s="66"/>
      <c r="AC1754" s="66"/>
      <c r="AD1754" s="66"/>
      <c r="AE1754" s="66"/>
      <c r="AF1754" s="66"/>
      <c r="AG1754" s="66"/>
      <c r="AH1754" s="66"/>
      <c r="AI1754" s="66"/>
      <c r="AJ1754" s="66"/>
      <c r="AK1754" s="66"/>
      <c r="AL1754" s="66"/>
      <c r="AM1754" s="66"/>
      <c r="AN1754" s="66"/>
      <c r="AO1754" s="66"/>
      <c r="AP1754" s="66"/>
      <c r="AQ1754" s="66"/>
      <c r="AR1754" s="66"/>
      <c r="AS1754" s="66"/>
      <c r="AT1754" s="66"/>
      <c r="AU1754" s="66"/>
      <c r="AV1754" s="66"/>
      <c r="AW1754" s="66"/>
      <c r="AX1754" s="66"/>
      <c r="AY1754" s="66"/>
      <c r="AZ1754" s="66"/>
      <c r="BA1754" s="66"/>
      <c r="BB1754" s="66"/>
      <c r="BC1754" s="66"/>
      <c r="BD1754" s="66"/>
      <c r="BE1754" s="66"/>
      <c r="BF1754" s="66"/>
      <c r="BG1754" s="66"/>
      <c r="BH1754" s="66"/>
      <c r="BI1754" s="66"/>
      <c r="BJ1754" s="66"/>
      <c r="BK1754" s="66"/>
      <c r="BL1754" s="66"/>
      <c r="BM1754" s="66"/>
      <c r="BN1754" s="66"/>
      <c r="BO1754" s="66"/>
      <c r="BP1754" s="66"/>
      <c r="BQ1754" s="66"/>
      <c r="BR1754" s="66"/>
      <c r="BS1754" s="66"/>
      <c r="BT1754" s="66"/>
    </row>
    <row r="1755" spans="1:72">
      <c r="A1755" s="69"/>
      <c r="B1755" s="69"/>
      <c r="C1755" s="69"/>
      <c r="D1755" s="69"/>
      <c r="E1755" s="66"/>
      <c r="F1755" s="66"/>
      <c r="G1755" s="66"/>
      <c r="H1755" s="66"/>
      <c r="I1755" s="66"/>
      <c r="J1755" s="66"/>
      <c r="K1755" s="66"/>
      <c r="L1755" s="66"/>
      <c r="M1755" s="66"/>
      <c r="N1755" s="66"/>
      <c r="O1755" s="66"/>
      <c r="P1755" s="66"/>
      <c r="Q1755" s="66"/>
      <c r="R1755" s="66"/>
      <c r="S1755" s="66"/>
      <c r="T1755" s="66"/>
      <c r="U1755" s="66"/>
      <c r="V1755" s="66"/>
      <c r="W1755" s="66"/>
      <c r="X1755" s="66"/>
      <c r="Y1755" s="66"/>
      <c r="Z1755" s="66"/>
      <c r="AA1755" s="66"/>
      <c r="AB1755" s="66"/>
      <c r="AC1755" s="66"/>
      <c r="AD1755" s="66"/>
      <c r="AE1755" s="66"/>
      <c r="AF1755" s="66"/>
      <c r="AG1755" s="66"/>
      <c r="AH1755" s="66"/>
      <c r="AI1755" s="66"/>
      <c r="AJ1755" s="66"/>
      <c r="AK1755" s="66"/>
      <c r="AL1755" s="66"/>
      <c r="AM1755" s="66"/>
      <c r="AN1755" s="66"/>
      <c r="AO1755" s="66"/>
      <c r="AP1755" s="66"/>
      <c r="AQ1755" s="66"/>
      <c r="AR1755" s="66"/>
      <c r="AS1755" s="66"/>
      <c r="AT1755" s="66"/>
      <c r="AU1755" s="66"/>
      <c r="AV1755" s="66"/>
      <c r="AW1755" s="66"/>
      <c r="AX1755" s="66"/>
      <c r="AY1755" s="66"/>
      <c r="AZ1755" s="66"/>
      <c r="BA1755" s="66"/>
      <c r="BB1755" s="66"/>
      <c r="BC1755" s="66"/>
      <c r="BD1755" s="66"/>
      <c r="BE1755" s="66"/>
      <c r="BF1755" s="66"/>
      <c r="BG1755" s="66"/>
      <c r="BH1755" s="66"/>
      <c r="BI1755" s="66"/>
      <c r="BJ1755" s="66"/>
      <c r="BK1755" s="66"/>
      <c r="BL1755" s="66"/>
      <c r="BM1755" s="66"/>
      <c r="BN1755" s="66"/>
      <c r="BO1755" s="66"/>
      <c r="BP1755" s="66"/>
      <c r="BQ1755" s="66"/>
      <c r="BR1755" s="66"/>
      <c r="BS1755" s="66"/>
      <c r="BT1755" s="66"/>
    </row>
    <row r="1756" spans="1:72">
      <c r="A1756" s="69"/>
      <c r="B1756" s="69"/>
      <c r="C1756" s="69"/>
      <c r="D1756" s="69"/>
      <c r="E1756" s="66"/>
      <c r="F1756" s="66"/>
      <c r="G1756" s="66"/>
      <c r="H1756" s="66"/>
      <c r="I1756" s="66"/>
      <c r="J1756" s="66"/>
      <c r="K1756" s="66"/>
      <c r="L1756" s="66"/>
      <c r="M1756" s="66"/>
      <c r="N1756" s="66"/>
      <c r="O1756" s="66"/>
      <c r="P1756" s="66"/>
      <c r="Q1756" s="66"/>
      <c r="R1756" s="66"/>
      <c r="S1756" s="66"/>
      <c r="T1756" s="66"/>
      <c r="U1756" s="66"/>
      <c r="V1756" s="66"/>
      <c r="W1756" s="66"/>
      <c r="X1756" s="66"/>
      <c r="Y1756" s="66"/>
      <c r="Z1756" s="66"/>
      <c r="AA1756" s="66"/>
      <c r="AB1756" s="66"/>
      <c r="AC1756" s="66"/>
      <c r="AD1756" s="66"/>
      <c r="AE1756" s="66"/>
      <c r="AF1756" s="66"/>
      <c r="AG1756" s="66"/>
      <c r="AH1756" s="66"/>
      <c r="AI1756" s="66"/>
      <c r="AJ1756" s="66"/>
      <c r="AK1756" s="66"/>
      <c r="AL1756" s="66"/>
      <c r="AM1756" s="66"/>
      <c r="AN1756" s="66"/>
      <c r="AO1756" s="66"/>
      <c r="AP1756" s="66"/>
      <c r="AQ1756" s="66"/>
      <c r="AR1756" s="66"/>
      <c r="AS1756" s="66"/>
      <c r="AT1756" s="66"/>
      <c r="AU1756" s="66"/>
      <c r="AV1756" s="66"/>
      <c r="AW1756" s="66"/>
      <c r="AX1756" s="66"/>
      <c r="AY1756" s="66"/>
      <c r="AZ1756" s="66"/>
      <c r="BA1756" s="66"/>
      <c r="BB1756" s="66"/>
      <c r="BC1756" s="66"/>
      <c r="BD1756" s="66"/>
      <c r="BE1756" s="66"/>
      <c r="BF1756" s="66"/>
      <c r="BG1756" s="66"/>
      <c r="BH1756" s="66"/>
      <c r="BI1756" s="66"/>
      <c r="BJ1756" s="66"/>
      <c r="BK1756" s="66"/>
      <c r="BL1756" s="66"/>
      <c r="BM1756" s="66"/>
      <c r="BN1756" s="66"/>
      <c r="BO1756" s="66"/>
      <c r="BP1756" s="66"/>
      <c r="BQ1756" s="66"/>
      <c r="BR1756" s="66"/>
      <c r="BS1756" s="66"/>
      <c r="BT1756" s="66"/>
    </row>
    <row r="1757" spans="1:72">
      <c r="A1757" s="69"/>
      <c r="B1757" s="69"/>
      <c r="C1757" s="69"/>
      <c r="D1757" s="69"/>
      <c r="E1757" s="66"/>
      <c r="F1757" s="66"/>
      <c r="G1757" s="66"/>
      <c r="H1757" s="66"/>
      <c r="I1757" s="66"/>
      <c r="J1757" s="66"/>
      <c r="K1757" s="66"/>
      <c r="L1757" s="66"/>
      <c r="M1757" s="66"/>
      <c r="N1757" s="66"/>
      <c r="O1757" s="66"/>
      <c r="P1757" s="66"/>
      <c r="Q1757" s="66"/>
      <c r="R1757" s="66"/>
      <c r="S1757" s="66"/>
      <c r="T1757" s="66"/>
      <c r="U1757" s="66"/>
      <c r="V1757" s="66"/>
      <c r="W1757" s="66"/>
      <c r="X1757" s="66"/>
      <c r="Y1757" s="66"/>
      <c r="Z1757" s="66"/>
      <c r="AA1757" s="66"/>
      <c r="AB1757" s="66"/>
      <c r="AC1757" s="66"/>
      <c r="AD1757" s="66"/>
      <c r="AE1757" s="66"/>
      <c r="AF1757" s="66"/>
      <c r="AG1757" s="66"/>
      <c r="AH1757" s="66"/>
      <c r="AI1757" s="66"/>
      <c r="AJ1757" s="66"/>
      <c r="AK1757" s="66"/>
      <c r="AL1757" s="66"/>
      <c r="AM1757" s="66"/>
      <c r="AN1757" s="66"/>
      <c r="AO1757" s="66"/>
      <c r="AP1757" s="66"/>
      <c r="AQ1757" s="66"/>
      <c r="AR1757" s="66"/>
      <c r="AS1757" s="66"/>
      <c r="AT1757" s="66"/>
      <c r="AU1757" s="66"/>
      <c r="AV1757" s="66"/>
      <c r="AW1757" s="66"/>
      <c r="AX1757" s="66"/>
      <c r="AY1757" s="66"/>
      <c r="AZ1757" s="66"/>
      <c r="BA1757" s="66"/>
      <c r="BB1757" s="66"/>
      <c r="BC1757" s="66"/>
      <c r="BD1757" s="66"/>
      <c r="BE1757" s="66"/>
      <c r="BF1757" s="66"/>
      <c r="BG1757" s="66"/>
      <c r="BH1757" s="66"/>
      <c r="BI1757" s="66"/>
      <c r="BJ1757" s="66"/>
      <c r="BK1757" s="66"/>
      <c r="BL1757" s="66"/>
      <c r="BM1757" s="66"/>
      <c r="BN1757" s="66"/>
      <c r="BO1757" s="66"/>
      <c r="BP1757" s="66"/>
      <c r="BQ1757" s="66"/>
      <c r="BR1757" s="66"/>
      <c r="BS1757" s="66"/>
      <c r="BT1757" s="66"/>
    </row>
    <row r="1758" spans="1:72">
      <c r="A1758" s="69"/>
      <c r="B1758" s="69"/>
      <c r="C1758" s="69"/>
      <c r="D1758" s="69"/>
      <c r="E1758" s="66"/>
      <c r="F1758" s="66"/>
      <c r="G1758" s="66"/>
      <c r="H1758" s="66"/>
      <c r="I1758" s="66"/>
      <c r="J1758" s="66"/>
      <c r="K1758" s="66"/>
      <c r="L1758" s="66"/>
      <c r="M1758" s="66"/>
      <c r="N1758" s="66"/>
      <c r="O1758" s="66"/>
      <c r="P1758" s="66"/>
      <c r="Q1758" s="66"/>
      <c r="R1758" s="66"/>
      <c r="S1758" s="66"/>
      <c r="T1758" s="66"/>
      <c r="U1758" s="66"/>
      <c r="V1758" s="66"/>
      <c r="W1758" s="66"/>
      <c r="X1758" s="66"/>
      <c r="Y1758" s="66"/>
      <c r="Z1758" s="66"/>
      <c r="AA1758" s="66"/>
      <c r="AB1758" s="66"/>
      <c r="AC1758" s="66"/>
      <c r="AD1758" s="66"/>
      <c r="AE1758" s="66"/>
      <c r="AF1758" s="66"/>
      <c r="AG1758" s="66"/>
      <c r="AH1758" s="66"/>
      <c r="AI1758" s="66"/>
      <c r="AJ1758" s="66"/>
      <c r="AK1758" s="66"/>
      <c r="AL1758" s="66"/>
      <c r="AM1758" s="66"/>
      <c r="AN1758" s="66"/>
      <c r="AO1758" s="66"/>
      <c r="AP1758" s="66"/>
      <c r="AQ1758" s="66"/>
      <c r="AR1758" s="66"/>
      <c r="AS1758" s="66"/>
      <c r="AT1758" s="66"/>
      <c r="AU1758" s="66"/>
      <c r="AV1758" s="66"/>
      <c r="AW1758" s="66"/>
      <c r="AX1758" s="66"/>
      <c r="AY1758" s="66"/>
      <c r="AZ1758" s="66"/>
      <c r="BA1758" s="66"/>
      <c r="BB1758" s="66"/>
      <c r="BC1758" s="66"/>
      <c r="BD1758" s="66"/>
      <c r="BE1758" s="66"/>
      <c r="BF1758" s="66"/>
      <c r="BG1758" s="66"/>
      <c r="BH1758" s="66"/>
      <c r="BI1758" s="66"/>
      <c r="BJ1758" s="66"/>
      <c r="BK1758" s="66"/>
      <c r="BL1758" s="66"/>
      <c r="BM1758" s="66"/>
      <c r="BN1758" s="66"/>
      <c r="BO1758" s="66"/>
      <c r="BP1758" s="66"/>
      <c r="BQ1758" s="66"/>
      <c r="BR1758" s="66"/>
      <c r="BS1758" s="66"/>
      <c r="BT1758" s="66"/>
    </row>
    <row r="1759" spans="1:72">
      <c r="A1759" s="69"/>
      <c r="B1759" s="69"/>
      <c r="C1759" s="69"/>
      <c r="D1759" s="69"/>
      <c r="E1759" s="66"/>
      <c r="F1759" s="66"/>
      <c r="G1759" s="66"/>
      <c r="H1759" s="66"/>
      <c r="I1759" s="66"/>
      <c r="J1759" s="66"/>
      <c r="K1759" s="66"/>
      <c r="L1759" s="66"/>
      <c r="M1759" s="66"/>
      <c r="N1759" s="66"/>
      <c r="O1759" s="66"/>
      <c r="P1759" s="66"/>
      <c r="Q1759" s="66"/>
      <c r="R1759" s="66"/>
      <c r="S1759" s="66"/>
      <c r="T1759" s="66"/>
      <c r="U1759" s="66"/>
      <c r="V1759" s="66"/>
      <c r="W1759" s="66"/>
      <c r="X1759" s="66"/>
      <c r="Y1759" s="66"/>
      <c r="Z1759" s="66"/>
      <c r="AA1759" s="66"/>
      <c r="AB1759" s="66"/>
      <c r="AC1759" s="66"/>
      <c r="AD1759" s="66"/>
      <c r="AE1759" s="66"/>
      <c r="AF1759" s="66"/>
      <c r="AG1759" s="66"/>
      <c r="AH1759" s="66"/>
      <c r="AI1759" s="66"/>
      <c r="AJ1759" s="66"/>
      <c r="AK1759" s="66"/>
      <c r="AL1759" s="66"/>
      <c r="AM1759" s="66"/>
      <c r="AN1759" s="66"/>
      <c r="AO1759" s="66"/>
      <c r="AP1759" s="66"/>
      <c r="AQ1759" s="66"/>
      <c r="AR1759" s="66"/>
      <c r="AS1759" s="66"/>
      <c r="AT1759" s="66"/>
      <c r="AU1759" s="66"/>
      <c r="AV1759" s="66"/>
      <c r="AW1759" s="66"/>
      <c r="AX1759" s="66"/>
      <c r="AY1759" s="66"/>
      <c r="AZ1759" s="66"/>
      <c r="BA1759" s="66"/>
      <c r="BB1759" s="66"/>
      <c r="BC1759" s="66"/>
      <c r="BD1759" s="66"/>
      <c r="BE1759" s="66"/>
      <c r="BF1759" s="66"/>
      <c r="BG1759" s="66"/>
      <c r="BH1759" s="66"/>
      <c r="BI1759" s="66"/>
      <c r="BJ1759" s="66"/>
      <c r="BK1759" s="66"/>
      <c r="BL1759" s="66"/>
      <c r="BM1759" s="66"/>
      <c r="BN1759" s="66"/>
      <c r="BO1759" s="66"/>
      <c r="BP1759" s="66"/>
      <c r="BQ1759" s="66"/>
      <c r="BR1759" s="66"/>
      <c r="BS1759" s="66"/>
      <c r="BT1759" s="66"/>
    </row>
    <row r="1760" spans="1:72">
      <c r="A1760" s="69"/>
      <c r="B1760" s="69"/>
      <c r="C1760" s="69"/>
      <c r="D1760" s="69"/>
      <c r="E1760" s="66"/>
      <c r="F1760" s="66"/>
      <c r="G1760" s="66"/>
      <c r="H1760" s="66"/>
      <c r="I1760" s="66"/>
      <c r="J1760" s="66"/>
      <c r="K1760" s="66"/>
      <c r="L1760" s="66"/>
      <c r="M1760" s="66"/>
      <c r="N1760" s="66"/>
      <c r="O1760" s="66"/>
      <c r="P1760" s="66"/>
      <c r="Q1760" s="66"/>
      <c r="R1760" s="66"/>
      <c r="S1760" s="66"/>
      <c r="T1760" s="66"/>
      <c r="U1760" s="66"/>
      <c r="V1760" s="66"/>
      <c r="W1760" s="66"/>
      <c r="X1760" s="66"/>
      <c r="Y1760" s="66"/>
      <c r="Z1760" s="66"/>
      <c r="AA1760" s="66"/>
      <c r="AB1760" s="66"/>
      <c r="AC1760" s="66"/>
      <c r="AD1760" s="66"/>
      <c r="AE1760" s="66"/>
      <c r="AF1760" s="66"/>
      <c r="AG1760" s="66"/>
      <c r="AH1760" s="66"/>
      <c r="AI1760" s="66"/>
      <c r="AJ1760" s="66"/>
      <c r="AK1760" s="66"/>
      <c r="AL1760" s="66"/>
      <c r="AM1760" s="66"/>
      <c r="AN1760" s="66"/>
      <c r="AO1760" s="66"/>
      <c r="AP1760" s="66"/>
      <c r="AQ1760" s="66"/>
      <c r="AR1760" s="66"/>
      <c r="AS1760" s="66"/>
      <c r="AT1760" s="66"/>
      <c r="AU1760" s="66"/>
      <c r="AV1760" s="66"/>
      <c r="AW1760" s="66"/>
      <c r="AX1760" s="66"/>
      <c r="AY1760" s="66"/>
      <c r="AZ1760" s="66"/>
      <c r="BA1760" s="66"/>
      <c r="BB1760" s="66"/>
      <c r="BC1760" s="66"/>
      <c r="BD1760" s="66"/>
      <c r="BE1760" s="66"/>
      <c r="BF1760" s="66"/>
      <c r="BG1760" s="66"/>
      <c r="BH1760" s="66"/>
      <c r="BI1760" s="66"/>
      <c r="BJ1760" s="66"/>
      <c r="BK1760" s="66"/>
      <c r="BL1760" s="66"/>
      <c r="BM1760" s="66"/>
      <c r="BN1760" s="66"/>
      <c r="BO1760" s="66"/>
      <c r="BP1760" s="66"/>
      <c r="BQ1760" s="66"/>
      <c r="BR1760" s="66"/>
      <c r="BS1760" s="66"/>
      <c r="BT1760" s="66"/>
    </row>
    <row r="1761" spans="1:72">
      <c r="A1761" s="69"/>
      <c r="B1761" s="69"/>
      <c r="C1761" s="69"/>
      <c r="D1761" s="69"/>
      <c r="E1761" s="66"/>
      <c r="F1761" s="66"/>
      <c r="G1761" s="66"/>
      <c r="H1761" s="66"/>
      <c r="I1761" s="66"/>
      <c r="J1761" s="66"/>
      <c r="K1761" s="66"/>
      <c r="L1761" s="66"/>
      <c r="M1761" s="66"/>
      <c r="N1761" s="66"/>
      <c r="O1761" s="66"/>
      <c r="P1761" s="66"/>
      <c r="Q1761" s="66"/>
      <c r="R1761" s="66"/>
      <c r="S1761" s="66"/>
      <c r="T1761" s="66"/>
      <c r="U1761" s="66"/>
      <c r="V1761" s="66"/>
      <c r="W1761" s="66"/>
      <c r="X1761" s="66"/>
      <c r="Y1761" s="66"/>
      <c r="Z1761" s="66"/>
      <c r="AA1761" s="66"/>
      <c r="AB1761" s="66"/>
      <c r="AC1761" s="66"/>
      <c r="AD1761" s="66"/>
      <c r="AE1761" s="66"/>
      <c r="AF1761" s="66"/>
      <c r="AG1761" s="66"/>
      <c r="AH1761" s="66"/>
      <c r="AI1761" s="66"/>
      <c r="AJ1761" s="66"/>
      <c r="AK1761" s="66"/>
      <c r="AL1761" s="66"/>
      <c r="AM1761" s="66"/>
      <c r="AN1761" s="66"/>
      <c r="AO1761" s="66"/>
      <c r="AP1761" s="66"/>
      <c r="AQ1761" s="66"/>
      <c r="AR1761" s="66"/>
      <c r="AS1761" s="66"/>
      <c r="AT1761" s="66"/>
      <c r="AU1761" s="66"/>
      <c r="AV1761" s="66"/>
      <c r="AW1761" s="66"/>
      <c r="AX1761" s="66"/>
      <c r="AY1761" s="66"/>
      <c r="AZ1761" s="66"/>
      <c r="BA1761" s="66"/>
      <c r="BB1761" s="66"/>
      <c r="BC1761" s="66"/>
      <c r="BD1761" s="66"/>
      <c r="BE1761" s="66"/>
      <c r="BF1761" s="66"/>
      <c r="BG1761" s="66"/>
      <c r="BH1761" s="66"/>
      <c r="BI1761" s="66"/>
      <c r="BJ1761" s="66"/>
      <c r="BK1761" s="66"/>
      <c r="BL1761" s="66"/>
      <c r="BM1761" s="66"/>
      <c r="BN1761" s="66"/>
      <c r="BO1761" s="66"/>
      <c r="BP1761" s="66"/>
      <c r="BQ1761" s="66"/>
      <c r="BR1761" s="66"/>
      <c r="BS1761" s="66"/>
      <c r="BT1761" s="66"/>
    </row>
    <row r="1762" spans="1:72">
      <c r="A1762" s="69"/>
      <c r="B1762" s="69"/>
      <c r="C1762" s="69"/>
      <c r="D1762" s="69"/>
      <c r="E1762" s="66"/>
      <c r="F1762" s="66"/>
      <c r="G1762" s="66"/>
      <c r="H1762" s="66"/>
      <c r="I1762" s="66"/>
      <c r="J1762" s="66"/>
      <c r="K1762" s="66"/>
      <c r="L1762" s="66"/>
      <c r="M1762" s="66"/>
      <c r="N1762" s="66"/>
      <c r="O1762" s="66"/>
      <c r="P1762" s="66"/>
      <c r="Q1762" s="66"/>
      <c r="R1762" s="66"/>
      <c r="S1762" s="66"/>
      <c r="T1762" s="66"/>
      <c r="U1762" s="66"/>
      <c r="V1762" s="66"/>
      <c r="W1762" s="66"/>
      <c r="X1762" s="66"/>
      <c r="Y1762" s="66"/>
      <c r="Z1762" s="66"/>
      <c r="AA1762" s="66"/>
      <c r="AB1762" s="66"/>
      <c r="AC1762" s="66"/>
      <c r="AD1762" s="66"/>
      <c r="AE1762" s="66"/>
      <c r="AF1762" s="66"/>
      <c r="AG1762" s="66"/>
      <c r="AH1762" s="66"/>
      <c r="AI1762" s="66"/>
      <c r="AJ1762" s="66"/>
      <c r="AK1762" s="66"/>
      <c r="AL1762" s="66"/>
      <c r="AM1762" s="66"/>
      <c r="AN1762" s="66"/>
      <c r="AO1762" s="66"/>
      <c r="AP1762" s="66"/>
      <c r="AQ1762" s="66"/>
      <c r="AR1762" s="66"/>
      <c r="AS1762" s="66"/>
      <c r="AT1762" s="66"/>
      <c r="AU1762" s="66"/>
      <c r="AV1762" s="66"/>
      <c r="AW1762" s="66"/>
      <c r="AX1762" s="66"/>
      <c r="AY1762" s="66"/>
      <c r="AZ1762" s="66"/>
      <c r="BA1762" s="66"/>
      <c r="BB1762" s="66"/>
      <c r="BC1762" s="66"/>
      <c r="BD1762" s="66"/>
      <c r="BE1762" s="66"/>
      <c r="BF1762" s="66"/>
      <c r="BG1762" s="66"/>
      <c r="BH1762" s="66"/>
      <c r="BI1762" s="66"/>
      <c r="BJ1762" s="66"/>
      <c r="BK1762" s="66"/>
      <c r="BL1762" s="66"/>
      <c r="BM1762" s="66"/>
      <c r="BN1762" s="66"/>
      <c r="BO1762" s="66"/>
      <c r="BP1762" s="66"/>
      <c r="BQ1762" s="66"/>
      <c r="BR1762" s="66"/>
      <c r="BS1762" s="66"/>
      <c r="BT1762" s="66"/>
    </row>
    <row r="1763" spans="1:72">
      <c r="A1763" s="69"/>
      <c r="B1763" s="69"/>
      <c r="C1763" s="69"/>
      <c r="D1763" s="69"/>
      <c r="E1763" s="66"/>
      <c r="F1763" s="66"/>
      <c r="G1763" s="66"/>
      <c r="H1763" s="66"/>
      <c r="I1763" s="66"/>
      <c r="J1763" s="66"/>
      <c r="K1763" s="66"/>
      <c r="L1763" s="66"/>
      <c r="M1763" s="66"/>
      <c r="N1763" s="66"/>
      <c r="O1763" s="66"/>
      <c r="P1763" s="66"/>
      <c r="Q1763" s="66"/>
      <c r="R1763" s="66"/>
      <c r="S1763" s="66"/>
      <c r="T1763" s="66"/>
      <c r="U1763" s="66"/>
      <c r="V1763" s="66"/>
      <c r="W1763" s="66"/>
      <c r="X1763" s="66"/>
      <c r="Y1763" s="66"/>
      <c r="Z1763" s="66"/>
      <c r="AA1763" s="66"/>
      <c r="AB1763" s="66"/>
      <c r="AC1763" s="66"/>
      <c r="AD1763" s="66"/>
      <c r="AE1763" s="66"/>
      <c r="AF1763" s="66"/>
      <c r="AG1763" s="66"/>
      <c r="AH1763" s="66"/>
      <c r="AI1763" s="66"/>
      <c r="AJ1763" s="66"/>
      <c r="AK1763" s="66"/>
      <c r="AL1763" s="66"/>
      <c r="AM1763" s="66"/>
      <c r="AN1763" s="66"/>
      <c r="AO1763" s="66"/>
      <c r="AP1763" s="66"/>
      <c r="AQ1763" s="66"/>
      <c r="AR1763" s="66"/>
      <c r="AS1763" s="66"/>
      <c r="AT1763" s="66"/>
      <c r="AU1763" s="66"/>
      <c r="AV1763" s="66"/>
      <c r="AW1763" s="66"/>
      <c r="AX1763" s="66"/>
      <c r="AY1763" s="66"/>
      <c r="AZ1763" s="66"/>
      <c r="BA1763" s="66"/>
      <c r="BB1763" s="66"/>
      <c r="BC1763" s="66"/>
      <c r="BD1763" s="66"/>
      <c r="BE1763" s="66"/>
      <c r="BF1763" s="66"/>
      <c r="BG1763" s="66"/>
      <c r="BH1763" s="66"/>
      <c r="BI1763" s="66"/>
      <c r="BJ1763" s="66"/>
      <c r="BK1763" s="66"/>
      <c r="BL1763" s="66"/>
      <c r="BM1763" s="66"/>
      <c r="BN1763" s="66"/>
      <c r="BO1763" s="66"/>
      <c r="BP1763" s="66"/>
      <c r="BQ1763" s="66"/>
      <c r="BR1763" s="66"/>
      <c r="BS1763" s="66"/>
      <c r="BT1763" s="66"/>
    </row>
    <row r="1764" spans="1:72">
      <c r="A1764" s="69"/>
      <c r="B1764" s="69"/>
      <c r="C1764" s="69"/>
      <c r="D1764" s="69"/>
      <c r="E1764" s="66"/>
      <c r="F1764" s="66"/>
      <c r="G1764" s="66"/>
      <c r="H1764" s="66"/>
      <c r="I1764" s="66"/>
      <c r="J1764" s="66"/>
      <c r="K1764" s="66"/>
      <c r="L1764" s="66"/>
      <c r="M1764" s="66"/>
      <c r="N1764" s="66"/>
      <c r="O1764" s="66"/>
      <c r="P1764" s="66"/>
      <c r="Q1764" s="66"/>
      <c r="R1764" s="66"/>
      <c r="S1764" s="66"/>
      <c r="T1764" s="66"/>
      <c r="U1764" s="66"/>
      <c r="V1764" s="66"/>
      <c r="W1764" s="66"/>
      <c r="X1764" s="66"/>
      <c r="Y1764" s="66"/>
      <c r="Z1764" s="66"/>
      <c r="AA1764" s="66"/>
      <c r="AB1764" s="66"/>
      <c r="AC1764" s="66"/>
      <c r="AD1764" s="66"/>
      <c r="AE1764" s="66"/>
      <c r="AF1764" s="66"/>
      <c r="AG1764" s="66"/>
      <c r="AH1764" s="66"/>
      <c r="AI1764" s="66"/>
      <c r="AJ1764" s="66"/>
      <c r="AK1764" s="66"/>
      <c r="AL1764" s="66"/>
      <c r="AM1764" s="66"/>
      <c r="AN1764" s="66"/>
      <c r="AO1764" s="66"/>
      <c r="AP1764" s="66"/>
      <c r="AQ1764" s="66"/>
      <c r="AR1764" s="66"/>
      <c r="AS1764" s="66"/>
      <c r="AT1764" s="66"/>
      <c r="AU1764" s="66"/>
      <c r="AV1764" s="66"/>
      <c r="AW1764" s="66"/>
      <c r="AX1764" s="66"/>
      <c r="AY1764" s="66"/>
      <c r="AZ1764" s="66"/>
      <c r="BA1764" s="66"/>
      <c r="BB1764" s="66"/>
      <c r="BC1764" s="66"/>
      <c r="BD1764" s="66"/>
      <c r="BE1764" s="66"/>
      <c r="BF1764" s="66"/>
      <c r="BG1764" s="66"/>
      <c r="BH1764" s="66"/>
      <c r="BI1764" s="66"/>
      <c r="BJ1764" s="66"/>
      <c r="BK1764" s="66"/>
      <c r="BL1764" s="66"/>
      <c r="BM1764" s="66"/>
      <c r="BN1764" s="66"/>
      <c r="BO1764" s="66"/>
      <c r="BP1764" s="66"/>
      <c r="BQ1764" s="66"/>
      <c r="BR1764" s="66"/>
      <c r="BS1764" s="66"/>
      <c r="BT1764" s="66"/>
    </row>
    <row r="1765" spans="1:72">
      <c r="A1765" s="69"/>
      <c r="B1765" s="69"/>
      <c r="C1765" s="69"/>
      <c r="D1765" s="69"/>
      <c r="E1765" s="66"/>
      <c r="F1765" s="66"/>
      <c r="G1765" s="66"/>
      <c r="H1765" s="66"/>
      <c r="I1765" s="66"/>
      <c r="J1765" s="66"/>
      <c r="K1765" s="66"/>
      <c r="L1765" s="66"/>
      <c r="M1765" s="66"/>
      <c r="N1765" s="66"/>
      <c r="O1765" s="66"/>
      <c r="P1765" s="66"/>
      <c r="Q1765" s="66"/>
      <c r="R1765" s="66"/>
      <c r="S1765" s="66"/>
      <c r="T1765" s="66"/>
      <c r="U1765" s="66"/>
      <c r="V1765" s="66"/>
      <c r="W1765" s="66"/>
      <c r="X1765" s="66"/>
      <c r="Y1765" s="66"/>
      <c r="Z1765" s="66"/>
      <c r="AA1765" s="66"/>
      <c r="AB1765" s="66"/>
      <c r="AC1765" s="66"/>
      <c r="AD1765" s="66"/>
      <c r="AE1765" s="66"/>
      <c r="AF1765" s="66"/>
      <c r="AG1765" s="66"/>
      <c r="AH1765" s="66"/>
      <c r="AI1765" s="66"/>
      <c r="AJ1765" s="66"/>
      <c r="AK1765" s="66"/>
      <c r="AL1765" s="66"/>
      <c r="AM1765" s="66"/>
      <c r="AN1765" s="66"/>
      <c r="AO1765" s="66"/>
      <c r="AP1765" s="66"/>
      <c r="AQ1765" s="66"/>
      <c r="AR1765" s="66"/>
      <c r="AS1765" s="66"/>
      <c r="AT1765" s="66"/>
      <c r="AU1765" s="66"/>
      <c r="AV1765" s="66"/>
      <c r="AW1765" s="66"/>
      <c r="AX1765" s="66"/>
      <c r="AY1765" s="66"/>
      <c r="AZ1765" s="66"/>
      <c r="BA1765" s="66"/>
      <c r="BB1765" s="66"/>
      <c r="BC1765" s="66"/>
      <c r="BD1765" s="66"/>
      <c r="BE1765" s="66"/>
      <c r="BF1765" s="66"/>
      <c r="BG1765" s="66"/>
      <c r="BH1765" s="66"/>
      <c r="BI1765" s="66"/>
      <c r="BJ1765" s="66"/>
      <c r="BK1765" s="66"/>
      <c r="BL1765" s="66"/>
      <c r="BM1765" s="66"/>
      <c r="BN1765" s="66"/>
      <c r="BO1765" s="66"/>
      <c r="BP1765" s="66"/>
      <c r="BQ1765" s="66"/>
      <c r="BR1765" s="66"/>
      <c r="BS1765" s="66"/>
      <c r="BT1765" s="66"/>
    </row>
    <row r="1766" spans="1:72">
      <c r="A1766" s="69"/>
      <c r="B1766" s="69"/>
      <c r="C1766" s="69"/>
      <c r="D1766" s="69"/>
      <c r="E1766" s="66"/>
      <c r="F1766" s="66"/>
      <c r="G1766" s="66"/>
      <c r="H1766" s="66"/>
      <c r="I1766" s="66"/>
      <c r="J1766" s="66"/>
      <c r="K1766" s="66"/>
      <c r="L1766" s="66"/>
      <c r="M1766" s="66"/>
      <c r="N1766" s="66"/>
      <c r="O1766" s="66"/>
      <c r="P1766" s="66"/>
      <c r="Q1766" s="66"/>
      <c r="R1766" s="66"/>
      <c r="S1766" s="66"/>
      <c r="T1766" s="66"/>
      <c r="U1766" s="66"/>
      <c r="V1766" s="66"/>
      <c r="W1766" s="66"/>
      <c r="X1766" s="66"/>
      <c r="Y1766" s="66"/>
      <c r="Z1766" s="66"/>
      <c r="AA1766" s="66"/>
      <c r="AB1766" s="66"/>
      <c r="AC1766" s="66"/>
      <c r="AD1766" s="66"/>
      <c r="AE1766" s="66"/>
      <c r="AF1766" s="66"/>
      <c r="AG1766" s="66"/>
      <c r="AH1766" s="66"/>
      <c r="AI1766" s="66"/>
      <c r="AJ1766" s="66"/>
      <c r="AK1766" s="66"/>
      <c r="AL1766" s="66"/>
      <c r="AM1766" s="66"/>
      <c r="AN1766" s="66"/>
      <c r="AO1766" s="66"/>
      <c r="AP1766" s="66"/>
      <c r="AQ1766" s="66"/>
      <c r="AR1766" s="66"/>
      <c r="AS1766" s="66"/>
      <c r="AT1766" s="66"/>
      <c r="AU1766" s="66"/>
      <c r="AV1766" s="66"/>
      <c r="AW1766" s="66"/>
      <c r="AX1766" s="66"/>
      <c r="AY1766" s="66"/>
      <c r="AZ1766" s="66"/>
      <c r="BA1766" s="66"/>
      <c r="BB1766" s="66"/>
      <c r="BC1766" s="66"/>
      <c r="BD1766" s="66"/>
      <c r="BE1766" s="66"/>
      <c r="BF1766" s="66"/>
      <c r="BG1766" s="66"/>
      <c r="BH1766" s="66"/>
      <c r="BI1766" s="66"/>
      <c r="BJ1766" s="66"/>
      <c r="BK1766" s="66"/>
      <c r="BL1766" s="66"/>
      <c r="BM1766" s="66"/>
      <c r="BN1766" s="66"/>
      <c r="BO1766" s="66"/>
      <c r="BP1766" s="66"/>
      <c r="BQ1766" s="66"/>
      <c r="BR1766" s="66"/>
      <c r="BS1766" s="66"/>
      <c r="BT1766" s="66"/>
    </row>
    <row r="1767" spans="1:72">
      <c r="A1767" s="69"/>
      <c r="B1767" s="69"/>
      <c r="C1767" s="69"/>
      <c r="D1767" s="69"/>
      <c r="E1767" s="66"/>
      <c r="F1767" s="66"/>
      <c r="G1767" s="66"/>
      <c r="H1767" s="66"/>
      <c r="I1767" s="66"/>
      <c r="J1767" s="66"/>
      <c r="K1767" s="66"/>
      <c r="L1767" s="66"/>
      <c r="M1767" s="66"/>
      <c r="N1767" s="66"/>
      <c r="O1767" s="66"/>
      <c r="P1767" s="66"/>
      <c r="Q1767" s="66"/>
      <c r="R1767" s="66"/>
      <c r="S1767" s="66"/>
      <c r="T1767" s="66"/>
      <c r="U1767" s="66"/>
      <c r="V1767" s="66"/>
      <c r="W1767" s="66"/>
      <c r="X1767" s="66"/>
      <c r="Y1767" s="66"/>
      <c r="Z1767" s="66"/>
      <c r="AA1767" s="66"/>
      <c r="AB1767" s="66"/>
      <c r="AC1767" s="66"/>
      <c r="AD1767" s="66"/>
      <c r="AE1767" s="66"/>
      <c r="AF1767" s="66"/>
      <c r="AG1767" s="66"/>
      <c r="AH1767" s="66"/>
      <c r="AI1767" s="66"/>
      <c r="AJ1767" s="66"/>
      <c r="AK1767" s="66"/>
      <c r="AL1767" s="66"/>
      <c r="AM1767" s="66"/>
      <c r="AN1767" s="66"/>
      <c r="AO1767" s="66"/>
      <c r="AP1767" s="66"/>
      <c r="AQ1767" s="66"/>
      <c r="AR1767" s="66"/>
      <c r="AS1767" s="66"/>
      <c r="AT1767" s="66"/>
      <c r="AU1767" s="66"/>
      <c r="AV1767" s="66"/>
      <c r="AW1767" s="66"/>
      <c r="AX1767" s="66"/>
      <c r="AY1767" s="66"/>
      <c r="AZ1767" s="66"/>
      <c r="BA1767" s="66"/>
      <c r="BB1767" s="66"/>
      <c r="BC1767" s="66"/>
      <c r="BD1767" s="66"/>
      <c r="BE1767" s="66"/>
      <c r="BF1767" s="66"/>
      <c r="BG1767" s="66"/>
      <c r="BH1767" s="66"/>
      <c r="BI1767" s="66"/>
      <c r="BJ1767" s="66"/>
      <c r="BK1767" s="66"/>
      <c r="BL1767" s="66"/>
      <c r="BM1767" s="66"/>
      <c r="BN1767" s="66"/>
      <c r="BO1767" s="66"/>
      <c r="BP1767" s="66"/>
      <c r="BQ1767" s="66"/>
      <c r="BR1767" s="66"/>
      <c r="BS1767" s="66"/>
      <c r="BT1767" s="66"/>
    </row>
    <row r="1768" spans="1:72">
      <c r="A1768" s="69"/>
      <c r="B1768" s="69"/>
      <c r="C1768" s="69"/>
      <c r="D1768" s="69"/>
      <c r="E1768" s="66"/>
      <c r="F1768" s="66"/>
      <c r="G1768" s="66"/>
      <c r="H1768" s="66"/>
      <c r="I1768" s="66"/>
      <c r="J1768" s="66"/>
      <c r="K1768" s="66"/>
      <c r="L1768" s="66"/>
      <c r="M1768" s="66"/>
      <c r="N1768" s="66"/>
      <c r="O1768" s="66"/>
      <c r="P1768" s="66"/>
      <c r="Q1768" s="66"/>
      <c r="R1768" s="66"/>
      <c r="S1768" s="66"/>
      <c r="T1768" s="66"/>
      <c r="U1768" s="66"/>
      <c r="V1768" s="66"/>
      <c r="W1768" s="66"/>
      <c r="X1768" s="66"/>
      <c r="Y1768" s="66"/>
      <c r="Z1768" s="66"/>
      <c r="AA1768" s="66"/>
      <c r="AB1768" s="66"/>
      <c r="AC1768" s="66"/>
      <c r="AD1768" s="66"/>
      <c r="AE1768" s="66"/>
      <c r="AF1768" s="66"/>
      <c r="AG1768" s="66"/>
      <c r="AH1768" s="66"/>
      <c r="AI1768" s="66"/>
      <c r="AJ1768" s="66"/>
      <c r="AK1768" s="66"/>
      <c r="AL1768" s="66"/>
      <c r="AM1768" s="66"/>
      <c r="AN1768" s="66"/>
      <c r="AO1768" s="66"/>
      <c r="AP1768" s="66"/>
      <c r="AQ1768" s="66"/>
      <c r="AR1768" s="66"/>
      <c r="AS1768" s="66"/>
      <c r="AT1768" s="66"/>
      <c r="AU1768" s="66"/>
      <c r="AV1768" s="66"/>
      <c r="AW1768" s="66"/>
      <c r="AX1768" s="66"/>
      <c r="AY1768" s="66"/>
      <c r="AZ1768" s="66"/>
      <c r="BA1768" s="66"/>
      <c r="BB1768" s="66"/>
      <c r="BC1768" s="66"/>
      <c r="BD1768" s="66"/>
      <c r="BE1768" s="66"/>
      <c r="BF1768" s="66"/>
      <c r="BG1768" s="66"/>
      <c r="BH1768" s="66"/>
      <c r="BI1768" s="66"/>
      <c r="BJ1768" s="66"/>
      <c r="BK1768" s="66"/>
      <c r="BL1768" s="66"/>
      <c r="BM1768" s="66"/>
      <c r="BN1768" s="66"/>
      <c r="BO1768" s="66"/>
      <c r="BP1768" s="66"/>
      <c r="BQ1768" s="66"/>
      <c r="BR1768" s="66"/>
      <c r="BS1768" s="66"/>
      <c r="BT1768" s="66"/>
    </row>
    <row r="1769" spans="1:72">
      <c r="A1769" s="69"/>
      <c r="B1769" s="69"/>
      <c r="C1769" s="69"/>
      <c r="D1769" s="69"/>
      <c r="E1769" s="66"/>
      <c r="F1769" s="66"/>
      <c r="G1769" s="66"/>
      <c r="H1769" s="66"/>
      <c r="I1769" s="66"/>
      <c r="J1769" s="66"/>
      <c r="K1769" s="66"/>
      <c r="L1769" s="66"/>
      <c r="M1769" s="66"/>
      <c r="N1769" s="66"/>
      <c r="O1769" s="66"/>
      <c r="P1769" s="66"/>
      <c r="Q1769" s="66"/>
      <c r="R1769" s="66"/>
      <c r="S1769" s="66"/>
      <c r="T1769" s="66"/>
      <c r="U1769" s="66"/>
      <c r="V1769" s="66"/>
      <c r="W1769" s="66"/>
      <c r="X1769" s="66"/>
      <c r="Y1769" s="66"/>
      <c r="Z1769" s="66"/>
      <c r="AA1769" s="66"/>
      <c r="AB1769" s="66"/>
      <c r="AC1769" s="66"/>
      <c r="AD1769" s="66"/>
      <c r="AE1769" s="66"/>
      <c r="AF1769" s="66"/>
      <c r="AG1769" s="66"/>
      <c r="AH1769" s="66"/>
      <c r="AI1769" s="66"/>
      <c r="AJ1769" s="66"/>
      <c r="AK1769" s="66"/>
      <c r="AL1769" s="66"/>
      <c r="AM1769" s="66"/>
      <c r="AN1769" s="66"/>
      <c r="AO1769" s="66"/>
      <c r="AP1769" s="66"/>
      <c r="AQ1769" s="66"/>
      <c r="AR1769" s="66"/>
      <c r="AS1769" s="66"/>
      <c r="AT1769" s="66"/>
      <c r="AU1769" s="66"/>
      <c r="AV1769" s="66"/>
      <c r="AW1769" s="66"/>
      <c r="AX1769" s="66"/>
      <c r="AY1769" s="66"/>
      <c r="AZ1769" s="66"/>
      <c r="BA1769" s="66"/>
      <c r="BB1769" s="66"/>
      <c r="BC1769" s="66"/>
      <c r="BD1769" s="66"/>
      <c r="BE1769" s="66"/>
      <c r="BF1769" s="66"/>
      <c r="BG1769" s="66"/>
      <c r="BH1769" s="66"/>
      <c r="BI1769" s="66"/>
      <c r="BJ1769" s="66"/>
      <c r="BK1769" s="66"/>
      <c r="BL1769" s="66"/>
      <c r="BM1769" s="66"/>
      <c r="BN1769" s="66"/>
      <c r="BO1769" s="66"/>
      <c r="BP1769" s="66"/>
      <c r="BQ1769" s="66"/>
      <c r="BR1769" s="66"/>
      <c r="BS1769" s="66"/>
      <c r="BT1769" s="66"/>
    </row>
    <row r="1770" spans="1:72">
      <c r="A1770" s="69"/>
      <c r="B1770" s="69"/>
      <c r="C1770" s="69"/>
      <c r="D1770" s="69"/>
      <c r="E1770" s="66"/>
      <c r="F1770" s="66"/>
      <c r="G1770" s="66"/>
      <c r="H1770" s="66"/>
      <c r="I1770" s="66"/>
      <c r="J1770" s="66"/>
      <c r="K1770" s="66"/>
      <c r="L1770" s="66"/>
      <c r="M1770" s="66"/>
      <c r="N1770" s="66"/>
      <c r="O1770" s="66"/>
      <c r="P1770" s="66"/>
      <c r="Q1770" s="66"/>
      <c r="R1770" s="66"/>
      <c r="S1770" s="66"/>
      <c r="T1770" s="66"/>
      <c r="U1770" s="66"/>
      <c r="V1770" s="66"/>
      <c r="W1770" s="66"/>
      <c r="X1770" s="66"/>
      <c r="Y1770" s="66"/>
      <c r="Z1770" s="66"/>
      <c r="AA1770" s="66"/>
      <c r="AB1770" s="66"/>
      <c r="AC1770" s="66"/>
      <c r="AD1770" s="66"/>
      <c r="AE1770" s="66"/>
      <c r="AF1770" s="66"/>
      <c r="AG1770" s="66"/>
      <c r="AH1770" s="66"/>
      <c r="AI1770" s="66"/>
      <c r="AJ1770" s="66"/>
      <c r="AK1770" s="66"/>
      <c r="AL1770" s="66"/>
      <c r="AM1770" s="66"/>
      <c r="AN1770" s="66"/>
      <c r="AO1770" s="66"/>
      <c r="AP1770" s="66"/>
      <c r="AQ1770" s="66"/>
      <c r="AR1770" s="66"/>
      <c r="AS1770" s="66"/>
      <c r="AT1770" s="66"/>
      <c r="AU1770" s="66"/>
      <c r="AV1770" s="66"/>
      <c r="AW1770" s="66"/>
      <c r="AX1770" s="66"/>
      <c r="AY1770" s="66"/>
      <c r="AZ1770" s="66"/>
      <c r="BA1770" s="66"/>
      <c r="BB1770" s="66"/>
      <c r="BC1770" s="66"/>
      <c r="BD1770" s="66"/>
      <c r="BE1770" s="66"/>
      <c r="BF1770" s="66"/>
      <c r="BG1770" s="66"/>
      <c r="BH1770" s="66"/>
      <c r="BI1770" s="66"/>
      <c r="BJ1770" s="66"/>
      <c r="BK1770" s="66"/>
      <c r="BL1770" s="66"/>
      <c r="BM1770" s="66"/>
      <c r="BN1770" s="66"/>
      <c r="BO1770" s="66"/>
      <c r="BP1770" s="66"/>
      <c r="BQ1770" s="66"/>
      <c r="BR1770" s="66"/>
      <c r="BS1770" s="66"/>
      <c r="BT1770" s="66"/>
    </row>
    <row r="1771" spans="1:72">
      <c r="A1771" s="69"/>
      <c r="B1771" s="69"/>
      <c r="C1771" s="69"/>
      <c r="D1771" s="69"/>
      <c r="E1771" s="66"/>
      <c r="F1771" s="66"/>
      <c r="G1771" s="66"/>
      <c r="H1771" s="66"/>
      <c r="I1771" s="66"/>
      <c r="J1771" s="66"/>
      <c r="K1771" s="66"/>
      <c r="L1771" s="66"/>
      <c r="M1771" s="66"/>
      <c r="N1771" s="66"/>
      <c r="O1771" s="66"/>
      <c r="P1771" s="66"/>
      <c r="Q1771" s="66"/>
      <c r="R1771" s="66"/>
      <c r="S1771" s="66"/>
      <c r="T1771" s="66"/>
      <c r="U1771" s="66"/>
      <c r="V1771" s="66"/>
      <c r="W1771" s="66"/>
      <c r="X1771" s="66"/>
      <c r="Y1771" s="66"/>
      <c r="Z1771" s="66"/>
      <c r="AA1771" s="66"/>
      <c r="AB1771" s="66"/>
      <c r="AC1771" s="66"/>
      <c r="AD1771" s="66"/>
      <c r="AE1771" s="66"/>
      <c r="AF1771" s="66"/>
      <c r="AG1771" s="66"/>
      <c r="AH1771" s="66"/>
      <c r="AI1771" s="66"/>
      <c r="AJ1771" s="66"/>
      <c r="AK1771" s="66"/>
      <c r="AL1771" s="66"/>
      <c r="AM1771" s="66"/>
      <c r="AN1771" s="66"/>
      <c r="AO1771" s="66"/>
      <c r="AP1771" s="66"/>
      <c r="AQ1771" s="66"/>
      <c r="AR1771" s="66"/>
      <c r="AS1771" s="66"/>
      <c r="AT1771" s="66"/>
      <c r="AU1771" s="66"/>
      <c r="AV1771" s="66"/>
      <c r="AW1771" s="66"/>
      <c r="AX1771" s="66"/>
      <c r="AY1771" s="66"/>
      <c r="AZ1771" s="66"/>
      <c r="BA1771" s="66"/>
      <c r="BB1771" s="66"/>
      <c r="BC1771" s="66"/>
      <c r="BD1771" s="66"/>
      <c r="BE1771" s="66"/>
      <c r="BF1771" s="66"/>
      <c r="BG1771" s="66"/>
      <c r="BH1771" s="66"/>
      <c r="BI1771" s="66"/>
      <c r="BJ1771" s="66"/>
      <c r="BK1771" s="66"/>
      <c r="BL1771" s="66"/>
      <c r="BM1771" s="66"/>
      <c r="BN1771" s="66"/>
      <c r="BO1771" s="66"/>
      <c r="BP1771" s="66"/>
      <c r="BQ1771" s="66"/>
      <c r="BR1771" s="66"/>
      <c r="BS1771" s="66"/>
      <c r="BT1771" s="66"/>
    </row>
    <row r="1772" spans="1:72">
      <c r="A1772" s="69"/>
      <c r="B1772" s="69"/>
      <c r="C1772" s="69"/>
      <c r="D1772" s="69"/>
      <c r="E1772" s="66"/>
      <c r="F1772" s="66"/>
      <c r="G1772" s="66"/>
      <c r="H1772" s="66"/>
      <c r="I1772" s="66"/>
      <c r="J1772" s="66"/>
      <c r="K1772" s="66"/>
      <c r="L1772" s="66"/>
      <c r="M1772" s="66"/>
      <c r="N1772" s="66"/>
      <c r="O1772" s="66"/>
      <c r="P1772" s="66"/>
      <c r="Q1772" s="66"/>
      <c r="R1772" s="66"/>
      <c r="S1772" s="66"/>
      <c r="T1772" s="66"/>
      <c r="U1772" s="66"/>
      <c r="V1772" s="66"/>
      <c r="W1772" s="66"/>
      <c r="X1772" s="66"/>
      <c r="Y1772" s="66"/>
      <c r="Z1772" s="66"/>
      <c r="AA1772" s="66"/>
      <c r="AB1772" s="66"/>
      <c r="AC1772" s="66"/>
      <c r="AD1772" s="66"/>
      <c r="AE1772" s="66"/>
      <c r="AF1772" s="66"/>
      <c r="AG1772" s="66"/>
      <c r="AH1772" s="66"/>
      <c r="AI1772" s="66"/>
      <c r="AJ1772" s="66"/>
      <c r="AK1772" s="66"/>
      <c r="AL1772" s="66"/>
      <c r="AM1772" s="66"/>
      <c r="AN1772" s="66"/>
      <c r="AO1772" s="66"/>
      <c r="AP1772" s="66"/>
      <c r="AQ1772" s="66"/>
      <c r="AR1772" s="66"/>
      <c r="AS1772" s="66"/>
      <c r="AT1772" s="66"/>
      <c r="AU1772" s="66"/>
      <c r="AV1772" s="66"/>
      <c r="AW1772" s="66"/>
      <c r="AX1772" s="66"/>
      <c r="AY1772" s="66"/>
      <c r="AZ1772" s="66"/>
      <c r="BA1772" s="66"/>
      <c r="BB1772" s="66"/>
      <c r="BC1772" s="66"/>
      <c r="BD1772" s="66"/>
      <c r="BE1772" s="66"/>
      <c r="BF1772" s="66"/>
      <c r="BG1772" s="66"/>
      <c r="BH1772" s="66"/>
      <c r="BI1772" s="66"/>
      <c r="BJ1772" s="66"/>
      <c r="BK1772" s="66"/>
      <c r="BL1772" s="66"/>
      <c r="BM1772" s="66"/>
      <c r="BN1772" s="66"/>
      <c r="BO1772" s="66"/>
      <c r="BP1772" s="66"/>
      <c r="BQ1772" s="66"/>
      <c r="BR1772" s="66"/>
      <c r="BS1772" s="66"/>
      <c r="BT1772" s="66"/>
    </row>
    <row r="1773" spans="1:72">
      <c r="A1773" s="69"/>
      <c r="B1773" s="69"/>
      <c r="C1773" s="69"/>
      <c r="D1773" s="69"/>
      <c r="E1773" s="66"/>
      <c r="F1773" s="66"/>
      <c r="G1773" s="66"/>
      <c r="H1773" s="66"/>
      <c r="I1773" s="66"/>
      <c r="J1773" s="66"/>
      <c r="K1773" s="66"/>
      <c r="L1773" s="66"/>
      <c r="M1773" s="66"/>
      <c r="N1773" s="66"/>
      <c r="O1773" s="66"/>
      <c r="P1773" s="66"/>
      <c r="Q1773" s="66"/>
      <c r="R1773" s="66"/>
      <c r="S1773" s="66"/>
      <c r="T1773" s="66"/>
      <c r="U1773" s="66"/>
      <c r="V1773" s="66"/>
      <c r="W1773" s="66"/>
      <c r="X1773" s="66"/>
      <c r="Y1773" s="66"/>
      <c r="Z1773" s="66"/>
      <c r="AA1773" s="66"/>
      <c r="AB1773" s="66"/>
      <c r="AC1773" s="66"/>
      <c r="AD1773" s="66"/>
      <c r="AE1773" s="66"/>
      <c r="AF1773" s="66"/>
      <c r="AG1773" s="66"/>
      <c r="AH1773" s="66"/>
      <c r="AI1773" s="66"/>
      <c r="AJ1773" s="66"/>
      <c r="AK1773" s="66"/>
      <c r="AL1773" s="66"/>
      <c r="AM1773" s="66"/>
      <c r="AN1773" s="66"/>
      <c r="AO1773" s="66"/>
      <c r="AP1773" s="66"/>
      <c r="AQ1773" s="66"/>
      <c r="AR1773" s="66"/>
      <c r="AS1773" s="66"/>
      <c r="AT1773" s="66"/>
      <c r="AU1773" s="66"/>
      <c r="AV1773" s="66"/>
      <c r="AW1773" s="66"/>
      <c r="AX1773" s="66"/>
      <c r="AY1773" s="66"/>
      <c r="AZ1773" s="66"/>
      <c r="BA1773" s="66"/>
      <c r="BB1773" s="66"/>
      <c r="BC1773" s="66"/>
      <c r="BD1773" s="66"/>
      <c r="BE1773" s="66"/>
      <c r="BF1773" s="66"/>
      <c r="BG1773" s="66"/>
      <c r="BH1773" s="66"/>
      <c r="BI1773" s="66"/>
      <c r="BJ1773" s="66"/>
      <c r="BK1773" s="66"/>
      <c r="BL1773" s="66"/>
      <c r="BM1773" s="66"/>
      <c r="BN1773" s="66"/>
      <c r="BO1773" s="66"/>
      <c r="BP1773" s="66"/>
      <c r="BQ1773" s="66"/>
      <c r="BR1773" s="66"/>
      <c r="BS1773" s="66"/>
      <c r="BT1773" s="66"/>
    </row>
    <row r="1774" spans="1:72">
      <c r="A1774" s="69"/>
      <c r="B1774" s="69"/>
      <c r="C1774" s="69"/>
      <c r="D1774" s="69"/>
      <c r="E1774" s="66"/>
      <c r="F1774" s="66"/>
      <c r="G1774" s="66"/>
      <c r="H1774" s="66"/>
      <c r="I1774" s="66"/>
      <c r="J1774" s="66"/>
      <c r="K1774" s="66"/>
      <c r="L1774" s="66"/>
      <c r="M1774" s="66"/>
      <c r="N1774" s="66"/>
      <c r="O1774" s="66"/>
      <c r="P1774" s="66"/>
      <c r="Q1774" s="66"/>
      <c r="R1774" s="66"/>
      <c r="S1774" s="66"/>
      <c r="T1774" s="66"/>
      <c r="U1774" s="66"/>
      <c r="V1774" s="66"/>
      <c r="W1774" s="66"/>
      <c r="X1774" s="66"/>
      <c r="Y1774" s="66"/>
      <c r="Z1774" s="66"/>
      <c r="AA1774" s="66"/>
      <c r="AB1774" s="66"/>
      <c r="AC1774" s="66"/>
      <c r="AD1774" s="66"/>
      <c r="AE1774" s="66"/>
      <c r="AF1774" s="66"/>
      <c r="AG1774" s="66"/>
      <c r="AH1774" s="66"/>
      <c r="AI1774" s="66"/>
      <c r="AJ1774" s="66"/>
      <c r="AK1774" s="66"/>
      <c r="AL1774" s="66"/>
      <c r="AM1774" s="66"/>
      <c r="AN1774" s="66"/>
      <c r="AO1774" s="66"/>
      <c r="AP1774" s="66"/>
      <c r="AQ1774" s="66"/>
      <c r="AR1774" s="66"/>
      <c r="AS1774" s="66"/>
      <c r="AT1774" s="66"/>
      <c r="AU1774" s="66"/>
      <c r="AV1774" s="66"/>
      <c r="AW1774" s="66"/>
      <c r="AX1774" s="66"/>
      <c r="AY1774" s="66"/>
      <c r="AZ1774" s="66"/>
      <c r="BA1774" s="66"/>
      <c r="BB1774" s="66"/>
      <c r="BC1774" s="66"/>
      <c r="BD1774" s="66"/>
      <c r="BE1774" s="66"/>
      <c r="BF1774" s="66"/>
      <c r="BG1774" s="66"/>
      <c r="BH1774" s="66"/>
      <c r="BI1774" s="66"/>
      <c r="BJ1774" s="66"/>
      <c r="BK1774" s="66"/>
      <c r="BL1774" s="66"/>
      <c r="BM1774" s="66"/>
      <c r="BN1774" s="66"/>
      <c r="BO1774" s="66"/>
      <c r="BP1774" s="66"/>
      <c r="BQ1774" s="66"/>
      <c r="BR1774" s="66"/>
      <c r="BS1774" s="66"/>
      <c r="BT1774" s="66"/>
    </row>
    <row r="1775" spans="1:72">
      <c r="A1775" s="69"/>
      <c r="B1775" s="69"/>
      <c r="C1775" s="69"/>
      <c r="D1775" s="69"/>
      <c r="E1775" s="66"/>
      <c r="F1775" s="66"/>
      <c r="G1775" s="66"/>
      <c r="H1775" s="66"/>
      <c r="I1775" s="66"/>
      <c r="J1775" s="66"/>
      <c r="K1775" s="66"/>
      <c r="L1775" s="66"/>
      <c r="M1775" s="66"/>
      <c r="N1775" s="66"/>
      <c r="O1775" s="66"/>
      <c r="P1775" s="66"/>
      <c r="Q1775" s="66"/>
      <c r="R1775" s="66"/>
      <c r="S1775" s="66"/>
      <c r="T1775" s="66"/>
      <c r="U1775" s="66"/>
      <c r="V1775" s="66"/>
      <c r="W1775" s="66"/>
      <c r="X1775" s="66"/>
      <c r="Y1775" s="66"/>
      <c r="Z1775" s="66"/>
      <c r="AA1775" s="66"/>
      <c r="AB1775" s="66"/>
      <c r="AC1775" s="66"/>
      <c r="AD1775" s="66"/>
      <c r="AE1775" s="66"/>
      <c r="AF1775" s="66"/>
      <c r="AG1775" s="66"/>
      <c r="AH1775" s="66"/>
      <c r="AI1775" s="66"/>
      <c r="AJ1775" s="66"/>
      <c r="AK1775" s="66"/>
      <c r="AL1775" s="66"/>
      <c r="AM1775" s="66"/>
      <c r="AN1775" s="66"/>
      <c r="AO1775" s="66"/>
      <c r="AP1775" s="66"/>
      <c r="AQ1775" s="66"/>
      <c r="AR1775" s="66"/>
      <c r="AS1775" s="66"/>
      <c r="AT1775" s="66"/>
      <c r="AU1775" s="66"/>
      <c r="AV1775" s="66"/>
      <c r="AW1775" s="66"/>
      <c r="AX1775" s="66"/>
      <c r="AY1775" s="66"/>
      <c r="AZ1775" s="66"/>
      <c r="BA1775" s="66"/>
      <c r="BB1775" s="66"/>
      <c r="BC1775" s="66"/>
      <c r="BD1775" s="66"/>
      <c r="BE1775" s="66"/>
      <c r="BF1775" s="66"/>
      <c r="BG1775" s="66"/>
      <c r="BH1775" s="66"/>
      <c r="BI1775" s="66"/>
      <c r="BJ1775" s="66"/>
      <c r="BK1775" s="66"/>
      <c r="BL1775" s="66"/>
      <c r="BM1775" s="66"/>
      <c r="BN1775" s="66"/>
      <c r="BO1775" s="66"/>
      <c r="BP1775" s="66"/>
      <c r="BQ1775" s="66"/>
      <c r="BR1775" s="66"/>
      <c r="BS1775" s="66"/>
      <c r="BT1775" s="66"/>
    </row>
    <row r="1776" spans="1:72">
      <c r="A1776" s="69"/>
      <c r="B1776" s="69"/>
      <c r="C1776" s="69"/>
      <c r="D1776" s="69"/>
      <c r="E1776" s="66"/>
      <c r="F1776" s="66"/>
      <c r="G1776" s="66"/>
      <c r="H1776" s="66"/>
      <c r="I1776" s="66"/>
      <c r="J1776" s="66"/>
      <c r="K1776" s="66"/>
      <c r="L1776" s="66"/>
      <c r="M1776" s="66"/>
      <c r="N1776" s="66"/>
      <c r="O1776" s="66"/>
      <c r="P1776" s="66"/>
      <c r="Q1776" s="66"/>
      <c r="R1776" s="66"/>
      <c r="S1776" s="66"/>
      <c r="T1776" s="66"/>
      <c r="U1776" s="66"/>
      <c r="V1776" s="66"/>
      <c r="W1776" s="66"/>
      <c r="X1776" s="66"/>
      <c r="Y1776" s="66"/>
      <c r="Z1776" s="66"/>
      <c r="AA1776" s="66"/>
      <c r="AB1776" s="66"/>
      <c r="AC1776" s="66"/>
      <c r="AD1776" s="66"/>
      <c r="AE1776" s="66"/>
      <c r="AF1776" s="66"/>
      <c r="AG1776" s="66"/>
      <c r="AH1776" s="66"/>
      <c r="AI1776" s="66"/>
      <c r="AJ1776" s="66"/>
      <c r="AK1776" s="66"/>
      <c r="AL1776" s="66"/>
      <c r="AM1776" s="66"/>
      <c r="AN1776" s="66"/>
      <c r="AO1776" s="66"/>
      <c r="AP1776" s="66"/>
      <c r="AQ1776" s="66"/>
      <c r="AR1776" s="66"/>
      <c r="AS1776" s="66"/>
      <c r="AT1776" s="66"/>
      <c r="AU1776" s="66"/>
      <c r="AV1776" s="66"/>
      <c r="AW1776" s="66"/>
      <c r="AX1776" s="66"/>
      <c r="AY1776" s="66"/>
      <c r="AZ1776" s="66"/>
      <c r="BA1776" s="66"/>
      <c r="BB1776" s="66"/>
      <c r="BC1776" s="66"/>
      <c r="BD1776" s="66"/>
      <c r="BE1776" s="66"/>
      <c r="BF1776" s="66"/>
      <c r="BG1776" s="66"/>
      <c r="BH1776" s="66"/>
      <c r="BI1776" s="66"/>
      <c r="BJ1776" s="66"/>
      <c r="BK1776" s="66"/>
      <c r="BL1776" s="66"/>
      <c r="BM1776" s="66"/>
      <c r="BN1776" s="66"/>
      <c r="BO1776" s="66"/>
      <c r="BP1776" s="66"/>
      <c r="BQ1776" s="66"/>
      <c r="BR1776" s="66"/>
      <c r="BS1776" s="66"/>
      <c r="BT1776" s="66"/>
    </row>
    <row r="1777" spans="1:72">
      <c r="A1777" s="69"/>
      <c r="B1777" s="69"/>
      <c r="C1777" s="69"/>
      <c r="D1777" s="69"/>
      <c r="E1777" s="66"/>
      <c r="F1777" s="66"/>
      <c r="G1777" s="66"/>
      <c r="H1777" s="66"/>
      <c r="I1777" s="66"/>
      <c r="J1777" s="66"/>
      <c r="K1777" s="66"/>
      <c r="L1777" s="66"/>
      <c r="M1777" s="66"/>
      <c r="N1777" s="66"/>
      <c r="O1777" s="66"/>
      <c r="P1777" s="66"/>
      <c r="Q1777" s="66"/>
      <c r="R1777" s="66"/>
      <c r="S1777" s="66"/>
      <c r="T1777" s="66"/>
      <c r="U1777" s="66"/>
      <c r="V1777" s="66"/>
      <c r="W1777" s="66"/>
      <c r="X1777" s="66"/>
      <c r="Y1777" s="66"/>
      <c r="Z1777" s="66"/>
      <c r="AA1777" s="66"/>
      <c r="AB1777" s="66"/>
      <c r="AC1777" s="66"/>
      <c r="AD1777" s="66"/>
      <c r="AE1777" s="66"/>
      <c r="AF1777" s="66"/>
      <c r="AG1777" s="66"/>
      <c r="AH1777" s="66"/>
      <c r="AI1777" s="66"/>
      <c r="AJ1777" s="66"/>
      <c r="AK1777" s="66"/>
      <c r="AL1777" s="66"/>
      <c r="AM1777" s="66"/>
      <c r="AN1777" s="66"/>
      <c r="AO1777" s="66"/>
      <c r="AP1777" s="66"/>
      <c r="AQ1777" s="66"/>
      <c r="AR1777" s="66"/>
      <c r="AS1777" s="66"/>
      <c r="AT1777" s="66"/>
      <c r="AU1777" s="66"/>
      <c r="AV1777" s="66"/>
      <c r="AW1777" s="66"/>
      <c r="AX1777" s="66"/>
      <c r="AY1777" s="66"/>
      <c r="AZ1777" s="66"/>
      <c r="BA1777" s="66"/>
      <c r="BB1777" s="66"/>
      <c r="BC1777" s="66"/>
      <c r="BD1777" s="66"/>
      <c r="BE1777" s="66"/>
      <c r="BF1777" s="66"/>
      <c r="BG1777" s="66"/>
      <c r="BH1777" s="66"/>
      <c r="BI1777" s="66"/>
      <c r="BJ1777" s="66"/>
      <c r="BK1777" s="66"/>
      <c r="BL1777" s="66"/>
      <c r="BM1777" s="66"/>
      <c r="BN1777" s="66"/>
      <c r="BO1777" s="66"/>
      <c r="BP1777" s="66"/>
      <c r="BQ1777" s="66"/>
      <c r="BR1777" s="66"/>
      <c r="BS1777" s="66"/>
      <c r="BT1777" s="66"/>
    </row>
    <row r="1778" spans="1:72">
      <c r="A1778" s="69"/>
      <c r="B1778" s="69"/>
      <c r="C1778" s="69"/>
      <c r="D1778" s="69"/>
      <c r="E1778" s="66"/>
      <c r="F1778" s="66"/>
      <c r="G1778" s="66"/>
      <c r="H1778" s="66"/>
      <c r="I1778" s="66"/>
      <c r="J1778" s="66"/>
      <c r="K1778" s="66"/>
      <c r="L1778" s="66"/>
      <c r="M1778" s="66"/>
      <c r="N1778" s="66"/>
      <c r="O1778" s="66"/>
      <c r="P1778" s="66"/>
      <c r="Q1778" s="66"/>
      <c r="R1778" s="66"/>
      <c r="S1778" s="66"/>
      <c r="T1778" s="66"/>
      <c r="U1778" s="66"/>
      <c r="V1778" s="66"/>
      <c r="W1778" s="66"/>
      <c r="X1778" s="66"/>
      <c r="Y1778" s="66"/>
      <c r="Z1778" s="66"/>
      <c r="AA1778" s="66"/>
      <c r="AB1778" s="66"/>
      <c r="AC1778" s="66"/>
      <c r="AD1778" s="66"/>
      <c r="AE1778" s="66"/>
      <c r="AF1778" s="66"/>
      <c r="AG1778" s="66"/>
      <c r="AH1778" s="66"/>
      <c r="AI1778" s="66"/>
      <c r="AJ1778" s="66"/>
      <c r="AK1778" s="66"/>
      <c r="AL1778" s="66"/>
      <c r="AM1778" s="66"/>
      <c r="AN1778" s="66"/>
      <c r="AO1778" s="66"/>
      <c r="AP1778" s="66"/>
      <c r="AQ1778" s="66"/>
      <c r="AR1778" s="66"/>
      <c r="AS1778" s="66"/>
      <c r="AT1778" s="66"/>
      <c r="AU1778" s="66"/>
      <c r="AV1778" s="66"/>
      <c r="AW1778" s="66"/>
      <c r="AX1778" s="66"/>
      <c r="AY1778" s="66"/>
      <c r="AZ1778" s="66"/>
      <c r="BA1778" s="66"/>
      <c r="BB1778" s="66"/>
      <c r="BC1778" s="66"/>
      <c r="BD1778" s="66"/>
      <c r="BE1778" s="66"/>
      <c r="BF1778" s="66"/>
      <c r="BG1778" s="66"/>
      <c r="BH1778" s="66"/>
      <c r="BI1778" s="66"/>
      <c r="BJ1778" s="66"/>
      <c r="BK1778" s="66"/>
      <c r="BL1778" s="66"/>
      <c r="BM1778" s="66"/>
      <c r="BN1778" s="66"/>
      <c r="BO1778" s="66"/>
      <c r="BP1778" s="66"/>
      <c r="BQ1778" s="66"/>
      <c r="BR1778" s="66"/>
      <c r="BS1778" s="66"/>
      <c r="BT1778" s="66"/>
    </row>
    <row r="1779" spans="1:72">
      <c r="A1779" s="69"/>
      <c r="B1779" s="69"/>
      <c r="C1779" s="69"/>
      <c r="D1779" s="69"/>
      <c r="E1779" s="66"/>
      <c r="F1779" s="66"/>
      <c r="G1779" s="66"/>
      <c r="H1779" s="66"/>
      <c r="I1779" s="66"/>
      <c r="J1779" s="66"/>
      <c r="K1779" s="66"/>
      <c r="L1779" s="66"/>
      <c r="M1779" s="66"/>
      <c r="N1779" s="66"/>
      <c r="O1779" s="66"/>
      <c r="P1779" s="66"/>
      <c r="Q1779" s="66"/>
      <c r="R1779" s="66"/>
      <c r="S1779" s="66"/>
      <c r="T1779" s="66"/>
      <c r="U1779" s="66"/>
      <c r="V1779" s="66"/>
      <c r="W1779" s="66"/>
      <c r="X1779" s="66"/>
      <c r="Y1779" s="66"/>
      <c r="Z1779" s="66"/>
      <c r="AA1779" s="66"/>
      <c r="AB1779" s="66"/>
      <c r="AC1779" s="66"/>
      <c r="AD1779" s="66"/>
      <c r="AE1779" s="66"/>
      <c r="AF1779" s="66"/>
      <c r="AG1779" s="66"/>
      <c r="AH1779" s="66"/>
      <c r="AI1779" s="66"/>
      <c r="AJ1779" s="66"/>
      <c r="AK1779" s="66"/>
      <c r="AL1779" s="66"/>
      <c r="AM1779" s="66"/>
      <c r="AN1779" s="66"/>
      <c r="AO1779" s="66"/>
      <c r="AP1779" s="66"/>
      <c r="AQ1779" s="66"/>
      <c r="AR1779" s="66"/>
      <c r="AS1779" s="66"/>
      <c r="AT1779" s="66"/>
      <c r="AU1779" s="66"/>
      <c r="AV1779" s="66"/>
      <c r="AW1779" s="66"/>
      <c r="AX1779" s="66"/>
      <c r="AY1779" s="66"/>
      <c r="AZ1779" s="66"/>
      <c r="BA1779" s="66"/>
      <c r="BB1779" s="66"/>
      <c r="BC1779" s="66"/>
      <c r="BD1779" s="66"/>
      <c r="BE1779" s="66"/>
      <c r="BF1779" s="66"/>
      <c r="BG1779" s="66"/>
      <c r="BH1779" s="66"/>
      <c r="BI1779" s="66"/>
      <c r="BJ1779" s="66"/>
      <c r="BK1779" s="66"/>
      <c r="BL1779" s="66"/>
      <c r="BM1779" s="66"/>
      <c r="BN1779" s="66"/>
      <c r="BO1779" s="66"/>
      <c r="BP1779" s="66"/>
      <c r="BQ1779" s="66"/>
      <c r="BR1779" s="66"/>
      <c r="BS1779" s="66"/>
      <c r="BT1779" s="66"/>
    </row>
    <row r="1780" spans="1:72">
      <c r="A1780" s="69"/>
      <c r="B1780" s="69"/>
      <c r="C1780" s="69"/>
      <c r="D1780" s="69"/>
      <c r="E1780" s="66"/>
      <c r="F1780" s="66"/>
      <c r="G1780" s="66"/>
      <c r="H1780" s="66"/>
      <c r="I1780" s="66"/>
      <c r="J1780" s="66"/>
      <c r="K1780" s="66"/>
      <c r="L1780" s="66"/>
      <c r="M1780" s="66"/>
      <c r="N1780" s="66"/>
      <c r="O1780" s="66"/>
      <c r="P1780" s="66"/>
      <c r="Q1780" s="66"/>
      <c r="R1780" s="66"/>
      <c r="S1780" s="66"/>
      <c r="T1780" s="66"/>
      <c r="U1780" s="66"/>
      <c r="V1780" s="66"/>
      <c r="W1780" s="66"/>
      <c r="X1780" s="66"/>
      <c r="Y1780" s="66"/>
      <c r="Z1780" s="66"/>
      <c r="AA1780" s="66"/>
      <c r="AB1780" s="66"/>
      <c r="AC1780" s="66"/>
      <c r="AD1780" s="66"/>
      <c r="AE1780" s="66"/>
      <c r="AF1780" s="66"/>
      <c r="AG1780" s="66"/>
      <c r="AH1780" s="66"/>
      <c r="AI1780" s="66"/>
      <c r="AJ1780" s="66"/>
      <c r="AK1780" s="66"/>
      <c r="AL1780" s="66"/>
      <c r="AM1780" s="66"/>
      <c r="AN1780" s="66"/>
      <c r="AO1780" s="66"/>
      <c r="AP1780" s="66"/>
      <c r="AQ1780" s="66"/>
      <c r="AR1780" s="66"/>
      <c r="AS1780" s="66"/>
      <c r="AT1780" s="66"/>
      <c r="AU1780" s="66"/>
      <c r="AV1780" s="66"/>
      <c r="AW1780" s="66"/>
      <c r="AX1780" s="66"/>
      <c r="AY1780" s="66"/>
      <c r="AZ1780" s="66"/>
      <c r="BA1780" s="66"/>
      <c r="BB1780" s="66"/>
      <c r="BC1780" s="66"/>
      <c r="BD1780" s="66"/>
      <c r="BE1780" s="66"/>
      <c r="BF1780" s="66"/>
      <c r="BG1780" s="66"/>
      <c r="BH1780" s="66"/>
      <c r="BI1780" s="66"/>
      <c r="BJ1780" s="66"/>
      <c r="BK1780" s="66"/>
      <c r="BL1780" s="66"/>
      <c r="BM1780" s="66"/>
      <c r="BN1780" s="66"/>
      <c r="BO1780" s="66"/>
      <c r="BP1780" s="66"/>
      <c r="BQ1780" s="66"/>
      <c r="BR1780" s="66"/>
      <c r="BS1780" s="66"/>
      <c r="BT1780" s="66"/>
    </row>
    <row r="1781" spans="1:72">
      <c r="A1781" s="69"/>
      <c r="B1781" s="69"/>
      <c r="C1781" s="69"/>
      <c r="D1781" s="69"/>
      <c r="E1781" s="66"/>
      <c r="F1781" s="66"/>
      <c r="G1781" s="66"/>
      <c r="H1781" s="66"/>
      <c r="I1781" s="66"/>
      <c r="J1781" s="66"/>
      <c r="K1781" s="66"/>
      <c r="L1781" s="66"/>
      <c r="M1781" s="66"/>
      <c r="N1781" s="66"/>
      <c r="O1781" s="66"/>
      <c r="P1781" s="66"/>
      <c r="Q1781" s="66"/>
      <c r="R1781" s="66"/>
      <c r="S1781" s="66"/>
      <c r="T1781" s="66"/>
      <c r="U1781" s="66"/>
      <c r="V1781" s="66"/>
      <c r="W1781" s="66"/>
      <c r="X1781" s="66"/>
      <c r="Y1781" s="66"/>
      <c r="Z1781" s="66"/>
      <c r="AA1781" s="66"/>
      <c r="AB1781" s="66"/>
      <c r="AC1781" s="66"/>
      <c r="AD1781" s="66"/>
      <c r="AE1781" s="66"/>
      <c r="AF1781" s="66"/>
      <c r="AG1781" s="66"/>
      <c r="AH1781" s="66"/>
      <c r="AI1781" s="66"/>
      <c r="AJ1781" s="66"/>
      <c r="AK1781" s="66"/>
      <c r="AL1781" s="66"/>
      <c r="AM1781" s="66"/>
      <c r="AN1781" s="66"/>
      <c r="AO1781" s="66"/>
      <c r="AP1781" s="66"/>
      <c r="AQ1781" s="66"/>
      <c r="AR1781" s="66"/>
      <c r="AS1781" s="66"/>
      <c r="AT1781" s="66"/>
      <c r="AU1781" s="66"/>
      <c r="AV1781" s="66"/>
      <c r="AW1781" s="66"/>
      <c r="AX1781" s="66"/>
      <c r="AY1781" s="66"/>
      <c r="AZ1781" s="66"/>
      <c r="BA1781" s="66"/>
      <c r="BB1781" s="66"/>
      <c r="BC1781" s="66"/>
      <c r="BD1781" s="66"/>
      <c r="BE1781" s="66"/>
      <c r="BF1781" s="66"/>
      <c r="BG1781" s="66"/>
      <c r="BH1781" s="66"/>
      <c r="BI1781" s="66"/>
      <c r="BJ1781" s="66"/>
      <c r="BK1781" s="66"/>
      <c r="BL1781" s="66"/>
      <c r="BM1781" s="66"/>
      <c r="BN1781" s="66"/>
      <c r="BO1781" s="66"/>
      <c r="BP1781" s="66"/>
      <c r="BQ1781" s="66"/>
      <c r="BR1781" s="66"/>
      <c r="BS1781" s="66"/>
      <c r="BT1781" s="66"/>
    </row>
    <row r="1782" spans="1:72">
      <c r="A1782" s="69"/>
      <c r="B1782" s="69"/>
      <c r="C1782" s="69"/>
      <c r="D1782" s="69"/>
      <c r="E1782" s="66"/>
      <c r="F1782" s="66"/>
      <c r="G1782" s="66"/>
      <c r="H1782" s="66"/>
      <c r="I1782" s="66"/>
      <c r="J1782" s="66"/>
      <c r="K1782" s="66"/>
      <c r="L1782" s="66"/>
      <c r="M1782" s="66"/>
      <c r="N1782" s="66"/>
      <c r="O1782" s="66"/>
      <c r="P1782" s="66"/>
      <c r="Q1782" s="66"/>
      <c r="R1782" s="66"/>
      <c r="S1782" s="66"/>
      <c r="T1782" s="66"/>
      <c r="U1782" s="66"/>
      <c r="V1782" s="66"/>
      <c r="W1782" s="66"/>
      <c r="X1782" s="66"/>
      <c r="Y1782" s="66"/>
      <c r="Z1782" s="66"/>
      <c r="AA1782" s="66"/>
      <c r="AB1782" s="66"/>
      <c r="AC1782" s="66"/>
      <c r="AD1782" s="66"/>
      <c r="AE1782" s="66"/>
      <c r="AF1782" s="66"/>
      <c r="AG1782" s="66"/>
      <c r="AH1782" s="66"/>
      <c r="AI1782" s="66"/>
      <c r="AJ1782" s="66"/>
      <c r="AK1782" s="66"/>
      <c r="AL1782" s="66"/>
      <c r="AM1782" s="66"/>
      <c r="AN1782" s="66"/>
      <c r="AO1782" s="66"/>
      <c r="AP1782" s="66"/>
      <c r="AQ1782" s="66"/>
      <c r="AR1782" s="66"/>
      <c r="AS1782" s="66"/>
      <c r="AT1782" s="66"/>
      <c r="AU1782" s="66"/>
      <c r="AV1782" s="66"/>
      <c r="AW1782" s="66"/>
      <c r="AX1782" s="66"/>
      <c r="AY1782" s="66"/>
      <c r="AZ1782" s="66"/>
      <c r="BA1782" s="66"/>
      <c r="BB1782" s="66"/>
      <c r="BC1782" s="66"/>
      <c r="BD1782" s="66"/>
      <c r="BE1782" s="66"/>
      <c r="BF1782" s="66"/>
      <c r="BG1782" s="66"/>
      <c r="BH1782" s="66"/>
      <c r="BI1782" s="66"/>
      <c r="BJ1782" s="66"/>
      <c r="BK1782" s="66"/>
      <c r="BL1782" s="66"/>
      <c r="BM1782" s="66"/>
      <c r="BN1782" s="66"/>
      <c r="BO1782" s="66"/>
      <c r="BP1782" s="66"/>
      <c r="BQ1782" s="66"/>
      <c r="BR1782" s="66"/>
      <c r="BS1782" s="66"/>
      <c r="BT1782" s="66"/>
    </row>
    <row r="1783" spans="1:72">
      <c r="A1783" s="69"/>
      <c r="B1783" s="69"/>
      <c r="C1783" s="69"/>
      <c r="D1783" s="69"/>
      <c r="E1783" s="66"/>
      <c r="F1783" s="66"/>
      <c r="G1783" s="66"/>
      <c r="H1783" s="66"/>
      <c r="I1783" s="66"/>
      <c r="J1783" s="66"/>
      <c r="K1783" s="66"/>
      <c r="L1783" s="66"/>
      <c r="M1783" s="66"/>
      <c r="N1783" s="66"/>
      <c r="O1783" s="66"/>
      <c r="P1783" s="66"/>
      <c r="Q1783" s="66"/>
      <c r="R1783" s="66"/>
      <c r="S1783" s="66"/>
      <c r="T1783" s="66"/>
      <c r="U1783" s="66"/>
      <c r="V1783" s="66"/>
      <c r="W1783" s="66"/>
      <c r="X1783" s="66"/>
      <c r="Y1783" s="66"/>
      <c r="Z1783" s="66"/>
      <c r="AA1783" s="66"/>
      <c r="AB1783" s="66"/>
      <c r="AC1783" s="66"/>
      <c r="AD1783" s="66"/>
      <c r="AE1783" s="66"/>
      <c r="AF1783" s="66"/>
      <c r="AG1783" s="66"/>
      <c r="AH1783" s="66"/>
      <c r="AI1783" s="66"/>
      <c r="AJ1783" s="66"/>
      <c r="AK1783" s="66"/>
      <c r="AL1783" s="66"/>
      <c r="AM1783" s="66"/>
      <c r="AN1783" s="66"/>
      <c r="AO1783" s="66"/>
      <c r="AP1783" s="66"/>
      <c r="AQ1783" s="66"/>
      <c r="AR1783" s="66"/>
      <c r="AS1783" s="66"/>
      <c r="AT1783" s="66"/>
      <c r="AU1783" s="66"/>
      <c r="AV1783" s="66"/>
      <c r="AW1783" s="66"/>
      <c r="AX1783" s="66"/>
      <c r="AY1783" s="66"/>
      <c r="AZ1783" s="66"/>
      <c r="BA1783" s="66"/>
      <c r="BB1783" s="66"/>
      <c r="BC1783" s="66"/>
      <c r="BD1783" s="66"/>
      <c r="BE1783" s="66"/>
      <c r="BF1783" s="66"/>
      <c r="BG1783" s="66"/>
      <c r="BH1783" s="66"/>
      <c r="BI1783" s="66"/>
      <c r="BJ1783" s="66"/>
      <c r="BK1783" s="66"/>
      <c r="BL1783" s="66"/>
      <c r="BM1783" s="66"/>
      <c r="BN1783" s="66"/>
      <c r="BO1783" s="66"/>
      <c r="BP1783" s="66"/>
      <c r="BQ1783" s="66"/>
      <c r="BR1783" s="66"/>
      <c r="BS1783" s="66"/>
      <c r="BT1783" s="66"/>
    </row>
    <row r="1784" spans="1:72">
      <c r="A1784" s="69"/>
      <c r="B1784" s="69"/>
      <c r="C1784" s="69"/>
      <c r="D1784" s="69"/>
      <c r="E1784" s="66"/>
      <c r="F1784" s="66"/>
      <c r="G1784" s="66"/>
      <c r="H1784" s="66"/>
      <c r="I1784" s="66"/>
      <c r="J1784" s="66"/>
      <c r="K1784" s="66"/>
      <c r="L1784" s="66"/>
      <c r="M1784" s="66"/>
      <c r="N1784" s="66"/>
      <c r="O1784" s="66"/>
      <c r="P1784" s="66"/>
      <c r="Q1784" s="66"/>
      <c r="R1784" s="66"/>
      <c r="S1784" s="66"/>
      <c r="T1784" s="66"/>
      <c r="U1784" s="66"/>
      <c r="V1784" s="66"/>
      <c r="W1784" s="66"/>
      <c r="X1784" s="66"/>
      <c r="Y1784" s="66"/>
      <c r="Z1784" s="66"/>
      <c r="AA1784" s="66"/>
      <c r="AB1784" s="66"/>
      <c r="AC1784" s="66"/>
      <c r="AD1784" s="66"/>
      <c r="AE1784" s="66"/>
      <c r="AF1784" s="66"/>
      <c r="AG1784" s="66"/>
      <c r="AH1784" s="66"/>
      <c r="AI1784" s="66"/>
      <c r="AJ1784" s="66"/>
      <c r="AK1784" s="66"/>
      <c r="AL1784" s="66"/>
      <c r="AM1784" s="66"/>
      <c r="AN1784" s="66"/>
      <c r="AO1784" s="66"/>
      <c r="AP1784" s="66"/>
      <c r="AQ1784" s="66"/>
      <c r="AR1784" s="66"/>
      <c r="AS1784" s="66"/>
      <c r="AT1784" s="66"/>
      <c r="AU1784" s="66"/>
      <c r="AV1784" s="66"/>
      <c r="AW1784" s="66"/>
      <c r="AX1784" s="66"/>
      <c r="AY1784" s="66"/>
      <c r="AZ1784" s="66"/>
      <c r="BA1784" s="66"/>
      <c r="BB1784" s="66"/>
      <c r="BC1784" s="66"/>
      <c r="BD1784" s="66"/>
      <c r="BE1784" s="66"/>
      <c r="BF1784" s="66"/>
      <c r="BG1784" s="66"/>
      <c r="BH1784" s="66"/>
      <c r="BI1784" s="66"/>
      <c r="BJ1784" s="66"/>
      <c r="BK1784" s="66"/>
      <c r="BL1784" s="66"/>
      <c r="BM1784" s="66"/>
      <c r="BN1784" s="66"/>
      <c r="BO1784" s="66"/>
      <c r="BP1784" s="66"/>
      <c r="BQ1784" s="66"/>
      <c r="BR1784" s="66"/>
      <c r="BS1784" s="66"/>
      <c r="BT1784" s="66"/>
    </row>
    <row r="1785" spans="1:72">
      <c r="A1785" s="69"/>
      <c r="B1785" s="69"/>
      <c r="C1785" s="69"/>
      <c r="D1785" s="69"/>
      <c r="E1785" s="66"/>
      <c r="F1785" s="66"/>
      <c r="G1785" s="66"/>
      <c r="H1785" s="66"/>
      <c r="I1785" s="66"/>
      <c r="J1785" s="66"/>
      <c r="K1785" s="66"/>
      <c r="L1785" s="66"/>
      <c r="M1785" s="66"/>
      <c r="N1785" s="66"/>
      <c r="O1785" s="66"/>
      <c r="P1785" s="66"/>
      <c r="Q1785" s="66"/>
      <c r="R1785" s="66"/>
      <c r="S1785" s="66"/>
      <c r="T1785" s="66"/>
      <c r="U1785" s="66"/>
      <c r="V1785" s="66"/>
      <c r="W1785" s="66"/>
      <c r="X1785" s="66"/>
      <c r="Y1785" s="66"/>
      <c r="Z1785" s="66"/>
      <c r="AA1785" s="66"/>
      <c r="AB1785" s="66"/>
      <c r="AC1785" s="66"/>
      <c r="AD1785" s="66"/>
      <c r="AE1785" s="66"/>
      <c r="AF1785" s="66"/>
      <c r="AG1785" s="66"/>
      <c r="AH1785" s="66"/>
      <c r="AI1785" s="66"/>
      <c r="AJ1785" s="66"/>
      <c r="AK1785" s="66"/>
      <c r="AL1785" s="66"/>
      <c r="AM1785" s="66"/>
      <c r="AN1785" s="66"/>
      <c r="AO1785" s="66"/>
      <c r="AP1785" s="66"/>
      <c r="AQ1785" s="66"/>
      <c r="AR1785" s="66"/>
      <c r="AS1785" s="66"/>
      <c r="AT1785" s="66"/>
      <c r="AU1785" s="66"/>
      <c r="AV1785" s="66"/>
      <c r="AW1785" s="66"/>
      <c r="AX1785" s="66"/>
      <c r="AY1785" s="66"/>
      <c r="AZ1785" s="66"/>
      <c r="BA1785" s="66"/>
      <c r="BB1785" s="66"/>
      <c r="BC1785" s="66"/>
      <c r="BD1785" s="66"/>
      <c r="BE1785" s="66"/>
      <c r="BF1785" s="66"/>
      <c r="BG1785" s="66"/>
      <c r="BH1785" s="66"/>
      <c r="BI1785" s="66"/>
      <c r="BJ1785" s="66"/>
      <c r="BK1785" s="66"/>
      <c r="BL1785" s="66"/>
      <c r="BM1785" s="66"/>
      <c r="BN1785" s="66"/>
      <c r="BO1785" s="66"/>
      <c r="BP1785" s="66"/>
      <c r="BQ1785" s="66"/>
      <c r="BR1785" s="66"/>
      <c r="BS1785" s="66"/>
      <c r="BT1785" s="66"/>
    </row>
    <row r="1786" spans="1:72">
      <c r="A1786" s="69"/>
      <c r="B1786" s="69"/>
      <c r="C1786" s="69"/>
      <c r="D1786" s="69"/>
      <c r="E1786" s="66"/>
      <c r="F1786" s="66"/>
      <c r="G1786" s="66"/>
      <c r="H1786" s="66"/>
      <c r="I1786" s="66"/>
      <c r="J1786" s="66"/>
      <c r="K1786" s="66"/>
      <c r="L1786" s="66"/>
      <c r="M1786" s="66"/>
      <c r="N1786" s="66"/>
      <c r="O1786" s="66"/>
      <c r="P1786" s="66"/>
      <c r="Q1786" s="66"/>
      <c r="R1786" s="66"/>
      <c r="S1786" s="66"/>
      <c r="T1786" s="66"/>
      <c r="U1786" s="66"/>
      <c r="V1786" s="66"/>
      <c r="W1786" s="66"/>
      <c r="X1786" s="66"/>
      <c r="Y1786" s="66"/>
      <c r="Z1786" s="66"/>
      <c r="AA1786" s="66"/>
      <c r="AB1786" s="66"/>
      <c r="AC1786" s="66"/>
      <c r="AD1786" s="66"/>
      <c r="AE1786" s="66"/>
      <c r="AF1786" s="66"/>
      <c r="AG1786" s="66"/>
      <c r="AH1786" s="66"/>
      <c r="AI1786" s="66"/>
      <c r="AJ1786" s="66"/>
      <c r="AK1786" s="66"/>
      <c r="AL1786" s="66"/>
      <c r="AM1786" s="66"/>
      <c r="AN1786" s="66"/>
      <c r="AO1786" s="66"/>
      <c r="AP1786" s="66"/>
      <c r="AQ1786" s="66"/>
      <c r="AR1786" s="66"/>
      <c r="AS1786" s="66"/>
      <c r="AT1786" s="66"/>
      <c r="AU1786" s="66"/>
      <c r="AV1786" s="66"/>
      <c r="AW1786" s="66"/>
      <c r="AX1786" s="66"/>
      <c r="AY1786" s="66"/>
      <c r="AZ1786" s="66"/>
      <c r="BA1786" s="66"/>
      <c r="BB1786" s="66"/>
      <c r="BC1786" s="66"/>
      <c r="BD1786" s="66"/>
      <c r="BE1786" s="66"/>
      <c r="BF1786" s="66"/>
      <c r="BG1786" s="66"/>
      <c r="BH1786" s="66"/>
      <c r="BI1786" s="66"/>
      <c r="BJ1786" s="66"/>
      <c r="BK1786" s="66"/>
      <c r="BL1786" s="66"/>
      <c r="BM1786" s="66"/>
      <c r="BN1786" s="66"/>
      <c r="BO1786" s="66"/>
      <c r="BP1786" s="66"/>
      <c r="BQ1786" s="66"/>
      <c r="BR1786" s="66"/>
      <c r="BS1786" s="66"/>
      <c r="BT1786" s="66"/>
    </row>
    <row r="1787" spans="1:72">
      <c r="A1787" s="69"/>
      <c r="B1787" s="69"/>
      <c r="C1787" s="69"/>
      <c r="D1787" s="69"/>
      <c r="E1787" s="66"/>
      <c r="F1787" s="66"/>
      <c r="G1787" s="66"/>
      <c r="H1787" s="66"/>
      <c r="I1787" s="66"/>
      <c r="J1787" s="66"/>
      <c r="K1787" s="66"/>
      <c r="L1787" s="66"/>
      <c r="M1787" s="66"/>
      <c r="N1787" s="66"/>
      <c r="O1787" s="66"/>
      <c r="P1787" s="66"/>
      <c r="Q1787" s="66"/>
      <c r="R1787" s="66"/>
      <c r="S1787" s="66"/>
      <c r="T1787" s="66"/>
      <c r="U1787" s="66"/>
      <c r="V1787" s="66"/>
      <c r="W1787" s="66"/>
      <c r="X1787" s="66"/>
      <c r="Y1787" s="66"/>
      <c r="Z1787" s="66"/>
      <c r="AA1787" s="66"/>
      <c r="AB1787" s="66"/>
      <c r="AC1787" s="66"/>
      <c r="AD1787" s="66"/>
      <c r="AE1787" s="66"/>
      <c r="AF1787" s="66"/>
      <c r="AG1787" s="66"/>
      <c r="AH1787" s="66"/>
      <c r="AI1787" s="66"/>
      <c r="AJ1787" s="66"/>
      <c r="AK1787" s="66"/>
      <c r="AL1787" s="66"/>
      <c r="AM1787" s="66"/>
      <c r="AN1787" s="66"/>
      <c r="AO1787" s="66"/>
      <c r="AP1787" s="66"/>
      <c r="AQ1787" s="66"/>
      <c r="AR1787" s="66"/>
      <c r="AS1787" s="66"/>
      <c r="AT1787" s="66"/>
      <c r="AU1787" s="66"/>
      <c r="AV1787" s="66"/>
      <c r="AW1787" s="66"/>
      <c r="AX1787" s="66"/>
      <c r="AY1787" s="66"/>
      <c r="AZ1787" s="66"/>
      <c r="BA1787" s="66"/>
      <c r="BB1787" s="66"/>
      <c r="BC1787" s="66"/>
      <c r="BD1787" s="66"/>
      <c r="BE1787" s="66"/>
      <c r="BF1787" s="66"/>
      <c r="BG1787" s="66"/>
      <c r="BH1787" s="66"/>
      <c r="BI1787" s="66"/>
      <c r="BJ1787" s="66"/>
      <c r="BK1787" s="66"/>
      <c r="BL1787" s="66"/>
      <c r="BM1787" s="66"/>
      <c r="BN1787" s="66"/>
      <c r="BO1787" s="66"/>
      <c r="BP1787" s="66"/>
      <c r="BQ1787" s="66"/>
      <c r="BR1787" s="66"/>
      <c r="BS1787" s="66"/>
      <c r="BT1787" s="66"/>
    </row>
    <row r="1788" spans="1:72">
      <c r="A1788" s="69"/>
      <c r="B1788" s="69"/>
      <c r="C1788" s="69"/>
      <c r="D1788" s="69"/>
      <c r="E1788" s="66"/>
      <c r="F1788" s="66"/>
      <c r="G1788" s="66"/>
      <c r="H1788" s="66"/>
      <c r="I1788" s="66"/>
      <c r="J1788" s="66"/>
      <c r="K1788" s="66"/>
      <c r="L1788" s="66"/>
      <c r="M1788" s="66"/>
      <c r="N1788" s="66"/>
      <c r="O1788" s="66"/>
      <c r="P1788" s="66"/>
      <c r="Q1788" s="66"/>
      <c r="R1788" s="66"/>
      <c r="S1788" s="66"/>
      <c r="T1788" s="66"/>
      <c r="U1788" s="66"/>
      <c r="V1788" s="66"/>
      <c r="W1788" s="66"/>
      <c r="X1788" s="66"/>
      <c r="Y1788" s="66"/>
      <c r="Z1788" s="66"/>
      <c r="AA1788" s="66"/>
      <c r="AB1788" s="66"/>
      <c r="AC1788" s="66"/>
      <c r="AD1788" s="66"/>
      <c r="AE1788" s="66"/>
      <c r="AF1788" s="66"/>
      <c r="AG1788" s="66"/>
      <c r="AH1788" s="66"/>
      <c r="AI1788" s="66"/>
      <c r="AJ1788" s="66"/>
      <c r="AK1788" s="66"/>
      <c r="AL1788" s="66"/>
      <c r="AM1788" s="66"/>
      <c r="AN1788" s="66"/>
      <c r="AO1788" s="66"/>
      <c r="AP1788" s="66"/>
      <c r="AQ1788" s="66"/>
      <c r="AR1788" s="66"/>
      <c r="AS1788" s="66"/>
      <c r="AT1788" s="66"/>
      <c r="AU1788" s="66"/>
      <c r="AV1788" s="66"/>
      <c r="AW1788" s="66"/>
      <c r="AX1788" s="66"/>
      <c r="AY1788" s="66"/>
      <c r="AZ1788" s="66"/>
      <c r="BA1788" s="66"/>
      <c r="BB1788" s="66"/>
      <c r="BC1788" s="66"/>
      <c r="BD1788" s="66"/>
      <c r="BE1788" s="66"/>
      <c r="BF1788" s="66"/>
      <c r="BG1788" s="66"/>
      <c r="BH1788" s="66"/>
      <c r="BI1788" s="66"/>
      <c r="BJ1788" s="66"/>
      <c r="BK1788" s="66"/>
      <c r="BL1788" s="66"/>
      <c r="BM1788" s="66"/>
      <c r="BN1788" s="66"/>
      <c r="BO1788" s="66"/>
      <c r="BP1788" s="66"/>
      <c r="BQ1788" s="66"/>
      <c r="BR1788" s="66"/>
      <c r="BS1788" s="66"/>
      <c r="BT1788" s="66"/>
    </row>
    <row r="1789" spans="1:72">
      <c r="A1789" s="69"/>
      <c r="B1789" s="69"/>
      <c r="C1789" s="69"/>
      <c r="D1789" s="69"/>
      <c r="E1789" s="66"/>
      <c r="F1789" s="66"/>
      <c r="G1789" s="66"/>
      <c r="H1789" s="66"/>
      <c r="I1789" s="66"/>
      <c r="J1789" s="66"/>
      <c r="K1789" s="66"/>
      <c r="L1789" s="66"/>
      <c r="M1789" s="66"/>
      <c r="N1789" s="66"/>
      <c r="O1789" s="66"/>
      <c r="P1789" s="66"/>
      <c r="Q1789" s="66"/>
      <c r="R1789" s="66"/>
      <c r="S1789" s="66"/>
      <c r="T1789" s="66"/>
      <c r="U1789" s="66"/>
      <c r="V1789" s="66"/>
      <c r="W1789" s="66"/>
      <c r="X1789" s="66"/>
      <c r="Y1789" s="66"/>
      <c r="Z1789" s="66"/>
      <c r="AA1789" s="66"/>
      <c r="AB1789" s="66"/>
      <c r="AC1789" s="66"/>
      <c r="AD1789" s="66"/>
      <c r="AE1789" s="66"/>
      <c r="AF1789" s="66"/>
      <c r="AG1789" s="66"/>
      <c r="AH1789" s="66"/>
      <c r="AI1789" s="66"/>
      <c r="AJ1789" s="66"/>
      <c r="AK1789" s="66"/>
      <c r="AL1789" s="66"/>
      <c r="AM1789" s="66"/>
      <c r="AN1789" s="66"/>
      <c r="AO1789" s="66"/>
      <c r="AP1789" s="66"/>
      <c r="AQ1789" s="66"/>
      <c r="AR1789" s="66"/>
      <c r="AS1789" s="66"/>
      <c r="AT1789" s="66"/>
      <c r="AU1789" s="66"/>
      <c r="AV1789" s="66"/>
      <c r="AW1789" s="66"/>
      <c r="AX1789" s="66"/>
      <c r="AY1789" s="66"/>
      <c r="AZ1789" s="66"/>
      <c r="BA1789" s="66"/>
      <c r="BB1789" s="66"/>
      <c r="BC1789" s="66"/>
      <c r="BD1789" s="66"/>
      <c r="BE1789" s="66"/>
      <c r="BF1789" s="66"/>
      <c r="BG1789" s="66"/>
      <c r="BH1789" s="66"/>
      <c r="BI1789" s="66"/>
      <c r="BJ1789" s="66"/>
      <c r="BK1789" s="66"/>
      <c r="BL1789" s="66"/>
      <c r="BM1789" s="66"/>
      <c r="BN1789" s="66"/>
      <c r="BO1789" s="66"/>
      <c r="BP1789" s="66"/>
      <c r="BQ1789" s="66"/>
      <c r="BR1789" s="66"/>
      <c r="BS1789" s="66"/>
      <c r="BT1789" s="66"/>
    </row>
    <row r="1790" spans="1:72">
      <c r="A1790" s="69"/>
      <c r="B1790" s="69"/>
      <c r="C1790" s="69"/>
      <c r="D1790" s="69"/>
      <c r="E1790" s="66"/>
      <c r="F1790" s="66"/>
      <c r="G1790" s="66"/>
      <c r="H1790" s="66"/>
      <c r="I1790" s="66"/>
      <c r="J1790" s="66"/>
      <c r="K1790" s="66"/>
      <c r="L1790" s="66"/>
      <c r="M1790" s="66"/>
      <c r="N1790" s="66"/>
      <c r="O1790" s="66"/>
      <c r="P1790" s="66"/>
      <c r="Q1790" s="66"/>
      <c r="R1790" s="66"/>
      <c r="S1790" s="66"/>
      <c r="T1790" s="66"/>
      <c r="U1790" s="66"/>
      <c r="V1790" s="66"/>
      <c r="W1790" s="66"/>
      <c r="X1790" s="66"/>
      <c r="Y1790" s="66"/>
      <c r="Z1790" s="66"/>
      <c r="AA1790" s="66"/>
      <c r="AB1790" s="66"/>
      <c r="AC1790" s="66"/>
      <c r="AD1790" s="66"/>
      <c r="AE1790" s="66"/>
      <c r="AF1790" s="66"/>
      <c r="AG1790" s="66"/>
      <c r="AH1790" s="66"/>
      <c r="AI1790" s="66"/>
      <c r="AJ1790" s="66"/>
      <c r="AK1790" s="66"/>
      <c r="AL1790" s="66"/>
      <c r="AM1790" s="66"/>
      <c r="AN1790" s="66"/>
      <c r="AO1790" s="66"/>
      <c r="AP1790" s="66"/>
      <c r="AQ1790" s="66"/>
      <c r="AR1790" s="66"/>
      <c r="AS1790" s="66"/>
      <c r="AT1790" s="66"/>
      <c r="AU1790" s="66"/>
      <c r="AV1790" s="66"/>
      <c r="AW1790" s="66"/>
      <c r="AX1790" s="66"/>
      <c r="AY1790" s="66"/>
      <c r="AZ1790" s="66"/>
      <c r="BA1790" s="66"/>
      <c r="BB1790" s="66"/>
      <c r="BC1790" s="66"/>
      <c r="BD1790" s="66"/>
      <c r="BE1790" s="66"/>
      <c r="BF1790" s="66"/>
      <c r="BG1790" s="66"/>
      <c r="BH1790" s="66"/>
      <c r="BI1790" s="66"/>
      <c r="BJ1790" s="66"/>
      <c r="BK1790" s="66"/>
      <c r="BL1790" s="66"/>
      <c r="BM1790" s="66"/>
      <c r="BN1790" s="66"/>
      <c r="BO1790" s="66"/>
      <c r="BP1790" s="66"/>
      <c r="BQ1790" s="66"/>
      <c r="BR1790" s="66"/>
      <c r="BS1790" s="66"/>
      <c r="BT1790" s="66"/>
    </row>
    <row r="1791" spans="1:72">
      <c r="A1791" s="69"/>
      <c r="B1791" s="69"/>
      <c r="C1791" s="69"/>
      <c r="D1791" s="69"/>
      <c r="E1791" s="66"/>
      <c r="F1791" s="66"/>
      <c r="G1791" s="66"/>
      <c r="H1791" s="66"/>
      <c r="I1791" s="66"/>
      <c r="J1791" s="66"/>
      <c r="K1791" s="66"/>
      <c r="L1791" s="66"/>
      <c r="M1791" s="66"/>
      <c r="N1791" s="66"/>
      <c r="O1791" s="66"/>
      <c r="P1791" s="66"/>
      <c r="Q1791" s="66"/>
      <c r="R1791" s="66"/>
      <c r="S1791" s="66"/>
      <c r="T1791" s="66"/>
      <c r="U1791" s="66"/>
      <c r="V1791" s="66"/>
      <c r="W1791" s="66"/>
      <c r="X1791" s="66"/>
      <c r="Y1791" s="66"/>
      <c r="Z1791" s="66"/>
      <c r="AA1791" s="66"/>
      <c r="AB1791" s="66"/>
      <c r="AC1791" s="66"/>
      <c r="AD1791" s="66"/>
      <c r="AE1791" s="66"/>
      <c r="AF1791" s="66"/>
      <c r="AG1791" s="66"/>
      <c r="AH1791" s="66"/>
      <c r="AI1791" s="66"/>
      <c r="AJ1791" s="66"/>
      <c r="AK1791" s="66"/>
      <c r="AL1791" s="66"/>
      <c r="AM1791" s="66"/>
      <c r="AN1791" s="66"/>
      <c r="AO1791" s="66"/>
      <c r="AP1791" s="66"/>
      <c r="AQ1791" s="66"/>
      <c r="AR1791" s="66"/>
      <c r="AS1791" s="66"/>
      <c r="AT1791" s="66"/>
      <c r="AU1791" s="66"/>
      <c r="AV1791" s="66"/>
      <c r="AW1791" s="66"/>
      <c r="AX1791" s="66"/>
      <c r="AY1791" s="66"/>
      <c r="AZ1791" s="66"/>
      <c r="BA1791" s="66"/>
      <c r="BB1791" s="66"/>
      <c r="BC1791" s="66"/>
      <c r="BD1791" s="66"/>
      <c r="BE1791" s="66"/>
      <c r="BF1791" s="66"/>
      <c r="BG1791" s="66"/>
      <c r="BH1791" s="66"/>
      <c r="BI1791" s="66"/>
      <c r="BJ1791" s="66"/>
      <c r="BK1791" s="66"/>
      <c r="BL1791" s="66"/>
      <c r="BM1791" s="66"/>
      <c r="BN1791" s="66"/>
      <c r="BO1791" s="66"/>
      <c r="BP1791" s="66"/>
      <c r="BQ1791" s="66"/>
      <c r="BR1791" s="66"/>
      <c r="BS1791" s="66"/>
      <c r="BT1791" s="66"/>
    </row>
    <row r="1792" spans="1:72">
      <c r="A1792" s="69"/>
      <c r="B1792" s="69"/>
      <c r="C1792" s="69"/>
      <c r="D1792" s="69"/>
      <c r="E1792" s="66"/>
      <c r="F1792" s="66"/>
      <c r="G1792" s="66"/>
      <c r="H1792" s="66"/>
      <c r="I1792" s="66"/>
      <c r="J1792" s="66"/>
      <c r="K1792" s="66"/>
      <c r="L1792" s="66"/>
      <c r="M1792" s="66"/>
      <c r="N1792" s="66"/>
      <c r="O1792" s="66"/>
      <c r="P1792" s="66"/>
      <c r="Q1792" s="66"/>
      <c r="R1792" s="66"/>
      <c r="S1792" s="66"/>
      <c r="T1792" s="66"/>
      <c r="U1792" s="66"/>
      <c r="V1792" s="66"/>
      <c r="W1792" s="66"/>
      <c r="X1792" s="66"/>
      <c r="Y1792" s="66"/>
      <c r="Z1792" s="66"/>
      <c r="AA1792" s="66"/>
      <c r="AB1792" s="66"/>
      <c r="AC1792" s="66"/>
      <c r="AD1792" s="66"/>
      <c r="AE1792" s="66"/>
      <c r="AF1792" s="66"/>
      <c r="AG1792" s="66"/>
      <c r="AH1792" s="66"/>
      <c r="AI1792" s="66"/>
      <c r="AJ1792" s="66"/>
      <c r="AK1792" s="66"/>
      <c r="AL1792" s="66"/>
      <c r="AM1792" s="66"/>
      <c r="AN1792" s="66"/>
      <c r="AO1792" s="66"/>
      <c r="AP1792" s="66"/>
      <c r="AQ1792" s="66"/>
      <c r="AR1792" s="66"/>
      <c r="AS1792" s="66"/>
      <c r="AT1792" s="66"/>
      <c r="AU1792" s="66"/>
      <c r="AV1792" s="66"/>
      <c r="AW1792" s="66"/>
      <c r="AX1792" s="66"/>
      <c r="AY1792" s="66"/>
      <c r="AZ1792" s="66"/>
      <c r="BA1792" s="66"/>
      <c r="BB1792" s="66"/>
      <c r="BC1792" s="66"/>
      <c r="BD1792" s="66"/>
      <c r="BE1792" s="66"/>
      <c r="BF1792" s="66"/>
      <c r="BG1792" s="66"/>
      <c r="BH1792" s="66"/>
      <c r="BI1792" s="66"/>
      <c r="BJ1792" s="66"/>
      <c r="BK1792" s="66"/>
      <c r="BL1792" s="66"/>
      <c r="BM1792" s="66"/>
      <c r="BN1792" s="66"/>
      <c r="BO1792" s="66"/>
      <c r="BP1792" s="66"/>
      <c r="BQ1792" s="66"/>
      <c r="BR1792" s="66"/>
      <c r="BS1792" s="66"/>
      <c r="BT1792" s="66"/>
    </row>
    <row r="1793" spans="1:72">
      <c r="A1793" s="69"/>
      <c r="B1793" s="69"/>
      <c r="C1793" s="69"/>
      <c r="D1793" s="69"/>
      <c r="E1793" s="66"/>
      <c r="F1793" s="66"/>
      <c r="G1793" s="66"/>
      <c r="H1793" s="66"/>
      <c r="I1793" s="66"/>
      <c r="J1793" s="66"/>
      <c r="K1793" s="66"/>
      <c r="L1793" s="66"/>
      <c r="M1793" s="66"/>
      <c r="N1793" s="66"/>
      <c r="O1793" s="66"/>
      <c r="P1793" s="66"/>
      <c r="Q1793" s="66"/>
      <c r="R1793" s="66"/>
      <c r="S1793" s="66"/>
      <c r="T1793" s="66"/>
      <c r="U1793" s="66"/>
      <c r="V1793" s="66"/>
      <c r="W1793" s="66"/>
      <c r="X1793" s="66"/>
      <c r="Y1793" s="66"/>
      <c r="Z1793" s="66"/>
      <c r="AA1793" s="66"/>
      <c r="AB1793" s="66"/>
      <c r="AC1793" s="66"/>
      <c r="AD1793" s="66"/>
      <c r="AE1793" s="66"/>
      <c r="AF1793" s="66"/>
      <c r="AG1793" s="66"/>
      <c r="AH1793" s="66"/>
      <c r="AI1793" s="66"/>
      <c r="AJ1793" s="66"/>
      <c r="AK1793" s="66"/>
      <c r="AL1793" s="66"/>
      <c r="AM1793" s="66"/>
      <c r="AN1793" s="66"/>
      <c r="AO1793" s="66"/>
      <c r="AP1793" s="66"/>
      <c r="AQ1793" s="66"/>
      <c r="AR1793" s="66"/>
      <c r="AS1793" s="66"/>
      <c r="AT1793" s="66"/>
      <c r="AU1793" s="66"/>
      <c r="AV1793" s="66"/>
      <c r="AW1793" s="66"/>
      <c r="AX1793" s="66"/>
      <c r="AY1793" s="66"/>
      <c r="AZ1793" s="66"/>
      <c r="BA1793" s="66"/>
      <c r="BB1793" s="66"/>
      <c r="BC1793" s="66"/>
      <c r="BD1793" s="66"/>
      <c r="BE1793" s="66"/>
      <c r="BF1793" s="66"/>
      <c r="BG1793" s="66"/>
      <c r="BH1793" s="66"/>
      <c r="BI1793" s="66"/>
      <c r="BJ1793" s="66"/>
      <c r="BK1793" s="66"/>
      <c r="BL1793" s="66"/>
      <c r="BM1793" s="66"/>
      <c r="BN1793" s="66"/>
      <c r="BO1793" s="66"/>
      <c r="BP1793" s="66"/>
      <c r="BQ1793" s="66"/>
      <c r="BR1793" s="66"/>
      <c r="BS1793" s="66"/>
      <c r="BT1793" s="66"/>
    </row>
    <row r="1794" spans="1:72">
      <c r="A1794" s="69"/>
      <c r="B1794" s="69"/>
      <c r="C1794" s="69"/>
      <c r="D1794" s="69"/>
      <c r="E1794" s="66"/>
      <c r="F1794" s="66"/>
      <c r="G1794" s="66"/>
      <c r="H1794" s="66"/>
      <c r="I1794" s="66"/>
      <c r="J1794" s="66"/>
      <c r="K1794" s="66"/>
      <c r="L1794" s="66"/>
      <c r="M1794" s="66"/>
      <c r="N1794" s="66"/>
      <c r="O1794" s="66"/>
      <c r="P1794" s="66"/>
      <c r="Q1794" s="66"/>
      <c r="R1794" s="66"/>
      <c r="S1794" s="66"/>
      <c r="T1794" s="66"/>
      <c r="U1794" s="66"/>
      <c r="V1794" s="66"/>
      <c r="W1794" s="66"/>
      <c r="X1794" s="66"/>
      <c r="Y1794" s="66"/>
      <c r="Z1794" s="66"/>
      <c r="AA1794" s="66"/>
      <c r="AB1794" s="66"/>
      <c r="AC1794" s="66"/>
      <c r="AD1794" s="66"/>
      <c r="AE1794" s="66"/>
      <c r="AF1794" s="66"/>
      <c r="AG1794" s="66"/>
      <c r="AH1794" s="66"/>
      <c r="AI1794" s="66"/>
      <c r="AJ1794" s="66"/>
      <c r="AK1794" s="66"/>
      <c r="AL1794" s="66"/>
      <c r="AM1794" s="66"/>
      <c r="AN1794" s="66"/>
      <c r="AO1794" s="66"/>
      <c r="AP1794" s="66"/>
      <c r="AQ1794" s="66"/>
      <c r="AR1794" s="66"/>
      <c r="AS1794" s="66"/>
      <c r="AT1794" s="66"/>
      <c r="AU1794" s="66"/>
      <c r="AV1794" s="66"/>
      <c r="AW1794" s="66"/>
      <c r="AX1794" s="66"/>
      <c r="AY1794" s="66"/>
      <c r="AZ1794" s="66"/>
      <c r="BA1794" s="66"/>
      <c r="BB1794" s="66"/>
      <c r="BC1794" s="66"/>
      <c r="BD1794" s="66"/>
      <c r="BE1794" s="66"/>
      <c r="BF1794" s="66"/>
      <c r="BG1794" s="66"/>
      <c r="BH1794" s="66"/>
      <c r="BI1794" s="66"/>
      <c r="BJ1794" s="66"/>
      <c r="BK1794" s="66"/>
      <c r="BL1794" s="66"/>
      <c r="BM1794" s="66"/>
      <c r="BN1794" s="66"/>
      <c r="BO1794" s="66"/>
      <c r="BP1794" s="66"/>
      <c r="BQ1794" s="66"/>
      <c r="BR1794" s="66"/>
      <c r="BS1794" s="66"/>
      <c r="BT1794" s="66"/>
    </row>
    <row r="1795" spans="1:72">
      <c r="A1795" s="69"/>
      <c r="B1795" s="69"/>
      <c r="C1795" s="69"/>
      <c r="D1795" s="69"/>
      <c r="E1795" s="66"/>
      <c r="F1795" s="66"/>
      <c r="G1795" s="66"/>
      <c r="H1795" s="66"/>
      <c r="I1795" s="66"/>
      <c r="J1795" s="66"/>
      <c r="K1795" s="66"/>
      <c r="L1795" s="66"/>
      <c r="M1795" s="66"/>
      <c r="N1795" s="66"/>
      <c r="O1795" s="66"/>
      <c r="P1795" s="66"/>
      <c r="Q1795" s="66"/>
      <c r="R1795" s="66"/>
      <c r="S1795" s="66"/>
      <c r="T1795" s="66"/>
      <c r="U1795" s="66"/>
      <c r="V1795" s="66"/>
      <c r="W1795" s="66"/>
      <c r="X1795" s="66"/>
      <c r="Y1795" s="66"/>
      <c r="Z1795" s="66"/>
      <c r="AA1795" s="66"/>
      <c r="AB1795" s="66"/>
      <c r="AC1795" s="66"/>
      <c r="AD1795" s="66"/>
      <c r="AE1795" s="66"/>
      <c r="AF1795" s="66"/>
      <c r="AG1795" s="66"/>
      <c r="AH1795" s="66"/>
      <c r="AI1795" s="66"/>
      <c r="AJ1795" s="66"/>
      <c r="AK1795" s="66"/>
      <c r="AL1795" s="66"/>
      <c r="AM1795" s="66"/>
      <c r="AN1795" s="66"/>
      <c r="AO1795" s="66"/>
      <c r="AP1795" s="66"/>
      <c r="AQ1795" s="66"/>
      <c r="AR1795" s="66"/>
      <c r="AS1795" s="66"/>
      <c r="AT1795" s="66"/>
      <c r="AU1795" s="66"/>
      <c r="AV1795" s="66"/>
      <c r="AW1795" s="66"/>
      <c r="AX1795" s="66"/>
      <c r="AY1795" s="66"/>
      <c r="AZ1795" s="66"/>
      <c r="BA1795" s="66"/>
      <c r="BB1795" s="66"/>
      <c r="BC1795" s="66"/>
      <c r="BD1795" s="66"/>
      <c r="BE1795" s="66"/>
      <c r="BF1795" s="66"/>
      <c r="BG1795" s="66"/>
      <c r="BH1795" s="66"/>
      <c r="BI1795" s="66"/>
      <c r="BJ1795" s="66"/>
      <c r="BK1795" s="66"/>
      <c r="BL1795" s="66"/>
      <c r="BM1795" s="66"/>
      <c r="BN1795" s="66"/>
      <c r="BO1795" s="66"/>
      <c r="BP1795" s="66"/>
      <c r="BQ1795" s="66"/>
      <c r="BR1795" s="66"/>
      <c r="BS1795" s="66"/>
      <c r="BT1795" s="66"/>
    </row>
    <row r="1796" spans="1:72">
      <c r="A1796" s="69"/>
      <c r="B1796" s="69"/>
      <c r="C1796" s="69"/>
      <c r="D1796" s="69"/>
      <c r="E1796" s="66"/>
      <c r="F1796" s="66"/>
      <c r="G1796" s="66"/>
      <c r="H1796" s="66"/>
      <c r="I1796" s="66"/>
      <c r="J1796" s="66"/>
      <c r="K1796" s="66"/>
      <c r="L1796" s="66"/>
      <c r="M1796" s="66"/>
      <c r="N1796" s="66"/>
      <c r="O1796" s="66"/>
      <c r="P1796" s="66"/>
      <c r="Q1796" s="66"/>
      <c r="R1796" s="66"/>
      <c r="S1796" s="66"/>
      <c r="T1796" s="66"/>
      <c r="U1796" s="66"/>
      <c r="V1796" s="66"/>
      <c r="W1796" s="66"/>
      <c r="X1796" s="66"/>
      <c r="Y1796" s="66"/>
      <c r="Z1796" s="66"/>
      <c r="AA1796" s="66"/>
      <c r="AB1796" s="66"/>
      <c r="AC1796" s="66"/>
      <c r="AD1796" s="66"/>
      <c r="AE1796" s="66"/>
      <c r="AF1796" s="66"/>
      <c r="AG1796" s="66"/>
      <c r="AH1796" s="66"/>
      <c r="AI1796" s="66"/>
      <c r="AJ1796" s="66"/>
      <c r="AK1796" s="66"/>
      <c r="AL1796" s="66"/>
      <c r="AM1796" s="66"/>
      <c r="AN1796" s="66"/>
      <c r="AO1796" s="66"/>
      <c r="AP1796" s="66"/>
      <c r="AQ1796" s="66"/>
      <c r="AR1796" s="66"/>
      <c r="AS1796" s="66"/>
      <c r="AT1796" s="66"/>
      <c r="AU1796" s="66"/>
      <c r="AV1796" s="66"/>
      <c r="AW1796" s="66"/>
      <c r="AX1796" s="66"/>
      <c r="AY1796" s="66"/>
      <c r="AZ1796" s="66"/>
      <c r="BA1796" s="66"/>
      <c r="BB1796" s="66"/>
      <c r="BC1796" s="66"/>
      <c r="BD1796" s="66"/>
      <c r="BE1796" s="66"/>
      <c r="BF1796" s="66"/>
      <c r="BG1796" s="66"/>
      <c r="BH1796" s="66"/>
      <c r="BI1796" s="66"/>
      <c r="BJ1796" s="66"/>
      <c r="BK1796" s="66"/>
      <c r="BL1796" s="66"/>
      <c r="BM1796" s="66"/>
      <c r="BN1796" s="66"/>
      <c r="BO1796" s="66"/>
      <c r="BP1796" s="66"/>
      <c r="BQ1796" s="66"/>
      <c r="BR1796" s="66"/>
      <c r="BS1796" s="66"/>
      <c r="BT1796" s="66"/>
    </row>
    <row r="1797" spans="1:72">
      <c r="A1797" s="69"/>
      <c r="B1797" s="69"/>
      <c r="C1797" s="69"/>
      <c r="D1797" s="69"/>
      <c r="E1797" s="66"/>
      <c r="F1797" s="66"/>
      <c r="G1797" s="66"/>
      <c r="H1797" s="66"/>
      <c r="I1797" s="66"/>
      <c r="J1797" s="66"/>
      <c r="K1797" s="66"/>
      <c r="L1797" s="66"/>
      <c r="M1797" s="66"/>
      <c r="N1797" s="66"/>
      <c r="O1797" s="66"/>
      <c r="P1797" s="66"/>
      <c r="Q1797" s="66"/>
      <c r="R1797" s="66"/>
      <c r="S1797" s="66"/>
      <c r="T1797" s="66"/>
      <c r="U1797" s="66"/>
      <c r="V1797" s="66"/>
      <c r="W1797" s="66"/>
      <c r="X1797" s="66"/>
      <c r="Y1797" s="66"/>
      <c r="Z1797" s="66"/>
      <c r="AA1797" s="66"/>
      <c r="AB1797" s="66"/>
      <c r="AC1797" s="66"/>
      <c r="AD1797" s="66"/>
      <c r="AE1797" s="66"/>
      <c r="AF1797" s="66"/>
      <c r="AG1797" s="66"/>
      <c r="AH1797" s="66"/>
      <c r="AI1797" s="66"/>
      <c r="AJ1797" s="66"/>
      <c r="AK1797" s="66"/>
      <c r="AL1797" s="66"/>
      <c r="AM1797" s="66"/>
      <c r="AN1797" s="66"/>
      <c r="AO1797" s="66"/>
      <c r="AP1797" s="66"/>
      <c r="AQ1797" s="66"/>
      <c r="AR1797" s="66"/>
      <c r="AS1797" s="66"/>
      <c r="AT1797" s="66"/>
      <c r="AU1797" s="66"/>
      <c r="AV1797" s="66"/>
      <c r="AW1797" s="66"/>
      <c r="AX1797" s="66"/>
      <c r="AY1797" s="66"/>
      <c r="AZ1797" s="66"/>
      <c r="BA1797" s="66"/>
      <c r="BB1797" s="66"/>
      <c r="BC1797" s="66"/>
      <c r="BD1797" s="66"/>
      <c r="BE1797" s="66"/>
      <c r="BF1797" s="66"/>
      <c r="BG1797" s="66"/>
      <c r="BH1797" s="66"/>
      <c r="BI1797" s="66"/>
      <c r="BJ1797" s="66"/>
      <c r="BK1797" s="66"/>
      <c r="BL1797" s="66"/>
      <c r="BM1797" s="66"/>
      <c r="BN1797" s="66"/>
      <c r="BO1797" s="66"/>
      <c r="BP1797" s="66"/>
      <c r="BQ1797" s="66"/>
      <c r="BR1797" s="66"/>
      <c r="BS1797" s="66"/>
      <c r="BT1797" s="66"/>
    </row>
    <row r="1798" spans="1:72">
      <c r="A1798" s="69"/>
      <c r="B1798" s="69"/>
      <c r="C1798" s="69"/>
      <c r="D1798" s="69"/>
      <c r="E1798" s="66"/>
      <c r="F1798" s="66"/>
      <c r="G1798" s="66"/>
      <c r="H1798" s="66"/>
      <c r="I1798" s="66"/>
      <c r="J1798" s="66"/>
      <c r="K1798" s="66"/>
      <c r="L1798" s="66"/>
      <c r="M1798" s="66"/>
      <c r="N1798" s="66"/>
      <c r="O1798" s="66"/>
      <c r="P1798" s="66"/>
      <c r="Q1798" s="66"/>
      <c r="R1798" s="66"/>
      <c r="S1798" s="66"/>
      <c r="T1798" s="66"/>
      <c r="U1798" s="66"/>
      <c r="V1798" s="66"/>
      <c r="W1798" s="66"/>
      <c r="X1798" s="66"/>
      <c r="Y1798" s="66"/>
      <c r="Z1798" s="66"/>
      <c r="AA1798" s="66"/>
      <c r="AB1798" s="66"/>
      <c r="AC1798" s="66"/>
      <c r="AD1798" s="66"/>
      <c r="AE1798" s="66"/>
      <c r="AF1798" s="66"/>
      <c r="AG1798" s="66"/>
      <c r="AH1798" s="66"/>
      <c r="AI1798" s="66"/>
      <c r="AJ1798" s="66"/>
      <c r="AK1798" s="66"/>
      <c r="AL1798" s="66"/>
      <c r="AM1798" s="66"/>
      <c r="AN1798" s="66"/>
      <c r="AO1798" s="66"/>
      <c r="AP1798" s="66"/>
      <c r="AQ1798" s="66"/>
      <c r="AR1798" s="66"/>
      <c r="AS1798" s="66"/>
      <c r="AT1798" s="66"/>
      <c r="AU1798" s="66"/>
      <c r="AV1798" s="66"/>
      <c r="AW1798" s="66"/>
      <c r="AX1798" s="66"/>
      <c r="AY1798" s="66"/>
      <c r="AZ1798" s="66"/>
      <c r="BA1798" s="66"/>
      <c r="BB1798" s="66"/>
      <c r="BC1798" s="66"/>
      <c r="BD1798" s="66"/>
      <c r="BE1798" s="66"/>
      <c r="BF1798" s="66"/>
      <c r="BG1798" s="66"/>
      <c r="BH1798" s="66"/>
      <c r="BI1798" s="66"/>
      <c r="BJ1798" s="66"/>
      <c r="BK1798" s="66"/>
      <c r="BL1798" s="66"/>
      <c r="BM1798" s="66"/>
      <c r="BN1798" s="66"/>
      <c r="BO1798" s="66"/>
      <c r="BP1798" s="66"/>
      <c r="BQ1798" s="66"/>
      <c r="BR1798" s="66"/>
      <c r="BS1798" s="66"/>
      <c r="BT1798" s="66"/>
    </row>
    <row r="1799" spans="1:72">
      <c r="A1799" s="69"/>
      <c r="B1799" s="69"/>
      <c r="C1799" s="69"/>
      <c r="D1799" s="69"/>
      <c r="E1799" s="66"/>
      <c r="F1799" s="66"/>
      <c r="G1799" s="66"/>
      <c r="H1799" s="66"/>
      <c r="I1799" s="66"/>
      <c r="J1799" s="66"/>
      <c r="K1799" s="66"/>
      <c r="L1799" s="66"/>
      <c r="M1799" s="66"/>
      <c r="N1799" s="66"/>
      <c r="O1799" s="66"/>
      <c r="P1799" s="66"/>
      <c r="Q1799" s="66"/>
      <c r="R1799" s="66"/>
      <c r="S1799" s="66"/>
      <c r="T1799" s="66"/>
      <c r="U1799" s="66"/>
      <c r="V1799" s="66"/>
      <c r="W1799" s="66"/>
      <c r="X1799" s="66"/>
      <c r="Y1799" s="66"/>
      <c r="Z1799" s="66"/>
      <c r="AA1799" s="66"/>
      <c r="AB1799" s="66"/>
      <c r="AC1799" s="66"/>
      <c r="AD1799" s="66"/>
      <c r="AE1799" s="66"/>
      <c r="AF1799" s="66"/>
      <c r="AG1799" s="66"/>
      <c r="AH1799" s="66"/>
      <c r="AI1799" s="66"/>
      <c r="AJ1799" s="66"/>
      <c r="AK1799" s="66"/>
      <c r="AL1799" s="66"/>
      <c r="AM1799" s="66"/>
      <c r="AN1799" s="66"/>
      <c r="AO1799" s="66"/>
      <c r="AP1799" s="66"/>
      <c r="AQ1799" s="66"/>
      <c r="AR1799" s="66"/>
      <c r="AS1799" s="66"/>
      <c r="AT1799" s="66"/>
      <c r="AU1799" s="66"/>
      <c r="AV1799" s="66"/>
      <c r="AW1799" s="66"/>
      <c r="AX1799" s="66"/>
      <c r="AY1799" s="66"/>
      <c r="AZ1799" s="66"/>
      <c r="BA1799" s="66"/>
      <c r="BB1799" s="66"/>
      <c r="BC1799" s="66"/>
      <c r="BD1799" s="66"/>
      <c r="BE1799" s="66"/>
      <c r="BF1799" s="66"/>
      <c r="BG1799" s="66"/>
      <c r="BH1799" s="66"/>
      <c r="BI1799" s="66"/>
      <c r="BJ1799" s="66"/>
      <c r="BK1799" s="66"/>
      <c r="BL1799" s="66"/>
      <c r="BM1799" s="66"/>
      <c r="BN1799" s="66"/>
      <c r="BO1799" s="66"/>
      <c r="BP1799" s="66"/>
      <c r="BQ1799" s="66"/>
      <c r="BR1799" s="66"/>
      <c r="BS1799" s="66"/>
      <c r="BT1799" s="66"/>
    </row>
    <row r="1800" spans="1:72">
      <c r="A1800" s="69"/>
      <c r="B1800" s="69"/>
      <c r="C1800" s="69"/>
      <c r="D1800" s="69"/>
      <c r="E1800" s="66"/>
      <c r="F1800" s="66"/>
      <c r="G1800" s="66"/>
      <c r="H1800" s="66"/>
      <c r="I1800" s="66"/>
      <c r="J1800" s="66"/>
      <c r="K1800" s="66"/>
      <c r="L1800" s="66"/>
      <c r="M1800" s="66"/>
      <c r="N1800" s="66"/>
      <c r="O1800" s="66"/>
      <c r="P1800" s="66"/>
      <c r="Q1800" s="66"/>
      <c r="R1800" s="66"/>
      <c r="S1800" s="66"/>
      <c r="T1800" s="66"/>
      <c r="U1800" s="66"/>
      <c r="V1800" s="66"/>
      <c r="W1800" s="66"/>
      <c r="X1800" s="66"/>
      <c r="Y1800" s="66"/>
      <c r="Z1800" s="66"/>
      <c r="AA1800" s="66"/>
      <c r="AB1800" s="66"/>
      <c r="AC1800" s="66"/>
      <c r="AD1800" s="66"/>
      <c r="AE1800" s="66"/>
      <c r="AF1800" s="66"/>
      <c r="AG1800" s="66"/>
      <c r="AH1800" s="66"/>
      <c r="AI1800" s="66"/>
      <c r="AJ1800" s="66"/>
      <c r="AK1800" s="66"/>
      <c r="AL1800" s="66"/>
      <c r="AM1800" s="66"/>
      <c r="AN1800" s="66"/>
      <c r="AO1800" s="66"/>
      <c r="AP1800" s="66"/>
      <c r="AQ1800" s="66"/>
      <c r="AR1800" s="66"/>
      <c r="AS1800" s="66"/>
      <c r="AT1800" s="66"/>
      <c r="AU1800" s="66"/>
      <c r="AV1800" s="66"/>
      <c r="AW1800" s="66"/>
      <c r="AX1800" s="66"/>
      <c r="AY1800" s="66"/>
      <c r="AZ1800" s="66"/>
      <c r="BA1800" s="66"/>
      <c r="BB1800" s="66"/>
      <c r="BC1800" s="66"/>
      <c r="BD1800" s="66"/>
      <c r="BE1800" s="66"/>
      <c r="BF1800" s="66"/>
      <c r="BG1800" s="66"/>
      <c r="BH1800" s="66"/>
      <c r="BI1800" s="66"/>
      <c r="BJ1800" s="66"/>
      <c r="BK1800" s="66"/>
      <c r="BL1800" s="66"/>
      <c r="BM1800" s="66"/>
      <c r="BN1800" s="66"/>
      <c r="BO1800" s="66"/>
      <c r="BP1800" s="66"/>
      <c r="BQ1800" s="66"/>
      <c r="BR1800" s="66"/>
      <c r="BS1800" s="66"/>
      <c r="BT1800" s="66"/>
    </row>
    <row r="1801" spans="1:72">
      <c r="A1801" s="69"/>
      <c r="B1801" s="69"/>
      <c r="C1801" s="69"/>
      <c r="D1801" s="69"/>
      <c r="E1801" s="66"/>
      <c r="F1801" s="66"/>
      <c r="G1801" s="66"/>
      <c r="H1801" s="66"/>
      <c r="I1801" s="66"/>
      <c r="J1801" s="66"/>
      <c r="K1801" s="66"/>
      <c r="L1801" s="66"/>
      <c r="M1801" s="66"/>
      <c r="N1801" s="66"/>
      <c r="O1801" s="66"/>
      <c r="P1801" s="66"/>
      <c r="Q1801" s="66"/>
      <c r="R1801" s="66"/>
      <c r="S1801" s="66"/>
      <c r="T1801" s="66"/>
      <c r="U1801" s="66"/>
      <c r="V1801" s="66"/>
      <c r="W1801" s="66"/>
      <c r="X1801" s="66"/>
      <c r="Y1801" s="66"/>
      <c r="Z1801" s="66"/>
      <c r="AA1801" s="66"/>
      <c r="AB1801" s="66"/>
      <c r="AC1801" s="66"/>
      <c r="AD1801" s="66"/>
      <c r="AE1801" s="66"/>
      <c r="AF1801" s="66"/>
      <c r="AG1801" s="66"/>
      <c r="AH1801" s="66"/>
      <c r="AI1801" s="66"/>
      <c r="AJ1801" s="66"/>
      <c r="AK1801" s="66"/>
      <c r="AL1801" s="66"/>
      <c r="AM1801" s="66"/>
      <c r="AN1801" s="66"/>
      <c r="AO1801" s="66"/>
      <c r="AP1801" s="66"/>
      <c r="AQ1801" s="66"/>
      <c r="AR1801" s="66"/>
      <c r="AS1801" s="66"/>
      <c r="AT1801" s="66"/>
      <c r="AU1801" s="66"/>
      <c r="AV1801" s="66"/>
      <c r="AW1801" s="66"/>
      <c r="AX1801" s="66"/>
      <c r="AY1801" s="66"/>
      <c r="AZ1801" s="66"/>
      <c r="BA1801" s="66"/>
      <c r="BB1801" s="66"/>
      <c r="BC1801" s="66"/>
      <c r="BD1801" s="66"/>
      <c r="BE1801" s="66"/>
      <c r="BF1801" s="66"/>
      <c r="BG1801" s="66"/>
      <c r="BH1801" s="66"/>
      <c r="BI1801" s="66"/>
      <c r="BJ1801" s="66"/>
      <c r="BK1801" s="66"/>
      <c r="BL1801" s="66"/>
      <c r="BM1801" s="66"/>
      <c r="BN1801" s="66"/>
      <c r="BO1801" s="66"/>
      <c r="BP1801" s="66"/>
      <c r="BQ1801" s="66"/>
      <c r="BR1801" s="66"/>
      <c r="BS1801" s="66"/>
      <c r="BT1801" s="66"/>
    </row>
    <row r="1802" spans="1:72">
      <c r="A1802" s="69"/>
      <c r="B1802" s="69"/>
      <c r="C1802" s="69"/>
      <c r="D1802" s="69"/>
      <c r="E1802" s="66"/>
      <c r="F1802" s="66"/>
      <c r="G1802" s="66"/>
      <c r="H1802" s="66"/>
      <c r="I1802" s="66"/>
      <c r="J1802" s="66"/>
      <c r="K1802" s="66"/>
      <c r="L1802" s="66"/>
      <c r="M1802" s="66"/>
      <c r="N1802" s="66"/>
      <c r="O1802" s="66"/>
      <c r="P1802" s="66"/>
      <c r="Q1802" s="66"/>
      <c r="R1802" s="66"/>
      <c r="S1802" s="66"/>
      <c r="T1802" s="66"/>
      <c r="U1802" s="66"/>
      <c r="V1802" s="66"/>
      <c r="W1802" s="66"/>
      <c r="X1802" s="66"/>
      <c r="Y1802" s="66"/>
      <c r="Z1802" s="66"/>
      <c r="AA1802" s="66"/>
      <c r="AB1802" s="66"/>
      <c r="AC1802" s="66"/>
      <c r="AD1802" s="66"/>
      <c r="AE1802" s="66"/>
      <c r="AF1802" s="66"/>
      <c r="AG1802" s="66"/>
      <c r="AH1802" s="66"/>
      <c r="AI1802" s="66"/>
      <c r="AJ1802" s="66"/>
      <c r="AK1802" s="66"/>
      <c r="AL1802" s="66"/>
      <c r="AM1802" s="66"/>
      <c r="AN1802" s="66"/>
      <c r="AO1802" s="66"/>
      <c r="AP1802" s="66"/>
      <c r="AQ1802" s="66"/>
      <c r="AR1802" s="66"/>
      <c r="AS1802" s="66"/>
      <c r="AT1802" s="66"/>
      <c r="AU1802" s="66"/>
      <c r="AV1802" s="66"/>
      <c r="AW1802" s="66"/>
      <c r="AX1802" s="66"/>
      <c r="AY1802" s="66"/>
      <c r="AZ1802" s="66"/>
      <c r="BA1802" s="66"/>
      <c r="BB1802" s="66"/>
      <c r="BC1802" s="66"/>
      <c r="BD1802" s="66"/>
      <c r="BE1802" s="66"/>
      <c r="BF1802" s="66"/>
      <c r="BG1802" s="66"/>
      <c r="BH1802" s="66"/>
      <c r="BI1802" s="66"/>
      <c r="BJ1802" s="66"/>
      <c r="BK1802" s="66"/>
      <c r="BL1802" s="66"/>
      <c r="BM1802" s="66"/>
      <c r="BN1802" s="66"/>
      <c r="BO1802" s="66"/>
      <c r="BP1802" s="66"/>
      <c r="BQ1802" s="66"/>
      <c r="BR1802" s="66"/>
      <c r="BS1802" s="66"/>
      <c r="BT1802" s="66"/>
    </row>
    <row r="1803" spans="1:72">
      <c r="A1803" s="69"/>
      <c r="B1803" s="69"/>
      <c r="C1803" s="69"/>
      <c r="D1803" s="69"/>
      <c r="E1803" s="66"/>
      <c r="F1803" s="66"/>
      <c r="G1803" s="66"/>
      <c r="H1803" s="66"/>
      <c r="I1803" s="66"/>
      <c r="J1803" s="66"/>
      <c r="K1803" s="66"/>
      <c r="L1803" s="66"/>
      <c r="M1803" s="66"/>
      <c r="N1803" s="66"/>
      <c r="O1803" s="66"/>
      <c r="P1803" s="66"/>
      <c r="Q1803" s="66"/>
      <c r="R1803" s="66"/>
      <c r="S1803" s="66"/>
      <c r="T1803" s="66"/>
      <c r="U1803" s="66"/>
      <c r="V1803" s="66"/>
      <c r="W1803" s="66"/>
      <c r="X1803" s="66"/>
      <c r="Y1803" s="66"/>
      <c r="Z1803" s="66"/>
      <c r="AA1803" s="66"/>
      <c r="AB1803" s="66"/>
      <c r="AC1803" s="66"/>
      <c r="AD1803" s="66"/>
      <c r="AE1803" s="66"/>
      <c r="AF1803" s="66"/>
      <c r="AG1803" s="66"/>
      <c r="AH1803" s="66"/>
      <c r="AI1803" s="66"/>
      <c r="AJ1803" s="66"/>
      <c r="AK1803" s="66"/>
      <c r="AL1803" s="66"/>
      <c r="AM1803" s="66"/>
      <c r="AN1803" s="66"/>
      <c r="AO1803" s="66"/>
      <c r="AP1803" s="66"/>
      <c r="AQ1803" s="66"/>
      <c r="AR1803" s="66"/>
      <c r="AS1803" s="66"/>
      <c r="AT1803" s="66"/>
      <c r="AU1803" s="66"/>
      <c r="AV1803" s="66"/>
      <c r="AW1803" s="66"/>
      <c r="AX1803" s="66"/>
      <c r="AY1803" s="66"/>
      <c r="AZ1803" s="66"/>
      <c r="BA1803" s="66"/>
      <c r="BB1803" s="66"/>
      <c r="BC1803" s="66"/>
      <c r="BD1803" s="66"/>
      <c r="BE1803" s="66"/>
      <c r="BF1803" s="66"/>
      <c r="BG1803" s="66"/>
      <c r="BH1803" s="66"/>
      <c r="BI1803" s="66"/>
      <c r="BJ1803" s="66"/>
      <c r="BK1803" s="66"/>
      <c r="BL1803" s="66"/>
      <c r="BM1803" s="66"/>
      <c r="BN1803" s="66"/>
      <c r="BO1803" s="66"/>
      <c r="BP1803" s="66"/>
      <c r="BQ1803" s="66"/>
      <c r="BR1803" s="66"/>
      <c r="BS1803" s="66"/>
      <c r="BT1803" s="66"/>
    </row>
    <row r="1804" spans="1:72">
      <c r="A1804" s="69"/>
      <c r="B1804" s="69"/>
      <c r="C1804" s="69"/>
      <c r="D1804" s="69"/>
      <c r="E1804" s="66"/>
      <c r="F1804" s="66"/>
      <c r="G1804" s="66"/>
      <c r="H1804" s="66"/>
      <c r="I1804" s="66"/>
      <c r="J1804" s="66"/>
      <c r="K1804" s="66"/>
      <c r="L1804" s="66"/>
      <c r="M1804" s="66"/>
      <c r="N1804" s="66"/>
      <c r="O1804" s="66"/>
      <c r="P1804" s="66"/>
      <c r="Q1804" s="66"/>
      <c r="R1804" s="66"/>
      <c r="S1804" s="66"/>
      <c r="T1804" s="66"/>
      <c r="U1804" s="66"/>
      <c r="V1804" s="66"/>
      <c r="W1804" s="66"/>
      <c r="X1804" s="66"/>
      <c r="Y1804" s="66"/>
      <c r="Z1804" s="66"/>
      <c r="AA1804" s="66"/>
      <c r="AB1804" s="66"/>
      <c r="AC1804" s="66"/>
      <c r="AD1804" s="66"/>
      <c r="AE1804" s="66"/>
      <c r="AF1804" s="66"/>
      <c r="AG1804" s="66"/>
      <c r="AH1804" s="66"/>
      <c r="AI1804" s="66"/>
      <c r="AJ1804" s="66"/>
      <c r="AK1804" s="66"/>
      <c r="AL1804" s="66"/>
      <c r="AM1804" s="66"/>
      <c r="AN1804" s="66"/>
      <c r="AO1804" s="66"/>
      <c r="AP1804" s="66"/>
      <c r="AQ1804" s="66"/>
      <c r="AR1804" s="66"/>
      <c r="AS1804" s="66"/>
      <c r="AT1804" s="66"/>
      <c r="AU1804" s="66"/>
      <c r="AV1804" s="66"/>
      <c r="AW1804" s="66"/>
      <c r="AX1804" s="66"/>
      <c r="AY1804" s="66"/>
      <c r="AZ1804" s="66"/>
      <c r="BA1804" s="66"/>
      <c r="BB1804" s="66"/>
      <c r="BC1804" s="66"/>
      <c r="BD1804" s="66"/>
      <c r="BE1804" s="66"/>
      <c r="BF1804" s="66"/>
      <c r="BG1804" s="66"/>
      <c r="BH1804" s="66"/>
      <c r="BI1804" s="66"/>
      <c r="BJ1804" s="66"/>
      <c r="BK1804" s="66"/>
      <c r="BL1804" s="66"/>
      <c r="BM1804" s="66"/>
      <c r="BN1804" s="66"/>
      <c r="BO1804" s="66"/>
      <c r="BP1804" s="66"/>
      <c r="BQ1804" s="66"/>
      <c r="BR1804" s="66"/>
      <c r="BS1804" s="66"/>
      <c r="BT1804" s="66"/>
    </row>
    <row r="1805" spans="1:72">
      <c r="A1805" s="69"/>
      <c r="B1805" s="69"/>
      <c r="C1805" s="69"/>
      <c r="D1805" s="69"/>
      <c r="E1805" s="66"/>
      <c r="F1805" s="66"/>
      <c r="G1805" s="66"/>
      <c r="H1805" s="66"/>
      <c r="I1805" s="66"/>
      <c r="J1805" s="66"/>
      <c r="K1805" s="66"/>
      <c r="L1805" s="66"/>
      <c r="M1805" s="66"/>
      <c r="N1805" s="66"/>
      <c r="O1805" s="66"/>
      <c r="P1805" s="66"/>
      <c r="Q1805" s="66"/>
      <c r="R1805" s="66"/>
      <c r="S1805" s="66"/>
      <c r="T1805" s="66"/>
      <c r="U1805" s="66"/>
      <c r="V1805" s="66"/>
      <c r="W1805" s="66"/>
      <c r="X1805" s="66"/>
      <c r="Y1805" s="66"/>
      <c r="Z1805" s="66"/>
      <c r="AA1805" s="66"/>
      <c r="AB1805" s="66"/>
      <c r="AC1805" s="66"/>
      <c r="AD1805" s="66"/>
      <c r="AE1805" s="66"/>
      <c r="AF1805" s="66"/>
      <c r="AG1805" s="66"/>
      <c r="AH1805" s="66"/>
      <c r="AI1805" s="66"/>
      <c r="AJ1805" s="66"/>
      <c r="AK1805" s="66"/>
      <c r="AL1805" s="66"/>
      <c r="AM1805" s="66"/>
      <c r="AN1805" s="66"/>
      <c r="AO1805" s="66"/>
      <c r="AP1805" s="66"/>
      <c r="AQ1805" s="66"/>
      <c r="AR1805" s="66"/>
      <c r="AS1805" s="66"/>
      <c r="AT1805" s="66"/>
      <c r="AU1805" s="66"/>
      <c r="AV1805" s="66"/>
      <c r="AW1805" s="66"/>
      <c r="AX1805" s="66"/>
      <c r="AY1805" s="66"/>
      <c r="AZ1805" s="66"/>
      <c r="BA1805" s="66"/>
      <c r="BB1805" s="66"/>
      <c r="BC1805" s="66"/>
      <c r="BD1805" s="66"/>
      <c r="BE1805" s="66"/>
      <c r="BF1805" s="66"/>
      <c r="BG1805" s="66"/>
      <c r="BH1805" s="66"/>
      <c r="BI1805" s="66"/>
      <c r="BJ1805" s="66"/>
      <c r="BK1805" s="66"/>
      <c r="BL1805" s="66"/>
      <c r="BM1805" s="66"/>
      <c r="BN1805" s="66"/>
      <c r="BO1805" s="66"/>
      <c r="BP1805" s="66"/>
      <c r="BQ1805" s="66"/>
      <c r="BR1805" s="66"/>
      <c r="BS1805" s="66"/>
      <c r="BT1805" s="66"/>
    </row>
    <row r="1806" spans="1:72">
      <c r="A1806" s="69"/>
      <c r="B1806" s="69"/>
      <c r="C1806" s="69"/>
      <c r="D1806" s="69"/>
      <c r="E1806" s="66"/>
      <c r="F1806" s="66"/>
      <c r="G1806" s="66"/>
      <c r="H1806" s="66"/>
      <c r="I1806" s="66"/>
      <c r="J1806" s="66"/>
      <c r="K1806" s="66"/>
      <c r="L1806" s="66"/>
      <c r="M1806" s="66"/>
      <c r="N1806" s="66"/>
      <c r="O1806" s="66"/>
      <c r="P1806" s="66"/>
      <c r="Q1806" s="66"/>
      <c r="R1806" s="66"/>
      <c r="S1806" s="66"/>
      <c r="T1806" s="66"/>
      <c r="U1806" s="66"/>
      <c r="V1806" s="66"/>
      <c r="W1806" s="66"/>
      <c r="X1806" s="66"/>
      <c r="Y1806" s="66"/>
      <c r="Z1806" s="66"/>
      <c r="AA1806" s="66"/>
      <c r="AB1806" s="66"/>
      <c r="AC1806" s="66"/>
      <c r="AD1806" s="66"/>
      <c r="AE1806" s="66"/>
      <c r="AF1806" s="66"/>
      <c r="AG1806" s="66"/>
      <c r="AH1806" s="66"/>
      <c r="AI1806" s="66"/>
      <c r="AJ1806" s="66"/>
      <c r="AK1806" s="66"/>
      <c r="AL1806" s="66"/>
      <c r="AM1806" s="66"/>
      <c r="AN1806" s="66"/>
      <c r="AO1806" s="66"/>
      <c r="AP1806" s="66"/>
      <c r="AQ1806" s="66"/>
      <c r="AR1806" s="66"/>
      <c r="AS1806" s="66"/>
      <c r="AT1806" s="66"/>
      <c r="AU1806" s="66"/>
      <c r="AV1806" s="66"/>
      <c r="AW1806" s="66"/>
      <c r="AX1806" s="66"/>
      <c r="AY1806" s="66"/>
      <c r="AZ1806" s="66"/>
      <c r="BA1806" s="66"/>
      <c r="BB1806" s="66"/>
      <c r="BC1806" s="66"/>
      <c r="BD1806" s="66"/>
      <c r="BE1806" s="66"/>
      <c r="BF1806" s="66"/>
      <c r="BG1806" s="66"/>
      <c r="BH1806" s="66"/>
      <c r="BI1806" s="66"/>
      <c r="BJ1806" s="66"/>
      <c r="BK1806" s="66"/>
      <c r="BL1806" s="66"/>
      <c r="BM1806" s="66"/>
      <c r="BN1806" s="66"/>
      <c r="BO1806" s="66"/>
      <c r="BP1806" s="66"/>
      <c r="BQ1806" s="66"/>
      <c r="BR1806" s="66"/>
      <c r="BS1806" s="66"/>
      <c r="BT1806" s="66"/>
    </row>
    <row r="1807" spans="1:72">
      <c r="A1807" s="69"/>
      <c r="B1807" s="69"/>
      <c r="C1807" s="69"/>
      <c r="D1807" s="69"/>
      <c r="E1807" s="66"/>
      <c r="F1807" s="66"/>
      <c r="G1807" s="66"/>
      <c r="H1807" s="66"/>
      <c r="I1807" s="66"/>
      <c r="J1807" s="66"/>
      <c r="K1807" s="66"/>
      <c r="L1807" s="66"/>
      <c r="M1807" s="66"/>
      <c r="N1807" s="66"/>
      <c r="O1807" s="66"/>
      <c r="P1807" s="66"/>
      <c r="Q1807" s="66"/>
      <c r="R1807" s="66"/>
      <c r="S1807" s="66"/>
      <c r="T1807" s="66"/>
      <c r="U1807" s="66"/>
      <c r="V1807" s="66"/>
      <c r="W1807" s="66"/>
      <c r="X1807" s="66"/>
      <c r="Y1807" s="66"/>
      <c r="Z1807" s="66"/>
      <c r="AA1807" s="66"/>
      <c r="AB1807" s="66"/>
      <c r="AC1807" s="66"/>
      <c r="AD1807" s="66"/>
      <c r="AE1807" s="66"/>
      <c r="AF1807" s="66"/>
      <c r="AG1807" s="66"/>
      <c r="AH1807" s="66"/>
      <c r="AI1807" s="66"/>
      <c r="AJ1807" s="66"/>
      <c r="AK1807" s="66"/>
      <c r="AL1807" s="66"/>
      <c r="AM1807" s="66"/>
      <c r="AN1807" s="66"/>
      <c r="AO1807" s="66"/>
      <c r="AP1807" s="66"/>
      <c r="AQ1807" s="66"/>
      <c r="AR1807" s="66"/>
      <c r="AS1807" s="66"/>
      <c r="AT1807" s="66"/>
      <c r="AU1807" s="66"/>
      <c r="AV1807" s="66"/>
      <c r="AW1807" s="66"/>
      <c r="AX1807" s="66"/>
      <c r="AY1807" s="66"/>
      <c r="AZ1807" s="66"/>
      <c r="BA1807" s="66"/>
      <c r="BB1807" s="66"/>
      <c r="BC1807" s="66"/>
      <c r="BD1807" s="66"/>
      <c r="BE1807" s="66"/>
      <c r="BF1807" s="66"/>
      <c r="BG1807" s="66"/>
      <c r="BH1807" s="66"/>
      <c r="BI1807" s="66"/>
      <c r="BJ1807" s="66"/>
      <c r="BK1807" s="66"/>
      <c r="BL1807" s="66"/>
      <c r="BM1807" s="66"/>
      <c r="BN1807" s="66"/>
      <c r="BO1807" s="66"/>
      <c r="BP1807" s="66"/>
      <c r="BQ1807" s="66"/>
      <c r="BR1807" s="66"/>
      <c r="BS1807" s="66"/>
      <c r="BT1807" s="66"/>
    </row>
    <row r="1808" spans="1:72">
      <c r="A1808" s="69"/>
      <c r="B1808" s="69"/>
      <c r="C1808" s="69"/>
      <c r="D1808" s="69"/>
      <c r="E1808" s="66"/>
      <c r="F1808" s="66"/>
      <c r="G1808" s="66"/>
      <c r="H1808" s="66"/>
      <c r="I1808" s="66"/>
      <c r="J1808" s="66"/>
      <c r="K1808" s="66"/>
      <c r="L1808" s="66"/>
      <c r="M1808" s="66"/>
      <c r="N1808" s="66"/>
      <c r="O1808" s="66"/>
      <c r="P1808" s="66"/>
      <c r="Q1808" s="66"/>
      <c r="R1808" s="66"/>
      <c r="S1808" s="66"/>
      <c r="T1808" s="66"/>
      <c r="U1808" s="66"/>
      <c r="V1808" s="66"/>
      <c r="W1808" s="66"/>
      <c r="X1808" s="66"/>
      <c r="Y1808" s="66"/>
      <c r="Z1808" s="66"/>
      <c r="AA1808" s="66"/>
      <c r="AB1808" s="66"/>
      <c r="AC1808" s="66"/>
      <c r="AD1808" s="66"/>
      <c r="AE1808" s="66"/>
      <c r="AF1808" s="66"/>
      <c r="AG1808" s="66"/>
      <c r="AH1808" s="66"/>
      <c r="AI1808" s="66"/>
      <c r="AJ1808" s="66"/>
      <c r="AK1808" s="66"/>
      <c r="AL1808" s="66"/>
      <c r="AM1808" s="66"/>
      <c r="AN1808" s="66"/>
      <c r="AO1808" s="66"/>
      <c r="AP1808" s="66"/>
      <c r="AQ1808" s="66"/>
      <c r="AR1808" s="66"/>
      <c r="AS1808" s="66"/>
      <c r="AT1808" s="66"/>
      <c r="AU1808" s="66"/>
      <c r="AV1808" s="66"/>
      <c r="AW1808" s="66"/>
      <c r="AX1808" s="66"/>
      <c r="AY1808" s="66"/>
      <c r="AZ1808" s="66"/>
      <c r="BA1808" s="66"/>
      <c r="BB1808" s="66"/>
      <c r="BC1808" s="66"/>
      <c r="BD1808" s="66"/>
      <c r="BE1808" s="66"/>
      <c r="BF1808" s="66"/>
      <c r="BG1808" s="66"/>
      <c r="BH1808" s="66"/>
      <c r="BI1808" s="66"/>
      <c r="BJ1808" s="66"/>
      <c r="BK1808" s="66"/>
      <c r="BL1808" s="66"/>
      <c r="BM1808" s="66"/>
      <c r="BN1808" s="66"/>
      <c r="BO1808" s="66"/>
      <c r="BP1808" s="66"/>
      <c r="BQ1808" s="66"/>
      <c r="BR1808" s="66"/>
      <c r="BS1808" s="66"/>
      <c r="BT1808" s="66"/>
    </row>
    <row r="1809" spans="1:72">
      <c r="A1809" s="69"/>
      <c r="B1809" s="69"/>
      <c r="C1809" s="69"/>
      <c r="D1809" s="69"/>
      <c r="E1809" s="66"/>
      <c r="F1809" s="66"/>
      <c r="G1809" s="66"/>
      <c r="H1809" s="66"/>
      <c r="I1809" s="66"/>
      <c r="J1809" s="66"/>
      <c r="K1809" s="66"/>
      <c r="L1809" s="66"/>
      <c r="M1809" s="66"/>
      <c r="N1809" s="66"/>
      <c r="O1809" s="66"/>
      <c r="P1809" s="66"/>
      <c r="Q1809" s="66"/>
      <c r="R1809" s="66"/>
      <c r="S1809" s="66"/>
      <c r="T1809" s="66"/>
      <c r="U1809" s="66"/>
      <c r="V1809" s="66"/>
      <c r="W1809" s="66"/>
      <c r="X1809" s="66"/>
      <c r="Y1809" s="66"/>
      <c r="Z1809" s="66"/>
      <c r="AA1809" s="66"/>
      <c r="AB1809" s="66"/>
      <c r="AC1809" s="66"/>
      <c r="AD1809" s="66"/>
      <c r="AE1809" s="66"/>
      <c r="AF1809" s="66"/>
      <c r="AG1809" s="66"/>
      <c r="AH1809" s="66"/>
      <c r="AI1809" s="66"/>
      <c r="AJ1809" s="66"/>
      <c r="AK1809" s="66"/>
      <c r="AL1809" s="66"/>
      <c r="AM1809" s="66"/>
      <c r="AN1809" s="66"/>
      <c r="AO1809" s="66"/>
      <c r="AP1809" s="66"/>
      <c r="AQ1809" s="66"/>
      <c r="AR1809" s="66"/>
      <c r="AS1809" s="66"/>
      <c r="AT1809" s="66"/>
      <c r="AU1809" s="66"/>
      <c r="AV1809" s="66"/>
      <c r="AW1809" s="66"/>
      <c r="AX1809" s="66"/>
      <c r="AY1809" s="66"/>
      <c r="AZ1809" s="66"/>
      <c r="BA1809" s="66"/>
      <c r="BB1809" s="66"/>
      <c r="BC1809" s="66"/>
      <c r="BD1809" s="66"/>
      <c r="BE1809" s="66"/>
      <c r="BF1809" s="66"/>
      <c r="BG1809" s="66"/>
      <c r="BH1809" s="66"/>
      <c r="BI1809" s="66"/>
      <c r="BJ1809" s="66"/>
      <c r="BK1809" s="66"/>
      <c r="BL1809" s="66"/>
      <c r="BM1809" s="66"/>
      <c r="BN1809" s="66"/>
      <c r="BO1809" s="66"/>
      <c r="BP1809" s="66"/>
      <c r="BQ1809" s="66"/>
      <c r="BR1809" s="66"/>
      <c r="BS1809" s="66"/>
      <c r="BT1809" s="66"/>
    </row>
    <row r="1810" spans="1:72">
      <c r="A1810" s="69"/>
      <c r="B1810" s="69"/>
      <c r="C1810" s="69"/>
      <c r="D1810" s="69"/>
      <c r="E1810" s="66"/>
      <c r="F1810" s="66"/>
      <c r="G1810" s="66"/>
      <c r="H1810" s="66"/>
      <c r="I1810" s="66"/>
      <c r="J1810" s="66"/>
      <c r="K1810" s="66"/>
      <c r="L1810" s="66"/>
      <c r="M1810" s="66"/>
      <c r="N1810" s="66"/>
      <c r="O1810" s="66"/>
      <c r="P1810" s="66"/>
      <c r="Q1810" s="66"/>
      <c r="R1810" s="66"/>
      <c r="S1810" s="66"/>
      <c r="T1810" s="66"/>
      <c r="U1810" s="66"/>
      <c r="V1810" s="66"/>
      <c r="W1810" s="66"/>
      <c r="X1810" s="66"/>
      <c r="Y1810" s="66"/>
      <c r="Z1810" s="66"/>
      <c r="AA1810" s="66"/>
      <c r="AB1810" s="66"/>
      <c r="AC1810" s="66"/>
      <c r="AD1810" s="66"/>
      <c r="AE1810" s="66"/>
      <c r="AF1810" s="66"/>
      <c r="AG1810" s="66"/>
      <c r="AH1810" s="66"/>
      <c r="AI1810" s="66"/>
      <c r="AJ1810" s="66"/>
      <c r="AK1810" s="66"/>
      <c r="AL1810" s="66"/>
      <c r="AM1810" s="66"/>
      <c r="AN1810" s="66"/>
      <c r="AO1810" s="66"/>
      <c r="AP1810" s="66"/>
      <c r="AQ1810" s="66"/>
      <c r="AR1810" s="66"/>
      <c r="AS1810" s="66"/>
      <c r="AT1810" s="66"/>
      <c r="AU1810" s="66"/>
      <c r="AV1810" s="66"/>
      <c r="AW1810" s="66"/>
      <c r="AX1810" s="66"/>
      <c r="AY1810" s="66"/>
      <c r="AZ1810" s="66"/>
      <c r="BA1810" s="66"/>
      <c r="BB1810" s="66"/>
      <c r="BC1810" s="66"/>
      <c r="BD1810" s="66"/>
      <c r="BE1810" s="66"/>
      <c r="BF1810" s="66"/>
      <c r="BG1810" s="66"/>
      <c r="BH1810" s="66"/>
      <c r="BI1810" s="66"/>
      <c r="BJ1810" s="66"/>
      <c r="BK1810" s="66"/>
      <c r="BL1810" s="66"/>
      <c r="BM1810" s="66"/>
      <c r="BN1810" s="66"/>
      <c r="BO1810" s="66"/>
      <c r="BP1810" s="66"/>
      <c r="BQ1810" s="66"/>
      <c r="BR1810" s="66"/>
      <c r="BS1810" s="66"/>
      <c r="BT1810" s="66"/>
    </row>
    <row r="1811" spans="1:72">
      <c r="A1811" s="69"/>
      <c r="B1811" s="69"/>
      <c r="C1811" s="69"/>
      <c r="D1811" s="69"/>
      <c r="E1811" s="66"/>
      <c r="F1811" s="66"/>
      <c r="G1811" s="66"/>
      <c r="H1811" s="66"/>
      <c r="I1811" s="66"/>
      <c r="J1811" s="66"/>
      <c r="K1811" s="66"/>
      <c r="L1811" s="66"/>
      <c r="M1811" s="66"/>
      <c r="N1811" s="66"/>
      <c r="O1811" s="66"/>
      <c r="P1811" s="66"/>
      <c r="Q1811" s="66"/>
      <c r="R1811" s="66"/>
      <c r="S1811" s="66"/>
      <c r="T1811" s="66"/>
      <c r="U1811" s="66"/>
      <c r="V1811" s="66"/>
      <c r="W1811" s="66"/>
      <c r="X1811" s="66"/>
      <c r="Y1811" s="66"/>
      <c r="Z1811" s="66"/>
      <c r="AA1811" s="66"/>
      <c r="AB1811" s="66"/>
      <c r="AC1811" s="66"/>
      <c r="AD1811" s="66"/>
      <c r="AE1811" s="66"/>
      <c r="AF1811" s="66"/>
      <c r="AG1811" s="66"/>
      <c r="AH1811" s="66"/>
      <c r="AI1811" s="66"/>
      <c r="AJ1811" s="66"/>
      <c r="AK1811" s="66"/>
      <c r="AL1811" s="66"/>
      <c r="AM1811" s="66"/>
      <c r="AN1811" s="66"/>
      <c r="AO1811" s="66"/>
      <c r="AP1811" s="66"/>
      <c r="AQ1811" s="66"/>
      <c r="AR1811" s="66"/>
      <c r="AS1811" s="66"/>
      <c r="AT1811" s="66"/>
      <c r="AU1811" s="66"/>
      <c r="AV1811" s="66"/>
      <c r="AW1811" s="66"/>
      <c r="AX1811" s="66"/>
      <c r="AY1811" s="66"/>
      <c r="AZ1811" s="66"/>
      <c r="BA1811" s="66"/>
      <c r="BB1811" s="66"/>
      <c r="BC1811" s="66"/>
      <c r="BD1811" s="66"/>
      <c r="BE1811" s="66"/>
      <c r="BF1811" s="66"/>
      <c r="BG1811" s="66"/>
      <c r="BH1811" s="66"/>
      <c r="BI1811" s="66"/>
      <c r="BJ1811" s="66"/>
      <c r="BK1811" s="66"/>
      <c r="BL1811" s="66"/>
      <c r="BM1811" s="66"/>
      <c r="BN1811" s="66"/>
      <c r="BO1811" s="66"/>
      <c r="BP1811" s="66"/>
      <c r="BQ1811" s="66"/>
      <c r="BR1811" s="66"/>
      <c r="BS1811" s="66"/>
      <c r="BT1811" s="66"/>
    </row>
    <row r="1812" spans="1:72">
      <c r="A1812" s="69"/>
      <c r="B1812" s="69"/>
      <c r="C1812" s="69"/>
      <c r="D1812" s="69"/>
      <c r="E1812" s="66"/>
      <c r="F1812" s="66"/>
      <c r="G1812" s="66"/>
      <c r="H1812" s="66"/>
      <c r="I1812" s="66"/>
      <c r="J1812" s="66"/>
      <c r="K1812" s="66"/>
      <c r="L1812" s="66"/>
      <c r="M1812" s="66"/>
      <c r="N1812" s="66"/>
      <c r="O1812" s="66"/>
      <c r="P1812" s="66"/>
      <c r="Q1812" s="66"/>
      <c r="R1812" s="66"/>
      <c r="S1812" s="66"/>
      <c r="T1812" s="66"/>
      <c r="U1812" s="66"/>
      <c r="V1812" s="66"/>
      <c r="W1812" s="66"/>
      <c r="X1812" s="66"/>
      <c r="Y1812" s="66"/>
      <c r="Z1812" s="66"/>
      <c r="AA1812" s="66"/>
      <c r="AB1812" s="66"/>
      <c r="AC1812" s="66"/>
      <c r="AD1812" s="66"/>
      <c r="AE1812" s="66"/>
      <c r="AF1812" s="66"/>
      <c r="AG1812" s="66"/>
      <c r="AH1812" s="66"/>
      <c r="AI1812" s="66"/>
      <c r="AJ1812" s="66"/>
      <c r="AK1812" s="66"/>
      <c r="AL1812" s="66"/>
      <c r="AM1812" s="66"/>
      <c r="AN1812" s="66"/>
      <c r="AO1812" s="66"/>
      <c r="AP1812" s="66"/>
      <c r="AQ1812" s="66"/>
      <c r="AR1812" s="66"/>
      <c r="AS1812" s="66"/>
      <c r="AT1812" s="66"/>
      <c r="AU1812" s="66"/>
      <c r="AV1812" s="66"/>
      <c r="AW1812" s="66"/>
      <c r="AX1812" s="66"/>
      <c r="AY1812" s="66"/>
      <c r="AZ1812" s="66"/>
      <c r="BA1812" s="66"/>
      <c r="BB1812" s="66"/>
      <c r="BC1812" s="66"/>
      <c r="BD1812" s="66"/>
      <c r="BE1812" s="66"/>
      <c r="BF1812" s="66"/>
      <c r="BG1812" s="66"/>
      <c r="BH1812" s="66"/>
      <c r="BI1812" s="66"/>
      <c r="BJ1812" s="66"/>
      <c r="BK1812" s="66"/>
      <c r="BL1812" s="66"/>
      <c r="BM1812" s="66"/>
      <c r="BN1812" s="66"/>
      <c r="BO1812" s="66"/>
      <c r="BP1812" s="66"/>
      <c r="BQ1812" s="66"/>
      <c r="BR1812" s="66"/>
      <c r="BS1812" s="66"/>
      <c r="BT1812" s="66"/>
    </row>
    <row r="1813" spans="1:72">
      <c r="A1813" s="69"/>
      <c r="B1813" s="69"/>
      <c r="C1813" s="69"/>
      <c r="D1813" s="69"/>
      <c r="E1813" s="66"/>
      <c r="F1813" s="66"/>
      <c r="G1813" s="66"/>
      <c r="H1813" s="66"/>
      <c r="I1813" s="66"/>
      <c r="J1813" s="66"/>
      <c r="K1813" s="66"/>
      <c r="L1813" s="66"/>
      <c r="M1813" s="66"/>
      <c r="N1813" s="66"/>
      <c r="O1813" s="66"/>
      <c r="P1813" s="66"/>
      <c r="Q1813" s="66"/>
      <c r="R1813" s="66"/>
      <c r="S1813" s="66"/>
      <c r="T1813" s="66"/>
      <c r="U1813" s="66"/>
      <c r="V1813" s="66"/>
      <c r="W1813" s="66"/>
      <c r="X1813" s="66"/>
      <c r="Y1813" s="66"/>
      <c r="Z1813" s="66"/>
      <c r="AA1813" s="66"/>
      <c r="AB1813" s="66"/>
      <c r="AC1813" s="66"/>
      <c r="AD1813" s="66"/>
      <c r="AE1813" s="66"/>
      <c r="AF1813" s="66"/>
      <c r="AG1813" s="66"/>
      <c r="AH1813" s="66"/>
      <c r="AI1813" s="66"/>
      <c r="AJ1813" s="66"/>
      <c r="AK1813" s="66"/>
      <c r="AL1813" s="66"/>
      <c r="AM1813" s="66"/>
      <c r="AN1813" s="66"/>
      <c r="AO1813" s="66"/>
      <c r="AP1813" s="66"/>
      <c r="AQ1813" s="66"/>
      <c r="AR1813" s="66"/>
      <c r="AS1813" s="66"/>
      <c r="AT1813" s="66"/>
      <c r="AU1813" s="66"/>
      <c r="AV1813" s="66"/>
      <c r="AW1813" s="66"/>
      <c r="AX1813" s="66"/>
      <c r="AY1813" s="66"/>
      <c r="AZ1813" s="66"/>
      <c r="BA1813" s="66"/>
      <c r="BB1813" s="66"/>
      <c r="BC1813" s="66"/>
      <c r="BD1813" s="66"/>
      <c r="BE1813" s="66"/>
      <c r="BF1813" s="66"/>
      <c r="BG1813" s="66"/>
      <c r="BH1813" s="66"/>
      <c r="BI1813" s="66"/>
      <c r="BJ1813" s="66"/>
      <c r="BK1813" s="66"/>
      <c r="BL1813" s="66"/>
      <c r="BM1813" s="66"/>
      <c r="BN1813" s="66"/>
      <c r="BO1813" s="66"/>
      <c r="BP1813" s="66"/>
      <c r="BQ1813" s="66"/>
      <c r="BR1813" s="66"/>
      <c r="BS1813" s="66"/>
      <c r="BT1813" s="66"/>
    </row>
    <row r="1814" spans="1:72">
      <c r="A1814" s="69"/>
      <c r="B1814" s="69"/>
      <c r="C1814" s="69"/>
      <c r="D1814" s="69"/>
      <c r="E1814" s="66"/>
      <c r="F1814" s="66"/>
      <c r="G1814" s="66"/>
      <c r="H1814" s="66"/>
      <c r="I1814" s="66"/>
      <c r="J1814" s="66"/>
      <c r="K1814" s="66"/>
      <c r="L1814" s="66"/>
      <c r="M1814" s="66"/>
      <c r="N1814" s="66"/>
      <c r="O1814" s="66"/>
      <c r="P1814" s="66"/>
      <c r="Q1814" s="66"/>
      <c r="R1814" s="66"/>
      <c r="S1814" s="66"/>
      <c r="T1814" s="66"/>
      <c r="U1814" s="66"/>
      <c r="V1814" s="66"/>
      <c r="W1814" s="66"/>
      <c r="X1814" s="66"/>
      <c r="Y1814" s="66"/>
      <c r="Z1814" s="66"/>
      <c r="AA1814" s="66"/>
      <c r="AB1814" s="66"/>
      <c r="AC1814" s="66"/>
      <c r="AD1814" s="66"/>
      <c r="AE1814" s="66"/>
      <c r="AF1814" s="66"/>
      <c r="AG1814" s="66"/>
      <c r="AH1814" s="66"/>
      <c r="AI1814" s="66"/>
      <c r="AJ1814" s="66"/>
      <c r="AK1814" s="66"/>
      <c r="AL1814" s="66"/>
      <c r="AM1814" s="66"/>
      <c r="AN1814" s="66"/>
      <c r="AO1814" s="66"/>
      <c r="AP1814" s="66"/>
      <c r="AQ1814" s="66"/>
      <c r="AR1814" s="66"/>
      <c r="AS1814" s="66"/>
      <c r="AT1814" s="66"/>
      <c r="AU1814" s="66"/>
      <c r="AV1814" s="66"/>
      <c r="AW1814" s="66"/>
      <c r="AX1814" s="66"/>
      <c r="AY1814" s="66"/>
      <c r="AZ1814" s="66"/>
      <c r="BA1814" s="66"/>
      <c r="BB1814" s="66"/>
      <c r="BC1814" s="66"/>
      <c r="BD1814" s="66"/>
      <c r="BE1814" s="66"/>
      <c r="BF1814" s="66"/>
      <c r="BG1814" s="66"/>
      <c r="BH1814" s="66"/>
      <c r="BI1814" s="66"/>
      <c r="BJ1814" s="66"/>
      <c r="BK1814" s="66"/>
      <c r="BL1814" s="66"/>
      <c r="BM1814" s="66"/>
      <c r="BN1814" s="66"/>
      <c r="BO1814" s="66"/>
      <c r="BP1814" s="66"/>
      <c r="BQ1814" s="66"/>
      <c r="BR1814" s="66"/>
      <c r="BS1814" s="66"/>
      <c r="BT1814" s="66"/>
    </row>
    <row r="1815" spans="1:72">
      <c r="A1815" s="69"/>
      <c r="B1815" s="69"/>
      <c r="C1815" s="69"/>
      <c r="D1815" s="69"/>
      <c r="E1815" s="66"/>
      <c r="F1815" s="66"/>
      <c r="G1815" s="66"/>
      <c r="H1815" s="66"/>
      <c r="I1815" s="66"/>
      <c r="J1815" s="66"/>
      <c r="K1815" s="66"/>
      <c r="L1815" s="66"/>
      <c r="M1815" s="66"/>
      <c r="N1815" s="66"/>
      <c r="O1815" s="66"/>
      <c r="P1815" s="66"/>
      <c r="Q1815" s="66"/>
      <c r="R1815" s="66"/>
      <c r="S1815" s="66"/>
      <c r="T1815" s="66"/>
      <c r="U1815" s="66"/>
      <c r="V1815" s="66"/>
      <c r="W1815" s="66"/>
      <c r="X1815" s="66"/>
      <c r="Y1815" s="66"/>
      <c r="Z1815" s="66"/>
      <c r="AA1815" s="66"/>
      <c r="AB1815" s="66"/>
      <c r="AC1815" s="66"/>
      <c r="AD1815" s="66"/>
      <c r="AE1815" s="66"/>
      <c r="AF1815" s="66"/>
      <c r="AG1815" s="66"/>
      <c r="AH1815" s="66"/>
      <c r="AI1815" s="66"/>
      <c r="AJ1815" s="66"/>
      <c r="AK1815" s="66"/>
      <c r="AL1815" s="66"/>
      <c r="AM1815" s="66"/>
      <c r="AN1815" s="66"/>
      <c r="AO1815" s="66"/>
      <c r="AP1815" s="66"/>
      <c r="AQ1815" s="66"/>
      <c r="AR1815" s="66"/>
      <c r="AS1815" s="66"/>
      <c r="AT1815" s="66"/>
      <c r="AU1815" s="66"/>
      <c r="AV1815" s="66"/>
      <c r="AW1815" s="66"/>
      <c r="AX1815" s="66"/>
      <c r="AY1815" s="66"/>
      <c r="AZ1815" s="66"/>
      <c r="BA1815" s="66"/>
      <c r="BB1815" s="66"/>
      <c r="BC1815" s="66"/>
      <c r="BD1815" s="66"/>
      <c r="BE1815" s="66"/>
      <c r="BF1815" s="66"/>
      <c r="BG1815" s="66"/>
      <c r="BH1815" s="66"/>
      <c r="BI1815" s="66"/>
      <c r="BJ1815" s="66"/>
      <c r="BK1815" s="66"/>
      <c r="BL1815" s="66"/>
      <c r="BM1815" s="66"/>
      <c r="BN1815" s="66"/>
      <c r="BO1815" s="66"/>
      <c r="BP1815" s="66"/>
      <c r="BQ1815" s="66"/>
      <c r="BR1815" s="66"/>
      <c r="BS1815" s="66"/>
      <c r="BT1815" s="66"/>
    </row>
    <row r="1816" spans="1:72">
      <c r="A1816" s="69"/>
      <c r="B1816" s="69"/>
      <c r="C1816" s="69"/>
      <c r="D1816" s="69"/>
      <c r="E1816" s="66"/>
      <c r="F1816" s="66"/>
      <c r="G1816" s="66"/>
      <c r="H1816" s="66"/>
      <c r="I1816" s="66"/>
      <c r="J1816" s="66"/>
      <c r="K1816" s="66"/>
      <c r="L1816" s="66"/>
      <c r="M1816" s="66"/>
      <c r="N1816" s="66"/>
      <c r="O1816" s="66"/>
      <c r="P1816" s="66"/>
      <c r="Q1816" s="66"/>
      <c r="R1816" s="66"/>
      <c r="S1816" s="66"/>
      <c r="T1816" s="66"/>
      <c r="U1816" s="66"/>
      <c r="V1816" s="66"/>
      <c r="W1816" s="66"/>
      <c r="X1816" s="66"/>
      <c r="Y1816" s="66"/>
      <c r="Z1816" s="66"/>
      <c r="AA1816" s="66"/>
      <c r="AB1816" s="66"/>
      <c r="AC1816" s="66"/>
      <c r="AD1816" s="66"/>
      <c r="AE1816" s="66"/>
      <c r="AF1816" s="66"/>
      <c r="AG1816" s="66"/>
      <c r="AH1816" s="66"/>
      <c r="AI1816" s="66"/>
      <c r="AJ1816" s="66"/>
      <c r="AK1816" s="66"/>
      <c r="AL1816" s="66"/>
      <c r="AM1816" s="66"/>
      <c r="AN1816" s="66"/>
      <c r="AO1816" s="66"/>
      <c r="AP1816" s="66"/>
      <c r="AQ1816" s="66"/>
      <c r="AR1816" s="66"/>
      <c r="AS1816" s="66"/>
      <c r="AT1816" s="66"/>
      <c r="AU1816" s="66"/>
      <c r="AV1816" s="66"/>
      <c r="AW1816" s="66"/>
      <c r="AX1816" s="66"/>
      <c r="AY1816" s="66"/>
      <c r="AZ1816" s="66"/>
      <c r="BA1816" s="66"/>
      <c r="BB1816" s="66"/>
      <c r="BC1816" s="66"/>
      <c r="BD1816" s="66"/>
      <c r="BE1816" s="66"/>
      <c r="BF1816" s="66"/>
      <c r="BG1816" s="66"/>
      <c r="BH1816" s="66"/>
      <c r="BI1816" s="66"/>
      <c r="BJ1816" s="66"/>
      <c r="BK1816" s="66"/>
      <c r="BL1816" s="66"/>
      <c r="BM1816" s="66"/>
      <c r="BN1816" s="66"/>
      <c r="BO1816" s="66"/>
      <c r="BP1816" s="66"/>
      <c r="BQ1816" s="66"/>
      <c r="BR1816" s="66"/>
      <c r="BS1816" s="66"/>
      <c r="BT1816" s="66"/>
    </row>
    <row r="1817" spans="1:72">
      <c r="A1817" s="69"/>
      <c r="B1817" s="69"/>
      <c r="C1817" s="69"/>
      <c r="D1817" s="69"/>
      <c r="E1817" s="66"/>
      <c r="F1817" s="66"/>
      <c r="G1817" s="66"/>
      <c r="H1817" s="66"/>
      <c r="I1817" s="66"/>
      <c r="J1817" s="66"/>
      <c r="K1817" s="66"/>
      <c r="L1817" s="66"/>
      <c r="M1817" s="66"/>
      <c r="N1817" s="66"/>
      <c r="O1817" s="66"/>
      <c r="P1817" s="66"/>
      <c r="Q1817" s="66"/>
      <c r="R1817" s="66"/>
      <c r="S1817" s="66"/>
      <c r="T1817" s="66"/>
      <c r="U1817" s="66"/>
      <c r="V1817" s="66"/>
      <c r="W1817" s="66"/>
      <c r="X1817" s="66"/>
      <c r="Y1817" s="66"/>
      <c r="Z1817" s="66"/>
      <c r="AA1817" s="66"/>
      <c r="AB1817" s="66"/>
      <c r="AC1817" s="66"/>
      <c r="AD1817" s="66"/>
      <c r="AE1817" s="66"/>
      <c r="AF1817" s="66"/>
      <c r="AG1817" s="66"/>
      <c r="AH1817" s="66"/>
      <c r="AI1817" s="66"/>
      <c r="AJ1817" s="66"/>
      <c r="AK1817" s="66"/>
      <c r="AL1817" s="66"/>
      <c r="AM1817" s="66"/>
      <c r="AN1817" s="66"/>
      <c r="AO1817" s="66"/>
      <c r="AP1817" s="66"/>
      <c r="AQ1817" s="66"/>
      <c r="AR1817" s="66"/>
      <c r="AS1817" s="66"/>
      <c r="AT1817" s="66"/>
      <c r="AU1817" s="66"/>
      <c r="AV1817" s="66"/>
      <c r="AW1817" s="66"/>
      <c r="AX1817" s="66"/>
      <c r="AY1817" s="66"/>
      <c r="AZ1817" s="66"/>
      <c r="BA1817" s="66"/>
      <c r="BB1817" s="66"/>
      <c r="BC1817" s="66"/>
      <c r="BD1817" s="66"/>
      <c r="BE1817" s="66"/>
      <c r="BF1817" s="66"/>
      <c r="BG1817" s="66"/>
      <c r="BH1817" s="66"/>
      <c r="BI1817" s="66"/>
      <c r="BJ1817" s="66"/>
      <c r="BK1817" s="66"/>
      <c r="BL1817" s="66"/>
      <c r="BM1817" s="66"/>
      <c r="BN1817" s="66"/>
      <c r="BO1817" s="66"/>
      <c r="BP1817" s="66"/>
      <c r="BQ1817" s="66"/>
      <c r="BR1817" s="66"/>
      <c r="BS1817" s="66"/>
      <c r="BT1817" s="66"/>
    </row>
    <row r="1818" spans="1:72">
      <c r="A1818" s="69"/>
      <c r="B1818" s="69"/>
      <c r="C1818" s="69"/>
      <c r="D1818" s="69"/>
      <c r="E1818" s="66"/>
      <c r="F1818" s="66"/>
      <c r="G1818" s="66"/>
      <c r="H1818" s="66"/>
      <c r="I1818" s="66"/>
      <c r="J1818" s="66"/>
      <c r="K1818" s="66"/>
      <c r="L1818" s="66"/>
      <c r="M1818" s="66"/>
      <c r="N1818" s="66"/>
      <c r="O1818" s="66"/>
      <c r="P1818" s="66"/>
      <c r="Q1818" s="66"/>
      <c r="R1818" s="66"/>
      <c r="S1818" s="66"/>
      <c r="T1818" s="66"/>
      <c r="U1818" s="66"/>
      <c r="V1818" s="66"/>
      <c r="W1818" s="66"/>
      <c r="X1818" s="66"/>
      <c r="Y1818" s="66"/>
      <c r="Z1818" s="66"/>
      <c r="AA1818" s="66"/>
      <c r="AB1818" s="66"/>
      <c r="AC1818" s="66"/>
      <c r="AD1818" s="66"/>
      <c r="AE1818" s="66"/>
      <c r="AF1818" s="66"/>
      <c r="AG1818" s="66"/>
      <c r="AH1818" s="66"/>
      <c r="AI1818" s="66"/>
      <c r="AJ1818" s="66"/>
      <c r="AK1818" s="66"/>
      <c r="AL1818" s="66"/>
      <c r="AM1818" s="66"/>
      <c r="AN1818" s="66"/>
      <c r="AO1818" s="66"/>
      <c r="AP1818" s="66"/>
      <c r="AQ1818" s="66"/>
      <c r="AR1818" s="66"/>
      <c r="AS1818" s="66"/>
      <c r="AT1818" s="66"/>
      <c r="AU1818" s="66"/>
      <c r="AV1818" s="66"/>
      <c r="AW1818" s="66"/>
      <c r="AX1818" s="66"/>
      <c r="AY1818" s="66"/>
      <c r="AZ1818" s="66"/>
      <c r="BA1818" s="66"/>
      <c r="BB1818" s="66"/>
      <c r="BC1818" s="66"/>
      <c r="BD1818" s="66"/>
      <c r="BE1818" s="66"/>
      <c r="BF1818" s="66"/>
      <c r="BG1818" s="66"/>
      <c r="BH1818" s="66"/>
      <c r="BI1818" s="66"/>
      <c r="BJ1818" s="66"/>
      <c r="BK1818" s="66"/>
      <c r="BL1818" s="66"/>
      <c r="BM1818" s="66"/>
      <c r="BN1818" s="66"/>
      <c r="BO1818" s="66"/>
      <c r="BP1818" s="66"/>
      <c r="BQ1818" s="66"/>
      <c r="BR1818" s="66"/>
      <c r="BS1818" s="66"/>
      <c r="BT1818" s="66"/>
    </row>
    <row r="1819" spans="1:72">
      <c r="A1819" s="69"/>
      <c r="B1819" s="69"/>
      <c r="C1819" s="69"/>
      <c r="D1819" s="69"/>
      <c r="E1819" s="66"/>
      <c r="F1819" s="66"/>
      <c r="G1819" s="66"/>
      <c r="H1819" s="66"/>
      <c r="I1819" s="66"/>
      <c r="J1819" s="66"/>
      <c r="K1819" s="66"/>
      <c r="L1819" s="66"/>
      <c r="M1819" s="66"/>
      <c r="N1819" s="66"/>
      <c r="O1819" s="66"/>
      <c r="P1819" s="66"/>
      <c r="Q1819" s="66"/>
      <c r="R1819" s="66"/>
      <c r="S1819" s="66"/>
      <c r="T1819" s="66"/>
      <c r="U1819" s="66"/>
      <c r="V1819" s="66"/>
      <c r="W1819" s="66"/>
      <c r="X1819" s="66"/>
      <c r="Y1819" s="66"/>
      <c r="Z1819" s="66"/>
      <c r="AA1819" s="66"/>
      <c r="AB1819" s="66"/>
      <c r="AC1819" s="66"/>
      <c r="AD1819" s="66"/>
      <c r="AE1819" s="66"/>
      <c r="AF1819" s="66"/>
      <c r="AG1819" s="66"/>
      <c r="AH1819" s="66"/>
      <c r="AI1819" s="66"/>
      <c r="AJ1819" s="66"/>
      <c r="AK1819" s="66"/>
      <c r="AL1819" s="66"/>
      <c r="AM1819" s="66"/>
      <c r="AN1819" s="66"/>
      <c r="AO1819" s="66"/>
      <c r="AP1819" s="66"/>
      <c r="AQ1819" s="66"/>
      <c r="AR1819" s="66"/>
      <c r="AS1819" s="66"/>
      <c r="AT1819" s="66"/>
      <c r="AU1819" s="66"/>
      <c r="AV1819" s="66"/>
      <c r="AW1819" s="66"/>
      <c r="AX1819" s="66"/>
      <c r="AY1819" s="66"/>
      <c r="AZ1819" s="66"/>
      <c r="BA1819" s="66"/>
      <c r="BB1819" s="66"/>
      <c r="BC1819" s="66"/>
      <c r="BD1819" s="66"/>
      <c r="BE1819" s="66"/>
      <c r="BF1819" s="66"/>
      <c r="BG1819" s="66"/>
      <c r="BH1819" s="66"/>
      <c r="BI1819" s="66"/>
      <c r="BJ1819" s="66"/>
      <c r="BK1819" s="66"/>
      <c r="BL1819" s="66"/>
      <c r="BM1819" s="66"/>
      <c r="BN1819" s="66"/>
      <c r="BO1819" s="66"/>
      <c r="BP1819" s="66"/>
      <c r="BQ1819" s="66"/>
      <c r="BR1819" s="66"/>
      <c r="BS1819" s="66"/>
      <c r="BT1819" s="66"/>
    </row>
    <row r="1820" spans="1:72">
      <c r="A1820" s="69"/>
      <c r="B1820" s="69"/>
      <c r="C1820" s="69"/>
      <c r="D1820" s="69"/>
      <c r="E1820" s="66"/>
      <c r="F1820" s="66"/>
      <c r="G1820" s="66"/>
      <c r="H1820" s="66"/>
      <c r="I1820" s="66"/>
      <c r="J1820" s="66"/>
      <c r="K1820" s="66"/>
      <c r="L1820" s="66"/>
      <c r="M1820" s="66"/>
      <c r="N1820" s="66"/>
      <c r="O1820" s="66"/>
      <c r="P1820" s="66"/>
      <c r="Q1820" s="66"/>
      <c r="R1820" s="66"/>
      <c r="S1820" s="66"/>
      <c r="T1820" s="66"/>
      <c r="U1820" s="66"/>
      <c r="V1820" s="66"/>
      <c r="W1820" s="66"/>
      <c r="X1820" s="66"/>
      <c r="Y1820" s="66"/>
      <c r="Z1820" s="66"/>
      <c r="AA1820" s="66"/>
      <c r="AB1820" s="66"/>
      <c r="AC1820" s="66"/>
      <c r="AD1820" s="66"/>
      <c r="AE1820" s="66"/>
      <c r="AF1820" s="66"/>
      <c r="AG1820" s="66"/>
      <c r="AH1820" s="66"/>
      <c r="AI1820" s="66"/>
      <c r="AJ1820" s="66"/>
      <c r="AK1820" s="66"/>
      <c r="AL1820" s="66"/>
      <c r="AM1820" s="66"/>
      <c r="AN1820" s="66"/>
      <c r="AO1820" s="66"/>
      <c r="AP1820" s="66"/>
      <c r="AQ1820" s="66"/>
      <c r="AR1820" s="66"/>
      <c r="AS1820" s="66"/>
      <c r="AT1820" s="66"/>
      <c r="AU1820" s="66"/>
      <c r="AV1820" s="66"/>
      <c r="AW1820" s="66"/>
      <c r="AX1820" s="66"/>
      <c r="AY1820" s="66"/>
      <c r="AZ1820" s="66"/>
      <c r="BA1820" s="66"/>
      <c r="BB1820" s="66"/>
      <c r="BC1820" s="66"/>
      <c r="BD1820" s="66"/>
      <c r="BE1820" s="66"/>
      <c r="BF1820" s="66"/>
      <c r="BG1820" s="66"/>
      <c r="BH1820" s="66"/>
      <c r="BI1820" s="66"/>
      <c r="BJ1820" s="66"/>
      <c r="BK1820" s="66"/>
      <c r="BL1820" s="66"/>
      <c r="BM1820" s="66"/>
      <c r="BN1820" s="66"/>
      <c r="BO1820" s="66"/>
      <c r="BP1820" s="66"/>
      <c r="BQ1820" s="66"/>
      <c r="BR1820" s="66"/>
      <c r="BS1820" s="66"/>
      <c r="BT1820" s="66"/>
    </row>
    <row r="1821" spans="1:72">
      <c r="A1821" s="69"/>
      <c r="B1821" s="69"/>
      <c r="C1821" s="69"/>
      <c r="D1821" s="69"/>
      <c r="E1821" s="66"/>
      <c r="F1821" s="66"/>
      <c r="G1821" s="66"/>
      <c r="H1821" s="66"/>
      <c r="I1821" s="66"/>
      <c r="J1821" s="66"/>
      <c r="K1821" s="66"/>
      <c r="L1821" s="66"/>
      <c r="M1821" s="66"/>
      <c r="N1821" s="66"/>
      <c r="O1821" s="66"/>
      <c r="P1821" s="66"/>
      <c r="Q1821" s="66"/>
      <c r="R1821" s="66"/>
      <c r="S1821" s="66"/>
      <c r="T1821" s="66"/>
      <c r="U1821" s="66"/>
      <c r="V1821" s="66"/>
      <c r="W1821" s="66"/>
      <c r="X1821" s="66"/>
      <c r="Y1821" s="66"/>
      <c r="Z1821" s="66"/>
      <c r="AA1821" s="66"/>
      <c r="AB1821" s="66"/>
      <c r="AC1821" s="66"/>
      <c r="AD1821" s="66"/>
      <c r="AE1821" s="66"/>
      <c r="AF1821" s="66"/>
      <c r="AG1821" s="66"/>
      <c r="AH1821" s="66"/>
      <c r="AI1821" s="66"/>
      <c r="AJ1821" s="66"/>
      <c r="AK1821" s="66"/>
      <c r="AL1821" s="66"/>
      <c r="AM1821" s="66"/>
      <c r="AN1821" s="66"/>
      <c r="AO1821" s="66"/>
      <c r="AP1821" s="66"/>
      <c r="AQ1821" s="66"/>
      <c r="AR1821" s="66"/>
      <c r="AS1821" s="66"/>
      <c r="AT1821" s="66"/>
      <c r="AU1821" s="66"/>
      <c r="AV1821" s="66"/>
      <c r="AW1821" s="66"/>
      <c r="AX1821" s="66"/>
      <c r="AY1821" s="66"/>
      <c r="AZ1821" s="66"/>
      <c r="BA1821" s="66"/>
      <c r="BB1821" s="66"/>
      <c r="BC1821" s="66"/>
      <c r="BD1821" s="66"/>
      <c r="BE1821" s="66"/>
      <c r="BF1821" s="66"/>
      <c r="BG1821" s="66"/>
      <c r="BH1821" s="66"/>
      <c r="BI1821" s="66"/>
      <c r="BJ1821" s="66"/>
      <c r="BK1821" s="66"/>
      <c r="BL1821" s="66"/>
      <c r="BM1821" s="66"/>
      <c r="BN1821" s="66"/>
      <c r="BO1821" s="66"/>
      <c r="BP1821" s="66"/>
      <c r="BQ1821" s="66"/>
      <c r="BR1821" s="66"/>
      <c r="BS1821" s="66"/>
      <c r="BT1821" s="66"/>
    </row>
    <row r="1822" spans="1:72">
      <c r="A1822" s="69"/>
      <c r="B1822" s="69"/>
      <c r="C1822" s="69"/>
      <c r="D1822" s="69"/>
      <c r="E1822" s="66"/>
      <c r="F1822" s="66"/>
      <c r="G1822" s="66"/>
      <c r="H1822" s="66"/>
      <c r="I1822" s="66"/>
      <c r="J1822" s="66"/>
      <c r="K1822" s="66"/>
      <c r="L1822" s="66"/>
      <c r="M1822" s="66"/>
      <c r="N1822" s="66"/>
      <c r="O1822" s="66"/>
      <c r="P1822" s="66"/>
      <c r="Q1822" s="66"/>
      <c r="R1822" s="66"/>
      <c r="S1822" s="66"/>
      <c r="T1822" s="66"/>
      <c r="U1822" s="66"/>
      <c r="V1822" s="66"/>
      <c r="W1822" s="66"/>
      <c r="X1822" s="66"/>
      <c r="Y1822" s="66"/>
      <c r="Z1822" s="66"/>
      <c r="AA1822" s="66"/>
      <c r="AB1822" s="66"/>
      <c r="AC1822" s="66"/>
      <c r="AD1822" s="66"/>
      <c r="AE1822" s="66"/>
      <c r="AF1822" s="66"/>
      <c r="AG1822" s="66"/>
      <c r="AH1822" s="66"/>
      <c r="AI1822" s="66"/>
      <c r="AJ1822" s="66"/>
      <c r="AK1822" s="66"/>
      <c r="AL1822" s="66"/>
      <c r="AM1822" s="66"/>
      <c r="AN1822" s="66"/>
      <c r="AO1822" s="66"/>
      <c r="AP1822" s="66"/>
      <c r="AQ1822" s="66"/>
      <c r="AR1822" s="66"/>
      <c r="AS1822" s="66"/>
      <c r="AT1822" s="66"/>
      <c r="AU1822" s="66"/>
      <c r="AV1822" s="66"/>
      <c r="AW1822" s="66"/>
      <c r="AX1822" s="66"/>
      <c r="AY1822" s="66"/>
      <c r="AZ1822" s="66"/>
      <c r="BA1822" s="66"/>
      <c r="BB1822" s="66"/>
      <c r="BC1822" s="66"/>
      <c r="BD1822" s="66"/>
      <c r="BE1822" s="66"/>
      <c r="BF1822" s="66"/>
      <c r="BG1822" s="66"/>
      <c r="BH1822" s="66"/>
      <c r="BI1822" s="66"/>
      <c r="BJ1822" s="66"/>
      <c r="BK1822" s="66"/>
      <c r="BL1822" s="66"/>
      <c r="BM1822" s="66"/>
      <c r="BN1822" s="66"/>
      <c r="BO1822" s="66"/>
      <c r="BP1822" s="66"/>
      <c r="BQ1822" s="66"/>
      <c r="BR1822" s="66"/>
      <c r="BS1822" s="66"/>
      <c r="BT1822" s="66"/>
    </row>
    <row r="1823" spans="1:72">
      <c r="A1823" s="69"/>
      <c r="B1823" s="69"/>
      <c r="C1823" s="69"/>
      <c r="D1823" s="69"/>
      <c r="E1823" s="66"/>
      <c r="F1823" s="66"/>
      <c r="G1823" s="66"/>
      <c r="H1823" s="66"/>
      <c r="I1823" s="66"/>
      <c r="J1823" s="66"/>
      <c r="K1823" s="66"/>
      <c r="L1823" s="66"/>
      <c r="M1823" s="66"/>
      <c r="N1823" s="66"/>
      <c r="O1823" s="66"/>
      <c r="P1823" s="66"/>
      <c r="Q1823" s="66"/>
      <c r="R1823" s="66"/>
      <c r="S1823" s="66"/>
      <c r="T1823" s="66"/>
      <c r="U1823" s="66"/>
      <c r="V1823" s="66"/>
      <c r="W1823" s="66"/>
      <c r="X1823" s="66"/>
      <c r="Y1823" s="66"/>
      <c r="Z1823" s="66"/>
      <c r="AA1823" s="66"/>
      <c r="AB1823" s="66"/>
      <c r="AC1823" s="66"/>
      <c r="AD1823" s="66"/>
      <c r="AE1823" s="66"/>
      <c r="AF1823" s="66"/>
      <c r="AG1823" s="66"/>
      <c r="AH1823" s="66"/>
      <c r="AI1823" s="66"/>
      <c r="AJ1823" s="66"/>
      <c r="AK1823" s="66"/>
      <c r="AL1823" s="66"/>
      <c r="AM1823" s="66"/>
      <c r="AN1823" s="66"/>
      <c r="AO1823" s="66"/>
      <c r="AP1823" s="66"/>
      <c r="AQ1823" s="66"/>
      <c r="AR1823" s="66"/>
      <c r="AS1823" s="66"/>
      <c r="AT1823" s="66"/>
      <c r="AU1823" s="66"/>
      <c r="AV1823" s="66"/>
      <c r="AW1823" s="66"/>
      <c r="AX1823" s="66"/>
      <c r="AY1823" s="66"/>
      <c r="AZ1823" s="66"/>
      <c r="BA1823" s="66"/>
      <c r="BB1823" s="66"/>
      <c r="BC1823" s="66"/>
      <c r="BD1823" s="66"/>
      <c r="BE1823" s="66"/>
      <c r="BF1823" s="66"/>
      <c r="BG1823" s="66"/>
      <c r="BH1823" s="66"/>
      <c r="BI1823" s="66"/>
      <c r="BJ1823" s="66"/>
      <c r="BK1823" s="66"/>
      <c r="BL1823" s="66"/>
      <c r="BM1823" s="66"/>
      <c r="BN1823" s="66"/>
      <c r="BO1823" s="66"/>
      <c r="BP1823" s="66"/>
      <c r="BQ1823" s="66"/>
      <c r="BR1823" s="66"/>
      <c r="BS1823" s="66"/>
      <c r="BT1823" s="66"/>
    </row>
    <row r="1824" spans="1:72">
      <c r="A1824" s="69"/>
      <c r="B1824" s="69"/>
      <c r="C1824" s="69"/>
      <c r="D1824" s="69"/>
      <c r="E1824" s="66"/>
      <c r="F1824" s="66"/>
      <c r="G1824" s="66"/>
      <c r="H1824" s="66"/>
      <c r="I1824" s="66"/>
      <c r="J1824" s="66"/>
      <c r="K1824" s="66"/>
      <c r="L1824" s="66"/>
      <c r="M1824" s="66"/>
      <c r="N1824" s="66"/>
      <c r="O1824" s="66"/>
      <c r="P1824" s="66"/>
      <c r="Q1824" s="66"/>
      <c r="R1824" s="66"/>
      <c r="S1824" s="66"/>
      <c r="T1824" s="66"/>
      <c r="U1824" s="66"/>
      <c r="V1824" s="66"/>
      <c r="W1824" s="66"/>
      <c r="X1824" s="66"/>
      <c r="Y1824" s="66"/>
      <c r="Z1824" s="66"/>
      <c r="AA1824" s="66"/>
      <c r="AB1824" s="66"/>
      <c r="AC1824" s="66"/>
      <c r="AD1824" s="66"/>
      <c r="AE1824" s="66"/>
      <c r="AF1824" s="66"/>
      <c r="AG1824" s="66"/>
      <c r="AH1824" s="66"/>
      <c r="AI1824" s="66"/>
      <c r="AJ1824" s="66"/>
      <c r="AK1824" s="66"/>
      <c r="AL1824" s="66"/>
      <c r="AM1824" s="66"/>
      <c r="AN1824" s="66"/>
      <c r="AO1824" s="66"/>
      <c r="AP1824" s="66"/>
      <c r="AQ1824" s="66"/>
      <c r="AR1824" s="66"/>
      <c r="AS1824" s="66"/>
      <c r="AT1824" s="66"/>
      <c r="AU1824" s="66"/>
      <c r="AV1824" s="66"/>
      <c r="AW1824" s="66"/>
      <c r="AX1824" s="66"/>
      <c r="AY1824" s="66"/>
      <c r="AZ1824" s="66"/>
      <c r="BA1824" s="66"/>
      <c r="BB1824" s="66"/>
      <c r="BC1824" s="66"/>
      <c r="BD1824" s="66"/>
      <c r="BE1824" s="66"/>
      <c r="BF1824" s="66"/>
      <c r="BG1824" s="66"/>
      <c r="BH1824" s="66"/>
      <c r="BI1824" s="66"/>
      <c r="BJ1824" s="66"/>
      <c r="BK1824" s="66"/>
      <c r="BL1824" s="66"/>
      <c r="BM1824" s="66"/>
      <c r="BN1824" s="66"/>
      <c r="BO1824" s="66"/>
      <c r="BP1824" s="66"/>
      <c r="BQ1824" s="66"/>
      <c r="BR1824" s="66"/>
      <c r="BS1824" s="66"/>
      <c r="BT1824" s="66"/>
    </row>
    <row r="1825" spans="1:72">
      <c r="A1825" s="69"/>
      <c r="B1825" s="69"/>
      <c r="C1825" s="69"/>
      <c r="D1825" s="69"/>
      <c r="E1825" s="66"/>
      <c r="F1825" s="66"/>
      <c r="G1825" s="66"/>
      <c r="H1825" s="66"/>
      <c r="I1825" s="66"/>
      <c r="J1825" s="66"/>
      <c r="K1825" s="66"/>
      <c r="L1825" s="66"/>
      <c r="M1825" s="66"/>
      <c r="N1825" s="66"/>
      <c r="O1825" s="66"/>
      <c r="P1825" s="66"/>
      <c r="Q1825" s="66"/>
      <c r="R1825" s="66"/>
      <c r="S1825" s="66"/>
      <c r="T1825" s="66"/>
      <c r="U1825" s="66"/>
      <c r="V1825" s="66"/>
      <c r="W1825" s="66"/>
      <c r="X1825" s="66"/>
      <c r="Y1825" s="66"/>
      <c r="Z1825" s="66"/>
      <c r="AA1825" s="66"/>
      <c r="AB1825" s="66"/>
      <c r="AC1825" s="66"/>
      <c r="AD1825" s="66"/>
      <c r="AE1825" s="66"/>
      <c r="AF1825" s="66"/>
      <c r="AG1825" s="66"/>
      <c r="AH1825" s="66"/>
      <c r="AI1825" s="66"/>
      <c r="AJ1825" s="66"/>
      <c r="AK1825" s="66"/>
      <c r="AL1825" s="66"/>
      <c r="AM1825" s="66"/>
      <c r="AN1825" s="66"/>
      <c r="AO1825" s="66"/>
      <c r="AP1825" s="66"/>
      <c r="AQ1825" s="66"/>
      <c r="AR1825" s="66"/>
      <c r="AS1825" s="66"/>
      <c r="AT1825" s="66"/>
      <c r="AU1825" s="66"/>
      <c r="AV1825" s="66"/>
      <c r="AW1825" s="66"/>
      <c r="AX1825" s="66"/>
      <c r="AY1825" s="66"/>
      <c r="AZ1825" s="66"/>
      <c r="BA1825" s="66"/>
      <c r="BB1825" s="66"/>
      <c r="BC1825" s="66"/>
      <c r="BD1825" s="66"/>
      <c r="BE1825" s="66"/>
      <c r="BF1825" s="66"/>
      <c r="BG1825" s="66"/>
      <c r="BH1825" s="66"/>
      <c r="BI1825" s="66"/>
      <c r="BJ1825" s="66"/>
      <c r="BK1825" s="66"/>
      <c r="BL1825" s="66"/>
      <c r="BM1825" s="66"/>
      <c r="BN1825" s="66"/>
      <c r="BO1825" s="66"/>
      <c r="BP1825" s="66"/>
      <c r="BQ1825" s="66"/>
      <c r="BR1825" s="66"/>
      <c r="BS1825" s="66"/>
      <c r="BT1825" s="66"/>
    </row>
    <row r="1826" spans="1:72">
      <c r="A1826" s="69"/>
      <c r="B1826" s="69"/>
      <c r="C1826" s="69"/>
      <c r="D1826" s="69"/>
      <c r="E1826" s="66"/>
      <c r="F1826" s="66"/>
      <c r="G1826" s="66"/>
      <c r="H1826" s="66"/>
      <c r="I1826" s="66"/>
      <c r="J1826" s="66"/>
      <c r="K1826" s="66"/>
      <c r="L1826" s="66"/>
      <c r="M1826" s="66"/>
      <c r="N1826" s="66"/>
      <c r="O1826" s="66"/>
      <c r="P1826" s="66"/>
      <c r="Q1826" s="66"/>
      <c r="R1826" s="66"/>
      <c r="S1826" s="66"/>
      <c r="T1826" s="66"/>
      <c r="U1826" s="66"/>
      <c r="V1826" s="66"/>
      <c r="W1826" s="66"/>
      <c r="X1826" s="66"/>
      <c r="Y1826" s="66"/>
      <c r="Z1826" s="66"/>
      <c r="AA1826" s="66"/>
      <c r="AB1826" s="66"/>
      <c r="AC1826" s="66"/>
      <c r="AD1826" s="66"/>
      <c r="AE1826" s="66"/>
      <c r="AF1826" s="66"/>
      <c r="AG1826" s="66"/>
      <c r="AH1826" s="66"/>
      <c r="AI1826" s="66"/>
      <c r="AJ1826" s="66"/>
      <c r="AK1826" s="66"/>
      <c r="AL1826" s="66"/>
      <c r="AM1826" s="66"/>
      <c r="AN1826" s="66"/>
      <c r="AO1826" s="66"/>
      <c r="AP1826" s="66"/>
      <c r="AQ1826" s="66"/>
      <c r="AR1826" s="66"/>
      <c r="AS1826" s="66"/>
      <c r="AT1826" s="66"/>
      <c r="AU1826" s="66"/>
      <c r="AV1826" s="66"/>
      <c r="AW1826" s="66"/>
      <c r="AX1826" s="66"/>
      <c r="AY1826" s="66"/>
      <c r="AZ1826" s="66"/>
      <c r="BA1826" s="66"/>
      <c r="BB1826" s="66"/>
      <c r="BC1826" s="66"/>
      <c r="BD1826" s="66"/>
      <c r="BE1826" s="66"/>
      <c r="BF1826" s="66"/>
      <c r="BG1826" s="66"/>
      <c r="BH1826" s="66"/>
      <c r="BI1826" s="66"/>
      <c r="BJ1826" s="66"/>
      <c r="BK1826" s="66"/>
      <c r="BL1826" s="66"/>
      <c r="BM1826" s="66"/>
      <c r="BN1826" s="66"/>
      <c r="BO1826" s="66"/>
      <c r="BP1826" s="66"/>
      <c r="BQ1826" s="66"/>
      <c r="BR1826" s="66"/>
      <c r="BS1826" s="66"/>
      <c r="BT1826" s="66"/>
    </row>
    <row r="1827" spans="1:72">
      <c r="A1827" s="69"/>
      <c r="B1827" s="69"/>
      <c r="C1827" s="69"/>
      <c r="D1827" s="69"/>
      <c r="E1827" s="66"/>
      <c r="F1827" s="66"/>
      <c r="G1827" s="66"/>
      <c r="H1827" s="66"/>
      <c r="I1827" s="66"/>
      <c r="J1827" s="66"/>
      <c r="K1827" s="66"/>
      <c r="L1827" s="66"/>
      <c r="M1827" s="66"/>
      <c r="N1827" s="66"/>
      <c r="O1827" s="66"/>
      <c r="P1827" s="66"/>
      <c r="Q1827" s="66"/>
      <c r="R1827" s="66"/>
      <c r="S1827" s="66"/>
      <c r="T1827" s="66"/>
      <c r="U1827" s="66"/>
      <c r="V1827" s="66"/>
      <c r="W1827" s="66"/>
      <c r="X1827" s="66"/>
      <c r="Y1827" s="66"/>
      <c r="Z1827" s="66"/>
      <c r="AA1827" s="66"/>
      <c r="AB1827" s="66"/>
      <c r="AC1827" s="66"/>
      <c r="AD1827" s="66"/>
      <c r="AE1827" s="66"/>
      <c r="AF1827" s="66"/>
      <c r="AG1827" s="66"/>
      <c r="AH1827" s="66"/>
      <c r="AI1827" s="66"/>
      <c r="AJ1827" s="66"/>
      <c r="AK1827" s="66"/>
      <c r="AL1827" s="66"/>
      <c r="AM1827" s="66"/>
      <c r="AN1827" s="66"/>
      <c r="AO1827" s="66"/>
      <c r="AP1827" s="66"/>
      <c r="AQ1827" s="66"/>
      <c r="AR1827" s="66"/>
      <c r="AS1827" s="66"/>
      <c r="AT1827" s="66"/>
      <c r="AU1827" s="66"/>
      <c r="AV1827" s="66"/>
      <c r="AW1827" s="66"/>
      <c r="AX1827" s="66"/>
      <c r="AY1827" s="66"/>
      <c r="AZ1827" s="66"/>
      <c r="BA1827" s="66"/>
      <c r="BB1827" s="66"/>
      <c r="BC1827" s="66"/>
      <c r="BD1827" s="66"/>
      <c r="BE1827" s="66"/>
      <c r="BF1827" s="66"/>
      <c r="BG1827" s="66"/>
      <c r="BH1827" s="66"/>
      <c r="BI1827" s="66"/>
      <c r="BJ1827" s="66"/>
      <c r="BK1827" s="66"/>
      <c r="BL1827" s="66"/>
      <c r="BM1827" s="66"/>
      <c r="BN1827" s="66"/>
      <c r="BO1827" s="66"/>
      <c r="BP1827" s="66"/>
      <c r="BQ1827" s="66"/>
      <c r="BR1827" s="66"/>
      <c r="BS1827" s="66"/>
      <c r="BT1827" s="66"/>
    </row>
    <row r="1828" spans="1:72">
      <c r="A1828" s="69"/>
      <c r="B1828" s="69"/>
      <c r="C1828" s="69"/>
      <c r="D1828" s="69"/>
      <c r="E1828" s="66"/>
      <c r="F1828" s="66"/>
      <c r="G1828" s="66"/>
      <c r="H1828" s="66"/>
      <c r="I1828" s="66"/>
      <c r="J1828" s="66"/>
      <c r="K1828" s="66"/>
      <c r="L1828" s="66"/>
      <c r="M1828" s="66"/>
      <c r="N1828" s="66"/>
      <c r="O1828" s="66"/>
      <c r="P1828" s="66"/>
      <c r="Q1828" s="66"/>
      <c r="R1828" s="66"/>
      <c r="S1828" s="66"/>
      <c r="T1828" s="66"/>
      <c r="U1828" s="66"/>
      <c r="V1828" s="66"/>
      <c r="W1828" s="66"/>
      <c r="X1828" s="66"/>
      <c r="Y1828" s="66"/>
      <c r="Z1828" s="66"/>
      <c r="AA1828" s="66"/>
      <c r="AB1828" s="66"/>
      <c r="AC1828" s="66"/>
      <c r="AD1828" s="66"/>
      <c r="AE1828" s="66"/>
      <c r="AF1828" s="66"/>
      <c r="AG1828" s="66"/>
      <c r="AH1828" s="66"/>
      <c r="AI1828" s="66"/>
      <c r="AJ1828" s="66"/>
      <c r="AK1828" s="66"/>
      <c r="AL1828" s="66"/>
      <c r="AM1828" s="66"/>
      <c r="AN1828" s="66"/>
      <c r="AO1828" s="66"/>
      <c r="AP1828" s="66"/>
      <c r="AQ1828" s="66"/>
      <c r="AR1828" s="66"/>
      <c r="AS1828" s="66"/>
      <c r="AT1828" s="66"/>
      <c r="AU1828" s="66"/>
      <c r="AV1828" s="66"/>
      <c r="AW1828" s="66"/>
      <c r="AX1828" s="66"/>
      <c r="AY1828" s="66"/>
      <c r="AZ1828" s="66"/>
      <c r="BA1828" s="66"/>
      <c r="BB1828" s="66"/>
      <c r="BC1828" s="66"/>
      <c r="BD1828" s="66"/>
      <c r="BE1828" s="66"/>
      <c r="BF1828" s="66"/>
      <c r="BG1828" s="66"/>
      <c r="BH1828" s="66"/>
      <c r="BI1828" s="66"/>
      <c r="BJ1828" s="66"/>
      <c r="BK1828" s="66"/>
      <c r="BL1828" s="66"/>
      <c r="BM1828" s="66"/>
      <c r="BN1828" s="66"/>
      <c r="BO1828" s="66"/>
      <c r="BP1828" s="66"/>
      <c r="BQ1828" s="66"/>
      <c r="BR1828" s="66"/>
      <c r="BS1828" s="66"/>
      <c r="BT1828" s="66"/>
    </row>
    <row r="1829" spans="1:72">
      <c r="A1829" s="69"/>
      <c r="B1829" s="69"/>
      <c r="C1829" s="69"/>
      <c r="D1829" s="69"/>
      <c r="E1829" s="66"/>
      <c r="F1829" s="66"/>
      <c r="G1829" s="66"/>
      <c r="H1829" s="66"/>
      <c r="I1829" s="66"/>
      <c r="J1829" s="66"/>
      <c r="K1829" s="66"/>
      <c r="L1829" s="66"/>
      <c r="M1829" s="66"/>
      <c r="N1829" s="66"/>
      <c r="O1829" s="66"/>
      <c r="P1829" s="66"/>
      <c r="Q1829" s="66"/>
      <c r="R1829" s="66"/>
      <c r="S1829" s="66"/>
      <c r="T1829" s="66"/>
      <c r="U1829" s="66"/>
      <c r="V1829" s="66"/>
      <c r="W1829" s="66"/>
      <c r="X1829" s="66"/>
      <c r="Y1829" s="66"/>
      <c r="Z1829" s="66"/>
      <c r="AA1829" s="66"/>
      <c r="AB1829" s="66"/>
      <c r="AC1829" s="66"/>
      <c r="AD1829" s="66"/>
      <c r="AE1829" s="66"/>
      <c r="AF1829" s="66"/>
      <c r="AG1829" s="66"/>
      <c r="AH1829" s="66"/>
      <c r="AI1829" s="66"/>
      <c r="AJ1829" s="66"/>
      <c r="AK1829" s="66"/>
      <c r="AL1829" s="66"/>
      <c r="AM1829" s="66"/>
      <c r="AN1829" s="66"/>
      <c r="AO1829" s="66"/>
      <c r="AP1829" s="66"/>
      <c r="AQ1829" s="66"/>
      <c r="AR1829" s="66"/>
      <c r="AS1829" s="66"/>
      <c r="AT1829" s="66"/>
      <c r="AU1829" s="66"/>
      <c r="AV1829" s="66"/>
      <c r="AW1829" s="66"/>
      <c r="AX1829" s="66"/>
      <c r="AY1829" s="66"/>
      <c r="AZ1829" s="66"/>
      <c r="BA1829" s="66"/>
      <c r="BB1829" s="66"/>
      <c r="BC1829" s="66"/>
      <c r="BD1829" s="66"/>
      <c r="BE1829" s="66"/>
      <c r="BF1829" s="66"/>
      <c r="BG1829" s="66"/>
      <c r="BH1829" s="66"/>
      <c r="BI1829" s="66"/>
      <c r="BJ1829" s="66"/>
      <c r="BK1829" s="66"/>
      <c r="BL1829" s="66"/>
      <c r="BM1829" s="66"/>
      <c r="BN1829" s="66"/>
      <c r="BO1829" s="66"/>
      <c r="BP1829" s="66"/>
      <c r="BQ1829" s="66"/>
      <c r="BR1829" s="66"/>
      <c r="BS1829" s="66"/>
      <c r="BT1829" s="66"/>
    </row>
    <row r="1830" spans="1:72">
      <c r="A1830" s="69"/>
      <c r="B1830" s="69"/>
      <c r="C1830" s="69"/>
      <c r="D1830" s="69"/>
      <c r="E1830" s="66"/>
      <c r="F1830" s="66"/>
      <c r="G1830" s="66"/>
      <c r="H1830" s="66"/>
      <c r="I1830" s="66"/>
      <c r="J1830" s="66"/>
      <c r="K1830" s="66"/>
      <c r="L1830" s="66"/>
      <c r="M1830" s="66"/>
      <c r="N1830" s="66"/>
      <c r="O1830" s="66"/>
      <c r="P1830" s="66"/>
      <c r="Q1830" s="66"/>
      <c r="R1830" s="66"/>
      <c r="S1830" s="66"/>
      <c r="T1830" s="66"/>
      <c r="U1830" s="66"/>
      <c r="V1830" s="66"/>
      <c r="W1830" s="66"/>
      <c r="X1830" s="66"/>
      <c r="Y1830" s="66"/>
      <c r="Z1830" s="66"/>
      <c r="AA1830" s="66"/>
      <c r="AB1830" s="66"/>
      <c r="AC1830" s="66"/>
      <c r="AD1830" s="66"/>
      <c r="AE1830" s="66"/>
      <c r="AF1830" s="66"/>
      <c r="AG1830" s="66"/>
      <c r="AH1830" s="66"/>
      <c r="AI1830" s="66"/>
      <c r="AJ1830" s="66"/>
      <c r="AK1830" s="66"/>
      <c r="AL1830" s="66"/>
      <c r="AM1830" s="66"/>
      <c r="AN1830" s="66"/>
      <c r="AO1830" s="66"/>
      <c r="AP1830" s="66"/>
      <c r="AQ1830" s="66"/>
      <c r="AR1830" s="66"/>
      <c r="AS1830" s="66"/>
      <c r="AT1830" s="66"/>
      <c r="AU1830" s="66"/>
      <c r="AV1830" s="66"/>
      <c r="AW1830" s="66"/>
      <c r="AX1830" s="66"/>
      <c r="AY1830" s="66"/>
      <c r="AZ1830" s="66"/>
      <c r="BA1830" s="66"/>
      <c r="BB1830" s="66"/>
      <c r="BC1830" s="66"/>
      <c r="BD1830" s="66"/>
      <c r="BE1830" s="66"/>
      <c r="BF1830" s="66"/>
      <c r="BG1830" s="66"/>
      <c r="BH1830" s="66"/>
      <c r="BI1830" s="66"/>
      <c r="BJ1830" s="66"/>
      <c r="BK1830" s="66"/>
      <c r="BL1830" s="66"/>
      <c r="BM1830" s="66"/>
      <c r="BN1830" s="66"/>
      <c r="BO1830" s="66"/>
      <c r="BP1830" s="66"/>
      <c r="BQ1830" s="66"/>
      <c r="BR1830" s="66"/>
      <c r="BS1830" s="66"/>
      <c r="BT1830" s="66"/>
    </row>
    <row r="1831" spans="1:72">
      <c r="A1831" s="69"/>
      <c r="B1831" s="69"/>
      <c r="C1831" s="69"/>
      <c r="D1831" s="69"/>
      <c r="E1831" s="66"/>
      <c r="F1831" s="66"/>
      <c r="G1831" s="66"/>
      <c r="H1831" s="66"/>
      <c r="I1831" s="66"/>
      <c r="J1831" s="66"/>
      <c r="K1831" s="66"/>
      <c r="L1831" s="66"/>
      <c r="M1831" s="66"/>
      <c r="N1831" s="66"/>
      <c r="O1831" s="66"/>
      <c r="P1831" s="66"/>
      <c r="Q1831" s="66"/>
      <c r="R1831" s="66"/>
      <c r="S1831" s="66"/>
      <c r="T1831" s="66"/>
      <c r="U1831" s="66"/>
      <c r="V1831" s="66"/>
      <c r="W1831" s="66"/>
      <c r="X1831" s="66"/>
      <c r="Y1831" s="66"/>
      <c r="Z1831" s="66"/>
      <c r="AA1831" s="66"/>
      <c r="AB1831" s="66"/>
      <c r="AC1831" s="66"/>
      <c r="AD1831" s="66"/>
      <c r="AE1831" s="66"/>
      <c r="AF1831" s="66"/>
      <c r="AG1831" s="66"/>
      <c r="AH1831" s="66"/>
      <c r="AI1831" s="66"/>
      <c r="AJ1831" s="66"/>
      <c r="AK1831" s="66"/>
      <c r="AL1831" s="66"/>
      <c r="AM1831" s="66"/>
      <c r="AN1831" s="66"/>
      <c r="AO1831" s="66"/>
      <c r="AP1831" s="66"/>
      <c r="AQ1831" s="66"/>
      <c r="AR1831" s="66"/>
      <c r="AS1831" s="66"/>
      <c r="AT1831" s="66"/>
      <c r="AU1831" s="66"/>
      <c r="AV1831" s="66"/>
      <c r="AW1831" s="66"/>
      <c r="AX1831" s="66"/>
      <c r="AY1831" s="66"/>
      <c r="AZ1831" s="66"/>
      <c r="BA1831" s="66"/>
      <c r="BB1831" s="66"/>
      <c r="BC1831" s="66"/>
      <c r="BD1831" s="66"/>
      <c r="BE1831" s="66"/>
      <c r="BF1831" s="66"/>
      <c r="BG1831" s="66"/>
      <c r="BH1831" s="66"/>
      <c r="BI1831" s="66"/>
      <c r="BJ1831" s="66"/>
      <c r="BK1831" s="66"/>
      <c r="BL1831" s="66"/>
      <c r="BM1831" s="66"/>
      <c r="BN1831" s="66"/>
      <c r="BO1831" s="66"/>
      <c r="BP1831" s="66"/>
      <c r="BQ1831" s="66"/>
      <c r="BR1831" s="66"/>
      <c r="BS1831" s="66"/>
      <c r="BT1831" s="66"/>
    </row>
    <row r="1832" spans="1:72">
      <c r="A1832" s="69"/>
      <c r="B1832" s="69"/>
      <c r="C1832" s="69"/>
      <c r="D1832" s="69"/>
      <c r="E1832" s="66"/>
      <c r="F1832" s="66"/>
      <c r="G1832" s="66"/>
      <c r="H1832" s="66"/>
      <c r="I1832" s="66"/>
      <c r="J1832" s="66"/>
      <c r="K1832" s="66"/>
      <c r="L1832" s="66"/>
      <c r="M1832" s="66"/>
      <c r="N1832" s="66"/>
      <c r="O1832" s="66"/>
      <c r="P1832" s="66"/>
      <c r="Q1832" s="66"/>
      <c r="R1832" s="66"/>
      <c r="S1832" s="66"/>
      <c r="T1832" s="66"/>
      <c r="U1832" s="66"/>
      <c r="V1832" s="66"/>
      <c r="W1832" s="66"/>
      <c r="X1832" s="66"/>
      <c r="Y1832" s="66"/>
      <c r="Z1832" s="66"/>
      <c r="AA1832" s="66"/>
      <c r="AB1832" s="66"/>
      <c r="AC1832" s="66"/>
      <c r="AD1832" s="66"/>
      <c r="AE1832" s="66"/>
      <c r="AF1832" s="66"/>
      <c r="AG1832" s="66"/>
      <c r="AH1832" s="66"/>
      <c r="AI1832" s="66"/>
      <c r="AJ1832" s="66"/>
      <c r="AK1832" s="66"/>
      <c r="AL1832" s="66"/>
      <c r="AM1832" s="66"/>
      <c r="AN1832" s="66"/>
      <c r="AO1832" s="66"/>
      <c r="AP1832" s="66"/>
      <c r="AQ1832" s="66"/>
      <c r="AR1832" s="66"/>
      <c r="AS1832" s="66"/>
      <c r="AT1832" s="66"/>
      <c r="AU1832" s="66"/>
      <c r="AV1832" s="66"/>
      <c r="AW1832" s="66"/>
      <c r="AX1832" s="66"/>
      <c r="AY1832" s="66"/>
      <c r="AZ1832" s="66"/>
      <c r="BA1832" s="66"/>
      <c r="BB1832" s="66"/>
      <c r="BC1832" s="66"/>
      <c r="BD1832" s="66"/>
      <c r="BE1832" s="66"/>
      <c r="BF1832" s="66"/>
      <c r="BG1832" s="66"/>
      <c r="BH1832" s="66"/>
      <c r="BI1832" s="66"/>
      <c r="BJ1832" s="66"/>
      <c r="BK1832" s="66"/>
      <c r="BL1832" s="66"/>
      <c r="BM1832" s="66"/>
      <c r="BN1832" s="66"/>
      <c r="BO1832" s="66"/>
      <c r="BP1832" s="66"/>
      <c r="BQ1832" s="66"/>
      <c r="BR1832" s="66"/>
      <c r="BS1832" s="66"/>
      <c r="BT1832" s="66"/>
    </row>
    <row r="1833" spans="1:72">
      <c r="A1833" s="69"/>
      <c r="B1833" s="69"/>
      <c r="C1833" s="69"/>
      <c r="D1833" s="69"/>
      <c r="E1833" s="66"/>
      <c r="F1833" s="66"/>
      <c r="G1833" s="66"/>
      <c r="H1833" s="66"/>
      <c r="I1833" s="66"/>
      <c r="J1833" s="66"/>
      <c r="K1833" s="66"/>
      <c r="L1833" s="66"/>
      <c r="M1833" s="66"/>
      <c r="N1833" s="66"/>
      <c r="O1833" s="66"/>
      <c r="P1833" s="66"/>
      <c r="Q1833" s="66"/>
      <c r="R1833" s="66"/>
      <c r="S1833" s="66"/>
      <c r="T1833" s="66"/>
      <c r="U1833" s="66"/>
      <c r="V1833" s="66"/>
      <c r="W1833" s="66"/>
      <c r="X1833" s="66"/>
      <c r="Y1833" s="66"/>
      <c r="Z1833" s="66"/>
      <c r="AA1833" s="66"/>
      <c r="AB1833" s="66"/>
      <c r="AC1833" s="66"/>
      <c r="AD1833" s="66"/>
      <c r="AE1833" s="66"/>
      <c r="AF1833" s="66"/>
      <c r="AG1833" s="66"/>
      <c r="AH1833" s="66"/>
      <c r="AI1833" s="66"/>
      <c r="AJ1833" s="66"/>
      <c r="AK1833" s="66"/>
      <c r="AL1833" s="66"/>
      <c r="AM1833" s="66"/>
      <c r="AN1833" s="66"/>
      <c r="AO1833" s="66"/>
      <c r="AP1833" s="66"/>
      <c r="AQ1833" s="66"/>
      <c r="AR1833" s="66"/>
      <c r="AS1833" s="66"/>
      <c r="AT1833" s="66"/>
      <c r="AU1833" s="66"/>
      <c r="AV1833" s="66"/>
      <c r="AW1833" s="66"/>
      <c r="AX1833" s="66"/>
      <c r="AY1833" s="66"/>
      <c r="AZ1833" s="66"/>
      <c r="BA1833" s="66"/>
      <c r="BB1833" s="66"/>
      <c r="BC1833" s="66"/>
      <c r="BD1833" s="66"/>
      <c r="BE1833" s="66"/>
      <c r="BF1833" s="66"/>
      <c r="BG1833" s="66"/>
      <c r="BH1833" s="66"/>
      <c r="BI1833" s="66"/>
      <c r="BJ1833" s="66"/>
      <c r="BK1833" s="66"/>
      <c r="BL1833" s="66"/>
      <c r="BM1833" s="66"/>
      <c r="BN1833" s="66"/>
      <c r="BO1833" s="66"/>
      <c r="BP1833" s="66"/>
      <c r="BQ1833" s="66"/>
      <c r="BR1833" s="66"/>
      <c r="BS1833" s="66"/>
      <c r="BT1833" s="66"/>
    </row>
    <row r="1834" spans="1:72">
      <c r="A1834" s="69"/>
      <c r="B1834" s="69"/>
      <c r="C1834" s="69"/>
      <c r="D1834" s="69"/>
      <c r="E1834" s="66"/>
      <c r="F1834" s="66"/>
      <c r="G1834" s="66"/>
      <c r="H1834" s="66"/>
      <c r="I1834" s="66"/>
      <c r="J1834" s="66"/>
      <c r="K1834" s="66"/>
      <c r="L1834" s="66"/>
      <c r="M1834" s="66"/>
      <c r="N1834" s="66"/>
      <c r="O1834" s="66"/>
      <c r="P1834" s="66"/>
      <c r="Q1834" s="66"/>
      <c r="R1834" s="66"/>
      <c r="S1834" s="66"/>
      <c r="T1834" s="66"/>
      <c r="U1834" s="66"/>
      <c r="V1834" s="66"/>
      <c r="W1834" s="66"/>
      <c r="X1834" s="66"/>
      <c r="Y1834" s="66"/>
      <c r="Z1834" s="66"/>
      <c r="AA1834" s="66"/>
      <c r="AB1834" s="66"/>
      <c r="AC1834" s="66"/>
      <c r="AD1834" s="66"/>
      <c r="AE1834" s="66"/>
      <c r="AF1834" s="66"/>
      <c r="AG1834" s="66"/>
      <c r="AH1834" s="66"/>
      <c r="AI1834" s="66"/>
      <c r="AJ1834" s="66"/>
      <c r="AK1834" s="66"/>
      <c r="AL1834" s="66"/>
      <c r="AM1834" s="66"/>
      <c r="AN1834" s="66"/>
      <c r="AO1834" s="66"/>
      <c r="AP1834" s="66"/>
      <c r="AQ1834" s="66"/>
      <c r="AR1834" s="66"/>
      <c r="AS1834" s="66"/>
      <c r="AT1834" s="66"/>
      <c r="AU1834" s="66"/>
      <c r="AV1834" s="66"/>
      <c r="AW1834" s="66"/>
      <c r="AX1834" s="66"/>
      <c r="AY1834" s="66"/>
      <c r="AZ1834" s="66"/>
      <c r="BA1834" s="66"/>
      <c r="BB1834" s="66"/>
      <c r="BC1834" s="66"/>
      <c r="BD1834" s="66"/>
      <c r="BE1834" s="66"/>
      <c r="BF1834" s="66"/>
      <c r="BG1834" s="66"/>
      <c r="BH1834" s="66"/>
      <c r="BI1834" s="66"/>
      <c r="BJ1834" s="66"/>
      <c r="BK1834" s="66"/>
      <c r="BL1834" s="66"/>
      <c r="BM1834" s="66"/>
      <c r="BN1834" s="66"/>
      <c r="BO1834" s="66"/>
      <c r="BP1834" s="66"/>
      <c r="BQ1834" s="66"/>
      <c r="BR1834" s="66"/>
      <c r="BS1834" s="66"/>
      <c r="BT1834" s="66"/>
    </row>
    <row r="1835" spans="1:72">
      <c r="A1835" s="69"/>
      <c r="B1835" s="69"/>
      <c r="C1835" s="69"/>
      <c r="D1835" s="69"/>
      <c r="E1835" s="66"/>
      <c r="F1835" s="66"/>
      <c r="G1835" s="66"/>
      <c r="H1835" s="66"/>
      <c r="I1835" s="66"/>
      <c r="J1835" s="66"/>
      <c r="K1835" s="66"/>
      <c r="L1835" s="66"/>
      <c r="M1835" s="66"/>
      <c r="N1835" s="66"/>
      <c r="O1835" s="66"/>
      <c r="P1835" s="66"/>
      <c r="Q1835" s="66"/>
      <c r="R1835" s="66"/>
      <c r="S1835" s="66"/>
      <c r="T1835" s="66"/>
      <c r="U1835" s="66"/>
      <c r="V1835" s="66"/>
      <c r="W1835" s="66"/>
      <c r="X1835" s="66"/>
      <c r="Y1835" s="66"/>
      <c r="Z1835" s="66"/>
      <c r="AA1835" s="66"/>
      <c r="AB1835" s="66"/>
      <c r="AC1835" s="66"/>
      <c r="AD1835" s="66"/>
      <c r="AE1835" s="66"/>
      <c r="AF1835" s="66"/>
      <c r="AG1835" s="66"/>
      <c r="AH1835" s="66"/>
      <c r="AI1835" s="66"/>
      <c r="AJ1835" s="66"/>
      <c r="AK1835" s="66"/>
      <c r="AL1835" s="66"/>
      <c r="AM1835" s="66"/>
      <c r="AN1835" s="66"/>
      <c r="AO1835" s="66"/>
      <c r="AP1835" s="66"/>
      <c r="AQ1835" s="66"/>
      <c r="AR1835" s="66"/>
      <c r="AS1835" s="66"/>
      <c r="AT1835" s="66"/>
      <c r="AU1835" s="66"/>
      <c r="AV1835" s="66"/>
      <c r="AW1835" s="66"/>
      <c r="AX1835" s="66"/>
      <c r="AY1835" s="66"/>
      <c r="AZ1835" s="66"/>
      <c r="BA1835" s="66"/>
      <c r="BB1835" s="66"/>
      <c r="BC1835" s="66"/>
      <c r="BD1835" s="66"/>
      <c r="BE1835" s="66"/>
      <c r="BF1835" s="66"/>
      <c r="BG1835" s="66"/>
      <c r="BH1835" s="66"/>
      <c r="BI1835" s="66"/>
      <c r="BJ1835" s="66"/>
      <c r="BK1835" s="66"/>
      <c r="BL1835" s="66"/>
      <c r="BM1835" s="66"/>
      <c r="BN1835" s="66"/>
      <c r="BO1835" s="66"/>
      <c r="BP1835" s="66"/>
      <c r="BQ1835" s="66"/>
      <c r="BR1835" s="66"/>
      <c r="BS1835" s="66"/>
      <c r="BT1835" s="66"/>
    </row>
    <row r="1836" spans="1:72">
      <c r="A1836" s="69"/>
      <c r="B1836" s="69"/>
      <c r="C1836" s="69"/>
      <c r="D1836" s="69"/>
      <c r="E1836" s="66"/>
      <c r="F1836" s="66"/>
      <c r="G1836" s="66"/>
      <c r="H1836" s="66"/>
      <c r="I1836" s="66"/>
      <c r="J1836" s="66"/>
      <c r="K1836" s="66"/>
      <c r="L1836" s="66"/>
      <c r="M1836" s="66"/>
      <c r="N1836" s="66"/>
      <c r="O1836" s="66"/>
      <c r="P1836" s="66"/>
      <c r="Q1836" s="66"/>
      <c r="R1836" s="66"/>
      <c r="S1836" s="66"/>
      <c r="T1836" s="66"/>
      <c r="U1836" s="66"/>
      <c r="V1836" s="66"/>
      <c r="W1836" s="66"/>
      <c r="X1836" s="66"/>
      <c r="Y1836" s="66"/>
      <c r="Z1836" s="66"/>
      <c r="AA1836" s="66"/>
      <c r="AB1836" s="66"/>
      <c r="AC1836" s="66"/>
      <c r="AD1836" s="66"/>
      <c r="AE1836" s="66"/>
      <c r="AF1836" s="66"/>
      <c r="AG1836" s="66"/>
      <c r="AH1836" s="66"/>
      <c r="AI1836" s="66"/>
      <c r="AJ1836" s="66"/>
      <c r="AK1836" s="66"/>
      <c r="AL1836" s="66"/>
      <c r="AM1836" s="66"/>
      <c r="AN1836" s="66"/>
      <c r="AO1836" s="66"/>
      <c r="AP1836" s="66"/>
      <c r="AQ1836" s="66"/>
      <c r="AR1836" s="66"/>
      <c r="AS1836" s="66"/>
      <c r="AT1836" s="66"/>
      <c r="AU1836" s="66"/>
      <c r="AV1836" s="66"/>
      <c r="AW1836" s="66"/>
      <c r="AX1836" s="66"/>
      <c r="AY1836" s="66"/>
      <c r="AZ1836" s="66"/>
      <c r="BA1836" s="66"/>
      <c r="BB1836" s="66"/>
      <c r="BC1836" s="66"/>
      <c r="BD1836" s="66"/>
      <c r="BE1836" s="66"/>
      <c r="BF1836" s="66"/>
      <c r="BG1836" s="66"/>
      <c r="BH1836" s="66"/>
      <c r="BI1836" s="66"/>
      <c r="BJ1836" s="66"/>
      <c r="BK1836" s="66"/>
      <c r="BL1836" s="66"/>
      <c r="BM1836" s="66"/>
      <c r="BN1836" s="66"/>
      <c r="BO1836" s="66"/>
      <c r="BP1836" s="66"/>
      <c r="BQ1836" s="66"/>
      <c r="BR1836" s="66"/>
      <c r="BS1836" s="66"/>
      <c r="BT1836" s="66"/>
    </row>
    <row r="1837" spans="1:72">
      <c r="A1837" s="69"/>
      <c r="B1837" s="69"/>
      <c r="C1837" s="69"/>
      <c r="D1837" s="69"/>
      <c r="E1837" s="66"/>
      <c r="F1837" s="66"/>
      <c r="G1837" s="66"/>
      <c r="H1837" s="66"/>
      <c r="I1837" s="66"/>
      <c r="J1837" s="66"/>
      <c r="K1837" s="66"/>
      <c r="L1837" s="66"/>
      <c r="M1837" s="66"/>
      <c r="N1837" s="66"/>
      <c r="O1837" s="66"/>
      <c r="P1837" s="66"/>
      <c r="Q1837" s="66"/>
      <c r="R1837" s="66"/>
      <c r="S1837" s="66"/>
      <c r="T1837" s="66"/>
      <c r="U1837" s="66"/>
      <c r="V1837" s="66"/>
      <c r="W1837" s="66"/>
      <c r="X1837" s="66"/>
      <c r="Y1837" s="66"/>
      <c r="Z1837" s="66"/>
      <c r="AA1837" s="66"/>
      <c r="AB1837" s="66"/>
      <c r="AC1837" s="66"/>
      <c r="AD1837" s="66"/>
      <c r="AE1837" s="66"/>
      <c r="AF1837" s="66"/>
      <c r="AG1837" s="66"/>
      <c r="AH1837" s="66"/>
      <c r="AI1837" s="66"/>
      <c r="AJ1837" s="66"/>
      <c r="AK1837" s="66"/>
      <c r="AL1837" s="66"/>
      <c r="AM1837" s="66"/>
      <c r="AN1837" s="66"/>
      <c r="AO1837" s="66"/>
      <c r="AP1837" s="66"/>
      <c r="AQ1837" s="66"/>
      <c r="AR1837" s="66"/>
      <c r="AS1837" s="66"/>
      <c r="AT1837" s="66"/>
      <c r="AU1837" s="66"/>
      <c r="AV1837" s="66"/>
      <c r="AW1837" s="66"/>
      <c r="AX1837" s="66"/>
      <c r="AY1837" s="66"/>
      <c r="AZ1837" s="66"/>
      <c r="BA1837" s="66"/>
      <c r="BB1837" s="66"/>
      <c r="BC1837" s="66"/>
      <c r="BD1837" s="66"/>
      <c r="BE1837" s="66"/>
      <c r="BF1837" s="66"/>
      <c r="BG1837" s="66"/>
      <c r="BH1837" s="66"/>
      <c r="BI1837" s="66"/>
      <c r="BJ1837" s="66"/>
      <c r="BK1837" s="66"/>
      <c r="BL1837" s="66"/>
      <c r="BM1837" s="66"/>
      <c r="BN1837" s="66"/>
      <c r="BO1837" s="66"/>
      <c r="BP1837" s="66"/>
      <c r="BQ1837" s="66"/>
      <c r="BR1837" s="66"/>
      <c r="BS1837" s="66"/>
      <c r="BT1837" s="66"/>
    </row>
    <row r="1838" spans="1:72">
      <c r="A1838" s="69"/>
      <c r="B1838" s="69"/>
      <c r="C1838" s="69"/>
      <c r="D1838" s="69"/>
      <c r="E1838" s="66"/>
      <c r="F1838" s="66"/>
      <c r="G1838" s="66"/>
      <c r="H1838" s="66"/>
      <c r="I1838" s="66"/>
      <c r="J1838" s="66"/>
      <c r="K1838" s="66"/>
      <c r="L1838" s="66"/>
      <c r="M1838" s="66"/>
      <c r="N1838" s="66"/>
      <c r="O1838" s="66"/>
      <c r="P1838" s="66"/>
      <c r="Q1838" s="66"/>
      <c r="R1838" s="66"/>
      <c r="S1838" s="66"/>
      <c r="T1838" s="66"/>
      <c r="U1838" s="66"/>
      <c r="V1838" s="66"/>
      <c r="W1838" s="66"/>
      <c r="X1838" s="66"/>
      <c r="Y1838" s="66"/>
      <c r="Z1838" s="66"/>
      <c r="AA1838" s="66"/>
      <c r="AB1838" s="66"/>
      <c r="AC1838" s="66"/>
      <c r="AD1838" s="66"/>
      <c r="AE1838" s="66"/>
      <c r="AF1838" s="66"/>
      <c r="AG1838" s="66"/>
      <c r="AH1838" s="66"/>
      <c r="AI1838" s="66"/>
      <c r="AJ1838" s="66"/>
      <c r="AK1838" s="66"/>
      <c r="AL1838" s="66"/>
      <c r="AM1838" s="66"/>
      <c r="AN1838" s="66"/>
      <c r="AO1838" s="66"/>
      <c r="AP1838" s="66"/>
      <c r="AQ1838" s="66"/>
      <c r="AR1838" s="66"/>
      <c r="AS1838" s="66"/>
      <c r="AT1838" s="66"/>
      <c r="AU1838" s="66"/>
      <c r="AV1838" s="66"/>
      <c r="AW1838" s="66"/>
      <c r="AX1838" s="66"/>
      <c r="AY1838" s="66"/>
      <c r="AZ1838" s="66"/>
      <c r="BA1838" s="66"/>
      <c r="BB1838" s="66"/>
      <c r="BC1838" s="66"/>
      <c r="BD1838" s="66"/>
      <c r="BE1838" s="66"/>
      <c r="BF1838" s="66"/>
      <c r="BG1838" s="66"/>
      <c r="BH1838" s="66"/>
      <c r="BI1838" s="66"/>
      <c r="BJ1838" s="66"/>
      <c r="BK1838" s="66"/>
      <c r="BL1838" s="66"/>
      <c r="BM1838" s="66"/>
      <c r="BN1838" s="66"/>
      <c r="BO1838" s="66"/>
      <c r="BP1838" s="66"/>
      <c r="BQ1838" s="66"/>
      <c r="BR1838" s="66"/>
      <c r="BS1838" s="66"/>
      <c r="BT1838" s="66"/>
    </row>
    <row r="1839" spans="1:72">
      <c r="A1839" s="69"/>
      <c r="B1839" s="69"/>
      <c r="C1839" s="69"/>
      <c r="D1839" s="69"/>
      <c r="E1839" s="66"/>
      <c r="F1839" s="66"/>
      <c r="G1839" s="66"/>
      <c r="H1839" s="66"/>
      <c r="I1839" s="66"/>
      <c r="J1839" s="66"/>
      <c r="K1839" s="66"/>
      <c r="L1839" s="66"/>
      <c r="M1839" s="66"/>
      <c r="N1839" s="66"/>
      <c r="O1839" s="66"/>
      <c r="P1839" s="66"/>
      <c r="Q1839" s="66"/>
      <c r="R1839" s="66"/>
      <c r="S1839" s="66"/>
      <c r="T1839" s="66"/>
      <c r="U1839" s="66"/>
      <c r="V1839" s="66"/>
      <c r="W1839" s="66"/>
      <c r="X1839" s="66"/>
      <c r="Y1839" s="66"/>
      <c r="Z1839" s="66"/>
      <c r="AA1839" s="66"/>
      <c r="AB1839" s="66"/>
      <c r="AC1839" s="66"/>
      <c r="AD1839" s="66"/>
      <c r="AE1839" s="66"/>
      <c r="AF1839" s="66"/>
      <c r="AG1839" s="66"/>
      <c r="AH1839" s="66"/>
      <c r="AI1839" s="66"/>
      <c r="AJ1839" s="66"/>
      <c r="AK1839" s="66"/>
      <c r="AL1839" s="66"/>
      <c r="AM1839" s="66"/>
      <c r="AN1839" s="66"/>
      <c r="AO1839" s="66"/>
      <c r="AP1839" s="66"/>
      <c r="AQ1839" s="66"/>
      <c r="AR1839" s="66"/>
      <c r="AS1839" s="66"/>
      <c r="AT1839" s="66"/>
      <c r="AU1839" s="66"/>
      <c r="AV1839" s="66"/>
      <c r="AW1839" s="66"/>
      <c r="AX1839" s="66"/>
      <c r="AY1839" s="66"/>
      <c r="AZ1839" s="66"/>
      <c r="BA1839" s="66"/>
      <c r="BB1839" s="66"/>
      <c r="BC1839" s="66"/>
      <c r="BD1839" s="66"/>
      <c r="BE1839" s="66"/>
      <c r="BF1839" s="66"/>
      <c r="BG1839" s="66"/>
      <c r="BH1839" s="66"/>
      <c r="BI1839" s="66"/>
      <c r="BJ1839" s="66"/>
      <c r="BK1839" s="66"/>
      <c r="BL1839" s="66"/>
      <c r="BM1839" s="66"/>
      <c r="BN1839" s="66"/>
      <c r="BO1839" s="66"/>
      <c r="BP1839" s="66"/>
      <c r="BQ1839" s="66"/>
      <c r="BR1839" s="66"/>
      <c r="BS1839" s="66"/>
      <c r="BT1839" s="66"/>
    </row>
    <row r="1840" spans="1:72">
      <c r="A1840" s="69"/>
      <c r="B1840" s="69"/>
      <c r="C1840" s="69"/>
      <c r="D1840" s="69"/>
      <c r="E1840" s="66"/>
      <c r="F1840" s="66"/>
      <c r="G1840" s="66"/>
      <c r="H1840" s="66"/>
      <c r="I1840" s="66"/>
      <c r="J1840" s="66"/>
      <c r="K1840" s="66"/>
      <c r="L1840" s="66"/>
      <c r="M1840" s="66"/>
      <c r="N1840" s="66"/>
      <c r="O1840" s="66"/>
      <c r="P1840" s="66"/>
      <c r="Q1840" s="66"/>
      <c r="R1840" s="66"/>
      <c r="S1840" s="66"/>
      <c r="T1840" s="66"/>
      <c r="U1840" s="66"/>
      <c r="V1840" s="66"/>
      <c r="W1840" s="66"/>
      <c r="X1840" s="66"/>
      <c r="Y1840" s="66"/>
      <c r="Z1840" s="66"/>
      <c r="AA1840" s="66"/>
      <c r="AB1840" s="66"/>
      <c r="AC1840" s="66"/>
      <c r="AD1840" s="66"/>
      <c r="AE1840" s="66"/>
      <c r="AF1840" s="66"/>
      <c r="AG1840" s="66"/>
      <c r="AH1840" s="66"/>
      <c r="AI1840" s="66"/>
      <c r="AJ1840" s="66"/>
      <c r="AK1840" s="66"/>
      <c r="AL1840" s="66"/>
      <c r="AM1840" s="66"/>
      <c r="AN1840" s="66"/>
      <c r="AO1840" s="66"/>
      <c r="AP1840" s="66"/>
      <c r="AQ1840" s="66"/>
      <c r="AR1840" s="66"/>
      <c r="AS1840" s="66"/>
      <c r="AT1840" s="66"/>
      <c r="AU1840" s="66"/>
      <c r="AV1840" s="66"/>
      <c r="AW1840" s="66"/>
      <c r="AX1840" s="66"/>
      <c r="AY1840" s="66"/>
      <c r="AZ1840" s="66"/>
      <c r="BA1840" s="66"/>
      <c r="BB1840" s="66"/>
      <c r="BC1840" s="66"/>
      <c r="BD1840" s="66"/>
      <c r="BE1840" s="66"/>
      <c r="BF1840" s="66"/>
      <c r="BG1840" s="66"/>
      <c r="BH1840" s="66"/>
      <c r="BI1840" s="66"/>
      <c r="BJ1840" s="66"/>
      <c r="BK1840" s="66"/>
      <c r="BL1840" s="66"/>
      <c r="BM1840" s="66"/>
      <c r="BN1840" s="66"/>
      <c r="BO1840" s="66"/>
      <c r="BP1840" s="66"/>
      <c r="BQ1840" s="66"/>
      <c r="BR1840" s="66"/>
      <c r="BS1840" s="66"/>
      <c r="BT1840" s="66"/>
    </row>
    <row r="1841" spans="1:72">
      <c r="A1841" s="69"/>
      <c r="B1841" s="69"/>
      <c r="C1841" s="69"/>
      <c r="D1841" s="69"/>
      <c r="E1841" s="66"/>
      <c r="F1841" s="66"/>
      <c r="G1841" s="66"/>
      <c r="H1841" s="66"/>
      <c r="I1841" s="66"/>
      <c r="J1841" s="66"/>
      <c r="K1841" s="66"/>
      <c r="L1841" s="66"/>
      <c r="M1841" s="66"/>
      <c r="N1841" s="66"/>
      <c r="O1841" s="66"/>
      <c r="P1841" s="66"/>
      <c r="Q1841" s="66"/>
      <c r="R1841" s="66"/>
      <c r="S1841" s="66"/>
      <c r="T1841" s="66"/>
      <c r="U1841" s="66"/>
      <c r="V1841" s="66"/>
      <c r="W1841" s="66"/>
      <c r="X1841" s="66"/>
      <c r="Y1841" s="66"/>
      <c r="Z1841" s="66"/>
      <c r="AA1841" s="66"/>
      <c r="AB1841" s="66"/>
      <c r="AC1841" s="66"/>
      <c r="AD1841" s="66"/>
      <c r="AE1841" s="66"/>
      <c r="AF1841" s="66"/>
      <c r="AG1841" s="66"/>
      <c r="AH1841" s="66"/>
      <c r="AI1841" s="66"/>
      <c r="AJ1841" s="66"/>
      <c r="AK1841" s="66"/>
      <c r="AL1841" s="66"/>
      <c r="AM1841" s="66"/>
      <c r="AN1841" s="66"/>
      <c r="AO1841" s="66"/>
      <c r="AP1841" s="66"/>
      <c r="AQ1841" s="66"/>
      <c r="AR1841" s="66"/>
      <c r="AS1841" s="66"/>
      <c r="AT1841" s="66"/>
      <c r="AU1841" s="66"/>
      <c r="AV1841" s="66"/>
      <c r="AW1841" s="66"/>
      <c r="AX1841" s="66"/>
      <c r="AY1841" s="66"/>
      <c r="AZ1841" s="66"/>
      <c r="BA1841" s="66"/>
      <c r="BB1841" s="66"/>
      <c r="BC1841" s="66"/>
      <c r="BD1841" s="66"/>
      <c r="BE1841" s="66"/>
      <c r="BF1841" s="66"/>
      <c r="BG1841" s="66"/>
      <c r="BH1841" s="66"/>
      <c r="BI1841" s="66"/>
      <c r="BJ1841" s="66"/>
      <c r="BK1841" s="66"/>
      <c r="BL1841" s="66"/>
      <c r="BM1841" s="66"/>
      <c r="BN1841" s="66"/>
      <c r="BO1841" s="66"/>
      <c r="BP1841" s="66"/>
      <c r="BQ1841" s="66"/>
      <c r="BR1841" s="66"/>
      <c r="BS1841" s="66"/>
      <c r="BT1841" s="66"/>
    </row>
    <row r="1842" spans="1:72">
      <c r="A1842" s="69"/>
      <c r="B1842" s="69"/>
      <c r="C1842" s="69"/>
      <c r="D1842" s="69"/>
      <c r="E1842" s="66"/>
      <c r="F1842" s="66"/>
      <c r="G1842" s="66"/>
      <c r="H1842" s="66"/>
      <c r="I1842" s="66"/>
      <c r="J1842" s="66"/>
      <c r="K1842" s="66"/>
      <c r="L1842" s="66"/>
      <c r="M1842" s="66"/>
      <c r="N1842" s="66"/>
      <c r="O1842" s="66"/>
      <c r="P1842" s="66"/>
      <c r="Q1842" s="66"/>
      <c r="R1842" s="66"/>
      <c r="S1842" s="66"/>
      <c r="T1842" s="66"/>
      <c r="U1842" s="66"/>
      <c r="V1842" s="66"/>
      <c r="W1842" s="66"/>
      <c r="X1842" s="66"/>
      <c r="Y1842" s="66"/>
      <c r="Z1842" s="66"/>
      <c r="AA1842" s="66"/>
      <c r="AB1842" s="66"/>
      <c r="AC1842" s="66"/>
      <c r="AD1842" s="66"/>
      <c r="AE1842" s="66"/>
      <c r="AF1842" s="66"/>
      <c r="AG1842" s="66"/>
      <c r="AH1842" s="66"/>
      <c r="AI1842" s="66"/>
      <c r="AJ1842" s="66"/>
      <c r="AK1842" s="66"/>
      <c r="AL1842" s="66"/>
      <c r="AM1842" s="66"/>
      <c r="AN1842" s="66"/>
      <c r="AO1842" s="66"/>
      <c r="AP1842" s="66"/>
      <c r="AQ1842" s="66"/>
      <c r="AR1842" s="66"/>
      <c r="AS1842" s="66"/>
      <c r="AT1842" s="66"/>
      <c r="AU1842" s="66"/>
      <c r="AV1842" s="66"/>
      <c r="AW1842" s="66"/>
      <c r="AX1842" s="66"/>
      <c r="AY1842" s="66"/>
      <c r="AZ1842" s="66"/>
      <c r="BA1842" s="66"/>
      <c r="BB1842" s="66"/>
      <c r="BC1842" s="66"/>
      <c r="BD1842" s="66"/>
      <c r="BE1842" s="66"/>
      <c r="BF1842" s="66"/>
      <c r="BG1842" s="66"/>
      <c r="BH1842" s="66"/>
      <c r="BI1842" s="66"/>
      <c r="BJ1842" s="66"/>
      <c r="BK1842" s="66"/>
      <c r="BL1842" s="66"/>
      <c r="BM1842" s="66"/>
      <c r="BN1842" s="66"/>
      <c r="BO1842" s="66"/>
      <c r="BP1842" s="66"/>
      <c r="BQ1842" s="66"/>
      <c r="BR1842" s="66"/>
      <c r="BS1842" s="66"/>
      <c r="BT1842" s="66"/>
    </row>
    <row r="1843" spans="1:72">
      <c r="A1843" s="69"/>
      <c r="B1843" s="69"/>
      <c r="C1843" s="69"/>
      <c r="D1843" s="69"/>
      <c r="E1843" s="66"/>
      <c r="F1843" s="66"/>
      <c r="G1843" s="66"/>
      <c r="H1843" s="66"/>
      <c r="I1843" s="66"/>
      <c r="J1843" s="66"/>
      <c r="K1843" s="66"/>
      <c r="L1843" s="66"/>
      <c r="M1843" s="66"/>
      <c r="N1843" s="66"/>
      <c r="O1843" s="66"/>
      <c r="P1843" s="66"/>
      <c r="Q1843" s="66"/>
      <c r="R1843" s="66"/>
      <c r="S1843" s="66"/>
      <c r="T1843" s="66"/>
      <c r="U1843" s="66"/>
      <c r="V1843" s="66"/>
      <c r="W1843" s="66"/>
      <c r="X1843" s="66"/>
      <c r="Y1843" s="66"/>
      <c r="Z1843" s="66"/>
      <c r="AA1843" s="66"/>
      <c r="AB1843" s="66"/>
      <c r="AC1843" s="66"/>
      <c r="AD1843" s="66"/>
      <c r="AE1843" s="66"/>
      <c r="AF1843" s="66"/>
      <c r="AG1843" s="66"/>
      <c r="AH1843" s="66"/>
      <c r="AI1843" s="66"/>
      <c r="AJ1843" s="66"/>
      <c r="AK1843" s="66"/>
      <c r="AL1843" s="66"/>
      <c r="AM1843" s="66"/>
      <c r="AN1843" s="66"/>
      <c r="AO1843" s="66"/>
      <c r="AP1843" s="66"/>
      <c r="AQ1843" s="66"/>
      <c r="AR1843" s="66"/>
      <c r="AS1843" s="66"/>
      <c r="AT1843" s="66"/>
      <c r="AU1843" s="66"/>
      <c r="AV1843" s="66"/>
      <c r="AW1843" s="66"/>
      <c r="AX1843" s="66"/>
      <c r="AY1843" s="66"/>
      <c r="AZ1843" s="66"/>
      <c r="BA1843" s="66"/>
      <c r="BB1843" s="66"/>
      <c r="BC1843" s="66"/>
      <c r="BD1843" s="66"/>
      <c r="BE1843" s="66"/>
      <c r="BF1843" s="66"/>
      <c r="BG1843" s="66"/>
      <c r="BH1843" s="66"/>
      <c r="BI1843" s="66"/>
      <c r="BJ1843" s="66"/>
      <c r="BK1843" s="66"/>
      <c r="BL1843" s="66"/>
      <c r="BM1843" s="66"/>
      <c r="BN1843" s="66"/>
      <c r="BO1843" s="66"/>
      <c r="BP1843" s="66"/>
      <c r="BQ1843" s="66"/>
      <c r="BR1843" s="66"/>
      <c r="BS1843" s="66"/>
      <c r="BT1843" s="66"/>
    </row>
    <row r="1844" spans="1:72">
      <c r="A1844" s="69"/>
      <c r="B1844" s="69"/>
      <c r="C1844" s="69"/>
      <c r="D1844" s="69"/>
      <c r="E1844" s="66"/>
      <c r="F1844" s="66"/>
      <c r="G1844" s="66"/>
      <c r="H1844" s="66"/>
      <c r="I1844" s="66"/>
      <c r="J1844" s="66"/>
      <c r="K1844" s="66"/>
      <c r="L1844" s="66"/>
      <c r="M1844" s="66"/>
      <c r="N1844" s="66"/>
      <c r="O1844" s="66"/>
      <c r="P1844" s="66"/>
      <c r="Q1844" s="66"/>
      <c r="R1844" s="66"/>
      <c r="S1844" s="66"/>
      <c r="T1844" s="66"/>
      <c r="U1844" s="66"/>
      <c r="V1844" s="66"/>
      <c r="W1844" s="66"/>
      <c r="X1844" s="66"/>
      <c r="Y1844" s="66"/>
      <c r="Z1844" s="66"/>
      <c r="AA1844" s="66"/>
      <c r="AB1844" s="66"/>
      <c r="AC1844" s="66"/>
      <c r="AD1844" s="66"/>
      <c r="AE1844" s="66"/>
      <c r="AF1844" s="66"/>
      <c r="AG1844" s="66"/>
      <c r="AH1844" s="66"/>
      <c r="AI1844" s="66"/>
      <c r="AJ1844" s="66"/>
      <c r="AK1844" s="66"/>
      <c r="AL1844" s="66"/>
      <c r="AM1844" s="66"/>
      <c r="AN1844" s="66"/>
      <c r="AO1844" s="66"/>
      <c r="AP1844" s="66"/>
      <c r="AQ1844" s="66"/>
      <c r="AR1844" s="66"/>
      <c r="AS1844" s="66"/>
      <c r="AT1844" s="66"/>
      <c r="AU1844" s="66"/>
      <c r="AV1844" s="66"/>
      <c r="AW1844" s="66"/>
      <c r="AX1844" s="66"/>
      <c r="AY1844" s="66"/>
      <c r="AZ1844" s="66"/>
      <c r="BA1844" s="66"/>
      <c r="BB1844" s="66"/>
      <c r="BC1844" s="66"/>
      <c r="BD1844" s="66"/>
      <c r="BE1844" s="66"/>
      <c r="BF1844" s="66"/>
      <c r="BG1844" s="66"/>
      <c r="BH1844" s="66"/>
      <c r="BI1844" s="66"/>
      <c r="BJ1844" s="66"/>
      <c r="BK1844" s="66"/>
      <c r="BL1844" s="66"/>
      <c r="BM1844" s="66"/>
      <c r="BN1844" s="66"/>
      <c r="BO1844" s="66"/>
      <c r="BP1844" s="66"/>
      <c r="BQ1844" s="66"/>
      <c r="BR1844" s="66"/>
      <c r="BS1844" s="66"/>
      <c r="BT1844" s="66"/>
    </row>
    <row r="1845" spans="1:72">
      <c r="A1845" s="69"/>
      <c r="B1845" s="69"/>
      <c r="C1845" s="69"/>
      <c r="D1845" s="69"/>
      <c r="E1845" s="66"/>
      <c r="F1845" s="66"/>
      <c r="G1845" s="66"/>
      <c r="H1845" s="66"/>
      <c r="I1845" s="66"/>
      <c r="J1845" s="66"/>
      <c r="K1845" s="66"/>
      <c r="L1845" s="66"/>
      <c r="M1845" s="66"/>
      <c r="N1845" s="66"/>
      <c r="O1845" s="66"/>
      <c r="P1845" s="66"/>
      <c r="Q1845" s="66"/>
      <c r="R1845" s="66"/>
      <c r="S1845" s="66"/>
      <c r="T1845" s="66"/>
      <c r="U1845" s="66"/>
      <c r="V1845" s="66"/>
      <c r="W1845" s="66"/>
      <c r="X1845" s="66"/>
      <c r="Y1845" s="66"/>
      <c r="Z1845" s="66"/>
      <c r="AA1845" s="66"/>
      <c r="AB1845" s="66"/>
      <c r="AC1845" s="66"/>
      <c r="AD1845" s="66"/>
      <c r="AE1845" s="66"/>
      <c r="AF1845" s="66"/>
      <c r="AG1845" s="66"/>
      <c r="AH1845" s="66"/>
      <c r="AI1845" s="66"/>
      <c r="AJ1845" s="66"/>
      <c r="AK1845" s="66"/>
      <c r="AL1845" s="66"/>
      <c r="AM1845" s="66"/>
      <c r="AN1845" s="66"/>
      <c r="AO1845" s="66"/>
      <c r="AP1845" s="66"/>
      <c r="AQ1845" s="66"/>
      <c r="AR1845" s="66"/>
      <c r="AS1845" s="66"/>
      <c r="AT1845" s="66"/>
      <c r="AU1845" s="66"/>
      <c r="AV1845" s="66"/>
      <c r="AW1845" s="66"/>
      <c r="AX1845" s="66"/>
      <c r="AY1845" s="66"/>
      <c r="AZ1845" s="66"/>
      <c r="BA1845" s="66"/>
      <c r="BB1845" s="66"/>
      <c r="BC1845" s="66"/>
      <c r="BD1845" s="66"/>
      <c r="BE1845" s="66"/>
      <c r="BF1845" s="66"/>
      <c r="BG1845" s="66"/>
      <c r="BH1845" s="66"/>
      <c r="BI1845" s="66"/>
      <c r="BJ1845" s="66"/>
      <c r="BK1845" s="66"/>
      <c r="BL1845" s="66"/>
      <c r="BM1845" s="66"/>
      <c r="BN1845" s="66"/>
      <c r="BO1845" s="66"/>
      <c r="BP1845" s="66"/>
      <c r="BQ1845" s="66"/>
      <c r="BR1845" s="66"/>
      <c r="BS1845" s="66"/>
      <c r="BT1845" s="66"/>
    </row>
    <row r="1846" spans="1:72">
      <c r="A1846" s="69"/>
      <c r="B1846" s="69"/>
      <c r="C1846" s="69"/>
      <c r="D1846" s="69"/>
      <c r="E1846" s="66"/>
      <c r="F1846" s="66"/>
      <c r="G1846" s="66"/>
      <c r="H1846" s="66"/>
      <c r="I1846" s="66"/>
      <c r="J1846" s="66"/>
      <c r="K1846" s="66"/>
      <c r="L1846" s="66"/>
      <c r="M1846" s="66"/>
      <c r="N1846" s="66"/>
      <c r="O1846" s="66"/>
      <c r="P1846" s="66"/>
      <c r="Q1846" s="66"/>
      <c r="R1846" s="66"/>
      <c r="S1846" s="66"/>
      <c r="T1846" s="66"/>
      <c r="U1846" s="66"/>
      <c r="V1846" s="66"/>
      <c r="W1846" s="66"/>
      <c r="X1846" s="66"/>
      <c r="Y1846" s="66"/>
      <c r="Z1846" s="66"/>
      <c r="AA1846" s="66"/>
      <c r="AB1846" s="66"/>
      <c r="AC1846" s="66"/>
      <c r="AD1846" s="66"/>
      <c r="AE1846" s="66"/>
      <c r="AF1846" s="66"/>
      <c r="AG1846" s="66"/>
      <c r="AH1846" s="66"/>
      <c r="AI1846" s="66"/>
      <c r="AJ1846" s="66"/>
      <c r="AK1846" s="66"/>
      <c r="AL1846" s="66"/>
      <c r="AM1846" s="66"/>
      <c r="AN1846" s="66"/>
      <c r="AO1846" s="66"/>
      <c r="AP1846" s="66"/>
      <c r="AQ1846" s="66"/>
      <c r="AR1846" s="66"/>
      <c r="AS1846" s="66"/>
      <c r="AT1846" s="66"/>
      <c r="AU1846" s="66"/>
      <c r="AV1846" s="66"/>
      <c r="AW1846" s="66"/>
      <c r="AX1846" s="66"/>
      <c r="AY1846" s="66"/>
      <c r="AZ1846" s="66"/>
      <c r="BA1846" s="66"/>
      <c r="BB1846" s="66"/>
      <c r="BC1846" s="66"/>
      <c r="BD1846" s="66"/>
      <c r="BE1846" s="66"/>
      <c r="BF1846" s="66"/>
      <c r="BG1846" s="66"/>
      <c r="BH1846" s="66"/>
      <c r="BI1846" s="66"/>
      <c r="BJ1846" s="66"/>
      <c r="BK1846" s="66"/>
      <c r="BL1846" s="66"/>
      <c r="BM1846" s="66"/>
      <c r="BN1846" s="66"/>
      <c r="BO1846" s="66"/>
      <c r="BP1846" s="66"/>
      <c r="BQ1846" s="66"/>
      <c r="BR1846" s="66"/>
      <c r="BS1846" s="66"/>
      <c r="BT1846" s="66"/>
    </row>
    <row r="1847" spans="1:72">
      <c r="A1847" s="69"/>
      <c r="B1847" s="69"/>
      <c r="C1847" s="69"/>
      <c r="D1847" s="69"/>
      <c r="E1847" s="66"/>
      <c r="F1847" s="66"/>
      <c r="G1847" s="66"/>
      <c r="H1847" s="66"/>
      <c r="I1847" s="66"/>
      <c r="J1847" s="66"/>
      <c r="K1847" s="66"/>
      <c r="L1847" s="66"/>
      <c r="M1847" s="66"/>
      <c r="N1847" s="66"/>
      <c r="O1847" s="66"/>
      <c r="P1847" s="66"/>
      <c r="Q1847" s="66"/>
      <c r="R1847" s="66"/>
      <c r="S1847" s="66"/>
      <c r="T1847" s="66"/>
      <c r="U1847" s="66"/>
      <c r="V1847" s="66"/>
      <c r="W1847" s="66"/>
      <c r="X1847" s="66"/>
      <c r="Y1847" s="66"/>
      <c r="Z1847" s="66"/>
      <c r="AA1847" s="66"/>
      <c r="AB1847" s="66"/>
      <c r="AC1847" s="66"/>
      <c r="AD1847" s="66"/>
      <c r="AE1847" s="66"/>
      <c r="AF1847" s="66"/>
      <c r="AG1847" s="66"/>
      <c r="AH1847" s="66"/>
      <c r="AI1847" s="66"/>
      <c r="AJ1847" s="66"/>
      <c r="AK1847" s="66"/>
      <c r="AL1847" s="66"/>
      <c r="AM1847" s="66"/>
      <c r="AN1847" s="66"/>
      <c r="AO1847" s="66"/>
      <c r="AP1847" s="66"/>
      <c r="AQ1847" s="66"/>
      <c r="AR1847" s="66"/>
      <c r="AS1847" s="66"/>
      <c r="AT1847" s="66"/>
      <c r="AU1847" s="66"/>
      <c r="AV1847" s="66"/>
      <c r="AW1847" s="66"/>
      <c r="AX1847" s="66"/>
      <c r="AY1847" s="66"/>
      <c r="AZ1847" s="66"/>
      <c r="BA1847" s="66"/>
      <c r="BB1847" s="66"/>
      <c r="BC1847" s="66"/>
      <c r="BD1847" s="66"/>
      <c r="BE1847" s="66"/>
      <c r="BF1847" s="66"/>
      <c r="BG1847" s="66"/>
      <c r="BH1847" s="66"/>
      <c r="BI1847" s="66"/>
      <c r="BJ1847" s="66"/>
      <c r="BK1847" s="66"/>
      <c r="BL1847" s="66"/>
      <c r="BM1847" s="66"/>
      <c r="BN1847" s="66"/>
      <c r="BO1847" s="66"/>
      <c r="BP1847" s="66"/>
      <c r="BQ1847" s="66"/>
      <c r="BR1847" s="66"/>
      <c r="BS1847" s="66"/>
      <c r="BT1847" s="66"/>
    </row>
    <row r="1848" spans="1:72">
      <c r="A1848" s="69"/>
      <c r="B1848" s="69"/>
      <c r="C1848" s="69"/>
      <c r="D1848" s="69"/>
      <c r="E1848" s="66"/>
      <c r="F1848" s="66"/>
      <c r="G1848" s="66"/>
      <c r="H1848" s="66"/>
      <c r="I1848" s="66"/>
      <c r="J1848" s="66"/>
      <c r="K1848" s="66"/>
      <c r="L1848" s="66"/>
      <c r="M1848" s="66"/>
      <c r="N1848" s="66"/>
      <c r="O1848" s="66"/>
      <c r="P1848" s="66"/>
      <c r="Q1848" s="66"/>
      <c r="R1848" s="66"/>
      <c r="S1848" s="66"/>
      <c r="T1848" s="66"/>
      <c r="U1848" s="66"/>
      <c r="V1848" s="66"/>
      <c r="W1848" s="66"/>
      <c r="X1848" s="66"/>
      <c r="Y1848" s="66"/>
      <c r="Z1848" s="66"/>
      <c r="AA1848" s="66"/>
      <c r="AB1848" s="66"/>
      <c r="AC1848" s="66"/>
      <c r="AD1848" s="66"/>
      <c r="AE1848" s="66"/>
      <c r="AF1848" s="66"/>
      <c r="AG1848" s="66"/>
      <c r="AH1848" s="66"/>
      <c r="AI1848" s="66"/>
      <c r="AJ1848" s="66"/>
      <c r="AK1848" s="66"/>
      <c r="AL1848" s="66"/>
      <c r="AM1848" s="66"/>
      <c r="AN1848" s="66"/>
      <c r="AO1848" s="66"/>
      <c r="AP1848" s="66"/>
      <c r="AQ1848" s="66"/>
      <c r="AR1848" s="66"/>
      <c r="AS1848" s="66"/>
      <c r="AT1848" s="66"/>
      <c r="AU1848" s="66"/>
      <c r="AV1848" s="66"/>
      <c r="AW1848" s="66"/>
      <c r="AX1848" s="66"/>
      <c r="AY1848" s="66"/>
      <c r="AZ1848" s="66"/>
      <c r="BA1848" s="66"/>
      <c r="BB1848" s="66"/>
      <c r="BC1848" s="66"/>
      <c r="BD1848" s="66"/>
      <c r="BE1848" s="66"/>
      <c r="BF1848" s="66"/>
      <c r="BG1848" s="66"/>
      <c r="BH1848" s="66"/>
      <c r="BI1848" s="66"/>
      <c r="BJ1848" s="66"/>
      <c r="BK1848" s="66"/>
      <c r="BL1848" s="66"/>
      <c r="BM1848" s="66"/>
      <c r="BN1848" s="66"/>
      <c r="BO1848" s="66"/>
      <c r="BP1848" s="66"/>
      <c r="BQ1848" s="66"/>
      <c r="BR1848" s="66"/>
      <c r="BS1848" s="66"/>
      <c r="BT1848" s="66"/>
    </row>
    <row r="1849" spans="1:72">
      <c r="A1849" s="69"/>
      <c r="B1849" s="69"/>
      <c r="C1849" s="69"/>
      <c r="D1849" s="69"/>
      <c r="E1849" s="66"/>
      <c r="F1849" s="66"/>
      <c r="G1849" s="66"/>
      <c r="H1849" s="66"/>
      <c r="I1849" s="66"/>
      <c r="J1849" s="66"/>
      <c r="K1849" s="66"/>
      <c r="L1849" s="66"/>
      <c r="M1849" s="66"/>
      <c r="N1849" s="66"/>
      <c r="O1849" s="66"/>
      <c r="P1849" s="66"/>
      <c r="Q1849" s="66"/>
      <c r="R1849" s="66"/>
      <c r="S1849" s="66"/>
      <c r="T1849" s="66"/>
      <c r="U1849" s="66"/>
      <c r="V1849" s="66"/>
      <c r="W1849" s="66"/>
      <c r="X1849" s="66"/>
      <c r="Y1849" s="66"/>
      <c r="Z1849" s="66"/>
      <c r="AA1849" s="66"/>
      <c r="AB1849" s="66"/>
      <c r="AC1849" s="66"/>
      <c r="AD1849" s="66"/>
      <c r="AE1849" s="66"/>
      <c r="AF1849" s="66"/>
      <c r="AG1849" s="66"/>
      <c r="AH1849" s="66"/>
      <c r="AI1849" s="66"/>
      <c r="AJ1849" s="66"/>
      <c r="AK1849" s="66"/>
      <c r="AL1849" s="66"/>
      <c r="AM1849" s="66"/>
      <c r="AN1849" s="66"/>
      <c r="AO1849" s="66"/>
      <c r="AP1849" s="66"/>
      <c r="AQ1849" s="66"/>
      <c r="AR1849" s="66"/>
      <c r="AS1849" s="66"/>
      <c r="AT1849" s="66"/>
      <c r="AU1849" s="66"/>
      <c r="AV1849" s="66"/>
      <c r="AW1849" s="66"/>
      <c r="AX1849" s="66"/>
      <c r="AY1849" s="66"/>
      <c r="AZ1849" s="66"/>
      <c r="BA1849" s="66"/>
      <c r="BB1849" s="66"/>
      <c r="BC1849" s="66"/>
      <c r="BD1849" s="66"/>
      <c r="BE1849" s="66"/>
      <c r="BF1849" s="66"/>
      <c r="BG1849" s="66"/>
      <c r="BH1849" s="66"/>
      <c r="BI1849" s="66"/>
      <c r="BJ1849" s="66"/>
      <c r="BK1849" s="66"/>
      <c r="BL1849" s="66"/>
      <c r="BM1849" s="66"/>
      <c r="BN1849" s="66"/>
      <c r="BO1849" s="66"/>
      <c r="BP1849" s="66"/>
      <c r="BQ1849" s="66"/>
      <c r="BR1849" s="66"/>
      <c r="BS1849" s="66"/>
      <c r="BT1849" s="66"/>
    </row>
    <row r="1850" spans="1:72">
      <c r="A1850" s="69"/>
      <c r="B1850" s="69"/>
      <c r="C1850" s="69"/>
      <c r="D1850" s="69"/>
      <c r="E1850" s="66"/>
      <c r="F1850" s="66"/>
      <c r="G1850" s="66"/>
      <c r="H1850" s="66"/>
      <c r="I1850" s="66"/>
      <c r="J1850" s="66"/>
      <c r="K1850" s="66"/>
      <c r="L1850" s="66"/>
      <c r="M1850" s="66"/>
      <c r="N1850" s="66"/>
      <c r="O1850" s="66"/>
      <c r="P1850" s="66"/>
      <c r="Q1850" s="66"/>
      <c r="R1850" s="66"/>
      <c r="S1850" s="66"/>
      <c r="T1850" s="66"/>
      <c r="U1850" s="66"/>
      <c r="V1850" s="66"/>
      <c r="W1850" s="66"/>
      <c r="X1850" s="66"/>
      <c r="Y1850" s="66"/>
      <c r="Z1850" s="66"/>
      <c r="AA1850" s="66"/>
      <c r="AB1850" s="66"/>
      <c r="AC1850" s="66"/>
      <c r="AD1850" s="66"/>
      <c r="AE1850" s="66"/>
      <c r="AF1850" s="66"/>
      <c r="AG1850" s="66"/>
      <c r="AH1850" s="66"/>
      <c r="AI1850" s="66"/>
      <c r="AJ1850" s="66"/>
      <c r="AK1850" s="66"/>
      <c r="AL1850" s="66"/>
      <c r="AM1850" s="66"/>
      <c r="AN1850" s="66"/>
      <c r="AO1850" s="66"/>
      <c r="AP1850" s="66"/>
      <c r="AQ1850" s="66"/>
      <c r="AR1850" s="66"/>
      <c r="AS1850" s="66"/>
      <c r="AT1850" s="66"/>
      <c r="AU1850" s="66"/>
      <c r="AV1850" s="66"/>
      <c r="AW1850" s="66"/>
      <c r="AX1850" s="66"/>
      <c r="AY1850" s="66"/>
      <c r="AZ1850" s="66"/>
      <c r="BA1850" s="66"/>
      <c r="BB1850" s="66"/>
      <c r="BC1850" s="66"/>
      <c r="BD1850" s="66"/>
      <c r="BE1850" s="66"/>
      <c r="BF1850" s="66"/>
      <c r="BG1850" s="66"/>
      <c r="BH1850" s="66"/>
      <c r="BI1850" s="66"/>
      <c r="BJ1850" s="66"/>
      <c r="BK1850" s="66"/>
      <c r="BL1850" s="66"/>
      <c r="BM1850" s="66"/>
      <c r="BN1850" s="66"/>
      <c r="BO1850" s="66"/>
      <c r="BP1850" s="66"/>
      <c r="BQ1850" s="66"/>
      <c r="BR1850" s="66"/>
      <c r="BS1850" s="66"/>
      <c r="BT1850" s="66"/>
    </row>
    <row r="1851" spans="1:72">
      <c r="A1851" s="69"/>
      <c r="B1851" s="69"/>
      <c r="C1851" s="69"/>
      <c r="D1851" s="69"/>
      <c r="E1851" s="66"/>
      <c r="F1851" s="66"/>
      <c r="G1851" s="66"/>
      <c r="H1851" s="66"/>
      <c r="I1851" s="66"/>
      <c r="J1851" s="66"/>
      <c r="K1851" s="66"/>
      <c r="L1851" s="66"/>
      <c r="M1851" s="66"/>
      <c r="N1851" s="66"/>
      <c r="O1851" s="66"/>
      <c r="P1851" s="66"/>
      <c r="Q1851" s="66"/>
      <c r="R1851" s="66"/>
      <c r="S1851" s="66"/>
      <c r="T1851" s="66"/>
      <c r="U1851" s="66"/>
      <c r="V1851" s="66"/>
      <c r="W1851" s="66"/>
      <c r="X1851" s="66"/>
      <c r="Y1851" s="66"/>
      <c r="Z1851" s="66"/>
      <c r="AA1851" s="66"/>
      <c r="AB1851" s="66"/>
      <c r="AC1851" s="66"/>
      <c r="AD1851" s="66"/>
      <c r="AE1851" s="66"/>
      <c r="AF1851" s="66"/>
      <c r="AG1851" s="66"/>
      <c r="AH1851" s="66"/>
      <c r="AI1851" s="66"/>
      <c r="AJ1851" s="66"/>
      <c r="AK1851" s="66"/>
      <c r="AL1851" s="66"/>
      <c r="AM1851" s="66"/>
      <c r="AN1851" s="66"/>
      <c r="AO1851" s="66"/>
      <c r="AP1851" s="66"/>
      <c r="AQ1851" s="66"/>
      <c r="AR1851" s="66"/>
      <c r="AS1851" s="66"/>
      <c r="AT1851" s="66"/>
      <c r="AU1851" s="66"/>
      <c r="AV1851" s="66"/>
      <c r="AW1851" s="66"/>
      <c r="AX1851" s="66"/>
      <c r="AY1851" s="66"/>
      <c r="AZ1851" s="66"/>
      <c r="BA1851" s="66"/>
      <c r="BB1851" s="66"/>
      <c r="BC1851" s="66"/>
      <c r="BD1851" s="66"/>
      <c r="BE1851" s="66"/>
      <c r="BF1851" s="66"/>
      <c r="BG1851" s="66"/>
      <c r="BH1851" s="66"/>
      <c r="BI1851" s="66"/>
      <c r="BJ1851" s="66"/>
      <c r="BK1851" s="66"/>
      <c r="BL1851" s="66"/>
      <c r="BM1851" s="66"/>
      <c r="BN1851" s="66"/>
      <c r="BO1851" s="66"/>
      <c r="BP1851" s="66"/>
      <c r="BQ1851" s="66"/>
      <c r="BR1851" s="66"/>
      <c r="BS1851" s="66"/>
      <c r="BT1851" s="66"/>
    </row>
    <row r="1852" spans="1:72">
      <c r="A1852" s="69"/>
      <c r="B1852" s="69"/>
      <c r="C1852" s="69"/>
      <c r="D1852" s="69"/>
      <c r="E1852" s="66"/>
      <c r="F1852" s="66"/>
      <c r="G1852" s="66"/>
      <c r="H1852" s="66"/>
      <c r="I1852" s="66"/>
      <c r="J1852" s="66"/>
      <c r="K1852" s="66"/>
      <c r="L1852" s="66"/>
      <c r="M1852" s="66"/>
      <c r="N1852" s="66"/>
      <c r="O1852" s="66"/>
      <c r="P1852" s="66"/>
      <c r="Q1852" s="66"/>
      <c r="R1852" s="66"/>
      <c r="S1852" s="66"/>
      <c r="T1852" s="66"/>
      <c r="U1852" s="66"/>
      <c r="V1852" s="66"/>
      <c r="W1852" s="66"/>
      <c r="X1852" s="66"/>
      <c r="Y1852" s="66"/>
      <c r="Z1852" s="66"/>
      <c r="AA1852" s="66"/>
      <c r="AB1852" s="66"/>
      <c r="AC1852" s="66"/>
      <c r="AD1852" s="66"/>
      <c r="AE1852" s="66"/>
      <c r="AF1852" s="66"/>
      <c r="AG1852" s="66"/>
      <c r="AH1852" s="66"/>
      <c r="AI1852" s="66"/>
      <c r="AJ1852" s="66"/>
      <c r="AK1852" s="66"/>
      <c r="AL1852" s="66"/>
      <c r="AM1852" s="66"/>
      <c r="AN1852" s="66"/>
      <c r="AO1852" s="66"/>
      <c r="AP1852" s="66"/>
      <c r="AQ1852" s="66"/>
      <c r="AR1852" s="66"/>
      <c r="AS1852" s="66"/>
      <c r="AT1852" s="66"/>
      <c r="AU1852" s="66"/>
      <c r="AV1852" s="66"/>
      <c r="AW1852" s="66"/>
      <c r="AX1852" s="66"/>
      <c r="AY1852" s="66"/>
      <c r="AZ1852" s="66"/>
      <c r="BA1852" s="66"/>
      <c r="BB1852" s="66"/>
      <c r="BC1852" s="66"/>
      <c r="BD1852" s="66"/>
      <c r="BE1852" s="66"/>
      <c r="BF1852" s="66"/>
      <c r="BG1852" s="66"/>
      <c r="BH1852" s="66"/>
      <c r="BI1852" s="66"/>
      <c r="BJ1852" s="66"/>
      <c r="BK1852" s="66"/>
      <c r="BL1852" s="66"/>
      <c r="BM1852" s="66"/>
      <c r="BN1852" s="66"/>
      <c r="BO1852" s="66"/>
      <c r="BP1852" s="66"/>
      <c r="BQ1852" s="66"/>
      <c r="BR1852" s="66"/>
      <c r="BS1852" s="66"/>
      <c r="BT1852" s="66"/>
    </row>
    <row r="1853" spans="1:72">
      <c r="A1853" s="69"/>
      <c r="B1853" s="69"/>
      <c r="C1853" s="69"/>
      <c r="D1853" s="69"/>
      <c r="E1853" s="66"/>
      <c r="F1853" s="66"/>
      <c r="G1853" s="66"/>
      <c r="H1853" s="66"/>
      <c r="I1853" s="66"/>
      <c r="J1853" s="66"/>
      <c r="K1853" s="66"/>
      <c r="L1853" s="66"/>
      <c r="M1853" s="66"/>
      <c r="N1853" s="66"/>
      <c r="O1853" s="66"/>
      <c r="P1853" s="66"/>
      <c r="Q1853" s="66"/>
      <c r="R1853" s="66"/>
      <c r="S1853" s="66"/>
      <c r="T1853" s="66"/>
      <c r="U1853" s="66"/>
      <c r="V1853" s="66"/>
      <c r="W1853" s="66"/>
      <c r="X1853" s="66"/>
      <c r="Y1853" s="66"/>
      <c r="Z1853" s="66"/>
      <c r="AA1853" s="66"/>
      <c r="AB1853" s="66"/>
      <c r="AC1853" s="66"/>
      <c r="AD1853" s="66"/>
      <c r="AE1853" s="66"/>
      <c r="AF1853" s="66"/>
      <c r="AG1853" s="66"/>
      <c r="AH1853" s="66"/>
      <c r="AI1853" s="66"/>
      <c r="AJ1853" s="66"/>
      <c r="AK1853" s="66"/>
      <c r="AL1853" s="66"/>
      <c r="AM1853" s="66"/>
      <c r="AN1853" s="66"/>
      <c r="AO1853" s="66"/>
      <c r="AP1853" s="66"/>
      <c r="AQ1853" s="66"/>
      <c r="AR1853" s="66"/>
      <c r="AS1853" s="66"/>
      <c r="AT1853" s="66"/>
      <c r="AU1853" s="66"/>
      <c r="AV1853" s="66"/>
      <c r="AW1853" s="66"/>
      <c r="AX1853" s="66"/>
      <c r="AY1853" s="66"/>
      <c r="AZ1853" s="66"/>
      <c r="BA1853" s="66"/>
      <c r="BB1853" s="66"/>
      <c r="BC1853" s="66"/>
      <c r="BD1853" s="66"/>
      <c r="BE1853" s="66"/>
      <c r="BF1853" s="66"/>
      <c r="BG1853" s="66"/>
      <c r="BH1853" s="66"/>
      <c r="BI1853" s="66"/>
      <c r="BJ1853" s="66"/>
      <c r="BK1853" s="66"/>
      <c r="BL1853" s="66"/>
      <c r="BM1853" s="66"/>
      <c r="BN1853" s="66"/>
      <c r="BO1853" s="66"/>
      <c r="BP1853" s="66"/>
      <c r="BQ1853" s="66"/>
      <c r="BR1853" s="66"/>
      <c r="BS1853" s="66"/>
      <c r="BT1853" s="66"/>
    </row>
    <row r="1854" spans="1:72">
      <c r="A1854" s="69"/>
      <c r="B1854" s="69"/>
      <c r="C1854" s="69"/>
      <c r="D1854" s="69"/>
      <c r="E1854" s="66"/>
      <c r="F1854" s="66"/>
      <c r="G1854" s="66"/>
      <c r="H1854" s="66"/>
      <c r="I1854" s="66"/>
      <c r="J1854" s="66"/>
      <c r="K1854" s="66"/>
      <c r="L1854" s="66"/>
      <c r="M1854" s="66"/>
      <c r="N1854" s="66"/>
      <c r="O1854" s="66"/>
      <c r="P1854" s="66"/>
      <c r="Q1854" s="66"/>
      <c r="R1854" s="66"/>
      <c r="S1854" s="66"/>
      <c r="T1854" s="66"/>
      <c r="U1854" s="66"/>
      <c r="V1854" s="66"/>
      <c r="W1854" s="66"/>
      <c r="X1854" s="66"/>
      <c r="Y1854" s="66"/>
      <c r="Z1854" s="66"/>
      <c r="AA1854" s="66"/>
      <c r="AB1854" s="66"/>
      <c r="AC1854" s="66"/>
      <c r="AD1854" s="66"/>
      <c r="AE1854" s="66"/>
      <c r="AF1854" s="66"/>
      <c r="AG1854" s="66"/>
      <c r="AH1854" s="66"/>
      <c r="AI1854" s="66"/>
      <c r="AJ1854" s="66"/>
      <c r="AK1854" s="66"/>
      <c r="AL1854" s="66"/>
      <c r="AM1854" s="66"/>
      <c r="AN1854" s="66"/>
      <c r="AO1854" s="66"/>
      <c r="AP1854" s="66"/>
      <c r="AQ1854" s="66"/>
      <c r="AR1854" s="66"/>
      <c r="AS1854" s="66"/>
      <c r="AT1854" s="66"/>
      <c r="AU1854" s="66"/>
      <c r="AV1854" s="66"/>
      <c r="AW1854" s="66"/>
      <c r="AX1854" s="66"/>
      <c r="AY1854" s="66"/>
      <c r="AZ1854" s="66"/>
      <c r="BA1854" s="66"/>
      <c r="BB1854" s="66"/>
      <c r="BC1854" s="66"/>
      <c r="BD1854" s="66"/>
      <c r="BE1854" s="66"/>
      <c r="BF1854" s="66"/>
      <c r="BG1854" s="66"/>
      <c r="BH1854" s="66"/>
      <c r="BI1854" s="66"/>
      <c r="BJ1854" s="66"/>
      <c r="BK1854" s="66"/>
      <c r="BL1854" s="66"/>
      <c r="BM1854" s="66"/>
      <c r="BN1854" s="66"/>
      <c r="BO1854" s="66"/>
      <c r="BP1854" s="66"/>
      <c r="BQ1854" s="66"/>
      <c r="BR1854" s="66"/>
      <c r="BS1854" s="66"/>
      <c r="BT1854" s="66"/>
    </row>
    <row r="1855" spans="1:72">
      <c r="A1855" s="69"/>
      <c r="B1855" s="69"/>
      <c r="C1855" s="69"/>
      <c r="D1855" s="69"/>
      <c r="E1855" s="66"/>
      <c r="F1855" s="66"/>
      <c r="G1855" s="66"/>
      <c r="H1855" s="66"/>
      <c r="I1855" s="66"/>
      <c r="J1855" s="66"/>
      <c r="K1855" s="66"/>
      <c r="L1855" s="66"/>
      <c r="M1855" s="66"/>
      <c r="N1855" s="66"/>
      <c r="O1855" s="66"/>
      <c r="P1855" s="66"/>
      <c r="Q1855" s="66"/>
      <c r="R1855" s="66"/>
      <c r="S1855" s="66"/>
      <c r="T1855" s="66"/>
      <c r="U1855" s="66"/>
      <c r="V1855" s="66"/>
      <c r="W1855" s="66"/>
      <c r="X1855" s="66"/>
      <c r="Y1855" s="66"/>
      <c r="Z1855" s="66"/>
      <c r="AA1855" s="66"/>
      <c r="AB1855" s="66"/>
      <c r="AC1855" s="66"/>
      <c r="AD1855" s="66"/>
      <c r="AE1855" s="66"/>
      <c r="AF1855" s="66"/>
      <c r="AG1855" s="66"/>
      <c r="AH1855" s="66"/>
      <c r="AI1855" s="66"/>
      <c r="AJ1855" s="66"/>
      <c r="AK1855" s="66"/>
      <c r="AL1855" s="66"/>
      <c r="AM1855" s="66"/>
      <c r="AN1855" s="66"/>
      <c r="AO1855" s="66"/>
      <c r="AP1855" s="66"/>
      <c r="AQ1855" s="66"/>
      <c r="AR1855" s="66"/>
      <c r="AS1855" s="66"/>
      <c r="AT1855" s="66"/>
      <c r="AU1855" s="66"/>
      <c r="AV1855" s="66"/>
      <c r="AW1855" s="66"/>
      <c r="AX1855" s="66"/>
      <c r="AY1855" s="66"/>
      <c r="AZ1855" s="66"/>
      <c r="BA1855" s="66"/>
      <c r="BB1855" s="66"/>
      <c r="BC1855" s="66"/>
      <c r="BD1855" s="66"/>
      <c r="BE1855" s="66"/>
      <c r="BF1855" s="66"/>
      <c r="BG1855" s="66"/>
      <c r="BH1855" s="66"/>
      <c r="BI1855" s="66"/>
      <c r="BJ1855" s="66"/>
      <c r="BK1855" s="66"/>
      <c r="BL1855" s="66"/>
      <c r="BM1855" s="66"/>
      <c r="BN1855" s="66"/>
      <c r="BO1855" s="66"/>
      <c r="BP1855" s="66"/>
      <c r="BQ1855" s="66"/>
      <c r="BR1855" s="66"/>
      <c r="BS1855" s="66"/>
      <c r="BT1855" s="66"/>
    </row>
    <row r="1856" spans="1:72">
      <c r="A1856" s="69"/>
      <c r="B1856" s="69"/>
      <c r="C1856" s="69"/>
      <c r="D1856" s="69"/>
      <c r="E1856" s="66"/>
      <c r="F1856" s="66"/>
      <c r="G1856" s="66"/>
      <c r="H1856" s="66"/>
      <c r="I1856" s="66"/>
      <c r="J1856" s="66"/>
      <c r="K1856" s="66"/>
      <c r="L1856" s="66"/>
      <c r="M1856" s="66"/>
      <c r="N1856" s="66"/>
      <c r="O1856" s="66"/>
      <c r="P1856" s="66"/>
      <c r="Q1856" s="66"/>
      <c r="R1856" s="66"/>
      <c r="S1856" s="66"/>
      <c r="T1856" s="66"/>
      <c r="U1856" s="66"/>
      <c r="V1856" s="66"/>
      <c r="W1856" s="66"/>
      <c r="X1856" s="66"/>
      <c r="Y1856" s="66"/>
      <c r="Z1856" s="66"/>
      <c r="AA1856" s="66"/>
      <c r="AB1856" s="66"/>
      <c r="AC1856" s="66"/>
      <c r="AD1856" s="66"/>
      <c r="AE1856" s="66"/>
      <c r="AF1856" s="66"/>
      <c r="AG1856" s="66"/>
      <c r="AH1856" s="66"/>
      <c r="AI1856" s="66"/>
      <c r="AJ1856" s="66"/>
      <c r="AK1856" s="66"/>
      <c r="AL1856" s="66"/>
      <c r="AM1856" s="66"/>
      <c r="AN1856" s="66"/>
      <c r="AO1856" s="66"/>
      <c r="AP1856" s="66"/>
      <c r="AQ1856" s="66"/>
      <c r="AR1856" s="66"/>
      <c r="AS1856" s="66"/>
      <c r="AT1856" s="66"/>
      <c r="AU1856" s="66"/>
      <c r="AV1856" s="66"/>
      <c r="AW1856" s="66"/>
      <c r="AX1856" s="66"/>
      <c r="AY1856" s="66"/>
      <c r="AZ1856" s="66"/>
      <c r="BA1856" s="66"/>
      <c r="BB1856" s="66"/>
      <c r="BC1856" s="66"/>
      <c r="BD1856" s="66"/>
      <c r="BE1856" s="66"/>
      <c r="BF1856" s="66"/>
      <c r="BG1856" s="66"/>
      <c r="BH1856" s="66"/>
      <c r="BI1856" s="66"/>
      <c r="BJ1856" s="66"/>
      <c r="BK1856" s="66"/>
      <c r="BL1856" s="66"/>
      <c r="BM1856" s="66"/>
      <c r="BN1856" s="66"/>
      <c r="BO1856" s="66"/>
      <c r="BP1856" s="66"/>
      <c r="BQ1856" s="66"/>
      <c r="BR1856" s="66"/>
      <c r="BS1856" s="66"/>
      <c r="BT1856" s="66"/>
    </row>
    <row r="1857" spans="1:72">
      <c r="A1857" s="69"/>
      <c r="B1857" s="69"/>
      <c r="C1857" s="69"/>
      <c r="D1857" s="69"/>
      <c r="E1857" s="66"/>
      <c r="F1857" s="66"/>
      <c r="G1857" s="66"/>
      <c r="H1857" s="66"/>
      <c r="I1857" s="66"/>
      <c r="J1857" s="66"/>
      <c r="K1857" s="66"/>
      <c r="L1857" s="66"/>
      <c r="M1857" s="66"/>
      <c r="N1857" s="66"/>
      <c r="O1857" s="66"/>
      <c r="P1857" s="66"/>
      <c r="Q1857" s="66"/>
      <c r="R1857" s="66"/>
      <c r="S1857" s="66"/>
      <c r="T1857" s="66"/>
      <c r="U1857" s="66"/>
      <c r="V1857" s="66"/>
      <c r="W1857" s="66"/>
      <c r="X1857" s="66"/>
      <c r="Y1857" s="66"/>
      <c r="Z1857" s="66"/>
      <c r="AA1857" s="66"/>
      <c r="AB1857" s="66"/>
      <c r="AC1857" s="66"/>
      <c r="AD1857" s="66"/>
      <c r="AE1857" s="66"/>
      <c r="AF1857" s="66"/>
      <c r="AG1857" s="66"/>
      <c r="AH1857" s="66"/>
      <c r="AI1857" s="66"/>
      <c r="AJ1857" s="66"/>
      <c r="AK1857" s="66"/>
      <c r="AL1857" s="66"/>
      <c r="AM1857" s="66"/>
      <c r="AN1857" s="66"/>
      <c r="AO1857" s="66"/>
      <c r="AP1857" s="66"/>
      <c r="AQ1857" s="66"/>
      <c r="AR1857" s="66"/>
      <c r="AS1857" s="66"/>
      <c r="AT1857" s="66"/>
      <c r="AU1857" s="66"/>
      <c r="AV1857" s="66"/>
      <c r="AW1857" s="66"/>
      <c r="AX1857" s="66"/>
      <c r="AY1857" s="66"/>
      <c r="AZ1857" s="66"/>
      <c r="BA1857" s="66"/>
      <c r="BB1857" s="66"/>
      <c r="BC1857" s="66"/>
      <c r="BD1857" s="66"/>
      <c r="BE1857" s="66"/>
      <c r="BF1857" s="66"/>
      <c r="BG1857" s="66"/>
      <c r="BH1857" s="66"/>
      <c r="BI1857" s="66"/>
      <c r="BJ1857" s="66"/>
      <c r="BK1857" s="66"/>
      <c r="BL1857" s="66"/>
      <c r="BM1857" s="66"/>
      <c r="BN1857" s="66"/>
      <c r="BO1857" s="66"/>
      <c r="BP1857" s="66"/>
      <c r="BQ1857" s="66"/>
      <c r="BR1857" s="66"/>
      <c r="BS1857" s="66"/>
      <c r="BT1857" s="66"/>
    </row>
    <row r="1858" spans="1:72">
      <c r="A1858" s="69"/>
      <c r="B1858" s="69"/>
      <c r="C1858" s="69"/>
      <c r="D1858" s="69"/>
      <c r="E1858" s="66"/>
      <c r="F1858" s="66"/>
      <c r="G1858" s="66"/>
      <c r="H1858" s="66"/>
      <c r="I1858" s="66"/>
      <c r="J1858" s="66"/>
      <c r="K1858" s="66"/>
      <c r="L1858" s="66"/>
      <c r="M1858" s="66"/>
      <c r="N1858" s="66"/>
      <c r="O1858" s="66"/>
      <c r="P1858" s="66"/>
      <c r="Q1858" s="66"/>
      <c r="R1858" s="66"/>
      <c r="S1858" s="66"/>
      <c r="T1858" s="66"/>
      <c r="U1858" s="66"/>
      <c r="V1858" s="66"/>
      <c r="W1858" s="66"/>
      <c r="X1858" s="66"/>
      <c r="Y1858" s="66"/>
      <c r="Z1858" s="66"/>
      <c r="AA1858" s="66"/>
      <c r="AB1858" s="66"/>
      <c r="AC1858" s="66"/>
      <c r="AD1858" s="66"/>
      <c r="AE1858" s="66"/>
      <c r="AF1858" s="66"/>
      <c r="AG1858" s="66"/>
      <c r="AH1858" s="66"/>
      <c r="AI1858" s="66"/>
      <c r="AJ1858" s="66"/>
      <c r="AK1858" s="66"/>
      <c r="AL1858" s="66"/>
      <c r="AM1858" s="66"/>
      <c r="AN1858" s="66"/>
      <c r="AO1858" s="66"/>
      <c r="AP1858" s="66"/>
      <c r="AQ1858" s="66"/>
      <c r="AR1858" s="66"/>
      <c r="AS1858" s="66"/>
      <c r="AT1858" s="66"/>
      <c r="AU1858" s="66"/>
      <c r="AV1858" s="66"/>
      <c r="AW1858" s="66"/>
      <c r="AX1858" s="66"/>
      <c r="AY1858" s="66"/>
      <c r="AZ1858" s="66"/>
      <c r="BA1858" s="66"/>
      <c r="BB1858" s="66"/>
      <c r="BC1858" s="66"/>
      <c r="BD1858" s="66"/>
      <c r="BE1858" s="66"/>
      <c r="BF1858" s="66"/>
      <c r="BG1858" s="66"/>
      <c r="BH1858" s="66"/>
      <c r="BI1858" s="66"/>
      <c r="BJ1858" s="66"/>
      <c r="BK1858" s="66"/>
      <c r="BL1858" s="66"/>
      <c r="BM1858" s="66"/>
      <c r="BN1858" s="66"/>
      <c r="BO1858" s="66"/>
      <c r="BP1858" s="66"/>
      <c r="BQ1858" s="66"/>
      <c r="BR1858" s="66"/>
      <c r="BS1858" s="66"/>
      <c r="BT1858" s="66"/>
    </row>
    <row r="1859" spans="1:72">
      <c r="A1859" s="69"/>
      <c r="B1859" s="69"/>
      <c r="C1859" s="69"/>
      <c r="D1859" s="69"/>
      <c r="E1859" s="66"/>
      <c r="F1859" s="66"/>
      <c r="G1859" s="66"/>
      <c r="H1859" s="66"/>
      <c r="I1859" s="66"/>
      <c r="J1859" s="66"/>
      <c r="K1859" s="66"/>
      <c r="L1859" s="66"/>
      <c r="M1859" s="66"/>
      <c r="N1859" s="66"/>
      <c r="O1859" s="66"/>
      <c r="P1859" s="66"/>
      <c r="Q1859" s="66"/>
      <c r="R1859" s="66"/>
      <c r="S1859" s="66"/>
      <c r="T1859" s="66"/>
      <c r="U1859" s="66"/>
      <c r="V1859" s="66"/>
      <c r="W1859" s="66"/>
      <c r="X1859" s="66"/>
      <c r="Y1859" s="66"/>
      <c r="Z1859" s="66"/>
      <c r="AA1859" s="66"/>
      <c r="AB1859" s="66"/>
      <c r="AC1859" s="66"/>
      <c r="AD1859" s="66"/>
      <c r="AE1859" s="66"/>
      <c r="AF1859" s="66"/>
      <c r="AG1859" s="66"/>
      <c r="AH1859" s="66"/>
      <c r="AI1859" s="66"/>
      <c r="AJ1859" s="66"/>
      <c r="AK1859" s="66"/>
      <c r="AL1859" s="66"/>
      <c r="AM1859" s="66"/>
      <c r="AN1859" s="66"/>
      <c r="AO1859" s="66"/>
      <c r="AP1859" s="66"/>
      <c r="AQ1859" s="66"/>
      <c r="AR1859" s="66"/>
      <c r="AS1859" s="66"/>
      <c r="AT1859" s="66"/>
      <c r="AU1859" s="66"/>
      <c r="AV1859" s="66"/>
      <c r="AW1859" s="66"/>
      <c r="AX1859" s="66"/>
      <c r="AY1859" s="66"/>
      <c r="AZ1859" s="66"/>
      <c r="BA1859" s="66"/>
      <c r="BB1859" s="66"/>
      <c r="BC1859" s="66"/>
      <c r="BD1859" s="66"/>
      <c r="BE1859" s="66"/>
      <c r="BF1859" s="66"/>
      <c r="BG1859" s="66"/>
      <c r="BH1859" s="66"/>
      <c r="BI1859" s="66"/>
      <c r="BJ1859" s="66"/>
      <c r="BK1859" s="66"/>
      <c r="BL1859" s="66"/>
      <c r="BM1859" s="66"/>
      <c r="BN1859" s="66"/>
      <c r="BO1859" s="66"/>
      <c r="BP1859" s="66"/>
      <c r="BQ1859" s="66"/>
      <c r="BR1859" s="66"/>
      <c r="BS1859" s="66"/>
      <c r="BT1859" s="66"/>
    </row>
    <row r="1860" spans="1:72">
      <c r="A1860" s="69"/>
      <c r="B1860" s="69"/>
      <c r="C1860" s="69"/>
      <c r="D1860" s="69"/>
      <c r="E1860" s="66"/>
      <c r="F1860" s="66"/>
      <c r="G1860" s="66"/>
      <c r="H1860" s="66"/>
      <c r="I1860" s="66"/>
      <c r="J1860" s="66"/>
      <c r="K1860" s="66"/>
      <c r="L1860" s="66"/>
      <c r="M1860" s="66"/>
      <c r="N1860" s="66"/>
      <c r="O1860" s="66"/>
      <c r="P1860" s="66"/>
      <c r="Q1860" s="66"/>
      <c r="R1860" s="66"/>
      <c r="S1860" s="66"/>
      <c r="T1860" s="66"/>
      <c r="U1860" s="66"/>
      <c r="V1860" s="66"/>
      <c r="W1860" s="66"/>
      <c r="X1860" s="66"/>
      <c r="Y1860" s="66"/>
      <c r="Z1860" s="66"/>
      <c r="AA1860" s="66"/>
      <c r="AB1860" s="66"/>
      <c r="AC1860" s="66"/>
      <c r="AD1860" s="66"/>
      <c r="AE1860" s="66"/>
      <c r="AF1860" s="66"/>
      <c r="AG1860" s="66"/>
      <c r="AH1860" s="66"/>
      <c r="AI1860" s="66"/>
      <c r="AJ1860" s="66"/>
      <c r="AK1860" s="66"/>
      <c r="AL1860" s="66"/>
      <c r="AM1860" s="66"/>
      <c r="AN1860" s="66"/>
      <c r="AO1860" s="66"/>
      <c r="AP1860" s="66"/>
      <c r="AQ1860" s="66"/>
      <c r="AR1860" s="66"/>
      <c r="AS1860" s="66"/>
      <c r="AT1860" s="66"/>
      <c r="AU1860" s="66"/>
      <c r="AV1860" s="66"/>
      <c r="AW1860" s="66"/>
      <c r="AX1860" s="66"/>
      <c r="AY1860" s="66"/>
      <c r="AZ1860" s="66"/>
      <c r="BA1860" s="66"/>
      <c r="BB1860" s="66"/>
      <c r="BC1860" s="66"/>
      <c r="BD1860" s="66"/>
      <c r="BE1860" s="66"/>
      <c r="BF1860" s="66"/>
      <c r="BG1860" s="66"/>
      <c r="BH1860" s="66"/>
      <c r="BI1860" s="66"/>
      <c r="BJ1860" s="66"/>
      <c r="BK1860" s="66"/>
      <c r="BL1860" s="66"/>
      <c r="BM1860" s="66"/>
      <c r="BN1860" s="66"/>
      <c r="BO1860" s="66"/>
      <c r="BP1860" s="66"/>
      <c r="BQ1860" s="66"/>
      <c r="BR1860" s="66"/>
      <c r="BS1860" s="66"/>
      <c r="BT1860" s="66"/>
    </row>
    <row r="1861" spans="1:72">
      <c r="A1861" s="69"/>
      <c r="B1861" s="69"/>
      <c r="C1861" s="69"/>
      <c r="D1861" s="69"/>
      <c r="E1861" s="66"/>
      <c r="F1861" s="66"/>
      <c r="G1861" s="66"/>
      <c r="H1861" s="66"/>
      <c r="I1861" s="66"/>
      <c r="J1861" s="66"/>
      <c r="K1861" s="66"/>
      <c r="L1861" s="66"/>
      <c r="M1861" s="66"/>
      <c r="N1861" s="66"/>
      <c r="O1861" s="66"/>
      <c r="P1861" s="66"/>
      <c r="Q1861" s="66"/>
      <c r="R1861" s="66"/>
      <c r="S1861" s="66"/>
      <c r="T1861" s="66"/>
      <c r="U1861" s="66"/>
      <c r="V1861" s="66"/>
      <c r="W1861" s="66"/>
      <c r="X1861" s="66"/>
      <c r="Y1861" s="66"/>
      <c r="Z1861" s="66"/>
      <c r="AA1861" s="66"/>
      <c r="AB1861" s="66"/>
      <c r="AC1861" s="66"/>
      <c r="AD1861" s="66"/>
      <c r="AE1861" s="66"/>
      <c r="AF1861" s="66"/>
      <c r="AG1861" s="66"/>
      <c r="AH1861" s="66"/>
      <c r="AI1861" s="66"/>
      <c r="AJ1861" s="66"/>
      <c r="AK1861" s="66"/>
      <c r="AL1861" s="66"/>
      <c r="AM1861" s="66"/>
      <c r="AN1861" s="66"/>
      <c r="AO1861" s="66"/>
      <c r="AP1861" s="66"/>
      <c r="AQ1861" s="66"/>
      <c r="AR1861" s="66"/>
      <c r="AS1861" s="66"/>
      <c r="AT1861" s="66"/>
      <c r="AU1861" s="66"/>
      <c r="AV1861" s="66"/>
      <c r="AW1861" s="66"/>
      <c r="AX1861" s="66"/>
      <c r="AY1861" s="66"/>
      <c r="AZ1861" s="66"/>
      <c r="BA1861" s="66"/>
      <c r="BB1861" s="66"/>
      <c r="BC1861" s="66"/>
      <c r="BD1861" s="66"/>
      <c r="BE1861" s="66"/>
      <c r="BF1861" s="66"/>
      <c r="BG1861" s="66"/>
      <c r="BH1861" s="66"/>
      <c r="BI1861" s="66"/>
      <c r="BJ1861" s="66"/>
      <c r="BK1861" s="66"/>
      <c r="BL1861" s="66"/>
      <c r="BM1861" s="66"/>
      <c r="BN1861" s="66"/>
      <c r="BO1861" s="66"/>
      <c r="BP1861" s="66"/>
      <c r="BQ1861" s="66"/>
      <c r="BR1861" s="66"/>
      <c r="BS1861" s="66"/>
      <c r="BT1861" s="66"/>
    </row>
    <row r="1862" spans="1:72">
      <c r="A1862" s="69"/>
      <c r="B1862" s="69"/>
      <c r="C1862" s="69"/>
      <c r="D1862" s="69"/>
      <c r="E1862" s="66"/>
      <c r="F1862" s="66"/>
      <c r="G1862" s="66"/>
      <c r="H1862" s="66"/>
      <c r="I1862" s="66"/>
      <c r="J1862" s="66"/>
      <c r="K1862" s="66"/>
      <c r="L1862" s="66"/>
      <c r="M1862" s="66"/>
      <c r="N1862" s="66"/>
      <c r="O1862" s="66"/>
      <c r="P1862" s="66"/>
      <c r="Q1862" s="66"/>
      <c r="R1862" s="66"/>
      <c r="S1862" s="66"/>
      <c r="T1862" s="66"/>
      <c r="U1862" s="66"/>
      <c r="V1862" s="66"/>
      <c r="W1862" s="66"/>
      <c r="X1862" s="66"/>
      <c r="Y1862" s="66"/>
      <c r="Z1862" s="66"/>
      <c r="AA1862" s="66"/>
      <c r="AB1862" s="66"/>
      <c r="AC1862" s="66"/>
      <c r="AD1862" s="66"/>
      <c r="AE1862" s="66"/>
      <c r="AF1862" s="66"/>
      <c r="AG1862" s="66"/>
      <c r="AH1862" s="66"/>
      <c r="AI1862" s="66"/>
      <c r="AJ1862" s="66"/>
      <c r="AK1862" s="66"/>
      <c r="AL1862" s="66"/>
      <c r="AM1862" s="66"/>
      <c r="AN1862" s="66"/>
      <c r="AO1862" s="66"/>
      <c r="AP1862" s="66"/>
      <c r="AQ1862" s="66"/>
      <c r="AR1862" s="66"/>
      <c r="AS1862" s="66"/>
      <c r="AT1862" s="66"/>
      <c r="AU1862" s="66"/>
      <c r="AV1862" s="66"/>
      <c r="AW1862" s="66"/>
      <c r="AX1862" s="66"/>
      <c r="AY1862" s="66"/>
      <c r="AZ1862" s="66"/>
      <c r="BA1862" s="66"/>
      <c r="BB1862" s="66"/>
      <c r="BC1862" s="66"/>
      <c r="BD1862" s="66"/>
      <c r="BE1862" s="66"/>
      <c r="BF1862" s="66"/>
      <c r="BG1862" s="66"/>
      <c r="BH1862" s="66"/>
      <c r="BI1862" s="66"/>
      <c r="BJ1862" s="66"/>
      <c r="BK1862" s="66"/>
      <c r="BL1862" s="66"/>
      <c r="BM1862" s="66"/>
      <c r="BN1862" s="66"/>
      <c r="BO1862" s="66"/>
      <c r="BP1862" s="66"/>
      <c r="BQ1862" s="66"/>
      <c r="BR1862" s="66"/>
      <c r="BS1862" s="66"/>
      <c r="BT1862" s="66"/>
    </row>
    <row r="1863" spans="1:72">
      <c r="A1863" s="69"/>
      <c r="B1863" s="69"/>
      <c r="C1863" s="69"/>
      <c r="D1863" s="69"/>
      <c r="E1863" s="66"/>
      <c r="F1863" s="66"/>
      <c r="G1863" s="66"/>
      <c r="H1863" s="66"/>
      <c r="I1863" s="66"/>
      <c r="J1863" s="66"/>
      <c r="K1863" s="66"/>
      <c r="L1863" s="66"/>
      <c r="M1863" s="66"/>
      <c r="N1863" s="66"/>
      <c r="O1863" s="66"/>
      <c r="P1863" s="66"/>
      <c r="Q1863" s="66"/>
      <c r="R1863" s="66"/>
      <c r="S1863" s="66"/>
      <c r="T1863" s="66"/>
      <c r="U1863" s="66"/>
      <c r="V1863" s="66"/>
      <c r="W1863" s="66"/>
      <c r="X1863" s="66"/>
      <c r="Y1863" s="66"/>
      <c r="Z1863" s="66"/>
      <c r="AA1863" s="66"/>
      <c r="AB1863" s="66"/>
      <c r="AC1863" s="66"/>
      <c r="AD1863" s="66"/>
      <c r="AE1863" s="66"/>
      <c r="AF1863" s="66"/>
      <c r="AG1863" s="66"/>
      <c r="AH1863" s="66"/>
      <c r="AI1863" s="66"/>
      <c r="AJ1863" s="66"/>
      <c r="AK1863" s="66"/>
      <c r="AL1863" s="66"/>
      <c r="AM1863" s="66"/>
      <c r="AN1863" s="66"/>
      <c r="AO1863" s="66"/>
      <c r="AP1863" s="66"/>
      <c r="AQ1863" s="66"/>
      <c r="AR1863" s="66"/>
      <c r="AS1863" s="66"/>
      <c r="AT1863" s="66"/>
      <c r="AU1863" s="66"/>
      <c r="AV1863" s="66"/>
      <c r="AW1863" s="66"/>
      <c r="AX1863" s="66"/>
      <c r="AY1863" s="66"/>
      <c r="AZ1863" s="66"/>
      <c r="BA1863" s="66"/>
      <c r="BB1863" s="66"/>
      <c r="BC1863" s="66"/>
      <c r="BD1863" s="66"/>
      <c r="BE1863" s="66"/>
      <c r="BF1863" s="66"/>
      <c r="BG1863" s="66"/>
      <c r="BH1863" s="66"/>
      <c r="BI1863" s="66"/>
      <c r="BJ1863" s="66"/>
      <c r="BK1863" s="66"/>
      <c r="BL1863" s="66"/>
      <c r="BM1863" s="66"/>
      <c r="BN1863" s="66"/>
      <c r="BO1863" s="66"/>
      <c r="BP1863" s="66"/>
      <c r="BQ1863" s="66"/>
      <c r="BR1863" s="66"/>
      <c r="BS1863" s="66"/>
      <c r="BT1863" s="66"/>
    </row>
    <row r="1864" spans="1:72">
      <c r="A1864" s="69"/>
      <c r="B1864" s="69"/>
      <c r="C1864" s="69"/>
      <c r="D1864" s="69"/>
      <c r="E1864" s="66"/>
      <c r="F1864" s="66"/>
      <c r="G1864" s="66"/>
      <c r="H1864" s="66"/>
      <c r="I1864" s="66"/>
      <c r="J1864" s="66"/>
      <c r="K1864" s="66"/>
      <c r="L1864" s="66"/>
      <c r="M1864" s="66"/>
      <c r="N1864" s="66"/>
      <c r="O1864" s="66"/>
      <c r="P1864" s="66"/>
      <c r="Q1864" s="66"/>
      <c r="R1864" s="66"/>
      <c r="S1864" s="66"/>
      <c r="T1864" s="66"/>
      <c r="U1864" s="66"/>
      <c r="V1864" s="66"/>
      <c r="W1864" s="66"/>
      <c r="X1864" s="66"/>
      <c r="Y1864" s="66"/>
      <c r="Z1864" s="66"/>
      <c r="AA1864" s="66"/>
      <c r="AB1864" s="66"/>
      <c r="AC1864" s="66"/>
      <c r="AD1864" s="66"/>
      <c r="AE1864" s="66"/>
      <c r="AF1864" s="66"/>
      <c r="AG1864" s="66"/>
      <c r="AH1864" s="66"/>
      <c r="AI1864" s="66"/>
      <c r="AJ1864" s="66"/>
      <c r="AK1864" s="66"/>
      <c r="AL1864" s="66"/>
      <c r="AM1864" s="66"/>
      <c r="AN1864" s="66"/>
      <c r="AO1864" s="66"/>
      <c r="AP1864" s="66"/>
      <c r="AQ1864" s="66"/>
      <c r="AR1864" s="66"/>
      <c r="AS1864" s="66"/>
      <c r="AT1864" s="66"/>
      <c r="AU1864" s="66"/>
      <c r="AV1864" s="66"/>
      <c r="AW1864" s="66"/>
      <c r="AX1864" s="66"/>
      <c r="AY1864" s="66"/>
      <c r="AZ1864" s="66"/>
      <c r="BA1864" s="66"/>
      <c r="BB1864" s="66"/>
      <c r="BC1864" s="66"/>
      <c r="BD1864" s="66"/>
      <c r="BE1864" s="66"/>
      <c r="BF1864" s="66"/>
      <c r="BG1864" s="66"/>
      <c r="BH1864" s="66"/>
      <c r="BI1864" s="66"/>
      <c r="BJ1864" s="66"/>
      <c r="BK1864" s="66"/>
      <c r="BL1864" s="66"/>
      <c r="BM1864" s="66"/>
      <c r="BN1864" s="66"/>
      <c r="BO1864" s="66"/>
      <c r="BP1864" s="66"/>
      <c r="BQ1864" s="66"/>
      <c r="BR1864" s="66"/>
      <c r="BS1864" s="66"/>
      <c r="BT1864" s="66"/>
    </row>
    <row r="1865" spans="1:72">
      <c r="A1865" s="69"/>
      <c r="B1865" s="69"/>
      <c r="C1865" s="69"/>
      <c r="D1865" s="69"/>
      <c r="E1865" s="66"/>
      <c r="F1865" s="66"/>
      <c r="G1865" s="66"/>
      <c r="H1865" s="66"/>
      <c r="I1865" s="66"/>
      <c r="J1865" s="66"/>
      <c r="K1865" s="66"/>
      <c r="L1865" s="66"/>
      <c r="M1865" s="66"/>
      <c r="N1865" s="66"/>
      <c r="O1865" s="66"/>
      <c r="P1865" s="66"/>
      <c r="Q1865" s="66"/>
      <c r="R1865" s="66"/>
      <c r="S1865" s="66"/>
      <c r="T1865" s="66"/>
      <c r="U1865" s="66"/>
      <c r="V1865" s="66"/>
      <c r="W1865" s="66"/>
      <c r="X1865" s="66"/>
      <c r="Y1865" s="66"/>
      <c r="Z1865" s="66"/>
      <c r="AA1865" s="66"/>
      <c r="AB1865" s="66"/>
      <c r="AC1865" s="66"/>
      <c r="AD1865" s="66"/>
      <c r="AE1865" s="66"/>
      <c r="AF1865" s="66"/>
      <c r="AG1865" s="66"/>
      <c r="AH1865" s="66"/>
      <c r="AI1865" s="66"/>
      <c r="AJ1865" s="66"/>
      <c r="AK1865" s="66"/>
      <c r="AL1865" s="66"/>
      <c r="AM1865" s="66"/>
      <c r="AN1865" s="66"/>
      <c r="AO1865" s="66"/>
      <c r="AP1865" s="66"/>
      <c r="AQ1865" s="66"/>
      <c r="AR1865" s="66"/>
      <c r="AS1865" s="66"/>
      <c r="AT1865" s="66"/>
      <c r="AU1865" s="66"/>
      <c r="AV1865" s="66"/>
      <c r="AW1865" s="66"/>
      <c r="AX1865" s="66"/>
      <c r="AY1865" s="66"/>
      <c r="AZ1865" s="66"/>
      <c r="BA1865" s="66"/>
      <c r="BB1865" s="66"/>
      <c r="BC1865" s="66"/>
      <c r="BD1865" s="66"/>
      <c r="BE1865" s="66"/>
      <c r="BF1865" s="66"/>
      <c r="BG1865" s="66"/>
      <c r="BH1865" s="66"/>
      <c r="BI1865" s="66"/>
      <c r="BJ1865" s="66"/>
      <c r="BK1865" s="66"/>
      <c r="BL1865" s="66"/>
      <c r="BM1865" s="66"/>
      <c r="BN1865" s="66"/>
      <c r="BO1865" s="66"/>
      <c r="BP1865" s="66"/>
      <c r="BQ1865" s="66"/>
      <c r="BR1865" s="66"/>
      <c r="BS1865" s="66"/>
      <c r="BT1865" s="66"/>
    </row>
    <row r="1866" spans="1:72">
      <c r="A1866" s="69"/>
      <c r="B1866" s="69"/>
      <c r="C1866" s="69"/>
      <c r="D1866" s="69"/>
      <c r="E1866" s="66"/>
      <c r="F1866" s="66"/>
      <c r="G1866" s="66"/>
      <c r="H1866" s="66"/>
      <c r="I1866" s="66"/>
      <c r="J1866" s="66"/>
      <c r="K1866" s="66"/>
      <c r="L1866" s="66"/>
      <c r="M1866" s="66"/>
      <c r="N1866" s="66"/>
      <c r="O1866" s="66"/>
      <c r="P1866" s="66"/>
      <c r="Q1866" s="66"/>
      <c r="R1866" s="66"/>
      <c r="S1866" s="66"/>
      <c r="T1866" s="66"/>
      <c r="U1866" s="66"/>
      <c r="V1866" s="66"/>
      <c r="W1866" s="66"/>
      <c r="X1866" s="66"/>
      <c r="Y1866" s="66"/>
      <c r="Z1866" s="66"/>
      <c r="AA1866" s="66"/>
      <c r="AB1866" s="66"/>
      <c r="AC1866" s="66"/>
      <c r="AD1866" s="66"/>
      <c r="AE1866" s="66"/>
      <c r="AF1866" s="66"/>
      <c r="AG1866" s="66"/>
      <c r="AH1866" s="66"/>
      <c r="AI1866" s="66"/>
      <c r="AJ1866" s="66"/>
      <c r="AK1866" s="66"/>
      <c r="AL1866" s="66"/>
      <c r="AM1866" s="66"/>
      <c r="AN1866" s="66"/>
      <c r="AO1866" s="66"/>
      <c r="AP1866" s="66"/>
      <c r="AQ1866" s="66"/>
      <c r="AR1866" s="66"/>
      <c r="AS1866" s="66"/>
      <c r="AT1866" s="66"/>
      <c r="AU1866" s="66"/>
      <c r="AV1866" s="66"/>
      <c r="AW1866" s="66"/>
      <c r="AX1866" s="66"/>
      <c r="AY1866" s="66"/>
      <c r="AZ1866" s="66"/>
      <c r="BA1866" s="66"/>
      <c r="BB1866" s="66"/>
      <c r="BC1866" s="66"/>
      <c r="BD1866" s="66"/>
      <c r="BE1866" s="66"/>
      <c r="BF1866" s="66"/>
      <c r="BG1866" s="66"/>
      <c r="BH1866" s="66"/>
      <c r="BI1866" s="66"/>
      <c r="BJ1866" s="66"/>
      <c r="BK1866" s="66"/>
      <c r="BL1866" s="66"/>
      <c r="BM1866" s="66"/>
      <c r="BN1866" s="66"/>
      <c r="BO1866" s="66"/>
      <c r="BP1866" s="66"/>
      <c r="BQ1866" s="66"/>
      <c r="BR1866" s="66"/>
      <c r="BS1866" s="66"/>
      <c r="BT1866" s="66"/>
    </row>
    <row r="1867" spans="1:72">
      <c r="A1867" s="69"/>
      <c r="B1867" s="69"/>
      <c r="C1867" s="69"/>
      <c r="D1867" s="69"/>
      <c r="E1867" s="66"/>
      <c r="F1867" s="66"/>
      <c r="G1867" s="66"/>
      <c r="H1867" s="66"/>
      <c r="I1867" s="66"/>
      <c r="J1867" s="66"/>
      <c r="K1867" s="66"/>
      <c r="L1867" s="66"/>
      <c r="M1867" s="66"/>
      <c r="N1867" s="66"/>
      <c r="O1867" s="66"/>
      <c r="P1867" s="66"/>
      <c r="Q1867" s="66"/>
      <c r="R1867" s="66"/>
      <c r="S1867" s="66"/>
      <c r="T1867" s="66"/>
      <c r="U1867" s="66"/>
      <c r="V1867" s="66"/>
      <c r="W1867" s="66"/>
      <c r="X1867" s="66"/>
      <c r="Y1867" s="66"/>
      <c r="Z1867" s="66"/>
      <c r="AA1867" s="66"/>
      <c r="AB1867" s="66"/>
      <c r="AC1867" s="66"/>
      <c r="AD1867" s="66"/>
      <c r="AE1867" s="66"/>
      <c r="AF1867" s="66"/>
      <c r="AG1867" s="66"/>
      <c r="AH1867" s="66"/>
      <c r="AI1867" s="66"/>
      <c r="AJ1867" s="66"/>
      <c r="AK1867" s="66"/>
      <c r="AL1867" s="66"/>
      <c r="AM1867" s="66"/>
      <c r="AN1867" s="66"/>
      <c r="AO1867" s="66"/>
      <c r="AP1867" s="66"/>
      <c r="AQ1867" s="66"/>
      <c r="AR1867" s="66"/>
      <c r="AS1867" s="66"/>
      <c r="AT1867" s="66"/>
      <c r="AU1867" s="66"/>
      <c r="AV1867" s="66"/>
      <c r="AW1867" s="66"/>
      <c r="AX1867" s="66"/>
      <c r="AY1867" s="66"/>
      <c r="AZ1867" s="66"/>
      <c r="BA1867" s="66"/>
      <c r="BB1867" s="66"/>
      <c r="BC1867" s="66"/>
      <c r="BD1867" s="66"/>
      <c r="BE1867" s="66"/>
      <c r="BF1867" s="66"/>
      <c r="BG1867" s="66"/>
      <c r="BH1867" s="66"/>
      <c r="BI1867" s="66"/>
      <c r="BJ1867" s="66"/>
      <c r="BK1867" s="66"/>
      <c r="BL1867" s="66"/>
      <c r="BM1867" s="66"/>
      <c r="BN1867" s="66"/>
      <c r="BO1867" s="66"/>
      <c r="BP1867" s="66"/>
      <c r="BQ1867" s="66"/>
      <c r="BR1867" s="66"/>
      <c r="BS1867" s="66"/>
      <c r="BT1867" s="66"/>
    </row>
    <row r="1868" spans="1:72">
      <c r="A1868" s="69"/>
      <c r="B1868" s="69"/>
      <c r="C1868" s="69"/>
      <c r="D1868" s="69"/>
      <c r="E1868" s="66"/>
      <c r="F1868" s="66"/>
      <c r="G1868" s="66"/>
      <c r="H1868" s="66"/>
      <c r="I1868" s="66"/>
      <c r="J1868" s="66"/>
      <c r="K1868" s="66"/>
      <c r="L1868" s="66"/>
      <c r="M1868" s="66"/>
      <c r="N1868" s="66"/>
      <c r="O1868" s="66"/>
      <c r="P1868" s="66"/>
      <c r="Q1868" s="66"/>
      <c r="R1868" s="66"/>
      <c r="S1868" s="66"/>
      <c r="T1868" s="66"/>
      <c r="U1868" s="66"/>
      <c r="V1868" s="66"/>
      <c r="W1868" s="66"/>
      <c r="X1868" s="66"/>
      <c r="Y1868" s="66"/>
      <c r="Z1868" s="66"/>
      <c r="AA1868" s="66"/>
      <c r="AB1868" s="66"/>
      <c r="AC1868" s="66"/>
      <c r="AD1868" s="66"/>
      <c r="AE1868" s="66"/>
      <c r="AF1868" s="66"/>
      <c r="AG1868" s="66"/>
      <c r="AH1868" s="66"/>
      <c r="AI1868" s="66"/>
      <c r="AJ1868" s="66"/>
      <c r="AK1868" s="66"/>
      <c r="AL1868" s="66"/>
      <c r="AM1868" s="66"/>
      <c r="AN1868" s="66"/>
      <c r="AO1868" s="66"/>
      <c r="AP1868" s="66"/>
      <c r="AQ1868" s="66"/>
      <c r="AR1868" s="66"/>
      <c r="AS1868" s="66"/>
      <c r="AT1868" s="66"/>
      <c r="AU1868" s="66"/>
      <c r="AV1868" s="66"/>
      <c r="AW1868" s="66"/>
      <c r="AX1868" s="66"/>
      <c r="AY1868" s="66"/>
      <c r="AZ1868" s="66"/>
      <c r="BA1868" s="66"/>
      <c r="BB1868" s="66"/>
      <c r="BC1868" s="66"/>
      <c r="BD1868" s="66"/>
      <c r="BE1868" s="66"/>
      <c r="BF1868" s="66"/>
      <c r="BG1868" s="66"/>
      <c r="BH1868" s="66"/>
      <c r="BI1868" s="66"/>
      <c r="BJ1868" s="66"/>
      <c r="BK1868" s="66"/>
      <c r="BL1868" s="66"/>
      <c r="BM1868" s="66"/>
      <c r="BN1868" s="66"/>
      <c r="BO1868" s="66"/>
      <c r="BP1868" s="66"/>
      <c r="BQ1868" s="66"/>
      <c r="BR1868" s="66"/>
      <c r="BS1868" s="66"/>
      <c r="BT1868" s="66"/>
    </row>
    <row r="1869" spans="1:72">
      <c r="A1869" s="69"/>
      <c r="B1869" s="69"/>
      <c r="C1869" s="69"/>
      <c r="D1869" s="69"/>
      <c r="E1869" s="66"/>
      <c r="F1869" s="66"/>
      <c r="G1869" s="66"/>
      <c r="H1869" s="66"/>
      <c r="I1869" s="66"/>
      <c r="J1869" s="66"/>
      <c r="K1869" s="66"/>
      <c r="L1869" s="66"/>
      <c r="M1869" s="66"/>
      <c r="N1869" s="66"/>
      <c r="O1869" s="66"/>
      <c r="P1869" s="66"/>
      <c r="Q1869" s="66"/>
      <c r="R1869" s="66"/>
      <c r="S1869" s="66"/>
      <c r="T1869" s="66"/>
      <c r="U1869" s="66"/>
      <c r="V1869" s="66"/>
      <c r="W1869" s="66"/>
      <c r="X1869" s="66"/>
      <c r="Y1869" s="66"/>
      <c r="Z1869" s="66"/>
      <c r="AA1869" s="66"/>
      <c r="AB1869" s="66"/>
      <c r="AC1869" s="66"/>
      <c r="AD1869" s="66"/>
      <c r="AE1869" s="66"/>
      <c r="AF1869" s="66"/>
      <c r="AG1869" s="66"/>
      <c r="AH1869" s="66"/>
      <c r="AI1869" s="66"/>
      <c r="AJ1869" s="66"/>
      <c r="AK1869" s="66"/>
      <c r="AL1869" s="66"/>
      <c r="AM1869" s="66"/>
      <c r="AN1869" s="66"/>
      <c r="AO1869" s="66"/>
      <c r="AP1869" s="66"/>
      <c r="AQ1869" s="66"/>
      <c r="AR1869" s="66"/>
      <c r="AS1869" s="66"/>
      <c r="AT1869" s="66"/>
      <c r="AU1869" s="66"/>
      <c r="AV1869" s="66"/>
      <c r="AW1869" s="66"/>
      <c r="AX1869" s="66"/>
      <c r="AY1869" s="66"/>
      <c r="AZ1869" s="66"/>
      <c r="BA1869" s="66"/>
      <c r="BB1869" s="66"/>
      <c r="BC1869" s="66"/>
      <c r="BD1869" s="66"/>
      <c r="BE1869" s="66"/>
      <c r="BF1869" s="66"/>
      <c r="BG1869" s="66"/>
      <c r="BH1869" s="66"/>
      <c r="BI1869" s="66"/>
      <c r="BJ1869" s="66"/>
      <c r="BK1869" s="66"/>
      <c r="BL1869" s="66"/>
      <c r="BM1869" s="66"/>
      <c r="BN1869" s="66"/>
      <c r="BO1869" s="66"/>
      <c r="BP1869" s="66"/>
      <c r="BQ1869" s="66"/>
      <c r="BR1869" s="66"/>
      <c r="BS1869" s="66"/>
      <c r="BT1869" s="66"/>
    </row>
    <row r="1870" spans="1:72">
      <c r="A1870" s="69"/>
      <c r="B1870" s="69"/>
      <c r="C1870" s="69"/>
      <c r="D1870" s="69"/>
      <c r="E1870" s="66"/>
      <c r="F1870" s="66"/>
      <c r="G1870" s="66"/>
      <c r="H1870" s="66"/>
      <c r="I1870" s="66"/>
      <c r="J1870" s="66"/>
      <c r="K1870" s="66"/>
      <c r="L1870" s="66"/>
      <c r="M1870" s="66"/>
      <c r="N1870" s="66"/>
      <c r="O1870" s="66"/>
      <c r="P1870" s="66"/>
      <c r="Q1870" s="66"/>
      <c r="R1870" s="66"/>
      <c r="S1870" s="66"/>
      <c r="T1870" s="66"/>
      <c r="U1870" s="66"/>
      <c r="V1870" s="66"/>
      <c r="W1870" s="66"/>
      <c r="X1870" s="66"/>
      <c r="Y1870" s="66"/>
      <c r="Z1870" s="66"/>
      <c r="AA1870" s="66"/>
      <c r="AB1870" s="66"/>
      <c r="AC1870" s="66"/>
      <c r="AD1870" s="66"/>
      <c r="AE1870" s="66"/>
      <c r="AF1870" s="66"/>
      <c r="AG1870" s="66"/>
      <c r="AH1870" s="66"/>
      <c r="AI1870" s="66"/>
      <c r="AJ1870" s="66"/>
      <c r="AK1870" s="66"/>
      <c r="AL1870" s="66"/>
      <c r="AM1870" s="66"/>
      <c r="AN1870" s="66"/>
      <c r="AO1870" s="66"/>
      <c r="AP1870" s="66"/>
      <c r="AQ1870" s="66"/>
      <c r="AR1870" s="66"/>
      <c r="AS1870" s="66"/>
      <c r="AT1870" s="66"/>
      <c r="AU1870" s="66"/>
      <c r="AV1870" s="66"/>
      <c r="AW1870" s="66"/>
      <c r="AX1870" s="66"/>
      <c r="AY1870" s="66"/>
      <c r="AZ1870" s="66"/>
      <c r="BA1870" s="66"/>
      <c r="BB1870" s="66"/>
      <c r="BC1870" s="66"/>
      <c r="BD1870" s="66"/>
      <c r="BE1870" s="66"/>
      <c r="BF1870" s="66"/>
      <c r="BG1870" s="66"/>
      <c r="BH1870" s="66"/>
      <c r="BI1870" s="66"/>
      <c r="BJ1870" s="66"/>
      <c r="BK1870" s="66"/>
      <c r="BL1870" s="66"/>
      <c r="BM1870" s="66"/>
      <c r="BN1870" s="66"/>
      <c r="BO1870" s="66"/>
      <c r="BP1870" s="66"/>
      <c r="BQ1870" s="66"/>
      <c r="BR1870" s="66"/>
      <c r="BS1870" s="66"/>
      <c r="BT1870" s="66"/>
    </row>
    <row r="1871" spans="1:72">
      <c r="A1871" s="69"/>
      <c r="B1871" s="69"/>
      <c r="C1871" s="69"/>
      <c r="D1871" s="69"/>
      <c r="E1871" s="66"/>
      <c r="F1871" s="66"/>
      <c r="G1871" s="66"/>
      <c r="H1871" s="66"/>
      <c r="I1871" s="66"/>
      <c r="J1871" s="66"/>
      <c r="K1871" s="66"/>
      <c r="L1871" s="66"/>
      <c r="M1871" s="66"/>
      <c r="N1871" s="66"/>
      <c r="O1871" s="66"/>
      <c r="P1871" s="66"/>
      <c r="Q1871" s="66"/>
      <c r="R1871" s="66"/>
      <c r="S1871" s="66"/>
      <c r="T1871" s="66"/>
      <c r="U1871" s="66"/>
      <c r="V1871" s="66"/>
      <c r="W1871" s="66"/>
      <c r="X1871" s="66"/>
      <c r="Y1871" s="66"/>
      <c r="Z1871" s="66"/>
      <c r="AA1871" s="66"/>
      <c r="AB1871" s="66"/>
      <c r="AC1871" s="66"/>
      <c r="AD1871" s="66"/>
      <c r="AE1871" s="66"/>
      <c r="AF1871" s="66"/>
      <c r="AG1871" s="66"/>
      <c r="AH1871" s="66"/>
      <c r="AI1871" s="66"/>
      <c r="AJ1871" s="66"/>
      <c r="AK1871" s="66"/>
      <c r="AL1871" s="66"/>
      <c r="AM1871" s="66"/>
      <c r="AN1871" s="66"/>
      <c r="AO1871" s="66"/>
      <c r="AP1871" s="66"/>
      <c r="AQ1871" s="66"/>
      <c r="AR1871" s="66"/>
      <c r="AS1871" s="66"/>
      <c r="AT1871" s="66"/>
      <c r="AU1871" s="66"/>
      <c r="AV1871" s="66"/>
      <c r="AW1871" s="66"/>
      <c r="AX1871" s="66"/>
      <c r="AY1871" s="66"/>
      <c r="AZ1871" s="66"/>
      <c r="BA1871" s="66"/>
      <c r="BB1871" s="66"/>
      <c r="BC1871" s="66"/>
      <c r="BD1871" s="66"/>
      <c r="BE1871" s="66"/>
      <c r="BF1871" s="66"/>
      <c r="BG1871" s="66"/>
      <c r="BH1871" s="66"/>
      <c r="BI1871" s="66"/>
      <c r="BJ1871" s="66"/>
      <c r="BK1871" s="66"/>
      <c r="BL1871" s="66"/>
      <c r="BM1871" s="66"/>
      <c r="BN1871" s="66"/>
      <c r="BO1871" s="66"/>
      <c r="BP1871" s="66"/>
      <c r="BQ1871" s="66"/>
      <c r="BR1871" s="66"/>
      <c r="BS1871" s="66"/>
      <c r="BT1871" s="66"/>
    </row>
    <row r="1872" spans="1:72">
      <c r="A1872" s="69"/>
      <c r="B1872" s="69"/>
      <c r="C1872" s="69"/>
      <c r="D1872" s="69"/>
      <c r="E1872" s="66"/>
      <c r="F1872" s="66"/>
      <c r="G1872" s="66"/>
      <c r="H1872" s="66"/>
      <c r="I1872" s="66"/>
      <c r="J1872" s="66"/>
      <c r="K1872" s="66"/>
      <c r="L1872" s="66"/>
      <c r="M1872" s="66"/>
      <c r="N1872" s="66"/>
      <c r="O1872" s="66"/>
      <c r="P1872" s="66"/>
      <c r="Q1872" s="66"/>
      <c r="R1872" s="66"/>
      <c r="S1872" s="66"/>
      <c r="T1872" s="66"/>
      <c r="U1872" s="66"/>
      <c r="V1872" s="66"/>
      <c r="W1872" s="66"/>
      <c r="X1872" s="66"/>
      <c r="Y1872" s="66"/>
      <c r="Z1872" s="66"/>
      <c r="AA1872" s="66"/>
      <c r="AB1872" s="66"/>
      <c r="AC1872" s="66"/>
      <c r="AD1872" s="66"/>
      <c r="AE1872" s="66"/>
      <c r="AF1872" s="66"/>
      <c r="AG1872" s="66"/>
      <c r="AH1872" s="66"/>
      <c r="AI1872" s="66"/>
      <c r="AJ1872" s="66"/>
      <c r="AK1872" s="66"/>
      <c r="AL1872" s="66"/>
      <c r="AM1872" s="66"/>
      <c r="AN1872" s="66"/>
      <c r="AO1872" s="66"/>
      <c r="AP1872" s="66"/>
      <c r="AQ1872" s="66"/>
      <c r="AR1872" s="66"/>
      <c r="AS1872" s="66"/>
      <c r="AT1872" s="66"/>
      <c r="AU1872" s="66"/>
      <c r="AV1872" s="66"/>
      <c r="AW1872" s="66"/>
      <c r="AX1872" s="66"/>
      <c r="AY1872" s="66"/>
      <c r="AZ1872" s="66"/>
      <c r="BA1872" s="66"/>
      <c r="BB1872" s="66"/>
      <c r="BC1872" s="66"/>
      <c r="BD1872" s="66"/>
      <c r="BE1872" s="66"/>
      <c r="BF1872" s="66"/>
      <c r="BG1872" s="66"/>
      <c r="BH1872" s="66"/>
      <c r="BI1872" s="66"/>
      <c r="BJ1872" s="66"/>
      <c r="BK1872" s="66"/>
      <c r="BL1872" s="66"/>
      <c r="BM1872" s="66"/>
      <c r="BN1872" s="66"/>
      <c r="BO1872" s="66"/>
      <c r="BP1872" s="66"/>
      <c r="BQ1872" s="66"/>
      <c r="BR1872" s="66"/>
      <c r="BS1872" s="66"/>
      <c r="BT1872" s="66"/>
    </row>
    <row r="1873" spans="1:72">
      <c r="A1873" s="69"/>
      <c r="B1873" s="69"/>
      <c r="C1873" s="69"/>
      <c r="D1873" s="69"/>
      <c r="E1873" s="66"/>
      <c r="F1873" s="66"/>
      <c r="G1873" s="66"/>
      <c r="H1873" s="66"/>
      <c r="I1873" s="66"/>
      <c r="J1873" s="66"/>
      <c r="K1873" s="66"/>
      <c r="L1873" s="66"/>
      <c r="M1873" s="66"/>
      <c r="N1873" s="66"/>
      <c r="O1873" s="66"/>
      <c r="P1873" s="66"/>
      <c r="Q1873" s="66"/>
      <c r="R1873" s="66"/>
      <c r="S1873" s="66"/>
      <c r="T1873" s="66"/>
      <c r="U1873" s="66"/>
      <c r="V1873" s="66"/>
      <c r="W1873" s="66"/>
      <c r="X1873" s="66"/>
      <c r="Y1873" s="66"/>
      <c r="Z1873" s="66"/>
      <c r="AA1873" s="66"/>
      <c r="AB1873" s="66"/>
      <c r="AC1873" s="66"/>
      <c r="AD1873" s="66"/>
      <c r="AE1873" s="66"/>
      <c r="AF1873" s="66"/>
      <c r="AG1873" s="66"/>
      <c r="AH1873" s="66"/>
      <c r="AI1873" s="66"/>
      <c r="AJ1873" s="66"/>
      <c r="AK1873" s="66"/>
      <c r="AL1873" s="66"/>
      <c r="AM1873" s="66"/>
      <c r="AN1873" s="66"/>
      <c r="AO1873" s="66"/>
      <c r="AP1873" s="66"/>
      <c r="AQ1873" s="66"/>
      <c r="AR1873" s="66"/>
      <c r="AS1873" s="66"/>
      <c r="AT1873" s="66"/>
      <c r="AU1873" s="66"/>
      <c r="AV1873" s="66"/>
      <c r="AW1873" s="66"/>
      <c r="AX1873" s="66"/>
      <c r="AY1873" s="66"/>
      <c r="AZ1873" s="66"/>
      <c r="BA1873" s="66"/>
      <c r="BB1873" s="66"/>
      <c r="BC1873" s="66"/>
      <c r="BD1873" s="66"/>
      <c r="BE1873" s="66"/>
      <c r="BF1873" s="66"/>
      <c r="BG1873" s="66"/>
      <c r="BH1873" s="66"/>
      <c r="BI1873" s="66"/>
      <c r="BJ1873" s="66"/>
      <c r="BK1873" s="66"/>
      <c r="BL1873" s="66"/>
      <c r="BM1873" s="66"/>
      <c r="BN1873" s="66"/>
      <c r="BO1873" s="66"/>
      <c r="BP1873" s="66"/>
      <c r="BQ1873" s="66"/>
      <c r="BR1873" s="66"/>
      <c r="BS1873" s="66"/>
      <c r="BT1873" s="66"/>
    </row>
    <row r="1874" spans="1:72">
      <c r="A1874" s="69"/>
      <c r="B1874" s="69"/>
      <c r="C1874" s="69"/>
      <c r="D1874" s="69"/>
      <c r="E1874" s="66"/>
      <c r="F1874" s="66"/>
      <c r="G1874" s="66"/>
      <c r="H1874" s="66"/>
      <c r="I1874" s="66"/>
      <c r="J1874" s="66"/>
      <c r="K1874" s="66"/>
      <c r="L1874" s="66"/>
      <c r="M1874" s="66"/>
      <c r="N1874" s="66"/>
      <c r="O1874" s="66"/>
      <c r="P1874" s="66"/>
      <c r="Q1874" s="66"/>
      <c r="R1874" s="66"/>
      <c r="S1874" s="66"/>
      <c r="T1874" s="66"/>
      <c r="U1874" s="66"/>
      <c r="V1874" s="66"/>
      <c r="W1874" s="66"/>
      <c r="X1874" s="66"/>
      <c r="Y1874" s="66"/>
      <c r="Z1874" s="66"/>
      <c r="AA1874" s="66"/>
      <c r="AB1874" s="66"/>
      <c r="AC1874" s="66"/>
      <c r="AD1874" s="66"/>
      <c r="AE1874" s="66"/>
      <c r="AF1874" s="66"/>
      <c r="AG1874" s="66"/>
      <c r="AH1874" s="66"/>
      <c r="AI1874" s="66"/>
      <c r="AJ1874" s="66"/>
      <c r="AK1874" s="66"/>
      <c r="AL1874" s="66"/>
      <c r="AM1874" s="66"/>
      <c r="AN1874" s="66"/>
      <c r="AO1874" s="66"/>
      <c r="AP1874" s="66"/>
      <c r="AQ1874" s="66"/>
      <c r="AR1874" s="66"/>
      <c r="AS1874" s="66"/>
      <c r="AT1874" s="66"/>
      <c r="AU1874" s="66"/>
      <c r="AV1874" s="66"/>
      <c r="AW1874" s="66"/>
      <c r="AX1874" s="66"/>
      <c r="AY1874" s="66"/>
      <c r="AZ1874" s="66"/>
      <c r="BA1874" s="66"/>
      <c r="BB1874" s="66"/>
      <c r="BC1874" s="66"/>
      <c r="BD1874" s="66"/>
      <c r="BE1874" s="66"/>
      <c r="BF1874" s="66"/>
      <c r="BG1874" s="66"/>
      <c r="BH1874" s="66"/>
      <c r="BI1874" s="66"/>
      <c r="BJ1874" s="66"/>
      <c r="BK1874" s="66"/>
      <c r="BL1874" s="66"/>
      <c r="BM1874" s="66"/>
      <c r="BN1874" s="66"/>
      <c r="BO1874" s="66"/>
      <c r="BP1874" s="66"/>
      <c r="BQ1874" s="66"/>
      <c r="BR1874" s="66"/>
      <c r="BS1874" s="66"/>
      <c r="BT1874" s="66"/>
    </row>
    <row r="1875" spans="1:72">
      <c r="A1875" s="69"/>
      <c r="B1875" s="69"/>
      <c r="C1875" s="69"/>
      <c r="D1875" s="69"/>
      <c r="E1875" s="66"/>
      <c r="F1875" s="66"/>
      <c r="G1875" s="66"/>
      <c r="H1875" s="66"/>
      <c r="I1875" s="66"/>
      <c r="J1875" s="66"/>
      <c r="K1875" s="66"/>
      <c r="L1875" s="66"/>
      <c r="M1875" s="66"/>
      <c r="N1875" s="66"/>
      <c r="O1875" s="66"/>
      <c r="P1875" s="66"/>
      <c r="Q1875" s="66"/>
      <c r="R1875" s="66"/>
      <c r="S1875" s="66"/>
      <c r="T1875" s="66"/>
      <c r="U1875" s="66"/>
      <c r="V1875" s="66"/>
      <c r="W1875" s="66"/>
      <c r="X1875" s="66"/>
      <c r="Y1875" s="66"/>
      <c r="Z1875" s="66"/>
      <c r="AA1875" s="66"/>
      <c r="AB1875" s="66"/>
      <c r="AC1875" s="66"/>
      <c r="AD1875" s="66"/>
      <c r="AE1875" s="66"/>
      <c r="AF1875" s="66"/>
      <c r="AG1875" s="66"/>
      <c r="AH1875" s="66"/>
      <c r="AI1875" s="66"/>
      <c r="AJ1875" s="66"/>
      <c r="AK1875" s="66"/>
      <c r="AL1875" s="66"/>
      <c r="AM1875" s="66"/>
      <c r="AN1875" s="66"/>
      <c r="AO1875" s="66"/>
      <c r="AP1875" s="66"/>
      <c r="AQ1875" s="66"/>
      <c r="AR1875" s="66"/>
      <c r="AS1875" s="66"/>
      <c r="AT1875" s="66"/>
      <c r="AU1875" s="66"/>
      <c r="AV1875" s="66"/>
      <c r="AW1875" s="66"/>
      <c r="AX1875" s="66"/>
      <c r="AY1875" s="66"/>
      <c r="AZ1875" s="66"/>
      <c r="BA1875" s="66"/>
      <c r="BB1875" s="66"/>
      <c r="BC1875" s="66"/>
      <c r="BD1875" s="66"/>
      <c r="BE1875" s="66"/>
      <c r="BF1875" s="66"/>
      <c r="BG1875" s="66"/>
      <c r="BH1875" s="66"/>
      <c r="BI1875" s="66"/>
      <c r="BJ1875" s="66"/>
      <c r="BK1875" s="66"/>
      <c r="BL1875" s="66"/>
      <c r="BM1875" s="66"/>
      <c r="BN1875" s="66"/>
      <c r="BO1875" s="66"/>
      <c r="BP1875" s="66"/>
      <c r="BQ1875" s="66"/>
      <c r="BR1875" s="66"/>
      <c r="BS1875" s="66"/>
      <c r="BT1875" s="66"/>
    </row>
    <row r="1876" spans="1:72">
      <c r="A1876" s="69"/>
      <c r="B1876" s="69"/>
      <c r="C1876" s="69"/>
      <c r="D1876" s="69"/>
      <c r="E1876" s="66"/>
      <c r="F1876" s="66"/>
      <c r="G1876" s="66"/>
      <c r="H1876" s="66"/>
      <c r="I1876" s="66"/>
      <c r="J1876" s="66"/>
      <c r="K1876" s="66"/>
      <c r="L1876" s="66"/>
      <c r="M1876" s="66"/>
      <c r="N1876" s="66"/>
      <c r="O1876" s="66"/>
      <c r="P1876" s="66"/>
      <c r="Q1876" s="66"/>
      <c r="R1876" s="66"/>
      <c r="S1876" s="66"/>
      <c r="T1876" s="66"/>
      <c r="U1876" s="66"/>
      <c r="V1876" s="66"/>
      <c r="W1876" s="66"/>
      <c r="X1876" s="66"/>
      <c r="Y1876" s="66"/>
      <c r="Z1876" s="66"/>
      <c r="AA1876" s="66"/>
      <c r="AB1876" s="66"/>
      <c r="AC1876" s="66"/>
      <c r="AD1876" s="66"/>
      <c r="AE1876" s="66"/>
      <c r="AF1876" s="66"/>
      <c r="AG1876" s="66"/>
      <c r="AH1876" s="66"/>
      <c r="AI1876" s="66"/>
      <c r="AJ1876" s="66"/>
      <c r="AK1876" s="66"/>
      <c r="AL1876" s="66"/>
      <c r="AM1876" s="66"/>
      <c r="AN1876" s="66"/>
      <c r="AO1876" s="66"/>
      <c r="AP1876" s="66"/>
      <c r="AQ1876" s="66"/>
      <c r="AR1876" s="66"/>
      <c r="AS1876" s="66"/>
      <c r="AT1876" s="66"/>
      <c r="AU1876" s="66"/>
      <c r="AV1876" s="66"/>
      <c r="AW1876" s="66"/>
      <c r="AX1876" s="66"/>
      <c r="AY1876" s="66"/>
      <c r="AZ1876" s="66"/>
      <c r="BA1876" s="66"/>
      <c r="BB1876" s="66"/>
      <c r="BC1876" s="66"/>
      <c r="BD1876" s="66"/>
      <c r="BE1876" s="66"/>
      <c r="BF1876" s="66"/>
      <c r="BG1876" s="66"/>
      <c r="BH1876" s="66"/>
      <c r="BI1876" s="66"/>
      <c r="BJ1876" s="66"/>
      <c r="BK1876" s="66"/>
      <c r="BL1876" s="66"/>
      <c r="BM1876" s="66"/>
      <c r="BN1876" s="66"/>
      <c r="BO1876" s="66"/>
      <c r="BP1876" s="66"/>
      <c r="BQ1876" s="66"/>
      <c r="BR1876" s="66"/>
      <c r="BS1876" s="66"/>
      <c r="BT1876" s="66"/>
    </row>
    <row r="1877" spans="1:72">
      <c r="A1877" s="69"/>
      <c r="B1877" s="69"/>
      <c r="C1877" s="69"/>
      <c r="D1877" s="69"/>
      <c r="E1877" s="66"/>
      <c r="F1877" s="66"/>
      <c r="G1877" s="66"/>
      <c r="H1877" s="66"/>
      <c r="I1877" s="66"/>
      <c r="J1877" s="66"/>
      <c r="K1877" s="66"/>
      <c r="L1877" s="66"/>
      <c r="M1877" s="66"/>
      <c r="N1877" s="66"/>
      <c r="O1877" s="66"/>
      <c r="P1877" s="66"/>
      <c r="Q1877" s="66"/>
      <c r="R1877" s="66"/>
      <c r="S1877" s="66"/>
      <c r="T1877" s="66"/>
      <c r="U1877" s="66"/>
      <c r="V1877" s="66"/>
      <c r="W1877" s="66"/>
      <c r="X1877" s="66"/>
      <c r="Y1877" s="66"/>
      <c r="Z1877" s="66"/>
      <c r="AA1877" s="66"/>
      <c r="AB1877" s="66"/>
      <c r="AC1877" s="66"/>
      <c r="AD1877" s="66"/>
      <c r="AE1877" s="66"/>
      <c r="AF1877" s="66"/>
      <c r="AG1877" s="66"/>
      <c r="AH1877" s="66"/>
      <c r="AI1877" s="66"/>
      <c r="AJ1877" s="66"/>
      <c r="AK1877" s="66"/>
      <c r="AL1877" s="66"/>
      <c r="AM1877" s="66"/>
      <c r="AN1877" s="66"/>
      <c r="AO1877" s="66"/>
      <c r="AP1877" s="66"/>
      <c r="AQ1877" s="66"/>
      <c r="AR1877" s="66"/>
      <c r="AS1877" s="66"/>
      <c r="AT1877" s="66"/>
      <c r="AU1877" s="66"/>
      <c r="AV1877" s="66"/>
      <c r="AW1877" s="66"/>
      <c r="AX1877" s="66"/>
      <c r="AY1877" s="66"/>
      <c r="AZ1877" s="66"/>
      <c r="BA1877" s="66"/>
      <c r="BB1877" s="66"/>
      <c r="BC1877" s="66"/>
      <c r="BD1877" s="66"/>
      <c r="BE1877" s="66"/>
      <c r="BF1877" s="66"/>
      <c r="BG1877" s="66"/>
      <c r="BH1877" s="66"/>
      <c r="BI1877" s="66"/>
      <c r="BJ1877" s="66"/>
      <c r="BK1877" s="66"/>
      <c r="BL1877" s="66"/>
      <c r="BM1877" s="66"/>
      <c r="BN1877" s="66"/>
      <c r="BO1877" s="66"/>
      <c r="BP1877" s="66"/>
      <c r="BQ1877" s="66"/>
      <c r="BR1877" s="66"/>
      <c r="BS1877" s="66"/>
      <c r="BT1877" s="66"/>
    </row>
    <row r="1878" spans="1:72">
      <c r="A1878" s="69"/>
      <c r="B1878" s="69"/>
      <c r="C1878" s="69"/>
      <c r="D1878" s="69"/>
      <c r="E1878" s="66"/>
      <c r="F1878" s="66"/>
      <c r="G1878" s="66"/>
      <c r="H1878" s="66"/>
      <c r="I1878" s="66"/>
      <c r="J1878" s="66"/>
      <c r="K1878" s="66"/>
      <c r="L1878" s="66"/>
      <c r="M1878" s="66"/>
      <c r="N1878" s="66"/>
      <c r="O1878" s="66"/>
      <c r="P1878" s="66"/>
      <c r="Q1878" s="66"/>
      <c r="R1878" s="66"/>
      <c r="S1878" s="66"/>
      <c r="T1878" s="66"/>
      <c r="U1878" s="66"/>
      <c r="V1878" s="66"/>
      <c r="W1878" s="66"/>
      <c r="X1878" s="66"/>
      <c r="Y1878" s="66"/>
      <c r="Z1878" s="66"/>
      <c r="AA1878" s="66"/>
      <c r="AB1878" s="66"/>
      <c r="AC1878" s="66"/>
      <c r="AD1878" s="66"/>
      <c r="AE1878" s="66"/>
      <c r="AF1878" s="66"/>
      <c r="AG1878" s="66"/>
      <c r="AH1878" s="66"/>
      <c r="AI1878" s="66"/>
      <c r="AJ1878" s="66"/>
      <c r="AK1878" s="66"/>
      <c r="AL1878" s="66"/>
      <c r="AM1878" s="66"/>
      <c r="AN1878" s="66"/>
      <c r="AO1878" s="66"/>
      <c r="AP1878" s="66"/>
      <c r="AQ1878" s="66"/>
      <c r="AR1878" s="66"/>
      <c r="AS1878" s="66"/>
      <c r="AT1878" s="66"/>
      <c r="AU1878" s="66"/>
      <c r="AV1878" s="66"/>
      <c r="AW1878" s="66"/>
      <c r="AX1878" s="66"/>
      <c r="AY1878" s="66"/>
      <c r="AZ1878" s="66"/>
      <c r="BA1878" s="66"/>
      <c r="BB1878" s="66"/>
      <c r="BC1878" s="66"/>
      <c r="BD1878" s="66"/>
      <c r="BE1878" s="66"/>
      <c r="BF1878" s="66"/>
      <c r="BG1878" s="66"/>
      <c r="BH1878" s="66"/>
      <c r="BI1878" s="66"/>
      <c r="BJ1878" s="66"/>
      <c r="BK1878" s="66"/>
      <c r="BL1878" s="66"/>
      <c r="BM1878" s="66"/>
      <c r="BN1878" s="66"/>
      <c r="BO1878" s="66"/>
      <c r="BP1878" s="66"/>
      <c r="BQ1878" s="66"/>
      <c r="BR1878" s="66"/>
      <c r="BS1878" s="66"/>
      <c r="BT1878" s="66"/>
    </row>
    <row r="1879" spans="1:72">
      <c r="A1879" s="69"/>
      <c r="B1879" s="69"/>
      <c r="C1879" s="69"/>
      <c r="D1879" s="69"/>
      <c r="E1879" s="66"/>
      <c r="F1879" s="66"/>
      <c r="G1879" s="66"/>
      <c r="H1879" s="66"/>
      <c r="I1879" s="66"/>
      <c r="J1879" s="66"/>
      <c r="K1879" s="66"/>
      <c r="L1879" s="66"/>
      <c r="M1879" s="66"/>
      <c r="N1879" s="66"/>
      <c r="O1879" s="66"/>
      <c r="P1879" s="66"/>
      <c r="Q1879" s="66"/>
      <c r="R1879" s="66"/>
      <c r="S1879" s="66"/>
      <c r="T1879" s="66"/>
      <c r="U1879" s="66"/>
      <c r="V1879" s="66"/>
      <c r="W1879" s="66"/>
      <c r="X1879" s="66"/>
      <c r="Y1879" s="66"/>
      <c r="Z1879" s="66"/>
      <c r="AA1879" s="66"/>
      <c r="AB1879" s="66"/>
      <c r="AC1879" s="66"/>
      <c r="AD1879" s="66"/>
      <c r="AE1879" s="66"/>
      <c r="AF1879" s="66"/>
      <c r="AG1879" s="66"/>
      <c r="AH1879" s="66"/>
      <c r="AI1879" s="66"/>
      <c r="AJ1879" s="66"/>
      <c r="AK1879" s="66"/>
      <c r="AL1879" s="66"/>
      <c r="AM1879" s="66"/>
      <c r="AN1879" s="66"/>
      <c r="AO1879" s="66"/>
      <c r="AP1879" s="66"/>
      <c r="AQ1879" s="66"/>
      <c r="AR1879" s="66"/>
      <c r="AS1879" s="66"/>
      <c r="AT1879" s="66"/>
      <c r="AU1879" s="66"/>
      <c r="AV1879" s="66"/>
      <c r="AW1879" s="66"/>
      <c r="AX1879" s="66"/>
      <c r="AY1879" s="66"/>
      <c r="AZ1879" s="66"/>
      <c r="BA1879" s="66"/>
      <c r="BB1879" s="66"/>
      <c r="BC1879" s="66"/>
      <c r="BD1879" s="66"/>
      <c r="BE1879" s="66"/>
      <c r="BF1879" s="66"/>
      <c r="BG1879" s="66"/>
      <c r="BH1879" s="66"/>
      <c r="BI1879" s="66"/>
      <c r="BJ1879" s="66"/>
      <c r="BK1879" s="66"/>
      <c r="BL1879" s="66"/>
      <c r="BM1879" s="66"/>
      <c r="BN1879" s="66"/>
      <c r="BO1879" s="66"/>
      <c r="BP1879" s="66"/>
      <c r="BQ1879" s="66"/>
      <c r="BR1879" s="66"/>
      <c r="BS1879" s="66"/>
      <c r="BT1879" s="66"/>
    </row>
    <row r="1880" spans="1:72">
      <c r="A1880" s="69"/>
      <c r="B1880" s="69"/>
      <c r="C1880" s="69"/>
      <c r="D1880" s="69"/>
      <c r="E1880" s="66"/>
      <c r="F1880" s="66"/>
      <c r="G1880" s="66"/>
      <c r="H1880" s="66"/>
      <c r="I1880" s="66"/>
      <c r="J1880" s="66"/>
      <c r="K1880" s="66"/>
      <c r="L1880" s="66"/>
      <c r="M1880" s="66"/>
      <c r="N1880" s="66"/>
      <c r="O1880" s="66"/>
      <c r="P1880" s="66"/>
      <c r="Q1880" s="66"/>
      <c r="R1880" s="66"/>
      <c r="S1880" s="66"/>
      <c r="T1880" s="66"/>
      <c r="U1880" s="66"/>
      <c r="V1880" s="66"/>
      <c r="W1880" s="66"/>
      <c r="X1880" s="66"/>
      <c r="Y1880" s="66"/>
      <c r="Z1880" s="66"/>
      <c r="AA1880" s="66"/>
      <c r="AB1880" s="66"/>
      <c r="AC1880" s="66"/>
      <c r="AD1880" s="66"/>
      <c r="AE1880" s="66"/>
      <c r="AF1880" s="66"/>
      <c r="AG1880" s="66"/>
      <c r="AH1880" s="66"/>
      <c r="AI1880" s="66"/>
      <c r="AJ1880" s="66"/>
      <c r="AK1880" s="66"/>
      <c r="AL1880" s="66"/>
      <c r="AM1880" s="66"/>
      <c r="AN1880" s="66"/>
      <c r="AO1880" s="66"/>
      <c r="AP1880" s="66"/>
      <c r="AQ1880" s="66"/>
      <c r="AR1880" s="66"/>
      <c r="AS1880" s="66"/>
      <c r="AT1880" s="66"/>
      <c r="AU1880" s="66"/>
      <c r="AV1880" s="66"/>
      <c r="AW1880" s="66"/>
      <c r="AX1880" s="66"/>
      <c r="AY1880" s="66"/>
      <c r="AZ1880" s="66"/>
      <c r="BA1880" s="66"/>
      <c r="BB1880" s="66"/>
      <c r="BC1880" s="66"/>
      <c r="BD1880" s="66"/>
      <c r="BE1880" s="66"/>
      <c r="BF1880" s="66"/>
      <c r="BG1880" s="66"/>
      <c r="BH1880" s="66"/>
      <c r="BI1880" s="66"/>
      <c r="BJ1880" s="66"/>
      <c r="BK1880" s="66"/>
      <c r="BL1880" s="66"/>
      <c r="BM1880" s="66"/>
      <c r="BN1880" s="66"/>
      <c r="BO1880" s="66"/>
      <c r="BP1880" s="66"/>
      <c r="BQ1880" s="66"/>
      <c r="BR1880" s="66"/>
      <c r="BS1880" s="66"/>
      <c r="BT1880" s="66"/>
    </row>
    <row r="1881" spans="1:72">
      <c r="A1881" s="69"/>
      <c r="B1881" s="69"/>
      <c r="C1881" s="69"/>
      <c r="D1881" s="69"/>
      <c r="E1881" s="66"/>
      <c r="F1881" s="66"/>
      <c r="G1881" s="66"/>
      <c r="H1881" s="66"/>
      <c r="I1881" s="66"/>
      <c r="J1881" s="66"/>
      <c r="K1881" s="66"/>
      <c r="L1881" s="66"/>
      <c r="M1881" s="66"/>
      <c r="N1881" s="66"/>
      <c r="O1881" s="66"/>
      <c r="P1881" s="66"/>
      <c r="Q1881" s="66"/>
      <c r="R1881" s="66"/>
      <c r="S1881" s="66"/>
      <c r="T1881" s="66"/>
      <c r="U1881" s="66"/>
      <c r="V1881" s="66"/>
      <c r="W1881" s="66"/>
      <c r="X1881" s="66"/>
      <c r="Y1881" s="66"/>
      <c r="Z1881" s="66"/>
      <c r="AA1881" s="66"/>
      <c r="AB1881" s="66"/>
      <c r="AC1881" s="66"/>
      <c r="AD1881" s="66"/>
      <c r="AE1881" s="66"/>
      <c r="AF1881" s="66"/>
      <c r="AG1881" s="66"/>
      <c r="AH1881" s="66"/>
      <c r="AI1881" s="66"/>
      <c r="AJ1881" s="66"/>
      <c r="AK1881" s="66"/>
      <c r="AL1881" s="66"/>
      <c r="AM1881" s="66"/>
      <c r="AN1881" s="66"/>
      <c r="AO1881" s="66"/>
      <c r="AP1881" s="66"/>
      <c r="AQ1881" s="66"/>
      <c r="AR1881" s="66"/>
      <c r="AS1881" s="66"/>
      <c r="AT1881" s="66"/>
      <c r="AU1881" s="66"/>
      <c r="AV1881" s="66"/>
      <c r="AW1881" s="66"/>
      <c r="AX1881" s="66"/>
      <c r="AY1881" s="66"/>
      <c r="AZ1881" s="66"/>
      <c r="BA1881" s="66"/>
      <c r="BB1881" s="66"/>
      <c r="BC1881" s="66"/>
      <c r="BD1881" s="66"/>
      <c r="BE1881" s="66"/>
      <c r="BF1881" s="66"/>
      <c r="BG1881" s="66"/>
      <c r="BH1881" s="66"/>
      <c r="BI1881" s="66"/>
      <c r="BJ1881" s="66"/>
      <c r="BK1881" s="66"/>
      <c r="BL1881" s="66"/>
      <c r="BM1881" s="66"/>
      <c r="BN1881" s="66"/>
      <c r="BO1881" s="66"/>
      <c r="BP1881" s="66"/>
      <c r="BQ1881" s="66"/>
      <c r="BR1881" s="66"/>
      <c r="BS1881" s="66"/>
      <c r="BT1881" s="66"/>
    </row>
    <row r="1882" spans="1:72">
      <c r="A1882" s="69"/>
      <c r="B1882" s="69"/>
      <c r="C1882" s="69"/>
      <c r="D1882" s="69"/>
      <c r="E1882" s="66"/>
      <c r="F1882" s="66"/>
      <c r="G1882" s="66"/>
      <c r="H1882" s="66"/>
      <c r="I1882" s="66"/>
      <c r="J1882" s="66"/>
      <c r="K1882" s="66"/>
      <c r="L1882" s="66"/>
      <c r="M1882" s="66"/>
      <c r="N1882" s="66"/>
      <c r="O1882" s="66"/>
      <c r="P1882" s="66"/>
      <c r="Q1882" s="66"/>
      <c r="R1882" s="66"/>
      <c r="S1882" s="66"/>
      <c r="T1882" s="66"/>
      <c r="U1882" s="66"/>
      <c r="V1882" s="66"/>
      <c r="W1882" s="66"/>
      <c r="X1882" s="66"/>
      <c r="Y1882" s="66"/>
      <c r="Z1882" s="66"/>
      <c r="AA1882" s="66"/>
      <c r="AB1882" s="66"/>
      <c r="AC1882" s="66"/>
      <c r="AD1882" s="66"/>
      <c r="AE1882" s="66"/>
      <c r="AF1882" s="66"/>
      <c r="AG1882" s="66"/>
      <c r="AH1882" s="66"/>
      <c r="AI1882" s="66"/>
      <c r="AJ1882" s="66"/>
      <c r="AK1882" s="66"/>
      <c r="AL1882" s="66"/>
      <c r="AM1882" s="66"/>
      <c r="AN1882" s="66"/>
      <c r="AO1882" s="66"/>
      <c r="AP1882" s="66"/>
      <c r="AQ1882" s="66"/>
      <c r="AR1882" s="66"/>
      <c r="AS1882" s="66"/>
      <c r="AT1882" s="66"/>
      <c r="AU1882" s="66"/>
      <c r="AV1882" s="66"/>
      <c r="AW1882" s="66"/>
      <c r="AX1882" s="66"/>
      <c r="AY1882" s="66"/>
      <c r="AZ1882" s="66"/>
      <c r="BA1882" s="66"/>
      <c r="BB1882" s="66"/>
      <c r="BC1882" s="66"/>
      <c r="BD1882" s="66"/>
      <c r="BE1882" s="66"/>
      <c r="BF1882" s="66"/>
      <c r="BG1882" s="66"/>
      <c r="BH1882" s="66"/>
      <c r="BI1882" s="66"/>
      <c r="BJ1882" s="66"/>
      <c r="BK1882" s="66"/>
      <c r="BL1882" s="66"/>
      <c r="BM1882" s="66"/>
      <c r="BN1882" s="66"/>
      <c r="BO1882" s="66"/>
      <c r="BP1882" s="66"/>
      <c r="BQ1882" s="66"/>
      <c r="BR1882" s="66"/>
      <c r="BS1882" s="66"/>
      <c r="BT1882" s="66"/>
    </row>
    <row r="1883" spans="1:72">
      <c r="A1883" s="69"/>
      <c r="B1883" s="69"/>
      <c r="C1883" s="69"/>
      <c r="D1883" s="69"/>
      <c r="E1883" s="66"/>
      <c r="F1883" s="66"/>
      <c r="G1883" s="66"/>
      <c r="H1883" s="66"/>
      <c r="I1883" s="66"/>
      <c r="J1883" s="66"/>
      <c r="K1883" s="66"/>
      <c r="L1883" s="66"/>
      <c r="M1883" s="66"/>
      <c r="N1883" s="66"/>
      <c r="O1883" s="66"/>
      <c r="P1883" s="66"/>
      <c r="Q1883" s="66"/>
      <c r="R1883" s="66"/>
      <c r="S1883" s="66"/>
      <c r="T1883" s="66"/>
      <c r="U1883" s="66"/>
      <c r="V1883" s="66"/>
      <c r="W1883" s="66"/>
      <c r="X1883" s="66"/>
      <c r="Y1883" s="66"/>
      <c r="Z1883" s="66"/>
      <c r="AA1883" s="66"/>
      <c r="AB1883" s="66"/>
      <c r="AC1883" s="66"/>
      <c r="AD1883" s="66"/>
      <c r="AE1883" s="66"/>
      <c r="AF1883" s="66"/>
      <c r="AG1883" s="66"/>
      <c r="AH1883" s="66"/>
      <c r="AI1883" s="66"/>
      <c r="AJ1883" s="66"/>
      <c r="AK1883" s="66"/>
      <c r="AL1883" s="66"/>
      <c r="AM1883" s="66"/>
      <c r="AN1883" s="66"/>
      <c r="AO1883" s="66"/>
      <c r="AP1883" s="66"/>
      <c r="AQ1883" s="66"/>
      <c r="AR1883" s="66"/>
      <c r="AS1883" s="66"/>
      <c r="AT1883" s="66"/>
      <c r="AU1883" s="66"/>
      <c r="AV1883" s="66"/>
      <c r="AW1883" s="66"/>
      <c r="AX1883" s="66"/>
      <c r="AY1883" s="66"/>
      <c r="AZ1883" s="66"/>
      <c r="BA1883" s="66"/>
      <c r="BB1883" s="66"/>
      <c r="BC1883" s="66"/>
      <c r="BD1883" s="66"/>
      <c r="BE1883" s="66"/>
      <c r="BF1883" s="66"/>
      <c r="BG1883" s="66"/>
      <c r="BH1883" s="66"/>
      <c r="BI1883" s="66"/>
      <c r="BJ1883" s="66"/>
      <c r="BK1883" s="66"/>
      <c r="BL1883" s="66"/>
      <c r="BM1883" s="66"/>
      <c r="BN1883" s="66"/>
      <c r="BO1883" s="66"/>
      <c r="BP1883" s="66"/>
      <c r="BQ1883" s="66"/>
      <c r="BR1883" s="66"/>
      <c r="BS1883" s="66"/>
      <c r="BT1883" s="66"/>
    </row>
    <row r="1884" spans="1:72">
      <c r="A1884" s="69"/>
      <c r="B1884" s="69"/>
      <c r="C1884" s="69"/>
      <c r="D1884" s="69"/>
      <c r="E1884" s="66"/>
      <c r="F1884" s="66"/>
      <c r="G1884" s="66"/>
      <c r="H1884" s="66"/>
      <c r="I1884" s="66"/>
      <c r="J1884" s="66"/>
      <c r="K1884" s="66"/>
      <c r="L1884" s="66"/>
      <c r="M1884" s="66"/>
      <c r="N1884" s="66"/>
      <c r="O1884" s="66"/>
      <c r="P1884" s="66"/>
      <c r="Q1884" s="66"/>
      <c r="R1884" s="66"/>
      <c r="S1884" s="66"/>
      <c r="T1884" s="66"/>
      <c r="U1884" s="66"/>
      <c r="V1884" s="66"/>
      <c r="W1884" s="66"/>
      <c r="X1884" s="66"/>
      <c r="Y1884" s="66"/>
      <c r="Z1884" s="66"/>
      <c r="AA1884" s="66"/>
      <c r="AB1884" s="66"/>
      <c r="AC1884" s="66"/>
      <c r="AD1884" s="66"/>
      <c r="AE1884" s="66"/>
      <c r="AF1884" s="66"/>
      <c r="AG1884" s="66"/>
      <c r="AH1884" s="66"/>
      <c r="AI1884" s="66"/>
      <c r="AJ1884" s="66"/>
      <c r="AK1884" s="66"/>
      <c r="AL1884" s="66"/>
      <c r="AM1884" s="66"/>
      <c r="AN1884" s="66"/>
      <c r="AO1884" s="66"/>
      <c r="AP1884" s="66"/>
      <c r="AQ1884" s="66"/>
      <c r="AR1884" s="66"/>
      <c r="AS1884" s="66"/>
      <c r="AT1884" s="66"/>
      <c r="AU1884" s="66"/>
      <c r="AV1884" s="66"/>
      <c r="AW1884" s="66"/>
      <c r="AX1884" s="66"/>
      <c r="AY1884" s="66"/>
      <c r="AZ1884" s="66"/>
      <c r="BA1884" s="66"/>
      <c r="BB1884" s="66"/>
      <c r="BC1884" s="66"/>
      <c r="BD1884" s="66"/>
      <c r="BE1884" s="66"/>
      <c r="BF1884" s="66"/>
      <c r="BG1884" s="66"/>
      <c r="BH1884" s="66"/>
      <c r="BI1884" s="66"/>
      <c r="BJ1884" s="66"/>
      <c r="BK1884" s="66"/>
      <c r="BL1884" s="66"/>
      <c r="BM1884" s="66"/>
      <c r="BN1884" s="66"/>
      <c r="BO1884" s="66"/>
      <c r="BP1884" s="66"/>
      <c r="BQ1884" s="66"/>
      <c r="BR1884" s="66"/>
      <c r="BS1884" s="66"/>
      <c r="BT1884" s="66"/>
    </row>
    <row r="1885" spans="1:72">
      <c r="A1885" s="69"/>
      <c r="B1885" s="69"/>
      <c r="C1885" s="69"/>
      <c r="D1885" s="69"/>
      <c r="E1885" s="66"/>
      <c r="F1885" s="66"/>
      <c r="G1885" s="66"/>
      <c r="H1885" s="66"/>
      <c r="I1885" s="66"/>
      <c r="J1885" s="66"/>
      <c r="K1885" s="66"/>
      <c r="L1885" s="66"/>
      <c r="M1885" s="66"/>
      <c r="N1885" s="66"/>
      <c r="O1885" s="66"/>
      <c r="P1885" s="66"/>
      <c r="Q1885" s="66"/>
      <c r="R1885" s="66"/>
      <c r="S1885" s="66"/>
      <c r="T1885" s="66"/>
      <c r="U1885" s="66"/>
      <c r="V1885" s="66"/>
      <c r="W1885" s="66"/>
      <c r="X1885" s="66"/>
      <c r="Y1885" s="66"/>
      <c r="Z1885" s="66"/>
      <c r="AA1885" s="66"/>
      <c r="AB1885" s="66"/>
      <c r="AC1885" s="66"/>
      <c r="AD1885" s="66"/>
      <c r="AE1885" s="66"/>
      <c r="AF1885" s="66"/>
      <c r="AG1885" s="66"/>
      <c r="AH1885" s="66"/>
      <c r="AI1885" s="66"/>
      <c r="AJ1885" s="66"/>
      <c r="AK1885" s="66"/>
      <c r="AL1885" s="66"/>
      <c r="AM1885" s="66"/>
      <c r="AN1885" s="66"/>
      <c r="AO1885" s="66"/>
      <c r="AP1885" s="66"/>
      <c r="AQ1885" s="66"/>
      <c r="AR1885" s="66"/>
      <c r="AS1885" s="66"/>
      <c r="AT1885" s="66"/>
      <c r="AU1885" s="66"/>
      <c r="AV1885" s="66"/>
      <c r="AW1885" s="66"/>
      <c r="AX1885" s="66"/>
      <c r="AY1885" s="66"/>
      <c r="AZ1885" s="66"/>
      <c r="BA1885" s="66"/>
      <c r="BB1885" s="66"/>
      <c r="BC1885" s="66"/>
      <c r="BD1885" s="66"/>
      <c r="BE1885" s="66"/>
      <c r="BF1885" s="66"/>
      <c r="BG1885" s="66"/>
      <c r="BH1885" s="66"/>
      <c r="BI1885" s="66"/>
      <c r="BJ1885" s="66"/>
      <c r="BK1885" s="66"/>
      <c r="BL1885" s="66"/>
      <c r="BM1885" s="66"/>
      <c r="BN1885" s="66"/>
      <c r="BO1885" s="66"/>
      <c r="BP1885" s="66"/>
      <c r="BQ1885" s="66"/>
      <c r="BR1885" s="66"/>
      <c r="BS1885" s="66"/>
      <c r="BT1885" s="66"/>
    </row>
    <row r="1886" spans="1:72">
      <c r="A1886" s="69"/>
      <c r="B1886" s="69"/>
      <c r="C1886" s="69"/>
      <c r="D1886" s="69"/>
      <c r="E1886" s="66"/>
      <c r="F1886" s="66"/>
      <c r="G1886" s="66"/>
      <c r="H1886" s="66"/>
      <c r="I1886" s="66"/>
      <c r="J1886" s="66"/>
      <c r="K1886" s="66"/>
      <c r="L1886" s="66"/>
      <c r="M1886" s="66"/>
      <c r="N1886" s="66"/>
      <c r="O1886" s="66"/>
      <c r="P1886" s="66"/>
      <c r="Q1886" s="66"/>
      <c r="R1886" s="66"/>
      <c r="S1886" s="66"/>
      <c r="T1886" s="66"/>
      <c r="U1886" s="66"/>
      <c r="V1886" s="66"/>
      <c r="W1886" s="66"/>
      <c r="X1886" s="66"/>
      <c r="Y1886" s="66"/>
      <c r="Z1886" s="66"/>
      <c r="AA1886" s="66"/>
      <c r="AB1886" s="66"/>
      <c r="AC1886" s="66"/>
      <c r="AD1886" s="66"/>
      <c r="AE1886" s="66"/>
      <c r="AF1886" s="66"/>
      <c r="AG1886" s="66"/>
      <c r="AH1886" s="66"/>
      <c r="AI1886" s="66"/>
      <c r="AJ1886" s="66"/>
      <c r="AK1886" s="66"/>
      <c r="AL1886" s="66"/>
      <c r="AM1886" s="66"/>
      <c r="AN1886" s="66"/>
      <c r="AO1886" s="66"/>
      <c r="AP1886" s="66"/>
      <c r="AQ1886" s="66"/>
      <c r="AR1886" s="66"/>
      <c r="AS1886" s="66"/>
      <c r="AT1886" s="66"/>
      <c r="AU1886" s="66"/>
      <c r="AV1886" s="66"/>
      <c r="AW1886" s="66"/>
      <c r="AX1886" s="66"/>
      <c r="AY1886" s="66"/>
      <c r="AZ1886" s="66"/>
      <c r="BA1886" s="66"/>
      <c r="BB1886" s="66"/>
      <c r="BC1886" s="66"/>
      <c r="BD1886" s="66"/>
      <c r="BE1886" s="66"/>
      <c r="BF1886" s="66"/>
      <c r="BG1886" s="66"/>
      <c r="BH1886" s="66"/>
      <c r="BI1886" s="66"/>
      <c r="BJ1886" s="66"/>
      <c r="BK1886" s="66"/>
      <c r="BL1886" s="66"/>
      <c r="BM1886" s="66"/>
      <c r="BN1886" s="66"/>
      <c r="BO1886" s="66"/>
      <c r="BP1886" s="66"/>
      <c r="BQ1886" s="66"/>
      <c r="BR1886" s="66"/>
      <c r="BS1886" s="66"/>
      <c r="BT1886" s="66"/>
    </row>
    <row r="1887" spans="1:72">
      <c r="A1887" s="69"/>
      <c r="B1887" s="69"/>
      <c r="C1887" s="69"/>
      <c r="D1887" s="69"/>
      <c r="E1887" s="66"/>
      <c r="F1887" s="66"/>
      <c r="G1887" s="66"/>
      <c r="H1887" s="66"/>
      <c r="I1887" s="66"/>
      <c r="J1887" s="66"/>
      <c r="K1887" s="66"/>
      <c r="L1887" s="66"/>
      <c r="M1887" s="66"/>
      <c r="N1887" s="66"/>
      <c r="O1887" s="66"/>
      <c r="P1887" s="66"/>
      <c r="Q1887" s="66"/>
      <c r="R1887" s="66"/>
      <c r="S1887" s="66"/>
      <c r="T1887" s="66"/>
      <c r="U1887" s="66"/>
      <c r="V1887" s="66"/>
      <c r="W1887" s="66"/>
      <c r="X1887" s="66"/>
      <c r="Y1887" s="66"/>
      <c r="Z1887" s="66"/>
      <c r="AA1887" s="66"/>
      <c r="AB1887" s="66"/>
      <c r="AC1887" s="66"/>
      <c r="AD1887" s="66"/>
      <c r="AE1887" s="66"/>
      <c r="AF1887" s="66"/>
      <c r="AG1887" s="66"/>
      <c r="AH1887" s="66"/>
      <c r="AI1887" s="66"/>
      <c r="AJ1887" s="66"/>
      <c r="AK1887" s="66"/>
      <c r="AL1887" s="66"/>
      <c r="AM1887" s="66"/>
      <c r="AN1887" s="66"/>
      <c r="AO1887" s="66"/>
      <c r="AP1887" s="66"/>
      <c r="AQ1887" s="66"/>
      <c r="AR1887" s="66"/>
      <c r="AS1887" s="66"/>
      <c r="AT1887" s="66"/>
      <c r="AU1887" s="66"/>
      <c r="AV1887" s="66"/>
      <c r="AW1887" s="66"/>
      <c r="AX1887" s="66"/>
      <c r="AY1887" s="66"/>
      <c r="AZ1887" s="66"/>
      <c r="BA1887" s="66"/>
      <c r="BB1887" s="66"/>
      <c r="BC1887" s="66"/>
      <c r="BD1887" s="66"/>
      <c r="BE1887" s="66"/>
      <c r="BF1887" s="66"/>
      <c r="BG1887" s="66"/>
      <c r="BH1887" s="66"/>
      <c r="BI1887" s="66"/>
      <c r="BJ1887" s="66"/>
      <c r="BK1887" s="66"/>
      <c r="BL1887" s="66"/>
      <c r="BM1887" s="66"/>
      <c r="BN1887" s="66"/>
      <c r="BO1887" s="66"/>
      <c r="BP1887" s="66"/>
      <c r="BQ1887" s="66"/>
      <c r="BR1887" s="66"/>
      <c r="BS1887" s="66"/>
      <c r="BT1887" s="66"/>
    </row>
    <row r="1888" spans="1:72">
      <c r="A1888" s="69"/>
      <c r="B1888" s="69"/>
      <c r="C1888" s="69"/>
      <c r="D1888" s="69"/>
      <c r="E1888" s="66"/>
      <c r="F1888" s="66"/>
      <c r="G1888" s="66"/>
      <c r="H1888" s="66"/>
      <c r="I1888" s="66"/>
      <c r="J1888" s="66"/>
      <c r="K1888" s="66"/>
      <c r="L1888" s="66"/>
      <c r="M1888" s="66"/>
      <c r="N1888" s="66"/>
      <c r="O1888" s="66"/>
      <c r="P1888" s="66"/>
      <c r="Q1888" s="66"/>
      <c r="R1888" s="66"/>
      <c r="S1888" s="66"/>
      <c r="T1888" s="66"/>
      <c r="U1888" s="66"/>
      <c r="V1888" s="66"/>
      <c r="W1888" s="66"/>
      <c r="X1888" s="66"/>
      <c r="Y1888" s="66"/>
      <c r="Z1888" s="66"/>
      <c r="AA1888" s="66"/>
      <c r="AB1888" s="66"/>
      <c r="AC1888" s="66"/>
      <c r="AD1888" s="66"/>
      <c r="AE1888" s="66"/>
      <c r="AF1888" s="66"/>
      <c r="AG1888" s="66"/>
      <c r="AH1888" s="66"/>
      <c r="AI1888" s="66"/>
      <c r="AJ1888" s="66"/>
      <c r="AK1888" s="66"/>
      <c r="AL1888" s="66"/>
      <c r="AM1888" s="66"/>
      <c r="AN1888" s="66"/>
      <c r="AO1888" s="66"/>
      <c r="AP1888" s="66"/>
      <c r="AQ1888" s="66"/>
      <c r="AR1888" s="66"/>
      <c r="AS1888" s="66"/>
      <c r="AT1888" s="66"/>
      <c r="AU1888" s="66"/>
      <c r="AV1888" s="66"/>
      <c r="AW1888" s="66"/>
      <c r="AX1888" s="66"/>
      <c r="AY1888" s="66"/>
      <c r="AZ1888" s="66"/>
      <c r="BA1888" s="66"/>
      <c r="BB1888" s="66"/>
      <c r="BC1888" s="66"/>
      <c r="BD1888" s="66"/>
      <c r="BE1888" s="66"/>
      <c r="BF1888" s="66"/>
      <c r="BG1888" s="66"/>
      <c r="BH1888" s="66"/>
      <c r="BI1888" s="66"/>
      <c r="BJ1888" s="66"/>
      <c r="BK1888" s="66"/>
      <c r="BL1888" s="66"/>
      <c r="BM1888" s="66"/>
      <c r="BN1888" s="66"/>
      <c r="BO1888" s="66"/>
      <c r="BP1888" s="66"/>
      <c r="BQ1888" s="66"/>
      <c r="BR1888" s="66"/>
      <c r="BS1888" s="66"/>
      <c r="BT1888" s="66"/>
    </row>
    <row r="1889" spans="1:72">
      <c r="A1889" s="69"/>
      <c r="B1889" s="69"/>
      <c r="C1889" s="69"/>
      <c r="D1889" s="69"/>
      <c r="E1889" s="66"/>
      <c r="F1889" s="66"/>
      <c r="G1889" s="66"/>
      <c r="H1889" s="66"/>
      <c r="I1889" s="66"/>
      <c r="J1889" s="66"/>
      <c r="K1889" s="66"/>
      <c r="L1889" s="66"/>
      <c r="M1889" s="66"/>
      <c r="N1889" s="66"/>
      <c r="O1889" s="66"/>
      <c r="P1889" s="66"/>
      <c r="Q1889" s="66"/>
      <c r="R1889" s="66"/>
      <c r="S1889" s="66"/>
      <c r="T1889" s="66"/>
      <c r="U1889" s="66"/>
      <c r="V1889" s="66"/>
      <c r="W1889" s="66"/>
      <c r="X1889" s="66"/>
      <c r="Y1889" s="66"/>
      <c r="Z1889" s="66"/>
      <c r="AA1889" s="66"/>
      <c r="AB1889" s="66"/>
      <c r="AC1889" s="66"/>
      <c r="AD1889" s="66"/>
      <c r="AE1889" s="66"/>
      <c r="AF1889" s="66"/>
      <c r="AG1889" s="66"/>
      <c r="AH1889" s="66"/>
      <c r="AI1889" s="66"/>
      <c r="AJ1889" s="66"/>
      <c r="AK1889" s="66"/>
      <c r="AL1889" s="66"/>
      <c r="AM1889" s="66"/>
      <c r="AN1889" s="66"/>
      <c r="AO1889" s="66"/>
      <c r="AP1889" s="66"/>
      <c r="AQ1889" s="66"/>
      <c r="AR1889" s="66"/>
      <c r="AS1889" s="66"/>
      <c r="AT1889" s="66"/>
      <c r="AU1889" s="66"/>
      <c r="AV1889" s="66"/>
      <c r="AW1889" s="66"/>
      <c r="AX1889" s="66"/>
      <c r="AY1889" s="66"/>
      <c r="AZ1889" s="66"/>
      <c r="BA1889" s="66"/>
      <c r="BB1889" s="66"/>
      <c r="BC1889" s="66"/>
      <c r="BD1889" s="66"/>
      <c r="BE1889" s="66"/>
      <c r="BF1889" s="66"/>
      <c r="BG1889" s="66"/>
      <c r="BH1889" s="66"/>
      <c r="BI1889" s="66"/>
      <c r="BJ1889" s="66"/>
      <c r="BK1889" s="66"/>
      <c r="BL1889" s="66"/>
      <c r="BM1889" s="66"/>
      <c r="BN1889" s="66"/>
      <c r="BO1889" s="66"/>
      <c r="BP1889" s="66"/>
      <c r="BQ1889" s="66"/>
      <c r="BR1889" s="66"/>
      <c r="BS1889" s="66"/>
      <c r="BT1889" s="66"/>
    </row>
    <row r="1890" spans="1:72">
      <c r="A1890" s="69"/>
      <c r="B1890" s="69"/>
      <c r="C1890" s="69"/>
      <c r="D1890" s="69"/>
      <c r="E1890" s="66"/>
      <c r="F1890" s="66"/>
      <c r="G1890" s="66"/>
      <c r="H1890" s="66"/>
      <c r="I1890" s="66"/>
      <c r="J1890" s="66"/>
      <c r="K1890" s="66"/>
      <c r="L1890" s="66"/>
      <c r="M1890" s="66"/>
      <c r="N1890" s="66"/>
      <c r="O1890" s="66"/>
      <c r="P1890" s="66"/>
      <c r="Q1890" s="66"/>
      <c r="R1890" s="66"/>
      <c r="S1890" s="66"/>
      <c r="T1890" s="66"/>
      <c r="U1890" s="66"/>
      <c r="V1890" s="66"/>
      <c r="W1890" s="66"/>
      <c r="X1890" s="66"/>
      <c r="Y1890" s="66"/>
      <c r="Z1890" s="66"/>
      <c r="AA1890" s="66"/>
      <c r="AB1890" s="66"/>
      <c r="AC1890" s="66"/>
      <c r="AD1890" s="66"/>
      <c r="AE1890" s="66"/>
      <c r="AF1890" s="66"/>
      <c r="AG1890" s="66"/>
      <c r="AH1890" s="66"/>
      <c r="AI1890" s="66"/>
      <c r="AJ1890" s="66"/>
      <c r="AK1890" s="66"/>
      <c r="AL1890" s="66"/>
      <c r="AM1890" s="66"/>
      <c r="AN1890" s="66"/>
      <c r="AO1890" s="66"/>
      <c r="AP1890" s="66"/>
      <c r="AQ1890" s="66"/>
      <c r="AR1890" s="66"/>
      <c r="AS1890" s="66"/>
      <c r="AT1890" s="66"/>
      <c r="AU1890" s="66"/>
      <c r="AV1890" s="66"/>
      <c r="AW1890" s="66"/>
      <c r="AX1890" s="66"/>
      <c r="AY1890" s="66"/>
      <c r="AZ1890" s="66"/>
      <c r="BA1890" s="66"/>
      <c r="BB1890" s="66"/>
      <c r="BC1890" s="66"/>
      <c r="BD1890" s="66"/>
      <c r="BE1890" s="66"/>
      <c r="BF1890" s="66"/>
      <c r="BG1890" s="66"/>
      <c r="BH1890" s="66"/>
      <c r="BI1890" s="66"/>
      <c r="BJ1890" s="66"/>
      <c r="BK1890" s="66"/>
      <c r="BL1890" s="66"/>
      <c r="BM1890" s="66"/>
      <c r="BN1890" s="66"/>
      <c r="BO1890" s="66"/>
      <c r="BP1890" s="66"/>
      <c r="BQ1890" s="66"/>
      <c r="BR1890" s="66"/>
      <c r="BS1890" s="66"/>
      <c r="BT1890" s="66"/>
    </row>
    <row r="1891" spans="1:72">
      <c r="A1891" s="69"/>
      <c r="B1891" s="69"/>
      <c r="C1891" s="69"/>
      <c r="D1891" s="69"/>
      <c r="E1891" s="66"/>
      <c r="F1891" s="66"/>
      <c r="G1891" s="66"/>
      <c r="H1891" s="66"/>
      <c r="I1891" s="66"/>
      <c r="J1891" s="66"/>
      <c r="K1891" s="66"/>
      <c r="L1891" s="66"/>
      <c r="M1891" s="66"/>
      <c r="N1891" s="66"/>
      <c r="O1891" s="66"/>
      <c r="P1891" s="66"/>
      <c r="Q1891" s="66"/>
      <c r="R1891" s="66"/>
      <c r="S1891" s="66"/>
      <c r="T1891" s="66"/>
      <c r="U1891" s="66"/>
      <c r="V1891" s="66"/>
      <c r="W1891" s="66"/>
      <c r="X1891" s="66"/>
      <c r="Y1891" s="66"/>
      <c r="Z1891" s="66"/>
      <c r="AA1891" s="66"/>
      <c r="AB1891" s="66"/>
      <c r="AC1891" s="66"/>
      <c r="AD1891" s="66"/>
      <c r="AE1891" s="66"/>
      <c r="AF1891" s="66"/>
      <c r="AG1891" s="66"/>
      <c r="AH1891" s="66"/>
      <c r="AI1891" s="66"/>
      <c r="AJ1891" s="66"/>
      <c r="AK1891" s="66"/>
      <c r="AL1891" s="66"/>
      <c r="AM1891" s="66"/>
      <c r="AN1891" s="66"/>
      <c r="AO1891" s="66"/>
      <c r="AP1891" s="66"/>
      <c r="AQ1891" s="66"/>
      <c r="AR1891" s="66"/>
      <c r="AS1891" s="66"/>
      <c r="AT1891" s="66"/>
      <c r="AU1891" s="66"/>
      <c r="AV1891" s="66"/>
      <c r="AW1891" s="66"/>
      <c r="AX1891" s="66"/>
      <c r="AY1891" s="66"/>
      <c r="AZ1891" s="66"/>
      <c r="BA1891" s="66"/>
      <c r="BB1891" s="66"/>
      <c r="BC1891" s="66"/>
      <c r="BD1891" s="66"/>
      <c r="BE1891" s="66"/>
      <c r="BF1891" s="66"/>
      <c r="BG1891" s="66"/>
      <c r="BH1891" s="66"/>
      <c r="BI1891" s="66"/>
      <c r="BJ1891" s="66"/>
      <c r="BK1891" s="66"/>
      <c r="BL1891" s="66"/>
      <c r="BM1891" s="66"/>
      <c r="BN1891" s="66"/>
      <c r="BO1891" s="66"/>
      <c r="BP1891" s="66"/>
      <c r="BQ1891" s="66"/>
      <c r="BR1891" s="66"/>
      <c r="BS1891" s="66"/>
      <c r="BT1891" s="66"/>
    </row>
    <row r="1892" spans="1:72">
      <c r="A1892" s="69"/>
      <c r="B1892" s="69"/>
      <c r="C1892" s="69"/>
      <c r="D1892" s="69"/>
      <c r="E1892" s="66"/>
      <c r="F1892" s="66"/>
      <c r="G1892" s="66"/>
      <c r="H1892" s="66"/>
      <c r="I1892" s="66"/>
      <c r="J1892" s="66"/>
      <c r="K1892" s="66"/>
      <c r="L1892" s="66"/>
      <c r="M1892" s="66"/>
      <c r="N1892" s="66"/>
      <c r="O1892" s="66"/>
      <c r="P1892" s="66"/>
      <c r="Q1892" s="66"/>
      <c r="R1892" s="66"/>
      <c r="S1892" s="66"/>
      <c r="T1892" s="66"/>
      <c r="U1892" s="66"/>
      <c r="V1892" s="66"/>
      <c r="W1892" s="66"/>
      <c r="X1892" s="66"/>
      <c r="Y1892" s="66"/>
      <c r="Z1892" s="66"/>
      <c r="AA1892" s="66"/>
      <c r="AB1892" s="66"/>
      <c r="AC1892" s="66"/>
      <c r="AD1892" s="66"/>
      <c r="AE1892" s="66"/>
      <c r="AF1892" s="66"/>
      <c r="AG1892" s="66"/>
      <c r="AH1892" s="66"/>
      <c r="AI1892" s="66"/>
      <c r="AJ1892" s="66"/>
      <c r="AK1892" s="66"/>
      <c r="AL1892" s="66"/>
      <c r="AM1892" s="66"/>
      <c r="AN1892" s="66"/>
      <c r="AO1892" s="66"/>
      <c r="AP1892" s="66"/>
      <c r="AQ1892" s="66"/>
      <c r="AR1892" s="66"/>
      <c r="AS1892" s="66"/>
      <c r="AT1892" s="66"/>
      <c r="AU1892" s="66"/>
      <c r="AV1892" s="66"/>
      <c r="AW1892" s="66"/>
      <c r="AX1892" s="66"/>
      <c r="AY1892" s="66"/>
      <c r="AZ1892" s="66"/>
      <c r="BA1892" s="66"/>
      <c r="BB1892" s="66"/>
      <c r="BC1892" s="66"/>
      <c r="BD1892" s="66"/>
      <c r="BE1892" s="66"/>
      <c r="BF1892" s="66"/>
      <c r="BG1892" s="66"/>
      <c r="BH1892" s="66"/>
      <c r="BI1892" s="66"/>
      <c r="BJ1892" s="66"/>
      <c r="BK1892" s="66"/>
      <c r="BL1892" s="66"/>
      <c r="BM1892" s="66"/>
      <c r="BN1892" s="66"/>
      <c r="BO1892" s="66"/>
      <c r="BP1892" s="66"/>
      <c r="BQ1892" s="66"/>
      <c r="BR1892" s="66"/>
      <c r="BS1892" s="66"/>
      <c r="BT1892" s="66"/>
    </row>
    <row r="1893" spans="1:72">
      <c r="A1893" s="69"/>
      <c r="B1893" s="69"/>
      <c r="C1893" s="69"/>
      <c r="D1893" s="69"/>
      <c r="E1893" s="66"/>
      <c r="F1893" s="66"/>
      <c r="G1893" s="66"/>
      <c r="H1893" s="66"/>
      <c r="I1893" s="66"/>
      <c r="J1893" s="66"/>
      <c r="K1893" s="66"/>
      <c r="L1893" s="66"/>
      <c r="M1893" s="66"/>
      <c r="N1893" s="66"/>
      <c r="O1893" s="66"/>
      <c r="P1893" s="66"/>
      <c r="Q1893" s="66"/>
      <c r="R1893" s="66"/>
      <c r="S1893" s="66"/>
      <c r="T1893" s="66"/>
      <c r="U1893" s="66"/>
      <c r="V1893" s="66"/>
      <c r="W1893" s="66"/>
      <c r="X1893" s="66"/>
      <c r="Y1893" s="66"/>
      <c r="Z1893" s="66"/>
      <c r="AA1893" s="66"/>
      <c r="AB1893" s="66"/>
      <c r="AC1893" s="66"/>
      <c r="AD1893" s="66"/>
      <c r="AE1893" s="66"/>
      <c r="AF1893" s="66"/>
      <c r="AG1893" s="66"/>
      <c r="AH1893" s="66"/>
      <c r="AI1893" s="66"/>
      <c r="AJ1893" s="66"/>
      <c r="AK1893" s="66"/>
      <c r="AL1893" s="66"/>
      <c r="AM1893" s="66"/>
      <c r="AN1893" s="66"/>
      <c r="AO1893" s="66"/>
      <c r="AP1893" s="66"/>
      <c r="AQ1893" s="66"/>
      <c r="AR1893" s="66"/>
      <c r="AS1893" s="66"/>
      <c r="AT1893" s="66"/>
      <c r="AU1893" s="66"/>
      <c r="AV1893" s="66"/>
      <c r="AW1893" s="66"/>
      <c r="AX1893" s="66"/>
      <c r="AY1893" s="66"/>
      <c r="AZ1893" s="66"/>
      <c r="BA1893" s="66"/>
      <c r="BB1893" s="66"/>
      <c r="BC1893" s="66"/>
      <c r="BD1893" s="66"/>
      <c r="BE1893" s="66"/>
      <c r="BF1893" s="66"/>
      <c r="BG1893" s="66"/>
      <c r="BH1893" s="66"/>
      <c r="BI1893" s="66"/>
      <c r="BJ1893" s="66"/>
      <c r="BK1893" s="66"/>
      <c r="BL1893" s="66"/>
      <c r="BM1893" s="66"/>
      <c r="BN1893" s="66"/>
      <c r="BO1893" s="66"/>
      <c r="BP1893" s="66"/>
      <c r="BQ1893" s="66"/>
      <c r="BR1893" s="66"/>
      <c r="BS1893" s="66"/>
      <c r="BT1893" s="66"/>
    </row>
    <row r="1894" spans="1:72">
      <c r="A1894" s="69"/>
      <c r="B1894" s="69"/>
      <c r="C1894" s="69"/>
      <c r="D1894" s="69"/>
      <c r="E1894" s="66"/>
      <c r="F1894" s="66"/>
      <c r="G1894" s="66"/>
      <c r="H1894" s="66"/>
      <c r="I1894" s="66"/>
      <c r="J1894" s="66"/>
      <c r="K1894" s="66"/>
      <c r="L1894" s="66"/>
      <c r="M1894" s="66"/>
      <c r="N1894" s="66"/>
      <c r="O1894" s="66"/>
      <c r="P1894" s="66"/>
      <c r="Q1894" s="66"/>
      <c r="R1894" s="66"/>
      <c r="S1894" s="66"/>
      <c r="T1894" s="66"/>
      <c r="U1894" s="66"/>
      <c r="V1894" s="66"/>
      <c r="W1894" s="66"/>
      <c r="X1894" s="66"/>
      <c r="Y1894" s="66"/>
      <c r="Z1894" s="66"/>
      <c r="AA1894" s="66"/>
      <c r="AB1894" s="66"/>
      <c r="AC1894" s="66"/>
      <c r="AD1894" s="66"/>
      <c r="AE1894" s="66"/>
      <c r="AF1894" s="66"/>
      <c r="AG1894" s="66"/>
      <c r="AH1894" s="66"/>
      <c r="AI1894" s="66"/>
      <c r="AJ1894" s="66"/>
      <c r="AK1894" s="66"/>
      <c r="AL1894" s="66"/>
      <c r="AM1894" s="66"/>
      <c r="AN1894" s="66"/>
      <c r="AO1894" s="66"/>
      <c r="AP1894" s="66"/>
      <c r="AQ1894" s="66"/>
      <c r="AR1894" s="66"/>
      <c r="AS1894" s="66"/>
      <c r="AT1894" s="66"/>
      <c r="AU1894" s="66"/>
      <c r="AV1894" s="66"/>
      <c r="AW1894" s="66"/>
      <c r="AX1894" s="66"/>
      <c r="AY1894" s="66"/>
      <c r="AZ1894" s="66"/>
      <c r="BA1894" s="66"/>
      <c r="BB1894" s="66"/>
      <c r="BC1894" s="66"/>
      <c r="BD1894" s="66"/>
      <c r="BE1894" s="66"/>
      <c r="BF1894" s="66"/>
      <c r="BG1894" s="66"/>
      <c r="BH1894" s="66"/>
      <c r="BI1894" s="66"/>
      <c r="BJ1894" s="66"/>
      <c r="BK1894" s="66"/>
      <c r="BL1894" s="66"/>
      <c r="BM1894" s="66"/>
      <c r="BN1894" s="66"/>
      <c r="BO1894" s="66"/>
      <c r="BP1894" s="66"/>
      <c r="BQ1894" s="66"/>
      <c r="BR1894" s="66"/>
      <c r="BS1894" s="66"/>
      <c r="BT1894" s="66"/>
    </row>
    <row r="1895" spans="1:72">
      <c r="A1895" s="69"/>
      <c r="B1895" s="69"/>
      <c r="C1895" s="69"/>
      <c r="D1895" s="69"/>
      <c r="E1895" s="66"/>
      <c r="F1895" s="66"/>
      <c r="G1895" s="66"/>
      <c r="H1895" s="66"/>
      <c r="I1895" s="66"/>
      <c r="J1895" s="66"/>
      <c r="K1895" s="66"/>
      <c r="L1895" s="66"/>
      <c r="M1895" s="66"/>
      <c r="N1895" s="66"/>
      <c r="O1895" s="66"/>
      <c r="P1895" s="66"/>
      <c r="Q1895" s="66"/>
      <c r="R1895" s="66"/>
      <c r="S1895" s="66"/>
      <c r="T1895" s="66"/>
      <c r="U1895" s="66"/>
      <c r="V1895" s="66"/>
      <c r="W1895" s="66"/>
      <c r="X1895" s="66"/>
      <c r="Y1895" s="66"/>
      <c r="Z1895" s="66"/>
      <c r="AA1895" s="66"/>
      <c r="AB1895" s="66"/>
      <c r="AC1895" s="66"/>
      <c r="AD1895" s="66"/>
      <c r="AE1895" s="66"/>
      <c r="AF1895" s="66"/>
      <c r="AG1895" s="66"/>
      <c r="AH1895" s="66"/>
      <c r="AI1895" s="66"/>
      <c r="AJ1895" s="66"/>
      <c r="AK1895" s="66"/>
      <c r="AL1895" s="66"/>
      <c r="AM1895" s="66"/>
      <c r="AN1895" s="66"/>
      <c r="AO1895" s="66"/>
      <c r="AP1895" s="66"/>
      <c r="AQ1895" s="66"/>
      <c r="AR1895" s="66"/>
      <c r="AS1895" s="66"/>
      <c r="AT1895" s="66"/>
      <c r="AU1895" s="66"/>
      <c r="AV1895" s="66"/>
      <c r="AW1895" s="66"/>
      <c r="AX1895" s="66"/>
      <c r="AY1895" s="66"/>
      <c r="AZ1895" s="66"/>
      <c r="BA1895" s="66"/>
      <c r="BB1895" s="66"/>
      <c r="BC1895" s="66"/>
      <c r="BD1895" s="66"/>
      <c r="BE1895" s="66"/>
      <c r="BF1895" s="66"/>
      <c r="BG1895" s="66"/>
      <c r="BH1895" s="66"/>
      <c r="BI1895" s="66"/>
      <c r="BJ1895" s="66"/>
      <c r="BK1895" s="66"/>
      <c r="BL1895" s="66"/>
      <c r="BM1895" s="66"/>
      <c r="BN1895" s="66"/>
      <c r="BO1895" s="66"/>
      <c r="BP1895" s="66"/>
      <c r="BQ1895" s="66"/>
      <c r="BR1895" s="66"/>
      <c r="BS1895" s="66"/>
      <c r="BT1895" s="66"/>
    </row>
    <row r="1896" spans="1:72">
      <c r="A1896" s="69"/>
      <c r="B1896" s="69"/>
      <c r="C1896" s="69"/>
      <c r="D1896" s="69"/>
      <c r="E1896" s="66"/>
      <c r="F1896" s="66"/>
      <c r="G1896" s="66"/>
      <c r="H1896" s="66"/>
      <c r="I1896" s="66"/>
      <c r="J1896" s="66"/>
      <c r="K1896" s="66"/>
      <c r="L1896" s="66"/>
      <c r="M1896" s="66"/>
      <c r="N1896" s="66"/>
      <c r="O1896" s="66"/>
      <c r="P1896" s="66"/>
      <c r="Q1896" s="66"/>
      <c r="R1896" s="66"/>
      <c r="S1896" s="66"/>
      <c r="T1896" s="66"/>
      <c r="U1896" s="66"/>
      <c r="V1896" s="66"/>
      <c r="W1896" s="66"/>
      <c r="X1896" s="66"/>
      <c r="Y1896" s="66"/>
      <c r="Z1896" s="66"/>
      <c r="AA1896" s="66"/>
      <c r="AB1896" s="66"/>
      <c r="AC1896" s="66"/>
      <c r="AD1896" s="66"/>
      <c r="AE1896" s="66"/>
      <c r="AF1896" s="66"/>
      <c r="AG1896" s="66"/>
      <c r="AH1896" s="66"/>
      <c r="AI1896" s="66"/>
      <c r="AJ1896" s="66"/>
      <c r="AK1896" s="66"/>
      <c r="AL1896" s="66"/>
      <c r="AM1896" s="66"/>
      <c r="AN1896" s="66"/>
      <c r="AO1896" s="66"/>
      <c r="AP1896" s="66"/>
      <c r="AQ1896" s="66"/>
      <c r="AR1896" s="66"/>
      <c r="AS1896" s="66"/>
      <c r="AT1896" s="66"/>
      <c r="AU1896" s="66"/>
      <c r="AV1896" s="66"/>
      <c r="AW1896" s="66"/>
      <c r="AX1896" s="66"/>
      <c r="AY1896" s="66"/>
      <c r="AZ1896" s="66"/>
      <c r="BA1896" s="66"/>
      <c r="BB1896" s="66"/>
      <c r="BC1896" s="66"/>
      <c r="BD1896" s="66"/>
      <c r="BE1896" s="66"/>
      <c r="BF1896" s="66"/>
      <c r="BG1896" s="66"/>
      <c r="BH1896" s="66"/>
      <c r="BI1896" s="66"/>
      <c r="BJ1896" s="66"/>
      <c r="BK1896" s="66"/>
      <c r="BL1896" s="66"/>
      <c r="BM1896" s="66"/>
      <c r="BN1896" s="66"/>
      <c r="BO1896" s="66"/>
      <c r="BP1896" s="66"/>
      <c r="BQ1896" s="66"/>
      <c r="BR1896" s="66"/>
      <c r="BS1896" s="66"/>
      <c r="BT1896" s="66"/>
    </row>
    <row r="1897" spans="1:72">
      <c r="A1897" s="69"/>
      <c r="B1897" s="69"/>
      <c r="C1897" s="69"/>
      <c r="D1897" s="69"/>
      <c r="E1897" s="66"/>
      <c r="F1897" s="66"/>
      <c r="G1897" s="66"/>
      <c r="H1897" s="66"/>
      <c r="I1897" s="66"/>
      <c r="J1897" s="66"/>
      <c r="K1897" s="66"/>
      <c r="L1897" s="66"/>
      <c r="M1897" s="66"/>
      <c r="N1897" s="66"/>
      <c r="O1897" s="66"/>
      <c r="P1897" s="66"/>
      <c r="Q1897" s="66"/>
      <c r="R1897" s="66"/>
      <c r="S1897" s="66"/>
      <c r="T1897" s="66"/>
      <c r="U1897" s="66"/>
      <c r="V1897" s="66"/>
      <c r="W1897" s="66"/>
      <c r="X1897" s="66"/>
      <c r="Y1897" s="66"/>
      <c r="Z1897" s="66"/>
      <c r="AA1897" s="66"/>
      <c r="AB1897" s="66"/>
      <c r="AC1897" s="66"/>
      <c r="AD1897" s="66"/>
      <c r="AE1897" s="66"/>
      <c r="AF1897" s="66"/>
      <c r="AG1897" s="66"/>
      <c r="AH1897" s="66"/>
      <c r="AI1897" s="66"/>
      <c r="AJ1897" s="66"/>
      <c r="AK1897" s="66"/>
      <c r="AL1897" s="66"/>
      <c r="AM1897" s="66"/>
      <c r="AN1897" s="66"/>
      <c r="AO1897" s="66"/>
      <c r="AP1897" s="66"/>
      <c r="AQ1897" s="66"/>
      <c r="AR1897" s="66"/>
      <c r="AS1897" s="66"/>
      <c r="AT1897" s="66"/>
      <c r="AU1897" s="66"/>
      <c r="AV1897" s="66"/>
      <c r="AW1897" s="66"/>
      <c r="AX1897" s="66"/>
      <c r="AY1897" s="66"/>
      <c r="AZ1897" s="66"/>
      <c r="BA1897" s="66"/>
      <c r="BB1897" s="66"/>
      <c r="BC1897" s="66"/>
      <c r="BD1897" s="66"/>
      <c r="BE1897" s="66"/>
      <c r="BF1897" s="66"/>
      <c r="BG1897" s="66"/>
      <c r="BH1897" s="66"/>
      <c r="BI1897" s="66"/>
      <c r="BJ1897" s="66"/>
      <c r="BK1897" s="66"/>
      <c r="BL1897" s="66"/>
      <c r="BM1897" s="66"/>
      <c r="BN1897" s="66"/>
      <c r="BO1897" s="66"/>
      <c r="BP1897" s="66"/>
      <c r="BQ1897" s="66"/>
      <c r="BR1897" s="66"/>
      <c r="BS1897" s="66"/>
      <c r="BT1897" s="66"/>
    </row>
    <row r="1898" spans="1:72">
      <c r="A1898" s="69"/>
      <c r="B1898" s="69"/>
      <c r="C1898" s="69"/>
      <c r="D1898" s="69"/>
      <c r="E1898" s="66"/>
      <c r="F1898" s="66"/>
      <c r="G1898" s="66"/>
      <c r="H1898" s="66"/>
      <c r="I1898" s="66"/>
      <c r="J1898" s="66"/>
      <c r="K1898" s="66"/>
      <c r="L1898" s="66"/>
      <c r="M1898" s="66"/>
      <c r="N1898" s="66"/>
      <c r="O1898" s="66"/>
      <c r="P1898" s="66"/>
      <c r="Q1898" s="66"/>
      <c r="R1898" s="66"/>
      <c r="S1898" s="66"/>
      <c r="T1898" s="66"/>
      <c r="U1898" s="66"/>
      <c r="V1898" s="66"/>
      <c r="W1898" s="66"/>
      <c r="X1898" s="66"/>
      <c r="Y1898" s="66"/>
      <c r="Z1898" s="66"/>
      <c r="AA1898" s="66"/>
      <c r="AB1898" s="66"/>
      <c r="AC1898" s="66"/>
      <c r="AD1898" s="66"/>
      <c r="AE1898" s="66"/>
      <c r="AF1898" s="66"/>
      <c r="AG1898" s="66"/>
      <c r="AH1898" s="66"/>
      <c r="AI1898" s="66"/>
      <c r="AJ1898" s="66"/>
      <c r="AK1898" s="66"/>
      <c r="AL1898" s="66"/>
      <c r="AM1898" s="66"/>
      <c r="AN1898" s="66"/>
      <c r="AO1898" s="66"/>
      <c r="AP1898" s="66"/>
      <c r="AQ1898" s="66"/>
      <c r="AR1898" s="66"/>
      <c r="AS1898" s="66"/>
      <c r="AT1898" s="66"/>
      <c r="AU1898" s="66"/>
      <c r="AV1898" s="66"/>
      <c r="AW1898" s="66"/>
      <c r="AX1898" s="66"/>
      <c r="AY1898" s="66"/>
      <c r="AZ1898" s="66"/>
      <c r="BA1898" s="66"/>
      <c r="BB1898" s="66"/>
      <c r="BC1898" s="66"/>
      <c r="BD1898" s="66"/>
      <c r="BE1898" s="66"/>
      <c r="BF1898" s="66"/>
      <c r="BG1898" s="66"/>
      <c r="BH1898" s="66"/>
      <c r="BI1898" s="66"/>
      <c r="BJ1898" s="66"/>
      <c r="BK1898" s="66"/>
      <c r="BL1898" s="66"/>
      <c r="BM1898" s="66"/>
      <c r="BN1898" s="66"/>
      <c r="BO1898" s="66"/>
      <c r="BP1898" s="66"/>
      <c r="BQ1898" s="66"/>
      <c r="BR1898" s="66"/>
      <c r="BS1898" s="66"/>
      <c r="BT1898" s="66"/>
    </row>
    <row r="1899" spans="1:72">
      <c r="A1899" s="69"/>
      <c r="B1899" s="69"/>
      <c r="C1899" s="69"/>
      <c r="D1899" s="69"/>
      <c r="E1899" s="66"/>
      <c r="F1899" s="66"/>
      <c r="G1899" s="66"/>
      <c r="H1899" s="66"/>
      <c r="I1899" s="66"/>
      <c r="J1899" s="66"/>
      <c r="K1899" s="66"/>
      <c r="L1899" s="66"/>
      <c r="M1899" s="66"/>
      <c r="N1899" s="66"/>
      <c r="O1899" s="66"/>
      <c r="P1899" s="66"/>
      <c r="Q1899" s="66"/>
      <c r="R1899" s="66"/>
      <c r="S1899" s="66"/>
      <c r="T1899" s="66"/>
      <c r="U1899" s="66"/>
      <c r="V1899" s="66"/>
      <c r="W1899" s="66"/>
      <c r="X1899" s="66"/>
      <c r="Y1899" s="66"/>
      <c r="Z1899" s="66"/>
      <c r="AA1899" s="66"/>
      <c r="AB1899" s="66"/>
      <c r="AC1899" s="66"/>
      <c r="AD1899" s="66"/>
      <c r="AE1899" s="66"/>
      <c r="AF1899" s="66"/>
      <c r="AG1899" s="66"/>
      <c r="AH1899" s="66"/>
      <c r="AI1899" s="66"/>
      <c r="AJ1899" s="66"/>
      <c r="AK1899" s="66"/>
      <c r="AL1899" s="66"/>
      <c r="AM1899" s="66"/>
      <c r="AN1899" s="66"/>
      <c r="AO1899" s="66"/>
      <c r="AP1899" s="66"/>
      <c r="AQ1899" s="66"/>
      <c r="AR1899" s="66"/>
      <c r="AS1899" s="66"/>
      <c r="AT1899" s="66"/>
      <c r="AU1899" s="66"/>
      <c r="AV1899" s="66"/>
      <c r="AW1899" s="66"/>
      <c r="AX1899" s="66"/>
      <c r="AY1899" s="66"/>
      <c r="AZ1899" s="66"/>
      <c r="BA1899" s="66"/>
      <c r="BB1899" s="66"/>
      <c r="BC1899" s="66"/>
      <c r="BD1899" s="66"/>
      <c r="BE1899" s="66"/>
      <c r="BF1899" s="66"/>
      <c r="BG1899" s="66"/>
      <c r="BH1899" s="66"/>
      <c r="BI1899" s="66"/>
      <c r="BJ1899" s="66"/>
      <c r="BK1899" s="66"/>
      <c r="BL1899" s="66"/>
      <c r="BM1899" s="66"/>
      <c r="BN1899" s="66"/>
      <c r="BO1899" s="66"/>
      <c r="BP1899" s="66"/>
      <c r="BQ1899" s="66"/>
      <c r="BR1899" s="66"/>
      <c r="BS1899" s="66"/>
      <c r="BT1899" s="66"/>
    </row>
    <row r="1900" spans="1:72">
      <c r="A1900" s="69"/>
      <c r="B1900" s="69"/>
      <c r="C1900" s="69"/>
      <c r="D1900" s="69"/>
      <c r="E1900" s="66"/>
      <c r="F1900" s="66"/>
      <c r="G1900" s="66"/>
      <c r="H1900" s="66"/>
      <c r="I1900" s="66"/>
      <c r="J1900" s="66"/>
      <c r="K1900" s="66"/>
      <c r="L1900" s="66"/>
      <c r="M1900" s="66"/>
      <c r="N1900" s="66"/>
      <c r="O1900" s="66"/>
      <c r="P1900" s="66"/>
      <c r="Q1900" s="66"/>
      <c r="R1900" s="66"/>
      <c r="S1900" s="66"/>
      <c r="T1900" s="66"/>
      <c r="U1900" s="66"/>
      <c r="V1900" s="66"/>
      <c r="W1900" s="66"/>
      <c r="X1900" s="66"/>
      <c r="Y1900" s="66"/>
      <c r="Z1900" s="66"/>
      <c r="AA1900" s="66"/>
      <c r="AB1900" s="66"/>
      <c r="AC1900" s="66"/>
      <c r="AD1900" s="66"/>
      <c r="AE1900" s="66"/>
      <c r="AF1900" s="66"/>
      <c r="AG1900" s="66"/>
      <c r="AH1900" s="66"/>
      <c r="AI1900" s="66"/>
      <c r="AJ1900" s="66"/>
      <c r="AK1900" s="66"/>
      <c r="AL1900" s="66"/>
      <c r="AM1900" s="66"/>
      <c r="AN1900" s="66"/>
      <c r="AO1900" s="66"/>
      <c r="AP1900" s="66"/>
      <c r="AQ1900" s="66"/>
      <c r="AR1900" s="66"/>
      <c r="AS1900" s="66"/>
      <c r="AT1900" s="66"/>
      <c r="AU1900" s="66"/>
      <c r="AV1900" s="66"/>
      <c r="AW1900" s="66"/>
      <c r="AX1900" s="66"/>
      <c r="AY1900" s="66"/>
      <c r="AZ1900" s="66"/>
      <c r="BA1900" s="66"/>
      <c r="BB1900" s="66"/>
      <c r="BC1900" s="66"/>
      <c r="BD1900" s="66"/>
      <c r="BE1900" s="66"/>
      <c r="BF1900" s="66"/>
      <c r="BG1900" s="66"/>
      <c r="BH1900" s="66"/>
      <c r="BI1900" s="66"/>
      <c r="BJ1900" s="66"/>
      <c r="BK1900" s="66"/>
      <c r="BL1900" s="66"/>
      <c r="BM1900" s="66"/>
      <c r="BN1900" s="66"/>
      <c r="BO1900" s="66"/>
      <c r="BP1900" s="66"/>
      <c r="BQ1900" s="66"/>
      <c r="BR1900" s="66"/>
      <c r="BS1900" s="66"/>
      <c r="BT1900" s="66"/>
    </row>
    <row r="1901" spans="1:72">
      <c r="A1901" s="69"/>
      <c r="B1901" s="69"/>
      <c r="C1901" s="69"/>
      <c r="D1901" s="69"/>
      <c r="E1901" s="66"/>
      <c r="F1901" s="66"/>
      <c r="G1901" s="66"/>
      <c r="H1901" s="66"/>
      <c r="I1901" s="66"/>
      <c r="J1901" s="66"/>
      <c r="K1901" s="66"/>
      <c r="L1901" s="66"/>
      <c r="M1901" s="66"/>
      <c r="N1901" s="66"/>
      <c r="O1901" s="66"/>
      <c r="P1901" s="66"/>
      <c r="Q1901" s="66"/>
      <c r="R1901" s="66"/>
      <c r="S1901" s="66"/>
      <c r="T1901" s="66"/>
      <c r="U1901" s="66"/>
      <c r="V1901" s="66"/>
      <c r="W1901" s="66"/>
      <c r="X1901" s="66"/>
      <c r="Y1901" s="66"/>
      <c r="Z1901" s="66"/>
      <c r="AA1901" s="66"/>
      <c r="AB1901" s="66"/>
      <c r="AC1901" s="66"/>
      <c r="AD1901" s="66"/>
      <c r="AE1901" s="66"/>
      <c r="AF1901" s="66"/>
      <c r="AG1901" s="66"/>
      <c r="AH1901" s="66"/>
      <c r="AI1901" s="66"/>
      <c r="AJ1901" s="66"/>
      <c r="AK1901" s="66"/>
      <c r="AL1901" s="66"/>
      <c r="AM1901" s="66"/>
      <c r="AN1901" s="66"/>
      <c r="AO1901" s="66"/>
      <c r="AP1901" s="66"/>
      <c r="AQ1901" s="66"/>
      <c r="AR1901" s="66"/>
      <c r="AS1901" s="66"/>
      <c r="AT1901" s="66"/>
      <c r="AU1901" s="66"/>
      <c r="AV1901" s="66"/>
      <c r="AW1901" s="66"/>
      <c r="AX1901" s="66"/>
      <c r="AY1901" s="66"/>
      <c r="AZ1901" s="66"/>
      <c r="BA1901" s="66"/>
      <c r="BB1901" s="66"/>
      <c r="BC1901" s="66"/>
      <c r="BD1901" s="66"/>
      <c r="BE1901" s="66"/>
      <c r="BF1901" s="66"/>
      <c r="BG1901" s="66"/>
      <c r="BH1901" s="66"/>
      <c r="BI1901" s="66"/>
      <c r="BJ1901" s="66"/>
      <c r="BK1901" s="66"/>
      <c r="BL1901" s="66"/>
      <c r="BM1901" s="66"/>
      <c r="BN1901" s="66"/>
      <c r="BO1901" s="66"/>
      <c r="BP1901" s="66"/>
      <c r="BQ1901" s="66"/>
      <c r="BR1901" s="66"/>
      <c r="BS1901" s="66"/>
      <c r="BT1901" s="66"/>
    </row>
    <row r="1902" spans="1:72">
      <c r="A1902" s="69"/>
      <c r="B1902" s="69"/>
      <c r="C1902" s="69"/>
      <c r="D1902" s="69"/>
      <c r="E1902" s="66"/>
      <c r="F1902" s="66"/>
      <c r="G1902" s="66"/>
      <c r="H1902" s="66"/>
      <c r="I1902" s="66"/>
      <c r="J1902" s="66"/>
      <c r="K1902" s="66"/>
      <c r="L1902" s="66"/>
      <c r="M1902" s="66"/>
      <c r="N1902" s="66"/>
      <c r="O1902" s="66"/>
      <c r="P1902" s="66"/>
      <c r="Q1902" s="66"/>
      <c r="R1902" s="66"/>
      <c r="S1902" s="66"/>
      <c r="T1902" s="66"/>
      <c r="U1902" s="66"/>
      <c r="V1902" s="66"/>
      <c r="W1902" s="66"/>
      <c r="X1902" s="66"/>
      <c r="Y1902" s="66"/>
      <c r="Z1902" s="66"/>
      <c r="AA1902" s="66"/>
      <c r="AB1902" s="66"/>
      <c r="AC1902" s="66"/>
      <c r="AD1902" s="66"/>
      <c r="AE1902" s="66"/>
      <c r="AF1902" s="66"/>
      <c r="AG1902" s="66"/>
      <c r="AH1902" s="66"/>
      <c r="AI1902" s="66"/>
      <c r="AJ1902" s="66"/>
      <c r="AK1902" s="66"/>
      <c r="AL1902" s="66"/>
      <c r="AM1902" s="66"/>
      <c r="AN1902" s="66"/>
      <c r="AO1902" s="66"/>
      <c r="AP1902" s="66"/>
      <c r="AQ1902" s="66"/>
      <c r="AR1902" s="66"/>
      <c r="AS1902" s="66"/>
      <c r="AT1902" s="66"/>
      <c r="AU1902" s="66"/>
      <c r="AV1902" s="66"/>
      <c r="AW1902" s="66"/>
      <c r="AX1902" s="66"/>
      <c r="AY1902" s="66"/>
      <c r="AZ1902" s="66"/>
      <c r="BA1902" s="66"/>
      <c r="BB1902" s="66"/>
      <c r="BC1902" s="66"/>
      <c r="BD1902" s="66"/>
      <c r="BE1902" s="66"/>
      <c r="BF1902" s="66"/>
      <c r="BG1902" s="66"/>
      <c r="BH1902" s="66"/>
      <c r="BI1902" s="66"/>
      <c r="BJ1902" s="66"/>
      <c r="BK1902" s="66"/>
      <c r="BL1902" s="66"/>
      <c r="BM1902" s="66"/>
      <c r="BN1902" s="66"/>
      <c r="BO1902" s="66"/>
      <c r="BP1902" s="66"/>
      <c r="BQ1902" s="66"/>
      <c r="BR1902" s="66"/>
      <c r="BS1902" s="66"/>
      <c r="BT1902" s="66"/>
    </row>
    <row r="1903" spans="1:72">
      <c r="A1903" s="69"/>
      <c r="B1903" s="69"/>
      <c r="C1903" s="69"/>
      <c r="D1903" s="69"/>
      <c r="E1903" s="66"/>
      <c r="F1903" s="66"/>
      <c r="G1903" s="66"/>
      <c r="H1903" s="66"/>
      <c r="I1903" s="66"/>
      <c r="J1903" s="66"/>
      <c r="K1903" s="66"/>
      <c r="L1903" s="66"/>
      <c r="M1903" s="66"/>
      <c r="N1903" s="66"/>
      <c r="O1903" s="66"/>
      <c r="P1903" s="66"/>
      <c r="Q1903" s="66"/>
      <c r="R1903" s="66"/>
      <c r="S1903" s="66"/>
      <c r="T1903" s="66"/>
      <c r="U1903" s="66"/>
      <c r="V1903" s="66"/>
      <c r="W1903" s="66"/>
      <c r="X1903" s="66"/>
      <c r="Y1903" s="66"/>
      <c r="Z1903" s="66"/>
      <c r="AA1903" s="66"/>
      <c r="AB1903" s="66"/>
      <c r="AC1903" s="66"/>
      <c r="AD1903" s="66"/>
      <c r="AE1903" s="66"/>
      <c r="AF1903" s="66"/>
      <c r="AG1903" s="66"/>
      <c r="AH1903" s="66"/>
      <c r="AI1903" s="66"/>
      <c r="AJ1903" s="66"/>
      <c r="AK1903" s="66"/>
      <c r="AL1903" s="66"/>
      <c r="AM1903" s="66"/>
      <c r="AN1903" s="66"/>
      <c r="AO1903" s="66"/>
      <c r="AP1903" s="66"/>
      <c r="AQ1903" s="66"/>
      <c r="AR1903" s="66"/>
      <c r="AS1903" s="66"/>
      <c r="AT1903" s="66"/>
      <c r="AU1903" s="66"/>
      <c r="AV1903" s="66"/>
      <c r="AW1903" s="66"/>
      <c r="AX1903" s="66"/>
      <c r="AY1903" s="66"/>
      <c r="AZ1903" s="66"/>
      <c r="BA1903" s="66"/>
      <c r="BB1903" s="66"/>
      <c r="BC1903" s="66"/>
      <c r="BD1903" s="66"/>
      <c r="BE1903" s="66"/>
      <c r="BF1903" s="66"/>
      <c r="BG1903" s="66"/>
      <c r="BH1903" s="66"/>
      <c r="BI1903" s="66"/>
      <c r="BJ1903" s="66"/>
      <c r="BK1903" s="66"/>
      <c r="BL1903" s="66"/>
      <c r="BM1903" s="66"/>
      <c r="BN1903" s="66"/>
      <c r="BO1903" s="66"/>
      <c r="BP1903" s="66"/>
      <c r="BQ1903" s="66"/>
      <c r="BR1903" s="66"/>
      <c r="BS1903" s="66"/>
      <c r="BT1903" s="66"/>
    </row>
    <row r="1904" spans="1:72">
      <c r="A1904" s="69"/>
      <c r="B1904" s="69"/>
      <c r="C1904" s="69"/>
      <c r="D1904" s="69"/>
      <c r="E1904" s="66"/>
      <c r="F1904" s="66"/>
      <c r="G1904" s="66"/>
      <c r="H1904" s="66"/>
      <c r="I1904" s="66"/>
      <c r="J1904" s="66"/>
      <c r="K1904" s="66"/>
      <c r="L1904" s="66"/>
      <c r="M1904" s="66"/>
      <c r="N1904" s="66"/>
      <c r="O1904" s="66"/>
      <c r="P1904" s="66"/>
      <c r="Q1904" s="66"/>
      <c r="R1904" s="66"/>
      <c r="S1904" s="66"/>
      <c r="T1904" s="66"/>
      <c r="U1904" s="66"/>
      <c r="V1904" s="66"/>
      <c r="W1904" s="66"/>
      <c r="X1904" s="66"/>
      <c r="Y1904" s="66"/>
      <c r="Z1904" s="66"/>
      <c r="AA1904" s="66"/>
      <c r="AB1904" s="66"/>
      <c r="AC1904" s="66"/>
      <c r="AD1904" s="66"/>
      <c r="AE1904" s="66"/>
      <c r="AF1904" s="66"/>
      <c r="AG1904" s="66"/>
      <c r="AH1904" s="66"/>
      <c r="AI1904" s="66"/>
      <c r="AJ1904" s="66"/>
      <c r="AK1904" s="66"/>
      <c r="AL1904" s="66"/>
      <c r="AM1904" s="66"/>
      <c r="AN1904" s="66"/>
      <c r="AO1904" s="66"/>
      <c r="AP1904" s="66"/>
      <c r="AQ1904" s="66"/>
      <c r="AR1904" s="66"/>
      <c r="AS1904" s="66"/>
      <c r="AT1904" s="66"/>
      <c r="AU1904" s="66"/>
      <c r="AV1904" s="66"/>
      <c r="AW1904" s="66"/>
      <c r="AX1904" s="66"/>
      <c r="AY1904" s="66"/>
      <c r="AZ1904" s="66"/>
      <c r="BA1904" s="66"/>
      <c r="BB1904" s="66"/>
      <c r="BC1904" s="66"/>
      <c r="BD1904" s="66"/>
      <c r="BE1904" s="66"/>
      <c r="BF1904" s="66"/>
      <c r="BG1904" s="66"/>
      <c r="BH1904" s="66"/>
      <c r="BI1904" s="66"/>
      <c r="BJ1904" s="66"/>
      <c r="BK1904" s="66"/>
      <c r="BL1904" s="66"/>
      <c r="BM1904" s="66"/>
      <c r="BN1904" s="66"/>
      <c r="BO1904" s="66"/>
      <c r="BP1904" s="66"/>
      <c r="BQ1904" s="66"/>
      <c r="BR1904" s="66"/>
      <c r="BS1904" s="66"/>
      <c r="BT1904" s="66"/>
    </row>
    <row r="1905" spans="1:72">
      <c r="A1905" s="69"/>
      <c r="B1905" s="69"/>
      <c r="C1905" s="69"/>
      <c r="D1905" s="69"/>
      <c r="E1905" s="66"/>
      <c r="F1905" s="66"/>
      <c r="G1905" s="66"/>
      <c r="H1905" s="66"/>
      <c r="I1905" s="66"/>
      <c r="J1905" s="66"/>
      <c r="K1905" s="66"/>
      <c r="L1905" s="66"/>
      <c r="M1905" s="66"/>
      <c r="N1905" s="66"/>
      <c r="O1905" s="66"/>
      <c r="P1905" s="66"/>
      <c r="Q1905" s="66"/>
      <c r="R1905" s="66"/>
      <c r="S1905" s="66"/>
      <c r="T1905" s="66"/>
      <c r="U1905" s="66"/>
      <c r="V1905" s="66"/>
      <c r="W1905" s="66"/>
      <c r="X1905" s="66"/>
      <c r="Y1905" s="66"/>
      <c r="Z1905" s="66"/>
      <c r="AA1905" s="66"/>
      <c r="AB1905" s="66"/>
      <c r="AC1905" s="66"/>
      <c r="AD1905" s="66"/>
      <c r="AE1905" s="66"/>
      <c r="AF1905" s="66"/>
      <c r="AG1905" s="66"/>
      <c r="AH1905" s="66"/>
      <c r="AI1905" s="66"/>
      <c r="AJ1905" s="66"/>
      <c r="AK1905" s="66"/>
      <c r="AL1905" s="66"/>
      <c r="AM1905" s="66"/>
      <c r="AN1905" s="66"/>
      <c r="AO1905" s="66"/>
      <c r="AP1905" s="66"/>
      <c r="AQ1905" s="66"/>
      <c r="AR1905" s="66"/>
      <c r="AS1905" s="66"/>
      <c r="AT1905" s="66"/>
      <c r="AU1905" s="66"/>
      <c r="AV1905" s="66"/>
      <c r="AW1905" s="66"/>
      <c r="AX1905" s="66"/>
      <c r="AY1905" s="66"/>
      <c r="AZ1905" s="66"/>
      <c r="BA1905" s="66"/>
      <c r="BB1905" s="66"/>
      <c r="BC1905" s="66"/>
      <c r="BD1905" s="66"/>
      <c r="BE1905" s="66"/>
      <c r="BF1905" s="66"/>
      <c r="BG1905" s="66"/>
      <c r="BH1905" s="66"/>
      <c r="BI1905" s="66"/>
      <c r="BJ1905" s="66"/>
      <c r="BK1905" s="66"/>
      <c r="BL1905" s="66"/>
      <c r="BM1905" s="66"/>
      <c r="BN1905" s="66"/>
      <c r="BO1905" s="66"/>
      <c r="BP1905" s="66"/>
      <c r="BQ1905" s="66"/>
      <c r="BR1905" s="66"/>
      <c r="BS1905" s="66"/>
      <c r="BT1905" s="66"/>
    </row>
    <row r="1906" spans="1:72">
      <c r="A1906" s="69"/>
      <c r="B1906" s="69"/>
      <c r="C1906" s="69"/>
      <c r="D1906" s="69"/>
      <c r="E1906" s="66"/>
      <c r="F1906" s="66"/>
      <c r="G1906" s="66"/>
      <c r="H1906" s="66"/>
      <c r="I1906" s="66"/>
      <c r="J1906" s="66"/>
      <c r="K1906" s="66"/>
      <c r="L1906" s="66"/>
      <c r="M1906" s="66"/>
      <c r="N1906" s="66"/>
      <c r="O1906" s="66"/>
      <c r="P1906" s="66"/>
      <c r="Q1906" s="66"/>
      <c r="R1906" s="66"/>
      <c r="S1906" s="66"/>
      <c r="T1906" s="66"/>
      <c r="U1906" s="66"/>
      <c r="V1906" s="66"/>
      <c r="W1906" s="66"/>
      <c r="X1906" s="66"/>
      <c r="Y1906" s="66"/>
      <c r="Z1906" s="66"/>
      <c r="AA1906" s="66"/>
      <c r="AB1906" s="66"/>
      <c r="AC1906" s="66"/>
      <c r="AD1906" s="66"/>
      <c r="AE1906" s="66"/>
      <c r="AF1906" s="66"/>
      <c r="AG1906" s="66"/>
      <c r="AH1906" s="66"/>
      <c r="AI1906" s="66"/>
      <c r="AJ1906" s="66"/>
      <c r="AK1906" s="66"/>
      <c r="AL1906" s="66"/>
      <c r="AM1906" s="66"/>
      <c r="AN1906" s="66"/>
      <c r="AO1906" s="66"/>
      <c r="AP1906" s="66"/>
      <c r="AQ1906" s="66"/>
      <c r="AR1906" s="66"/>
      <c r="AS1906" s="66"/>
      <c r="AT1906" s="66"/>
      <c r="AU1906" s="66"/>
      <c r="AV1906" s="66"/>
      <c r="AW1906" s="66"/>
      <c r="AX1906" s="66"/>
      <c r="AY1906" s="66"/>
      <c r="AZ1906" s="66"/>
      <c r="BA1906" s="66"/>
      <c r="BB1906" s="66"/>
      <c r="BC1906" s="66"/>
      <c r="BD1906" s="66"/>
      <c r="BE1906" s="66"/>
      <c r="BF1906" s="66"/>
      <c r="BG1906" s="66"/>
      <c r="BH1906" s="66"/>
      <c r="BI1906" s="66"/>
      <c r="BJ1906" s="66"/>
      <c r="BK1906" s="66"/>
      <c r="BL1906" s="66"/>
      <c r="BM1906" s="66"/>
      <c r="BN1906" s="66"/>
      <c r="BO1906" s="66"/>
      <c r="BP1906" s="66"/>
      <c r="BQ1906" s="66"/>
      <c r="BR1906" s="66"/>
      <c r="BS1906" s="66"/>
      <c r="BT1906" s="66"/>
    </row>
    <row r="1907" spans="1:72">
      <c r="A1907" s="69"/>
      <c r="B1907" s="69"/>
      <c r="C1907" s="69"/>
      <c r="D1907" s="69"/>
      <c r="E1907" s="66"/>
      <c r="F1907" s="66"/>
      <c r="G1907" s="66"/>
      <c r="H1907" s="66"/>
      <c r="I1907" s="66"/>
      <c r="J1907" s="66"/>
      <c r="K1907" s="66"/>
      <c r="L1907" s="66"/>
      <c r="M1907" s="66"/>
      <c r="N1907" s="66"/>
      <c r="O1907" s="66"/>
      <c r="P1907" s="66"/>
      <c r="Q1907" s="66"/>
      <c r="R1907" s="66"/>
      <c r="S1907" s="66"/>
      <c r="T1907" s="66"/>
      <c r="U1907" s="66"/>
      <c r="V1907" s="66"/>
      <c r="W1907" s="66"/>
      <c r="X1907" s="66"/>
      <c r="Y1907" s="66"/>
      <c r="Z1907" s="66"/>
      <c r="AA1907" s="66"/>
      <c r="AB1907" s="66"/>
      <c r="AC1907" s="66"/>
      <c r="AD1907" s="66"/>
      <c r="AE1907" s="66"/>
      <c r="AF1907" s="66"/>
      <c r="AG1907" s="66"/>
      <c r="AH1907" s="66"/>
      <c r="AI1907" s="66"/>
      <c r="AJ1907" s="66"/>
      <c r="AK1907" s="66"/>
      <c r="AL1907" s="66"/>
      <c r="AM1907" s="66"/>
      <c r="AN1907" s="66"/>
      <c r="AO1907" s="66"/>
      <c r="AP1907" s="66"/>
      <c r="AQ1907" s="66"/>
      <c r="AR1907" s="66"/>
      <c r="AS1907" s="66"/>
      <c r="AT1907" s="66"/>
      <c r="AU1907" s="66"/>
      <c r="AV1907" s="66"/>
      <c r="AW1907" s="66"/>
      <c r="AX1907" s="66"/>
      <c r="AY1907" s="66"/>
      <c r="AZ1907" s="66"/>
      <c r="BA1907" s="66"/>
      <c r="BB1907" s="66"/>
      <c r="BC1907" s="66"/>
      <c r="BD1907" s="66"/>
      <c r="BE1907" s="66"/>
      <c r="BF1907" s="66"/>
      <c r="BG1907" s="66"/>
      <c r="BH1907" s="66"/>
      <c r="BI1907" s="66"/>
      <c r="BJ1907" s="66"/>
      <c r="BK1907" s="66"/>
      <c r="BL1907" s="66"/>
      <c r="BM1907" s="66"/>
      <c r="BN1907" s="66"/>
      <c r="BO1907" s="66"/>
      <c r="BP1907" s="66"/>
      <c r="BQ1907" s="66"/>
      <c r="BR1907" s="66"/>
      <c r="BS1907" s="66"/>
      <c r="BT1907" s="66"/>
    </row>
    <row r="1908" spans="1:72">
      <c r="A1908" s="69"/>
      <c r="B1908" s="69"/>
      <c r="C1908" s="69"/>
      <c r="D1908" s="69"/>
      <c r="E1908" s="66"/>
      <c r="F1908" s="66"/>
      <c r="G1908" s="66"/>
      <c r="H1908" s="66"/>
      <c r="I1908" s="66"/>
      <c r="J1908" s="66"/>
      <c r="K1908" s="66"/>
      <c r="L1908" s="66"/>
      <c r="M1908" s="66"/>
      <c r="N1908" s="66"/>
      <c r="O1908" s="66"/>
      <c r="P1908" s="66"/>
      <c r="Q1908" s="66"/>
      <c r="R1908" s="66"/>
      <c r="S1908" s="66"/>
      <c r="T1908" s="66"/>
      <c r="U1908" s="66"/>
      <c r="V1908" s="66"/>
      <c r="W1908" s="66"/>
      <c r="X1908" s="66"/>
      <c r="Y1908" s="66"/>
      <c r="Z1908" s="66"/>
      <c r="AA1908" s="66"/>
      <c r="AB1908" s="66"/>
      <c r="AC1908" s="66"/>
      <c r="AD1908" s="66"/>
      <c r="AE1908" s="66"/>
      <c r="AF1908" s="66"/>
      <c r="AG1908" s="66"/>
      <c r="AH1908" s="66"/>
      <c r="AI1908" s="66"/>
      <c r="AJ1908" s="66"/>
      <c r="AK1908" s="66"/>
      <c r="AL1908" s="66"/>
      <c r="AM1908" s="66"/>
      <c r="AN1908" s="66"/>
      <c r="AO1908" s="66"/>
      <c r="AP1908" s="66"/>
      <c r="AQ1908" s="66"/>
      <c r="AR1908" s="66"/>
      <c r="AS1908" s="66"/>
      <c r="AT1908" s="66"/>
      <c r="AU1908" s="66"/>
      <c r="AV1908" s="66"/>
      <c r="AW1908" s="66"/>
      <c r="AX1908" s="66"/>
      <c r="AY1908" s="66"/>
      <c r="AZ1908" s="66"/>
      <c r="BA1908" s="66"/>
      <c r="BB1908" s="66"/>
      <c r="BC1908" s="66"/>
      <c r="BD1908" s="66"/>
      <c r="BE1908" s="66"/>
      <c r="BF1908" s="66"/>
      <c r="BG1908" s="66"/>
      <c r="BH1908" s="66"/>
      <c r="BI1908" s="66"/>
      <c r="BJ1908" s="66"/>
      <c r="BK1908" s="66"/>
      <c r="BL1908" s="66"/>
      <c r="BM1908" s="66"/>
      <c r="BN1908" s="66"/>
      <c r="BO1908" s="66"/>
      <c r="BP1908" s="66"/>
      <c r="BQ1908" s="66"/>
      <c r="BR1908" s="66"/>
      <c r="BS1908" s="66"/>
      <c r="BT1908" s="66"/>
    </row>
    <row r="1909" spans="1:72">
      <c r="A1909" s="69"/>
      <c r="B1909" s="69"/>
      <c r="C1909" s="69"/>
      <c r="D1909" s="69"/>
      <c r="E1909" s="66"/>
      <c r="F1909" s="66"/>
      <c r="G1909" s="66"/>
      <c r="H1909" s="66"/>
      <c r="I1909" s="66"/>
      <c r="J1909" s="66"/>
      <c r="K1909" s="66"/>
      <c r="L1909" s="66"/>
      <c r="M1909" s="66"/>
      <c r="N1909" s="66"/>
      <c r="O1909" s="66"/>
      <c r="P1909" s="66"/>
      <c r="Q1909" s="66"/>
      <c r="R1909" s="66"/>
      <c r="S1909" s="66"/>
      <c r="T1909" s="66"/>
      <c r="U1909" s="66"/>
      <c r="V1909" s="66"/>
      <c r="W1909" s="66"/>
      <c r="X1909" s="66"/>
      <c r="Y1909" s="66"/>
      <c r="Z1909" s="66"/>
      <c r="AA1909" s="66"/>
      <c r="AB1909" s="66"/>
      <c r="AC1909" s="66"/>
      <c r="AD1909" s="66"/>
      <c r="AE1909" s="66"/>
      <c r="AF1909" s="66"/>
      <c r="AG1909" s="66"/>
      <c r="AH1909" s="66"/>
      <c r="AI1909" s="66"/>
      <c r="AJ1909" s="66"/>
      <c r="AK1909" s="66"/>
      <c r="AL1909" s="66"/>
      <c r="AM1909" s="66"/>
      <c r="AN1909" s="66"/>
      <c r="AO1909" s="66"/>
      <c r="AP1909" s="66"/>
      <c r="AQ1909" s="66"/>
      <c r="AR1909" s="66"/>
      <c r="AS1909" s="66"/>
      <c r="AT1909" s="66"/>
      <c r="AU1909" s="66"/>
      <c r="AV1909" s="66"/>
      <c r="AW1909" s="66"/>
      <c r="AX1909" s="66"/>
      <c r="AY1909" s="66"/>
      <c r="AZ1909" s="66"/>
      <c r="BA1909" s="66"/>
      <c r="BB1909" s="66"/>
      <c r="BC1909" s="66"/>
      <c r="BD1909" s="66"/>
      <c r="BE1909" s="66"/>
      <c r="BF1909" s="66"/>
      <c r="BG1909" s="66"/>
      <c r="BH1909" s="66"/>
      <c r="BI1909" s="66"/>
      <c r="BJ1909" s="66"/>
      <c r="BK1909" s="66"/>
      <c r="BL1909" s="66"/>
      <c r="BM1909" s="66"/>
      <c r="BN1909" s="66"/>
      <c r="BO1909" s="66"/>
      <c r="BP1909" s="66"/>
      <c r="BQ1909" s="66"/>
      <c r="BR1909" s="66"/>
      <c r="BS1909" s="66"/>
      <c r="BT1909" s="66"/>
    </row>
    <row r="1910" spans="1:72">
      <c r="A1910" s="69"/>
      <c r="B1910" s="69"/>
      <c r="C1910" s="69"/>
      <c r="D1910" s="69"/>
      <c r="E1910" s="66"/>
      <c r="F1910" s="66"/>
      <c r="G1910" s="66"/>
      <c r="H1910" s="66"/>
      <c r="I1910" s="66"/>
      <c r="J1910" s="66"/>
      <c r="K1910" s="66"/>
      <c r="L1910" s="66"/>
      <c r="M1910" s="66"/>
      <c r="N1910" s="66"/>
      <c r="O1910" s="66"/>
      <c r="P1910" s="66"/>
      <c r="Q1910" s="66"/>
      <c r="R1910" s="66"/>
      <c r="S1910" s="66"/>
      <c r="T1910" s="66"/>
      <c r="U1910" s="66"/>
      <c r="V1910" s="66"/>
      <c r="W1910" s="66"/>
      <c r="X1910" s="66"/>
      <c r="Y1910" s="66"/>
      <c r="Z1910" s="66"/>
      <c r="AA1910" s="66"/>
      <c r="AB1910" s="66"/>
      <c r="AC1910" s="66"/>
      <c r="AD1910" s="66"/>
      <c r="AE1910" s="66"/>
      <c r="AF1910" s="66"/>
      <c r="AG1910" s="66"/>
      <c r="AH1910" s="66"/>
      <c r="AI1910" s="66"/>
      <c r="AJ1910" s="66"/>
      <c r="AK1910" s="66"/>
      <c r="AL1910" s="66"/>
      <c r="AM1910" s="66"/>
      <c r="AN1910" s="66"/>
      <c r="AO1910" s="66"/>
      <c r="AP1910" s="66"/>
      <c r="AQ1910" s="66"/>
      <c r="AR1910" s="66"/>
      <c r="AS1910" s="66"/>
      <c r="AT1910" s="66"/>
      <c r="AU1910" s="66"/>
      <c r="AV1910" s="66"/>
      <c r="AW1910" s="66"/>
      <c r="AX1910" s="66"/>
      <c r="AY1910" s="66"/>
      <c r="AZ1910" s="66"/>
      <c r="BA1910" s="66"/>
      <c r="BB1910" s="66"/>
      <c r="BC1910" s="66"/>
      <c r="BD1910" s="66"/>
      <c r="BE1910" s="66"/>
      <c r="BF1910" s="66"/>
      <c r="BG1910" s="66"/>
      <c r="BH1910" s="66"/>
      <c r="BI1910" s="66"/>
      <c r="BJ1910" s="66"/>
      <c r="BK1910" s="66"/>
      <c r="BL1910" s="66"/>
      <c r="BM1910" s="66"/>
      <c r="BN1910" s="66"/>
      <c r="BO1910" s="66"/>
      <c r="BP1910" s="66"/>
      <c r="BQ1910" s="66"/>
      <c r="BR1910" s="66"/>
      <c r="BS1910" s="66"/>
      <c r="BT1910" s="66"/>
    </row>
    <row r="1911" spans="1:72">
      <c r="A1911" s="69"/>
      <c r="B1911" s="69"/>
      <c r="C1911" s="69"/>
      <c r="D1911" s="69"/>
      <c r="E1911" s="66"/>
      <c r="F1911" s="66"/>
      <c r="G1911" s="66"/>
      <c r="H1911" s="66"/>
      <c r="I1911" s="66"/>
      <c r="J1911" s="66"/>
      <c r="K1911" s="66"/>
      <c r="L1911" s="66"/>
      <c r="M1911" s="66"/>
      <c r="N1911" s="66"/>
      <c r="O1911" s="66"/>
      <c r="P1911" s="66"/>
      <c r="Q1911" s="66"/>
      <c r="R1911" s="66"/>
      <c r="S1911" s="66"/>
      <c r="T1911" s="66"/>
      <c r="U1911" s="66"/>
      <c r="V1911" s="66"/>
      <c r="W1911" s="66"/>
      <c r="X1911" s="66"/>
      <c r="Y1911" s="66"/>
      <c r="Z1911" s="66"/>
      <c r="AA1911" s="66"/>
      <c r="AB1911" s="66"/>
      <c r="AC1911" s="66"/>
      <c r="AD1911" s="66"/>
      <c r="AE1911" s="66"/>
      <c r="AF1911" s="66"/>
      <c r="AG1911" s="66"/>
      <c r="AH1911" s="66"/>
      <c r="AI1911" s="66"/>
      <c r="AJ1911" s="66"/>
      <c r="AK1911" s="66"/>
      <c r="AL1911" s="66"/>
      <c r="AM1911" s="66"/>
      <c r="AN1911" s="66"/>
      <c r="AO1911" s="66"/>
      <c r="AP1911" s="66"/>
      <c r="AQ1911" s="66"/>
      <c r="AR1911" s="66"/>
      <c r="AS1911" s="66"/>
      <c r="AT1911" s="66"/>
      <c r="AU1911" s="66"/>
      <c r="AV1911" s="66"/>
      <c r="AW1911" s="66"/>
      <c r="AX1911" s="66"/>
      <c r="AY1911" s="66"/>
      <c r="AZ1911" s="66"/>
      <c r="BA1911" s="66"/>
      <c r="BB1911" s="66"/>
      <c r="BC1911" s="66"/>
      <c r="BD1911" s="66"/>
      <c r="BE1911" s="66"/>
      <c r="BF1911" s="66"/>
      <c r="BG1911" s="66"/>
      <c r="BH1911" s="66"/>
      <c r="BI1911" s="66"/>
      <c r="BJ1911" s="66"/>
      <c r="BK1911" s="66"/>
      <c r="BL1911" s="66"/>
      <c r="BM1911" s="66"/>
      <c r="BN1911" s="66"/>
      <c r="BO1911" s="66"/>
      <c r="BP1911" s="66"/>
      <c r="BQ1911" s="66"/>
      <c r="BR1911" s="66"/>
      <c r="BS1911" s="66"/>
      <c r="BT1911" s="66"/>
    </row>
    <row r="1912" spans="1:72">
      <c r="A1912" s="69"/>
      <c r="B1912" s="69"/>
      <c r="C1912" s="69"/>
      <c r="D1912" s="69"/>
      <c r="E1912" s="66"/>
      <c r="F1912" s="66"/>
      <c r="G1912" s="66"/>
      <c r="H1912" s="66"/>
      <c r="I1912" s="66"/>
      <c r="J1912" s="66"/>
      <c r="K1912" s="66"/>
      <c r="L1912" s="66"/>
      <c r="M1912" s="66"/>
      <c r="N1912" s="66"/>
      <c r="O1912" s="66"/>
      <c r="P1912" s="66"/>
      <c r="Q1912" s="66"/>
      <c r="R1912" s="66"/>
      <c r="S1912" s="66"/>
      <c r="T1912" s="66"/>
      <c r="U1912" s="66"/>
      <c r="V1912" s="66"/>
      <c r="W1912" s="66"/>
      <c r="X1912" s="66"/>
      <c r="Y1912" s="66"/>
      <c r="Z1912" s="66"/>
      <c r="AA1912" s="66"/>
      <c r="AB1912" s="66"/>
      <c r="AC1912" s="66"/>
      <c r="AD1912" s="66"/>
      <c r="AE1912" s="66"/>
      <c r="AF1912" s="66"/>
      <c r="AG1912" s="66"/>
      <c r="AH1912" s="66"/>
      <c r="AI1912" s="66"/>
      <c r="AJ1912" s="66"/>
      <c r="AK1912" s="66"/>
      <c r="AL1912" s="66"/>
      <c r="AM1912" s="66"/>
      <c r="AN1912" s="66"/>
      <c r="AO1912" s="66"/>
      <c r="AP1912" s="66"/>
      <c r="AQ1912" s="66"/>
      <c r="AR1912" s="66"/>
      <c r="AS1912" s="66"/>
      <c r="AT1912" s="66"/>
      <c r="AU1912" s="66"/>
      <c r="AV1912" s="66"/>
      <c r="AW1912" s="66"/>
      <c r="AX1912" s="66"/>
      <c r="AY1912" s="66"/>
      <c r="AZ1912" s="66"/>
      <c r="BA1912" s="66"/>
      <c r="BB1912" s="66"/>
      <c r="BC1912" s="66"/>
      <c r="BD1912" s="66"/>
      <c r="BE1912" s="66"/>
      <c r="BF1912" s="66"/>
      <c r="BG1912" s="66"/>
      <c r="BH1912" s="66"/>
      <c r="BI1912" s="66"/>
      <c r="BJ1912" s="66"/>
      <c r="BK1912" s="66"/>
      <c r="BL1912" s="66"/>
      <c r="BM1912" s="66"/>
      <c r="BN1912" s="66"/>
      <c r="BO1912" s="66"/>
      <c r="BP1912" s="66"/>
      <c r="BQ1912" s="66"/>
      <c r="BR1912" s="66"/>
      <c r="BS1912" s="66"/>
      <c r="BT1912" s="66"/>
    </row>
    <row r="1913" spans="1:72">
      <c r="A1913" s="69"/>
      <c r="B1913" s="69"/>
      <c r="C1913" s="69"/>
      <c r="D1913" s="69"/>
      <c r="E1913" s="66"/>
      <c r="F1913" s="66"/>
      <c r="G1913" s="66"/>
      <c r="H1913" s="66"/>
      <c r="I1913" s="66"/>
      <c r="J1913" s="66"/>
      <c r="K1913" s="66"/>
      <c r="L1913" s="66"/>
      <c r="M1913" s="66"/>
      <c r="N1913" s="66"/>
      <c r="O1913" s="66"/>
      <c r="P1913" s="66"/>
      <c r="Q1913" s="66"/>
      <c r="R1913" s="66"/>
      <c r="S1913" s="66"/>
      <c r="T1913" s="66"/>
      <c r="U1913" s="66"/>
      <c r="V1913" s="66"/>
      <c r="W1913" s="66"/>
      <c r="X1913" s="66"/>
      <c r="Y1913" s="66"/>
      <c r="Z1913" s="66"/>
      <c r="AA1913" s="66"/>
      <c r="AB1913" s="66"/>
      <c r="AC1913" s="66"/>
      <c r="AD1913" s="66"/>
      <c r="AE1913" s="66"/>
      <c r="AF1913" s="66"/>
      <c r="AG1913" s="66"/>
      <c r="AH1913" s="66"/>
      <c r="AI1913" s="66"/>
      <c r="AJ1913" s="66"/>
      <c r="AK1913" s="66"/>
      <c r="AL1913" s="66"/>
      <c r="AM1913" s="66"/>
      <c r="AN1913" s="66"/>
      <c r="AO1913" s="66"/>
      <c r="AP1913" s="66"/>
      <c r="AQ1913" s="66"/>
      <c r="AR1913" s="66"/>
      <c r="AS1913" s="66"/>
      <c r="AT1913" s="66"/>
      <c r="AU1913" s="66"/>
      <c r="AV1913" s="66"/>
      <c r="AW1913" s="66"/>
      <c r="AX1913" s="66"/>
      <c r="AY1913" s="66"/>
      <c r="AZ1913" s="66"/>
      <c r="BA1913" s="66"/>
      <c r="BB1913" s="66"/>
      <c r="BC1913" s="66"/>
      <c r="BD1913" s="66"/>
      <c r="BE1913" s="66"/>
      <c r="BF1913" s="66"/>
      <c r="BG1913" s="66"/>
      <c r="BH1913" s="66"/>
      <c r="BI1913" s="66"/>
      <c r="BJ1913" s="66"/>
      <c r="BK1913" s="66"/>
      <c r="BL1913" s="66"/>
      <c r="BM1913" s="66"/>
      <c r="BN1913" s="66"/>
      <c r="BO1913" s="66"/>
      <c r="BP1913" s="66"/>
      <c r="BQ1913" s="66"/>
      <c r="BR1913" s="66"/>
      <c r="BS1913" s="66"/>
      <c r="BT1913" s="66"/>
    </row>
    <row r="1914" spans="1:72">
      <c r="A1914" s="69"/>
      <c r="B1914" s="69"/>
      <c r="C1914" s="69"/>
      <c r="D1914" s="69"/>
      <c r="E1914" s="66"/>
      <c r="F1914" s="66"/>
      <c r="G1914" s="66"/>
      <c r="H1914" s="66"/>
      <c r="I1914" s="66"/>
      <c r="J1914" s="66"/>
      <c r="K1914" s="66"/>
      <c r="L1914" s="66"/>
      <c r="M1914" s="66"/>
      <c r="N1914" s="66"/>
      <c r="O1914" s="66"/>
      <c r="P1914" s="66"/>
      <c r="Q1914" s="66"/>
      <c r="R1914" s="66"/>
      <c r="S1914" s="66"/>
      <c r="T1914" s="66"/>
      <c r="U1914" s="66"/>
      <c r="V1914" s="66"/>
      <c r="W1914" s="66"/>
      <c r="X1914" s="66"/>
      <c r="Y1914" s="66"/>
      <c r="Z1914" s="66"/>
      <c r="AA1914" s="66"/>
      <c r="AB1914" s="66"/>
      <c r="AC1914" s="66"/>
      <c r="AD1914" s="66"/>
      <c r="AE1914" s="66"/>
      <c r="AF1914" s="66"/>
      <c r="AG1914" s="66"/>
      <c r="AH1914" s="66"/>
      <c r="AI1914" s="66"/>
      <c r="AJ1914" s="66"/>
      <c r="AK1914" s="66"/>
      <c r="AL1914" s="66"/>
      <c r="AM1914" s="66"/>
      <c r="AN1914" s="66"/>
      <c r="AO1914" s="66"/>
      <c r="AP1914" s="66"/>
      <c r="AQ1914" s="66"/>
      <c r="AR1914" s="66"/>
      <c r="AS1914" s="66"/>
      <c r="AT1914" s="66"/>
      <c r="AU1914" s="66"/>
      <c r="AV1914" s="66"/>
      <c r="AW1914" s="66"/>
      <c r="AX1914" s="66"/>
      <c r="AY1914" s="66"/>
      <c r="AZ1914" s="66"/>
      <c r="BA1914" s="66"/>
      <c r="BB1914" s="66"/>
      <c r="BC1914" s="66"/>
      <c r="BD1914" s="66"/>
      <c r="BE1914" s="66"/>
      <c r="BF1914" s="66"/>
      <c r="BG1914" s="66"/>
      <c r="BH1914" s="66"/>
      <c r="BI1914" s="66"/>
      <c r="BJ1914" s="66"/>
      <c r="BK1914" s="66"/>
      <c r="BL1914" s="66"/>
      <c r="BM1914" s="66"/>
      <c r="BN1914" s="66"/>
      <c r="BO1914" s="66"/>
      <c r="BP1914" s="66"/>
      <c r="BQ1914" s="66"/>
      <c r="BR1914" s="66"/>
      <c r="BS1914" s="66"/>
      <c r="BT1914" s="66"/>
    </row>
    <row r="1915" spans="1:72">
      <c r="A1915" s="69"/>
      <c r="B1915" s="69"/>
      <c r="C1915" s="69"/>
      <c r="D1915" s="69"/>
      <c r="E1915" s="66"/>
      <c r="F1915" s="66"/>
      <c r="G1915" s="66"/>
      <c r="H1915" s="66"/>
      <c r="I1915" s="66"/>
      <c r="J1915" s="66"/>
      <c r="K1915" s="66"/>
      <c r="L1915" s="66"/>
      <c r="M1915" s="66"/>
      <c r="N1915" s="66"/>
      <c r="O1915" s="66"/>
      <c r="P1915" s="66"/>
      <c r="Q1915" s="66"/>
      <c r="R1915" s="66"/>
      <c r="S1915" s="66"/>
      <c r="T1915" s="66"/>
      <c r="U1915" s="66"/>
      <c r="V1915" s="66"/>
      <c r="W1915" s="66"/>
      <c r="X1915" s="66"/>
      <c r="Y1915" s="66"/>
      <c r="Z1915" s="66"/>
      <c r="AA1915" s="66"/>
      <c r="AB1915" s="66"/>
      <c r="AC1915" s="66"/>
      <c r="AD1915" s="66"/>
      <c r="AE1915" s="66"/>
      <c r="AF1915" s="66"/>
      <c r="AG1915" s="66"/>
      <c r="AH1915" s="66"/>
      <c r="AI1915" s="66"/>
      <c r="AJ1915" s="66"/>
      <c r="AK1915" s="66"/>
      <c r="AL1915" s="66"/>
      <c r="AM1915" s="66"/>
      <c r="AN1915" s="66"/>
      <c r="AO1915" s="66"/>
      <c r="AP1915" s="66"/>
      <c r="AQ1915" s="66"/>
      <c r="AR1915" s="66"/>
      <c r="AS1915" s="66"/>
      <c r="AT1915" s="66"/>
      <c r="AU1915" s="66"/>
      <c r="AV1915" s="66"/>
      <c r="AW1915" s="66"/>
      <c r="AX1915" s="66"/>
      <c r="AY1915" s="66"/>
      <c r="AZ1915" s="66"/>
      <c r="BA1915" s="66"/>
      <c r="BB1915" s="66"/>
      <c r="BC1915" s="66"/>
      <c r="BD1915" s="66"/>
      <c r="BE1915" s="66"/>
      <c r="BF1915" s="66"/>
      <c r="BG1915" s="66"/>
      <c r="BH1915" s="66"/>
      <c r="BI1915" s="66"/>
      <c r="BJ1915" s="66"/>
      <c r="BK1915" s="66"/>
      <c r="BL1915" s="66"/>
      <c r="BM1915" s="66"/>
      <c r="BN1915" s="66"/>
      <c r="BO1915" s="66"/>
      <c r="BP1915" s="66"/>
      <c r="BQ1915" s="66"/>
      <c r="BR1915" s="66"/>
      <c r="BS1915" s="66"/>
      <c r="BT1915" s="66"/>
    </row>
    <row r="1916" spans="1:72">
      <c r="A1916" s="69"/>
      <c r="B1916" s="69"/>
      <c r="C1916" s="69"/>
      <c r="D1916" s="69"/>
      <c r="E1916" s="66"/>
      <c r="F1916" s="66"/>
      <c r="G1916" s="66"/>
      <c r="H1916" s="66"/>
      <c r="I1916" s="66"/>
      <c r="J1916" s="66"/>
      <c r="K1916" s="66"/>
      <c r="L1916" s="66"/>
      <c r="M1916" s="66"/>
      <c r="N1916" s="66"/>
      <c r="O1916" s="66"/>
      <c r="P1916" s="66"/>
      <c r="Q1916" s="66"/>
      <c r="R1916" s="66"/>
      <c r="S1916" s="66"/>
      <c r="T1916" s="66"/>
      <c r="U1916" s="66"/>
      <c r="V1916" s="66"/>
      <c r="W1916" s="66"/>
      <c r="X1916" s="66"/>
      <c r="Y1916" s="66"/>
      <c r="Z1916" s="66"/>
      <c r="AA1916" s="66"/>
      <c r="AB1916" s="66"/>
      <c r="AC1916" s="66"/>
      <c r="AD1916" s="66"/>
      <c r="AE1916" s="66"/>
      <c r="AF1916" s="66"/>
      <c r="AG1916" s="66"/>
      <c r="AH1916" s="66"/>
      <c r="AI1916" s="66"/>
      <c r="AJ1916" s="66"/>
      <c r="AK1916" s="66"/>
      <c r="AL1916" s="66"/>
      <c r="AM1916" s="66"/>
      <c r="AN1916" s="66"/>
      <c r="AO1916" s="66"/>
      <c r="AP1916" s="66"/>
      <c r="AQ1916" s="66"/>
      <c r="AR1916" s="66"/>
      <c r="AS1916" s="66"/>
      <c r="AT1916" s="66"/>
      <c r="AU1916" s="66"/>
      <c r="AV1916" s="66"/>
      <c r="AW1916" s="66"/>
      <c r="AX1916" s="66"/>
      <c r="AY1916" s="66"/>
      <c r="AZ1916" s="66"/>
      <c r="BA1916" s="66"/>
      <c r="BB1916" s="66"/>
      <c r="BC1916" s="66"/>
      <c r="BD1916" s="66"/>
      <c r="BE1916" s="66"/>
      <c r="BF1916" s="66"/>
      <c r="BG1916" s="66"/>
      <c r="BH1916" s="66"/>
      <c r="BI1916" s="66"/>
      <c r="BJ1916" s="66"/>
      <c r="BK1916" s="66"/>
      <c r="BL1916" s="66"/>
      <c r="BM1916" s="66"/>
      <c r="BN1916" s="66"/>
      <c r="BO1916" s="66"/>
      <c r="BP1916" s="66"/>
      <c r="BQ1916" s="66"/>
      <c r="BR1916" s="66"/>
      <c r="BS1916" s="66"/>
      <c r="BT1916" s="66"/>
    </row>
    <row r="1917" spans="1:72">
      <c r="A1917" s="69"/>
      <c r="B1917" s="69"/>
      <c r="C1917" s="69"/>
      <c r="D1917" s="69"/>
      <c r="E1917" s="66"/>
      <c r="F1917" s="66"/>
      <c r="G1917" s="66"/>
      <c r="H1917" s="66"/>
      <c r="I1917" s="66"/>
      <c r="J1917" s="66"/>
      <c r="K1917" s="66"/>
      <c r="L1917" s="66"/>
      <c r="M1917" s="66"/>
      <c r="N1917" s="66"/>
      <c r="O1917" s="66"/>
      <c r="P1917" s="66"/>
      <c r="Q1917" s="66"/>
      <c r="R1917" s="66"/>
      <c r="S1917" s="66"/>
      <c r="T1917" s="66"/>
      <c r="U1917" s="66"/>
      <c r="V1917" s="66"/>
      <c r="W1917" s="66"/>
      <c r="X1917" s="66"/>
      <c r="Y1917" s="66"/>
      <c r="Z1917" s="66"/>
      <c r="AA1917" s="66"/>
      <c r="AB1917" s="66"/>
      <c r="AC1917" s="66"/>
      <c r="AD1917" s="66"/>
      <c r="AE1917" s="66"/>
      <c r="AF1917" s="66"/>
      <c r="AG1917" s="66"/>
      <c r="AH1917" s="66"/>
      <c r="AI1917" s="66"/>
      <c r="AJ1917" s="66"/>
      <c r="AK1917" s="66"/>
      <c r="AL1917" s="66"/>
      <c r="AM1917" s="66"/>
      <c r="AN1917" s="66"/>
      <c r="AO1917" s="66"/>
      <c r="AP1917" s="66"/>
      <c r="AQ1917" s="66"/>
      <c r="AR1917" s="66"/>
      <c r="AS1917" s="66"/>
      <c r="AT1917" s="66"/>
      <c r="AU1917" s="66"/>
      <c r="AV1917" s="66"/>
      <c r="AW1917" s="66"/>
      <c r="AX1917" s="66"/>
      <c r="AY1917" s="66"/>
      <c r="AZ1917" s="66"/>
      <c r="BA1917" s="66"/>
      <c r="BB1917" s="66"/>
      <c r="BC1917" s="66"/>
      <c r="BD1917" s="66"/>
      <c r="BE1917" s="66"/>
      <c r="BF1917" s="66"/>
      <c r="BG1917" s="66"/>
      <c r="BH1917" s="66"/>
      <c r="BI1917" s="66"/>
      <c r="BJ1917" s="66"/>
      <c r="BK1917" s="66"/>
      <c r="BL1917" s="66"/>
      <c r="BM1917" s="66"/>
      <c r="BN1917" s="66"/>
      <c r="BO1917" s="66"/>
      <c r="BP1917" s="66"/>
      <c r="BQ1917" s="66"/>
      <c r="BR1917" s="66"/>
      <c r="BS1917" s="66"/>
      <c r="BT1917" s="66"/>
    </row>
    <row r="1918" spans="1:72">
      <c r="A1918" s="69"/>
      <c r="B1918" s="69"/>
      <c r="C1918" s="69"/>
      <c r="D1918" s="69"/>
      <c r="E1918" s="66"/>
      <c r="F1918" s="66"/>
      <c r="G1918" s="66"/>
      <c r="H1918" s="66"/>
      <c r="I1918" s="66"/>
      <c r="J1918" s="66"/>
      <c r="K1918" s="66"/>
      <c r="L1918" s="66"/>
      <c r="M1918" s="66"/>
      <c r="N1918" s="66"/>
      <c r="O1918" s="66"/>
      <c r="P1918" s="66"/>
      <c r="Q1918" s="66"/>
      <c r="R1918" s="66"/>
      <c r="S1918" s="66"/>
      <c r="T1918" s="66"/>
      <c r="U1918" s="66"/>
      <c r="V1918" s="66"/>
      <c r="W1918" s="66"/>
      <c r="X1918" s="66"/>
      <c r="Y1918" s="66"/>
      <c r="Z1918" s="66"/>
      <c r="AA1918" s="66"/>
      <c r="AB1918" s="66"/>
      <c r="AC1918" s="66"/>
      <c r="AD1918" s="66"/>
      <c r="AE1918" s="66"/>
      <c r="AF1918" s="66"/>
      <c r="AG1918" s="66"/>
      <c r="AH1918" s="66"/>
      <c r="AI1918" s="66"/>
      <c r="AJ1918" s="66"/>
      <c r="AK1918" s="66"/>
      <c r="AL1918" s="66"/>
      <c r="AM1918" s="66"/>
      <c r="AN1918" s="66"/>
      <c r="AO1918" s="66"/>
      <c r="AP1918" s="66"/>
      <c r="AQ1918" s="66"/>
      <c r="AR1918" s="66"/>
      <c r="AS1918" s="66"/>
      <c r="AT1918" s="66"/>
      <c r="AU1918" s="66"/>
      <c r="AV1918" s="66"/>
      <c r="AW1918" s="66"/>
      <c r="AX1918" s="66"/>
      <c r="AY1918" s="66"/>
      <c r="AZ1918" s="66"/>
      <c r="BA1918" s="66"/>
      <c r="BB1918" s="66"/>
      <c r="BC1918" s="66"/>
      <c r="BD1918" s="66"/>
      <c r="BE1918" s="66"/>
      <c r="BF1918" s="66"/>
      <c r="BG1918" s="66"/>
      <c r="BH1918" s="66"/>
      <c r="BI1918" s="66"/>
      <c r="BJ1918" s="66"/>
      <c r="BK1918" s="66"/>
      <c r="BL1918" s="66"/>
      <c r="BM1918" s="66"/>
      <c r="BN1918" s="66"/>
      <c r="BO1918" s="66"/>
      <c r="BP1918" s="66"/>
      <c r="BQ1918" s="66"/>
      <c r="BR1918" s="66"/>
      <c r="BS1918" s="66"/>
      <c r="BT1918" s="66"/>
    </row>
    <row r="1919" spans="1:72">
      <c r="A1919" s="69"/>
      <c r="B1919" s="69"/>
      <c r="C1919" s="69"/>
      <c r="D1919" s="69"/>
      <c r="E1919" s="66"/>
      <c r="F1919" s="66"/>
      <c r="G1919" s="66"/>
      <c r="H1919" s="66"/>
      <c r="I1919" s="66"/>
      <c r="J1919" s="66"/>
      <c r="K1919" s="66"/>
      <c r="L1919" s="66"/>
      <c r="M1919" s="66"/>
      <c r="N1919" s="66"/>
      <c r="O1919" s="66"/>
      <c r="P1919" s="66"/>
      <c r="Q1919" s="66"/>
      <c r="R1919" s="66"/>
      <c r="S1919" s="66"/>
      <c r="T1919" s="66"/>
      <c r="U1919" s="66"/>
      <c r="V1919" s="66"/>
      <c r="W1919" s="66"/>
      <c r="X1919" s="66"/>
      <c r="Y1919" s="66"/>
      <c r="Z1919" s="66"/>
      <c r="AA1919" s="66"/>
      <c r="AB1919" s="66"/>
      <c r="AC1919" s="66"/>
      <c r="AD1919" s="66"/>
      <c r="AE1919" s="66"/>
      <c r="AF1919" s="66"/>
      <c r="AG1919" s="66"/>
      <c r="AH1919" s="66"/>
      <c r="AI1919" s="66"/>
      <c r="AJ1919" s="66"/>
      <c r="AK1919" s="66"/>
      <c r="AL1919" s="66"/>
      <c r="AM1919" s="66"/>
      <c r="AN1919" s="66"/>
      <c r="AO1919" s="66"/>
      <c r="AP1919" s="66"/>
      <c r="AQ1919" s="66"/>
      <c r="AR1919" s="66"/>
      <c r="AS1919" s="66"/>
      <c r="AT1919" s="66"/>
      <c r="AU1919" s="66"/>
      <c r="AV1919" s="66"/>
      <c r="AW1919" s="66"/>
      <c r="AX1919" s="66"/>
      <c r="AY1919" s="66"/>
      <c r="AZ1919" s="66"/>
      <c r="BA1919" s="66"/>
      <c r="BB1919" s="66"/>
      <c r="BC1919" s="66"/>
      <c r="BD1919" s="66"/>
      <c r="BE1919" s="66"/>
      <c r="BF1919" s="66"/>
      <c r="BG1919" s="66"/>
      <c r="BH1919" s="66"/>
      <c r="BI1919" s="66"/>
      <c r="BJ1919" s="66"/>
      <c r="BK1919" s="66"/>
      <c r="BL1919" s="66"/>
      <c r="BM1919" s="66"/>
      <c r="BN1919" s="66"/>
      <c r="BO1919" s="66"/>
      <c r="BP1919" s="66"/>
      <c r="BQ1919" s="66"/>
      <c r="BR1919" s="66"/>
      <c r="BS1919" s="66"/>
      <c r="BT1919" s="66"/>
    </row>
    <row r="1920" spans="1:72">
      <c r="A1920" s="69"/>
      <c r="B1920" s="69"/>
      <c r="C1920" s="69"/>
      <c r="D1920" s="69"/>
      <c r="E1920" s="66"/>
      <c r="F1920" s="66"/>
      <c r="G1920" s="66"/>
      <c r="H1920" s="66"/>
      <c r="I1920" s="66"/>
      <c r="J1920" s="66"/>
      <c r="K1920" s="66"/>
      <c r="L1920" s="66"/>
      <c r="M1920" s="66"/>
      <c r="N1920" s="66"/>
      <c r="O1920" s="66"/>
      <c r="P1920" s="66"/>
      <c r="Q1920" s="66"/>
      <c r="R1920" s="66"/>
      <c r="S1920" s="66"/>
      <c r="T1920" s="66"/>
      <c r="U1920" s="66"/>
      <c r="V1920" s="66"/>
      <c r="W1920" s="66"/>
      <c r="X1920" s="66"/>
      <c r="Y1920" s="66"/>
      <c r="Z1920" s="66"/>
      <c r="AA1920" s="66"/>
      <c r="AB1920" s="66"/>
      <c r="AC1920" s="66"/>
      <c r="AD1920" s="66"/>
      <c r="AE1920" s="66"/>
      <c r="AF1920" s="66"/>
      <c r="AG1920" s="66"/>
      <c r="AH1920" s="66"/>
      <c r="AI1920" s="66"/>
      <c r="AJ1920" s="66"/>
      <c r="AK1920" s="66"/>
      <c r="AL1920" s="66"/>
      <c r="AM1920" s="66"/>
      <c r="AN1920" s="66"/>
      <c r="AO1920" s="66"/>
      <c r="AP1920" s="66"/>
      <c r="AQ1920" s="66"/>
      <c r="AR1920" s="66"/>
      <c r="AS1920" s="66"/>
      <c r="AT1920" s="66"/>
      <c r="AU1920" s="66"/>
      <c r="AV1920" s="66"/>
      <c r="AW1920" s="66"/>
      <c r="AX1920" s="66"/>
      <c r="AY1920" s="66"/>
      <c r="AZ1920" s="66"/>
      <c r="BA1920" s="66"/>
      <c r="BB1920" s="66"/>
      <c r="BC1920" s="66"/>
      <c r="BD1920" s="66"/>
      <c r="BE1920" s="66"/>
      <c r="BF1920" s="66"/>
      <c r="BG1920" s="66"/>
      <c r="BH1920" s="66"/>
      <c r="BI1920" s="66"/>
      <c r="BJ1920" s="66"/>
      <c r="BK1920" s="66"/>
      <c r="BL1920" s="66"/>
      <c r="BM1920" s="66"/>
      <c r="BN1920" s="66"/>
      <c r="BO1920" s="66"/>
      <c r="BP1920" s="66"/>
      <c r="BQ1920" s="66"/>
      <c r="BR1920" s="66"/>
      <c r="BS1920" s="66"/>
      <c r="BT1920" s="66"/>
    </row>
    <row r="1921" spans="1:72">
      <c r="A1921" s="69"/>
      <c r="B1921" s="69"/>
      <c r="C1921" s="69"/>
      <c r="D1921" s="69"/>
      <c r="E1921" s="66"/>
      <c r="F1921" s="66"/>
      <c r="G1921" s="66"/>
      <c r="H1921" s="66"/>
      <c r="I1921" s="66"/>
      <c r="J1921" s="66"/>
      <c r="K1921" s="66"/>
      <c r="L1921" s="66"/>
      <c r="M1921" s="66"/>
      <c r="N1921" s="66"/>
      <c r="O1921" s="66"/>
      <c r="P1921" s="66"/>
      <c r="Q1921" s="66"/>
      <c r="R1921" s="66"/>
      <c r="S1921" s="66"/>
      <c r="T1921" s="66"/>
      <c r="U1921" s="66"/>
      <c r="V1921" s="66"/>
      <c r="W1921" s="66"/>
      <c r="X1921" s="66"/>
      <c r="Y1921" s="66"/>
      <c r="Z1921" s="66"/>
      <c r="AA1921" s="66"/>
      <c r="AB1921" s="66"/>
      <c r="AC1921" s="66"/>
      <c r="AD1921" s="66"/>
      <c r="AE1921" s="66"/>
      <c r="AF1921" s="66"/>
      <c r="AG1921" s="66"/>
      <c r="AH1921" s="66"/>
      <c r="AI1921" s="66"/>
      <c r="AJ1921" s="66"/>
      <c r="AK1921" s="66"/>
      <c r="AL1921" s="66"/>
      <c r="AM1921" s="66"/>
      <c r="AN1921" s="66"/>
      <c r="AO1921" s="66"/>
      <c r="AP1921" s="66"/>
      <c r="AQ1921" s="66"/>
      <c r="AR1921" s="66"/>
      <c r="AS1921" s="66"/>
      <c r="AT1921" s="66"/>
      <c r="AU1921" s="66"/>
      <c r="AV1921" s="66"/>
      <c r="AW1921" s="66"/>
      <c r="AX1921" s="66"/>
      <c r="AY1921" s="66"/>
      <c r="AZ1921" s="66"/>
      <c r="BA1921" s="66"/>
      <c r="BB1921" s="66"/>
      <c r="BC1921" s="66"/>
      <c r="BD1921" s="66"/>
      <c r="BE1921" s="66"/>
      <c r="BF1921" s="66"/>
      <c r="BG1921" s="66"/>
      <c r="BH1921" s="66"/>
      <c r="BI1921" s="66"/>
      <c r="BJ1921" s="66"/>
      <c r="BK1921" s="66"/>
      <c r="BL1921" s="66"/>
      <c r="BM1921" s="66"/>
      <c r="BN1921" s="66"/>
      <c r="BO1921" s="66"/>
      <c r="BP1921" s="66"/>
      <c r="BQ1921" s="66"/>
      <c r="BR1921" s="66"/>
      <c r="BS1921" s="66"/>
      <c r="BT1921" s="66"/>
    </row>
    <row r="1922" spans="1:72">
      <c r="A1922" s="69"/>
      <c r="B1922" s="69"/>
      <c r="C1922" s="69"/>
      <c r="D1922" s="69"/>
      <c r="E1922" s="66"/>
      <c r="F1922" s="66"/>
      <c r="G1922" s="66"/>
      <c r="H1922" s="66"/>
      <c r="I1922" s="66"/>
      <c r="J1922" s="66"/>
      <c r="K1922" s="66"/>
      <c r="L1922" s="66"/>
      <c r="M1922" s="66"/>
      <c r="N1922" s="66"/>
      <c r="O1922" s="66"/>
      <c r="P1922" s="66"/>
      <c r="Q1922" s="66"/>
      <c r="R1922" s="66"/>
      <c r="S1922" s="66"/>
      <c r="T1922" s="66"/>
      <c r="U1922" s="66"/>
      <c r="V1922" s="66"/>
      <c r="W1922" s="66"/>
      <c r="X1922" s="66"/>
      <c r="Y1922" s="66"/>
      <c r="Z1922" s="66"/>
      <c r="AA1922" s="66"/>
      <c r="AB1922" s="66"/>
      <c r="AC1922" s="66"/>
      <c r="AD1922" s="66"/>
      <c r="AE1922" s="66"/>
      <c r="AF1922" s="66"/>
      <c r="AG1922" s="66"/>
      <c r="AH1922" s="66"/>
      <c r="AI1922" s="66"/>
      <c r="AJ1922" s="66"/>
      <c r="AK1922" s="66"/>
      <c r="AL1922" s="66"/>
      <c r="AM1922" s="66"/>
      <c r="AN1922" s="66"/>
      <c r="AO1922" s="66"/>
      <c r="AP1922" s="66"/>
      <c r="AQ1922" s="66"/>
      <c r="AR1922" s="66"/>
      <c r="AS1922" s="66"/>
      <c r="AT1922" s="66"/>
      <c r="AU1922" s="66"/>
      <c r="AV1922" s="66"/>
      <c r="AW1922" s="66"/>
      <c r="AX1922" s="66"/>
      <c r="AY1922" s="66"/>
      <c r="AZ1922" s="66"/>
      <c r="BA1922" s="66"/>
      <c r="BB1922" s="66"/>
      <c r="BC1922" s="66"/>
      <c r="BD1922" s="66"/>
      <c r="BE1922" s="66"/>
      <c r="BF1922" s="66"/>
      <c r="BG1922" s="66"/>
      <c r="BH1922" s="66"/>
      <c r="BI1922" s="66"/>
      <c r="BJ1922" s="66"/>
      <c r="BK1922" s="66"/>
      <c r="BL1922" s="66"/>
      <c r="BM1922" s="66"/>
      <c r="BN1922" s="66"/>
      <c r="BO1922" s="66"/>
      <c r="BP1922" s="66"/>
      <c r="BQ1922" s="66"/>
      <c r="BR1922" s="66"/>
      <c r="BS1922" s="66"/>
      <c r="BT1922" s="66"/>
    </row>
    <row r="1923" spans="1:72">
      <c r="A1923" s="69"/>
      <c r="B1923" s="69"/>
      <c r="C1923" s="69"/>
      <c r="D1923" s="69"/>
      <c r="E1923" s="66"/>
      <c r="F1923" s="66"/>
      <c r="G1923" s="66"/>
      <c r="H1923" s="66"/>
      <c r="I1923" s="66"/>
      <c r="J1923" s="66"/>
      <c r="K1923" s="66"/>
      <c r="L1923" s="66"/>
      <c r="M1923" s="66"/>
      <c r="N1923" s="66"/>
      <c r="O1923" s="66"/>
      <c r="P1923" s="66"/>
      <c r="Q1923" s="66"/>
      <c r="R1923" s="66"/>
      <c r="S1923" s="66"/>
      <c r="T1923" s="66"/>
      <c r="U1923" s="66"/>
      <c r="V1923" s="66"/>
      <c r="W1923" s="66"/>
      <c r="X1923" s="66"/>
      <c r="Y1923" s="66"/>
      <c r="Z1923" s="66"/>
      <c r="AA1923" s="66"/>
      <c r="AB1923" s="66"/>
      <c r="AC1923" s="66"/>
      <c r="AD1923" s="66"/>
      <c r="AE1923" s="66"/>
      <c r="AF1923" s="66"/>
      <c r="AG1923" s="66"/>
      <c r="AH1923" s="66"/>
      <c r="AI1923" s="66"/>
      <c r="AJ1923" s="66"/>
      <c r="AK1923" s="66"/>
      <c r="AL1923" s="66"/>
      <c r="AM1923" s="66"/>
      <c r="AN1923" s="66"/>
      <c r="AO1923" s="66"/>
      <c r="AP1923" s="66"/>
      <c r="AQ1923" s="66"/>
      <c r="AR1923" s="66"/>
      <c r="AS1923" s="66"/>
      <c r="AT1923" s="66"/>
      <c r="AU1923" s="66"/>
      <c r="AV1923" s="66"/>
      <c r="AW1923" s="66"/>
      <c r="AX1923" s="66"/>
      <c r="AY1923" s="66"/>
      <c r="AZ1923" s="66"/>
      <c r="BA1923" s="66"/>
      <c r="BB1923" s="66"/>
      <c r="BC1923" s="66"/>
      <c r="BD1923" s="66"/>
      <c r="BE1923" s="66"/>
      <c r="BF1923" s="66"/>
      <c r="BG1923" s="66"/>
      <c r="BH1923" s="66"/>
      <c r="BI1923" s="66"/>
      <c r="BJ1923" s="66"/>
      <c r="BK1923" s="66"/>
      <c r="BL1923" s="66"/>
      <c r="BM1923" s="66"/>
      <c r="BN1923" s="66"/>
      <c r="BO1923" s="66"/>
      <c r="BP1923" s="66"/>
      <c r="BQ1923" s="66"/>
      <c r="BR1923" s="66"/>
      <c r="BS1923" s="66"/>
      <c r="BT1923" s="66"/>
    </row>
    <row r="1924" spans="1:72">
      <c r="A1924" s="69"/>
      <c r="B1924" s="69"/>
      <c r="C1924" s="69"/>
      <c r="D1924" s="69"/>
      <c r="E1924" s="66"/>
      <c r="F1924" s="66"/>
      <c r="G1924" s="66"/>
      <c r="H1924" s="66"/>
      <c r="I1924" s="66"/>
      <c r="J1924" s="66"/>
      <c r="K1924" s="66"/>
      <c r="L1924" s="66"/>
      <c r="M1924" s="66"/>
      <c r="N1924" s="66"/>
      <c r="O1924" s="66"/>
      <c r="P1924" s="66"/>
      <c r="Q1924" s="66"/>
      <c r="R1924" s="66"/>
      <c r="S1924" s="66"/>
      <c r="T1924" s="66"/>
      <c r="U1924" s="66"/>
      <c r="V1924" s="66"/>
      <c r="W1924" s="66"/>
      <c r="X1924" s="66"/>
      <c r="Y1924" s="66"/>
      <c r="Z1924" s="66"/>
      <c r="AA1924" s="66"/>
      <c r="AB1924" s="66"/>
      <c r="AC1924" s="66"/>
      <c r="AD1924" s="66"/>
      <c r="AE1924" s="66"/>
      <c r="AF1924" s="66"/>
      <c r="AG1924" s="66"/>
      <c r="AH1924" s="66"/>
      <c r="AI1924" s="66"/>
      <c r="AJ1924" s="66"/>
      <c r="AK1924" s="66"/>
      <c r="AL1924" s="66"/>
      <c r="AM1924" s="66"/>
      <c r="AN1924" s="66"/>
      <c r="AO1924" s="66"/>
      <c r="AP1924" s="66"/>
      <c r="AQ1924" s="66"/>
      <c r="AR1924" s="66"/>
      <c r="AS1924" s="66"/>
      <c r="AT1924" s="66"/>
      <c r="AU1924" s="66"/>
      <c r="AV1924" s="66"/>
      <c r="AW1924" s="66"/>
      <c r="AX1924" s="66"/>
      <c r="AY1924" s="66"/>
      <c r="AZ1924" s="66"/>
      <c r="BA1924" s="66"/>
      <c r="BB1924" s="66"/>
      <c r="BC1924" s="66"/>
      <c r="BD1924" s="66"/>
      <c r="BE1924" s="66"/>
      <c r="BF1924" s="66"/>
      <c r="BG1924" s="66"/>
      <c r="BH1924" s="66"/>
      <c r="BI1924" s="66"/>
      <c r="BJ1924" s="66"/>
      <c r="BK1924" s="66"/>
      <c r="BL1924" s="66"/>
      <c r="BM1924" s="66"/>
      <c r="BN1924" s="66"/>
      <c r="BO1924" s="66"/>
      <c r="BP1924" s="66"/>
      <c r="BQ1924" s="66"/>
      <c r="BR1924" s="66"/>
      <c r="BS1924" s="66"/>
      <c r="BT1924" s="66"/>
    </row>
    <row r="1925" spans="1:72">
      <c r="A1925" s="69"/>
      <c r="B1925" s="69"/>
      <c r="C1925" s="69"/>
      <c r="D1925" s="69"/>
      <c r="E1925" s="66"/>
      <c r="F1925" s="66"/>
      <c r="G1925" s="66"/>
      <c r="H1925" s="66"/>
      <c r="I1925" s="66"/>
      <c r="J1925" s="66"/>
      <c r="K1925" s="66"/>
      <c r="L1925" s="66"/>
      <c r="M1925" s="66"/>
      <c r="N1925" s="66"/>
      <c r="O1925" s="66"/>
      <c r="P1925" s="66"/>
      <c r="Q1925" s="66"/>
      <c r="R1925" s="66"/>
      <c r="S1925" s="66"/>
      <c r="T1925" s="66"/>
      <c r="U1925" s="66"/>
      <c r="V1925" s="66"/>
      <c r="W1925" s="66"/>
      <c r="X1925" s="66"/>
      <c r="Y1925" s="66"/>
      <c r="Z1925" s="66"/>
      <c r="AA1925" s="66"/>
      <c r="AB1925" s="66"/>
      <c r="AC1925" s="66"/>
      <c r="AD1925" s="66"/>
      <c r="AE1925" s="66"/>
      <c r="AF1925" s="66"/>
      <c r="AG1925" s="66"/>
      <c r="AH1925" s="66"/>
      <c r="AI1925" s="66"/>
      <c r="AJ1925" s="66"/>
      <c r="AK1925" s="66"/>
      <c r="AL1925" s="66"/>
      <c r="AM1925" s="66"/>
      <c r="AN1925" s="66"/>
      <c r="AO1925" s="66"/>
      <c r="AP1925" s="66"/>
      <c r="AQ1925" s="66"/>
      <c r="AR1925" s="66"/>
      <c r="AS1925" s="66"/>
      <c r="AT1925" s="66"/>
      <c r="AU1925" s="66"/>
      <c r="AV1925" s="66"/>
      <c r="AW1925" s="66"/>
      <c r="AX1925" s="66"/>
      <c r="AY1925" s="66"/>
      <c r="AZ1925" s="66"/>
      <c r="BA1925" s="66"/>
      <c r="BB1925" s="66"/>
      <c r="BC1925" s="66"/>
      <c r="BD1925" s="66"/>
      <c r="BE1925" s="66"/>
      <c r="BF1925" s="66"/>
      <c r="BG1925" s="66"/>
      <c r="BH1925" s="66"/>
      <c r="BI1925" s="66"/>
      <c r="BJ1925" s="66"/>
      <c r="BK1925" s="66"/>
      <c r="BL1925" s="66"/>
      <c r="BM1925" s="66"/>
      <c r="BN1925" s="66"/>
      <c r="BO1925" s="66"/>
      <c r="BP1925" s="66"/>
      <c r="BQ1925" s="66"/>
      <c r="BR1925" s="66"/>
      <c r="BS1925" s="66"/>
      <c r="BT1925" s="66"/>
    </row>
    <row r="1926" spans="1:72">
      <c r="A1926" s="69"/>
      <c r="B1926" s="69"/>
      <c r="C1926" s="69"/>
      <c r="D1926" s="69"/>
      <c r="E1926" s="66"/>
      <c r="F1926" s="66"/>
      <c r="G1926" s="66"/>
      <c r="H1926" s="66"/>
      <c r="I1926" s="66"/>
      <c r="J1926" s="66"/>
      <c r="K1926" s="66"/>
      <c r="L1926" s="66"/>
      <c r="M1926" s="66"/>
      <c r="N1926" s="66"/>
      <c r="O1926" s="66"/>
      <c r="P1926" s="66"/>
      <c r="Q1926" s="66"/>
      <c r="R1926" s="66"/>
      <c r="S1926" s="66"/>
      <c r="T1926" s="66"/>
      <c r="U1926" s="66"/>
      <c r="V1926" s="66"/>
      <c r="W1926" s="66"/>
      <c r="X1926" s="66"/>
      <c r="Y1926" s="66"/>
      <c r="Z1926" s="66"/>
      <c r="AA1926" s="66"/>
      <c r="AB1926" s="66"/>
      <c r="AC1926" s="66"/>
      <c r="AD1926" s="66"/>
      <c r="AE1926" s="66"/>
      <c r="AF1926" s="66"/>
      <c r="AG1926" s="66"/>
      <c r="AH1926" s="66"/>
      <c r="AI1926" s="66"/>
      <c r="AJ1926" s="66"/>
      <c r="AK1926" s="66"/>
      <c r="AL1926" s="66"/>
      <c r="AM1926" s="66"/>
      <c r="AN1926" s="66"/>
      <c r="AO1926" s="66"/>
      <c r="AP1926" s="66"/>
      <c r="AQ1926" s="66"/>
      <c r="AR1926" s="66"/>
      <c r="AS1926" s="66"/>
      <c r="AT1926" s="66"/>
      <c r="AU1926" s="66"/>
      <c r="AV1926" s="66"/>
      <c r="AW1926" s="66"/>
      <c r="AX1926" s="66"/>
      <c r="AY1926" s="66"/>
      <c r="AZ1926" s="66"/>
      <c r="BA1926" s="66"/>
      <c r="BB1926" s="66"/>
      <c r="BC1926" s="66"/>
      <c r="BD1926" s="66"/>
      <c r="BE1926" s="66"/>
      <c r="BF1926" s="66"/>
      <c r="BG1926" s="66"/>
      <c r="BH1926" s="66"/>
      <c r="BI1926" s="66"/>
      <c r="BJ1926" s="66"/>
      <c r="BK1926" s="66"/>
      <c r="BL1926" s="66"/>
      <c r="BM1926" s="66"/>
      <c r="BN1926" s="66"/>
      <c r="BO1926" s="66"/>
      <c r="BP1926" s="66"/>
      <c r="BQ1926" s="66"/>
      <c r="BR1926" s="66"/>
      <c r="BS1926" s="66"/>
      <c r="BT1926" s="66"/>
    </row>
    <row r="1927" spans="1:72">
      <c r="A1927" s="69"/>
      <c r="B1927" s="69"/>
      <c r="C1927" s="69"/>
      <c r="D1927" s="69"/>
      <c r="E1927" s="66"/>
      <c r="F1927" s="66"/>
      <c r="G1927" s="66"/>
      <c r="H1927" s="66"/>
      <c r="I1927" s="66"/>
      <c r="J1927" s="66"/>
      <c r="K1927" s="66"/>
      <c r="L1927" s="66"/>
      <c r="M1927" s="66"/>
      <c r="N1927" s="66"/>
      <c r="O1927" s="66"/>
      <c r="P1927" s="66"/>
      <c r="Q1927" s="66"/>
      <c r="R1927" s="66"/>
      <c r="S1927" s="66"/>
      <c r="T1927" s="66"/>
      <c r="U1927" s="66"/>
      <c r="V1927" s="66"/>
      <c r="W1927" s="66"/>
      <c r="X1927" s="66"/>
      <c r="Y1927" s="66"/>
      <c r="Z1927" s="66"/>
      <c r="AA1927" s="66"/>
      <c r="AB1927" s="66"/>
      <c r="AC1927" s="66"/>
      <c r="AD1927" s="66"/>
      <c r="AE1927" s="66"/>
      <c r="AF1927" s="66"/>
      <c r="AG1927" s="66"/>
      <c r="AH1927" s="66"/>
      <c r="AI1927" s="66"/>
      <c r="AJ1927" s="66"/>
      <c r="AK1927" s="66"/>
      <c r="AL1927" s="66"/>
      <c r="AM1927" s="66"/>
      <c r="AN1927" s="66"/>
      <c r="AO1927" s="66"/>
      <c r="AP1927" s="66"/>
      <c r="AQ1927" s="66"/>
      <c r="AR1927" s="66"/>
      <c r="AS1927" s="66"/>
      <c r="AT1927" s="66"/>
      <c r="AU1927" s="66"/>
      <c r="AV1927" s="66"/>
      <c r="AW1927" s="66"/>
      <c r="AX1927" s="66"/>
      <c r="AY1927" s="66"/>
      <c r="AZ1927" s="66"/>
      <c r="BA1927" s="66"/>
      <c r="BB1927" s="66"/>
      <c r="BC1927" s="66"/>
      <c r="BD1927" s="66"/>
      <c r="BE1927" s="66"/>
      <c r="BF1927" s="66"/>
      <c r="BG1927" s="66"/>
      <c r="BH1927" s="66"/>
      <c r="BI1927" s="66"/>
      <c r="BJ1927" s="66"/>
      <c r="BK1927" s="66"/>
      <c r="BL1927" s="66"/>
      <c r="BM1927" s="66"/>
      <c r="BN1927" s="66"/>
      <c r="BO1927" s="66"/>
      <c r="BP1927" s="66"/>
      <c r="BQ1927" s="66"/>
      <c r="BR1927" s="66"/>
      <c r="BS1927" s="66"/>
      <c r="BT1927" s="66"/>
    </row>
    <row r="1928" spans="1:72">
      <c r="A1928" s="69"/>
      <c r="B1928" s="69"/>
      <c r="C1928" s="69"/>
      <c r="D1928" s="69"/>
      <c r="E1928" s="66"/>
      <c r="F1928" s="66"/>
      <c r="G1928" s="66"/>
      <c r="H1928" s="66"/>
      <c r="I1928" s="66"/>
      <c r="J1928" s="66"/>
      <c r="K1928" s="66"/>
      <c r="L1928" s="66"/>
      <c r="M1928" s="66"/>
      <c r="N1928" s="66"/>
      <c r="O1928" s="66"/>
      <c r="P1928" s="66"/>
      <c r="Q1928" s="66"/>
      <c r="R1928" s="66"/>
      <c r="S1928" s="66"/>
      <c r="T1928" s="66"/>
      <c r="U1928" s="66"/>
      <c r="V1928" s="66"/>
      <c r="W1928" s="66"/>
      <c r="X1928" s="66"/>
      <c r="Y1928" s="66"/>
      <c r="Z1928" s="66"/>
      <c r="AA1928" s="66"/>
      <c r="AB1928" s="66"/>
      <c r="AC1928" s="66"/>
      <c r="AD1928" s="66"/>
      <c r="AE1928" s="66"/>
      <c r="AF1928" s="66"/>
      <c r="AG1928" s="66"/>
      <c r="AH1928" s="66"/>
      <c r="AI1928" s="66"/>
      <c r="AJ1928" s="66"/>
      <c r="AK1928" s="66"/>
      <c r="AL1928" s="66"/>
      <c r="AM1928" s="66"/>
      <c r="AN1928" s="66"/>
      <c r="AO1928" s="66"/>
      <c r="AP1928" s="66"/>
      <c r="AQ1928" s="66"/>
      <c r="AR1928" s="66"/>
      <c r="AS1928" s="66"/>
      <c r="AT1928" s="66"/>
      <c r="AU1928" s="66"/>
      <c r="AV1928" s="66"/>
      <c r="AW1928" s="66"/>
      <c r="AX1928" s="66"/>
      <c r="AY1928" s="66"/>
      <c r="AZ1928" s="66"/>
      <c r="BA1928" s="66"/>
      <c r="BB1928" s="66"/>
      <c r="BC1928" s="66"/>
      <c r="BD1928" s="66"/>
      <c r="BE1928" s="66"/>
      <c r="BF1928" s="66"/>
      <c r="BG1928" s="66"/>
      <c r="BH1928" s="66"/>
      <c r="BI1928" s="66"/>
      <c r="BJ1928" s="66"/>
      <c r="BK1928" s="66"/>
      <c r="BL1928" s="66"/>
      <c r="BM1928" s="66"/>
      <c r="BN1928" s="66"/>
      <c r="BO1928" s="66"/>
      <c r="BP1928" s="66"/>
      <c r="BQ1928" s="66"/>
      <c r="BR1928" s="66"/>
      <c r="BS1928" s="66"/>
      <c r="BT1928" s="66"/>
    </row>
    <row r="1929" spans="1:72">
      <c r="A1929" s="69"/>
      <c r="B1929" s="69"/>
      <c r="C1929" s="69"/>
      <c r="D1929" s="69"/>
      <c r="E1929" s="66"/>
      <c r="F1929" s="66"/>
      <c r="G1929" s="66"/>
      <c r="H1929" s="66"/>
      <c r="I1929" s="66"/>
      <c r="J1929" s="66"/>
      <c r="K1929" s="66"/>
      <c r="L1929" s="66"/>
      <c r="M1929" s="66"/>
      <c r="N1929" s="66"/>
      <c r="O1929" s="66"/>
      <c r="P1929" s="66"/>
      <c r="Q1929" s="66"/>
      <c r="R1929" s="66"/>
      <c r="S1929" s="66"/>
      <c r="T1929" s="66"/>
      <c r="U1929" s="66"/>
      <c r="V1929" s="66"/>
      <c r="W1929" s="66"/>
      <c r="X1929" s="66"/>
      <c r="Y1929" s="66"/>
      <c r="Z1929" s="66"/>
      <c r="AA1929" s="66"/>
      <c r="AB1929" s="66"/>
      <c r="AC1929" s="66"/>
      <c r="AD1929" s="66"/>
      <c r="AE1929" s="66"/>
      <c r="AF1929" s="66"/>
      <c r="AG1929" s="66"/>
      <c r="AH1929" s="66"/>
      <c r="AI1929" s="66"/>
      <c r="AJ1929" s="66"/>
      <c r="AK1929" s="66"/>
      <c r="AL1929" s="66"/>
      <c r="AM1929" s="66"/>
      <c r="AN1929" s="66"/>
      <c r="AO1929" s="66"/>
      <c r="AP1929" s="66"/>
      <c r="AQ1929" s="66"/>
      <c r="AR1929" s="66"/>
      <c r="AS1929" s="66"/>
      <c r="AT1929" s="66"/>
      <c r="AU1929" s="66"/>
      <c r="AV1929" s="66"/>
      <c r="AW1929" s="66"/>
      <c r="AX1929" s="66"/>
      <c r="AY1929" s="66"/>
      <c r="AZ1929" s="66"/>
      <c r="BA1929" s="66"/>
      <c r="BB1929" s="66"/>
      <c r="BC1929" s="66"/>
      <c r="BD1929" s="66"/>
      <c r="BE1929" s="66"/>
      <c r="BF1929" s="66"/>
      <c r="BG1929" s="66"/>
      <c r="BH1929" s="66"/>
      <c r="BI1929" s="66"/>
      <c r="BJ1929" s="66"/>
      <c r="BK1929" s="66"/>
      <c r="BL1929" s="66"/>
      <c r="BM1929" s="66"/>
      <c r="BN1929" s="66"/>
      <c r="BO1929" s="66"/>
      <c r="BP1929" s="66"/>
      <c r="BQ1929" s="66"/>
      <c r="BR1929" s="66"/>
      <c r="BS1929" s="66"/>
      <c r="BT1929" s="66"/>
    </row>
    <row r="1930" spans="1:72">
      <c r="A1930" s="69"/>
      <c r="B1930" s="69"/>
      <c r="C1930" s="69"/>
      <c r="D1930" s="69"/>
      <c r="E1930" s="66"/>
      <c r="F1930" s="66"/>
      <c r="G1930" s="66"/>
      <c r="H1930" s="66"/>
      <c r="I1930" s="66"/>
      <c r="J1930" s="66"/>
      <c r="K1930" s="66"/>
      <c r="L1930" s="66"/>
      <c r="M1930" s="66"/>
      <c r="N1930" s="66"/>
      <c r="O1930" s="66"/>
      <c r="P1930" s="66"/>
      <c r="Q1930" s="66"/>
      <c r="R1930" s="66"/>
      <c r="S1930" s="66"/>
      <c r="T1930" s="66"/>
      <c r="U1930" s="66"/>
      <c r="V1930" s="66"/>
      <c r="W1930" s="66"/>
      <c r="X1930" s="66"/>
      <c r="Y1930" s="66"/>
      <c r="Z1930" s="66"/>
      <c r="AA1930" s="66"/>
      <c r="AB1930" s="66"/>
      <c r="AC1930" s="66"/>
      <c r="AD1930" s="66"/>
      <c r="AE1930" s="66"/>
      <c r="AF1930" s="66"/>
      <c r="AG1930" s="66"/>
      <c r="AH1930" s="66"/>
      <c r="AI1930" s="66"/>
      <c r="AJ1930" s="66"/>
      <c r="AK1930" s="66"/>
      <c r="AL1930" s="66"/>
      <c r="AM1930" s="66"/>
      <c r="AN1930" s="66"/>
      <c r="AO1930" s="66"/>
      <c r="AP1930" s="66"/>
      <c r="AQ1930" s="66"/>
      <c r="AR1930" s="66"/>
      <c r="AS1930" s="66"/>
      <c r="AT1930" s="66"/>
      <c r="AU1930" s="66"/>
      <c r="AV1930" s="66"/>
      <c r="AW1930" s="66"/>
      <c r="AX1930" s="66"/>
      <c r="AY1930" s="66"/>
      <c r="AZ1930" s="66"/>
      <c r="BA1930" s="66"/>
      <c r="BB1930" s="66"/>
      <c r="BC1930" s="66"/>
      <c r="BD1930" s="66"/>
      <c r="BE1930" s="66"/>
      <c r="BF1930" s="66"/>
      <c r="BG1930" s="66"/>
      <c r="BH1930" s="66"/>
      <c r="BI1930" s="66"/>
      <c r="BJ1930" s="66"/>
      <c r="BK1930" s="66"/>
      <c r="BL1930" s="66"/>
      <c r="BM1930" s="66"/>
      <c r="BN1930" s="66"/>
      <c r="BO1930" s="66"/>
      <c r="BP1930" s="66"/>
      <c r="BQ1930" s="66"/>
      <c r="BR1930" s="66"/>
      <c r="BS1930" s="66"/>
      <c r="BT1930" s="66"/>
    </row>
    <row r="1931" spans="1:72">
      <c r="A1931" s="69"/>
      <c r="B1931" s="69"/>
      <c r="C1931" s="69"/>
      <c r="D1931" s="69"/>
      <c r="E1931" s="66"/>
      <c r="F1931" s="66"/>
      <c r="G1931" s="66"/>
      <c r="H1931" s="66"/>
      <c r="I1931" s="66"/>
      <c r="J1931" s="66"/>
      <c r="K1931" s="66"/>
      <c r="L1931" s="66"/>
      <c r="M1931" s="66"/>
      <c r="N1931" s="66"/>
      <c r="O1931" s="66"/>
      <c r="P1931" s="66"/>
      <c r="Q1931" s="66"/>
      <c r="R1931" s="66"/>
      <c r="S1931" s="66"/>
      <c r="T1931" s="66"/>
      <c r="U1931" s="66"/>
      <c r="V1931" s="66"/>
      <c r="W1931" s="66"/>
      <c r="X1931" s="66"/>
      <c r="Y1931" s="66"/>
      <c r="Z1931" s="66"/>
      <c r="AA1931" s="66"/>
      <c r="AB1931" s="66"/>
      <c r="AC1931" s="66"/>
      <c r="AD1931" s="66"/>
      <c r="AE1931" s="66"/>
      <c r="AF1931" s="66"/>
      <c r="AG1931" s="66"/>
      <c r="AH1931" s="66"/>
      <c r="AI1931" s="66"/>
      <c r="AJ1931" s="66"/>
      <c r="AK1931" s="66"/>
      <c r="AL1931" s="66"/>
      <c r="AM1931" s="66"/>
      <c r="AN1931" s="66"/>
      <c r="AO1931" s="66"/>
      <c r="AP1931" s="66"/>
      <c r="AQ1931" s="66"/>
      <c r="AR1931" s="66"/>
      <c r="AS1931" s="66"/>
      <c r="AT1931" s="66"/>
      <c r="AU1931" s="66"/>
      <c r="AV1931" s="66"/>
      <c r="AW1931" s="66"/>
      <c r="AX1931" s="66"/>
      <c r="AY1931" s="66"/>
      <c r="AZ1931" s="66"/>
      <c r="BA1931" s="66"/>
      <c r="BB1931" s="66"/>
      <c r="BC1931" s="66"/>
      <c r="BD1931" s="66"/>
      <c r="BE1931" s="66"/>
      <c r="BF1931" s="66"/>
      <c r="BG1931" s="66"/>
      <c r="BH1931" s="66"/>
      <c r="BI1931" s="66"/>
      <c r="BJ1931" s="66"/>
      <c r="BK1931" s="66"/>
      <c r="BL1931" s="66"/>
      <c r="BM1931" s="66"/>
      <c r="BN1931" s="66"/>
      <c r="BO1931" s="66"/>
      <c r="BP1931" s="66"/>
      <c r="BQ1931" s="66"/>
      <c r="BR1931" s="66"/>
      <c r="BS1931" s="66"/>
      <c r="BT1931" s="66"/>
    </row>
    <row r="1932" spans="1:72">
      <c r="A1932" s="69"/>
      <c r="B1932" s="69"/>
      <c r="C1932" s="69"/>
      <c r="D1932" s="69"/>
      <c r="E1932" s="66"/>
      <c r="F1932" s="66"/>
      <c r="G1932" s="66"/>
      <c r="H1932" s="66"/>
      <c r="I1932" s="66"/>
      <c r="J1932" s="66"/>
      <c r="K1932" s="66"/>
      <c r="L1932" s="66"/>
      <c r="M1932" s="66"/>
      <c r="N1932" s="66"/>
      <c r="O1932" s="66"/>
      <c r="P1932" s="66"/>
      <c r="Q1932" s="66"/>
      <c r="R1932" s="66"/>
      <c r="S1932" s="66"/>
      <c r="T1932" s="66"/>
      <c r="U1932" s="66"/>
      <c r="V1932" s="66"/>
      <c r="W1932" s="66"/>
      <c r="X1932" s="66"/>
      <c r="Y1932" s="66"/>
      <c r="Z1932" s="66"/>
      <c r="AA1932" s="66"/>
      <c r="AB1932" s="66"/>
      <c r="AC1932" s="66"/>
      <c r="AD1932" s="66"/>
      <c r="AE1932" s="66"/>
      <c r="AF1932" s="66"/>
      <c r="AG1932" s="66"/>
      <c r="AH1932" s="66"/>
      <c r="AI1932" s="66"/>
      <c r="AJ1932" s="66"/>
      <c r="AK1932" s="66"/>
      <c r="AL1932" s="66"/>
      <c r="AM1932" s="66"/>
      <c r="AN1932" s="66"/>
      <c r="AO1932" s="66"/>
      <c r="AP1932" s="66"/>
      <c r="AQ1932" s="66"/>
      <c r="AR1932" s="66"/>
      <c r="AS1932" s="66"/>
      <c r="AT1932" s="66"/>
      <c r="AU1932" s="66"/>
      <c r="AV1932" s="66"/>
      <c r="AW1932" s="66"/>
      <c r="AX1932" s="66"/>
      <c r="AY1932" s="66"/>
      <c r="AZ1932" s="66"/>
      <c r="BA1932" s="66"/>
      <c r="BB1932" s="66"/>
      <c r="BC1932" s="66"/>
      <c r="BD1932" s="66"/>
      <c r="BE1932" s="66"/>
      <c r="BF1932" s="66"/>
      <c r="BG1932" s="66"/>
      <c r="BH1932" s="66"/>
      <c r="BI1932" s="66"/>
      <c r="BJ1932" s="66"/>
      <c r="BK1932" s="66"/>
      <c r="BL1932" s="66"/>
      <c r="BM1932" s="66"/>
      <c r="BN1932" s="66"/>
      <c r="BO1932" s="66"/>
      <c r="BP1932" s="66"/>
      <c r="BQ1932" s="66"/>
      <c r="BR1932" s="66"/>
      <c r="BS1932" s="66"/>
      <c r="BT1932" s="66"/>
    </row>
    <row r="1933" spans="1:72">
      <c r="A1933" s="69"/>
      <c r="B1933" s="69"/>
      <c r="C1933" s="69"/>
      <c r="D1933" s="69"/>
      <c r="E1933" s="66"/>
      <c r="F1933" s="66"/>
      <c r="G1933" s="66"/>
      <c r="H1933" s="66"/>
      <c r="I1933" s="66"/>
      <c r="J1933" s="66"/>
      <c r="K1933" s="66"/>
      <c r="L1933" s="66"/>
      <c r="M1933" s="66"/>
      <c r="N1933" s="66"/>
      <c r="O1933" s="66"/>
      <c r="P1933" s="66"/>
      <c r="Q1933" s="66"/>
      <c r="R1933" s="66"/>
      <c r="S1933" s="66"/>
      <c r="T1933" s="66"/>
      <c r="U1933" s="66"/>
      <c r="V1933" s="66"/>
      <c r="W1933" s="66"/>
      <c r="X1933" s="66"/>
      <c r="Y1933" s="66"/>
      <c r="Z1933" s="66"/>
      <c r="AA1933" s="66"/>
      <c r="AB1933" s="66"/>
      <c r="AC1933" s="66"/>
      <c r="AD1933" s="66"/>
      <c r="AE1933" s="66"/>
      <c r="AF1933" s="66"/>
      <c r="AG1933" s="66"/>
      <c r="AH1933" s="66"/>
      <c r="AI1933" s="66"/>
      <c r="AJ1933" s="66"/>
      <c r="AK1933" s="66"/>
      <c r="AL1933" s="66"/>
      <c r="AM1933" s="66"/>
      <c r="AN1933" s="66"/>
      <c r="AO1933" s="66"/>
      <c r="AP1933" s="66"/>
      <c r="AQ1933" s="66"/>
      <c r="AR1933" s="66"/>
      <c r="AS1933" s="66"/>
      <c r="AT1933" s="66"/>
      <c r="AU1933" s="66"/>
      <c r="AV1933" s="66"/>
      <c r="AW1933" s="66"/>
      <c r="AX1933" s="66"/>
      <c r="AY1933" s="66"/>
      <c r="AZ1933" s="66"/>
      <c r="BA1933" s="66"/>
      <c r="BB1933" s="66"/>
      <c r="BC1933" s="66"/>
      <c r="BD1933" s="66"/>
      <c r="BE1933" s="66"/>
      <c r="BF1933" s="66"/>
      <c r="BG1933" s="66"/>
      <c r="BH1933" s="66"/>
      <c r="BI1933" s="66"/>
      <c r="BJ1933" s="66"/>
      <c r="BK1933" s="66"/>
      <c r="BL1933" s="66"/>
      <c r="BM1933" s="66"/>
      <c r="BN1933" s="66"/>
      <c r="BO1933" s="66"/>
      <c r="BP1933" s="66"/>
      <c r="BQ1933" s="66"/>
      <c r="BR1933" s="66"/>
      <c r="BS1933" s="66"/>
      <c r="BT1933" s="66"/>
    </row>
    <row r="1934" spans="1:72">
      <c r="A1934" s="69"/>
      <c r="B1934" s="69"/>
      <c r="C1934" s="69"/>
      <c r="D1934" s="69"/>
      <c r="E1934" s="66"/>
      <c r="F1934" s="66"/>
      <c r="G1934" s="66"/>
      <c r="H1934" s="66"/>
      <c r="I1934" s="66"/>
      <c r="J1934" s="66"/>
      <c r="K1934" s="66"/>
      <c r="L1934" s="66"/>
      <c r="M1934" s="66"/>
      <c r="N1934" s="66"/>
      <c r="O1934" s="66"/>
      <c r="P1934" s="66"/>
      <c r="Q1934" s="66"/>
      <c r="R1934" s="66"/>
      <c r="S1934" s="66"/>
      <c r="T1934" s="66"/>
      <c r="U1934" s="66"/>
      <c r="V1934" s="66"/>
      <c r="W1934" s="66"/>
      <c r="X1934" s="66"/>
      <c r="Y1934" s="66"/>
      <c r="Z1934" s="66"/>
      <c r="AA1934" s="66"/>
      <c r="AB1934" s="66"/>
      <c r="AC1934" s="66"/>
      <c r="AD1934" s="66"/>
      <c r="AE1934" s="66"/>
      <c r="AF1934" s="66"/>
      <c r="AG1934" s="66"/>
      <c r="AH1934" s="66"/>
      <c r="AI1934" s="66"/>
      <c r="AJ1934" s="66"/>
      <c r="AK1934" s="66"/>
      <c r="AL1934" s="66"/>
      <c r="AM1934" s="66"/>
      <c r="AN1934" s="66"/>
      <c r="AO1934" s="66"/>
      <c r="AP1934" s="66"/>
      <c r="AQ1934" s="66"/>
      <c r="AR1934" s="66"/>
      <c r="AS1934" s="66"/>
      <c r="AT1934" s="66"/>
      <c r="AU1934" s="66"/>
      <c r="AV1934" s="66"/>
      <c r="AW1934" s="66"/>
      <c r="AX1934" s="66"/>
      <c r="AY1934" s="66"/>
      <c r="AZ1934" s="66"/>
      <c r="BA1934" s="66"/>
      <c r="BB1934" s="66"/>
      <c r="BC1934" s="66"/>
      <c r="BD1934" s="66"/>
      <c r="BE1934" s="66"/>
      <c r="BF1934" s="66"/>
      <c r="BG1934" s="66"/>
      <c r="BH1934" s="66"/>
      <c r="BI1934" s="66"/>
      <c r="BJ1934" s="66"/>
      <c r="BK1934" s="66"/>
      <c r="BL1934" s="66"/>
      <c r="BM1934" s="66"/>
      <c r="BN1934" s="66"/>
      <c r="BO1934" s="66"/>
      <c r="BP1934" s="66"/>
      <c r="BQ1934" s="66"/>
      <c r="BR1934" s="66"/>
      <c r="BS1934" s="66"/>
      <c r="BT1934" s="66"/>
    </row>
    <row r="1935" spans="1:72">
      <c r="A1935" s="69"/>
      <c r="B1935" s="69"/>
      <c r="C1935" s="69"/>
      <c r="D1935" s="69"/>
      <c r="E1935" s="66"/>
      <c r="F1935" s="66"/>
      <c r="G1935" s="66"/>
      <c r="H1935" s="66"/>
      <c r="I1935" s="66"/>
      <c r="J1935" s="66"/>
      <c r="K1935" s="66"/>
      <c r="L1935" s="66"/>
      <c r="M1935" s="66"/>
      <c r="N1935" s="66"/>
      <c r="O1935" s="66"/>
      <c r="P1935" s="66"/>
      <c r="Q1935" s="66"/>
      <c r="R1935" s="66"/>
      <c r="S1935" s="66"/>
      <c r="T1935" s="66"/>
      <c r="U1935" s="66"/>
      <c r="V1935" s="66"/>
      <c r="W1935" s="66"/>
      <c r="X1935" s="66"/>
      <c r="Y1935" s="66"/>
      <c r="Z1935" s="66"/>
      <c r="AA1935" s="66"/>
      <c r="AB1935" s="66"/>
      <c r="AC1935" s="66"/>
      <c r="AD1935" s="66"/>
      <c r="AE1935" s="66"/>
      <c r="AF1935" s="66"/>
      <c r="AG1935" s="66"/>
      <c r="AH1935" s="66"/>
      <c r="AI1935" s="66"/>
      <c r="AJ1935" s="66"/>
      <c r="AK1935" s="66"/>
      <c r="AL1935" s="66"/>
      <c r="AM1935" s="66"/>
      <c r="AN1935" s="66"/>
      <c r="AO1935" s="66"/>
      <c r="AP1935" s="66"/>
      <c r="AQ1935" s="66"/>
      <c r="AR1935" s="66"/>
      <c r="AS1935" s="66"/>
      <c r="AT1935" s="66"/>
      <c r="AU1935" s="66"/>
      <c r="AV1935" s="66"/>
      <c r="AW1935" s="66"/>
      <c r="AX1935" s="66"/>
      <c r="AY1935" s="66"/>
      <c r="AZ1935" s="66"/>
      <c r="BA1935" s="66"/>
      <c r="BB1935" s="66"/>
      <c r="BC1935" s="66"/>
      <c r="BD1935" s="66"/>
      <c r="BE1935" s="66"/>
      <c r="BF1935" s="66"/>
      <c r="BG1935" s="66"/>
      <c r="BH1935" s="66"/>
      <c r="BI1935" s="66"/>
      <c r="BJ1935" s="66"/>
      <c r="BK1935" s="66"/>
      <c r="BL1935" s="66"/>
      <c r="BM1935" s="66"/>
      <c r="BN1935" s="66"/>
      <c r="BO1935" s="66"/>
      <c r="BP1935" s="66"/>
      <c r="BQ1935" s="66"/>
      <c r="BR1935" s="66"/>
      <c r="BS1935" s="66"/>
      <c r="BT1935" s="66"/>
    </row>
    <row r="1936" spans="1:72">
      <c r="A1936" s="69"/>
      <c r="B1936" s="69"/>
      <c r="C1936" s="69"/>
      <c r="D1936" s="69"/>
      <c r="E1936" s="66"/>
      <c r="F1936" s="66"/>
      <c r="G1936" s="66"/>
      <c r="H1936" s="66"/>
      <c r="I1936" s="66"/>
      <c r="J1936" s="66"/>
      <c r="K1936" s="66"/>
      <c r="L1936" s="66"/>
      <c r="M1936" s="66"/>
      <c r="N1936" s="66"/>
      <c r="O1936" s="66"/>
      <c r="P1936" s="66"/>
      <c r="Q1936" s="66"/>
      <c r="R1936" s="66"/>
      <c r="S1936" s="66"/>
      <c r="T1936" s="66"/>
      <c r="U1936" s="66"/>
      <c r="V1936" s="66"/>
      <c r="W1936" s="66"/>
      <c r="X1936" s="66"/>
      <c r="Y1936" s="66"/>
      <c r="Z1936" s="66"/>
      <c r="AA1936" s="66"/>
      <c r="AB1936" s="66"/>
      <c r="AC1936" s="66"/>
      <c r="AD1936" s="66"/>
      <c r="AE1936" s="66"/>
      <c r="AF1936" s="66"/>
      <c r="AG1936" s="66"/>
      <c r="AH1936" s="66"/>
      <c r="AI1936" s="66"/>
      <c r="AJ1936" s="66"/>
      <c r="AK1936" s="66"/>
      <c r="AL1936" s="66"/>
      <c r="AM1936" s="66"/>
      <c r="AN1936" s="66"/>
      <c r="AO1936" s="66"/>
      <c r="AP1936" s="66"/>
      <c r="AQ1936" s="66"/>
      <c r="AR1936" s="66"/>
      <c r="AS1936" s="66"/>
      <c r="AT1936" s="66"/>
      <c r="AU1936" s="66"/>
      <c r="AV1936" s="66"/>
      <c r="AW1936" s="66"/>
      <c r="AX1936" s="66"/>
      <c r="AY1936" s="66"/>
      <c r="AZ1936" s="66"/>
      <c r="BA1936" s="66"/>
      <c r="BB1936" s="66"/>
      <c r="BC1936" s="66"/>
      <c r="BD1936" s="66"/>
      <c r="BE1936" s="66"/>
      <c r="BF1936" s="66"/>
      <c r="BG1936" s="66"/>
      <c r="BH1936" s="66"/>
      <c r="BI1936" s="66"/>
      <c r="BJ1936" s="66"/>
      <c r="BK1936" s="66"/>
      <c r="BL1936" s="66"/>
      <c r="BM1936" s="66"/>
      <c r="BN1936" s="66"/>
      <c r="BO1936" s="66"/>
      <c r="BP1936" s="66"/>
      <c r="BQ1936" s="66"/>
      <c r="BR1936" s="66"/>
      <c r="BS1936" s="66"/>
      <c r="BT1936" s="66"/>
    </row>
    <row r="1937" spans="1:72">
      <c r="A1937" s="69"/>
      <c r="B1937" s="69"/>
      <c r="C1937" s="69"/>
      <c r="D1937" s="69"/>
      <c r="E1937" s="66"/>
      <c r="F1937" s="66"/>
      <c r="G1937" s="66"/>
      <c r="H1937" s="66"/>
      <c r="I1937" s="66"/>
      <c r="J1937" s="66"/>
      <c r="K1937" s="66"/>
      <c r="L1937" s="66"/>
      <c r="M1937" s="66"/>
      <c r="N1937" s="66"/>
      <c r="O1937" s="66"/>
      <c r="P1937" s="66"/>
      <c r="Q1937" s="66"/>
      <c r="R1937" s="66"/>
      <c r="S1937" s="66"/>
      <c r="T1937" s="66"/>
      <c r="U1937" s="66"/>
      <c r="V1937" s="66"/>
      <c r="W1937" s="66"/>
      <c r="X1937" s="66"/>
      <c r="Y1937" s="66"/>
      <c r="Z1937" s="66"/>
      <c r="AA1937" s="66"/>
      <c r="AB1937" s="66"/>
      <c r="AC1937" s="66"/>
      <c r="AD1937" s="66"/>
      <c r="AE1937" s="66"/>
      <c r="AF1937" s="66"/>
      <c r="AG1937" s="66"/>
      <c r="AH1937" s="66"/>
      <c r="AI1937" s="66"/>
      <c r="AJ1937" s="66"/>
      <c r="AK1937" s="66"/>
      <c r="AL1937" s="66"/>
      <c r="AM1937" s="66"/>
      <c r="AN1937" s="66"/>
      <c r="AO1937" s="66"/>
      <c r="AP1937" s="66"/>
      <c r="AQ1937" s="66"/>
      <c r="AR1937" s="66"/>
      <c r="AS1937" s="66"/>
      <c r="AT1937" s="66"/>
      <c r="AU1937" s="66"/>
      <c r="AV1937" s="66"/>
      <c r="AW1937" s="66"/>
      <c r="AX1937" s="66"/>
      <c r="AY1937" s="66"/>
      <c r="AZ1937" s="66"/>
      <c r="BA1937" s="66"/>
      <c r="BB1937" s="66"/>
      <c r="BC1937" s="66"/>
      <c r="BD1937" s="66"/>
      <c r="BE1937" s="66"/>
      <c r="BF1937" s="66"/>
      <c r="BG1937" s="66"/>
      <c r="BH1937" s="66"/>
      <c r="BI1937" s="66"/>
      <c r="BJ1937" s="66"/>
      <c r="BK1937" s="66"/>
      <c r="BL1937" s="66"/>
      <c r="BM1937" s="66"/>
      <c r="BN1937" s="66"/>
      <c r="BO1937" s="66"/>
      <c r="BP1937" s="66"/>
      <c r="BQ1937" s="66"/>
      <c r="BR1937" s="66"/>
      <c r="BS1937" s="66"/>
      <c r="BT1937" s="66"/>
    </row>
    <row r="1938" spans="1:72">
      <c r="A1938" s="69"/>
      <c r="B1938" s="69"/>
      <c r="C1938" s="69"/>
      <c r="D1938" s="69"/>
      <c r="E1938" s="66"/>
      <c r="F1938" s="66"/>
      <c r="G1938" s="66"/>
      <c r="H1938" s="66"/>
      <c r="I1938" s="66"/>
      <c r="J1938" s="66"/>
      <c r="K1938" s="66"/>
      <c r="L1938" s="66"/>
      <c r="M1938" s="66"/>
      <c r="N1938" s="66"/>
      <c r="O1938" s="66"/>
      <c r="P1938" s="66"/>
      <c r="Q1938" s="66"/>
      <c r="R1938" s="66"/>
      <c r="S1938" s="66"/>
      <c r="T1938" s="66"/>
      <c r="U1938" s="66"/>
      <c r="V1938" s="66"/>
      <c r="W1938" s="66"/>
      <c r="X1938" s="66"/>
      <c r="Y1938" s="66"/>
      <c r="Z1938" s="66"/>
      <c r="AA1938" s="66"/>
      <c r="AB1938" s="66"/>
      <c r="AC1938" s="66"/>
      <c r="AD1938" s="66"/>
      <c r="AE1938" s="66"/>
      <c r="AF1938" s="66"/>
      <c r="AG1938" s="66"/>
      <c r="AH1938" s="66"/>
      <c r="AI1938" s="66"/>
      <c r="AJ1938" s="66"/>
      <c r="AK1938" s="66"/>
      <c r="AL1938" s="66"/>
      <c r="AM1938" s="66"/>
      <c r="AN1938" s="66"/>
      <c r="AO1938" s="66"/>
      <c r="AP1938" s="66"/>
      <c r="AQ1938" s="66"/>
      <c r="AR1938" s="66"/>
      <c r="AS1938" s="66"/>
      <c r="AT1938" s="66"/>
      <c r="AU1938" s="66"/>
      <c r="AV1938" s="66"/>
      <c r="AW1938" s="66"/>
      <c r="AX1938" s="66"/>
      <c r="AY1938" s="66"/>
      <c r="AZ1938" s="66"/>
      <c r="BA1938" s="66"/>
      <c r="BB1938" s="66"/>
      <c r="BC1938" s="66"/>
      <c r="BD1938" s="66"/>
      <c r="BE1938" s="66"/>
      <c r="BF1938" s="66"/>
      <c r="BG1938" s="66"/>
      <c r="BH1938" s="66"/>
      <c r="BI1938" s="66"/>
      <c r="BJ1938" s="66"/>
      <c r="BK1938" s="66"/>
      <c r="BL1938" s="66"/>
      <c r="BM1938" s="66"/>
      <c r="BN1938" s="66"/>
      <c r="BO1938" s="66"/>
      <c r="BP1938" s="66"/>
      <c r="BQ1938" s="66"/>
      <c r="BR1938" s="66"/>
      <c r="BS1938" s="66"/>
      <c r="BT1938" s="66"/>
    </row>
    <row r="1939" spans="1:72">
      <c r="A1939" s="69"/>
      <c r="B1939" s="69"/>
      <c r="C1939" s="69"/>
      <c r="D1939" s="69"/>
      <c r="E1939" s="66"/>
      <c r="F1939" s="66"/>
      <c r="G1939" s="66"/>
      <c r="H1939" s="66"/>
      <c r="I1939" s="66"/>
      <c r="J1939" s="66"/>
      <c r="K1939" s="66"/>
      <c r="L1939" s="66"/>
      <c r="M1939" s="66"/>
      <c r="N1939" s="66"/>
      <c r="O1939" s="66"/>
      <c r="P1939" s="66"/>
      <c r="Q1939" s="66"/>
      <c r="R1939" s="66"/>
      <c r="S1939" s="66"/>
      <c r="T1939" s="66"/>
      <c r="U1939" s="66"/>
      <c r="V1939" s="66"/>
      <c r="W1939" s="66"/>
      <c r="X1939" s="66"/>
      <c r="Y1939" s="66"/>
      <c r="Z1939" s="66"/>
      <c r="AA1939" s="66"/>
      <c r="AB1939" s="66"/>
      <c r="AC1939" s="66"/>
      <c r="AD1939" s="66"/>
      <c r="AE1939" s="66"/>
      <c r="AF1939" s="66"/>
      <c r="AG1939" s="66"/>
      <c r="AH1939" s="66"/>
      <c r="AI1939" s="66"/>
      <c r="AJ1939" s="66"/>
      <c r="AK1939" s="66"/>
      <c r="AL1939" s="66"/>
      <c r="AM1939" s="66"/>
      <c r="AN1939" s="66"/>
      <c r="AO1939" s="66"/>
      <c r="AP1939" s="66"/>
      <c r="AQ1939" s="66"/>
      <c r="AR1939" s="66"/>
      <c r="AS1939" s="66"/>
      <c r="AT1939" s="66"/>
      <c r="AU1939" s="66"/>
      <c r="AV1939" s="66"/>
      <c r="AW1939" s="66"/>
      <c r="AX1939" s="66"/>
      <c r="AY1939" s="66"/>
      <c r="AZ1939" s="66"/>
      <c r="BA1939" s="66"/>
      <c r="BB1939" s="66"/>
      <c r="BC1939" s="66"/>
      <c r="BD1939" s="66"/>
      <c r="BE1939" s="66"/>
      <c r="BF1939" s="66"/>
      <c r="BG1939" s="66"/>
      <c r="BH1939" s="66"/>
      <c r="BI1939" s="66"/>
      <c r="BJ1939" s="66"/>
      <c r="BK1939" s="66"/>
      <c r="BL1939" s="66"/>
      <c r="BM1939" s="66"/>
      <c r="BN1939" s="66"/>
      <c r="BO1939" s="66"/>
      <c r="BP1939" s="66"/>
      <c r="BQ1939" s="66"/>
      <c r="BR1939" s="66"/>
      <c r="BS1939" s="66"/>
      <c r="BT1939" s="66"/>
    </row>
    <row r="1940" spans="1:72">
      <c r="A1940" s="69"/>
      <c r="B1940" s="69"/>
      <c r="C1940" s="69"/>
      <c r="D1940" s="69"/>
      <c r="E1940" s="66"/>
      <c r="F1940" s="66"/>
      <c r="G1940" s="66"/>
      <c r="H1940" s="66"/>
      <c r="I1940" s="66"/>
      <c r="J1940" s="66"/>
      <c r="K1940" s="66"/>
      <c r="L1940" s="66"/>
      <c r="M1940" s="66"/>
      <c r="N1940" s="66"/>
      <c r="O1940" s="66"/>
      <c r="P1940" s="66"/>
      <c r="Q1940" s="66"/>
      <c r="R1940" s="66"/>
      <c r="S1940" s="66"/>
      <c r="T1940" s="66"/>
      <c r="U1940" s="66"/>
      <c r="V1940" s="66"/>
      <c r="W1940" s="66"/>
      <c r="X1940" s="66"/>
      <c r="Y1940" s="66"/>
      <c r="Z1940" s="66"/>
      <c r="AA1940" s="66"/>
      <c r="AB1940" s="66"/>
      <c r="AC1940" s="66"/>
      <c r="AD1940" s="66"/>
      <c r="AE1940" s="66"/>
      <c r="AF1940" s="66"/>
      <c r="AG1940" s="66"/>
      <c r="AH1940" s="66"/>
      <c r="AI1940" s="66"/>
      <c r="AJ1940" s="66"/>
      <c r="AK1940" s="66"/>
      <c r="AL1940" s="66"/>
      <c r="AM1940" s="66"/>
      <c r="AN1940" s="66"/>
      <c r="AO1940" s="66"/>
      <c r="AP1940" s="66"/>
      <c r="AQ1940" s="66"/>
      <c r="AR1940" s="66"/>
      <c r="AS1940" s="66"/>
      <c r="AT1940" s="66"/>
      <c r="AU1940" s="66"/>
      <c r="AV1940" s="66"/>
      <c r="AW1940" s="66"/>
      <c r="AX1940" s="66"/>
      <c r="AY1940" s="66"/>
      <c r="AZ1940" s="66"/>
      <c r="BA1940" s="66"/>
      <c r="BB1940" s="66"/>
      <c r="BC1940" s="66"/>
      <c r="BD1940" s="66"/>
      <c r="BE1940" s="66"/>
      <c r="BF1940" s="66"/>
      <c r="BG1940" s="66"/>
      <c r="BH1940" s="66"/>
      <c r="BI1940" s="66"/>
      <c r="BJ1940" s="66"/>
      <c r="BK1940" s="66"/>
      <c r="BL1940" s="66"/>
      <c r="BM1940" s="66"/>
      <c r="BN1940" s="66"/>
      <c r="BO1940" s="66"/>
      <c r="BP1940" s="66"/>
      <c r="BQ1940" s="66"/>
      <c r="BR1940" s="66"/>
      <c r="BS1940" s="66"/>
      <c r="BT1940" s="66"/>
    </row>
    <row r="1941" spans="1:72">
      <c r="A1941" s="69"/>
      <c r="B1941" s="69"/>
      <c r="C1941" s="69"/>
      <c r="D1941" s="69"/>
      <c r="E1941" s="66"/>
      <c r="F1941" s="66"/>
      <c r="G1941" s="66"/>
      <c r="H1941" s="66"/>
      <c r="I1941" s="66"/>
      <c r="J1941" s="66"/>
      <c r="K1941" s="66"/>
      <c r="L1941" s="66"/>
      <c r="M1941" s="66"/>
      <c r="N1941" s="66"/>
      <c r="O1941" s="66"/>
      <c r="P1941" s="66"/>
      <c r="Q1941" s="66"/>
      <c r="R1941" s="66"/>
      <c r="S1941" s="66"/>
      <c r="T1941" s="66"/>
      <c r="U1941" s="66"/>
      <c r="V1941" s="66"/>
      <c r="W1941" s="66"/>
      <c r="X1941" s="66"/>
      <c r="Y1941" s="66"/>
      <c r="Z1941" s="66"/>
      <c r="AA1941" s="66"/>
      <c r="AB1941" s="66"/>
      <c r="AC1941" s="66"/>
      <c r="AD1941" s="66"/>
      <c r="AE1941" s="66"/>
      <c r="AF1941" s="66"/>
      <c r="AG1941" s="66"/>
      <c r="AH1941" s="66"/>
      <c r="AI1941" s="66"/>
      <c r="AJ1941" s="66"/>
      <c r="AK1941" s="66"/>
      <c r="AL1941" s="66"/>
      <c r="AM1941" s="66"/>
      <c r="AN1941" s="66"/>
      <c r="AO1941" s="66"/>
      <c r="AP1941" s="66"/>
      <c r="AQ1941" s="66"/>
      <c r="AR1941" s="66"/>
      <c r="AS1941" s="66"/>
      <c r="AT1941" s="66"/>
      <c r="AU1941" s="66"/>
      <c r="AV1941" s="66"/>
      <c r="AW1941" s="66"/>
      <c r="AX1941" s="66"/>
      <c r="AY1941" s="66"/>
      <c r="AZ1941" s="66"/>
      <c r="BA1941" s="66"/>
      <c r="BB1941" s="66"/>
      <c r="BC1941" s="66"/>
      <c r="BD1941" s="66"/>
      <c r="BE1941" s="66"/>
      <c r="BF1941" s="66"/>
      <c r="BG1941" s="66"/>
      <c r="BH1941" s="66"/>
      <c r="BI1941" s="66"/>
      <c r="BJ1941" s="66"/>
      <c r="BK1941" s="66"/>
      <c r="BL1941" s="66"/>
      <c r="BM1941" s="66"/>
      <c r="BN1941" s="66"/>
      <c r="BO1941" s="66"/>
      <c r="BP1941" s="66"/>
      <c r="BQ1941" s="66"/>
      <c r="BR1941" s="66"/>
      <c r="BS1941" s="66"/>
      <c r="BT1941" s="66"/>
    </row>
    <row r="1942" spans="1:72">
      <c r="A1942" s="69"/>
      <c r="B1942" s="69"/>
      <c r="C1942" s="69"/>
      <c r="D1942" s="69"/>
      <c r="E1942" s="66"/>
      <c r="F1942" s="66"/>
      <c r="G1942" s="66"/>
      <c r="H1942" s="66"/>
      <c r="I1942" s="66"/>
      <c r="J1942" s="66"/>
      <c r="K1942" s="66"/>
      <c r="L1942" s="66"/>
      <c r="M1942" s="66"/>
      <c r="N1942" s="66"/>
      <c r="O1942" s="66"/>
      <c r="P1942" s="66"/>
      <c r="Q1942" s="66"/>
      <c r="R1942" s="66"/>
      <c r="S1942" s="66"/>
      <c r="T1942" s="66"/>
      <c r="U1942" s="66"/>
      <c r="V1942" s="66"/>
      <c r="W1942" s="66"/>
      <c r="X1942" s="66"/>
      <c r="Y1942" s="66"/>
      <c r="Z1942" s="66"/>
      <c r="AA1942" s="66"/>
      <c r="AB1942" s="66"/>
      <c r="AC1942" s="66"/>
      <c r="AD1942" s="66"/>
      <c r="AE1942" s="66"/>
      <c r="AF1942" s="66"/>
      <c r="AG1942" s="66"/>
      <c r="AH1942" s="66"/>
      <c r="AI1942" s="66"/>
      <c r="AJ1942" s="66"/>
      <c r="AK1942" s="66"/>
      <c r="AL1942" s="66"/>
      <c r="AM1942" s="66"/>
      <c r="AN1942" s="66"/>
      <c r="AO1942" s="66"/>
      <c r="AP1942" s="66"/>
      <c r="AQ1942" s="66"/>
      <c r="AR1942" s="66"/>
      <c r="AS1942" s="66"/>
      <c r="AT1942" s="66"/>
      <c r="AU1942" s="66"/>
      <c r="AV1942" s="66"/>
      <c r="AW1942" s="66"/>
      <c r="AX1942" s="66"/>
      <c r="AY1942" s="66"/>
      <c r="AZ1942" s="66"/>
      <c r="BA1942" s="66"/>
      <c r="BB1942" s="66"/>
      <c r="BC1942" s="66"/>
      <c r="BD1942" s="66"/>
      <c r="BE1942" s="66"/>
      <c r="BF1942" s="66"/>
      <c r="BG1942" s="66"/>
      <c r="BH1942" s="66"/>
      <c r="BI1942" s="66"/>
      <c r="BJ1942" s="66"/>
      <c r="BK1942" s="66"/>
      <c r="BL1942" s="66"/>
      <c r="BM1942" s="66"/>
      <c r="BN1942" s="66"/>
      <c r="BO1942" s="66"/>
      <c r="BP1942" s="66"/>
      <c r="BQ1942" s="66"/>
      <c r="BR1942" s="66"/>
      <c r="BS1942" s="66"/>
      <c r="BT1942" s="66"/>
    </row>
    <row r="1943" spans="1:72">
      <c r="A1943" s="69"/>
      <c r="B1943" s="69"/>
      <c r="C1943" s="69"/>
      <c r="D1943" s="69"/>
      <c r="E1943" s="66"/>
      <c r="F1943" s="66"/>
      <c r="G1943" s="66"/>
      <c r="H1943" s="66"/>
      <c r="I1943" s="66"/>
      <c r="J1943" s="66"/>
      <c r="K1943" s="66"/>
      <c r="L1943" s="66"/>
      <c r="M1943" s="66"/>
      <c r="N1943" s="66"/>
      <c r="O1943" s="66"/>
      <c r="P1943" s="66"/>
      <c r="Q1943" s="66"/>
      <c r="R1943" s="66"/>
      <c r="S1943" s="66"/>
      <c r="T1943" s="66"/>
      <c r="U1943" s="66"/>
      <c r="V1943" s="66"/>
      <c r="W1943" s="66"/>
      <c r="X1943" s="66"/>
      <c r="Y1943" s="66"/>
      <c r="Z1943" s="66"/>
      <c r="AA1943" s="66"/>
      <c r="AB1943" s="66"/>
      <c r="AC1943" s="66"/>
      <c r="AD1943" s="66"/>
      <c r="AE1943" s="66"/>
      <c r="AF1943" s="66"/>
      <c r="AG1943" s="66"/>
      <c r="AH1943" s="66"/>
      <c r="AI1943" s="66"/>
      <c r="AJ1943" s="66"/>
      <c r="AK1943" s="66"/>
      <c r="AL1943" s="66"/>
      <c r="AM1943" s="66"/>
      <c r="AN1943" s="66"/>
      <c r="AO1943" s="66"/>
      <c r="AP1943" s="66"/>
      <c r="AQ1943" s="66"/>
      <c r="AR1943" s="66"/>
      <c r="AS1943" s="66"/>
      <c r="AT1943" s="66"/>
      <c r="AU1943" s="66"/>
      <c r="AV1943" s="66"/>
      <c r="AW1943" s="66"/>
      <c r="AX1943" s="66"/>
      <c r="AY1943" s="66"/>
      <c r="AZ1943" s="66"/>
      <c r="BA1943" s="66"/>
      <c r="BB1943" s="66"/>
      <c r="BC1943" s="66"/>
      <c r="BD1943" s="66"/>
      <c r="BE1943" s="66"/>
      <c r="BF1943" s="66"/>
      <c r="BG1943" s="66"/>
      <c r="BH1943" s="66"/>
      <c r="BI1943" s="66"/>
      <c r="BJ1943" s="66"/>
      <c r="BK1943" s="66"/>
      <c r="BL1943" s="66"/>
      <c r="BM1943" s="66"/>
      <c r="BN1943" s="66"/>
      <c r="BO1943" s="66"/>
      <c r="BP1943" s="66"/>
      <c r="BQ1943" s="66"/>
      <c r="BR1943" s="66"/>
      <c r="BS1943" s="66"/>
      <c r="BT1943" s="66"/>
    </row>
    <row r="1944" spans="1:72">
      <c r="A1944" s="69"/>
      <c r="B1944" s="69"/>
      <c r="C1944" s="69"/>
      <c r="D1944" s="69"/>
      <c r="E1944" s="66"/>
      <c r="F1944" s="66"/>
      <c r="G1944" s="66"/>
      <c r="H1944" s="66"/>
      <c r="I1944" s="66"/>
      <c r="J1944" s="66"/>
      <c r="K1944" s="66"/>
      <c r="L1944" s="66"/>
      <c r="M1944" s="66"/>
      <c r="N1944" s="66"/>
      <c r="O1944" s="66"/>
      <c r="P1944" s="66"/>
      <c r="Q1944" s="66"/>
      <c r="R1944" s="66"/>
      <c r="S1944" s="66"/>
      <c r="T1944" s="66"/>
      <c r="U1944" s="66"/>
      <c r="V1944" s="66"/>
      <c r="W1944" s="66"/>
      <c r="X1944" s="66"/>
      <c r="Y1944" s="66"/>
      <c r="Z1944" s="66"/>
      <c r="AA1944" s="66"/>
      <c r="AB1944" s="66"/>
      <c r="AC1944" s="66"/>
      <c r="AD1944" s="66"/>
      <c r="AE1944" s="66"/>
      <c r="AF1944" s="66"/>
      <c r="AG1944" s="66"/>
      <c r="AH1944" s="66"/>
      <c r="AI1944" s="66"/>
      <c r="AJ1944" s="66"/>
      <c r="AK1944" s="66"/>
      <c r="AL1944" s="66"/>
      <c r="AM1944" s="66"/>
      <c r="AN1944" s="66"/>
      <c r="AO1944" s="66"/>
      <c r="AP1944" s="66"/>
      <c r="AQ1944" s="66"/>
      <c r="AR1944" s="66"/>
      <c r="AS1944" s="66"/>
      <c r="AT1944" s="66"/>
      <c r="AU1944" s="66"/>
      <c r="AV1944" s="66"/>
      <c r="AW1944" s="66"/>
      <c r="AX1944" s="66"/>
      <c r="AY1944" s="66"/>
      <c r="AZ1944" s="66"/>
      <c r="BA1944" s="66"/>
      <c r="BB1944" s="66"/>
      <c r="BC1944" s="66"/>
      <c r="BD1944" s="66"/>
      <c r="BE1944" s="66"/>
      <c r="BF1944" s="66"/>
      <c r="BG1944" s="66"/>
      <c r="BH1944" s="66"/>
      <c r="BI1944" s="66"/>
      <c r="BJ1944" s="66"/>
      <c r="BK1944" s="66"/>
      <c r="BL1944" s="66"/>
      <c r="BM1944" s="66"/>
      <c r="BN1944" s="66"/>
      <c r="BO1944" s="66"/>
      <c r="BP1944" s="66"/>
      <c r="BQ1944" s="66"/>
      <c r="BR1944" s="66"/>
      <c r="BS1944" s="66"/>
      <c r="BT1944" s="66"/>
    </row>
    <row r="1945" spans="1:72">
      <c r="A1945" s="69"/>
      <c r="B1945" s="69"/>
      <c r="C1945" s="69"/>
      <c r="D1945" s="69"/>
      <c r="E1945" s="66"/>
      <c r="F1945" s="66"/>
      <c r="G1945" s="66"/>
      <c r="H1945" s="66"/>
      <c r="I1945" s="66"/>
      <c r="J1945" s="66"/>
      <c r="K1945" s="66"/>
      <c r="L1945" s="66"/>
      <c r="M1945" s="66"/>
      <c r="N1945" s="66"/>
      <c r="O1945" s="66"/>
      <c r="P1945" s="66"/>
      <c r="Q1945" s="66"/>
      <c r="R1945" s="66"/>
      <c r="S1945" s="66"/>
      <c r="T1945" s="66"/>
      <c r="U1945" s="66"/>
      <c r="V1945" s="66"/>
      <c r="W1945" s="66"/>
      <c r="X1945" s="66"/>
      <c r="Y1945" s="66"/>
      <c r="Z1945" s="66"/>
      <c r="AA1945" s="66"/>
      <c r="AB1945" s="66"/>
      <c r="AC1945" s="66"/>
      <c r="AD1945" s="66"/>
      <c r="AE1945" s="66"/>
      <c r="AF1945" s="66"/>
      <c r="AG1945" s="66"/>
      <c r="AH1945" s="66"/>
      <c r="AI1945" s="66"/>
      <c r="AJ1945" s="66"/>
      <c r="AK1945" s="66"/>
      <c r="AL1945" s="66"/>
      <c r="AM1945" s="66"/>
      <c r="AN1945" s="66"/>
      <c r="AO1945" s="66"/>
      <c r="AP1945" s="66"/>
      <c r="AQ1945" s="66"/>
      <c r="AR1945" s="66"/>
      <c r="AS1945" s="66"/>
      <c r="AT1945" s="66"/>
      <c r="AU1945" s="66"/>
      <c r="AV1945" s="66"/>
      <c r="AW1945" s="66"/>
      <c r="AX1945" s="66"/>
      <c r="AY1945" s="66"/>
      <c r="AZ1945" s="66"/>
      <c r="BA1945" s="66"/>
      <c r="BB1945" s="66"/>
      <c r="BC1945" s="66"/>
      <c r="BD1945" s="66"/>
      <c r="BE1945" s="66"/>
      <c r="BF1945" s="66"/>
      <c r="BG1945" s="66"/>
      <c r="BH1945" s="66"/>
      <c r="BI1945" s="66"/>
      <c r="BJ1945" s="66"/>
      <c r="BK1945" s="66"/>
      <c r="BL1945" s="66"/>
      <c r="BM1945" s="66"/>
      <c r="BN1945" s="66"/>
      <c r="BO1945" s="66"/>
      <c r="BP1945" s="66"/>
      <c r="BQ1945" s="66"/>
      <c r="BR1945" s="66"/>
      <c r="BS1945" s="66"/>
      <c r="BT1945" s="66"/>
    </row>
    <row r="1946" spans="1:72">
      <c r="A1946" s="69"/>
      <c r="B1946" s="69"/>
      <c r="C1946" s="69"/>
      <c r="D1946" s="69"/>
      <c r="E1946" s="66"/>
      <c r="F1946" s="66"/>
      <c r="G1946" s="66"/>
      <c r="H1946" s="66"/>
      <c r="I1946" s="66"/>
      <c r="J1946" s="66"/>
      <c r="K1946" s="66"/>
      <c r="L1946" s="66"/>
      <c r="M1946" s="66"/>
      <c r="N1946" s="66"/>
      <c r="O1946" s="66"/>
      <c r="P1946" s="66"/>
      <c r="Q1946" s="66"/>
      <c r="R1946" s="66"/>
      <c r="S1946" s="66"/>
      <c r="T1946" s="66"/>
      <c r="U1946" s="66"/>
      <c r="V1946" s="66"/>
      <c r="W1946" s="66"/>
      <c r="X1946" s="66"/>
      <c r="Y1946" s="66"/>
      <c r="Z1946" s="66"/>
      <c r="AA1946" s="66"/>
      <c r="AB1946" s="66"/>
      <c r="AC1946" s="66"/>
      <c r="AD1946" s="66"/>
      <c r="AE1946" s="66"/>
      <c r="AF1946" s="66"/>
      <c r="AG1946" s="66"/>
      <c r="AH1946" s="66"/>
      <c r="AI1946" s="66"/>
      <c r="AJ1946" s="66"/>
      <c r="AK1946" s="66"/>
      <c r="AL1946" s="66"/>
      <c r="AM1946" s="66"/>
      <c r="AN1946" s="66"/>
      <c r="AO1946" s="66"/>
      <c r="AP1946" s="66"/>
      <c r="AQ1946" s="66"/>
      <c r="AR1946" s="66"/>
      <c r="AS1946" s="66"/>
      <c r="AT1946" s="66"/>
      <c r="AU1946" s="66"/>
      <c r="AV1946" s="66"/>
      <c r="AW1946" s="66"/>
      <c r="AX1946" s="66"/>
      <c r="AY1946" s="66"/>
      <c r="AZ1946" s="66"/>
      <c r="BA1946" s="66"/>
      <c r="BB1946" s="66"/>
      <c r="BC1946" s="66"/>
      <c r="BD1946" s="66"/>
      <c r="BE1946" s="66"/>
      <c r="BF1946" s="66"/>
      <c r="BG1946" s="66"/>
      <c r="BH1946" s="66"/>
      <c r="BI1946" s="66"/>
      <c r="BJ1946" s="66"/>
      <c r="BK1946" s="66"/>
      <c r="BL1946" s="66"/>
      <c r="BM1946" s="66"/>
      <c r="BN1946" s="66"/>
      <c r="BO1946" s="66"/>
      <c r="BP1946" s="66"/>
      <c r="BQ1946" s="66"/>
      <c r="BR1946" s="66"/>
      <c r="BS1946" s="66"/>
      <c r="BT1946" s="66"/>
    </row>
    <row r="1947" spans="1:72">
      <c r="A1947" s="69"/>
      <c r="B1947" s="69"/>
      <c r="C1947" s="69"/>
      <c r="D1947" s="69"/>
      <c r="E1947" s="66"/>
      <c r="F1947" s="66"/>
      <c r="G1947" s="66"/>
      <c r="H1947" s="66"/>
      <c r="I1947" s="66"/>
      <c r="J1947" s="66"/>
      <c r="K1947" s="66"/>
      <c r="L1947" s="66"/>
      <c r="M1947" s="66"/>
      <c r="N1947" s="66"/>
      <c r="O1947" s="66"/>
      <c r="P1947" s="66"/>
      <c r="Q1947" s="66"/>
      <c r="R1947" s="66"/>
      <c r="S1947" s="66"/>
      <c r="T1947" s="66"/>
      <c r="U1947" s="66"/>
      <c r="V1947" s="66"/>
      <c r="W1947" s="66"/>
      <c r="X1947" s="66"/>
      <c r="Y1947" s="66"/>
      <c r="Z1947" s="66"/>
      <c r="AA1947" s="66"/>
      <c r="AB1947" s="66"/>
      <c r="AC1947" s="66"/>
      <c r="AD1947" s="66"/>
      <c r="AE1947" s="66"/>
      <c r="AF1947" s="66"/>
      <c r="AG1947" s="66"/>
      <c r="AH1947" s="66"/>
      <c r="AI1947" s="66"/>
      <c r="AJ1947" s="66"/>
      <c r="AK1947" s="66"/>
      <c r="AL1947" s="66"/>
      <c r="AM1947" s="66"/>
      <c r="AN1947" s="66"/>
      <c r="AO1947" s="66"/>
      <c r="AP1947" s="66"/>
      <c r="AQ1947" s="66"/>
      <c r="AR1947" s="66"/>
      <c r="AS1947" s="66"/>
      <c r="AT1947" s="66"/>
      <c r="AU1947" s="66"/>
      <c r="AV1947" s="66"/>
      <c r="AW1947" s="66"/>
      <c r="AX1947" s="66"/>
      <c r="AY1947" s="66"/>
      <c r="AZ1947" s="66"/>
      <c r="BA1947" s="66"/>
      <c r="BB1947" s="66"/>
      <c r="BC1947" s="66"/>
      <c r="BD1947" s="66"/>
      <c r="BE1947" s="66"/>
      <c r="BF1947" s="66"/>
      <c r="BG1947" s="66"/>
      <c r="BH1947" s="66"/>
      <c r="BI1947" s="66"/>
      <c r="BJ1947" s="66"/>
      <c r="BK1947" s="66"/>
      <c r="BL1947" s="66"/>
      <c r="BM1947" s="66"/>
      <c r="BN1947" s="66"/>
      <c r="BO1947" s="66"/>
      <c r="BP1947" s="66"/>
      <c r="BQ1947" s="66"/>
      <c r="BR1947" s="66"/>
      <c r="BS1947" s="66"/>
      <c r="BT1947" s="66"/>
    </row>
    <row r="1948" spans="1:72">
      <c r="A1948" s="69"/>
      <c r="B1948" s="69"/>
      <c r="C1948" s="69"/>
      <c r="D1948" s="69"/>
      <c r="E1948" s="66"/>
      <c r="F1948" s="66"/>
      <c r="G1948" s="66"/>
      <c r="H1948" s="66"/>
      <c r="I1948" s="66"/>
      <c r="J1948" s="66"/>
      <c r="K1948" s="66"/>
      <c r="L1948" s="66"/>
      <c r="M1948" s="66"/>
      <c r="N1948" s="66"/>
      <c r="O1948" s="66"/>
      <c r="P1948" s="66"/>
      <c r="Q1948" s="66"/>
      <c r="R1948" s="66"/>
      <c r="S1948" s="66"/>
      <c r="T1948" s="66"/>
      <c r="U1948" s="66"/>
      <c r="V1948" s="66"/>
      <c r="W1948" s="66"/>
      <c r="X1948" s="66"/>
      <c r="Y1948" s="66"/>
      <c r="Z1948" s="66"/>
      <c r="AA1948" s="66"/>
      <c r="AB1948" s="66"/>
      <c r="AC1948" s="66"/>
      <c r="AD1948" s="66"/>
      <c r="AE1948" s="66"/>
      <c r="AF1948" s="66"/>
      <c r="AG1948" s="66"/>
      <c r="AH1948" s="66"/>
      <c r="AI1948" s="66"/>
      <c r="AJ1948" s="66"/>
      <c r="AK1948" s="66"/>
      <c r="AL1948" s="66"/>
      <c r="AM1948" s="66"/>
      <c r="AN1948" s="66"/>
      <c r="AO1948" s="66"/>
      <c r="AP1948" s="66"/>
      <c r="AQ1948" s="66"/>
      <c r="AR1948" s="66"/>
      <c r="AS1948" s="66"/>
      <c r="AT1948" s="66"/>
      <c r="AU1948" s="66"/>
      <c r="AV1948" s="66"/>
      <c r="AW1948" s="66"/>
      <c r="AX1948" s="66"/>
      <c r="AY1948" s="66"/>
      <c r="AZ1948" s="66"/>
      <c r="BA1948" s="66"/>
      <c r="BB1948" s="66"/>
      <c r="BC1948" s="66"/>
      <c r="BD1948" s="66"/>
      <c r="BE1948" s="66"/>
      <c r="BF1948" s="66"/>
      <c r="BG1948" s="66"/>
      <c r="BH1948" s="66"/>
      <c r="BI1948" s="66"/>
      <c r="BJ1948" s="66"/>
      <c r="BK1948" s="66"/>
      <c r="BL1948" s="66"/>
      <c r="BM1948" s="66"/>
      <c r="BN1948" s="66"/>
      <c r="BO1948" s="66"/>
      <c r="BP1948" s="66"/>
      <c r="BQ1948" s="66"/>
      <c r="BR1948" s="66"/>
      <c r="BS1948" s="66"/>
      <c r="BT1948" s="66"/>
    </row>
    <row r="1949" spans="1:72">
      <c r="A1949" s="69"/>
      <c r="B1949" s="69"/>
      <c r="C1949" s="69"/>
      <c r="D1949" s="69"/>
      <c r="E1949" s="66"/>
      <c r="F1949" s="66"/>
      <c r="G1949" s="66"/>
      <c r="H1949" s="66"/>
      <c r="I1949" s="66"/>
      <c r="J1949" s="66"/>
      <c r="K1949" s="66"/>
      <c r="L1949" s="66"/>
      <c r="M1949" s="66"/>
      <c r="N1949" s="66"/>
      <c r="O1949" s="66"/>
      <c r="P1949" s="66"/>
      <c r="Q1949" s="66"/>
      <c r="R1949" s="66"/>
      <c r="S1949" s="66"/>
      <c r="T1949" s="66"/>
      <c r="U1949" s="66"/>
      <c r="V1949" s="66"/>
      <c r="W1949" s="66"/>
      <c r="X1949" s="66"/>
      <c r="Y1949" s="66"/>
      <c r="Z1949" s="66"/>
      <c r="AA1949" s="66"/>
      <c r="AB1949" s="66"/>
      <c r="AC1949" s="66"/>
      <c r="AD1949" s="66"/>
      <c r="AE1949" s="66"/>
      <c r="AF1949" s="66"/>
      <c r="AG1949" s="66"/>
      <c r="AH1949" s="66"/>
      <c r="AI1949" s="66"/>
      <c r="AJ1949" s="66"/>
      <c r="AK1949" s="66"/>
      <c r="AL1949" s="66"/>
      <c r="AM1949" s="66"/>
      <c r="AN1949" s="66"/>
      <c r="AO1949" s="66"/>
      <c r="AP1949" s="66"/>
      <c r="AQ1949" s="66"/>
      <c r="AR1949" s="66"/>
      <c r="AS1949" s="66"/>
      <c r="AT1949" s="66"/>
      <c r="AU1949" s="66"/>
      <c r="AV1949" s="66"/>
      <c r="AW1949" s="66"/>
      <c r="AX1949" s="66"/>
      <c r="AY1949" s="66"/>
      <c r="AZ1949" s="66"/>
      <c r="BA1949" s="66"/>
      <c r="BB1949" s="66"/>
      <c r="BC1949" s="66"/>
      <c r="BD1949" s="66"/>
      <c r="BE1949" s="66"/>
      <c r="BF1949" s="66"/>
      <c r="BG1949" s="66"/>
      <c r="BH1949" s="66"/>
      <c r="BI1949" s="66"/>
      <c r="BJ1949" s="66"/>
      <c r="BK1949" s="66"/>
      <c r="BL1949" s="66"/>
      <c r="BM1949" s="66"/>
      <c r="BN1949" s="66"/>
      <c r="BO1949" s="66"/>
      <c r="BP1949" s="66"/>
      <c r="BQ1949" s="66"/>
      <c r="BR1949" s="66"/>
      <c r="BS1949" s="66"/>
      <c r="BT1949" s="66"/>
    </row>
    <row r="1950" spans="1:72">
      <c r="A1950" s="69"/>
      <c r="B1950" s="69"/>
      <c r="C1950" s="69"/>
      <c r="D1950" s="69"/>
      <c r="E1950" s="66"/>
      <c r="F1950" s="66"/>
      <c r="G1950" s="66"/>
      <c r="H1950" s="66"/>
      <c r="I1950" s="66"/>
      <c r="J1950" s="66"/>
      <c r="K1950" s="66"/>
      <c r="L1950" s="66"/>
      <c r="M1950" s="66"/>
      <c r="N1950" s="66"/>
      <c r="O1950" s="66"/>
      <c r="P1950" s="66"/>
      <c r="Q1950" s="66"/>
      <c r="R1950" s="66"/>
      <c r="S1950" s="66"/>
      <c r="T1950" s="66"/>
      <c r="U1950" s="66"/>
      <c r="V1950" s="66"/>
      <c r="W1950" s="66"/>
      <c r="X1950" s="66"/>
      <c r="Y1950" s="66"/>
      <c r="Z1950" s="66"/>
      <c r="AA1950" s="66"/>
      <c r="AB1950" s="66"/>
      <c r="AC1950" s="66"/>
      <c r="AD1950" s="66"/>
      <c r="AE1950" s="66"/>
      <c r="AF1950" s="66"/>
      <c r="AG1950" s="66"/>
      <c r="AH1950" s="66"/>
      <c r="AI1950" s="66"/>
      <c r="AJ1950" s="66"/>
      <c r="AK1950" s="66"/>
      <c r="AL1950" s="66"/>
      <c r="AM1950" s="66"/>
      <c r="AN1950" s="66"/>
      <c r="AO1950" s="66"/>
      <c r="AP1950" s="66"/>
      <c r="AQ1950" s="66"/>
      <c r="AR1950" s="66"/>
      <c r="AS1950" s="66"/>
      <c r="AT1950" s="66"/>
      <c r="AU1950" s="66"/>
      <c r="AV1950" s="66"/>
      <c r="AW1950" s="66"/>
      <c r="AX1950" s="66"/>
      <c r="AY1950" s="66"/>
      <c r="AZ1950" s="66"/>
      <c r="BA1950" s="66"/>
      <c r="BB1950" s="66"/>
      <c r="BC1950" s="66"/>
      <c r="BD1950" s="66"/>
      <c r="BE1950" s="66"/>
      <c r="BF1950" s="66"/>
      <c r="BG1950" s="66"/>
      <c r="BH1950" s="66"/>
      <c r="BI1950" s="66"/>
      <c r="BJ1950" s="66"/>
      <c r="BK1950" s="66"/>
      <c r="BL1950" s="66"/>
      <c r="BM1950" s="66"/>
      <c r="BN1950" s="66"/>
      <c r="BO1950" s="66"/>
      <c r="BP1950" s="66"/>
      <c r="BQ1950" s="66"/>
      <c r="BR1950" s="66"/>
      <c r="BS1950" s="66"/>
      <c r="BT1950" s="66"/>
    </row>
    <row r="1951" spans="1:72">
      <c r="A1951" s="69"/>
      <c r="B1951" s="69"/>
      <c r="C1951" s="69"/>
      <c r="D1951" s="69"/>
      <c r="E1951" s="66"/>
      <c r="F1951" s="66"/>
      <c r="G1951" s="66"/>
      <c r="H1951" s="66"/>
      <c r="I1951" s="66"/>
      <c r="J1951" s="66"/>
      <c r="K1951" s="66"/>
      <c r="L1951" s="66"/>
      <c r="M1951" s="66"/>
      <c r="N1951" s="66"/>
      <c r="O1951" s="66"/>
      <c r="P1951" s="66"/>
      <c r="Q1951" s="66"/>
      <c r="R1951" s="66"/>
      <c r="S1951" s="66"/>
      <c r="T1951" s="66"/>
      <c r="U1951" s="66"/>
      <c r="V1951" s="66"/>
      <c r="W1951" s="66"/>
      <c r="X1951" s="66"/>
      <c r="Y1951" s="66"/>
      <c r="Z1951" s="66"/>
      <c r="AA1951" s="66"/>
      <c r="AB1951" s="66"/>
      <c r="AC1951" s="66"/>
      <c r="AD1951" s="66"/>
      <c r="AE1951" s="66"/>
      <c r="AF1951" s="66"/>
      <c r="AG1951" s="66"/>
      <c r="AH1951" s="66"/>
      <c r="AI1951" s="66"/>
      <c r="AJ1951" s="66"/>
      <c r="AK1951" s="66"/>
      <c r="AL1951" s="66"/>
      <c r="AM1951" s="66"/>
      <c r="AN1951" s="66"/>
      <c r="AO1951" s="66"/>
      <c r="AP1951" s="66"/>
      <c r="AQ1951" s="66"/>
      <c r="AR1951" s="66"/>
      <c r="AS1951" s="66"/>
      <c r="AT1951" s="66"/>
      <c r="AU1951" s="66"/>
      <c r="AV1951" s="66"/>
      <c r="AW1951" s="66"/>
      <c r="AX1951" s="66"/>
      <c r="AY1951" s="66"/>
      <c r="AZ1951" s="66"/>
      <c r="BA1951" s="66"/>
      <c r="BB1951" s="66"/>
      <c r="BC1951" s="66"/>
      <c r="BD1951" s="66"/>
      <c r="BE1951" s="66"/>
      <c r="BF1951" s="66"/>
      <c r="BG1951" s="66"/>
      <c r="BH1951" s="66"/>
      <c r="BI1951" s="66"/>
      <c r="BJ1951" s="66"/>
      <c r="BK1951" s="66"/>
      <c r="BL1951" s="66"/>
      <c r="BM1951" s="66"/>
      <c r="BN1951" s="66"/>
      <c r="BO1951" s="66"/>
      <c r="BP1951" s="66"/>
      <c r="BQ1951" s="66"/>
      <c r="BR1951" s="66"/>
      <c r="BS1951" s="66"/>
      <c r="BT1951" s="66"/>
    </row>
    <row r="1952" spans="1:72">
      <c r="A1952" s="69"/>
      <c r="B1952" s="69"/>
      <c r="C1952" s="69"/>
      <c r="D1952" s="69"/>
      <c r="E1952" s="66"/>
      <c r="F1952" s="66"/>
      <c r="G1952" s="66"/>
      <c r="H1952" s="66"/>
      <c r="I1952" s="66"/>
      <c r="J1952" s="66"/>
      <c r="K1952" s="66"/>
      <c r="L1952" s="66"/>
      <c r="M1952" s="66"/>
      <c r="N1952" s="66"/>
      <c r="O1952" s="66"/>
      <c r="P1952" s="66"/>
      <c r="Q1952" s="66"/>
      <c r="R1952" s="66"/>
      <c r="S1952" s="66"/>
      <c r="T1952" s="66"/>
      <c r="U1952" s="66"/>
      <c r="V1952" s="66"/>
      <c r="W1952" s="66"/>
      <c r="X1952" s="66"/>
      <c r="Y1952" s="66"/>
      <c r="Z1952" s="66"/>
      <c r="AA1952" s="66"/>
      <c r="AB1952" s="66"/>
      <c r="AC1952" s="66"/>
      <c r="AD1952" s="66"/>
      <c r="AE1952" s="66"/>
      <c r="AF1952" s="66"/>
      <c r="AG1952" s="66"/>
      <c r="AH1952" s="66"/>
      <c r="AI1952" s="66"/>
      <c r="AJ1952" s="66"/>
      <c r="AK1952" s="66"/>
      <c r="AL1952" s="66"/>
      <c r="AM1952" s="66"/>
      <c r="AN1952" s="66"/>
      <c r="AO1952" s="66"/>
      <c r="AP1952" s="66"/>
      <c r="AQ1952" s="66"/>
      <c r="AR1952" s="66"/>
      <c r="AS1952" s="66"/>
      <c r="AT1952" s="66"/>
      <c r="AU1952" s="66"/>
      <c r="AV1952" s="66"/>
      <c r="AW1952" s="66"/>
      <c r="AX1952" s="66"/>
      <c r="AY1952" s="66"/>
      <c r="AZ1952" s="66"/>
      <c r="BA1952" s="66"/>
      <c r="BB1952" s="66"/>
      <c r="BC1952" s="66"/>
      <c r="BD1952" s="66"/>
      <c r="BE1952" s="66"/>
      <c r="BF1952" s="66"/>
      <c r="BG1952" s="66"/>
      <c r="BH1952" s="66"/>
      <c r="BI1952" s="66"/>
      <c r="BJ1952" s="66"/>
      <c r="BK1952" s="66"/>
      <c r="BL1952" s="66"/>
      <c r="BM1952" s="66"/>
      <c r="BN1952" s="66"/>
      <c r="BO1952" s="66"/>
      <c r="BP1952" s="66"/>
      <c r="BQ1952" s="66"/>
      <c r="BR1952" s="66"/>
      <c r="BS1952" s="66"/>
      <c r="BT1952" s="66"/>
    </row>
    <row r="1953" spans="1:72">
      <c r="A1953" s="69"/>
      <c r="B1953" s="69"/>
      <c r="C1953" s="69"/>
      <c r="D1953" s="69"/>
      <c r="E1953" s="66"/>
      <c r="F1953" s="66"/>
      <c r="G1953" s="66"/>
      <c r="H1953" s="66"/>
      <c r="I1953" s="66"/>
      <c r="J1953" s="66"/>
      <c r="K1953" s="66"/>
      <c r="L1953" s="66"/>
      <c r="M1953" s="66"/>
      <c r="N1953" s="66"/>
      <c r="O1953" s="66"/>
      <c r="P1953" s="66"/>
      <c r="Q1953" s="66"/>
      <c r="R1953" s="66"/>
      <c r="S1953" s="66"/>
      <c r="T1953" s="66"/>
      <c r="U1953" s="66"/>
      <c r="V1953" s="66"/>
      <c r="W1953" s="66"/>
      <c r="X1953" s="66"/>
      <c r="Y1953" s="66"/>
      <c r="Z1953" s="66"/>
      <c r="AA1953" s="66"/>
      <c r="AB1953" s="66"/>
      <c r="AC1953" s="66"/>
      <c r="AD1953" s="66"/>
      <c r="AE1953" s="66"/>
      <c r="AF1953" s="66"/>
      <c r="AG1953" s="66"/>
      <c r="AH1953" s="66"/>
      <c r="AI1953" s="66"/>
      <c r="AJ1953" s="66"/>
      <c r="AK1953" s="66"/>
      <c r="AL1953" s="66"/>
      <c r="AM1953" s="66"/>
      <c r="AN1953" s="66"/>
      <c r="AO1953" s="66"/>
      <c r="AP1953" s="66"/>
      <c r="AQ1953" s="66"/>
      <c r="AR1953" s="66"/>
      <c r="AS1953" s="66"/>
      <c r="AT1953" s="66"/>
      <c r="AU1953" s="66"/>
      <c r="AV1953" s="66"/>
      <c r="AW1953" s="66"/>
      <c r="AX1953" s="66"/>
      <c r="AY1953" s="66"/>
      <c r="AZ1953" s="66"/>
      <c r="BA1953" s="66"/>
      <c r="BB1953" s="66"/>
      <c r="BC1953" s="66"/>
      <c r="BD1953" s="66"/>
      <c r="BE1953" s="66"/>
      <c r="BF1953" s="66"/>
      <c r="BG1953" s="66"/>
      <c r="BH1953" s="66"/>
      <c r="BI1953" s="66"/>
      <c r="BJ1953" s="66"/>
      <c r="BK1953" s="66"/>
      <c r="BL1953" s="66"/>
      <c r="BM1953" s="66"/>
      <c r="BN1953" s="66"/>
      <c r="BO1953" s="66"/>
      <c r="BP1953" s="66"/>
      <c r="BQ1953" s="66"/>
      <c r="BR1953" s="66"/>
      <c r="BS1953" s="66"/>
      <c r="BT1953" s="66"/>
    </row>
    <row r="1954" spans="1:72">
      <c r="A1954" s="69"/>
      <c r="B1954" s="69"/>
      <c r="C1954" s="69"/>
      <c r="D1954" s="69"/>
      <c r="E1954" s="66"/>
      <c r="F1954" s="66"/>
      <c r="G1954" s="66"/>
      <c r="H1954" s="66"/>
      <c r="I1954" s="66"/>
      <c r="J1954" s="66"/>
      <c r="K1954" s="66"/>
      <c r="L1954" s="66"/>
      <c r="M1954" s="66"/>
      <c r="N1954" s="66"/>
      <c r="O1954" s="66"/>
      <c r="P1954" s="66"/>
      <c r="Q1954" s="66"/>
      <c r="R1954" s="66"/>
      <c r="S1954" s="66"/>
      <c r="T1954" s="66"/>
      <c r="U1954" s="66"/>
      <c r="V1954" s="66"/>
      <c r="W1954" s="66"/>
      <c r="X1954" s="66"/>
      <c r="Y1954" s="66"/>
      <c r="Z1954" s="66"/>
      <c r="AA1954" s="66"/>
      <c r="AB1954" s="66"/>
      <c r="AC1954" s="66"/>
      <c r="AD1954" s="66"/>
      <c r="AE1954" s="66"/>
      <c r="AF1954" s="66"/>
      <c r="AG1954" s="66"/>
      <c r="AH1954" s="66"/>
      <c r="AI1954" s="66"/>
      <c r="AJ1954" s="66"/>
      <c r="AK1954" s="66"/>
      <c r="AL1954" s="66"/>
      <c r="AM1954" s="66"/>
      <c r="AN1954" s="66"/>
      <c r="AO1954" s="66"/>
      <c r="AP1954" s="66"/>
      <c r="AQ1954" s="66"/>
      <c r="AR1954" s="66"/>
      <c r="AS1954" s="66"/>
      <c r="AT1954" s="66"/>
      <c r="AU1954" s="66"/>
      <c r="AV1954" s="66"/>
      <c r="AW1954" s="66"/>
      <c r="AX1954" s="66"/>
      <c r="AY1954" s="66"/>
      <c r="AZ1954" s="66"/>
      <c r="BA1954" s="66"/>
      <c r="BB1954" s="66"/>
      <c r="BC1954" s="66"/>
      <c r="BD1954" s="66"/>
      <c r="BE1954" s="66"/>
      <c r="BF1954" s="66"/>
      <c r="BG1954" s="66"/>
      <c r="BH1954" s="66"/>
      <c r="BI1954" s="66"/>
      <c r="BJ1954" s="66"/>
      <c r="BK1954" s="66"/>
      <c r="BL1954" s="66"/>
      <c r="BM1954" s="66"/>
      <c r="BN1954" s="66"/>
      <c r="BO1954" s="66"/>
      <c r="BP1954" s="66"/>
      <c r="BQ1954" s="66"/>
      <c r="BR1954" s="66"/>
      <c r="BS1954" s="66"/>
      <c r="BT1954" s="66"/>
    </row>
    <row r="1955" spans="1:72">
      <c r="A1955" s="69"/>
      <c r="B1955" s="69"/>
      <c r="C1955" s="69"/>
      <c r="D1955" s="69"/>
      <c r="E1955" s="66"/>
      <c r="F1955" s="66"/>
      <c r="G1955" s="66"/>
      <c r="H1955" s="66"/>
      <c r="I1955" s="66"/>
      <c r="J1955" s="66"/>
      <c r="K1955" s="66"/>
      <c r="L1955" s="66"/>
      <c r="M1955" s="66"/>
      <c r="N1955" s="66"/>
      <c r="O1955" s="66"/>
      <c r="P1955" s="66"/>
      <c r="Q1955" s="66"/>
      <c r="R1955" s="66"/>
      <c r="S1955" s="66"/>
      <c r="T1955" s="66"/>
      <c r="U1955" s="66"/>
      <c r="V1955" s="66"/>
      <c r="W1955" s="66"/>
      <c r="X1955" s="66"/>
      <c r="Y1955" s="66"/>
      <c r="Z1955" s="66"/>
      <c r="AA1955" s="66"/>
      <c r="AB1955" s="66"/>
      <c r="AC1955" s="66"/>
      <c r="AD1955" s="66"/>
      <c r="AE1955" s="66"/>
      <c r="AF1955" s="66"/>
      <c r="AG1955" s="66"/>
      <c r="AH1955" s="66"/>
      <c r="AI1955" s="66"/>
      <c r="AJ1955" s="66"/>
      <c r="AK1955" s="66"/>
      <c r="AL1955" s="66"/>
      <c r="AM1955" s="66"/>
      <c r="AN1955" s="66"/>
      <c r="AO1955" s="66"/>
      <c r="AP1955" s="66"/>
      <c r="AQ1955" s="66"/>
      <c r="AR1955" s="66"/>
      <c r="AS1955" s="66"/>
      <c r="AT1955" s="66"/>
      <c r="AU1955" s="66"/>
      <c r="AV1955" s="66"/>
      <c r="AW1955" s="66"/>
      <c r="AX1955" s="66"/>
      <c r="AY1955" s="66"/>
      <c r="AZ1955" s="66"/>
      <c r="BA1955" s="66"/>
      <c r="BB1955" s="66"/>
      <c r="BC1955" s="66"/>
      <c r="BD1955" s="66"/>
      <c r="BE1955" s="66"/>
      <c r="BF1955" s="66"/>
      <c r="BG1955" s="66"/>
      <c r="BH1955" s="66"/>
      <c r="BI1955" s="66"/>
      <c r="BJ1955" s="66"/>
      <c r="BK1955" s="66"/>
      <c r="BL1955" s="66"/>
      <c r="BM1955" s="66"/>
      <c r="BN1955" s="66"/>
      <c r="BO1955" s="66"/>
      <c r="BP1955" s="66"/>
      <c r="BQ1955" s="66"/>
      <c r="BR1955" s="66"/>
      <c r="BS1955" s="66"/>
      <c r="BT1955" s="66"/>
    </row>
    <row r="1956" spans="1:72">
      <c r="A1956" s="69"/>
      <c r="B1956" s="69"/>
      <c r="C1956" s="69"/>
      <c r="D1956" s="69"/>
      <c r="E1956" s="66"/>
      <c r="F1956" s="66"/>
      <c r="G1956" s="66"/>
      <c r="H1956" s="66"/>
      <c r="I1956" s="66"/>
      <c r="J1956" s="66"/>
      <c r="K1956" s="66"/>
      <c r="L1956" s="66"/>
      <c r="M1956" s="66"/>
      <c r="N1956" s="66"/>
      <c r="O1956" s="66"/>
      <c r="P1956" s="66"/>
      <c r="Q1956" s="66"/>
      <c r="R1956" s="66"/>
      <c r="S1956" s="66"/>
      <c r="T1956" s="66"/>
      <c r="U1956" s="66"/>
      <c r="V1956" s="66"/>
      <c r="W1956" s="66"/>
      <c r="X1956" s="66"/>
      <c r="Y1956" s="66"/>
      <c r="Z1956" s="66"/>
      <c r="AA1956" s="66"/>
      <c r="AB1956" s="66"/>
      <c r="AC1956" s="66"/>
      <c r="AD1956" s="66"/>
      <c r="AE1956" s="66"/>
      <c r="AF1956" s="66"/>
      <c r="AG1956" s="66"/>
      <c r="AH1956" s="66"/>
      <c r="AI1956" s="66"/>
      <c r="AJ1956" s="66"/>
      <c r="AK1956" s="66"/>
      <c r="AL1956" s="66"/>
      <c r="AM1956" s="66"/>
      <c r="AN1956" s="66"/>
      <c r="AO1956" s="66"/>
      <c r="AP1956" s="66"/>
      <c r="AQ1956" s="66"/>
      <c r="AR1956" s="66"/>
      <c r="AS1956" s="66"/>
      <c r="AT1956" s="66"/>
      <c r="AU1956" s="66"/>
      <c r="AV1956" s="66"/>
      <c r="AW1956" s="66"/>
      <c r="AX1956" s="66"/>
      <c r="AY1956" s="66"/>
      <c r="AZ1956" s="66"/>
      <c r="BA1956" s="66"/>
      <c r="BB1956" s="66"/>
      <c r="BC1956" s="66"/>
      <c r="BD1956" s="66"/>
      <c r="BE1956" s="66"/>
      <c r="BF1956" s="66"/>
      <c r="BG1956" s="66"/>
      <c r="BH1956" s="66"/>
      <c r="BI1956" s="66"/>
      <c r="BJ1956" s="66"/>
      <c r="BK1956" s="66"/>
      <c r="BL1956" s="66"/>
      <c r="BM1956" s="66"/>
      <c r="BN1956" s="66"/>
      <c r="BO1956" s="66"/>
      <c r="BP1956" s="66"/>
      <c r="BQ1956" s="66"/>
      <c r="BR1956" s="66"/>
      <c r="BS1956" s="66"/>
      <c r="BT1956" s="66"/>
    </row>
    <row r="1957" spans="1:72">
      <c r="A1957" s="69"/>
      <c r="B1957" s="69"/>
      <c r="C1957" s="69"/>
      <c r="D1957" s="69"/>
      <c r="E1957" s="66"/>
      <c r="F1957" s="66"/>
      <c r="G1957" s="66"/>
      <c r="H1957" s="66"/>
      <c r="I1957" s="66"/>
      <c r="J1957" s="66"/>
      <c r="K1957" s="66"/>
      <c r="L1957" s="66"/>
      <c r="M1957" s="66"/>
      <c r="N1957" s="66"/>
      <c r="O1957" s="66"/>
      <c r="P1957" s="66"/>
      <c r="Q1957" s="66"/>
      <c r="R1957" s="66"/>
      <c r="S1957" s="66"/>
      <c r="T1957" s="66"/>
      <c r="U1957" s="66"/>
      <c r="V1957" s="66"/>
      <c r="W1957" s="66"/>
      <c r="X1957" s="66"/>
      <c r="Y1957" s="66"/>
      <c r="Z1957" s="66"/>
      <c r="AA1957" s="66"/>
      <c r="AB1957" s="66"/>
      <c r="AC1957" s="66"/>
      <c r="AD1957" s="66"/>
      <c r="AE1957" s="66"/>
      <c r="AF1957" s="66"/>
      <c r="AG1957" s="66"/>
      <c r="AH1957" s="66"/>
      <c r="AI1957" s="66"/>
      <c r="AJ1957" s="66"/>
      <c r="AK1957" s="66"/>
      <c r="AL1957" s="66"/>
      <c r="AM1957" s="66"/>
      <c r="AN1957" s="66"/>
      <c r="AO1957" s="66"/>
      <c r="AP1957" s="66"/>
      <c r="AQ1957" s="66"/>
      <c r="AR1957" s="66"/>
      <c r="AS1957" s="66"/>
      <c r="AT1957" s="66"/>
      <c r="AU1957" s="66"/>
      <c r="AV1957" s="66"/>
      <c r="AW1957" s="66"/>
      <c r="AX1957" s="66"/>
      <c r="AY1957" s="66"/>
      <c r="AZ1957" s="66"/>
      <c r="BA1957" s="66"/>
      <c r="BB1957" s="66"/>
      <c r="BC1957" s="66"/>
      <c r="BD1957" s="66"/>
      <c r="BE1957" s="66"/>
      <c r="BF1957" s="66"/>
      <c r="BG1957" s="66"/>
      <c r="BH1957" s="66"/>
      <c r="BI1957" s="66"/>
      <c r="BJ1957" s="66"/>
      <c r="BK1957" s="66"/>
      <c r="BL1957" s="66"/>
      <c r="BM1957" s="66"/>
      <c r="BN1957" s="66"/>
      <c r="BO1957" s="66"/>
      <c r="BP1957" s="66"/>
      <c r="BQ1957" s="66"/>
      <c r="BR1957" s="66"/>
      <c r="BS1957" s="66"/>
      <c r="BT1957" s="66"/>
    </row>
    <row r="1958" spans="1:72">
      <c r="A1958" s="69"/>
      <c r="B1958" s="69"/>
      <c r="C1958" s="69"/>
      <c r="D1958" s="69"/>
      <c r="E1958" s="66"/>
      <c r="F1958" s="66"/>
      <c r="G1958" s="66"/>
      <c r="H1958" s="66"/>
      <c r="I1958" s="66"/>
      <c r="J1958" s="66"/>
      <c r="K1958" s="66"/>
      <c r="L1958" s="66"/>
      <c r="M1958" s="66"/>
      <c r="N1958" s="66"/>
      <c r="O1958" s="66"/>
      <c r="P1958" s="66"/>
      <c r="Q1958" s="66"/>
      <c r="R1958" s="66"/>
      <c r="S1958" s="66"/>
      <c r="T1958" s="66"/>
      <c r="U1958" s="66"/>
      <c r="V1958" s="66"/>
      <c r="W1958" s="66"/>
      <c r="X1958" s="66"/>
      <c r="Y1958" s="66"/>
      <c r="Z1958" s="66"/>
      <c r="AA1958" s="66"/>
      <c r="AB1958" s="66"/>
      <c r="AC1958" s="66"/>
      <c r="AD1958" s="66"/>
      <c r="AE1958" s="66"/>
      <c r="AF1958" s="66"/>
      <c r="AG1958" s="66"/>
      <c r="AH1958" s="66"/>
      <c r="AI1958" s="66"/>
      <c r="AJ1958" s="66"/>
      <c r="AK1958" s="66"/>
      <c r="AL1958" s="66"/>
      <c r="AM1958" s="66"/>
      <c r="AN1958" s="66"/>
      <c r="AO1958" s="66"/>
      <c r="AP1958" s="66"/>
      <c r="AQ1958" s="66"/>
      <c r="AR1958" s="66"/>
      <c r="AS1958" s="66"/>
      <c r="AT1958" s="66"/>
      <c r="AU1958" s="66"/>
      <c r="AV1958" s="66"/>
      <c r="AW1958" s="66"/>
      <c r="AX1958" s="66"/>
      <c r="AY1958" s="66"/>
      <c r="AZ1958" s="66"/>
      <c r="BA1958" s="66"/>
      <c r="BB1958" s="66"/>
      <c r="BC1958" s="66"/>
      <c r="BD1958" s="66"/>
      <c r="BE1958" s="66"/>
      <c r="BF1958" s="66"/>
      <c r="BG1958" s="66"/>
      <c r="BH1958" s="66"/>
      <c r="BI1958" s="66"/>
      <c r="BJ1958" s="66"/>
      <c r="BK1958" s="66"/>
      <c r="BL1958" s="66"/>
      <c r="BM1958" s="66"/>
      <c r="BN1958" s="66"/>
      <c r="BO1958" s="66"/>
      <c r="BP1958" s="66"/>
      <c r="BQ1958" s="66"/>
      <c r="BR1958" s="66"/>
      <c r="BS1958" s="66"/>
      <c r="BT1958" s="66"/>
    </row>
    <row r="1959" spans="1:72">
      <c r="A1959" s="69"/>
      <c r="B1959" s="69"/>
      <c r="C1959" s="69"/>
      <c r="D1959" s="69"/>
      <c r="E1959" s="66"/>
      <c r="F1959" s="66"/>
      <c r="G1959" s="66"/>
      <c r="H1959" s="66"/>
      <c r="I1959" s="66"/>
      <c r="J1959" s="66"/>
      <c r="K1959" s="66"/>
      <c r="L1959" s="66"/>
      <c r="M1959" s="66"/>
      <c r="N1959" s="66"/>
      <c r="O1959" s="66"/>
      <c r="P1959" s="66"/>
      <c r="Q1959" s="66"/>
      <c r="R1959" s="66"/>
      <c r="S1959" s="66"/>
      <c r="T1959" s="66"/>
      <c r="U1959" s="66"/>
      <c r="V1959" s="66"/>
      <c r="W1959" s="66"/>
      <c r="X1959" s="66"/>
      <c r="Y1959" s="66"/>
      <c r="Z1959" s="66"/>
      <c r="AA1959" s="66"/>
      <c r="AB1959" s="66"/>
      <c r="AC1959" s="66"/>
      <c r="AD1959" s="66"/>
      <c r="AE1959" s="66"/>
      <c r="AF1959" s="66"/>
      <c r="AG1959" s="66"/>
      <c r="AH1959" s="66"/>
      <c r="AI1959" s="66"/>
      <c r="AJ1959" s="66"/>
      <c r="AK1959" s="66"/>
      <c r="AL1959" s="66"/>
      <c r="AM1959" s="66"/>
      <c r="AN1959" s="66"/>
      <c r="AO1959" s="66"/>
      <c r="AP1959" s="66"/>
      <c r="AQ1959" s="66"/>
      <c r="AR1959" s="66"/>
      <c r="AS1959" s="66"/>
      <c r="AT1959" s="66"/>
      <c r="AU1959" s="66"/>
      <c r="AV1959" s="66"/>
      <c r="AW1959" s="66"/>
      <c r="AX1959" s="66"/>
      <c r="AY1959" s="66"/>
      <c r="AZ1959" s="66"/>
      <c r="BA1959" s="66"/>
      <c r="BB1959" s="66"/>
      <c r="BC1959" s="66"/>
      <c r="BD1959" s="66"/>
      <c r="BE1959" s="66"/>
      <c r="BF1959" s="66"/>
      <c r="BG1959" s="66"/>
      <c r="BH1959" s="66"/>
      <c r="BI1959" s="66"/>
      <c r="BJ1959" s="66"/>
      <c r="BK1959" s="66"/>
      <c r="BL1959" s="66"/>
      <c r="BM1959" s="66"/>
      <c r="BN1959" s="66"/>
      <c r="BO1959" s="66"/>
      <c r="BP1959" s="66"/>
      <c r="BQ1959" s="66"/>
      <c r="BR1959" s="66"/>
      <c r="BS1959" s="66"/>
      <c r="BT1959" s="66"/>
    </row>
    <row r="1960" spans="1:72">
      <c r="A1960" s="69"/>
      <c r="B1960" s="69"/>
      <c r="C1960" s="69"/>
      <c r="D1960" s="69"/>
      <c r="E1960" s="66"/>
      <c r="F1960" s="66"/>
      <c r="G1960" s="66"/>
      <c r="H1960" s="66"/>
      <c r="I1960" s="66"/>
      <c r="J1960" s="66"/>
      <c r="K1960" s="66"/>
      <c r="L1960" s="66"/>
      <c r="M1960" s="66"/>
      <c r="N1960" s="66"/>
      <c r="O1960" s="66"/>
      <c r="P1960" s="66"/>
      <c r="Q1960" s="66"/>
      <c r="R1960" s="66"/>
      <c r="S1960" s="66"/>
      <c r="T1960" s="66"/>
      <c r="U1960" s="66"/>
      <c r="V1960" s="66"/>
      <c r="W1960" s="66"/>
      <c r="X1960" s="66"/>
      <c r="Y1960" s="66"/>
      <c r="Z1960" s="66"/>
      <c r="AA1960" s="66"/>
      <c r="AB1960" s="66"/>
      <c r="AC1960" s="66"/>
      <c r="AD1960" s="66"/>
      <c r="AE1960" s="66"/>
      <c r="AF1960" s="66"/>
      <c r="AG1960" s="66"/>
      <c r="AH1960" s="66"/>
      <c r="AI1960" s="66"/>
      <c r="AJ1960" s="66"/>
      <c r="AK1960" s="66"/>
      <c r="AL1960" s="66"/>
      <c r="AM1960" s="66"/>
      <c r="AN1960" s="66"/>
      <c r="AO1960" s="66"/>
      <c r="AP1960" s="66"/>
      <c r="AQ1960" s="66"/>
      <c r="AR1960" s="66"/>
      <c r="AS1960" s="66"/>
      <c r="AT1960" s="66"/>
      <c r="AU1960" s="66"/>
      <c r="AV1960" s="66"/>
      <c r="AW1960" s="66"/>
      <c r="AX1960" s="66"/>
      <c r="AY1960" s="66"/>
      <c r="AZ1960" s="66"/>
      <c r="BA1960" s="66"/>
      <c r="BB1960" s="66"/>
      <c r="BC1960" s="66"/>
      <c r="BD1960" s="66"/>
      <c r="BE1960" s="66"/>
      <c r="BF1960" s="66"/>
      <c r="BG1960" s="66"/>
      <c r="BH1960" s="66"/>
      <c r="BI1960" s="66"/>
      <c r="BJ1960" s="66"/>
      <c r="BK1960" s="66"/>
      <c r="BL1960" s="66"/>
      <c r="BM1960" s="66"/>
      <c r="BN1960" s="66"/>
      <c r="BO1960" s="66"/>
      <c r="BP1960" s="66"/>
      <c r="BQ1960" s="66"/>
      <c r="BR1960" s="66"/>
      <c r="BS1960" s="66"/>
      <c r="BT1960" s="66"/>
    </row>
    <row r="1961" spans="1:72">
      <c r="A1961" s="69"/>
      <c r="B1961" s="69"/>
      <c r="C1961" s="69"/>
      <c r="D1961" s="69"/>
      <c r="E1961" s="66"/>
      <c r="F1961" s="66"/>
      <c r="G1961" s="66"/>
      <c r="H1961" s="66"/>
      <c r="I1961" s="66"/>
      <c r="J1961" s="66"/>
      <c r="K1961" s="66"/>
      <c r="L1961" s="66"/>
      <c r="M1961" s="66"/>
      <c r="N1961" s="66"/>
      <c r="O1961" s="66"/>
      <c r="P1961" s="66"/>
      <c r="Q1961" s="66"/>
      <c r="R1961" s="66"/>
      <c r="S1961" s="66"/>
      <c r="T1961" s="66"/>
      <c r="U1961" s="66"/>
      <c r="V1961" s="66"/>
      <c r="W1961" s="66"/>
      <c r="X1961" s="66"/>
      <c r="Y1961" s="66"/>
      <c r="Z1961" s="66"/>
      <c r="AA1961" s="66"/>
      <c r="AB1961" s="66"/>
      <c r="AC1961" s="66"/>
      <c r="AD1961" s="66"/>
      <c r="AE1961" s="66"/>
      <c r="AF1961" s="66"/>
      <c r="AG1961" s="66"/>
      <c r="AH1961" s="66"/>
      <c r="AI1961" s="66"/>
      <c r="AJ1961" s="66"/>
      <c r="AK1961" s="66"/>
      <c r="AL1961" s="66"/>
      <c r="AM1961" s="66"/>
      <c r="AN1961" s="66"/>
      <c r="AO1961" s="66"/>
      <c r="AP1961" s="66"/>
      <c r="AQ1961" s="66"/>
      <c r="AR1961" s="66"/>
      <c r="AS1961" s="66"/>
      <c r="AT1961" s="66"/>
      <c r="AU1961" s="66"/>
      <c r="AV1961" s="66"/>
      <c r="AW1961" s="66"/>
      <c r="AX1961" s="66"/>
      <c r="AY1961" s="66"/>
      <c r="AZ1961" s="66"/>
      <c r="BA1961" s="66"/>
      <c r="BB1961" s="66"/>
      <c r="BC1961" s="66"/>
      <c r="BD1961" s="66"/>
      <c r="BE1961" s="66"/>
      <c r="BF1961" s="66"/>
      <c r="BG1961" s="66"/>
      <c r="BH1961" s="66"/>
      <c r="BI1961" s="66"/>
      <c r="BJ1961" s="66"/>
      <c r="BK1961" s="66"/>
      <c r="BL1961" s="66"/>
      <c r="BM1961" s="66"/>
      <c r="BN1961" s="66"/>
      <c r="BO1961" s="66"/>
      <c r="BP1961" s="66"/>
      <c r="BQ1961" s="66"/>
      <c r="BR1961" s="66"/>
      <c r="BS1961" s="66"/>
      <c r="BT1961" s="66"/>
    </row>
    <row r="1962" spans="1:72">
      <c r="A1962" s="69"/>
      <c r="B1962" s="69"/>
      <c r="C1962" s="69"/>
      <c r="D1962" s="69"/>
      <c r="E1962" s="66"/>
      <c r="F1962" s="66"/>
      <c r="G1962" s="66"/>
      <c r="H1962" s="66"/>
      <c r="I1962" s="66"/>
      <c r="J1962" s="66"/>
      <c r="K1962" s="66"/>
      <c r="L1962" s="66"/>
      <c r="M1962" s="66"/>
      <c r="N1962" s="66"/>
      <c r="O1962" s="66"/>
      <c r="P1962" s="66"/>
      <c r="Q1962" s="66"/>
      <c r="R1962" s="66"/>
      <c r="S1962" s="66"/>
      <c r="T1962" s="66"/>
      <c r="U1962" s="66"/>
      <c r="V1962" s="66"/>
      <c r="W1962" s="66"/>
      <c r="X1962" s="66"/>
      <c r="Y1962" s="66"/>
      <c r="Z1962" s="66"/>
      <c r="AA1962" s="66"/>
      <c r="AB1962" s="66"/>
      <c r="AC1962" s="66"/>
      <c r="AD1962" s="66"/>
      <c r="AE1962" s="66"/>
      <c r="AF1962" s="66"/>
      <c r="AG1962" s="66"/>
      <c r="AH1962" s="66"/>
      <c r="AI1962" s="66"/>
      <c r="AJ1962" s="66"/>
      <c r="AK1962" s="66"/>
      <c r="AL1962" s="66"/>
      <c r="AM1962" s="66"/>
      <c r="AN1962" s="66"/>
      <c r="AO1962" s="66"/>
      <c r="AP1962" s="66"/>
      <c r="AQ1962" s="66"/>
      <c r="AR1962" s="66"/>
      <c r="AS1962" s="66"/>
      <c r="AT1962" s="66"/>
      <c r="AU1962" s="66"/>
      <c r="AV1962" s="66"/>
      <c r="AW1962" s="66"/>
      <c r="AX1962" s="66"/>
      <c r="AY1962" s="66"/>
      <c r="AZ1962" s="66"/>
      <c r="BA1962" s="66"/>
      <c r="BB1962" s="66"/>
      <c r="BC1962" s="66"/>
      <c r="BD1962" s="66"/>
      <c r="BE1962" s="66"/>
      <c r="BF1962" s="66"/>
      <c r="BG1962" s="66"/>
      <c r="BH1962" s="66"/>
      <c r="BI1962" s="66"/>
      <c r="BJ1962" s="66"/>
      <c r="BK1962" s="66"/>
      <c r="BL1962" s="66"/>
      <c r="BM1962" s="66"/>
      <c r="BN1962" s="66"/>
      <c r="BO1962" s="66"/>
      <c r="BP1962" s="66"/>
      <c r="BQ1962" s="66"/>
      <c r="BR1962" s="66"/>
      <c r="BS1962" s="66"/>
      <c r="BT1962" s="66"/>
    </row>
    <row r="1963" spans="1:72">
      <c r="A1963" s="69"/>
      <c r="B1963" s="69"/>
      <c r="C1963" s="69"/>
      <c r="D1963" s="69"/>
      <c r="E1963" s="66"/>
      <c r="F1963" s="66"/>
      <c r="G1963" s="66"/>
      <c r="H1963" s="66"/>
      <c r="I1963" s="66"/>
      <c r="J1963" s="66"/>
      <c r="K1963" s="66"/>
      <c r="L1963" s="66"/>
      <c r="M1963" s="66"/>
      <c r="N1963" s="66"/>
      <c r="O1963" s="66"/>
      <c r="P1963" s="66"/>
      <c r="Q1963" s="66"/>
      <c r="R1963" s="66"/>
      <c r="S1963" s="66"/>
      <c r="T1963" s="66"/>
      <c r="U1963" s="66"/>
      <c r="V1963" s="66"/>
      <c r="W1963" s="66"/>
      <c r="X1963" s="66"/>
      <c r="Y1963" s="66"/>
      <c r="Z1963" s="66"/>
      <c r="AA1963" s="66"/>
      <c r="AB1963" s="66"/>
      <c r="AC1963" s="66"/>
      <c r="AD1963" s="66"/>
      <c r="AE1963" s="66"/>
      <c r="AF1963" s="66"/>
      <c r="AG1963" s="66"/>
      <c r="AH1963" s="66"/>
      <c r="AI1963" s="66"/>
      <c r="AJ1963" s="66"/>
      <c r="AK1963" s="66"/>
      <c r="AL1963" s="66"/>
      <c r="AM1963" s="66"/>
      <c r="AN1963" s="66"/>
      <c r="AO1963" s="66"/>
      <c r="AP1963" s="66"/>
      <c r="AQ1963" s="66"/>
      <c r="AR1963" s="66"/>
      <c r="AS1963" s="66"/>
      <c r="AT1963" s="66"/>
      <c r="AU1963" s="66"/>
      <c r="AV1963" s="66"/>
      <c r="AW1963" s="66"/>
      <c r="AX1963" s="66"/>
      <c r="AY1963" s="66"/>
      <c r="AZ1963" s="66"/>
      <c r="BA1963" s="66"/>
      <c r="BB1963" s="66"/>
      <c r="BC1963" s="66"/>
      <c r="BD1963" s="66"/>
      <c r="BE1963" s="66"/>
      <c r="BF1963" s="66"/>
      <c r="BG1963" s="66"/>
      <c r="BH1963" s="66"/>
      <c r="BI1963" s="66"/>
      <c r="BJ1963" s="66"/>
      <c r="BK1963" s="66"/>
      <c r="BL1963" s="66"/>
      <c r="BM1963" s="66"/>
      <c r="BN1963" s="66"/>
      <c r="BO1963" s="66"/>
      <c r="BP1963" s="66"/>
      <c r="BQ1963" s="66"/>
      <c r="BR1963" s="66"/>
      <c r="BS1963" s="66"/>
      <c r="BT1963" s="66"/>
    </row>
    <row r="1964" spans="1:72">
      <c r="A1964" s="69"/>
      <c r="B1964" s="69"/>
      <c r="C1964" s="69"/>
      <c r="D1964" s="69"/>
      <c r="E1964" s="66"/>
      <c r="F1964" s="66"/>
      <c r="G1964" s="66"/>
      <c r="H1964" s="66"/>
      <c r="I1964" s="66"/>
      <c r="J1964" s="66"/>
      <c r="K1964" s="66"/>
      <c r="L1964" s="66"/>
      <c r="M1964" s="66"/>
      <c r="N1964" s="66"/>
      <c r="O1964" s="66"/>
      <c r="P1964" s="66"/>
      <c r="Q1964" s="66"/>
      <c r="R1964" s="66"/>
      <c r="S1964" s="66"/>
      <c r="T1964" s="66"/>
      <c r="U1964" s="66"/>
      <c r="V1964" s="66"/>
      <c r="W1964" s="66"/>
      <c r="X1964" s="66"/>
      <c r="Y1964" s="66"/>
      <c r="Z1964" s="66"/>
      <c r="AA1964" s="66"/>
      <c r="AB1964" s="66"/>
      <c r="AC1964" s="66"/>
      <c r="AD1964" s="66"/>
      <c r="AE1964" s="66"/>
      <c r="AF1964" s="66"/>
      <c r="AG1964" s="66"/>
      <c r="AH1964" s="66"/>
      <c r="AI1964" s="66"/>
      <c r="AJ1964" s="66"/>
      <c r="AK1964" s="66"/>
      <c r="AL1964" s="66"/>
      <c r="AM1964" s="66"/>
      <c r="AN1964" s="66"/>
      <c r="AO1964" s="66"/>
      <c r="AP1964" s="66"/>
      <c r="AQ1964" s="66"/>
      <c r="AR1964" s="66"/>
      <c r="AS1964" s="66"/>
      <c r="AT1964" s="66"/>
      <c r="AU1964" s="66"/>
      <c r="AV1964" s="66"/>
      <c r="AW1964" s="66"/>
      <c r="AX1964" s="66"/>
      <c r="AY1964" s="66"/>
      <c r="AZ1964" s="66"/>
      <c r="BA1964" s="66"/>
      <c r="BB1964" s="66"/>
      <c r="BC1964" s="66"/>
      <c r="BD1964" s="66"/>
      <c r="BE1964" s="66"/>
      <c r="BF1964" s="66"/>
      <c r="BG1964" s="66"/>
      <c r="BH1964" s="66"/>
      <c r="BI1964" s="66"/>
      <c r="BJ1964" s="66"/>
      <c r="BK1964" s="66"/>
      <c r="BL1964" s="66"/>
      <c r="BM1964" s="66"/>
      <c r="BN1964" s="66"/>
      <c r="BO1964" s="66"/>
      <c r="BP1964" s="66"/>
      <c r="BQ1964" s="66"/>
      <c r="BR1964" s="66"/>
      <c r="BS1964" s="66"/>
      <c r="BT1964" s="66"/>
    </row>
    <row r="1965" spans="1:72">
      <c r="A1965" s="69"/>
      <c r="B1965" s="69"/>
      <c r="C1965" s="69"/>
      <c r="D1965" s="69"/>
      <c r="E1965" s="66"/>
      <c r="F1965" s="66"/>
      <c r="G1965" s="66"/>
      <c r="H1965" s="66"/>
      <c r="I1965" s="66"/>
      <c r="J1965" s="66"/>
      <c r="K1965" s="66"/>
      <c r="L1965" s="66"/>
      <c r="M1965" s="66"/>
      <c r="N1965" s="66"/>
      <c r="O1965" s="66"/>
      <c r="P1965" s="66"/>
      <c r="Q1965" s="66"/>
      <c r="R1965" s="66"/>
      <c r="S1965" s="66"/>
      <c r="T1965" s="66"/>
      <c r="U1965" s="66"/>
      <c r="V1965" s="66"/>
      <c r="W1965" s="66"/>
      <c r="X1965" s="66"/>
      <c r="Y1965" s="66"/>
      <c r="Z1965" s="66"/>
      <c r="AA1965" s="66"/>
      <c r="AB1965" s="66"/>
      <c r="AC1965" s="66"/>
      <c r="AD1965" s="66"/>
      <c r="AE1965" s="66"/>
      <c r="AF1965" s="66"/>
      <c r="AG1965" s="66"/>
      <c r="AH1965" s="66"/>
      <c r="AI1965" s="66"/>
      <c r="AJ1965" s="66"/>
      <c r="AK1965" s="66"/>
      <c r="AL1965" s="66"/>
      <c r="AM1965" s="66"/>
      <c r="AN1965" s="66"/>
      <c r="AO1965" s="66"/>
      <c r="AP1965" s="66"/>
      <c r="AQ1965" s="66"/>
      <c r="AR1965" s="66"/>
      <c r="AS1965" s="66"/>
      <c r="AT1965" s="66"/>
      <c r="AU1965" s="66"/>
      <c r="AV1965" s="66"/>
      <c r="AW1965" s="66"/>
      <c r="AX1965" s="66"/>
      <c r="AY1965" s="66"/>
      <c r="AZ1965" s="66"/>
      <c r="BA1965" s="66"/>
      <c r="BB1965" s="66"/>
      <c r="BC1965" s="66"/>
      <c r="BD1965" s="66"/>
      <c r="BE1965" s="66"/>
      <c r="BF1965" s="66"/>
      <c r="BG1965" s="66"/>
      <c r="BH1965" s="66"/>
      <c r="BI1965" s="66"/>
      <c r="BJ1965" s="66"/>
      <c r="BK1965" s="66"/>
      <c r="BL1965" s="66"/>
      <c r="BM1965" s="66"/>
      <c r="BN1965" s="66"/>
      <c r="BO1965" s="66"/>
      <c r="BP1965" s="66"/>
      <c r="BQ1965" s="66"/>
      <c r="BR1965" s="66"/>
      <c r="BS1965" s="66"/>
      <c r="BT1965" s="66"/>
    </row>
    <row r="1966" spans="1:72">
      <c r="A1966" s="69"/>
      <c r="B1966" s="69"/>
      <c r="C1966" s="69"/>
      <c r="D1966" s="69"/>
      <c r="E1966" s="66"/>
      <c r="F1966" s="66"/>
      <c r="G1966" s="66"/>
      <c r="H1966" s="66"/>
      <c r="I1966" s="66"/>
      <c r="J1966" s="66"/>
      <c r="K1966" s="66"/>
      <c r="L1966" s="66"/>
      <c r="M1966" s="66"/>
      <c r="N1966" s="66"/>
      <c r="O1966" s="66"/>
      <c r="P1966" s="66"/>
      <c r="Q1966" s="66"/>
      <c r="R1966" s="66"/>
      <c r="S1966" s="66"/>
      <c r="T1966" s="66"/>
      <c r="U1966" s="66"/>
      <c r="V1966" s="66"/>
      <c r="W1966" s="66"/>
      <c r="X1966" s="66"/>
      <c r="Y1966" s="66"/>
      <c r="Z1966" s="66"/>
      <c r="AA1966" s="66"/>
      <c r="AB1966" s="66"/>
      <c r="AC1966" s="66"/>
      <c r="AD1966" s="66"/>
      <c r="AE1966" s="66"/>
      <c r="AF1966" s="66"/>
      <c r="AG1966" s="66"/>
      <c r="AH1966" s="66"/>
      <c r="AI1966" s="66"/>
      <c r="AJ1966" s="66"/>
      <c r="AK1966" s="66"/>
      <c r="AL1966" s="66"/>
      <c r="AM1966" s="66"/>
      <c r="AN1966" s="66"/>
      <c r="AO1966" s="66"/>
      <c r="AP1966" s="66"/>
      <c r="AQ1966" s="66"/>
      <c r="AR1966" s="66"/>
      <c r="AS1966" s="66"/>
      <c r="AT1966" s="66"/>
      <c r="AU1966" s="66"/>
      <c r="AV1966" s="66"/>
      <c r="AW1966" s="66"/>
      <c r="AX1966" s="66"/>
      <c r="AY1966" s="66"/>
      <c r="AZ1966" s="66"/>
      <c r="BA1966" s="66"/>
      <c r="BB1966" s="66"/>
      <c r="BC1966" s="66"/>
      <c r="BD1966" s="66"/>
      <c r="BE1966" s="66"/>
      <c r="BF1966" s="66"/>
      <c r="BG1966" s="66"/>
      <c r="BH1966" s="66"/>
      <c r="BI1966" s="66"/>
      <c r="BJ1966" s="66"/>
      <c r="BK1966" s="66"/>
      <c r="BL1966" s="66"/>
      <c r="BM1966" s="66"/>
      <c r="BN1966" s="66"/>
      <c r="BO1966" s="66"/>
      <c r="BP1966" s="66"/>
      <c r="BQ1966" s="66"/>
      <c r="BR1966" s="66"/>
      <c r="BS1966" s="66"/>
      <c r="BT1966" s="66"/>
    </row>
    <row r="1967" spans="1:72">
      <c r="A1967" s="69"/>
      <c r="B1967" s="69"/>
      <c r="C1967" s="69"/>
      <c r="D1967" s="69"/>
      <c r="E1967" s="66"/>
      <c r="F1967" s="66"/>
      <c r="G1967" s="66"/>
      <c r="H1967" s="66"/>
      <c r="I1967" s="66"/>
      <c r="J1967" s="66"/>
      <c r="K1967" s="66"/>
      <c r="L1967" s="66"/>
      <c r="M1967" s="66"/>
      <c r="N1967" s="66"/>
      <c r="O1967" s="66"/>
      <c r="P1967" s="66"/>
      <c r="Q1967" s="66"/>
      <c r="R1967" s="66"/>
      <c r="S1967" s="66"/>
      <c r="T1967" s="66"/>
      <c r="U1967" s="66"/>
      <c r="V1967" s="66"/>
      <c r="W1967" s="66"/>
      <c r="X1967" s="66"/>
      <c r="Y1967" s="66"/>
      <c r="Z1967" s="66"/>
      <c r="AA1967" s="66"/>
      <c r="AB1967" s="66"/>
      <c r="AC1967" s="66"/>
      <c r="AD1967" s="66"/>
      <c r="AE1967" s="66"/>
      <c r="AF1967" s="66"/>
      <c r="AG1967" s="66"/>
      <c r="AH1967" s="66"/>
      <c r="AI1967" s="66"/>
      <c r="AJ1967" s="66"/>
      <c r="AK1967" s="66"/>
      <c r="AL1967" s="66"/>
      <c r="AM1967" s="66"/>
      <c r="AN1967" s="66"/>
      <c r="AO1967" s="66"/>
      <c r="AP1967" s="66"/>
      <c r="AQ1967" s="66"/>
      <c r="AR1967" s="66"/>
      <c r="AS1967" s="66"/>
      <c r="AT1967" s="66"/>
      <c r="AU1967" s="66"/>
      <c r="AV1967" s="66"/>
      <c r="AW1967" s="66"/>
      <c r="AX1967" s="66"/>
      <c r="AY1967" s="66"/>
      <c r="AZ1967" s="66"/>
      <c r="BA1967" s="66"/>
      <c r="BB1967" s="66"/>
      <c r="BC1967" s="66"/>
      <c r="BD1967" s="66"/>
      <c r="BE1967" s="66"/>
      <c r="BF1967" s="66"/>
      <c r="BG1967" s="66"/>
      <c r="BH1967" s="66"/>
      <c r="BI1967" s="66"/>
      <c r="BJ1967" s="66"/>
      <c r="BK1967" s="66"/>
      <c r="BL1967" s="66"/>
      <c r="BM1967" s="66"/>
      <c r="BN1967" s="66"/>
      <c r="BO1967" s="66"/>
      <c r="BP1967" s="66"/>
      <c r="BQ1967" s="66"/>
      <c r="BR1967" s="66"/>
      <c r="BS1967" s="66"/>
      <c r="BT1967" s="66"/>
    </row>
    <row r="1968" spans="1:72">
      <c r="A1968" s="69"/>
      <c r="B1968" s="69"/>
      <c r="C1968" s="69"/>
      <c r="D1968" s="69"/>
      <c r="E1968" s="66"/>
      <c r="F1968" s="66"/>
      <c r="G1968" s="66"/>
      <c r="H1968" s="66"/>
      <c r="I1968" s="66"/>
      <c r="J1968" s="66"/>
      <c r="K1968" s="66"/>
      <c r="L1968" s="66"/>
      <c r="M1968" s="66"/>
      <c r="N1968" s="66"/>
      <c r="O1968" s="66"/>
      <c r="P1968" s="66"/>
      <c r="Q1968" s="66"/>
      <c r="R1968" s="66"/>
      <c r="S1968" s="66"/>
      <c r="T1968" s="66"/>
      <c r="U1968" s="66"/>
      <c r="V1968" s="66"/>
      <c r="W1968" s="66"/>
      <c r="X1968" s="66"/>
      <c r="Y1968" s="66"/>
      <c r="Z1968" s="66"/>
      <c r="AA1968" s="66"/>
      <c r="AB1968" s="66"/>
      <c r="AC1968" s="66"/>
      <c r="AD1968" s="66"/>
      <c r="AE1968" s="66"/>
      <c r="AF1968" s="66"/>
      <c r="AG1968" s="66"/>
      <c r="AH1968" s="66"/>
      <c r="AI1968" s="66"/>
      <c r="AJ1968" s="66"/>
      <c r="AK1968" s="66"/>
      <c r="AL1968" s="66"/>
      <c r="AM1968" s="66"/>
      <c r="AN1968" s="66"/>
      <c r="AO1968" s="66"/>
      <c r="AP1968" s="66"/>
      <c r="AQ1968" s="66"/>
      <c r="AR1968" s="66"/>
      <c r="AS1968" s="66"/>
      <c r="AT1968" s="66"/>
      <c r="AU1968" s="66"/>
      <c r="AV1968" s="66"/>
      <c r="AW1968" s="66"/>
      <c r="AX1968" s="66"/>
      <c r="AY1968" s="66"/>
      <c r="AZ1968" s="66"/>
      <c r="BA1968" s="66"/>
      <c r="BB1968" s="66"/>
      <c r="BC1968" s="66"/>
      <c r="BD1968" s="66"/>
      <c r="BE1968" s="66"/>
      <c r="BF1968" s="66"/>
      <c r="BG1968" s="66"/>
      <c r="BH1968" s="66"/>
      <c r="BI1968" s="66"/>
      <c r="BJ1968" s="66"/>
      <c r="BK1968" s="66"/>
      <c r="BL1968" s="66"/>
      <c r="BM1968" s="66"/>
      <c r="BN1968" s="66"/>
      <c r="BO1968" s="66"/>
      <c r="BP1968" s="66"/>
      <c r="BQ1968" s="66"/>
      <c r="BR1968" s="66"/>
      <c r="BS1968" s="66"/>
      <c r="BT1968" s="66"/>
    </row>
    <row r="1969" spans="1:72">
      <c r="A1969" s="69"/>
      <c r="B1969" s="69"/>
      <c r="C1969" s="69"/>
      <c r="D1969" s="69"/>
      <c r="E1969" s="66"/>
      <c r="F1969" s="66"/>
      <c r="G1969" s="66"/>
      <c r="H1969" s="66"/>
      <c r="I1969" s="66"/>
      <c r="J1969" s="66"/>
      <c r="K1969" s="66"/>
      <c r="L1969" s="66"/>
      <c r="M1969" s="66"/>
      <c r="N1969" s="66"/>
      <c r="O1969" s="66"/>
      <c r="P1969" s="66"/>
      <c r="Q1969" s="66"/>
      <c r="R1969" s="66"/>
      <c r="S1969" s="66"/>
      <c r="T1969" s="66"/>
      <c r="U1969" s="66"/>
      <c r="V1969" s="66"/>
      <c r="W1969" s="66"/>
      <c r="X1969" s="66"/>
      <c r="Y1969" s="66"/>
      <c r="Z1969" s="66"/>
      <c r="AA1969" s="66"/>
      <c r="AB1969" s="66"/>
      <c r="AC1969" s="66"/>
      <c r="AD1969" s="66"/>
      <c r="AE1969" s="66"/>
      <c r="AF1969" s="66"/>
      <c r="AG1969" s="66"/>
      <c r="AH1969" s="66"/>
      <c r="AI1969" s="66"/>
      <c r="AJ1969" s="66"/>
      <c r="AK1969" s="66"/>
      <c r="AL1969" s="66"/>
      <c r="AM1969" s="66"/>
      <c r="AN1969" s="66"/>
      <c r="AO1969" s="66"/>
      <c r="AP1969" s="66"/>
      <c r="AQ1969" s="66"/>
      <c r="AR1969" s="66"/>
      <c r="AS1969" s="66"/>
      <c r="AT1969" s="66"/>
      <c r="AU1969" s="66"/>
      <c r="AV1969" s="66"/>
      <c r="AW1969" s="66"/>
      <c r="AX1969" s="66"/>
      <c r="AY1969" s="66"/>
      <c r="AZ1969" s="66"/>
      <c r="BA1969" s="66"/>
      <c r="BB1969" s="66"/>
      <c r="BC1969" s="66"/>
      <c r="BD1969" s="66"/>
      <c r="BE1969" s="66"/>
      <c r="BF1969" s="66"/>
      <c r="BG1969" s="66"/>
      <c r="BH1969" s="66"/>
      <c r="BI1969" s="66"/>
      <c r="BJ1969" s="66"/>
      <c r="BK1969" s="66"/>
      <c r="BL1969" s="66"/>
      <c r="BM1969" s="66"/>
      <c r="BN1969" s="66"/>
      <c r="BO1969" s="66"/>
      <c r="BP1969" s="66"/>
      <c r="BQ1969" s="66"/>
      <c r="BR1969" s="66"/>
      <c r="BS1969" s="66"/>
      <c r="BT1969" s="66"/>
    </row>
    <row r="1970" spans="1:72">
      <c r="A1970" s="69"/>
      <c r="B1970" s="69"/>
      <c r="C1970" s="69"/>
      <c r="D1970" s="69"/>
      <c r="E1970" s="66"/>
      <c r="F1970" s="66"/>
      <c r="G1970" s="66"/>
      <c r="H1970" s="66"/>
      <c r="I1970" s="66"/>
      <c r="J1970" s="66"/>
      <c r="K1970" s="66"/>
      <c r="L1970" s="66"/>
      <c r="M1970" s="66"/>
      <c r="N1970" s="66"/>
      <c r="O1970" s="66"/>
      <c r="P1970" s="66"/>
      <c r="Q1970" s="66"/>
      <c r="R1970" s="66"/>
      <c r="S1970" s="66"/>
      <c r="T1970" s="66"/>
      <c r="U1970" s="66"/>
      <c r="V1970" s="66"/>
      <c r="W1970" s="66"/>
      <c r="X1970" s="66"/>
      <c r="Y1970" s="66"/>
      <c r="Z1970" s="66"/>
      <c r="AA1970" s="66"/>
      <c r="AB1970" s="66"/>
      <c r="AC1970" s="66"/>
      <c r="AD1970" s="66"/>
      <c r="AE1970" s="66"/>
      <c r="AF1970" s="66"/>
      <c r="AG1970" s="66"/>
      <c r="AH1970" s="66"/>
      <c r="AI1970" s="66"/>
      <c r="AJ1970" s="66"/>
      <c r="AK1970" s="66"/>
      <c r="AL1970" s="66"/>
      <c r="AM1970" s="66"/>
      <c r="AN1970" s="66"/>
      <c r="AO1970" s="66"/>
      <c r="AP1970" s="66"/>
      <c r="AQ1970" s="66"/>
      <c r="AR1970" s="66"/>
      <c r="AS1970" s="66"/>
      <c r="AT1970" s="66"/>
      <c r="AU1970" s="66"/>
      <c r="AV1970" s="66"/>
      <c r="AW1970" s="66"/>
      <c r="AX1970" s="66"/>
      <c r="AY1970" s="66"/>
      <c r="AZ1970" s="66"/>
      <c r="BA1970" s="66"/>
      <c r="BB1970" s="66"/>
      <c r="BC1970" s="66"/>
      <c r="BD1970" s="66"/>
      <c r="BE1970" s="66"/>
      <c r="BF1970" s="66"/>
      <c r="BG1970" s="66"/>
      <c r="BH1970" s="66"/>
      <c r="BI1970" s="66"/>
      <c r="BJ1970" s="66"/>
      <c r="BK1970" s="66"/>
      <c r="BL1970" s="66"/>
      <c r="BM1970" s="66"/>
      <c r="BN1970" s="66"/>
      <c r="BO1970" s="66"/>
      <c r="BP1970" s="66"/>
      <c r="BQ1970" s="66"/>
      <c r="BR1970" s="66"/>
      <c r="BS1970" s="66"/>
      <c r="BT1970" s="66"/>
    </row>
    <row r="1971" spans="1:72">
      <c r="A1971" s="69"/>
      <c r="B1971" s="69"/>
      <c r="C1971" s="69"/>
      <c r="D1971" s="69"/>
      <c r="E1971" s="66"/>
      <c r="F1971" s="66"/>
      <c r="G1971" s="66"/>
      <c r="H1971" s="66"/>
      <c r="I1971" s="66"/>
      <c r="J1971" s="66"/>
      <c r="K1971" s="66"/>
      <c r="L1971" s="66"/>
      <c r="M1971" s="66"/>
      <c r="N1971" s="66"/>
      <c r="O1971" s="66"/>
      <c r="P1971" s="66"/>
      <c r="Q1971" s="66"/>
      <c r="R1971" s="66"/>
      <c r="S1971" s="66"/>
      <c r="T1971" s="66"/>
      <c r="U1971" s="66"/>
      <c r="V1971" s="66"/>
      <c r="W1971" s="66"/>
      <c r="X1971" s="66"/>
      <c r="Y1971" s="66"/>
      <c r="Z1971" s="66"/>
      <c r="AA1971" s="66"/>
      <c r="AB1971" s="66"/>
      <c r="AC1971" s="66"/>
      <c r="AD1971" s="66"/>
      <c r="AE1971" s="66"/>
      <c r="AF1971" s="66"/>
      <c r="AG1971" s="66"/>
      <c r="AH1971" s="66"/>
      <c r="AI1971" s="66"/>
      <c r="AJ1971" s="66"/>
      <c r="AK1971" s="66"/>
      <c r="AL1971" s="66"/>
      <c r="AM1971" s="66"/>
      <c r="AN1971" s="66"/>
      <c r="AO1971" s="66"/>
      <c r="AP1971" s="66"/>
      <c r="AQ1971" s="66"/>
      <c r="AR1971" s="66"/>
      <c r="AS1971" s="66"/>
      <c r="AT1971" s="66"/>
      <c r="AU1971" s="66"/>
      <c r="AV1971" s="66"/>
      <c r="AW1971" s="66"/>
      <c r="AX1971" s="66"/>
      <c r="AY1971" s="66"/>
      <c r="AZ1971" s="66"/>
      <c r="BA1971" s="66"/>
      <c r="BB1971" s="66"/>
      <c r="BC1971" s="66"/>
      <c r="BD1971" s="66"/>
      <c r="BE1971" s="66"/>
      <c r="BF1971" s="66"/>
      <c r="BG1971" s="66"/>
      <c r="BH1971" s="66"/>
      <c r="BI1971" s="66"/>
      <c r="BJ1971" s="66"/>
      <c r="BK1971" s="66"/>
      <c r="BL1971" s="66"/>
      <c r="BM1971" s="66"/>
      <c r="BN1971" s="66"/>
      <c r="BO1971" s="66"/>
      <c r="BP1971" s="66"/>
      <c r="BQ1971" s="66"/>
      <c r="BR1971" s="66"/>
      <c r="BS1971" s="66"/>
      <c r="BT1971" s="66"/>
    </row>
    <row r="1972" spans="1:72">
      <c r="A1972" s="69"/>
      <c r="B1972" s="69"/>
      <c r="C1972" s="69"/>
      <c r="D1972" s="69"/>
      <c r="E1972" s="66"/>
      <c r="F1972" s="66"/>
      <c r="G1972" s="66"/>
      <c r="H1972" s="66"/>
      <c r="I1972" s="66"/>
      <c r="J1972" s="66"/>
      <c r="K1972" s="66"/>
      <c r="L1972" s="66"/>
      <c r="M1972" s="66"/>
      <c r="N1972" s="66"/>
      <c r="O1972" s="66"/>
      <c r="P1972" s="66"/>
      <c r="Q1972" s="66"/>
      <c r="R1972" s="66"/>
      <c r="S1972" s="66"/>
      <c r="T1972" s="66"/>
      <c r="U1972" s="66"/>
      <c r="V1972" s="66"/>
      <c r="W1972" s="66"/>
      <c r="X1972" s="66"/>
      <c r="Y1972" s="66"/>
      <c r="Z1972" s="66"/>
      <c r="AA1972" s="66"/>
      <c r="AB1972" s="66"/>
      <c r="AC1972" s="66"/>
      <c r="AD1972" s="66"/>
      <c r="AE1972" s="66"/>
      <c r="AF1972" s="66"/>
      <c r="AG1972" s="66"/>
      <c r="AH1972" s="66"/>
      <c r="AI1972" s="66"/>
      <c r="AJ1972" s="66"/>
      <c r="AK1972" s="66"/>
      <c r="AL1972" s="66"/>
      <c r="AM1972" s="66"/>
      <c r="AN1972" s="66"/>
      <c r="AO1972" s="66"/>
      <c r="AP1972" s="66"/>
      <c r="AQ1972" s="66"/>
      <c r="AR1972" s="66"/>
      <c r="AS1972" s="66"/>
      <c r="AT1972" s="66"/>
      <c r="AU1972" s="66"/>
      <c r="AV1972" s="66"/>
      <c r="AW1972" s="66"/>
      <c r="AX1972" s="66"/>
      <c r="AY1972" s="66"/>
      <c r="AZ1972" s="66"/>
      <c r="BA1972" s="66"/>
      <c r="BB1972" s="66"/>
      <c r="BC1972" s="66"/>
      <c r="BD1972" s="66"/>
      <c r="BE1972" s="66"/>
      <c r="BF1972" s="66"/>
      <c r="BG1972" s="66"/>
      <c r="BH1972" s="66"/>
      <c r="BI1972" s="66"/>
      <c r="BJ1972" s="66"/>
      <c r="BK1972" s="66"/>
      <c r="BL1972" s="66"/>
      <c r="BM1972" s="66"/>
      <c r="BN1972" s="66"/>
      <c r="BO1972" s="66"/>
      <c r="BP1972" s="66"/>
      <c r="BQ1972" s="66"/>
      <c r="BR1972" s="66"/>
      <c r="BS1972" s="66"/>
      <c r="BT1972" s="66"/>
    </row>
    <row r="1973" spans="1:72">
      <c r="A1973" s="69"/>
      <c r="B1973" s="69"/>
      <c r="C1973" s="69"/>
      <c r="D1973" s="69"/>
      <c r="E1973" s="66"/>
      <c r="F1973" s="66"/>
      <c r="G1973" s="66"/>
      <c r="H1973" s="66"/>
      <c r="I1973" s="66"/>
      <c r="J1973" s="66"/>
      <c r="K1973" s="66"/>
      <c r="L1973" s="66"/>
      <c r="M1973" s="66"/>
      <c r="N1973" s="66"/>
      <c r="O1973" s="66"/>
      <c r="P1973" s="66"/>
      <c r="Q1973" s="66"/>
      <c r="R1973" s="66"/>
      <c r="S1973" s="66"/>
      <c r="T1973" s="66"/>
      <c r="U1973" s="66"/>
      <c r="V1973" s="66"/>
      <c r="W1973" s="66"/>
      <c r="X1973" s="66"/>
      <c r="Y1973" s="66"/>
      <c r="Z1973" s="66"/>
      <c r="AA1973" s="66"/>
      <c r="AB1973" s="66"/>
      <c r="AC1973" s="66"/>
      <c r="AD1973" s="66"/>
      <c r="AE1973" s="66"/>
      <c r="AF1973" s="66"/>
      <c r="AG1973" s="66"/>
      <c r="AH1973" s="66"/>
      <c r="AI1973" s="66"/>
      <c r="AJ1973" s="66"/>
      <c r="AK1973" s="66"/>
      <c r="AL1973" s="66"/>
      <c r="AM1973" s="66"/>
      <c r="AN1973" s="66"/>
      <c r="AO1973" s="66"/>
      <c r="AP1973" s="66"/>
      <c r="AQ1973" s="66"/>
      <c r="AR1973" s="66"/>
      <c r="AS1973" s="66"/>
      <c r="AT1973" s="66"/>
      <c r="AU1973" s="66"/>
      <c r="AV1973" s="66"/>
      <c r="AW1973" s="66"/>
      <c r="AX1973" s="66"/>
      <c r="AY1973" s="66"/>
      <c r="AZ1973" s="66"/>
      <c r="BA1973" s="66"/>
      <c r="BB1973" s="66"/>
      <c r="BC1973" s="66"/>
      <c r="BD1973" s="66"/>
      <c r="BE1973" s="66"/>
      <c r="BF1973" s="66"/>
      <c r="BG1973" s="66"/>
      <c r="BH1973" s="66"/>
      <c r="BI1973" s="66"/>
      <c r="BJ1973" s="66"/>
      <c r="BK1973" s="66"/>
      <c r="BL1973" s="66"/>
      <c r="BM1973" s="66"/>
      <c r="BN1973" s="66"/>
      <c r="BO1973" s="66"/>
      <c r="BP1973" s="66"/>
      <c r="BQ1973" s="66"/>
      <c r="BR1973" s="66"/>
      <c r="BS1973" s="66"/>
      <c r="BT1973" s="66"/>
    </row>
    <row r="1974" spans="1:72">
      <c r="A1974" s="69"/>
      <c r="B1974" s="69"/>
      <c r="C1974" s="69"/>
      <c r="D1974" s="69"/>
      <c r="E1974" s="66"/>
      <c r="F1974" s="66"/>
      <c r="G1974" s="66"/>
      <c r="H1974" s="66"/>
      <c r="I1974" s="66"/>
      <c r="J1974" s="66"/>
      <c r="K1974" s="66"/>
      <c r="L1974" s="66"/>
      <c r="M1974" s="66"/>
      <c r="N1974" s="66"/>
      <c r="O1974" s="66"/>
      <c r="P1974" s="66"/>
      <c r="Q1974" s="66"/>
      <c r="R1974" s="66"/>
      <c r="S1974" s="66"/>
      <c r="T1974" s="66"/>
      <c r="U1974" s="66"/>
      <c r="V1974" s="66"/>
      <c r="W1974" s="66"/>
      <c r="X1974" s="66"/>
      <c r="Y1974" s="66"/>
      <c r="Z1974" s="66"/>
      <c r="AA1974" s="66"/>
      <c r="AB1974" s="66"/>
      <c r="AC1974" s="66"/>
      <c r="AD1974" s="66"/>
      <c r="AE1974" s="66"/>
      <c r="AF1974" s="66"/>
      <c r="AG1974" s="66"/>
      <c r="AH1974" s="66"/>
      <c r="AI1974" s="66"/>
      <c r="AJ1974" s="66"/>
      <c r="AK1974" s="66"/>
      <c r="AL1974" s="66"/>
      <c r="AM1974" s="66"/>
      <c r="AN1974" s="66"/>
      <c r="AO1974" s="66"/>
      <c r="AP1974" s="66"/>
      <c r="AQ1974" s="66"/>
      <c r="AR1974" s="66"/>
      <c r="AS1974" s="66"/>
      <c r="AT1974" s="66"/>
      <c r="AU1974" s="66"/>
      <c r="AV1974" s="66"/>
      <c r="AW1974" s="66"/>
      <c r="AX1974" s="66"/>
      <c r="AY1974" s="66"/>
      <c r="AZ1974" s="66"/>
      <c r="BA1974" s="66"/>
      <c r="BB1974" s="66"/>
      <c r="BC1974" s="66"/>
      <c r="BD1974" s="66"/>
      <c r="BE1974" s="66"/>
      <c r="BF1974" s="66"/>
      <c r="BG1974" s="66"/>
      <c r="BH1974" s="66"/>
      <c r="BI1974" s="66"/>
      <c r="BJ1974" s="66"/>
      <c r="BK1974" s="66"/>
      <c r="BL1974" s="66"/>
      <c r="BM1974" s="66"/>
      <c r="BN1974" s="66"/>
      <c r="BO1974" s="66"/>
      <c r="BP1974" s="66"/>
      <c r="BQ1974" s="66"/>
      <c r="BR1974" s="66"/>
      <c r="BS1974" s="66"/>
      <c r="BT1974" s="66"/>
    </row>
    <row r="1975" spans="1:72">
      <c r="A1975" s="69"/>
      <c r="B1975" s="69"/>
      <c r="C1975" s="69"/>
      <c r="D1975" s="69"/>
      <c r="E1975" s="66"/>
      <c r="F1975" s="66"/>
      <c r="G1975" s="66"/>
      <c r="H1975" s="66"/>
      <c r="I1975" s="66"/>
      <c r="J1975" s="66"/>
      <c r="K1975" s="66"/>
      <c r="L1975" s="66"/>
      <c r="M1975" s="66"/>
      <c r="N1975" s="66"/>
      <c r="O1975" s="66"/>
      <c r="P1975" s="66"/>
      <c r="Q1975" s="66"/>
      <c r="R1975" s="66"/>
      <c r="S1975" s="66"/>
      <c r="T1975" s="66"/>
      <c r="U1975" s="66"/>
      <c r="V1975" s="66"/>
      <c r="W1975" s="66"/>
      <c r="X1975" s="66"/>
      <c r="Y1975" s="66"/>
      <c r="Z1975" s="66"/>
      <c r="AA1975" s="66"/>
      <c r="AB1975" s="66"/>
      <c r="AC1975" s="66"/>
      <c r="AD1975" s="66"/>
      <c r="AE1975" s="66"/>
      <c r="AF1975" s="66"/>
      <c r="AG1975" s="66"/>
      <c r="AH1975" s="66"/>
      <c r="AI1975" s="66"/>
      <c r="AJ1975" s="66"/>
      <c r="AK1975" s="66"/>
      <c r="AL1975" s="66"/>
      <c r="AM1975" s="66"/>
      <c r="AN1975" s="66"/>
      <c r="AO1975" s="66"/>
      <c r="AP1975" s="66"/>
      <c r="AQ1975" s="66"/>
      <c r="AR1975" s="66"/>
      <c r="AS1975" s="66"/>
      <c r="AT1975" s="66"/>
      <c r="AU1975" s="66"/>
      <c r="AV1975" s="66"/>
      <c r="AW1975" s="66"/>
      <c r="AX1975" s="66"/>
      <c r="AY1975" s="66"/>
      <c r="AZ1975" s="66"/>
      <c r="BA1975" s="66"/>
      <c r="BB1975" s="66"/>
      <c r="BC1975" s="66"/>
      <c r="BD1975" s="66"/>
      <c r="BE1975" s="66"/>
      <c r="BF1975" s="66"/>
      <c r="BG1975" s="66"/>
      <c r="BH1975" s="66"/>
      <c r="BI1975" s="66"/>
      <c r="BJ1975" s="66"/>
      <c r="BK1975" s="66"/>
      <c r="BL1975" s="66"/>
      <c r="BM1975" s="66"/>
      <c r="BN1975" s="66"/>
      <c r="BO1975" s="66"/>
      <c r="BP1975" s="66"/>
      <c r="BQ1975" s="66"/>
      <c r="BR1975" s="66"/>
      <c r="BS1975" s="66"/>
      <c r="BT1975" s="66"/>
    </row>
    <row r="1976" spans="1:72">
      <c r="A1976" s="69"/>
      <c r="B1976" s="69"/>
      <c r="C1976" s="69"/>
      <c r="D1976" s="69"/>
      <c r="E1976" s="66"/>
      <c r="F1976" s="66"/>
      <c r="G1976" s="66"/>
      <c r="H1976" s="66"/>
      <c r="I1976" s="66"/>
      <c r="J1976" s="66"/>
      <c r="K1976" s="66"/>
      <c r="L1976" s="66"/>
      <c r="M1976" s="66"/>
      <c r="N1976" s="66"/>
      <c r="O1976" s="66"/>
      <c r="P1976" s="66"/>
      <c r="Q1976" s="66"/>
      <c r="R1976" s="66"/>
      <c r="S1976" s="66"/>
      <c r="T1976" s="66"/>
      <c r="U1976" s="66"/>
      <c r="V1976" s="66"/>
      <c r="W1976" s="66"/>
      <c r="X1976" s="66"/>
      <c r="Y1976" s="66"/>
      <c r="Z1976" s="66"/>
      <c r="AA1976" s="66"/>
      <c r="AB1976" s="66"/>
      <c r="AC1976" s="66"/>
      <c r="AD1976" s="66"/>
      <c r="AE1976" s="66"/>
      <c r="AF1976" s="66"/>
      <c r="AG1976" s="66"/>
      <c r="AH1976" s="66"/>
      <c r="AI1976" s="66"/>
      <c r="AJ1976" s="66"/>
      <c r="AK1976" s="66"/>
      <c r="AL1976" s="66"/>
      <c r="AM1976" s="66"/>
      <c r="AN1976" s="66"/>
      <c r="AO1976" s="66"/>
      <c r="AP1976" s="66"/>
      <c r="AQ1976" s="66"/>
      <c r="AR1976" s="66"/>
      <c r="AS1976" s="66"/>
      <c r="AT1976" s="66"/>
      <c r="AU1976" s="66"/>
      <c r="AV1976" s="66"/>
      <c r="AW1976" s="66"/>
      <c r="AX1976" s="66"/>
      <c r="AY1976" s="66"/>
      <c r="AZ1976" s="66"/>
      <c r="BA1976" s="66"/>
      <c r="BB1976" s="66"/>
      <c r="BC1976" s="66"/>
      <c r="BD1976" s="66"/>
      <c r="BE1976" s="66"/>
      <c r="BF1976" s="66"/>
      <c r="BG1976" s="66"/>
      <c r="BH1976" s="66"/>
      <c r="BI1976" s="66"/>
      <c r="BJ1976" s="66"/>
      <c r="BK1976" s="66"/>
      <c r="BL1976" s="66"/>
      <c r="BM1976" s="66"/>
      <c r="BN1976" s="66"/>
      <c r="BO1976" s="66"/>
      <c r="BP1976" s="66"/>
      <c r="BQ1976" s="66"/>
      <c r="BR1976" s="66"/>
      <c r="BS1976" s="66"/>
      <c r="BT1976" s="66"/>
    </row>
    <row r="1977" spans="1:72">
      <c r="A1977" s="69"/>
      <c r="B1977" s="69"/>
      <c r="C1977" s="69"/>
      <c r="D1977" s="69"/>
      <c r="E1977" s="66"/>
      <c r="F1977" s="66"/>
      <c r="G1977" s="66"/>
      <c r="H1977" s="66"/>
      <c r="I1977" s="66"/>
      <c r="J1977" s="66"/>
      <c r="K1977" s="66"/>
      <c r="L1977" s="66"/>
      <c r="M1977" s="66"/>
      <c r="N1977" s="66"/>
      <c r="O1977" s="66"/>
      <c r="P1977" s="66"/>
      <c r="Q1977" s="66"/>
      <c r="R1977" s="66"/>
      <c r="S1977" s="66"/>
      <c r="T1977" s="66"/>
      <c r="U1977" s="66"/>
      <c r="V1977" s="66"/>
      <c r="W1977" s="66"/>
      <c r="X1977" s="66"/>
      <c r="Y1977" s="66"/>
      <c r="Z1977" s="66"/>
      <c r="AA1977" s="66"/>
      <c r="AB1977" s="66"/>
      <c r="AC1977" s="66"/>
      <c r="AD1977" s="66"/>
      <c r="AE1977" s="66"/>
      <c r="AF1977" s="66"/>
      <c r="AG1977" s="66"/>
      <c r="AH1977" s="66"/>
      <c r="AI1977" s="66"/>
      <c r="AJ1977" s="66"/>
      <c r="AK1977" s="66"/>
      <c r="AL1977" s="66"/>
      <c r="AM1977" s="66"/>
      <c r="AN1977" s="66"/>
      <c r="AO1977" s="66"/>
      <c r="AP1977" s="66"/>
      <c r="AQ1977" s="66"/>
      <c r="AR1977" s="66"/>
      <c r="AS1977" s="66"/>
      <c r="AT1977" s="66"/>
      <c r="AU1977" s="66"/>
      <c r="AV1977" s="66"/>
      <c r="AW1977" s="66"/>
      <c r="AX1977" s="66"/>
      <c r="AY1977" s="66"/>
      <c r="AZ1977" s="66"/>
      <c r="BA1977" s="66"/>
      <c r="BB1977" s="66"/>
      <c r="BC1977" s="66"/>
      <c r="BD1977" s="66"/>
      <c r="BE1977" s="66"/>
      <c r="BF1977" s="66"/>
      <c r="BG1977" s="66"/>
      <c r="BH1977" s="66"/>
      <c r="BI1977" s="66"/>
      <c r="BJ1977" s="66"/>
      <c r="BK1977" s="66"/>
      <c r="BL1977" s="66"/>
      <c r="BM1977" s="66"/>
      <c r="BN1977" s="66"/>
      <c r="BO1977" s="66"/>
      <c r="BP1977" s="66"/>
      <c r="BQ1977" s="66"/>
      <c r="BR1977" s="66"/>
      <c r="BS1977" s="66"/>
      <c r="BT1977" s="66"/>
    </row>
    <row r="1978" spans="1:72">
      <c r="A1978" s="69"/>
      <c r="B1978" s="69"/>
      <c r="C1978" s="69"/>
      <c r="D1978" s="69"/>
      <c r="E1978" s="66"/>
      <c r="F1978" s="66"/>
      <c r="G1978" s="66"/>
      <c r="H1978" s="66"/>
      <c r="I1978" s="66"/>
      <c r="J1978" s="66"/>
      <c r="K1978" s="66"/>
      <c r="L1978" s="66"/>
      <c r="M1978" s="66"/>
      <c r="N1978" s="66"/>
      <c r="O1978" s="66"/>
      <c r="P1978" s="66"/>
      <c r="Q1978" s="66"/>
      <c r="R1978" s="66"/>
      <c r="S1978" s="66"/>
      <c r="T1978" s="66"/>
      <c r="U1978" s="66"/>
      <c r="V1978" s="66"/>
      <c r="W1978" s="66"/>
      <c r="X1978" s="66"/>
      <c r="Y1978" s="66"/>
      <c r="Z1978" s="66"/>
      <c r="AA1978" s="66"/>
      <c r="AB1978" s="66"/>
      <c r="AC1978" s="66"/>
      <c r="AD1978" s="66"/>
      <c r="AE1978" s="66"/>
      <c r="AF1978" s="66"/>
      <c r="AG1978" s="66"/>
      <c r="AH1978" s="66"/>
      <c r="AI1978" s="66"/>
      <c r="AJ1978" s="66"/>
      <c r="AK1978" s="66"/>
      <c r="AL1978" s="66"/>
      <c r="AM1978" s="66"/>
      <c r="AN1978" s="66"/>
      <c r="AO1978" s="66"/>
      <c r="AP1978" s="66"/>
      <c r="AQ1978" s="66"/>
      <c r="AR1978" s="66"/>
      <c r="AS1978" s="66"/>
      <c r="AT1978" s="66"/>
      <c r="AU1978" s="66"/>
      <c r="AV1978" s="66"/>
      <c r="AW1978" s="66"/>
      <c r="AX1978" s="66"/>
      <c r="AY1978" s="66"/>
      <c r="AZ1978" s="66"/>
      <c r="BA1978" s="66"/>
      <c r="BB1978" s="66"/>
      <c r="BC1978" s="66"/>
      <c r="BD1978" s="66"/>
      <c r="BE1978" s="66"/>
      <c r="BF1978" s="66"/>
      <c r="BG1978" s="66"/>
      <c r="BH1978" s="66"/>
      <c r="BI1978" s="66"/>
      <c r="BJ1978" s="66"/>
      <c r="BK1978" s="66"/>
      <c r="BL1978" s="66"/>
      <c r="BM1978" s="66"/>
      <c r="BN1978" s="66"/>
      <c r="BO1978" s="66"/>
      <c r="BP1978" s="66"/>
      <c r="BQ1978" s="66"/>
      <c r="BR1978" s="66"/>
      <c r="BS1978" s="66"/>
      <c r="BT1978" s="66"/>
    </row>
    <row r="1979" spans="1:72">
      <c r="A1979" s="69"/>
      <c r="B1979" s="69"/>
      <c r="C1979" s="69"/>
      <c r="D1979" s="69"/>
      <c r="E1979" s="66"/>
      <c r="F1979" s="66"/>
      <c r="G1979" s="66"/>
      <c r="H1979" s="66"/>
      <c r="I1979" s="66"/>
      <c r="J1979" s="66"/>
      <c r="K1979" s="66"/>
      <c r="L1979" s="66"/>
      <c r="M1979" s="66"/>
      <c r="N1979" s="66"/>
      <c r="O1979" s="66"/>
      <c r="P1979" s="66"/>
      <c r="Q1979" s="66"/>
      <c r="R1979" s="66"/>
      <c r="S1979" s="66"/>
      <c r="T1979" s="66"/>
      <c r="U1979" s="66"/>
      <c r="V1979" s="66"/>
      <c r="W1979" s="66"/>
      <c r="X1979" s="66"/>
      <c r="Y1979" s="66"/>
      <c r="Z1979" s="66"/>
      <c r="AA1979" s="66"/>
      <c r="AB1979" s="66"/>
      <c r="AC1979" s="66"/>
      <c r="AD1979" s="66"/>
      <c r="AE1979" s="66"/>
      <c r="AF1979" s="66"/>
      <c r="AG1979" s="66"/>
      <c r="AH1979" s="66"/>
      <c r="AI1979" s="66"/>
      <c r="AJ1979" s="66"/>
      <c r="AK1979" s="66"/>
      <c r="AL1979" s="66"/>
      <c r="AM1979" s="66"/>
      <c r="AN1979" s="66"/>
      <c r="AO1979" s="66"/>
      <c r="AP1979" s="66"/>
      <c r="AQ1979" s="66"/>
      <c r="AR1979" s="66"/>
      <c r="AS1979" s="66"/>
      <c r="AT1979" s="66"/>
      <c r="AU1979" s="66"/>
      <c r="AV1979" s="66"/>
      <c r="AW1979" s="66"/>
      <c r="AX1979" s="66"/>
      <c r="AY1979" s="66"/>
      <c r="AZ1979" s="66"/>
      <c r="BA1979" s="66"/>
      <c r="BB1979" s="66"/>
      <c r="BC1979" s="66"/>
      <c r="BD1979" s="66"/>
      <c r="BE1979" s="66"/>
      <c r="BF1979" s="66"/>
      <c r="BG1979" s="66"/>
      <c r="BH1979" s="66"/>
      <c r="BI1979" s="66"/>
      <c r="BJ1979" s="66"/>
      <c r="BK1979" s="66"/>
      <c r="BL1979" s="66"/>
      <c r="BM1979" s="66"/>
      <c r="BN1979" s="66"/>
      <c r="BO1979" s="66"/>
      <c r="BP1979" s="66"/>
      <c r="BQ1979" s="66"/>
      <c r="BR1979" s="66"/>
      <c r="BS1979" s="66"/>
      <c r="BT1979" s="66"/>
    </row>
    <row r="1980" spans="1:72">
      <c r="A1980" s="69"/>
      <c r="B1980" s="69"/>
      <c r="C1980" s="69"/>
      <c r="D1980" s="69"/>
      <c r="E1980" s="66"/>
      <c r="F1980" s="66"/>
      <c r="G1980" s="66"/>
      <c r="H1980" s="66"/>
      <c r="I1980" s="66"/>
      <c r="J1980" s="66"/>
      <c r="K1980" s="66"/>
      <c r="L1980" s="66"/>
      <c r="M1980" s="66"/>
      <c r="N1980" s="66"/>
      <c r="O1980" s="66"/>
      <c r="P1980" s="66"/>
      <c r="Q1980" s="66"/>
      <c r="R1980" s="66"/>
      <c r="S1980" s="66"/>
      <c r="T1980" s="66"/>
      <c r="U1980" s="66"/>
      <c r="V1980" s="66"/>
      <c r="W1980" s="66"/>
      <c r="X1980" s="66"/>
      <c r="Y1980" s="66"/>
      <c r="Z1980" s="66"/>
      <c r="AA1980" s="66"/>
      <c r="AB1980" s="66"/>
      <c r="AC1980" s="66"/>
      <c r="AD1980" s="66"/>
      <c r="AE1980" s="66"/>
      <c r="AF1980" s="66"/>
      <c r="AG1980" s="66"/>
      <c r="AH1980" s="66"/>
      <c r="AI1980" s="66"/>
      <c r="AJ1980" s="66"/>
      <c r="AK1980" s="66"/>
      <c r="AL1980" s="66"/>
      <c r="AM1980" s="66"/>
      <c r="AN1980" s="66"/>
      <c r="AO1980" s="66"/>
      <c r="AP1980" s="66"/>
      <c r="AQ1980" s="66"/>
      <c r="AR1980" s="66"/>
      <c r="AS1980" s="66"/>
      <c r="AT1980" s="66"/>
      <c r="AU1980" s="66"/>
      <c r="AV1980" s="66"/>
      <c r="AW1980" s="66"/>
      <c r="AX1980" s="66"/>
      <c r="AY1980" s="66"/>
      <c r="AZ1980" s="66"/>
      <c r="BA1980" s="66"/>
      <c r="BB1980" s="66"/>
      <c r="BC1980" s="66"/>
      <c r="BD1980" s="66"/>
      <c r="BE1980" s="66"/>
      <c r="BF1980" s="66"/>
      <c r="BG1980" s="66"/>
      <c r="BH1980" s="66"/>
      <c r="BI1980" s="66"/>
      <c r="BJ1980" s="66"/>
      <c r="BK1980" s="66"/>
      <c r="BL1980" s="66"/>
      <c r="BM1980" s="66"/>
      <c r="BN1980" s="66"/>
      <c r="BO1980" s="66"/>
      <c r="BP1980" s="66"/>
      <c r="BQ1980" s="66"/>
      <c r="BR1980" s="66"/>
      <c r="BS1980" s="66"/>
      <c r="BT1980" s="66"/>
    </row>
    <row r="1981" spans="1:72">
      <c r="A1981" s="69"/>
      <c r="B1981" s="69"/>
      <c r="C1981" s="69"/>
      <c r="D1981" s="69"/>
      <c r="E1981" s="66"/>
      <c r="F1981" s="66"/>
      <c r="G1981" s="66"/>
      <c r="H1981" s="66"/>
      <c r="I1981" s="66"/>
      <c r="J1981" s="66"/>
      <c r="K1981" s="66"/>
      <c r="L1981" s="66"/>
      <c r="M1981" s="66"/>
      <c r="N1981" s="66"/>
      <c r="O1981" s="66"/>
      <c r="P1981" s="66"/>
      <c r="Q1981" s="66"/>
      <c r="R1981" s="66"/>
      <c r="S1981" s="66"/>
      <c r="T1981" s="66"/>
      <c r="U1981" s="66"/>
      <c r="V1981" s="66"/>
      <c r="W1981" s="66"/>
      <c r="X1981" s="66"/>
      <c r="Y1981" s="66"/>
      <c r="Z1981" s="66"/>
      <c r="AA1981" s="66"/>
      <c r="AB1981" s="66"/>
      <c r="AC1981" s="66"/>
      <c r="AD1981" s="66"/>
      <c r="AE1981" s="66"/>
      <c r="AF1981" s="66"/>
      <c r="AG1981" s="66"/>
      <c r="AH1981" s="66"/>
      <c r="AI1981" s="66"/>
      <c r="AJ1981" s="66"/>
      <c r="AK1981" s="66"/>
      <c r="AL1981" s="66"/>
      <c r="AM1981" s="66"/>
      <c r="AN1981" s="66"/>
      <c r="AO1981" s="66"/>
      <c r="AP1981" s="66"/>
      <c r="AQ1981" s="66"/>
      <c r="AR1981" s="66"/>
      <c r="AS1981" s="66"/>
      <c r="AT1981" s="66"/>
      <c r="AU1981" s="66"/>
      <c r="AV1981" s="66"/>
      <c r="AW1981" s="66"/>
      <c r="AX1981" s="66"/>
      <c r="AY1981" s="66"/>
      <c r="AZ1981" s="66"/>
      <c r="BA1981" s="66"/>
      <c r="BB1981" s="66"/>
      <c r="BC1981" s="66"/>
      <c r="BD1981" s="66"/>
      <c r="BE1981" s="66"/>
      <c r="BF1981" s="66"/>
      <c r="BG1981" s="66"/>
      <c r="BH1981" s="66"/>
      <c r="BI1981" s="66"/>
      <c r="BJ1981" s="66"/>
      <c r="BK1981" s="66"/>
      <c r="BL1981" s="66"/>
      <c r="BM1981" s="66"/>
      <c r="BN1981" s="66"/>
      <c r="BO1981" s="66"/>
      <c r="BP1981" s="66"/>
      <c r="BQ1981" s="66"/>
      <c r="BR1981" s="66"/>
      <c r="BS1981" s="66"/>
      <c r="BT1981" s="66"/>
    </row>
    <row r="1982" spans="1:72">
      <c r="A1982" s="69"/>
      <c r="B1982" s="69"/>
      <c r="C1982" s="69"/>
      <c r="D1982" s="69"/>
      <c r="E1982" s="66"/>
      <c r="F1982" s="66"/>
      <c r="G1982" s="66"/>
      <c r="H1982" s="66"/>
      <c r="I1982" s="66"/>
      <c r="J1982" s="66"/>
      <c r="K1982" s="66"/>
      <c r="L1982" s="66"/>
      <c r="M1982" s="66"/>
      <c r="N1982" s="66"/>
      <c r="O1982" s="66"/>
      <c r="P1982" s="66"/>
      <c r="Q1982" s="66"/>
      <c r="R1982" s="66"/>
      <c r="S1982" s="66"/>
      <c r="T1982" s="66"/>
      <c r="U1982" s="66"/>
      <c r="V1982" s="66"/>
      <c r="W1982" s="66"/>
      <c r="X1982" s="66"/>
      <c r="Y1982" s="66"/>
      <c r="Z1982" s="66"/>
      <c r="AA1982" s="66"/>
      <c r="AB1982" s="66"/>
      <c r="AC1982" s="66"/>
      <c r="AD1982" s="66"/>
      <c r="AE1982" s="66"/>
      <c r="AF1982" s="66"/>
      <c r="AG1982" s="66"/>
      <c r="AH1982" s="66"/>
      <c r="AI1982" s="66"/>
      <c r="AJ1982" s="66"/>
      <c r="AK1982" s="66"/>
      <c r="AL1982" s="66"/>
      <c r="AM1982" s="66"/>
      <c r="AN1982" s="66"/>
      <c r="AO1982" s="66"/>
      <c r="AP1982" s="66"/>
      <c r="AQ1982" s="66"/>
      <c r="AR1982" s="66"/>
      <c r="AS1982" s="66"/>
      <c r="AT1982" s="66"/>
      <c r="AU1982" s="66"/>
      <c r="AV1982" s="66"/>
      <c r="AW1982" s="66"/>
      <c r="AX1982" s="66"/>
      <c r="AY1982" s="66"/>
      <c r="AZ1982" s="66"/>
      <c r="BA1982" s="66"/>
      <c r="BB1982" s="66"/>
      <c r="BC1982" s="66"/>
      <c r="BD1982" s="66"/>
      <c r="BE1982" s="66"/>
      <c r="BF1982" s="66"/>
      <c r="BG1982" s="66"/>
      <c r="BH1982" s="66"/>
      <c r="BI1982" s="66"/>
      <c r="BJ1982" s="66"/>
      <c r="BK1982" s="66"/>
      <c r="BL1982" s="66"/>
      <c r="BM1982" s="66"/>
      <c r="BN1982" s="66"/>
      <c r="BO1982" s="66"/>
      <c r="BP1982" s="66"/>
      <c r="BQ1982" s="66"/>
      <c r="BR1982" s="66"/>
      <c r="BS1982" s="66"/>
      <c r="BT1982" s="66"/>
    </row>
    <row r="1983" spans="1:72">
      <c r="A1983" s="69"/>
      <c r="B1983" s="69"/>
      <c r="C1983" s="69"/>
      <c r="D1983" s="69"/>
      <c r="E1983" s="66"/>
      <c r="F1983" s="66"/>
      <c r="G1983" s="66"/>
      <c r="H1983" s="66"/>
      <c r="I1983" s="66"/>
      <c r="J1983" s="66"/>
      <c r="K1983" s="66"/>
      <c r="L1983" s="66"/>
      <c r="M1983" s="66"/>
      <c r="N1983" s="66"/>
      <c r="O1983" s="66"/>
      <c r="P1983" s="66"/>
      <c r="Q1983" s="66"/>
      <c r="R1983" s="66"/>
      <c r="S1983" s="66"/>
      <c r="T1983" s="66"/>
      <c r="U1983" s="66"/>
      <c r="V1983" s="66"/>
      <c r="W1983" s="66"/>
      <c r="X1983" s="66"/>
      <c r="Y1983" s="66"/>
      <c r="Z1983" s="66"/>
      <c r="AA1983" s="66"/>
      <c r="AB1983" s="66"/>
      <c r="AC1983" s="66"/>
      <c r="AD1983" s="66"/>
      <c r="AE1983" s="66"/>
      <c r="AF1983" s="66"/>
      <c r="AG1983" s="66"/>
      <c r="AH1983" s="66"/>
      <c r="AI1983" s="66"/>
      <c r="AJ1983" s="66"/>
      <c r="AK1983" s="66"/>
      <c r="AL1983" s="66"/>
      <c r="AM1983" s="66"/>
      <c r="AN1983" s="66"/>
      <c r="AO1983" s="66"/>
      <c r="AP1983" s="66"/>
      <c r="AQ1983" s="66"/>
      <c r="AR1983" s="66"/>
      <c r="AS1983" s="66"/>
      <c r="AT1983" s="66"/>
      <c r="AU1983" s="66"/>
      <c r="AV1983" s="66"/>
      <c r="AW1983" s="66"/>
      <c r="AX1983" s="66"/>
      <c r="AY1983" s="66"/>
      <c r="AZ1983" s="66"/>
      <c r="BA1983" s="66"/>
      <c r="BB1983" s="66"/>
      <c r="BC1983" s="66"/>
      <c r="BD1983" s="66"/>
      <c r="BE1983" s="66"/>
      <c r="BF1983" s="66"/>
      <c r="BG1983" s="66"/>
      <c r="BH1983" s="66"/>
      <c r="BI1983" s="66"/>
      <c r="BJ1983" s="66"/>
      <c r="BK1983" s="66"/>
      <c r="BL1983" s="66"/>
      <c r="BM1983" s="66"/>
      <c r="BN1983" s="66"/>
      <c r="BO1983" s="66"/>
      <c r="BP1983" s="66"/>
      <c r="BQ1983" s="66"/>
      <c r="BR1983" s="66"/>
      <c r="BS1983" s="66"/>
      <c r="BT1983" s="66"/>
    </row>
    <row r="1984" spans="1:72">
      <c r="A1984" s="69"/>
      <c r="B1984" s="69"/>
      <c r="C1984" s="69"/>
      <c r="D1984" s="69"/>
      <c r="E1984" s="66"/>
      <c r="F1984" s="66"/>
      <c r="G1984" s="66"/>
      <c r="H1984" s="66"/>
      <c r="I1984" s="66"/>
      <c r="J1984" s="66"/>
      <c r="K1984" s="66"/>
      <c r="L1984" s="66"/>
      <c r="M1984" s="66"/>
      <c r="N1984" s="66"/>
      <c r="O1984" s="66"/>
      <c r="P1984" s="66"/>
      <c r="Q1984" s="66"/>
      <c r="R1984" s="66"/>
      <c r="S1984" s="66"/>
      <c r="T1984" s="66"/>
      <c r="U1984" s="66"/>
      <c r="V1984" s="66"/>
      <c r="W1984" s="66"/>
      <c r="X1984" s="66"/>
      <c r="Y1984" s="66"/>
      <c r="Z1984" s="66"/>
      <c r="AA1984" s="66"/>
      <c r="AB1984" s="66"/>
      <c r="AC1984" s="66"/>
      <c r="AD1984" s="66"/>
      <c r="AE1984" s="66"/>
      <c r="AF1984" s="66"/>
      <c r="AG1984" s="66"/>
      <c r="AH1984" s="66"/>
      <c r="AI1984" s="66"/>
      <c r="AJ1984" s="66"/>
      <c r="AK1984" s="66"/>
      <c r="AL1984" s="66"/>
      <c r="AM1984" s="66"/>
      <c r="AN1984" s="66"/>
      <c r="AO1984" s="66"/>
      <c r="AP1984" s="66"/>
      <c r="AQ1984" s="66"/>
      <c r="AR1984" s="66"/>
      <c r="AS1984" s="66"/>
      <c r="AT1984" s="66"/>
      <c r="AU1984" s="66"/>
      <c r="AV1984" s="66"/>
      <c r="AW1984" s="66"/>
      <c r="AX1984" s="66"/>
      <c r="AY1984" s="66"/>
      <c r="AZ1984" s="66"/>
      <c r="BA1984" s="66"/>
      <c r="BB1984" s="66"/>
      <c r="BC1984" s="66"/>
      <c r="BD1984" s="66"/>
      <c r="BE1984" s="66"/>
      <c r="BF1984" s="66"/>
      <c r="BG1984" s="66"/>
      <c r="BH1984" s="66"/>
      <c r="BI1984" s="66"/>
      <c r="BJ1984" s="66"/>
      <c r="BK1984" s="66"/>
      <c r="BL1984" s="66"/>
      <c r="BM1984" s="66"/>
      <c r="BN1984" s="66"/>
      <c r="BO1984" s="66"/>
      <c r="BP1984" s="66"/>
      <c r="BQ1984" s="66"/>
      <c r="BR1984" s="66"/>
      <c r="BS1984" s="66"/>
      <c r="BT1984" s="66"/>
    </row>
    <row r="1985" spans="1:72">
      <c r="A1985" s="69"/>
      <c r="B1985" s="69"/>
      <c r="C1985" s="69"/>
      <c r="D1985" s="69"/>
      <c r="E1985" s="66"/>
      <c r="F1985" s="66"/>
      <c r="G1985" s="66"/>
      <c r="H1985" s="66"/>
      <c r="I1985" s="66"/>
      <c r="J1985" s="66"/>
      <c r="K1985" s="66"/>
      <c r="L1985" s="66"/>
      <c r="M1985" s="66"/>
      <c r="N1985" s="66"/>
      <c r="O1985" s="66"/>
      <c r="P1985" s="66"/>
      <c r="Q1985" s="66"/>
      <c r="R1985" s="66"/>
      <c r="S1985" s="66"/>
      <c r="T1985" s="66"/>
      <c r="U1985" s="66"/>
      <c r="V1985" s="66"/>
      <c r="W1985" s="66"/>
      <c r="X1985" s="66"/>
      <c r="Y1985" s="66"/>
      <c r="Z1985" s="66"/>
      <c r="AA1985" s="66"/>
      <c r="AB1985" s="66"/>
      <c r="AC1985" s="66"/>
      <c r="AD1985" s="66"/>
      <c r="AE1985" s="66"/>
      <c r="AF1985" s="66"/>
      <c r="AG1985" s="66"/>
      <c r="AH1985" s="66"/>
      <c r="AI1985" s="66"/>
      <c r="AJ1985" s="66"/>
      <c r="AK1985" s="66"/>
      <c r="AL1985" s="66"/>
      <c r="AM1985" s="66"/>
      <c r="AN1985" s="66"/>
      <c r="AO1985" s="66"/>
      <c r="AP1985" s="66"/>
      <c r="AQ1985" s="66"/>
      <c r="AR1985" s="66"/>
      <c r="AS1985" s="66"/>
      <c r="AT1985" s="66"/>
      <c r="AU1985" s="66"/>
      <c r="AV1985" s="66"/>
      <c r="AW1985" s="66"/>
      <c r="AX1985" s="66"/>
      <c r="AY1985" s="66"/>
      <c r="AZ1985" s="66"/>
      <c r="BA1985" s="66"/>
      <c r="BB1985" s="66"/>
      <c r="BC1985" s="66"/>
      <c r="BD1985" s="66"/>
      <c r="BE1985" s="66"/>
      <c r="BF1985" s="66"/>
      <c r="BG1985" s="66"/>
      <c r="BH1985" s="66"/>
      <c r="BI1985" s="66"/>
      <c r="BJ1985" s="66"/>
      <c r="BK1985" s="66"/>
      <c r="BL1985" s="66"/>
      <c r="BM1985" s="66"/>
      <c r="BN1985" s="66"/>
      <c r="BO1985" s="66"/>
      <c r="BP1985" s="66"/>
      <c r="BQ1985" s="66"/>
      <c r="BR1985" s="66"/>
      <c r="BS1985" s="66"/>
      <c r="BT1985" s="66"/>
    </row>
    <row r="1986" spans="1:72">
      <c r="A1986" s="69"/>
      <c r="B1986" s="69"/>
      <c r="C1986" s="69"/>
      <c r="D1986" s="69"/>
      <c r="E1986" s="66"/>
      <c r="F1986" s="66"/>
      <c r="G1986" s="66"/>
      <c r="H1986" s="66"/>
      <c r="I1986" s="66"/>
      <c r="J1986" s="66"/>
      <c r="K1986" s="66"/>
      <c r="L1986" s="66"/>
      <c r="M1986" s="66"/>
      <c r="N1986" s="66"/>
      <c r="O1986" s="66"/>
      <c r="P1986" s="66"/>
      <c r="Q1986" s="66"/>
      <c r="R1986" s="66"/>
      <c r="S1986" s="66"/>
      <c r="T1986" s="66"/>
      <c r="U1986" s="66"/>
      <c r="V1986" s="66"/>
      <c r="W1986" s="66"/>
      <c r="X1986" s="66"/>
      <c r="Y1986" s="66"/>
      <c r="Z1986" s="66"/>
      <c r="AA1986" s="66"/>
      <c r="AB1986" s="66"/>
      <c r="AC1986" s="66"/>
      <c r="AD1986" s="66"/>
      <c r="AE1986" s="66"/>
      <c r="AF1986" s="66"/>
      <c r="AG1986" s="66"/>
      <c r="AH1986" s="66"/>
      <c r="AI1986" s="66"/>
      <c r="AJ1986" s="66"/>
      <c r="AK1986" s="66"/>
      <c r="AL1986" s="66"/>
      <c r="AM1986" s="66"/>
      <c r="AN1986" s="66"/>
      <c r="AO1986" s="66"/>
      <c r="AP1986" s="66"/>
      <c r="AQ1986" s="66"/>
      <c r="AR1986" s="66"/>
      <c r="AS1986" s="66"/>
      <c r="AT1986" s="66"/>
      <c r="AU1986" s="66"/>
      <c r="AV1986" s="66"/>
      <c r="AW1986" s="66"/>
      <c r="AX1986" s="66"/>
      <c r="AY1986" s="66"/>
      <c r="AZ1986" s="66"/>
      <c r="BA1986" s="66"/>
      <c r="BB1986" s="66"/>
      <c r="BC1986" s="66"/>
      <c r="BD1986" s="66"/>
      <c r="BE1986" s="66"/>
      <c r="BF1986" s="66"/>
      <c r="BG1986" s="66"/>
      <c r="BH1986" s="66"/>
      <c r="BI1986" s="66"/>
      <c r="BJ1986" s="66"/>
      <c r="BK1986" s="66"/>
      <c r="BL1986" s="66"/>
      <c r="BM1986" s="66"/>
      <c r="BN1986" s="66"/>
      <c r="BO1986" s="66"/>
      <c r="BP1986" s="66"/>
      <c r="BQ1986" s="66"/>
      <c r="BR1986" s="66"/>
      <c r="BS1986" s="66"/>
      <c r="BT1986" s="66"/>
    </row>
    <row r="1987" spans="1:72">
      <c r="A1987" s="69"/>
      <c r="B1987" s="69"/>
      <c r="C1987" s="69"/>
      <c r="D1987" s="69"/>
      <c r="E1987" s="66"/>
      <c r="F1987" s="66"/>
      <c r="G1987" s="66"/>
      <c r="H1987" s="66"/>
      <c r="I1987" s="66"/>
      <c r="J1987" s="66"/>
      <c r="K1987" s="66"/>
      <c r="L1987" s="66"/>
      <c r="M1987" s="66"/>
      <c r="N1987" s="66"/>
      <c r="O1987" s="66"/>
      <c r="P1987" s="66"/>
      <c r="Q1987" s="66"/>
      <c r="R1987" s="66"/>
      <c r="S1987" s="66"/>
      <c r="T1987" s="66"/>
      <c r="U1987" s="66"/>
      <c r="V1987" s="66"/>
      <c r="W1987" s="66"/>
      <c r="X1987" s="66"/>
      <c r="Y1987" s="66"/>
      <c r="Z1987" s="66"/>
      <c r="AA1987" s="66"/>
      <c r="AB1987" s="66"/>
      <c r="AC1987" s="66"/>
      <c r="AD1987" s="66"/>
      <c r="AE1987" s="66"/>
      <c r="AF1987" s="66"/>
      <c r="AG1987" s="66"/>
      <c r="AH1987" s="66"/>
      <c r="AI1987" s="66"/>
      <c r="AJ1987" s="66"/>
      <c r="AK1987" s="66"/>
      <c r="AL1987" s="66"/>
      <c r="AM1987" s="66"/>
      <c r="AN1987" s="66"/>
      <c r="AO1987" s="66"/>
      <c r="AP1987" s="66"/>
      <c r="AQ1987" s="66"/>
      <c r="AR1987" s="66"/>
      <c r="AS1987" s="66"/>
      <c r="AT1987" s="66"/>
      <c r="AU1987" s="66"/>
      <c r="AV1987" s="66"/>
      <c r="AW1987" s="66"/>
      <c r="AX1987" s="66"/>
      <c r="AY1987" s="66"/>
      <c r="AZ1987" s="66"/>
      <c r="BA1987" s="66"/>
      <c r="BB1987" s="66"/>
      <c r="BC1987" s="66"/>
      <c r="BD1987" s="66"/>
      <c r="BE1987" s="66"/>
      <c r="BF1987" s="66"/>
      <c r="BG1987" s="66"/>
      <c r="BH1987" s="66"/>
      <c r="BI1987" s="66"/>
      <c r="BJ1987" s="66"/>
      <c r="BK1987" s="66"/>
      <c r="BL1987" s="66"/>
      <c r="BM1987" s="66"/>
      <c r="BN1987" s="66"/>
      <c r="BO1987" s="66"/>
      <c r="BP1987" s="66"/>
      <c r="BQ1987" s="66"/>
      <c r="BR1987" s="66"/>
      <c r="BS1987" s="66"/>
      <c r="BT1987" s="66"/>
    </row>
    <row r="1988" spans="1:72">
      <c r="A1988" s="69"/>
      <c r="B1988" s="69"/>
      <c r="C1988" s="69"/>
      <c r="D1988" s="69"/>
      <c r="E1988" s="66"/>
      <c r="F1988" s="66"/>
      <c r="G1988" s="66"/>
      <c r="H1988" s="66"/>
      <c r="I1988" s="66"/>
      <c r="J1988" s="66"/>
      <c r="K1988" s="66"/>
      <c r="L1988" s="66"/>
      <c r="M1988" s="66"/>
      <c r="N1988" s="66"/>
      <c r="O1988" s="66"/>
      <c r="P1988" s="66"/>
      <c r="Q1988" s="66"/>
      <c r="R1988" s="66"/>
      <c r="S1988" s="66"/>
      <c r="T1988" s="66"/>
      <c r="U1988" s="66"/>
      <c r="V1988" s="66"/>
      <c r="W1988" s="66"/>
      <c r="X1988" s="66"/>
      <c r="Y1988" s="66"/>
      <c r="Z1988" s="66"/>
      <c r="AA1988" s="66"/>
      <c r="AB1988" s="66"/>
      <c r="AC1988" s="66"/>
      <c r="AD1988" s="66"/>
      <c r="AE1988" s="66"/>
      <c r="AF1988" s="66"/>
      <c r="AG1988" s="66"/>
      <c r="AH1988" s="66"/>
      <c r="AI1988" s="66"/>
      <c r="AJ1988" s="66"/>
      <c r="AK1988" s="66"/>
      <c r="AL1988" s="66"/>
      <c r="AM1988" s="66"/>
      <c r="AN1988" s="66"/>
      <c r="AO1988" s="66"/>
      <c r="AP1988" s="66"/>
      <c r="AQ1988" s="66"/>
      <c r="AR1988" s="66"/>
      <c r="AS1988" s="66"/>
      <c r="AT1988" s="66"/>
      <c r="AU1988" s="66"/>
      <c r="AV1988" s="66"/>
      <c r="AW1988" s="66"/>
      <c r="AX1988" s="66"/>
      <c r="AY1988" s="66"/>
      <c r="AZ1988" s="66"/>
      <c r="BA1988" s="66"/>
      <c r="BB1988" s="66"/>
      <c r="BC1988" s="66"/>
      <c r="BD1988" s="66"/>
      <c r="BE1988" s="66"/>
      <c r="BF1988" s="66"/>
      <c r="BG1988" s="66"/>
      <c r="BH1988" s="66"/>
      <c r="BI1988" s="66"/>
      <c r="BJ1988" s="66"/>
      <c r="BK1988" s="66"/>
      <c r="BL1988" s="66"/>
      <c r="BM1988" s="66"/>
      <c r="BN1988" s="66"/>
      <c r="BO1988" s="66"/>
      <c r="BP1988" s="66"/>
      <c r="BQ1988" s="66"/>
      <c r="BR1988" s="66"/>
      <c r="BS1988" s="66"/>
      <c r="BT1988" s="66"/>
    </row>
    <row r="1989" spans="1:72">
      <c r="A1989" s="69"/>
      <c r="B1989" s="69"/>
      <c r="C1989" s="69"/>
      <c r="D1989" s="69"/>
      <c r="E1989" s="66"/>
      <c r="F1989" s="66"/>
      <c r="G1989" s="66"/>
      <c r="H1989" s="66"/>
      <c r="I1989" s="66"/>
      <c r="J1989" s="66"/>
      <c r="K1989" s="66"/>
      <c r="L1989" s="66"/>
      <c r="M1989" s="66"/>
      <c r="N1989" s="66"/>
      <c r="O1989" s="66"/>
      <c r="P1989" s="66"/>
      <c r="Q1989" s="66"/>
      <c r="R1989" s="66"/>
      <c r="S1989" s="66"/>
      <c r="T1989" s="66"/>
      <c r="U1989" s="66"/>
      <c r="V1989" s="66"/>
      <c r="W1989" s="66"/>
      <c r="X1989" s="66"/>
      <c r="Y1989" s="66"/>
      <c r="Z1989" s="66"/>
      <c r="AA1989" s="66"/>
      <c r="AB1989" s="66"/>
      <c r="AC1989" s="66"/>
      <c r="AD1989" s="66"/>
      <c r="AE1989" s="66"/>
      <c r="AF1989" s="66"/>
      <c r="AG1989" s="66"/>
      <c r="AH1989" s="66"/>
      <c r="AI1989" s="66"/>
      <c r="AJ1989" s="66"/>
      <c r="AK1989" s="66"/>
      <c r="AL1989" s="66"/>
      <c r="AM1989" s="66"/>
      <c r="AN1989" s="66"/>
      <c r="AO1989" s="66"/>
      <c r="AP1989" s="66"/>
      <c r="AQ1989" s="66"/>
      <c r="AR1989" s="66"/>
      <c r="AS1989" s="66"/>
      <c r="AT1989" s="66"/>
      <c r="AU1989" s="66"/>
      <c r="AV1989" s="66"/>
      <c r="AW1989" s="66"/>
      <c r="AX1989" s="66"/>
      <c r="AY1989" s="66"/>
      <c r="AZ1989" s="66"/>
      <c r="BA1989" s="66"/>
      <c r="BB1989" s="66"/>
      <c r="BC1989" s="66"/>
      <c r="BD1989" s="66"/>
      <c r="BE1989" s="66"/>
      <c r="BF1989" s="66"/>
      <c r="BG1989" s="66"/>
      <c r="BH1989" s="66"/>
      <c r="BI1989" s="66"/>
      <c r="BJ1989" s="66"/>
      <c r="BK1989" s="66"/>
      <c r="BL1989" s="66"/>
      <c r="BM1989" s="66"/>
      <c r="BN1989" s="66"/>
      <c r="BO1989" s="66"/>
      <c r="BP1989" s="66"/>
      <c r="BQ1989" s="66"/>
      <c r="BR1989" s="66"/>
      <c r="BS1989" s="66"/>
      <c r="BT1989" s="66"/>
    </row>
    <row r="1990" spans="1:72">
      <c r="A1990" s="69"/>
      <c r="B1990" s="69"/>
      <c r="C1990" s="69"/>
      <c r="D1990" s="69"/>
      <c r="E1990" s="66"/>
      <c r="F1990" s="66"/>
      <c r="G1990" s="66"/>
      <c r="H1990" s="66"/>
      <c r="I1990" s="66"/>
      <c r="J1990" s="66"/>
      <c r="K1990" s="66"/>
      <c r="L1990" s="66"/>
      <c r="M1990" s="66"/>
      <c r="N1990" s="66"/>
      <c r="O1990" s="66"/>
      <c r="P1990" s="66"/>
      <c r="Q1990" s="66"/>
      <c r="R1990" s="66"/>
      <c r="S1990" s="66"/>
      <c r="T1990" s="66"/>
      <c r="U1990" s="66"/>
      <c r="V1990" s="66"/>
      <c r="W1990" s="66"/>
      <c r="X1990" s="66"/>
      <c r="Y1990" s="66"/>
      <c r="Z1990" s="66"/>
      <c r="AA1990" s="66"/>
      <c r="AB1990" s="66"/>
      <c r="AC1990" s="66"/>
      <c r="AD1990" s="66"/>
      <c r="AE1990" s="66"/>
      <c r="AF1990" s="66"/>
      <c r="AG1990" s="66"/>
      <c r="AH1990" s="66"/>
      <c r="AI1990" s="66"/>
      <c r="AJ1990" s="66"/>
      <c r="AK1990" s="66"/>
      <c r="AL1990" s="66"/>
      <c r="AM1990" s="66"/>
      <c r="AN1990" s="66"/>
      <c r="AO1990" s="66"/>
      <c r="AP1990" s="66"/>
      <c r="AQ1990" s="66"/>
      <c r="AR1990" s="66"/>
      <c r="AS1990" s="66"/>
      <c r="AT1990" s="66"/>
      <c r="AU1990" s="66"/>
      <c r="AV1990" s="66"/>
      <c r="AW1990" s="66"/>
      <c r="AX1990" s="66"/>
      <c r="AY1990" s="66"/>
      <c r="AZ1990" s="66"/>
      <c r="BA1990" s="66"/>
      <c r="BB1990" s="66"/>
      <c r="BC1990" s="66"/>
      <c r="BD1990" s="66"/>
      <c r="BE1990" s="66"/>
      <c r="BF1990" s="66"/>
      <c r="BG1990" s="66"/>
      <c r="BH1990" s="66"/>
      <c r="BI1990" s="66"/>
      <c r="BJ1990" s="66"/>
      <c r="BK1990" s="66"/>
      <c r="BL1990" s="66"/>
      <c r="BM1990" s="66"/>
      <c r="BN1990" s="66"/>
      <c r="BO1990" s="66"/>
      <c r="BP1990" s="66"/>
      <c r="BQ1990" s="66"/>
      <c r="BR1990" s="66"/>
      <c r="BS1990" s="66"/>
      <c r="BT1990" s="66"/>
    </row>
    <row r="1991" spans="1:72">
      <c r="A1991" s="69"/>
      <c r="B1991" s="69"/>
      <c r="C1991" s="69"/>
      <c r="D1991" s="69"/>
      <c r="E1991" s="66"/>
      <c r="F1991" s="66"/>
      <c r="G1991" s="66"/>
      <c r="H1991" s="66"/>
      <c r="I1991" s="66"/>
      <c r="J1991" s="66"/>
      <c r="K1991" s="66"/>
      <c r="L1991" s="66"/>
      <c r="M1991" s="66"/>
      <c r="N1991" s="66"/>
      <c r="O1991" s="66"/>
      <c r="P1991" s="66"/>
      <c r="Q1991" s="66"/>
      <c r="R1991" s="66"/>
      <c r="S1991" s="66"/>
      <c r="T1991" s="66"/>
      <c r="U1991" s="66"/>
      <c r="V1991" s="66"/>
      <c r="W1991" s="66"/>
      <c r="X1991" s="66"/>
      <c r="Y1991" s="66"/>
      <c r="Z1991" s="66"/>
      <c r="AA1991" s="66"/>
      <c r="AB1991" s="66"/>
      <c r="AC1991" s="66"/>
      <c r="AD1991" s="66"/>
      <c r="AE1991" s="66"/>
      <c r="AF1991" s="66"/>
      <c r="AG1991" s="66"/>
      <c r="AH1991" s="66"/>
      <c r="AI1991" s="66"/>
      <c r="AJ1991" s="66"/>
      <c r="AK1991" s="66"/>
      <c r="AL1991" s="66"/>
      <c r="AM1991" s="66"/>
      <c r="AN1991" s="66"/>
      <c r="AO1991" s="66"/>
      <c r="AP1991" s="66"/>
      <c r="AQ1991" s="66"/>
      <c r="AR1991" s="66"/>
      <c r="AS1991" s="66"/>
      <c r="AT1991" s="66"/>
      <c r="AU1991" s="66"/>
      <c r="AV1991" s="66"/>
      <c r="AW1991" s="66"/>
      <c r="AX1991" s="66"/>
      <c r="AY1991" s="66"/>
      <c r="AZ1991" s="66"/>
      <c r="BA1991" s="66"/>
      <c r="BB1991" s="66"/>
      <c r="BC1991" s="66"/>
      <c r="BD1991" s="66"/>
      <c r="BE1991" s="66"/>
      <c r="BF1991" s="66"/>
      <c r="BG1991" s="66"/>
      <c r="BH1991" s="66"/>
      <c r="BI1991" s="66"/>
      <c r="BJ1991" s="66"/>
      <c r="BK1991" s="66"/>
      <c r="BL1991" s="66"/>
      <c r="BM1991" s="66"/>
      <c r="BN1991" s="66"/>
      <c r="BO1991" s="66"/>
      <c r="BP1991" s="66"/>
      <c r="BQ1991" s="66"/>
      <c r="BR1991" s="66"/>
      <c r="BS1991" s="66"/>
      <c r="BT1991" s="66"/>
    </row>
    <row r="1992" spans="1:72">
      <c r="A1992" s="69"/>
      <c r="B1992" s="69"/>
      <c r="C1992" s="69"/>
      <c r="D1992" s="69"/>
      <c r="E1992" s="66"/>
      <c r="F1992" s="66"/>
      <c r="G1992" s="66"/>
      <c r="H1992" s="66"/>
      <c r="I1992" s="66"/>
      <c r="J1992" s="66"/>
      <c r="K1992" s="66"/>
      <c r="L1992" s="66"/>
      <c r="M1992" s="66"/>
      <c r="N1992" s="66"/>
      <c r="O1992" s="66"/>
      <c r="P1992" s="66"/>
      <c r="Q1992" s="66"/>
      <c r="R1992" s="66"/>
      <c r="S1992" s="66"/>
      <c r="T1992" s="66"/>
      <c r="U1992" s="66"/>
      <c r="V1992" s="66"/>
      <c r="W1992" s="66"/>
      <c r="X1992" s="66"/>
      <c r="Y1992" s="66"/>
      <c r="Z1992" s="66"/>
      <c r="AA1992" s="66"/>
      <c r="AB1992" s="66"/>
      <c r="AC1992" s="66"/>
      <c r="AD1992" s="66"/>
      <c r="AE1992" s="66"/>
      <c r="AF1992" s="66"/>
      <c r="AG1992" s="66"/>
      <c r="AH1992" s="66"/>
      <c r="AI1992" s="66"/>
      <c r="AJ1992" s="66"/>
      <c r="AK1992" s="66"/>
      <c r="AL1992" s="66"/>
      <c r="AM1992" s="66"/>
      <c r="AN1992" s="66"/>
      <c r="AO1992" s="66"/>
      <c r="AP1992" s="66"/>
      <c r="AQ1992" s="66"/>
      <c r="AR1992" s="66"/>
      <c r="AS1992" s="66"/>
      <c r="AT1992" s="66"/>
      <c r="AU1992" s="66"/>
      <c r="AV1992" s="66"/>
      <c r="AW1992" s="66"/>
      <c r="AX1992" s="66"/>
      <c r="AY1992" s="66"/>
      <c r="AZ1992" s="66"/>
      <c r="BA1992" s="66"/>
      <c r="BB1992" s="66"/>
      <c r="BC1992" s="66"/>
      <c r="BD1992" s="66"/>
      <c r="BE1992" s="66"/>
      <c r="BF1992" s="66"/>
      <c r="BG1992" s="66"/>
      <c r="BH1992" s="66"/>
      <c r="BI1992" s="66"/>
      <c r="BJ1992" s="66"/>
      <c r="BK1992" s="66"/>
      <c r="BL1992" s="66"/>
      <c r="BM1992" s="66"/>
      <c r="BN1992" s="66"/>
      <c r="BO1992" s="66"/>
      <c r="BP1992" s="66"/>
      <c r="BQ1992" s="66"/>
      <c r="BR1992" s="66"/>
      <c r="BS1992" s="66"/>
      <c r="BT1992" s="66"/>
    </row>
    <row r="1993" spans="1:72">
      <c r="A1993" s="69"/>
      <c r="B1993" s="69"/>
      <c r="C1993" s="69"/>
      <c r="D1993" s="69"/>
      <c r="E1993" s="66"/>
      <c r="F1993" s="66"/>
      <c r="G1993" s="66"/>
      <c r="H1993" s="66"/>
      <c r="I1993" s="66"/>
      <c r="J1993" s="66"/>
      <c r="K1993" s="66"/>
      <c r="L1993" s="66"/>
      <c r="M1993" s="66"/>
      <c r="N1993" s="66"/>
      <c r="O1993" s="66"/>
      <c r="P1993" s="66"/>
      <c r="Q1993" s="66"/>
      <c r="R1993" s="66"/>
      <c r="S1993" s="66"/>
      <c r="T1993" s="66"/>
      <c r="U1993" s="66"/>
      <c r="V1993" s="66"/>
      <c r="W1993" s="66"/>
      <c r="X1993" s="66"/>
      <c r="Y1993" s="66"/>
      <c r="Z1993" s="66"/>
      <c r="AA1993" s="66"/>
      <c r="AB1993" s="66"/>
      <c r="AC1993" s="66"/>
      <c r="AD1993" s="66"/>
      <c r="AE1993" s="66"/>
      <c r="AF1993" s="66"/>
      <c r="AG1993" s="66"/>
      <c r="AH1993" s="66"/>
      <c r="AI1993" s="66"/>
      <c r="AJ1993" s="66"/>
      <c r="AK1993" s="66"/>
      <c r="AL1993" s="66"/>
      <c r="AM1993" s="66"/>
      <c r="AN1993" s="66"/>
      <c r="AO1993" s="66"/>
      <c r="AP1993" s="66"/>
      <c r="AQ1993" s="66"/>
      <c r="AR1993" s="66"/>
      <c r="AS1993" s="66"/>
      <c r="AT1993" s="66"/>
      <c r="AU1993" s="66"/>
      <c r="AV1993" s="66"/>
      <c r="AW1993" s="66"/>
      <c r="AX1993" s="66"/>
      <c r="AY1993" s="66"/>
      <c r="AZ1993" s="66"/>
      <c r="BA1993" s="66"/>
      <c r="BB1993" s="66"/>
      <c r="BC1993" s="66"/>
      <c r="BD1993" s="66"/>
      <c r="BE1993" s="66"/>
      <c r="BF1993" s="66"/>
      <c r="BG1993" s="66"/>
      <c r="BH1993" s="66"/>
      <c r="BI1993" s="66"/>
      <c r="BJ1993" s="66"/>
      <c r="BK1993" s="66"/>
      <c r="BL1993" s="66"/>
      <c r="BM1993" s="66"/>
      <c r="BN1993" s="66"/>
      <c r="BO1993" s="66"/>
      <c r="BP1993" s="66"/>
      <c r="BQ1993" s="66"/>
      <c r="BR1993" s="66"/>
      <c r="BS1993" s="66"/>
      <c r="BT1993" s="66"/>
    </row>
    <row r="1994" spans="1:72">
      <c r="A1994" s="69"/>
      <c r="B1994" s="69"/>
      <c r="C1994" s="69"/>
      <c r="D1994" s="69"/>
      <c r="E1994" s="66"/>
      <c r="F1994" s="66"/>
      <c r="G1994" s="66"/>
      <c r="H1994" s="66"/>
      <c r="I1994" s="66"/>
      <c r="J1994" s="66"/>
      <c r="K1994" s="66"/>
      <c r="L1994" s="66"/>
      <c r="M1994" s="66"/>
      <c r="N1994" s="66"/>
      <c r="O1994" s="66"/>
      <c r="P1994" s="66"/>
      <c r="Q1994" s="66"/>
      <c r="R1994" s="66"/>
      <c r="S1994" s="66"/>
      <c r="T1994" s="66"/>
      <c r="U1994" s="66"/>
      <c r="V1994" s="66"/>
      <c r="W1994" s="66"/>
      <c r="X1994" s="66"/>
      <c r="Y1994" s="66"/>
      <c r="Z1994" s="66"/>
      <c r="AA1994" s="66"/>
      <c r="AB1994" s="66"/>
      <c r="AC1994" s="66"/>
      <c r="AD1994" s="66"/>
      <c r="AE1994" s="66"/>
      <c r="AF1994" s="66"/>
      <c r="AG1994" s="66"/>
      <c r="AH1994" s="66"/>
      <c r="AI1994" s="66"/>
      <c r="AJ1994" s="66"/>
      <c r="AK1994" s="66"/>
      <c r="AL1994" s="66"/>
      <c r="AM1994" s="66"/>
      <c r="AN1994" s="66"/>
      <c r="AO1994" s="66"/>
      <c r="AP1994" s="66"/>
      <c r="AQ1994" s="66"/>
      <c r="AR1994" s="66"/>
      <c r="AS1994" s="66"/>
      <c r="AT1994" s="66"/>
      <c r="AU1994" s="66"/>
      <c r="AV1994" s="66"/>
      <c r="AW1994" s="66"/>
      <c r="AX1994" s="66"/>
      <c r="AY1994" s="66"/>
      <c r="AZ1994" s="66"/>
      <c r="BA1994" s="66"/>
      <c r="BB1994" s="66"/>
      <c r="BC1994" s="66"/>
      <c r="BD1994" s="66"/>
      <c r="BE1994" s="66"/>
      <c r="BF1994" s="66"/>
      <c r="BG1994" s="66"/>
      <c r="BH1994" s="66"/>
      <c r="BI1994" s="66"/>
      <c r="BJ1994" s="66"/>
      <c r="BK1994" s="66"/>
      <c r="BL1994" s="66"/>
      <c r="BM1994" s="66"/>
      <c r="BN1994" s="66"/>
      <c r="BO1994" s="66"/>
      <c r="BP1994" s="66"/>
      <c r="BQ1994" s="66"/>
      <c r="BR1994" s="66"/>
      <c r="BS1994" s="66"/>
      <c r="BT1994" s="66"/>
    </row>
    <row r="1995" spans="1:72">
      <c r="A1995" s="69"/>
      <c r="B1995" s="69"/>
      <c r="C1995" s="69"/>
      <c r="D1995" s="69"/>
      <c r="E1995" s="66"/>
      <c r="F1995" s="66"/>
      <c r="G1995" s="66"/>
      <c r="H1995" s="66"/>
      <c r="I1995" s="66"/>
      <c r="J1995" s="66"/>
      <c r="K1995" s="66"/>
      <c r="L1995" s="66"/>
      <c r="M1995" s="66"/>
      <c r="N1995" s="66"/>
      <c r="O1995" s="66"/>
      <c r="P1995" s="66"/>
      <c r="Q1995" s="66"/>
      <c r="R1995" s="66"/>
      <c r="S1995" s="66"/>
      <c r="T1995" s="66"/>
      <c r="U1995" s="66"/>
      <c r="V1995" s="66"/>
      <c r="W1995" s="66"/>
      <c r="X1995" s="66"/>
      <c r="Y1995" s="66"/>
      <c r="Z1995" s="66"/>
      <c r="AA1995" s="66"/>
      <c r="AB1995" s="66"/>
      <c r="AC1995" s="66"/>
      <c r="AD1995" s="66"/>
      <c r="AE1995" s="66"/>
      <c r="AF1995" s="66"/>
      <c r="AG1995" s="66"/>
      <c r="AH1995" s="66"/>
      <c r="AI1995" s="66"/>
      <c r="AJ1995" s="66"/>
      <c r="AK1995" s="66"/>
      <c r="AL1995" s="66"/>
      <c r="AM1995" s="66"/>
      <c r="AN1995" s="66"/>
      <c r="AO1995" s="66"/>
      <c r="AP1995" s="66"/>
      <c r="AQ1995" s="66"/>
      <c r="AR1995" s="66"/>
      <c r="AS1995" s="66"/>
      <c r="AT1995" s="66"/>
      <c r="AU1995" s="66"/>
      <c r="AV1995" s="66"/>
      <c r="AW1995" s="66"/>
      <c r="AX1995" s="66"/>
      <c r="AY1995" s="66"/>
      <c r="AZ1995" s="66"/>
      <c r="BA1995" s="66"/>
      <c r="BB1995" s="66"/>
      <c r="BC1995" s="66"/>
      <c r="BD1995" s="66"/>
      <c r="BE1995" s="66"/>
      <c r="BF1995" s="66"/>
      <c r="BG1995" s="66"/>
      <c r="BH1995" s="66"/>
      <c r="BI1995" s="66"/>
      <c r="BJ1995" s="66"/>
      <c r="BK1995" s="66"/>
      <c r="BL1995" s="66"/>
      <c r="BM1995" s="66"/>
      <c r="BN1995" s="66"/>
      <c r="BO1995" s="66"/>
      <c r="BP1995" s="66"/>
      <c r="BQ1995" s="66"/>
      <c r="BR1995" s="66"/>
      <c r="BS1995" s="66"/>
      <c r="BT1995" s="66"/>
    </row>
    <row r="1996" spans="1:72">
      <c r="A1996" s="69"/>
      <c r="B1996" s="69"/>
      <c r="C1996" s="69"/>
      <c r="D1996" s="69"/>
      <c r="E1996" s="66"/>
      <c r="F1996" s="66"/>
      <c r="G1996" s="66"/>
      <c r="H1996" s="66"/>
      <c r="I1996" s="66"/>
      <c r="J1996" s="66"/>
      <c r="K1996" s="66"/>
      <c r="L1996" s="66"/>
      <c r="M1996" s="66"/>
      <c r="N1996" s="66"/>
      <c r="O1996" s="66"/>
      <c r="P1996" s="66"/>
      <c r="Q1996" s="66"/>
      <c r="R1996" s="66"/>
      <c r="S1996" s="66"/>
      <c r="T1996" s="66"/>
      <c r="U1996" s="66"/>
      <c r="V1996" s="66"/>
      <c r="W1996" s="66"/>
      <c r="X1996" s="66"/>
      <c r="Y1996" s="66"/>
      <c r="Z1996" s="66"/>
      <c r="AA1996" s="66"/>
      <c r="AB1996" s="66"/>
      <c r="AC1996" s="66"/>
      <c r="AD1996" s="66"/>
      <c r="AE1996" s="66"/>
      <c r="AF1996" s="66"/>
      <c r="AG1996" s="66"/>
      <c r="AH1996" s="66"/>
      <c r="AI1996" s="66"/>
      <c r="AJ1996" s="66"/>
      <c r="AK1996" s="66"/>
      <c r="AL1996" s="66"/>
      <c r="AM1996" s="66"/>
      <c r="AN1996" s="66"/>
      <c r="AO1996" s="66"/>
      <c r="AP1996" s="66"/>
      <c r="AQ1996" s="66"/>
      <c r="AR1996" s="66"/>
      <c r="AS1996" s="66"/>
      <c r="AT1996" s="66"/>
      <c r="AU1996" s="66"/>
      <c r="AV1996" s="66"/>
      <c r="AW1996" s="66"/>
      <c r="AX1996" s="66"/>
      <c r="AY1996" s="66"/>
      <c r="AZ1996" s="66"/>
      <c r="BA1996" s="66"/>
      <c r="BB1996" s="66"/>
      <c r="BC1996" s="66"/>
      <c r="BD1996" s="66"/>
      <c r="BE1996" s="66"/>
      <c r="BF1996" s="66"/>
      <c r="BG1996" s="66"/>
      <c r="BH1996" s="66"/>
      <c r="BI1996" s="66"/>
      <c r="BJ1996" s="66"/>
      <c r="BK1996" s="66"/>
      <c r="BL1996" s="66"/>
      <c r="BM1996" s="66"/>
      <c r="BN1996" s="66"/>
      <c r="BO1996" s="66"/>
      <c r="BP1996" s="66"/>
      <c r="BQ1996" s="66"/>
      <c r="BR1996" s="66"/>
      <c r="BS1996" s="66"/>
      <c r="BT1996" s="66"/>
    </row>
    <row r="1997" spans="1:72">
      <c r="A1997" s="69"/>
      <c r="B1997" s="69"/>
      <c r="C1997" s="69"/>
      <c r="D1997" s="69"/>
      <c r="E1997" s="66"/>
      <c r="F1997" s="66"/>
      <c r="G1997" s="66"/>
      <c r="H1997" s="66"/>
      <c r="I1997" s="66"/>
      <c r="J1997" s="66"/>
      <c r="K1997" s="66"/>
      <c r="L1997" s="66"/>
      <c r="M1997" s="66"/>
      <c r="N1997" s="66"/>
      <c r="O1997" s="66"/>
      <c r="P1997" s="66"/>
      <c r="Q1997" s="66"/>
      <c r="R1997" s="66"/>
      <c r="S1997" s="66"/>
      <c r="T1997" s="66"/>
      <c r="U1997" s="66"/>
      <c r="V1997" s="66"/>
      <c r="W1997" s="66"/>
      <c r="X1997" s="66"/>
      <c r="Y1997" s="66"/>
      <c r="Z1997" s="66"/>
      <c r="AA1997" s="66"/>
      <c r="AB1997" s="66"/>
      <c r="AC1997" s="66"/>
      <c r="AD1997" s="66"/>
      <c r="AE1997" s="66"/>
      <c r="AF1997" s="66"/>
      <c r="AG1997" s="66"/>
      <c r="AH1997" s="66"/>
      <c r="AI1997" s="66"/>
      <c r="AJ1997" s="66"/>
      <c r="AK1997" s="66"/>
      <c r="AL1997" s="66"/>
      <c r="AM1997" s="66"/>
      <c r="AN1997" s="66"/>
      <c r="AO1997" s="66"/>
      <c r="AP1997" s="66"/>
      <c r="AQ1997" s="66"/>
      <c r="AR1997" s="66"/>
      <c r="AS1997" s="66"/>
      <c r="AT1997" s="66"/>
      <c r="AU1997" s="66"/>
      <c r="AV1997" s="66"/>
      <c r="AW1997" s="66"/>
      <c r="AX1997" s="66"/>
      <c r="AY1997" s="66"/>
      <c r="AZ1997" s="66"/>
      <c r="BA1997" s="66"/>
      <c r="BB1997" s="66"/>
      <c r="BC1997" s="66"/>
      <c r="BD1997" s="66"/>
      <c r="BE1997" s="66"/>
      <c r="BF1997" s="66"/>
      <c r="BG1997" s="66"/>
      <c r="BH1997" s="66"/>
      <c r="BI1997" s="66"/>
      <c r="BJ1997" s="66"/>
      <c r="BK1997" s="66"/>
      <c r="BL1997" s="66"/>
      <c r="BM1997" s="66"/>
      <c r="BN1997" s="66"/>
      <c r="BO1997" s="66"/>
      <c r="BP1997" s="66"/>
      <c r="BQ1997" s="66"/>
      <c r="BR1997" s="66"/>
      <c r="BS1997" s="66"/>
      <c r="BT1997" s="66"/>
    </row>
    <row r="1998" spans="1:72">
      <c r="A1998" s="69"/>
      <c r="B1998" s="69"/>
      <c r="C1998" s="69"/>
      <c r="D1998" s="69"/>
      <c r="E1998" s="66"/>
      <c r="F1998" s="66"/>
      <c r="G1998" s="66"/>
      <c r="H1998" s="66"/>
      <c r="I1998" s="66"/>
      <c r="J1998" s="66"/>
      <c r="K1998" s="66"/>
      <c r="L1998" s="66"/>
      <c r="M1998" s="66"/>
      <c r="N1998" s="66"/>
      <c r="O1998" s="66"/>
      <c r="P1998" s="66"/>
      <c r="Q1998" s="66"/>
      <c r="R1998" s="66"/>
      <c r="S1998" s="66"/>
      <c r="T1998" s="66"/>
      <c r="U1998" s="66"/>
      <c r="V1998" s="66"/>
      <c r="W1998" s="66"/>
      <c r="X1998" s="66"/>
      <c r="Y1998" s="66"/>
      <c r="Z1998" s="66"/>
      <c r="AA1998" s="66"/>
      <c r="AB1998" s="66"/>
      <c r="AC1998" s="66"/>
      <c r="AD1998" s="66"/>
      <c r="AE1998" s="66"/>
      <c r="AF1998" s="66"/>
      <c r="AG1998" s="66"/>
      <c r="AH1998" s="66"/>
      <c r="AI1998" s="66"/>
      <c r="AJ1998" s="66"/>
      <c r="AK1998" s="66"/>
      <c r="AL1998" s="66"/>
      <c r="AM1998" s="66"/>
      <c r="AN1998" s="66"/>
      <c r="AO1998" s="66"/>
      <c r="AP1998" s="66"/>
      <c r="AQ1998" s="66"/>
      <c r="AR1998" s="66"/>
      <c r="AS1998" s="66"/>
      <c r="AT1998" s="66"/>
      <c r="AU1998" s="66"/>
      <c r="AV1998" s="66"/>
      <c r="AW1998" s="66"/>
      <c r="AX1998" s="66"/>
      <c r="AY1998" s="66"/>
      <c r="AZ1998" s="66"/>
      <c r="BA1998" s="66"/>
      <c r="BB1998" s="66"/>
      <c r="BC1998" s="66"/>
      <c r="BD1998" s="66"/>
      <c r="BE1998" s="66"/>
      <c r="BF1998" s="66"/>
      <c r="BG1998" s="66"/>
      <c r="BH1998" s="66"/>
      <c r="BI1998" s="66"/>
      <c r="BJ1998" s="66"/>
      <c r="BK1998" s="66"/>
      <c r="BL1998" s="66"/>
      <c r="BM1998" s="66"/>
      <c r="BN1998" s="66"/>
      <c r="BO1998" s="66"/>
      <c r="BP1998" s="66"/>
      <c r="BQ1998" s="66"/>
      <c r="BR1998" s="66"/>
      <c r="BS1998" s="66"/>
      <c r="BT1998" s="66"/>
    </row>
    <row r="1999" spans="1:72">
      <c r="A1999" s="69"/>
      <c r="B1999" s="69"/>
      <c r="C1999" s="69"/>
      <c r="D1999" s="69"/>
      <c r="E1999" s="66"/>
      <c r="F1999" s="66"/>
      <c r="G1999" s="66"/>
      <c r="H1999" s="66"/>
      <c r="I1999" s="66"/>
      <c r="J1999" s="66"/>
      <c r="K1999" s="66"/>
      <c r="L1999" s="66"/>
      <c r="M1999" s="66"/>
      <c r="N1999" s="66"/>
      <c r="O1999" s="66"/>
      <c r="P1999" s="66"/>
      <c r="Q1999" s="66"/>
      <c r="R1999" s="66"/>
      <c r="S1999" s="66"/>
      <c r="T1999" s="66"/>
      <c r="U1999" s="66"/>
      <c r="V1999" s="66"/>
      <c r="W1999" s="66"/>
      <c r="X1999" s="66"/>
      <c r="Y1999" s="66"/>
      <c r="Z1999" s="66"/>
      <c r="AA1999" s="66"/>
      <c r="AB1999" s="66"/>
      <c r="AC1999" s="66"/>
      <c r="AD1999" s="66"/>
      <c r="AE1999" s="66"/>
      <c r="AF1999" s="66"/>
      <c r="AG1999" s="66"/>
      <c r="AH1999" s="66"/>
      <c r="AI1999" s="66"/>
      <c r="AJ1999" s="66"/>
      <c r="AK1999" s="66"/>
      <c r="AL1999" s="66"/>
      <c r="AM1999" s="66"/>
      <c r="AN1999" s="66"/>
      <c r="AO1999" s="66"/>
      <c r="AP1999" s="66"/>
      <c r="AQ1999" s="66"/>
      <c r="AR1999" s="66"/>
      <c r="AS1999" s="66"/>
      <c r="AT1999" s="66"/>
      <c r="AU1999" s="66"/>
      <c r="AV1999" s="66"/>
      <c r="AW1999" s="66"/>
      <c r="AX1999" s="66"/>
      <c r="AY1999" s="66"/>
      <c r="AZ1999" s="66"/>
      <c r="BA1999" s="66"/>
      <c r="BB1999" s="66"/>
      <c r="BC1999" s="66"/>
      <c r="BD1999" s="66"/>
      <c r="BE1999" s="66"/>
      <c r="BF1999" s="66"/>
      <c r="BG1999" s="66"/>
      <c r="BH1999" s="66"/>
      <c r="BI1999" s="66"/>
      <c r="BJ1999" s="66"/>
      <c r="BK1999" s="66"/>
      <c r="BL1999" s="66"/>
      <c r="BM1999" s="66"/>
      <c r="BN1999" s="66"/>
      <c r="BO1999" s="66"/>
      <c r="BP1999" s="66"/>
      <c r="BQ1999" s="66"/>
      <c r="BR1999" s="66"/>
      <c r="BS1999" s="66"/>
      <c r="BT1999" s="66"/>
    </row>
    <row r="2000" spans="1:72">
      <c r="A2000" s="69"/>
      <c r="B2000" s="69"/>
      <c r="C2000" s="69"/>
      <c r="D2000" s="69"/>
      <c r="E2000" s="66"/>
      <c r="F2000" s="66"/>
      <c r="G2000" s="66"/>
      <c r="H2000" s="66"/>
      <c r="I2000" s="66"/>
      <c r="J2000" s="66"/>
      <c r="K2000" s="66"/>
      <c r="L2000" s="66"/>
      <c r="M2000" s="66"/>
      <c r="N2000" s="66"/>
      <c r="O2000" s="66"/>
      <c r="P2000" s="66"/>
      <c r="Q2000" s="66"/>
      <c r="R2000" s="66"/>
      <c r="S2000" s="66"/>
      <c r="T2000" s="66"/>
      <c r="U2000" s="66"/>
      <c r="V2000" s="66"/>
      <c r="W2000" s="66"/>
      <c r="X2000" s="66"/>
      <c r="Y2000" s="66"/>
      <c r="Z2000" s="66"/>
      <c r="AA2000" s="66"/>
      <c r="AB2000" s="66"/>
      <c r="AC2000" s="66"/>
      <c r="AD2000" s="66"/>
      <c r="AE2000" s="66"/>
      <c r="AF2000" s="66"/>
      <c r="AG2000" s="66"/>
      <c r="AH2000" s="66"/>
      <c r="AI2000" s="66"/>
      <c r="AJ2000" s="66"/>
      <c r="AK2000" s="66"/>
      <c r="AL2000" s="66"/>
      <c r="AM2000" s="66"/>
      <c r="AN2000" s="66"/>
      <c r="AO2000" s="66"/>
      <c r="AP2000" s="66"/>
      <c r="AQ2000" s="66"/>
      <c r="AR2000" s="66"/>
      <c r="AS2000" s="66"/>
      <c r="AT2000" s="66"/>
      <c r="AU2000" s="66"/>
      <c r="AV2000" s="66"/>
      <c r="AW2000" s="66"/>
      <c r="AX2000" s="66"/>
      <c r="AY2000" s="66"/>
      <c r="AZ2000" s="66"/>
      <c r="BA2000" s="66"/>
      <c r="BB2000" s="66"/>
      <c r="BC2000" s="66"/>
      <c r="BD2000" s="66"/>
      <c r="BE2000" s="66"/>
      <c r="BF2000" s="66"/>
      <c r="BG2000" s="66"/>
      <c r="BH2000" s="66"/>
      <c r="BI2000" s="66"/>
      <c r="BJ2000" s="66"/>
      <c r="BK2000" s="66"/>
      <c r="BL2000" s="66"/>
      <c r="BM2000" s="66"/>
      <c r="BN2000" s="66"/>
      <c r="BO2000" s="66"/>
      <c r="BP2000" s="66"/>
      <c r="BQ2000" s="66"/>
      <c r="BR2000" s="66"/>
      <c r="BS2000" s="66"/>
      <c r="BT2000" s="66"/>
    </row>
    <row r="2001" spans="1:72">
      <c r="A2001" s="69"/>
      <c r="B2001" s="69"/>
      <c r="C2001" s="69"/>
      <c r="D2001" s="69"/>
      <c r="E2001" s="66"/>
      <c r="F2001" s="66"/>
      <c r="G2001" s="66"/>
      <c r="H2001" s="66"/>
      <c r="I2001" s="66"/>
      <c r="J2001" s="66"/>
      <c r="K2001" s="66"/>
      <c r="L2001" s="66"/>
      <c r="M2001" s="66"/>
      <c r="N2001" s="66"/>
      <c r="O2001" s="66"/>
      <c r="P2001" s="66"/>
      <c r="Q2001" s="66"/>
      <c r="R2001" s="66"/>
      <c r="S2001" s="66"/>
      <c r="T2001" s="66"/>
      <c r="U2001" s="66"/>
      <c r="V2001" s="66"/>
      <c r="W2001" s="66"/>
      <c r="X2001" s="66"/>
      <c r="Y2001" s="66"/>
      <c r="Z2001" s="66"/>
      <c r="AA2001" s="66"/>
      <c r="AB2001" s="66"/>
      <c r="AC2001" s="66"/>
      <c r="AD2001" s="66"/>
      <c r="AE2001" s="66"/>
      <c r="AF2001" s="66"/>
      <c r="AG2001" s="66"/>
      <c r="AH2001" s="66"/>
      <c r="AI2001" s="66"/>
      <c r="AJ2001" s="66"/>
      <c r="AK2001" s="66"/>
      <c r="AL2001" s="66"/>
      <c r="AM2001" s="66"/>
      <c r="AN2001" s="66"/>
      <c r="AO2001" s="66"/>
      <c r="AP2001" s="66"/>
      <c r="AQ2001" s="66"/>
      <c r="AR2001" s="66"/>
      <c r="AS2001" s="66"/>
      <c r="AT2001" s="66"/>
      <c r="AU2001" s="66"/>
      <c r="AV2001" s="66"/>
      <c r="AW2001" s="66"/>
      <c r="AX2001" s="66"/>
      <c r="AY2001" s="66"/>
      <c r="AZ2001" s="66"/>
      <c r="BA2001" s="66"/>
      <c r="BB2001" s="66"/>
      <c r="BC2001" s="66"/>
      <c r="BD2001" s="66"/>
      <c r="BE2001" s="66"/>
      <c r="BF2001" s="66"/>
      <c r="BG2001" s="66"/>
      <c r="BH2001" s="66"/>
      <c r="BI2001" s="66"/>
      <c r="BJ2001" s="66"/>
      <c r="BK2001" s="66"/>
      <c r="BL2001" s="66"/>
      <c r="BM2001" s="66"/>
      <c r="BN2001" s="66"/>
      <c r="BO2001" s="66"/>
      <c r="BP2001" s="66"/>
      <c r="BQ2001" s="66"/>
      <c r="BR2001" s="66"/>
      <c r="BS2001" s="66"/>
      <c r="BT2001" s="66"/>
    </row>
    <row r="2002" spans="1:72">
      <c r="A2002" s="69"/>
      <c r="B2002" s="69"/>
      <c r="C2002" s="69"/>
      <c r="D2002" s="69"/>
      <c r="E2002" s="66"/>
      <c r="F2002" s="66"/>
      <c r="G2002" s="66"/>
      <c r="H2002" s="66"/>
      <c r="I2002" s="66"/>
      <c r="J2002" s="66"/>
      <c r="K2002" s="66"/>
      <c r="L2002" s="66"/>
      <c r="M2002" s="66"/>
      <c r="N2002" s="66"/>
      <c r="O2002" s="66"/>
      <c r="P2002" s="66"/>
      <c r="Q2002" s="66"/>
      <c r="R2002" s="66"/>
      <c r="S2002" s="66"/>
      <c r="T2002" s="66"/>
      <c r="U2002" s="66"/>
      <c r="V2002" s="66"/>
      <c r="W2002" s="66"/>
      <c r="X2002" s="66"/>
      <c r="Y2002" s="66"/>
      <c r="Z2002" s="66"/>
      <c r="AA2002" s="66"/>
      <c r="AB2002" s="66"/>
      <c r="AC2002" s="66"/>
      <c r="AD2002" s="66"/>
      <c r="AE2002" s="66"/>
      <c r="AF2002" s="66"/>
      <c r="AG2002" s="66"/>
      <c r="AH2002" s="66"/>
      <c r="AI2002" s="66"/>
      <c r="AJ2002" s="66"/>
      <c r="AK2002" s="66"/>
      <c r="AL2002" s="66"/>
      <c r="AM2002" s="66"/>
      <c r="AN2002" s="66"/>
      <c r="AO2002" s="66"/>
      <c r="AP2002" s="66"/>
      <c r="AQ2002" s="66"/>
      <c r="AR2002" s="66"/>
      <c r="AS2002" s="66"/>
      <c r="AT2002" s="66"/>
      <c r="AU2002" s="66"/>
      <c r="AV2002" s="66"/>
      <c r="AW2002" s="66"/>
      <c r="AX2002" s="66"/>
      <c r="AY2002" s="66"/>
      <c r="AZ2002" s="66"/>
      <c r="BA2002" s="66"/>
      <c r="BB2002" s="66"/>
      <c r="BC2002" s="66"/>
      <c r="BD2002" s="66"/>
      <c r="BE2002" s="66"/>
      <c r="BF2002" s="66"/>
      <c r="BG2002" s="66"/>
      <c r="BH2002" s="66"/>
      <c r="BI2002" s="66"/>
      <c r="BJ2002" s="66"/>
      <c r="BK2002" s="66"/>
      <c r="BL2002" s="66"/>
      <c r="BM2002" s="66"/>
      <c r="BN2002" s="66"/>
      <c r="BO2002" s="66"/>
      <c r="BP2002" s="66"/>
      <c r="BQ2002" s="66"/>
      <c r="BR2002" s="66"/>
      <c r="BS2002" s="66"/>
      <c r="BT2002" s="66"/>
    </row>
    <row r="2003" spans="1:72">
      <c r="A2003" s="69"/>
      <c r="B2003" s="69"/>
      <c r="C2003" s="69"/>
      <c r="D2003" s="69"/>
      <c r="E2003" s="66"/>
      <c r="F2003" s="66"/>
      <c r="G2003" s="66"/>
      <c r="H2003" s="66"/>
      <c r="I2003" s="66"/>
      <c r="J2003" s="66"/>
      <c r="K2003" s="66"/>
      <c r="L2003" s="66"/>
      <c r="M2003" s="66"/>
      <c r="N2003" s="66"/>
      <c r="O2003" s="66"/>
      <c r="P2003" s="66"/>
      <c r="Q2003" s="66"/>
      <c r="R2003" s="66"/>
      <c r="S2003" s="66"/>
      <c r="T2003" s="66"/>
      <c r="U2003" s="66"/>
      <c r="V2003" s="66"/>
      <c r="W2003" s="66"/>
      <c r="X2003" s="66"/>
      <c r="Y2003" s="66"/>
      <c r="Z2003" s="66"/>
      <c r="AA2003" s="66"/>
      <c r="AB2003" s="66"/>
      <c r="AC2003" s="66"/>
      <c r="AD2003" s="66"/>
      <c r="AE2003" s="66"/>
      <c r="AF2003" s="66"/>
      <c r="AG2003" s="66"/>
      <c r="AH2003" s="66"/>
      <c r="AI2003" s="66"/>
      <c r="AJ2003" s="66"/>
      <c r="AK2003" s="66"/>
      <c r="AL2003" s="66"/>
      <c r="AM2003" s="66"/>
      <c r="AN2003" s="66"/>
      <c r="AO2003" s="66"/>
      <c r="AP2003" s="66"/>
      <c r="AQ2003" s="66"/>
      <c r="AR2003" s="66"/>
      <c r="AS2003" s="66"/>
      <c r="AT2003" s="66"/>
      <c r="AU2003" s="66"/>
      <c r="AV2003" s="66"/>
      <c r="AW2003" s="66"/>
      <c r="AX2003" s="66"/>
      <c r="AY2003" s="66"/>
      <c r="AZ2003" s="66"/>
      <c r="BA2003" s="66"/>
      <c r="BB2003" s="66"/>
      <c r="BC2003" s="66"/>
      <c r="BD2003" s="66"/>
      <c r="BE2003" s="66"/>
      <c r="BF2003" s="66"/>
      <c r="BG2003" s="66"/>
      <c r="BH2003" s="66"/>
      <c r="BI2003" s="66"/>
      <c r="BJ2003" s="66"/>
      <c r="BK2003" s="66"/>
      <c r="BL2003" s="66"/>
      <c r="BM2003" s="66"/>
      <c r="BN2003" s="66"/>
      <c r="BO2003" s="66"/>
      <c r="BP2003" s="66"/>
      <c r="BQ2003" s="66"/>
      <c r="BR2003" s="66"/>
      <c r="BS2003" s="66"/>
      <c r="BT2003" s="66"/>
    </row>
    <row r="2004" spans="1:72">
      <c r="A2004" s="69"/>
      <c r="B2004" s="69"/>
      <c r="C2004" s="69"/>
      <c r="D2004" s="69"/>
      <c r="E2004" s="66"/>
      <c r="F2004" s="66"/>
      <c r="G2004" s="66"/>
      <c r="H2004" s="66"/>
      <c r="I2004" s="66"/>
      <c r="J2004" s="66"/>
      <c r="K2004" s="66"/>
      <c r="L2004" s="66"/>
      <c r="M2004" s="66"/>
      <c r="N2004" s="66"/>
      <c r="O2004" s="66"/>
      <c r="P2004" s="66"/>
      <c r="Q2004" s="66"/>
      <c r="R2004" s="66"/>
      <c r="S2004" s="66"/>
      <c r="T2004" s="66"/>
      <c r="U2004" s="66"/>
      <c r="V2004" s="66"/>
      <c r="W2004" s="66"/>
      <c r="X2004" s="66"/>
      <c r="Y2004" s="66"/>
      <c r="Z2004" s="66"/>
      <c r="AA2004" s="66"/>
      <c r="AB2004" s="66"/>
      <c r="AC2004" s="66"/>
      <c r="AD2004" s="66"/>
      <c r="AE2004" s="66"/>
      <c r="AF2004" s="66"/>
      <c r="AG2004" s="66"/>
      <c r="AH2004" s="66"/>
      <c r="AI2004" s="66"/>
      <c r="AJ2004" s="66"/>
      <c r="AK2004" s="66"/>
      <c r="AL2004" s="66"/>
      <c r="AM2004" s="66"/>
      <c r="AN2004" s="66"/>
      <c r="AO2004" s="66"/>
      <c r="AP2004" s="66"/>
      <c r="AQ2004" s="66"/>
      <c r="AR2004" s="66"/>
      <c r="AS2004" s="66"/>
      <c r="AT2004" s="66"/>
      <c r="AU2004" s="66"/>
      <c r="AV2004" s="66"/>
      <c r="AW2004" s="66"/>
      <c r="AX2004" s="66"/>
      <c r="AY2004" s="66"/>
      <c r="AZ2004" s="66"/>
      <c r="BA2004" s="66"/>
      <c r="BB2004" s="66"/>
      <c r="BC2004" s="66"/>
      <c r="BD2004" s="66"/>
      <c r="BE2004" s="66"/>
      <c r="BF2004" s="66"/>
      <c r="BG2004" s="66"/>
      <c r="BH2004" s="66"/>
      <c r="BI2004" s="66"/>
      <c r="BJ2004" s="66"/>
      <c r="BK2004" s="66"/>
      <c r="BL2004" s="66"/>
      <c r="BM2004" s="66"/>
      <c r="BN2004" s="66"/>
      <c r="BO2004" s="66"/>
      <c r="BP2004" s="66"/>
      <c r="BQ2004" s="66"/>
      <c r="BR2004" s="66"/>
      <c r="BS2004" s="66"/>
      <c r="BT2004" s="66"/>
    </row>
    <row r="2005" spans="1:72">
      <c r="A2005" s="69"/>
      <c r="B2005" s="69"/>
      <c r="C2005" s="69"/>
      <c r="D2005" s="69"/>
      <c r="E2005" s="66"/>
      <c r="F2005" s="66"/>
      <c r="G2005" s="66"/>
      <c r="H2005" s="66"/>
      <c r="I2005" s="66"/>
      <c r="J2005" s="66"/>
      <c r="K2005" s="66"/>
      <c r="L2005" s="66"/>
      <c r="M2005" s="66"/>
      <c r="N2005" s="66"/>
      <c r="O2005" s="66"/>
      <c r="P2005" s="66"/>
      <c r="Q2005" s="66"/>
      <c r="R2005" s="66"/>
      <c r="S2005" s="66"/>
      <c r="T2005" s="66"/>
      <c r="U2005" s="66"/>
      <c r="V2005" s="66"/>
      <c r="W2005" s="66"/>
      <c r="X2005" s="66"/>
      <c r="Y2005" s="66"/>
      <c r="Z2005" s="66"/>
      <c r="AA2005" s="66"/>
      <c r="AB2005" s="66"/>
      <c r="AC2005" s="66"/>
      <c r="AD2005" s="66"/>
      <c r="AE2005" s="66"/>
      <c r="AF2005" s="66"/>
      <c r="AG2005" s="66"/>
      <c r="AH2005" s="66"/>
      <c r="AI2005" s="66"/>
      <c r="AJ2005" s="66"/>
      <c r="AK2005" s="66"/>
      <c r="AL2005" s="66"/>
      <c r="AM2005" s="66"/>
      <c r="AN2005" s="66"/>
      <c r="AO2005" s="66"/>
      <c r="AP2005" s="66"/>
      <c r="AQ2005" s="66"/>
      <c r="AR2005" s="66"/>
      <c r="AS2005" s="66"/>
      <c r="AT2005" s="66"/>
      <c r="AU2005" s="66"/>
      <c r="AV2005" s="66"/>
      <c r="AW2005" s="66"/>
      <c r="AX2005" s="66"/>
      <c r="AY2005" s="66"/>
      <c r="AZ2005" s="66"/>
      <c r="BA2005" s="66"/>
      <c r="BB2005" s="66"/>
      <c r="BC2005" s="66"/>
      <c r="BD2005" s="66"/>
      <c r="BE2005" s="66"/>
      <c r="BF2005" s="66"/>
      <c r="BG2005" s="66"/>
      <c r="BH2005" s="66"/>
      <c r="BI2005" s="66"/>
      <c r="BJ2005" s="66"/>
      <c r="BK2005" s="66"/>
      <c r="BL2005" s="66"/>
      <c r="BM2005" s="66"/>
      <c r="BN2005" s="66"/>
      <c r="BO2005" s="66"/>
      <c r="BP2005" s="66"/>
      <c r="BQ2005" s="66"/>
      <c r="BR2005" s="66"/>
      <c r="BS2005" s="66"/>
      <c r="BT2005" s="66"/>
    </row>
    <row r="2006" spans="1:72">
      <c r="A2006" s="69"/>
      <c r="B2006" s="69"/>
      <c r="C2006" s="69"/>
      <c r="D2006" s="69"/>
      <c r="E2006" s="66"/>
      <c r="F2006" s="66"/>
      <c r="G2006" s="66"/>
      <c r="H2006" s="66"/>
      <c r="I2006" s="66"/>
      <c r="J2006" s="66"/>
      <c r="K2006" s="66"/>
      <c r="L2006" s="66"/>
      <c r="M2006" s="66"/>
      <c r="N2006" s="66"/>
      <c r="O2006" s="66"/>
      <c r="P2006" s="66"/>
      <c r="Q2006" s="66"/>
      <c r="R2006" s="66"/>
      <c r="S2006" s="66"/>
      <c r="T2006" s="66"/>
      <c r="U2006" s="66"/>
      <c r="V2006" s="66"/>
      <c r="W2006" s="66"/>
      <c r="X2006" s="66"/>
      <c r="Y2006" s="66"/>
      <c r="Z2006" s="66"/>
      <c r="AA2006" s="66"/>
      <c r="AB2006" s="66"/>
      <c r="AC2006" s="66"/>
      <c r="AD2006" s="66"/>
      <c r="AE2006" s="66"/>
      <c r="AF2006" s="66"/>
      <c r="AG2006" s="66"/>
      <c r="AH2006" s="66"/>
      <c r="AI2006" s="66"/>
      <c r="AJ2006" s="66"/>
      <c r="AK2006" s="66"/>
      <c r="AL2006" s="66"/>
      <c r="AM2006" s="66"/>
      <c r="AN2006" s="66"/>
      <c r="AO2006" s="66"/>
      <c r="AP2006" s="66"/>
      <c r="AQ2006" s="66"/>
      <c r="AR2006" s="66"/>
      <c r="AS2006" s="66"/>
      <c r="AT2006" s="66"/>
      <c r="AU2006" s="66"/>
      <c r="AV2006" s="66"/>
      <c r="AW2006" s="66"/>
      <c r="AX2006" s="66"/>
      <c r="AY2006" s="66"/>
      <c r="AZ2006" s="66"/>
      <c r="BA2006" s="66"/>
      <c r="BB2006" s="66"/>
      <c r="BC2006" s="66"/>
      <c r="BD2006" s="66"/>
      <c r="BE2006" s="66"/>
      <c r="BF2006" s="66"/>
      <c r="BG2006" s="66"/>
      <c r="BH2006" s="66"/>
      <c r="BI2006" s="66"/>
      <c r="BJ2006" s="66"/>
      <c r="BK2006" s="66"/>
      <c r="BL2006" s="66"/>
      <c r="BM2006" s="66"/>
      <c r="BN2006" s="66"/>
      <c r="BO2006" s="66"/>
      <c r="BP2006" s="66"/>
      <c r="BQ2006" s="66"/>
      <c r="BR2006" s="66"/>
      <c r="BS2006" s="66"/>
      <c r="BT2006" s="66"/>
    </row>
    <row r="2007" spans="1:72">
      <c r="A2007" s="69"/>
      <c r="B2007" s="69"/>
      <c r="C2007" s="69"/>
      <c r="D2007" s="69"/>
      <c r="E2007" s="66"/>
      <c r="F2007" s="66"/>
      <c r="G2007" s="66"/>
      <c r="H2007" s="66"/>
      <c r="I2007" s="66"/>
      <c r="J2007" s="66"/>
      <c r="K2007" s="66"/>
      <c r="L2007" s="66"/>
      <c r="M2007" s="66"/>
      <c r="N2007" s="66"/>
      <c r="O2007" s="66"/>
      <c r="P2007" s="66"/>
      <c r="Q2007" s="66"/>
      <c r="R2007" s="66"/>
      <c r="S2007" s="66"/>
      <c r="T2007" s="66"/>
      <c r="U2007" s="66"/>
      <c r="V2007" s="66"/>
      <c r="W2007" s="66"/>
      <c r="X2007" s="66"/>
      <c r="Y2007" s="66"/>
      <c r="Z2007" s="66"/>
      <c r="AA2007" s="66"/>
      <c r="AB2007" s="66"/>
      <c r="AC2007" s="66"/>
      <c r="AD2007" s="66"/>
      <c r="AE2007" s="66"/>
      <c r="AF2007" s="66"/>
      <c r="AG2007" s="66"/>
      <c r="AH2007" s="66"/>
      <c r="AI2007" s="66"/>
      <c r="AJ2007" s="66"/>
      <c r="AK2007" s="66"/>
      <c r="AL2007" s="66"/>
      <c r="AM2007" s="66"/>
      <c r="AN2007" s="66"/>
      <c r="AO2007" s="66"/>
      <c r="AP2007" s="66"/>
      <c r="AQ2007" s="66"/>
      <c r="AR2007" s="66"/>
      <c r="AS2007" s="66"/>
      <c r="AT2007" s="66"/>
      <c r="AU2007" s="66"/>
      <c r="AV2007" s="66"/>
      <c r="AW2007" s="66"/>
      <c r="AX2007" s="66"/>
      <c r="AY2007" s="66"/>
      <c r="AZ2007" s="66"/>
      <c r="BA2007" s="66"/>
      <c r="BB2007" s="66"/>
      <c r="BC2007" s="66"/>
      <c r="BD2007" s="66"/>
      <c r="BE2007" s="66"/>
      <c r="BF2007" s="66"/>
      <c r="BG2007" s="66"/>
      <c r="BH2007" s="66"/>
      <c r="BI2007" s="66"/>
      <c r="BJ2007" s="66"/>
      <c r="BK2007" s="66"/>
      <c r="BL2007" s="66"/>
      <c r="BM2007" s="66"/>
      <c r="BN2007" s="66"/>
      <c r="BO2007" s="66"/>
      <c r="BP2007" s="66"/>
      <c r="BQ2007" s="66"/>
      <c r="BR2007" s="66"/>
      <c r="BS2007" s="66"/>
      <c r="BT2007" s="66"/>
    </row>
    <row r="2008" spans="1:72">
      <c r="A2008" s="69"/>
      <c r="B2008" s="69"/>
      <c r="C2008" s="69"/>
      <c r="D2008" s="69"/>
      <c r="E2008" s="66"/>
      <c r="F2008" s="66"/>
      <c r="G2008" s="66"/>
      <c r="H2008" s="66"/>
      <c r="I2008" s="66"/>
      <c r="J2008" s="66"/>
      <c r="K2008" s="66"/>
      <c r="L2008" s="66"/>
      <c r="M2008" s="66"/>
      <c r="N2008" s="66"/>
      <c r="O2008" s="66"/>
      <c r="P2008" s="66"/>
      <c r="Q2008" s="66"/>
      <c r="R2008" s="66"/>
      <c r="S2008" s="66"/>
      <c r="T2008" s="66"/>
      <c r="U2008" s="66"/>
      <c r="V2008" s="66"/>
      <c r="W2008" s="66"/>
      <c r="X2008" s="66"/>
      <c r="Y2008" s="66"/>
      <c r="Z2008" s="66"/>
      <c r="AA2008" s="66"/>
      <c r="AB2008" s="66"/>
      <c r="AC2008" s="66"/>
      <c r="AD2008" s="66"/>
      <c r="AE2008" s="66"/>
      <c r="AF2008" s="66"/>
      <c r="AG2008" s="66"/>
      <c r="AH2008" s="66"/>
      <c r="AI2008" s="66"/>
      <c r="AJ2008" s="66"/>
      <c r="AK2008" s="66"/>
      <c r="AL2008" s="66"/>
      <c r="AM2008" s="66"/>
      <c r="AN2008" s="66"/>
      <c r="AO2008" s="66"/>
      <c r="AP2008" s="66"/>
      <c r="AQ2008" s="66"/>
      <c r="AR2008" s="66"/>
      <c r="AS2008" s="66"/>
      <c r="AT2008" s="66"/>
      <c r="AU2008" s="66"/>
      <c r="AV2008" s="66"/>
      <c r="AW2008" s="66"/>
      <c r="AX2008" s="66"/>
      <c r="AY2008" s="66"/>
      <c r="AZ2008" s="66"/>
      <c r="BA2008" s="66"/>
      <c r="BB2008" s="66"/>
      <c r="BC2008" s="66"/>
      <c r="BD2008" s="66"/>
      <c r="BE2008" s="66"/>
      <c r="BF2008" s="66"/>
      <c r="BG2008" s="66"/>
      <c r="BH2008" s="66"/>
      <c r="BI2008" s="66"/>
      <c r="BJ2008" s="66"/>
      <c r="BK2008" s="66"/>
      <c r="BL2008" s="66"/>
      <c r="BM2008" s="66"/>
      <c r="BN2008" s="66"/>
      <c r="BO2008" s="66"/>
      <c r="BP2008" s="66"/>
      <c r="BQ2008" s="66"/>
      <c r="BR2008" s="66"/>
      <c r="BS2008" s="66"/>
      <c r="BT2008" s="66"/>
    </row>
    <row r="2009" spans="1:72">
      <c r="A2009" s="69"/>
      <c r="B2009" s="69"/>
      <c r="C2009" s="69"/>
      <c r="D2009" s="69"/>
      <c r="E2009" s="66"/>
      <c r="F2009" s="66"/>
      <c r="G2009" s="66"/>
      <c r="H2009" s="66"/>
      <c r="I2009" s="66"/>
      <c r="J2009" s="66"/>
      <c r="K2009" s="66"/>
      <c r="L2009" s="66"/>
      <c r="M2009" s="66"/>
      <c r="N2009" s="66"/>
      <c r="O2009" s="66"/>
      <c r="P2009" s="66"/>
      <c r="Q2009" s="66"/>
      <c r="R2009" s="66"/>
      <c r="S2009" s="66"/>
      <c r="T2009" s="66"/>
      <c r="U2009" s="66"/>
      <c r="V2009" s="66"/>
      <c r="W2009" s="66"/>
      <c r="X2009" s="66"/>
      <c r="Y2009" s="66"/>
      <c r="Z2009" s="66"/>
      <c r="AA2009" s="66"/>
      <c r="AB2009" s="66"/>
      <c r="AC2009" s="66"/>
      <c r="AD2009" s="66"/>
      <c r="AE2009" s="66"/>
      <c r="AF2009" s="66"/>
      <c r="AG2009" s="66"/>
      <c r="AH2009" s="66"/>
      <c r="AI2009" s="66"/>
      <c r="AJ2009" s="66"/>
      <c r="AK2009" s="66"/>
      <c r="AL2009" s="66"/>
      <c r="AM2009" s="66"/>
      <c r="AN2009" s="66"/>
      <c r="AO2009" s="66"/>
      <c r="AP2009" s="66"/>
      <c r="AQ2009" s="66"/>
      <c r="AR2009" s="66"/>
      <c r="AS2009" s="66"/>
      <c r="AT2009" s="66"/>
      <c r="AU2009" s="66"/>
      <c r="AV2009" s="66"/>
      <c r="AW2009" s="66"/>
      <c r="AX2009" s="66"/>
      <c r="AY2009" s="66"/>
      <c r="AZ2009" s="66"/>
      <c r="BA2009" s="66"/>
      <c r="BB2009" s="66"/>
      <c r="BC2009" s="66"/>
      <c r="BD2009" s="66"/>
      <c r="BE2009" s="66"/>
      <c r="BF2009" s="66"/>
      <c r="BG2009" s="66"/>
      <c r="BH2009" s="66"/>
      <c r="BI2009" s="66"/>
      <c r="BJ2009" s="66"/>
      <c r="BK2009" s="66"/>
      <c r="BL2009" s="66"/>
      <c r="BM2009" s="66"/>
      <c r="BN2009" s="66"/>
      <c r="BO2009" s="66"/>
      <c r="BP2009" s="66"/>
      <c r="BQ2009" s="66"/>
      <c r="BR2009" s="66"/>
      <c r="BS2009" s="66"/>
      <c r="BT2009" s="66"/>
    </row>
    <row r="2010" spans="1:72">
      <c r="A2010" s="69"/>
      <c r="B2010" s="69"/>
      <c r="C2010" s="69"/>
      <c r="D2010" s="69"/>
      <c r="E2010" s="66"/>
      <c r="F2010" s="66"/>
      <c r="G2010" s="66"/>
      <c r="H2010" s="66"/>
      <c r="I2010" s="66"/>
      <c r="J2010" s="66"/>
      <c r="K2010" s="66"/>
      <c r="L2010" s="66"/>
      <c r="M2010" s="66"/>
      <c r="N2010" s="66"/>
      <c r="O2010" s="66"/>
      <c r="P2010" s="66"/>
      <c r="Q2010" s="66"/>
      <c r="R2010" s="66"/>
      <c r="S2010" s="66"/>
      <c r="T2010" s="66"/>
      <c r="U2010" s="66"/>
      <c r="V2010" s="66"/>
      <c r="W2010" s="66"/>
      <c r="X2010" s="66"/>
      <c r="Y2010" s="66"/>
      <c r="Z2010" s="66"/>
      <c r="AA2010" s="66"/>
      <c r="AB2010" s="66"/>
      <c r="AC2010" s="66"/>
      <c r="AD2010" s="66"/>
      <c r="AE2010" s="66"/>
      <c r="AF2010" s="66"/>
      <c r="AG2010" s="66"/>
      <c r="AH2010" s="66"/>
      <c r="AI2010" s="66"/>
      <c r="AJ2010" s="66"/>
      <c r="AK2010" s="66"/>
      <c r="AL2010" s="66"/>
      <c r="AM2010" s="66"/>
      <c r="AN2010" s="66"/>
      <c r="AO2010" s="66"/>
      <c r="AP2010" s="66"/>
      <c r="AQ2010" s="66"/>
      <c r="AR2010" s="66"/>
      <c r="AS2010" s="66"/>
      <c r="AT2010" s="66"/>
      <c r="AU2010" s="66"/>
      <c r="AV2010" s="66"/>
      <c r="AW2010" s="66"/>
      <c r="AX2010" s="66"/>
      <c r="AY2010" s="66"/>
      <c r="AZ2010" s="66"/>
      <c r="BA2010" s="66"/>
      <c r="BB2010" s="66"/>
      <c r="BC2010" s="66"/>
      <c r="BD2010" s="66"/>
      <c r="BE2010" s="66"/>
      <c r="BF2010" s="66"/>
      <c r="BG2010" s="66"/>
      <c r="BH2010" s="66"/>
      <c r="BI2010" s="66"/>
      <c r="BJ2010" s="66"/>
      <c r="BK2010" s="66"/>
      <c r="BL2010" s="66"/>
      <c r="BM2010" s="66"/>
      <c r="BN2010" s="66"/>
      <c r="BO2010" s="66"/>
      <c r="BP2010" s="66"/>
      <c r="BQ2010" s="66"/>
      <c r="BR2010" s="66"/>
      <c r="BS2010" s="66"/>
      <c r="BT2010" s="66"/>
    </row>
    <row r="2011" spans="1:72">
      <c r="A2011" s="69"/>
      <c r="B2011" s="69"/>
      <c r="C2011" s="69"/>
      <c r="D2011" s="69"/>
      <c r="E2011" s="66"/>
      <c r="F2011" s="66"/>
      <c r="G2011" s="66"/>
      <c r="H2011" s="66"/>
      <c r="I2011" s="66"/>
      <c r="J2011" s="66"/>
      <c r="K2011" s="66"/>
      <c r="L2011" s="66"/>
      <c r="M2011" s="66"/>
      <c r="N2011" s="66"/>
      <c r="O2011" s="66"/>
      <c r="P2011" s="66"/>
      <c r="Q2011" s="66"/>
      <c r="R2011" s="66"/>
      <c r="S2011" s="66"/>
      <c r="T2011" s="66"/>
      <c r="U2011" s="66"/>
      <c r="V2011" s="66"/>
      <c r="W2011" s="66"/>
      <c r="X2011" s="66"/>
      <c r="Y2011" s="66"/>
      <c r="Z2011" s="66"/>
      <c r="AA2011" s="66"/>
      <c r="AB2011" s="66"/>
      <c r="AC2011" s="66"/>
      <c r="AD2011" s="66"/>
      <c r="AE2011" s="66"/>
      <c r="AF2011" s="66"/>
      <c r="AG2011" s="66"/>
      <c r="AH2011" s="66"/>
      <c r="AI2011" s="66"/>
      <c r="AJ2011" s="66"/>
      <c r="AK2011" s="66"/>
      <c r="AL2011" s="66"/>
      <c r="AM2011" s="66"/>
      <c r="AN2011" s="66"/>
      <c r="AO2011" s="66"/>
      <c r="AP2011" s="66"/>
      <c r="AQ2011" s="66"/>
      <c r="AR2011" s="66"/>
      <c r="AS2011" s="66"/>
      <c r="AT2011" s="66"/>
      <c r="AU2011" s="66"/>
      <c r="AV2011" s="66"/>
      <c r="AW2011" s="66"/>
      <c r="AX2011" s="66"/>
      <c r="AY2011" s="66"/>
      <c r="AZ2011" s="66"/>
      <c r="BA2011" s="66"/>
      <c r="BB2011" s="66"/>
      <c r="BC2011" s="66"/>
      <c r="BD2011" s="66"/>
      <c r="BE2011" s="66"/>
      <c r="BF2011" s="66"/>
      <c r="BG2011" s="66"/>
      <c r="BH2011" s="66"/>
      <c r="BI2011" s="66"/>
      <c r="BJ2011" s="66"/>
      <c r="BK2011" s="66"/>
      <c r="BL2011" s="66"/>
      <c r="BM2011" s="66"/>
      <c r="BN2011" s="66"/>
      <c r="BO2011" s="66"/>
      <c r="BP2011" s="66"/>
      <c r="BQ2011" s="66"/>
      <c r="BR2011" s="66"/>
      <c r="BS2011" s="66"/>
      <c r="BT2011" s="66"/>
    </row>
    <row r="2012" spans="1:72">
      <c r="A2012" s="69"/>
      <c r="B2012" s="69"/>
      <c r="C2012" s="69"/>
      <c r="D2012" s="69"/>
      <c r="E2012" s="66"/>
      <c r="F2012" s="66"/>
      <c r="G2012" s="66"/>
      <c r="H2012" s="66"/>
      <c r="I2012" s="66"/>
      <c r="J2012" s="66"/>
      <c r="K2012" s="66"/>
      <c r="L2012" s="66"/>
      <c r="M2012" s="66"/>
      <c r="N2012" s="66"/>
      <c r="O2012" s="66"/>
      <c r="P2012" s="66"/>
      <c r="Q2012" s="66"/>
      <c r="R2012" s="66"/>
      <c r="S2012" s="66"/>
      <c r="T2012" s="66"/>
      <c r="U2012" s="66"/>
      <c r="V2012" s="66"/>
      <c r="W2012" s="66"/>
      <c r="X2012" s="66"/>
      <c r="Y2012" s="66"/>
      <c r="Z2012" s="66"/>
      <c r="AA2012" s="66"/>
      <c r="AB2012" s="66"/>
      <c r="AC2012" s="66"/>
      <c r="AD2012" s="66"/>
      <c r="AE2012" s="66"/>
      <c r="AF2012" s="66"/>
      <c r="AG2012" s="66"/>
      <c r="AH2012" s="66"/>
      <c r="AI2012" s="66"/>
      <c r="AJ2012" s="66"/>
      <c r="AK2012" s="66"/>
      <c r="AL2012" s="66"/>
      <c r="AM2012" s="66"/>
      <c r="AN2012" s="66"/>
      <c r="AO2012" s="66"/>
      <c r="AP2012" s="66"/>
      <c r="AQ2012" s="66"/>
      <c r="AR2012" s="66"/>
      <c r="AS2012" s="66"/>
      <c r="AT2012" s="66"/>
      <c r="AU2012" s="66"/>
      <c r="AV2012" s="66"/>
      <c r="AW2012" s="66"/>
      <c r="AX2012" s="66"/>
      <c r="AY2012" s="66"/>
      <c r="AZ2012" s="66"/>
      <c r="BA2012" s="66"/>
      <c r="BB2012" s="66"/>
      <c r="BC2012" s="66"/>
      <c r="BD2012" s="66"/>
      <c r="BE2012" s="66"/>
      <c r="BF2012" s="66"/>
      <c r="BG2012" s="66"/>
      <c r="BH2012" s="66"/>
      <c r="BI2012" s="66"/>
      <c r="BJ2012" s="66"/>
      <c r="BK2012" s="66"/>
      <c r="BL2012" s="66"/>
      <c r="BM2012" s="66"/>
      <c r="BN2012" s="66"/>
      <c r="BO2012" s="66"/>
      <c r="BP2012" s="66"/>
      <c r="BQ2012" s="66"/>
      <c r="BR2012" s="66"/>
      <c r="BS2012" s="66"/>
      <c r="BT2012" s="66"/>
    </row>
    <row r="2013" spans="1:72">
      <c r="A2013" s="69"/>
      <c r="B2013" s="69"/>
      <c r="C2013" s="69"/>
      <c r="D2013" s="69"/>
      <c r="E2013" s="66"/>
      <c r="F2013" s="66"/>
      <c r="G2013" s="66"/>
      <c r="H2013" s="66"/>
      <c r="I2013" s="66"/>
      <c r="J2013" s="66"/>
      <c r="K2013" s="66"/>
      <c r="L2013" s="66"/>
      <c r="M2013" s="66"/>
      <c r="N2013" s="66"/>
      <c r="O2013" s="66"/>
      <c r="P2013" s="66"/>
      <c r="Q2013" s="66"/>
      <c r="R2013" s="66"/>
      <c r="S2013" s="66"/>
      <c r="T2013" s="66"/>
      <c r="U2013" s="66"/>
      <c r="V2013" s="66"/>
      <c r="W2013" s="66"/>
      <c r="X2013" s="66"/>
      <c r="Y2013" s="66"/>
      <c r="Z2013" s="66"/>
      <c r="AA2013" s="66"/>
      <c r="AB2013" s="66"/>
      <c r="AC2013" s="66"/>
      <c r="AD2013" s="66"/>
      <c r="AE2013" s="66"/>
      <c r="AF2013" s="66"/>
      <c r="AG2013" s="66"/>
      <c r="AH2013" s="66"/>
      <c r="AI2013" s="66"/>
      <c r="AJ2013" s="66"/>
      <c r="AK2013" s="66"/>
      <c r="AL2013" s="66"/>
      <c r="AM2013" s="66"/>
      <c r="AN2013" s="66"/>
      <c r="AO2013" s="66"/>
      <c r="AP2013" s="66"/>
      <c r="AQ2013" s="66"/>
      <c r="AR2013" s="66"/>
      <c r="AS2013" s="66"/>
      <c r="AT2013" s="66"/>
      <c r="AU2013" s="66"/>
      <c r="AV2013" s="66"/>
      <c r="AW2013" s="66"/>
      <c r="AX2013" s="66"/>
      <c r="AY2013" s="66"/>
      <c r="AZ2013" s="66"/>
      <c r="BA2013" s="66"/>
      <c r="BB2013" s="66"/>
      <c r="BC2013" s="66"/>
      <c r="BD2013" s="66"/>
      <c r="BE2013" s="66"/>
      <c r="BF2013" s="66"/>
      <c r="BG2013" s="66"/>
      <c r="BH2013" s="66"/>
      <c r="BI2013" s="66"/>
      <c r="BJ2013" s="66"/>
      <c r="BK2013" s="66"/>
      <c r="BL2013" s="66"/>
      <c r="BM2013" s="66"/>
      <c r="BN2013" s="66"/>
      <c r="BO2013" s="66"/>
      <c r="BP2013" s="66"/>
      <c r="BQ2013" s="66"/>
      <c r="BR2013" s="66"/>
      <c r="BS2013" s="66"/>
      <c r="BT2013" s="66"/>
    </row>
    <row r="2014" spans="1:72">
      <c r="A2014" s="69"/>
      <c r="B2014" s="69"/>
      <c r="C2014" s="69"/>
      <c r="D2014" s="69"/>
      <c r="E2014" s="66"/>
      <c r="F2014" s="66"/>
      <c r="G2014" s="66"/>
      <c r="H2014" s="66"/>
      <c r="I2014" s="66"/>
      <c r="J2014" s="66"/>
      <c r="K2014" s="66"/>
      <c r="L2014" s="66"/>
      <c r="M2014" s="66"/>
      <c r="N2014" s="66"/>
      <c r="O2014" s="66"/>
      <c r="P2014" s="66"/>
      <c r="Q2014" s="66"/>
      <c r="R2014" s="66"/>
      <c r="S2014" s="66"/>
      <c r="T2014" s="66"/>
      <c r="U2014" s="66"/>
      <c r="V2014" s="66"/>
      <c r="W2014" s="66"/>
      <c r="X2014" s="66"/>
      <c r="Y2014" s="66"/>
      <c r="Z2014" s="66"/>
      <c r="AA2014" s="66"/>
      <c r="AB2014" s="66"/>
      <c r="AC2014" s="66"/>
      <c r="AD2014" s="66"/>
      <c r="AE2014" s="66"/>
      <c r="AF2014" s="66"/>
      <c r="AG2014" s="66"/>
      <c r="AH2014" s="66"/>
      <c r="AI2014" s="66"/>
      <c r="AJ2014" s="66"/>
      <c r="AK2014" s="66"/>
      <c r="AL2014" s="66"/>
      <c r="AM2014" s="66"/>
      <c r="AN2014" s="66"/>
      <c r="AO2014" s="66"/>
      <c r="AP2014" s="66"/>
      <c r="AQ2014" s="66"/>
      <c r="AR2014" s="66"/>
      <c r="AS2014" s="66"/>
      <c r="AT2014" s="66"/>
      <c r="AU2014" s="66"/>
      <c r="AV2014" s="66"/>
      <c r="AW2014" s="66"/>
      <c r="AX2014" s="66"/>
      <c r="AY2014" s="66"/>
      <c r="AZ2014" s="66"/>
      <c r="BA2014" s="66"/>
      <c r="BB2014" s="66"/>
      <c r="BC2014" s="66"/>
      <c r="BD2014" s="66"/>
      <c r="BE2014" s="66"/>
      <c r="BF2014" s="66"/>
      <c r="BG2014" s="66"/>
      <c r="BH2014" s="66"/>
      <c r="BI2014" s="66"/>
      <c r="BJ2014" s="66"/>
      <c r="BK2014" s="66"/>
      <c r="BL2014" s="66"/>
      <c r="BM2014" s="66"/>
      <c r="BN2014" s="66"/>
      <c r="BO2014" s="66"/>
      <c r="BP2014" s="66"/>
      <c r="BQ2014" s="66"/>
      <c r="BR2014" s="66"/>
      <c r="BS2014" s="66"/>
      <c r="BT2014" s="66"/>
    </row>
    <row r="2015" spans="1:72">
      <c r="A2015" s="69"/>
      <c r="B2015" s="69"/>
      <c r="C2015" s="69"/>
      <c r="D2015" s="69"/>
      <c r="E2015" s="66"/>
      <c r="F2015" s="66"/>
      <c r="G2015" s="66"/>
      <c r="H2015" s="66"/>
      <c r="I2015" s="66"/>
      <c r="J2015" s="66"/>
      <c r="K2015" s="66"/>
      <c r="L2015" s="66"/>
      <c r="M2015" s="66"/>
      <c r="N2015" s="66"/>
      <c r="O2015" s="66"/>
      <c r="P2015" s="66"/>
      <c r="Q2015" s="66"/>
      <c r="R2015" s="66"/>
      <c r="S2015" s="66"/>
      <c r="T2015" s="66"/>
      <c r="U2015" s="66"/>
      <c r="V2015" s="66"/>
      <c r="W2015" s="66"/>
      <c r="X2015" s="66"/>
      <c r="Y2015" s="66"/>
      <c r="Z2015" s="66"/>
      <c r="AA2015" s="66"/>
      <c r="AB2015" s="66"/>
      <c r="AC2015" s="66"/>
      <c r="AD2015" s="66"/>
      <c r="AE2015" s="66"/>
      <c r="AF2015" s="66"/>
      <c r="AG2015" s="66"/>
      <c r="AH2015" s="66"/>
      <c r="AI2015" s="66"/>
      <c r="AJ2015" s="66"/>
      <c r="AK2015" s="66"/>
      <c r="AL2015" s="66"/>
      <c r="AM2015" s="66"/>
      <c r="AN2015" s="66"/>
      <c r="AO2015" s="66"/>
      <c r="AP2015" s="66"/>
      <c r="AQ2015" s="66"/>
      <c r="AR2015" s="66"/>
      <c r="AS2015" s="66"/>
      <c r="AT2015" s="66"/>
      <c r="AU2015" s="66"/>
      <c r="AV2015" s="66"/>
      <c r="AW2015" s="66"/>
      <c r="AX2015" s="66"/>
      <c r="AY2015" s="66"/>
      <c r="AZ2015" s="66"/>
      <c r="BA2015" s="66"/>
      <c r="BB2015" s="66"/>
      <c r="BC2015" s="66"/>
      <c r="BD2015" s="66"/>
      <c r="BE2015" s="66"/>
      <c r="BF2015" s="66"/>
      <c r="BG2015" s="66"/>
      <c r="BH2015" s="66"/>
      <c r="BI2015" s="66"/>
      <c r="BJ2015" s="66"/>
      <c r="BK2015" s="66"/>
      <c r="BL2015" s="66"/>
      <c r="BM2015" s="66"/>
      <c r="BN2015" s="66"/>
      <c r="BO2015" s="66"/>
      <c r="BP2015" s="66"/>
      <c r="BQ2015" s="66"/>
      <c r="BR2015" s="66"/>
      <c r="BS2015" s="66"/>
      <c r="BT2015" s="66"/>
    </row>
    <row r="2016" spans="1:72">
      <c r="A2016" s="69"/>
      <c r="B2016" s="69"/>
      <c r="C2016" s="69"/>
      <c r="D2016" s="69"/>
      <c r="E2016" s="66"/>
      <c r="F2016" s="66"/>
      <c r="G2016" s="66"/>
      <c r="H2016" s="66"/>
      <c r="I2016" s="66"/>
      <c r="J2016" s="66"/>
      <c r="K2016" s="66"/>
      <c r="L2016" s="66"/>
      <c r="M2016" s="66"/>
      <c r="N2016" s="66"/>
      <c r="O2016" s="66"/>
      <c r="P2016" s="66"/>
      <c r="Q2016" s="66"/>
      <c r="R2016" s="66"/>
      <c r="S2016" s="66"/>
      <c r="T2016" s="66"/>
      <c r="U2016" s="66"/>
      <c r="V2016" s="66"/>
      <c r="W2016" s="66"/>
      <c r="X2016" s="66"/>
      <c r="Y2016" s="66"/>
      <c r="Z2016" s="66"/>
      <c r="AA2016" s="66"/>
      <c r="AB2016" s="66"/>
      <c r="AC2016" s="66"/>
      <c r="AD2016" s="66"/>
      <c r="AE2016" s="66"/>
      <c r="AF2016" s="66"/>
      <c r="AG2016" s="66"/>
      <c r="AH2016" s="66"/>
      <c r="AI2016" s="66"/>
      <c r="AJ2016" s="66"/>
      <c r="AK2016" s="66"/>
      <c r="AL2016" s="66"/>
      <c r="AM2016" s="66"/>
      <c r="AN2016" s="66"/>
      <c r="AO2016" s="66"/>
      <c r="AP2016" s="66"/>
      <c r="AQ2016" s="66"/>
      <c r="AR2016" s="66"/>
      <c r="AS2016" s="66"/>
      <c r="AT2016" s="66"/>
      <c r="AU2016" s="66"/>
      <c r="AV2016" s="66"/>
      <c r="AW2016" s="66"/>
      <c r="AX2016" s="66"/>
      <c r="AY2016" s="66"/>
      <c r="AZ2016" s="66"/>
      <c r="BA2016" s="66"/>
      <c r="BB2016" s="66"/>
      <c r="BC2016" s="66"/>
      <c r="BD2016" s="66"/>
      <c r="BE2016" s="66"/>
      <c r="BF2016" s="66"/>
      <c r="BG2016" s="66"/>
      <c r="BH2016" s="66"/>
      <c r="BI2016" s="66"/>
      <c r="BJ2016" s="66"/>
      <c r="BK2016" s="66"/>
      <c r="BL2016" s="66"/>
      <c r="BM2016" s="66"/>
      <c r="BN2016" s="66"/>
      <c r="BO2016" s="66"/>
      <c r="BP2016" s="66"/>
      <c r="BQ2016" s="66"/>
      <c r="BR2016" s="66"/>
      <c r="BS2016" s="66"/>
      <c r="BT2016" s="66"/>
    </row>
    <row r="2017" spans="1:72">
      <c r="A2017" s="69"/>
      <c r="B2017" s="69"/>
      <c r="C2017" s="69"/>
      <c r="D2017" s="69"/>
      <c r="E2017" s="66"/>
      <c r="F2017" s="66"/>
      <c r="G2017" s="66"/>
      <c r="H2017" s="66"/>
      <c r="I2017" s="66"/>
      <c r="J2017" s="66"/>
      <c r="K2017" s="66"/>
      <c r="L2017" s="66"/>
      <c r="M2017" s="66"/>
      <c r="N2017" s="66"/>
      <c r="O2017" s="66"/>
      <c r="P2017" s="66"/>
      <c r="Q2017" s="66"/>
      <c r="R2017" s="66"/>
      <c r="S2017" s="66"/>
      <c r="T2017" s="66"/>
      <c r="U2017" s="66"/>
      <c r="V2017" s="66"/>
      <c r="W2017" s="66"/>
      <c r="X2017" s="66"/>
      <c r="Y2017" s="66"/>
      <c r="Z2017" s="66"/>
      <c r="AA2017" s="66"/>
      <c r="AB2017" s="66"/>
      <c r="AC2017" s="66"/>
      <c r="AD2017" s="66"/>
      <c r="AE2017" s="66"/>
      <c r="AF2017" s="66"/>
      <c r="AG2017" s="66"/>
      <c r="AH2017" s="66"/>
      <c r="AI2017" s="66"/>
      <c r="AJ2017" s="66"/>
      <c r="AK2017" s="66"/>
      <c r="AL2017" s="66"/>
      <c r="AM2017" s="66"/>
      <c r="AN2017" s="66"/>
      <c r="AO2017" s="66"/>
      <c r="AP2017" s="66"/>
      <c r="AQ2017" s="66"/>
      <c r="AR2017" s="66"/>
      <c r="AS2017" s="66"/>
      <c r="AT2017" s="66"/>
      <c r="AU2017" s="66"/>
      <c r="AV2017" s="66"/>
      <c r="AW2017" s="66"/>
      <c r="AX2017" s="66"/>
      <c r="AY2017" s="66"/>
      <c r="AZ2017" s="66"/>
      <c r="BA2017" s="66"/>
      <c r="BB2017" s="66"/>
      <c r="BC2017" s="66"/>
      <c r="BD2017" s="66"/>
      <c r="BE2017" s="66"/>
      <c r="BF2017" s="66"/>
      <c r="BG2017" s="66"/>
      <c r="BH2017" s="66"/>
      <c r="BI2017" s="66"/>
      <c r="BJ2017" s="66"/>
      <c r="BK2017" s="66"/>
      <c r="BL2017" s="66"/>
      <c r="BM2017" s="66"/>
      <c r="BN2017" s="66"/>
      <c r="BO2017" s="66"/>
      <c r="BP2017" s="66"/>
      <c r="BQ2017" s="66"/>
      <c r="BR2017" s="66"/>
      <c r="BS2017" s="66"/>
      <c r="BT2017" s="66"/>
    </row>
    <row r="2018" spans="1:72">
      <c r="A2018" s="69"/>
      <c r="B2018" s="69"/>
      <c r="C2018" s="69"/>
      <c r="D2018" s="69"/>
      <c r="E2018" s="66"/>
      <c r="F2018" s="66"/>
      <c r="G2018" s="66"/>
      <c r="H2018" s="66"/>
      <c r="I2018" s="66"/>
      <c r="J2018" s="66"/>
      <c r="K2018" s="66"/>
      <c r="L2018" s="66"/>
      <c r="M2018" s="66"/>
      <c r="N2018" s="66"/>
      <c r="O2018" s="66"/>
      <c r="P2018" s="66"/>
      <c r="Q2018" s="66"/>
      <c r="R2018" s="66"/>
      <c r="S2018" s="66"/>
      <c r="T2018" s="66"/>
      <c r="U2018" s="66"/>
      <c r="V2018" s="66"/>
      <c r="W2018" s="66"/>
      <c r="X2018" s="66"/>
      <c r="Y2018" s="66"/>
      <c r="Z2018" s="66"/>
      <c r="AA2018" s="66"/>
      <c r="AB2018" s="66"/>
      <c r="AC2018" s="66"/>
      <c r="AD2018" s="66"/>
      <c r="AE2018" s="66"/>
      <c r="AF2018" s="66"/>
      <c r="AG2018" s="66"/>
      <c r="AH2018" s="66"/>
      <c r="AI2018" s="66"/>
      <c r="AJ2018" s="66"/>
      <c r="AK2018" s="66"/>
      <c r="AL2018" s="66"/>
      <c r="AM2018" s="66"/>
      <c r="AN2018" s="66"/>
      <c r="AO2018" s="66"/>
      <c r="AP2018" s="66"/>
      <c r="AQ2018" s="66"/>
      <c r="AR2018" s="66"/>
      <c r="AS2018" s="66"/>
      <c r="AT2018" s="66"/>
      <c r="AU2018" s="66"/>
      <c r="AV2018" s="66"/>
      <c r="AW2018" s="66"/>
      <c r="AX2018" s="66"/>
      <c r="AY2018" s="66"/>
      <c r="AZ2018" s="66"/>
      <c r="BA2018" s="66"/>
      <c r="BB2018" s="66"/>
      <c r="BC2018" s="66"/>
      <c r="BD2018" s="66"/>
      <c r="BE2018" s="66"/>
      <c r="BF2018" s="66"/>
      <c r="BG2018" s="66"/>
      <c r="BH2018" s="66"/>
      <c r="BI2018" s="66"/>
      <c r="BJ2018" s="66"/>
      <c r="BK2018" s="66"/>
      <c r="BL2018" s="66"/>
      <c r="BM2018" s="66"/>
      <c r="BN2018" s="66"/>
      <c r="BO2018" s="66"/>
      <c r="BP2018" s="66"/>
      <c r="BQ2018" s="66"/>
      <c r="BR2018" s="66"/>
      <c r="BS2018" s="66"/>
      <c r="BT2018" s="66"/>
    </row>
    <row r="2019" spans="1:72">
      <c r="A2019" s="69"/>
      <c r="B2019" s="69"/>
      <c r="C2019" s="69"/>
      <c r="D2019" s="69"/>
      <c r="E2019" s="66"/>
      <c r="F2019" s="66"/>
      <c r="G2019" s="66"/>
      <c r="H2019" s="66"/>
      <c r="I2019" s="66"/>
      <c r="J2019" s="66"/>
      <c r="K2019" s="66"/>
      <c r="L2019" s="66"/>
      <c r="M2019" s="66"/>
      <c r="N2019" s="66"/>
      <c r="O2019" s="66"/>
      <c r="P2019" s="66"/>
      <c r="Q2019" s="66"/>
      <c r="R2019" s="66"/>
      <c r="S2019" s="66"/>
      <c r="T2019" s="66"/>
      <c r="U2019" s="66"/>
      <c r="V2019" s="66"/>
      <c r="W2019" s="66"/>
      <c r="X2019" s="66"/>
      <c r="Y2019" s="66"/>
      <c r="Z2019" s="66"/>
      <c r="AA2019" s="66"/>
      <c r="AB2019" s="66"/>
      <c r="AC2019" s="66"/>
      <c r="AD2019" s="66"/>
      <c r="AE2019" s="66"/>
      <c r="AF2019" s="66"/>
      <c r="AG2019" s="66"/>
      <c r="AH2019" s="66"/>
      <c r="AI2019" s="66"/>
      <c r="AJ2019" s="66"/>
      <c r="AK2019" s="66"/>
      <c r="AL2019" s="66"/>
      <c r="AM2019" s="66"/>
      <c r="AN2019" s="66"/>
      <c r="AO2019" s="66"/>
      <c r="AP2019" s="66"/>
      <c r="AQ2019" s="66"/>
      <c r="AR2019" s="66"/>
      <c r="AS2019" s="66"/>
      <c r="AT2019" s="66"/>
      <c r="AU2019" s="66"/>
      <c r="AV2019" s="66"/>
      <c r="AW2019" s="66"/>
      <c r="AX2019" s="66"/>
      <c r="AY2019" s="66"/>
      <c r="AZ2019" s="66"/>
      <c r="BA2019" s="66"/>
      <c r="BB2019" s="66"/>
      <c r="BC2019" s="66"/>
      <c r="BD2019" s="66"/>
      <c r="BE2019" s="66"/>
      <c r="BF2019" s="66"/>
      <c r="BG2019" s="66"/>
      <c r="BH2019" s="66"/>
      <c r="BI2019" s="66"/>
      <c r="BJ2019" s="66"/>
      <c r="BK2019" s="66"/>
      <c r="BL2019" s="66"/>
      <c r="BM2019" s="66"/>
      <c r="BN2019" s="66"/>
      <c r="BO2019" s="66"/>
      <c r="BP2019" s="66"/>
      <c r="BQ2019" s="66"/>
      <c r="BR2019" s="66"/>
      <c r="BS2019" s="66"/>
      <c r="BT2019" s="66"/>
    </row>
    <row r="2020" spans="1:72">
      <c r="A2020" s="69"/>
      <c r="B2020" s="69"/>
      <c r="C2020" s="69"/>
      <c r="D2020" s="69"/>
      <c r="E2020" s="66"/>
      <c r="F2020" s="66"/>
      <c r="G2020" s="66"/>
      <c r="H2020" s="66"/>
      <c r="I2020" s="66"/>
      <c r="J2020" s="66"/>
      <c r="K2020" s="66"/>
      <c r="L2020" s="66"/>
      <c r="M2020" s="66"/>
      <c r="N2020" s="66"/>
      <c r="O2020" s="66"/>
      <c r="P2020" s="66"/>
      <c r="Q2020" s="66"/>
      <c r="R2020" s="66"/>
      <c r="S2020" s="66"/>
      <c r="T2020" s="66"/>
      <c r="U2020" s="66"/>
      <c r="V2020" s="66"/>
      <c r="W2020" s="66"/>
      <c r="X2020" s="66"/>
      <c r="Y2020" s="66"/>
      <c r="Z2020" s="66"/>
      <c r="AA2020" s="66"/>
      <c r="AB2020" s="66"/>
      <c r="AC2020" s="66"/>
      <c r="AD2020" s="66"/>
      <c r="AE2020" s="66"/>
      <c r="AF2020" s="66"/>
      <c r="AG2020" s="66"/>
      <c r="AH2020" s="66"/>
      <c r="AI2020" s="66"/>
      <c r="AJ2020" s="66"/>
      <c r="AK2020" s="66"/>
      <c r="AL2020" s="66"/>
      <c r="AM2020" s="66"/>
      <c r="AN2020" s="66"/>
      <c r="AO2020" s="66"/>
      <c r="AP2020" s="66"/>
      <c r="AQ2020" s="66"/>
      <c r="AR2020" s="66"/>
      <c r="AS2020" s="66"/>
      <c r="AT2020" s="66"/>
      <c r="AU2020" s="66"/>
      <c r="AV2020" s="66"/>
      <c r="AW2020" s="66"/>
      <c r="AX2020" s="66"/>
      <c r="AY2020" s="66"/>
      <c r="AZ2020" s="66"/>
      <c r="BA2020" s="66"/>
      <c r="BB2020" s="66"/>
      <c r="BC2020" s="66"/>
      <c r="BD2020" s="66"/>
      <c r="BE2020" s="66"/>
      <c r="BF2020" s="66"/>
      <c r="BG2020" s="66"/>
      <c r="BH2020" s="66"/>
      <c r="BI2020" s="66"/>
      <c r="BJ2020" s="66"/>
      <c r="BK2020" s="66"/>
      <c r="BL2020" s="66"/>
      <c r="BM2020" s="66"/>
      <c r="BN2020" s="66"/>
      <c r="BO2020" s="66"/>
      <c r="BP2020" s="66"/>
      <c r="BQ2020" s="66"/>
      <c r="BR2020" s="66"/>
      <c r="BS2020" s="66"/>
      <c r="BT2020" s="66"/>
    </row>
    <row r="2021" spans="1:72">
      <c r="A2021" s="69"/>
      <c r="B2021" s="69"/>
      <c r="C2021" s="69"/>
      <c r="D2021" s="69"/>
      <c r="E2021" s="66"/>
      <c r="F2021" s="66"/>
      <c r="G2021" s="66"/>
      <c r="H2021" s="66"/>
      <c r="I2021" s="66"/>
      <c r="J2021" s="66"/>
      <c r="K2021" s="66"/>
      <c r="L2021" s="66"/>
      <c r="M2021" s="66"/>
      <c r="N2021" s="66"/>
      <c r="O2021" s="66"/>
      <c r="P2021" s="66"/>
      <c r="Q2021" s="66"/>
      <c r="R2021" s="66"/>
      <c r="S2021" s="66"/>
      <c r="T2021" s="66"/>
      <c r="U2021" s="66"/>
      <c r="V2021" s="66"/>
      <c r="W2021" s="66"/>
      <c r="X2021" s="66"/>
      <c r="Y2021" s="66"/>
      <c r="Z2021" s="66"/>
      <c r="AA2021" s="66"/>
      <c r="AB2021" s="66"/>
      <c r="AC2021" s="66"/>
      <c r="AD2021" s="66"/>
      <c r="AE2021" s="66"/>
      <c r="AF2021" s="66"/>
      <c r="AG2021" s="66"/>
      <c r="AH2021" s="66"/>
      <c r="AI2021" s="66"/>
      <c r="AJ2021" s="66"/>
      <c r="AK2021" s="66"/>
      <c r="AL2021" s="66"/>
      <c r="AM2021" s="66"/>
      <c r="AN2021" s="66"/>
      <c r="AO2021" s="66"/>
      <c r="AP2021" s="66"/>
      <c r="AQ2021" s="66"/>
      <c r="AR2021" s="66"/>
      <c r="AS2021" s="66"/>
      <c r="AT2021" s="66"/>
      <c r="AU2021" s="66"/>
      <c r="AV2021" s="66"/>
      <c r="AW2021" s="66"/>
      <c r="AX2021" s="66"/>
      <c r="AY2021" s="66"/>
      <c r="AZ2021" s="66"/>
      <c r="BA2021" s="66"/>
      <c r="BB2021" s="66"/>
      <c r="BC2021" s="66"/>
      <c r="BD2021" s="66"/>
      <c r="BE2021" s="66"/>
      <c r="BF2021" s="66"/>
      <c r="BG2021" s="66"/>
      <c r="BH2021" s="66"/>
      <c r="BI2021" s="66"/>
      <c r="BJ2021" s="66"/>
      <c r="BK2021" s="66"/>
      <c r="BL2021" s="66"/>
      <c r="BM2021" s="66"/>
      <c r="BN2021" s="66"/>
      <c r="BO2021" s="66"/>
      <c r="BP2021" s="66"/>
      <c r="BQ2021" s="66"/>
      <c r="BR2021" s="66"/>
      <c r="BS2021" s="66"/>
      <c r="BT2021" s="66"/>
    </row>
    <row r="2022" spans="1:72">
      <c r="A2022" s="69"/>
      <c r="B2022" s="69"/>
      <c r="C2022" s="69"/>
      <c r="D2022" s="69"/>
      <c r="E2022" s="66"/>
      <c r="F2022" s="66"/>
      <c r="G2022" s="66"/>
      <c r="H2022" s="66"/>
      <c r="I2022" s="66"/>
      <c r="J2022" s="66"/>
      <c r="K2022" s="66"/>
      <c r="L2022" s="66"/>
      <c r="M2022" s="66"/>
      <c r="N2022" s="66"/>
      <c r="O2022" s="66"/>
      <c r="P2022" s="66"/>
      <c r="Q2022" s="66"/>
      <c r="R2022" s="66"/>
      <c r="S2022" s="66"/>
      <c r="T2022" s="66"/>
      <c r="U2022" s="66"/>
      <c r="V2022" s="66"/>
      <c r="W2022" s="66"/>
      <c r="X2022" s="66"/>
      <c r="Y2022" s="66"/>
      <c r="Z2022" s="66"/>
      <c r="AA2022" s="66"/>
      <c r="AB2022" s="66"/>
      <c r="AC2022" s="66"/>
      <c r="AD2022" s="66"/>
      <c r="AE2022" s="66"/>
      <c r="AF2022" s="66"/>
      <c r="AG2022" s="66"/>
      <c r="AH2022" s="66"/>
      <c r="AI2022" s="66"/>
      <c r="AJ2022" s="66"/>
      <c r="AK2022" s="66"/>
      <c r="AL2022" s="66"/>
      <c r="AM2022" s="66"/>
      <c r="AN2022" s="66"/>
      <c r="AO2022" s="66"/>
      <c r="AP2022" s="66"/>
      <c r="AQ2022" s="66"/>
      <c r="AR2022" s="66"/>
      <c r="AS2022" s="66"/>
      <c r="AT2022" s="66"/>
      <c r="AU2022" s="66"/>
      <c r="AV2022" s="66"/>
      <c r="AW2022" s="66"/>
      <c r="AX2022" s="66"/>
      <c r="AY2022" s="66"/>
      <c r="AZ2022" s="66"/>
      <c r="BA2022" s="66"/>
      <c r="BB2022" s="66"/>
      <c r="BC2022" s="66"/>
      <c r="BD2022" s="66"/>
      <c r="BE2022" s="66"/>
      <c r="BF2022" s="66"/>
      <c r="BG2022" s="66"/>
      <c r="BH2022" s="66"/>
      <c r="BI2022" s="66"/>
      <c r="BJ2022" s="66"/>
      <c r="BK2022" s="66"/>
      <c r="BL2022" s="66"/>
      <c r="BM2022" s="66"/>
      <c r="BN2022" s="66"/>
      <c r="BO2022" s="66"/>
      <c r="BP2022" s="66"/>
      <c r="BQ2022" s="66"/>
      <c r="BR2022" s="66"/>
      <c r="BS2022" s="66"/>
      <c r="BT2022" s="66"/>
    </row>
    <row r="2023" spans="1:72">
      <c r="A2023" s="69"/>
      <c r="B2023" s="69"/>
      <c r="C2023" s="69"/>
      <c r="D2023" s="69"/>
      <c r="E2023" s="66"/>
      <c r="F2023" s="66"/>
      <c r="G2023" s="66"/>
      <c r="H2023" s="66"/>
      <c r="I2023" s="66"/>
      <c r="J2023" s="66"/>
      <c r="K2023" s="66"/>
      <c r="L2023" s="66"/>
      <c r="M2023" s="66"/>
      <c r="N2023" s="66"/>
      <c r="O2023" s="66"/>
      <c r="P2023" s="66"/>
      <c r="Q2023" s="66"/>
      <c r="R2023" s="66"/>
      <c r="S2023" s="66"/>
      <c r="T2023" s="66"/>
      <c r="U2023" s="66"/>
      <c r="V2023" s="66"/>
      <c r="W2023" s="66"/>
      <c r="X2023" s="66"/>
      <c r="Y2023" s="66"/>
      <c r="Z2023" s="66"/>
      <c r="AA2023" s="66"/>
      <c r="AB2023" s="66"/>
      <c r="AC2023" s="66"/>
      <c r="AD2023" s="66"/>
      <c r="AE2023" s="66"/>
      <c r="AF2023" s="66"/>
      <c r="AG2023" s="66"/>
      <c r="AH2023" s="66"/>
      <c r="AI2023" s="66"/>
      <c r="AJ2023" s="66"/>
      <c r="AK2023" s="66"/>
      <c r="AL2023" s="66"/>
      <c r="AM2023" s="66"/>
      <c r="AN2023" s="66"/>
      <c r="AO2023" s="66"/>
      <c r="AP2023" s="66"/>
      <c r="AQ2023" s="66"/>
      <c r="AR2023" s="66"/>
      <c r="AS2023" s="66"/>
      <c r="AT2023" s="66"/>
      <c r="AU2023" s="66"/>
      <c r="AV2023" s="66"/>
      <c r="AW2023" s="66"/>
      <c r="AX2023" s="66"/>
      <c r="AY2023" s="66"/>
      <c r="AZ2023" s="66"/>
      <c r="BA2023" s="66"/>
      <c r="BB2023" s="66"/>
      <c r="BC2023" s="66"/>
      <c r="BD2023" s="66"/>
      <c r="BE2023" s="66"/>
      <c r="BF2023" s="66"/>
      <c r="BG2023" s="66"/>
      <c r="BH2023" s="66"/>
      <c r="BI2023" s="66"/>
      <c r="BJ2023" s="66"/>
      <c r="BK2023" s="66"/>
      <c r="BL2023" s="66"/>
      <c r="BM2023" s="66"/>
      <c r="BN2023" s="66"/>
      <c r="BO2023" s="66"/>
      <c r="BP2023" s="66"/>
      <c r="BQ2023" s="66"/>
      <c r="BR2023" s="66"/>
      <c r="BS2023" s="66"/>
      <c r="BT2023" s="66"/>
    </row>
    <row r="2024" spans="1:72">
      <c r="A2024" s="69"/>
      <c r="B2024" s="69"/>
      <c r="C2024" s="69"/>
      <c r="D2024" s="69"/>
      <c r="E2024" s="66"/>
      <c r="F2024" s="66"/>
      <c r="G2024" s="66"/>
      <c r="H2024" s="66"/>
      <c r="I2024" s="66"/>
      <c r="J2024" s="66"/>
      <c r="K2024" s="66"/>
      <c r="L2024" s="66"/>
      <c r="M2024" s="66"/>
      <c r="N2024" s="66"/>
      <c r="O2024" s="66"/>
      <c r="P2024" s="66"/>
      <c r="Q2024" s="66"/>
      <c r="R2024" s="66"/>
      <c r="S2024" s="66"/>
      <c r="T2024" s="66"/>
      <c r="U2024" s="66"/>
      <c r="V2024" s="66"/>
      <c r="W2024" s="66"/>
      <c r="X2024" s="66"/>
      <c r="Y2024" s="66"/>
      <c r="Z2024" s="66"/>
      <c r="AA2024" s="66"/>
      <c r="AB2024" s="66"/>
      <c r="AC2024" s="66"/>
      <c r="AD2024" s="66"/>
      <c r="AE2024" s="66"/>
      <c r="AF2024" s="66"/>
      <c r="AG2024" s="66"/>
      <c r="AH2024" s="66"/>
      <c r="AI2024" s="66"/>
      <c r="AJ2024" s="66"/>
      <c r="AK2024" s="66"/>
      <c r="AL2024" s="66"/>
      <c r="AM2024" s="66"/>
      <c r="AN2024" s="66"/>
      <c r="AO2024" s="66"/>
      <c r="AP2024" s="66"/>
      <c r="AQ2024" s="66"/>
      <c r="AR2024" s="66"/>
      <c r="AS2024" s="66"/>
      <c r="AT2024" s="66"/>
      <c r="AU2024" s="66"/>
      <c r="AV2024" s="66"/>
      <c r="AW2024" s="66"/>
      <c r="AX2024" s="66"/>
      <c r="AY2024" s="66"/>
      <c r="AZ2024" s="66"/>
      <c r="BA2024" s="66"/>
      <c r="BB2024" s="66"/>
      <c r="BC2024" s="66"/>
      <c r="BD2024" s="66"/>
      <c r="BE2024" s="66"/>
      <c r="BF2024" s="66"/>
      <c r="BG2024" s="66"/>
      <c r="BH2024" s="66"/>
      <c r="BI2024" s="66"/>
      <c r="BJ2024" s="66"/>
      <c r="BK2024" s="66"/>
      <c r="BL2024" s="66"/>
      <c r="BM2024" s="66"/>
      <c r="BN2024" s="66"/>
      <c r="BO2024" s="66"/>
      <c r="BP2024" s="66"/>
      <c r="BQ2024" s="66"/>
      <c r="BR2024" s="66"/>
      <c r="BS2024" s="66"/>
      <c r="BT2024" s="66"/>
    </row>
    <row r="2025" spans="1:72">
      <c r="A2025" s="69"/>
      <c r="B2025" s="69"/>
      <c r="C2025" s="69"/>
      <c r="D2025" s="69"/>
      <c r="E2025" s="66"/>
      <c r="F2025" s="66"/>
      <c r="G2025" s="66"/>
      <c r="H2025" s="66"/>
      <c r="I2025" s="66"/>
      <c r="J2025" s="66"/>
      <c r="K2025" s="66"/>
      <c r="L2025" s="66"/>
      <c r="M2025" s="66"/>
      <c r="N2025" s="66"/>
      <c r="O2025" s="66"/>
      <c r="P2025" s="66"/>
      <c r="Q2025" s="66"/>
      <c r="R2025" s="66"/>
      <c r="S2025" s="66"/>
      <c r="T2025" s="66"/>
      <c r="U2025" s="66"/>
      <c r="V2025" s="66"/>
      <c r="W2025" s="66"/>
      <c r="X2025" s="66"/>
      <c r="Y2025" s="66"/>
      <c r="Z2025" s="66"/>
      <c r="AA2025" s="66"/>
      <c r="AB2025" s="66"/>
      <c r="AC2025" s="66"/>
      <c r="AD2025" s="66"/>
      <c r="AE2025" s="66"/>
      <c r="AF2025" s="66"/>
      <c r="AG2025" s="66"/>
      <c r="AH2025" s="66"/>
      <c r="AI2025" s="66"/>
      <c r="AJ2025" s="66"/>
      <c r="AK2025" s="66"/>
      <c r="AL2025" s="66"/>
      <c r="AM2025" s="66"/>
      <c r="AN2025" s="66"/>
      <c r="AO2025" s="66"/>
      <c r="AP2025" s="66"/>
      <c r="AQ2025" s="66"/>
      <c r="AR2025" s="66"/>
      <c r="AS2025" s="66"/>
      <c r="AT2025" s="66"/>
      <c r="AU2025" s="66"/>
      <c r="AV2025" s="66"/>
      <c r="AW2025" s="66"/>
      <c r="AX2025" s="66"/>
      <c r="AY2025" s="66"/>
      <c r="AZ2025" s="66"/>
      <c r="BA2025" s="66"/>
      <c r="BB2025" s="66"/>
      <c r="BC2025" s="66"/>
      <c r="BD2025" s="66"/>
      <c r="BE2025" s="66"/>
      <c r="BF2025" s="66"/>
      <c r="BG2025" s="66"/>
      <c r="BH2025" s="66"/>
      <c r="BI2025" s="66"/>
      <c r="BJ2025" s="66"/>
      <c r="BK2025" s="66"/>
      <c r="BL2025" s="66"/>
      <c r="BM2025" s="66"/>
      <c r="BN2025" s="66"/>
      <c r="BO2025" s="66"/>
      <c r="BP2025" s="66"/>
      <c r="BQ2025" s="66"/>
      <c r="BR2025" s="66"/>
      <c r="BS2025" s="66"/>
      <c r="BT2025" s="66"/>
    </row>
    <row r="2026" spans="1:72">
      <c r="A2026" s="69"/>
      <c r="B2026" s="69"/>
      <c r="C2026" s="69"/>
      <c r="D2026" s="69"/>
      <c r="E2026" s="66"/>
      <c r="F2026" s="66"/>
      <c r="G2026" s="66"/>
      <c r="H2026" s="66"/>
      <c r="I2026" s="66"/>
      <c r="J2026" s="66"/>
      <c r="K2026" s="66"/>
      <c r="L2026" s="66"/>
      <c r="M2026" s="66"/>
      <c r="N2026" s="66"/>
      <c r="O2026" s="66"/>
      <c r="P2026" s="66"/>
      <c r="Q2026" s="66"/>
      <c r="R2026" s="66"/>
      <c r="S2026" s="66"/>
      <c r="T2026" s="66"/>
      <c r="U2026" s="66"/>
      <c r="V2026" s="66"/>
      <c r="W2026" s="66"/>
      <c r="X2026" s="66"/>
      <c r="Y2026" s="66"/>
      <c r="Z2026" s="66"/>
      <c r="AA2026" s="66"/>
      <c r="AB2026" s="66"/>
      <c r="AC2026" s="66"/>
      <c r="AD2026" s="66"/>
      <c r="AE2026" s="66"/>
      <c r="AF2026" s="66"/>
      <c r="AG2026" s="66"/>
      <c r="AH2026" s="66"/>
      <c r="AI2026" s="66"/>
      <c r="AJ2026" s="66"/>
      <c r="AK2026" s="66"/>
      <c r="AL2026" s="66"/>
      <c r="AM2026" s="66"/>
      <c r="AN2026" s="66"/>
      <c r="AO2026" s="66"/>
      <c r="AP2026" s="66"/>
      <c r="AQ2026" s="66"/>
      <c r="AR2026" s="66"/>
      <c r="AS2026" s="66"/>
      <c r="AT2026" s="66"/>
      <c r="AU2026" s="66"/>
      <c r="AV2026" s="66"/>
      <c r="AW2026" s="66"/>
      <c r="AX2026" s="66"/>
      <c r="AY2026" s="66"/>
      <c r="AZ2026" s="66"/>
      <c r="BA2026" s="66"/>
      <c r="BB2026" s="66"/>
      <c r="BC2026" s="66"/>
      <c r="BD2026" s="66"/>
      <c r="BE2026" s="66"/>
      <c r="BF2026" s="66"/>
      <c r="BG2026" s="66"/>
      <c r="BH2026" s="66"/>
      <c r="BI2026" s="66"/>
      <c r="BJ2026" s="66"/>
      <c r="BK2026" s="66"/>
      <c r="BL2026" s="66"/>
      <c r="BM2026" s="66"/>
      <c r="BN2026" s="66"/>
      <c r="BO2026" s="66"/>
      <c r="BP2026" s="66"/>
      <c r="BQ2026" s="66"/>
      <c r="BR2026" s="66"/>
      <c r="BS2026" s="66"/>
      <c r="BT2026" s="66"/>
    </row>
    <row r="2027" spans="1:72">
      <c r="A2027" s="69"/>
      <c r="B2027" s="69"/>
      <c r="C2027" s="69"/>
      <c r="D2027" s="69"/>
      <c r="E2027" s="66"/>
      <c r="F2027" s="66"/>
      <c r="G2027" s="66"/>
      <c r="H2027" s="66"/>
      <c r="I2027" s="66"/>
      <c r="J2027" s="66"/>
      <c r="K2027" s="66"/>
      <c r="L2027" s="66"/>
      <c r="M2027" s="66"/>
      <c r="N2027" s="66"/>
      <c r="O2027" s="66"/>
      <c r="P2027" s="66"/>
      <c r="Q2027" s="66"/>
      <c r="R2027" s="66"/>
      <c r="S2027" s="66"/>
      <c r="T2027" s="66"/>
      <c r="U2027" s="66"/>
      <c r="V2027" s="66"/>
      <c r="W2027" s="66"/>
      <c r="X2027" s="66"/>
      <c r="Y2027" s="66"/>
      <c r="Z2027" s="66"/>
      <c r="AA2027" s="66"/>
      <c r="AB2027" s="66"/>
      <c r="AC2027" s="66"/>
      <c r="AD2027" s="66"/>
      <c r="AE2027" s="66"/>
      <c r="AF2027" s="66"/>
      <c r="AG2027" s="66"/>
      <c r="AH2027" s="66"/>
      <c r="AI2027" s="66"/>
      <c r="AJ2027" s="66"/>
      <c r="AK2027" s="66"/>
      <c r="AL2027" s="66"/>
      <c r="AM2027" s="66"/>
      <c r="AN2027" s="66"/>
      <c r="AO2027" s="66"/>
      <c r="AP2027" s="66"/>
      <c r="AQ2027" s="66"/>
      <c r="AR2027" s="66"/>
      <c r="AS2027" s="66"/>
      <c r="AT2027" s="66"/>
      <c r="AU2027" s="66"/>
      <c r="AV2027" s="66"/>
      <c r="AW2027" s="66"/>
      <c r="AX2027" s="66"/>
      <c r="AY2027" s="66"/>
      <c r="AZ2027" s="66"/>
      <c r="BA2027" s="66"/>
      <c r="BB2027" s="66"/>
      <c r="BC2027" s="66"/>
      <c r="BD2027" s="66"/>
      <c r="BE2027" s="66"/>
      <c r="BF2027" s="66"/>
      <c r="BG2027" s="66"/>
      <c r="BH2027" s="66"/>
      <c r="BI2027" s="66"/>
      <c r="BJ2027" s="66"/>
      <c r="BK2027" s="66"/>
      <c r="BL2027" s="66"/>
      <c r="BM2027" s="66"/>
      <c r="BN2027" s="66"/>
      <c r="BO2027" s="66"/>
      <c r="BP2027" s="66"/>
      <c r="BQ2027" s="66"/>
      <c r="BR2027" s="66"/>
      <c r="BS2027" s="66"/>
      <c r="BT2027" s="66"/>
    </row>
    <row r="2028" spans="1:72">
      <c r="A2028" s="69"/>
      <c r="B2028" s="69"/>
      <c r="C2028" s="69"/>
      <c r="D2028" s="69"/>
      <c r="E2028" s="66"/>
      <c r="F2028" s="66"/>
      <c r="G2028" s="66"/>
      <c r="H2028" s="66"/>
      <c r="I2028" s="66"/>
      <c r="J2028" s="66"/>
      <c r="K2028" s="66"/>
      <c r="L2028" s="66"/>
      <c r="M2028" s="66"/>
      <c r="N2028" s="66"/>
      <c r="O2028" s="66"/>
      <c r="P2028" s="66"/>
      <c r="Q2028" s="66"/>
      <c r="R2028" s="66"/>
      <c r="S2028" s="66"/>
      <c r="T2028" s="66"/>
      <c r="U2028" s="66"/>
      <c r="V2028" s="66"/>
      <c r="W2028" s="66"/>
      <c r="X2028" s="66"/>
      <c r="Y2028" s="66"/>
      <c r="Z2028" s="66"/>
      <c r="AA2028" s="66"/>
      <c r="AB2028" s="66"/>
      <c r="AC2028" s="66"/>
      <c r="AD2028" s="66"/>
      <c r="AE2028" s="66"/>
      <c r="AF2028" s="66"/>
      <c r="AG2028" s="66"/>
      <c r="AH2028" s="66"/>
      <c r="AI2028" s="66"/>
      <c r="AJ2028" s="66"/>
      <c r="AK2028" s="66"/>
      <c r="AL2028" s="66"/>
      <c r="AM2028" s="66"/>
      <c r="AN2028" s="66"/>
      <c r="AO2028" s="66"/>
      <c r="AP2028" s="66"/>
      <c r="AQ2028" s="66"/>
      <c r="AR2028" s="66"/>
      <c r="AS2028" s="66"/>
      <c r="AT2028" s="66"/>
      <c r="AU2028" s="66"/>
      <c r="AV2028" s="66"/>
      <c r="AW2028" s="66"/>
      <c r="AX2028" s="66"/>
      <c r="AY2028" s="66"/>
      <c r="AZ2028" s="66"/>
      <c r="BA2028" s="66"/>
      <c r="BB2028" s="66"/>
      <c r="BC2028" s="66"/>
      <c r="BD2028" s="66"/>
      <c r="BE2028" s="66"/>
      <c r="BF2028" s="66"/>
      <c r="BG2028" s="66"/>
      <c r="BH2028" s="66"/>
      <c r="BI2028" s="66"/>
      <c r="BJ2028" s="66"/>
      <c r="BK2028" s="66"/>
      <c r="BL2028" s="66"/>
      <c r="BM2028" s="66"/>
      <c r="BN2028" s="66"/>
      <c r="BO2028" s="66"/>
      <c r="BP2028" s="66"/>
      <c r="BQ2028" s="66"/>
      <c r="BR2028" s="66"/>
      <c r="BS2028" s="66"/>
      <c r="BT2028" s="66"/>
    </row>
    <row r="2029" spans="1:72">
      <c r="A2029" s="69"/>
      <c r="B2029" s="69"/>
      <c r="C2029" s="69"/>
      <c r="D2029" s="69"/>
      <c r="E2029" s="66"/>
      <c r="F2029" s="66"/>
      <c r="G2029" s="66"/>
      <c r="H2029" s="66"/>
      <c r="I2029" s="66"/>
      <c r="J2029" s="66"/>
      <c r="K2029" s="66"/>
      <c r="L2029" s="66"/>
      <c r="M2029" s="66"/>
      <c r="N2029" s="66"/>
      <c r="O2029" s="66"/>
      <c r="P2029" s="66"/>
      <c r="Q2029" s="66"/>
      <c r="R2029" s="66"/>
      <c r="S2029" s="66"/>
      <c r="T2029" s="66"/>
      <c r="U2029" s="66"/>
      <c r="V2029" s="66"/>
      <c r="W2029" s="66"/>
      <c r="X2029" s="66"/>
      <c r="Y2029" s="66"/>
      <c r="Z2029" s="66"/>
      <c r="AA2029" s="66"/>
      <c r="AB2029" s="66"/>
      <c r="AC2029" s="66"/>
      <c r="AD2029" s="66"/>
      <c r="AE2029" s="66"/>
      <c r="AF2029" s="66"/>
      <c r="AG2029" s="66"/>
      <c r="AH2029" s="66"/>
      <c r="AI2029" s="66"/>
      <c r="AJ2029" s="66"/>
      <c r="AK2029" s="66"/>
      <c r="AL2029" s="66"/>
      <c r="AM2029" s="66"/>
      <c r="AN2029" s="66"/>
      <c r="AO2029" s="66"/>
      <c r="AP2029" s="66"/>
      <c r="AQ2029" s="66"/>
      <c r="AR2029" s="66"/>
      <c r="AS2029" s="66"/>
      <c r="AT2029" s="66"/>
      <c r="AU2029" s="66"/>
      <c r="AV2029" s="66"/>
      <c r="AW2029" s="66"/>
      <c r="AX2029" s="66"/>
      <c r="AY2029" s="66"/>
      <c r="AZ2029" s="66"/>
      <c r="BA2029" s="66"/>
      <c r="BB2029" s="66"/>
      <c r="BC2029" s="66"/>
      <c r="BD2029" s="66"/>
      <c r="BE2029" s="66"/>
      <c r="BF2029" s="66"/>
      <c r="BG2029" s="66"/>
      <c r="BH2029" s="66"/>
      <c r="BI2029" s="66"/>
      <c r="BJ2029" s="66"/>
      <c r="BK2029" s="66"/>
      <c r="BL2029" s="66"/>
      <c r="BM2029" s="66"/>
      <c r="BN2029" s="66"/>
      <c r="BO2029" s="66"/>
      <c r="BP2029" s="66"/>
      <c r="BQ2029" s="66"/>
      <c r="BR2029" s="66"/>
      <c r="BS2029" s="66"/>
      <c r="BT2029" s="66"/>
    </row>
    <row r="2030" spans="1:72">
      <c r="A2030" s="69"/>
      <c r="B2030" s="69"/>
      <c r="C2030" s="69"/>
      <c r="D2030" s="69"/>
      <c r="E2030" s="66"/>
      <c r="F2030" s="66"/>
      <c r="G2030" s="66"/>
      <c r="H2030" s="66"/>
      <c r="I2030" s="66"/>
      <c r="J2030" s="66"/>
      <c r="K2030" s="66"/>
      <c r="L2030" s="66"/>
      <c r="M2030" s="66"/>
      <c r="N2030" s="66"/>
      <c r="O2030" s="66"/>
      <c r="P2030" s="66"/>
      <c r="Q2030" s="66"/>
      <c r="R2030" s="66"/>
      <c r="S2030" s="66"/>
      <c r="T2030" s="66"/>
      <c r="U2030" s="66"/>
      <c r="V2030" s="66"/>
      <c r="W2030" s="66"/>
      <c r="X2030" s="66"/>
      <c r="Y2030" s="66"/>
      <c r="Z2030" s="66"/>
      <c r="AA2030" s="66"/>
      <c r="AB2030" s="66"/>
      <c r="AC2030" s="66"/>
      <c r="AD2030" s="66"/>
      <c r="AE2030" s="66"/>
      <c r="AF2030" s="66"/>
      <c r="AG2030" s="66"/>
      <c r="AH2030" s="66"/>
      <c r="AI2030" s="66"/>
      <c r="AJ2030" s="66"/>
      <c r="AK2030" s="66"/>
      <c r="AL2030" s="66"/>
      <c r="AM2030" s="66"/>
      <c r="AN2030" s="66"/>
      <c r="AO2030" s="66"/>
      <c r="AP2030" s="66"/>
      <c r="AQ2030" s="66"/>
      <c r="AR2030" s="66"/>
      <c r="AS2030" s="66"/>
      <c r="AT2030" s="66"/>
      <c r="AU2030" s="66"/>
      <c r="AV2030" s="66"/>
      <c r="AW2030" s="66"/>
      <c r="AX2030" s="66"/>
      <c r="AY2030" s="66"/>
      <c r="AZ2030" s="66"/>
      <c r="BA2030" s="66"/>
      <c r="BB2030" s="66"/>
      <c r="BC2030" s="66"/>
      <c r="BD2030" s="66"/>
      <c r="BE2030" s="66"/>
      <c r="BF2030" s="66"/>
      <c r="BG2030" s="66"/>
      <c r="BH2030" s="66"/>
      <c r="BI2030" s="66"/>
      <c r="BJ2030" s="66"/>
      <c r="BK2030" s="66"/>
      <c r="BL2030" s="66"/>
      <c r="BM2030" s="66"/>
      <c r="BN2030" s="66"/>
      <c r="BO2030" s="66"/>
      <c r="BP2030" s="66"/>
      <c r="BQ2030" s="66"/>
      <c r="BR2030" s="66"/>
      <c r="BS2030" s="66"/>
      <c r="BT2030" s="66"/>
    </row>
    <row r="2031" spans="1:72">
      <c r="A2031" s="69"/>
      <c r="B2031" s="69"/>
      <c r="C2031" s="69"/>
      <c r="D2031" s="69"/>
      <c r="E2031" s="66"/>
      <c r="F2031" s="66"/>
      <c r="G2031" s="66"/>
      <c r="H2031" s="66"/>
      <c r="I2031" s="66"/>
      <c r="J2031" s="66"/>
      <c r="K2031" s="66"/>
      <c r="L2031" s="66"/>
      <c r="M2031" s="66"/>
      <c r="N2031" s="66"/>
      <c r="O2031" s="66"/>
      <c r="P2031" s="66"/>
      <c r="Q2031" s="66"/>
      <c r="R2031" s="66"/>
      <c r="S2031" s="66"/>
      <c r="T2031" s="66"/>
      <c r="U2031" s="66"/>
      <c r="V2031" s="66"/>
      <c r="W2031" s="66"/>
      <c r="X2031" s="66"/>
      <c r="Y2031" s="66"/>
      <c r="Z2031" s="66"/>
      <c r="AA2031" s="66"/>
      <c r="AB2031" s="66"/>
      <c r="AC2031" s="66"/>
      <c r="AD2031" s="66"/>
      <c r="AE2031" s="66"/>
      <c r="AF2031" s="66"/>
      <c r="AG2031" s="66"/>
      <c r="AH2031" s="66"/>
      <c r="AI2031" s="66"/>
      <c r="AJ2031" s="66"/>
      <c r="AK2031" s="66"/>
      <c r="AL2031" s="66"/>
      <c r="AM2031" s="66"/>
      <c r="AN2031" s="66"/>
      <c r="AO2031" s="66"/>
      <c r="AP2031" s="66"/>
      <c r="AQ2031" s="66"/>
      <c r="AR2031" s="66"/>
      <c r="AS2031" s="66"/>
      <c r="AT2031" s="66"/>
      <c r="AU2031" s="66"/>
      <c r="AV2031" s="66"/>
      <c r="AW2031" s="66"/>
      <c r="AX2031" s="66"/>
      <c r="AY2031" s="66"/>
      <c r="AZ2031" s="66"/>
      <c r="BA2031" s="66"/>
      <c r="BB2031" s="66"/>
      <c r="BC2031" s="66"/>
      <c r="BD2031" s="66"/>
      <c r="BE2031" s="66"/>
      <c r="BF2031" s="66"/>
      <c r="BG2031" s="66"/>
      <c r="BH2031" s="66"/>
      <c r="BI2031" s="66"/>
      <c r="BJ2031" s="66"/>
      <c r="BK2031" s="66"/>
      <c r="BL2031" s="66"/>
      <c r="BM2031" s="66"/>
      <c r="BN2031" s="66"/>
      <c r="BO2031" s="66"/>
      <c r="BP2031" s="66"/>
      <c r="BQ2031" s="66"/>
      <c r="BR2031" s="66"/>
      <c r="BS2031" s="66"/>
      <c r="BT2031" s="66"/>
    </row>
    <row r="2032" spans="1:72">
      <c r="A2032" s="69"/>
      <c r="B2032" s="69"/>
      <c r="C2032" s="69"/>
      <c r="D2032" s="69"/>
      <c r="E2032" s="66"/>
      <c r="F2032" s="66"/>
      <c r="G2032" s="66"/>
      <c r="H2032" s="66"/>
      <c r="I2032" s="66"/>
      <c r="J2032" s="66"/>
      <c r="K2032" s="66"/>
      <c r="L2032" s="66"/>
      <c r="M2032" s="66"/>
      <c r="N2032" s="66"/>
      <c r="O2032" s="66"/>
      <c r="P2032" s="66"/>
      <c r="Q2032" s="66"/>
      <c r="R2032" s="66"/>
      <c r="S2032" s="66"/>
      <c r="T2032" s="66"/>
      <c r="U2032" s="66"/>
      <c r="V2032" s="66"/>
      <c r="W2032" s="66"/>
      <c r="X2032" s="66"/>
      <c r="Y2032" s="66"/>
      <c r="Z2032" s="66"/>
      <c r="AA2032" s="66"/>
      <c r="AB2032" s="66"/>
      <c r="AC2032" s="66"/>
      <c r="AD2032" s="66"/>
      <c r="AE2032" s="66"/>
      <c r="AF2032" s="66"/>
      <c r="AG2032" s="66"/>
      <c r="AH2032" s="66"/>
      <c r="AI2032" s="66"/>
      <c r="AJ2032" s="66"/>
      <c r="AK2032" s="66"/>
      <c r="AL2032" s="66"/>
      <c r="AM2032" s="66"/>
      <c r="AN2032" s="66"/>
      <c r="AO2032" s="66"/>
      <c r="AP2032" s="66"/>
      <c r="AQ2032" s="66"/>
      <c r="AR2032" s="66"/>
      <c r="AS2032" s="66"/>
      <c r="AT2032" s="66"/>
      <c r="AU2032" s="66"/>
      <c r="AV2032" s="66"/>
      <c r="AW2032" s="66"/>
      <c r="AX2032" s="66"/>
      <c r="AY2032" s="66"/>
      <c r="AZ2032" s="66"/>
      <c r="BA2032" s="66"/>
      <c r="BB2032" s="66"/>
      <c r="BC2032" s="66"/>
      <c r="BD2032" s="66"/>
      <c r="BE2032" s="66"/>
      <c r="BF2032" s="66"/>
      <c r="BG2032" s="66"/>
      <c r="BH2032" s="66"/>
      <c r="BI2032" s="66"/>
      <c r="BJ2032" s="66"/>
      <c r="BK2032" s="66"/>
      <c r="BL2032" s="66"/>
      <c r="BM2032" s="66"/>
      <c r="BN2032" s="66"/>
      <c r="BO2032" s="66"/>
      <c r="BP2032" s="66"/>
      <c r="BQ2032" s="66"/>
      <c r="BR2032" s="66"/>
      <c r="BS2032" s="66"/>
      <c r="BT2032" s="66"/>
    </row>
    <row r="2033" spans="1:72">
      <c r="A2033" s="69"/>
      <c r="B2033" s="69"/>
      <c r="C2033" s="69"/>
      <c r="D2033" s="69"/>
      <c r="E2033" s="66"/>
      <c r="F2033" s="66"/>
      <c r="G2033" s="66"/>
      <c r="H2033" s="66"/>
      <c r="I2033" s="66"/>
      <c r="J2033" s="66"/>
      <c r="K2033" s="66"/>
      <c r="L2033" s="66"/>
      <c r="M2033" s="66"/>
      <c r="N2033" s="66"/>
      <c r="O2033" s="66"/>
      <c r="P2033" s="66"/>
      <c r="Q2033" s="66"/>
      <c r="R2033" s="66"/>
      <c r="S2033" s="66"/>
      <c r="T2033" s="66"/>
      <c r="U2033" s="66"/>
      <c r="V2033" s="66"/>
      <c r="W2033" s="66"/>
      <c r="X2033" s="66"/>
      <c r="Y2033" s="66"/>
      <c r="Z2033" s="66"/>
      <c r="AA2033" s="66"/>
      <c r="AB2033" s="66"/>
      <c r="AC2033" s="66"/>
      <c r="AD2033" s="66"/>
      <c r="AE2033" s="66"/>
      <c r="AF2033" s="66"/>
      <c r="AG2033" s="66"/>
      <c r="AH2033" s="66"/>
      <c r="AI2033" s="66"/>
      <c r="AJ2033" s="66"/>
      <c r="AK2033" s="66"/>
      <c r="AL2033" s="66"/>
      <c r="AM2033" s="66"/>
      <c r="AN2033" s="66"/>
      <c r="AO2033" s="66"/>
      <c r="AP2033" s="66"/>
      <c r="AQ2033" s="66"/>
      <c r="AR2033" s="66"/>
      <c r="AS2033" s="66"/>
      <c r="AT2033" s="66"/>
      <c r="AU2033" s="66"/>
      <c r="AV2033" s="66"/>
      <c r="AW2033" s="66"/>
      <c r="AX2033" s="66"/>
      <c r="AY2033" s="66"/>
      <c r="AZ2033" s="66"/>
      <c r="BA2033" s="66"/>
      <c r="BB2033" s="66"/>
      <c r="BC2033" s="66"/>
      <c r="BD2033" s="66"/>
      <c r="BE2033" s="66"/>
      <c r="BF2033" s="66"/>
      <c r="BG2033" s="66"/>
      <c r="BH2033" s="66"/>
      <c r="BI2033" s="66"/>
      <c r="BJ2033" s="66"/>
      <c r="BK2033" s="66"/>
      <c r="BL2033" s="66"/>
      <c r="BM2033" s="66"/>
      <c r="BN2033" s="66"/>
      <c r="BO2033" s="66"/>
      <c r="BP2033" s="66"/>
      <c r="BQ2033" s="66"/>
      <c r="BR2033" s="66"/>
      <c r="BS2033" s="66"/>
      <c r="BT2033" s="66"/>
    </row>
    <row r="2034" spans="1:72">
      <c r="A2034" s="69"/>
      <c r="B2034" s="69"/>
      <c r="C2034" s="69"/>
      <c r="D2034" s="69"/>
      <c r="E2034" s="66"/>
      <c r="F2034" s="66"/>
      <c r="G2034" s="66"/>
      <c r="H2034" s="66"/>
      <c r="I2034" s="66"/>
      <c r="J2034" s="66"/>
      <c r="K2034" s="66"/>
      <c r="L2034" s="66"/>
      <c r="M2034" s="66"/>
      <c r="N2034" s="66"/>
      <c r="O2034" s="66"/>
      <c r="P2034" s="66"/>
      <c r="Q2034" s="66"/>
      <c r="R2034" s="66"/>
      <c r="S2034" s="66"/>
      <c r="T2034" s="66"/>
      <c r="U2034" s="66"/>
      <c r="V2034" s="66"/>
      <c r="W2034" s="66"/>
      <c r="X2034" s="66"/>
      <c r="Y2034" s="66"/>
      <c r="Z2034" s="66"/>
      <c r="AA2034" s="66"/>
      <c r="AB2034" s="66"/>
      <c r="AC2034" s="66"/>
      <c r="AD2034" s="66"/>
      <c r="AE2034" s="66"/>
      <c r="AF2034" s="66"/>
      <c r="AG2034" s="66"/>
      <c r="AH2034" s="66"/>
      <c r="AI2034" s="66"/>
      <c r="AJ2034" s="66"/>
      <c r="AK2034" s="66"/>
      <c r="AL2034" s="66"/>
      <c r="AM2034" s="66"/>
      <c r="AN2034" s="66"/>
      <c r="AO2034" s="66"/>
      <c r="AP2034" s="66"/>
      <c r="AQ2034" s="66"/>
      <c r="AR2034" s="66"/>
      <c r="AS2034" s="66"/>
      <c r="AT2034" s="66"/>
      <c r="AU2034" s="66"/>
      <c r="AV2034" s="66"/>
      <c r="AW2034" s="66"/>
      <c r="AX2034" s="66"/>
      <c r="AY2034" s="66"/>
      <c r="AZ2034" s="66"/>
      <c r="BA2034" s="66"/>
      <c r="BB2034" s="66"/>
      <c r="BC2034" s="66"/>
      <c r="BD2034" s="66"/>
      <c r="BE2034" s="66"/>
      <c r="BF2034" s="66"/>
      <c r="BG2034" s="66"/>
      <c r="BH2034" s="66"/>
      <c r="BI2034" s="66"/>
      <c r="BJ2034" s="66"/>
      <c r="BK2034" s="66"/>
      <c r="BL2034" s="66"/>
      <c r="BM2034" s="66"/>
      <c r="BN2034" s="66"/>
      <c r="BO2034" s="66"/>
      <c r="BP2034" s="66"/>
      <c r="BQ2034" s="66"/>
      <c r="BR2034" s="66"/>
      <c r="BS2034" s="66"/>
      <c r="BT2034" s="66"/>
    </row>
    <row r="2035" spans="1:72">
      <c r="A2035" s="69"/>
      <c r="B2035" s="69"/>
      <c r="C2035" s="69"/>
      <c r="D2035" s="69"/>
      <c r="E2035" s="66"/>
      <c r="F2035" s="66"/>
      <c r="G2035" s="66"/>
      <c r="H2035" s="66"/>
      <c r="I2035" s="66"/>
      <c r="J2035" s="66"/>
      <c r="K2035" s="66"/>
      <c r="L2035" s="66"/>
      <c r="M2035" s="66"/>
      <c r="N2035" s="66"/>
      <c r="O2035" s="66"/>
      <c r="P2035" s="66"/>
      <c r="Q2035" s="66"/>
      <c r="R2035" s="66"/>
      <c r="S2035" s="66"/>
      <c r="T2035" s="66"/>
      <c r="U2035" s="66"/>
      <c r="V2035" s="66"/>
      <c r="W2035" s="66"/>
      <c r="X2035" s="66"/>
      <c r="Y2035" s="66"/>
      <c r="Z2035" s="66"/>
      <c r="AA2035" s="66"/>
      <c r="AB2035" s="66"/>
      <c r="AC2035" s="66"/>
      <c r="AD2035" s="66"/>
      <c r="AE2035" s="66"/>
      <c r="AF2035" s="66"/>
      <c r="AG2035" s="66"/>
      <c r="AH2035" s="66"/>
      <c r="AI2035" s="66"/>
      <c r="AJ2035" s="66"/>
      <c r="AK2035" s="66"/>
      <c r="AL2035" s="66"/>
      <c r="AM2035" s="66"/>
      <c r="AN2035" s="66"/>
      <c r="AO2035" s="66"/>
      <c r="AP2035" s="66"/>
      <c r="AQ2035" s="66"/>
      <c r="AR2035" s="66"/>
      <c r="AS2035" s="66"/>
      <c r="AT2035" s="66"/>
      <c r="AU2035" s="66"/>
      <c r="AV2035" s="66"/>
      <c r="AW2035" s="66"/>
      <c r="AX2035" s="66"/>
      <c r="AY2035" s="66"/>
      <c r="AZ2035" s="66"/>
      <c r="BA2035" s="66"/>
      <c r="BB2035" s="66"/>
      <c r="BC2035" s="66"/>
      <c r="BD2035" s="66"/>
      <c r="BE2035" s="66"/>
      <c r="BF2035" s="66"/>
      <c r="BG2035" s="66"/>
      <c r="BH2035" s="66"/>
      <c r="BI2035" s="66"/>
      <c r="BJ2035" s="66"/>
      <c r="BK2035" s="66"/>
      <c r="BL2035" s="66"/>
      <c r="BM2035" s="66"/>
      <c r="BN2035" s="66"/>
      <c r="BO2035" s="66"/>
      <c r="BP2035" s="66"/>
      <c r="BQ2035" s="66"/>
      <c r="BR2035" s="66"/>
      <c r="BS2035" s="66"/>
      <c r="BT2035" s="66"/>
    </row>
    <row r="2036" spans="1:72">
      <c r="A2036" s="69"/>
      <c r="B2036" s="69"/>
      <c r="C2036" s="69"/>
      <c r="D2036" s="69"/>
      <c r="E2036" s="66"/>
      <c r="F2036" s="66"/>
      <c r="G2036" s="66"/>
      <c r="H2036" s="66"/>
      <c r="I2036" s="66"/>
      <c r="J2036" s="66"/>
      <c r="K2036" s="66"/>
      <c r="L2036" s="66"/>
      <c r="M2036" s="66"/>
      <c r="N2036" s="66"/>
      <c r="O2036" s="66"/>
      <c r="P2036" s="66"/>
      <c r="Q2036" s="66"/>
      <c r="R2036" s="66"/>
      <c r="S2036" s="66"/>
      <c r="T2036" s="66"/>
      <c r="U2036" s="66"/>
      <c r="V2036" s="66"/>
      <c r="W2036" s="66"/>
      <c r="X2036" s="66"/>
      <c r="Y2036" s="66"/>
      <c r="Z2036" s="66"/>
      <c r="AA2036" s="66"/>
      <c r="AB2036" s="66"/>
      <c r="AC2036" s="66"/>
      <c r="AD2036" s="66"/>
      <c r="AE2036" s="66"/>
      <c r="AF2036" s="66"/>
      <c r="AG2036" s="66"/>
      <c r="AH2036" s="66"/>
      <c r="AI2036" s="66"/>
      <c r="AJ2036" s="66"/>
      <c r="AK2036" s="66"/>
      <c r="AL2036" s="66"/>
      <c r="AM2036" s="66"/>
      <c r="AN2036" s="66"/>
      <c r="AO2036" s="66"/>
      <c r="AP2036" s="66"/>
      <c r="AQ2036" s="66"/>
      <c r="AR2036" s="66"/>
      <c r="AS2036" s="66"/>
      <c r="AT2036" s="66"/>
      <c r="AU2036" s="66"/>
      <c r="AV2036" s="66"/>
      <c r="AW2036" s="66"/>
      <c r="AX2036" s="66"/>
      <c r="AY2036" s="66"/>
      <c r="AZ2036" s="66"/>
      <c r="BA2036" s="66"/>
      <c r="BB2036" s="66"/>
      <c r="BC2036" s="66"/>
      <c r="BD2036" s="66"/>
      <c r="BE2036" s="66"/>
      <c r="BF2036" s="66"/>
      <c r="BG2036" s="66"/>
      <c r="BH2036" s="66"/>
      <c r="BI2036" s="66"/>
      <c r="BJ2036" s="66"/>
      <c r="BK2036" s="66"/>
      <c r="BL2036" s="66"/>
      <c r="BM2036" s="66"/>
      <c r="BN2036" s="66"/>
      <c r="BO2036" s="66"/>
      <c r="BP2036" s="66"/>
      <c r="BQ2036" s="66"/>
      <c r="BR2036" s="66"/>
      <c r="BS2036" s="66"/>
      <c r="BT2036" s="66"/>
    </row>
    <row r="2037" spans="1:72">
      <c r="A2037" s="69"/>
      <c r="B2037" s="69"/>
      <c r="C2037" s="69"/>
      <c r="D2037" s="69"/>
      <c r="E2037" s="66"/>
      <c r="F2037" s="66"/>
      <c r="G2037" s="66"/>
      <c r="H2037" s="66"/>
      <c r="I2037" s="66"/>
      <c r="J2037" s="66"/>
      <c r="K2037" s="66"/>
      <c r="L2037" s="66"/>
      <c r="M2037" s="66"/>
      <c r="N2037" s="66"/>
      <c r="O2037" s="66"/>
      <c r="P2037" s="66"/>
      <c r="Q2037" s="66"/>
      <c r="R2037" s="66"/>
      <c r="S2037" s="66"/>
      <c r="T2037" s="66"/>
      <c r="U2037" s="66"/>
      <c r="V2037" s="66"/>
      <c r="W2037" s="66"/>
      <c r="X2037" s="66"/>
      <c r="Y2037" s="66"/>
      <c r="Z2037" s="66"/>
      <c r="AA2037" s="66"/>
      <c r="AB2037" s="66"/>
      <c r="AC2037" s="66"/>
      <c r="AD2037" s="66"/>
      <c r="AE2037" s="66"/>
      <c r="AF2037" s="66"/>
      <c r="AG2037" s="66"/>
      <c r="AH2037" s="66"/>
      <c r="AI2037" s="66"/>
      <c r="AJ2037" s="66"/>
      <c r="AK2037" s="66"/>
      <c r="AL2037" s="66"/>
      <c r="AM2037" s="66"/>
      <c r="AN2037" s="66"/>
      <c r="AO2037" s="66"/>
      <c r="AP2037" s="66"/>
      <c r="AQ2037" s="66"/>
      <c r="AR2037" s="66"/>
      <c r="AS2037" s="66"/>
      <c r="AT2037" s="66"/>
      <c r="AU2037" s="66"/>
      <c r="AV2037" s="66"/>
      <c r="AW2037" s="66"/>
      <c r="AX2037" s="66"/>
      <c r="AY2037" s="66"/>
      <c r="AZ2037" s="66"/>
      <c r="BA2037" s="66"/>
      <c r="BB2037" s="66"/>
      <c r="BC2037" s="66"/>
      <c r="BD2037" s="66"/>
      <c r="BE2037" s="66"/>
      <c r="BF2037" s="66"/>
      <c r="BG2037" s="66"/>
      <c r="BH2037" s="66"/>
      <c r="BI2037" s="66"/>
      <c r="BJ2037" s="66"/>
      <c r="BK2037" s="66"/>
      <c r="BL2037" s="66"/>
      <c r="BM2037" s="66"/>
      <c r="BN2037" s="66"/>
      <c r="BO2037" s="66"/>
      <c r="BP2037" s="66"/>
      <c r="BQ2037" s="66"/>
      <c r="BR2037" s="66"/>
      <c r="BS2037" s="66"/>
      <c r="BT2037" s="66"/>
    </row>
    <row r="2038" spans="1:72">
      <c r="A2038" s="69"/>
      <c r="B2038" s="69"/>
      <c r="C2038" s="69"/>
      <c r="D2038" s="69"/>
      <c r="E2038" s="66"/>
      <c r="F2038" s="66"/>
      <c r="G2038" s="66"/>
      <c r="H2038" s="66"/>
      <c r="I2038" s="66"/>
      <c r="J2038" s="66"/>
      <c r="K2038" s="66"/>
      <c r="L2038" s="66"/>
      <c r="M2038" s="66"/>
      <c r="N2038" s="66"/>
      <c r="O2038" s="66"/>
      <c r="P2038" s="66"/>
      <c r="Q2038" s="66"/>
      <c r="R2038" s="66"/>
      <c r="S2038" s="66"/>
      <c r="T2038" s="66"/>
      <c r="U2038" s="66"/>
      <c r="V2038" s="66"/>
      <c r="W2038" s="66"/>
      <c r="X2038" s="66"/>
      <c r="Y2038" s="66"/>
      <c r="Z2038" s="66"/>
      <c r="AA2038" s="66"/>
      <c r="AB2038" s="66"/>
      <c r="AC2038" s="66"/>
      <c r="AD2038" s="66"/>
      <c r="AE2038" s="66"/>
      <c r="AF2038" s="66"/>
      <c r="AG2038" s="66"/>
      <c r="AH2038" s="66"/>
      <c r="AI2038" s="66"/>
      <c r="AJ2038" s="66"/>
      <c r="AK2038" s="66"/>
      <c r="AL2038" s="66"/>
      <c r="AM2038" s="66"/>
      <c r="AN2038" s="66"/>
      <c r="AO2038" s="66"/>
      <c r="AP2038" s="66"/>
      <c r="AQ2038" s="66"/>
      <c r="AR2038" s="66"/>
      <c r="AS2038" s="66"/>
      <c r="AT2038" s="66"/>
      <c r="AU2038" s="66"/>
      <c r="AV2038" s="66"/>
      <c r="AW2038" s="66"/>
      <c r="AX2038" s="66"/>
      <c r="AY2038" s="66"/>
      <c r="AZ2038" s="66"/>
      <c r="BA2038" s="66"/>
      <c r="BB2038" s="66"/>
      <c r="BC2038" s="66"/>
      <c r="BD2038" s="66"/>
      <c r="BE2038" s="66"/>
      <c r="BF2038" s="66"/>
      <c r="BG2038" s="66"/>
      <c r="BH2038" s="66"/>
      <c r="BI2038" s="66"/>
      <c r="BJ2038" s="66"/>
      <c r="BK2038" s="66"/>
      <c r="BL2038" s="66"/>
      <c r="BM2038" s="66"/>
      <c r="BN2038" s="66"/>
      <c r="BO2038" s="66"/>
      <c r="BP2038" s="66"/>
      <c r="BQ2038" s="66"/>
      <c r="BR2038" s="66"/>
      <c r="BS2038" s="66"/>
      <c r="BT2038" s="66"/>
    </row>
    <row r="2039" spans="1:72">
      <c r="A2039" s="69"/>
      <c r="B2039" s="69"/>
      <c r="C2039" s="69"/>
      <c r="D2039" s="69"/>
      <c r="E2039" s="66"/>
      <c r="F2039" s="66"/>
      <c r="G2039" s="66"/>
      <c r="H2039" s="66"/>
      <c r="I2039" s="66"/>
      <c r="J2039" s="66"/>
      <c r="K2039" s="66"/>
      <c r="L2039" s="66"/>
      <c r="M2039" s="66"/>
      <c r="N2039" s="66"/>
      <c r="O2039" s="66"/>
      <c r="P2039" s="66"/>
      <c r="Q2039" s="66"/>
      <c r="R2039" s="66"/>
      <c r="S2039" s="66"/>
      <c r="T2039" s="66"/>
      <c r="U2039" s="66"/>
      <c r="V2039" s="66"/>
      <c r="W2039" s="66"/>
      <c r="X2039" s="66"/>
      <c r="Y2039" s="66"/>
      <c r="Z2039" s="66"/>
      <c r="AA2039" s="66"/>
      <c r="AB2039" s="66"/>
      <c r="AC2039" s="66"/>
      <c r="AD2039" s="66"/>
      <c r="AE2039" s="66"/>
      <c r="AF2039" s="66"/>
      <c r="AG2039" s="66"/>
      <c r="AH2039" s="66"/>
      <c r="AI2039" s="66"/>
      <c r="AJ2039" s="66"/>
      <c r="AK2039" s="66"/>
      <c r="AL2039" s="66"/>
      <c r="AM2039" s="66"/>
      <c r="AN2039" s="66"/>
      <c r="AO2039" s="66"/>
      <c r="AP2039" s="66"/>
      <c r="AQ2039" s="66"/>
      <c r="AR2039" s="66"/>
      <c r="AS2039" s="66"/>
      <c r="AT2039" s="66"/>
      <c r="AU2039" s="66"/>
      <c r="AV2039" s="66"/>
      <c r="AW2039" s="66"/>
      <c r="AX2039" s="66"/>
      <c r="AY2039" s="66"/>
      <c r="AZ2039" s="66"/>
      <c r="BA2039" s="66"/>
      <c r="BB2039" s="66"/>
      <c r="BC2039" s="66"/>
      <c r="BD2039" s="66"/>
      <c r="BE2039" s="66"/>
      <c r="BF2039" s="66"/>
      <c r="BG2039" s="66"/>
      <c r="BH2039" s="66"/>
      <c r="BI2039" s="66"/>
      <c r="BJ2039" s="66"/>
      <c r="BK2039" s="66"/>
      <c r="BL2039" s="66"/>
      <c r="BM2039" s="66"/>
      <c r="BN2039" s="66"/>
      <c r="BO2039" s="66"/>
      <c r="BP2039" s="66"/>
      <c r="BQ2039" s="66"/>
      <c r="BR2039" s="66"/>
      <c r="BS2039" s="66"/>
      <c r="BT2039" s="66"/>
    </row>
    <row r="2040" spans="1:72">
      <c r="A2040" s="69"/>
      <c r="B2040" s="69"/>
      <c r="C2040" s="69"/>
      <c r="D2040" s="69"/>
      <c r="E2040" s="66"/>
      <c r="F2040" s="66"/>
      <c r="G2040" s="66"/>
      <c r="H2040" s="66"/>
      <c r="I2040" s="66"/>
      <c r="J2040" s="66"/>
      <c r="K2040" s="66"/>
      <c r="L2040" s="66"/>
      <c r="M2040" s="66"/>
      <c r="N2040" s="66"/>
      <c r="O2040" s="66"/>
      <c r="P2040" s="66"/>
      <c r="Q2040" s="66"/>
      <c r="R2040" s="66"/>
      <c r="S2040" s="66"/>
      <c r="T2040" s="66"/>
      <c r="U2040" s="66"/>
      <c r="V2040" s="66"/>
      <c r="W2040" s="66"/>
      <c r="X2040" s="66"/>
      <c r="Y2040" s="66"/>
      <c r="Z2040" s="66"/>
      <c r="AA2040" s="66"/>
      <c r="AB2040" s="66"/>
      <c r="AC2040" s="66"/>
      <c r="AD2040" s="66"/>
      <c r="AE2040" s="66"/>
      <c r="AF2040" s="66"/>
      <c r="AG2040" s="66"/>
      <c r="AH2040" s="66"/>
      <c r="AI2040" s="66"/>
      <c r="AJ2040" s="66"/>
      <c r="AK2040" s="66"/>
      <c r="AL2040" s="66"/>
      <c r="AM2040" s="66"/>
      <c r="AN2040" s="66"/>
      <c r="AO2040" s="66"/>
      <c r="AP2040" s="66"/>
      <c r="AQ2040" s="66"/>
      <c r="AR2040" s="66"/>
      <c r="AS2040" s="66"/>
      <c r="AT2040" s="66"/>
      <c r="AU2040" s="66"/>
      <c r="AV2040" s="66"/>
      <c r="AW2040" s="66"/>
      <c r="AX2040" s="66"/>
      <c r="AY2040" s="66"/>
      <c r="AZ2040" s="66"/>
      <c r="BA2040" s="66"/>
      <c r="BB2040" s="66"/>
      <c r="BC2040" s="66"/>
      <c r="BD2040" s="66"/>
      <c r="BE2040" s="66"/>
      <c r="BF2040" s="66"/>
      <c r="BG2040" s="66"/>
      <c r="BH2040" s="66"/>
      <c r="BI2040" s="66"/>
      <c r="BJ2040" s="66"/>
      <c r="BK2040" s="66"/>
      <c r="BL2040" s="66"/>
      <c r="BM2040" s="66"/>
      <c r="BN2040" s="66"/>
      <c r="BO2040" s="66"/>
      <c r="BP2040" s="66"/>
      <c r="BQ2040" s="66"/>
      <c r="BR2040" s="66"/>
      <c r="BS2040" s="66"/>
      <c r="BT2040" s="66"/>
    </row>
    <row r="2041" spans="1:72">
      <c r="A2041" s="69"/>
      <c r="B2041" s="69"/>
      <c r="C2041" s="69"/>
      <c r="D2041" s="69"/>
      <c r="E2041" s="66"/>
      <c r="F2041" s="66"/>
      <c r="G2041" s="66"/>
      <c r="H2041" s="66"/>
      <c r="I2041" s="66"/>
      <c r="J2041" s="66"/>
      <c r="K2041" s="66"/>
      <c r="L2041" s="66"/>
      <c r="M2041" s="66"/>
      <c r="N2041" s="66"/>
      <c r="O2041" s="66"/>
      <c r="P2041" s="66"/>
      <c r="Q2041" s="66"/>
      <c r="R2041" s="66"/>
      <c r="S2041" s="66"/>
      <c r="T2041" s="66"/>
      <c r="U2041" s="66"/>
      <c r="V2041" s="66"/>
      <c r="W2041" s="66"/>
      <c r="X2041" s="66"/>
      <c r="Y2041" s="66"/>
      <c r="Z2041" s="66"/>
      <c r="AA2041" s="66"/>
      <c r="AB2041" s="66"/>
      <c r="AC2041" s="66"/>
      <c r="AD2041" s="66"/>
      <c r="AE2041" s="66"/>
      <c r="AF2041" s="66"/>
      <c r="AG2041" s="66"/>
      <c r="AH2041" s="66"/>
      <c r="AI2041" s="66"/>
      <c r="AJ2041" s="66"/>
      <c r="AK2041" s="66"/>
      <c r="AL2041" s="66"/>
      <c r="AM2041" s="66"/>
      <c r="AN2041" s="66"/>
      <c r="AO2041" s="66"/>
      <c r="AP2041" s="66"/>
      <c r="AQ2041" s="66"/>
      <c r="AR2041" s="66"/>
      <c r="AS2041" s="66"/>
      <c r="AT2041" s="66"/>
      <c r="AU2041" s="66"/>
      <c r="AV2041" s="66"/>
      <c r="AW2041" s="66"/>
      <c r="AX2041" s="66"/>
      <c r="AY2041" s="66"/>
      <c r="AZ2041" s="66"/>
      <c r="BA2041" s="66"/>
      <c r="BB2041" s="66"/>
      <c r="BC2041" s="66"/>
      <c r="BD2041" s="66"/>
      <c r="BE2041" s="66"/>
      <c r="BF2041" s="66"/>
      <c r="BG2041" s="66"/>
      <c r="BH2041" s="66"/>
      <c r="BI2041" s="66"/>
      <c r="BJ2041" s="66"/>
      <c r="BK2041" s="66"/>
      <c r="BL2041" s="66"/>
      <c r="BM2041" s="66"/>
      <c r="BN2041" s="66"/>
      <c r="BO2041" s="66"/>
      <c r="BP2041" s="66"/>
      <c r="BQ2041" s="66"/>
      <c r="BR2041" s="66"/>
      <c r="BS2041" s="66"/>
      <c r="BT2041" s="66"/>
    </row>
    <row r="2042" spans="1:72">
      <c r="A2042" s="69"/>
      <c r="B2042" s="69"/>
      <c r="C2042" s="69"/>
      <c r="D2042" s="69"/>
      <c r="E2042" s="66"/>
      <c r="F2042" s="66"/>
      <c r="G2042" s="66"/>
      <c r="H2042" s="66"/>
      <c r="I2042" s="66"/>
      <c r="J2042" s="66"/>
      <c r="K2042" s="66"/>
      <c r="L2042" s="66"/>
      <c r="M2042" s="66"/>
      <c r="N2042" s="66"/>
      <c r="O2042" s="66"/>
      <c r="P2042" s="66"/>
      <c r="Q2042" s="66"/>
      <c r="R2042" s="66"/>
      <c r="S2042" s="66"/>
      <c r="T2042" s="66"/>
      <c r="U2042" s="66"/>
      <c r="V2042" s="66"/>
      <c r="W2042" s="66"/>
      <c r="X2042" s="66"/>
      <c r="Y2042" s="66"/>
      <c r="Z2042" s="66"/>
      <c r="AA2042" s="66"/>
      <c r="AB2042" s="66"/>
      <c r="AC2042" s="66"/>
      <c r="AD2042" s="66"/>
      <c r="AE2042" s="66"/>
      <c r="AF2042" s="66"/>
      <c r="AG2042" s="66"/>
      <c r="AH2042" s="66"/>
      <c r="AI2042" s="66"/>
      <c r="AJ2042" s="66"/>
      <c r="AK2042" s="66"/>
      <c r="AL2042" s="66"/>
      <c r="AM2042" s="66"/>
      <c r="AN2042" s="66"/>
      <c r="AO2042" s="66"/>
      <c r="AP2042" s="66"/>
      <c r="AQ2042" s="66"/>
      <c r="AR2042" s="66"/>
      <c r="AS2042" s="66"/>
      <c r="AT2042" s="66"/>
      <c r="AU2042" s="66"/>
      <c r="AV2042" s="66"/>
      <c r="AW2042" s="66"/>
      <c r="AX2042" s="66"/>
      <c r="AY2042" s="66"/>
      <c r="AZ2042" s="66"/>
      <c r="BA2042" s="66"/>
      <c r="BB2042" s="66"/>
      <c r="BC2042" s="66"/>
      <c r="BD2042" s="66"/>
      <c r="BE2042" s="66"/>
      <c r="BF2042" s="66"/>
      <c r="BG2042" s="66"/>
      <c r="BH2042" s="66"/>
      <c r="BI2042" s="66"/>
      <c r="BJ2042" s="66"/>
      <c r="BK2042" s="66"/>
      <c r="BL2042" s="66"/>
      <c r="BM2042" s="66"/>
      <c r="BN2042" s="66"/>
      <c r="BO2042" s="66"/>
      <c r="BP2042" s="66"/>
      <c r="BQ2042" s="66"/>
      <c r="BR2042" s="66"/>
      <c r="BS2042" s="66"/>
      <c r="BT2042" s="66"/>
    </row>
    <row r="2043" spans="1:72">
      <c r="A2043" s="69"/>
      <c r="B2043" s="69"/>
      <c r="C2043" s="69"/>
      <c r="D2043" s="69"/>
      <c r="E2043" s="66"/>
      <c r="F2043" s="66"/>
      <c r="G2043" s="66"/>
      <c r="H2043" s="66"/>
      <c r="I2043" s="66"/>
      <c r="J2043" s="66"/>
      <c r="K2043" s="66"/>
      <c r="L2043" s="66"/>
      <c r="M2043" s="66"/>
      <c r="N2043" s="66"/>
      <c r="O2043" s="66"/>
      <c r="P2043" s="66"/>
      <c r="Q2043" s="66"/>
      <c r="R2043" s="66"/>
      <c r="S2043" s="66"/>
      <c r="T2043" s="66"/>
      <c r="U2043" s="66"/>
      <c r="V2043" s="66"/>
      <c r="W2043" s="66"/>
      <c r="X2043" s="66"/>
      <c r="Y2043" s="66"/>
      <c r="Z2043" s="66"/>
      <c r="AA2043" s="66"/>
      <c r="AB2043" s="66"/>
      <c r="AC2043" s="66"/>
      <c r="AD2043" s="66"/>
      <c r="AE2043" s="66"/>
      <c r="AF2043" s="66"/>
      <c r="AG2043" s="66"/>
      <c r="AH2043" s="66"/>
      <c r="AI2043" s="66"/>
      <c r="AJ2043" s="66"/>
      <c r="AK2043" s="66"/>
      <c r="AL2043" s="66"/>
      <c r="AM2043" s="66"/>
      <c r="AN2043" s="66"/>
      <c r="AO2043" s="66"/>
      <c r="AP2043" s="66"/>
      <c r="AQ2043" s="66"/>
      <c r="AR2043" s="66"/>
      <c r="AS2043" s="66"/>
      <c r="AT2043" s="66"/>
      <c r="AU2043" s="66"/>
      <c r="AV2043" s="66"/>
      <c r="AW2043" s="66"/>
      <c r="AX2043" s="66"/>
      <c r="AY2043" s="66"/>
      <c r="AZ2043" s="66"/>
      <c r="BA2043" s="66"/>
      <c r="BB2043" s="66"/>
      <c r="BC2043" s="66"/>
      <c r="BD2043" s="66"/>
      <c r="BE2043" s="66"/>
      <c r="BF2043" s="66"/>
      <c r="BG2043" s="66"/>
      <c r="BH2043" s="66"/>
      <c r="BI2043" s="66"/>
      <c r="BJ2043" s="66"/>
      <c r="BK2043" s="66"/>
      <c r="BL2043" s="66"/>
      <c r="BM2043" s="66"/>
      <c r="BN2043" s="66"/>
      <c r="BO2043" s="66"/>
      <c r="BP2043" s="66"/>
      <c r="BQ2043" s="66"/>
      <c r="BR2043" s="66"/>
      <c r="BS2043" s="66"/>
      <c r="BT2043" s="66"/>
    </row>
    <row r="2044" spans="1:72">
      <c r="A2044" s="69"/>
      <c r="B2044" s="69"/>
      <c r="C2044" s="69"/>
      <c r="D2044" s="69"/>
      <c r="E2044" s="66"/>
      <c r="F2044" s="66"/>
      <c r="G2044" s="66"/>
      <c r="H2044" s="66"/>
      <c r="I2044" s="66"/>
      <c r="J2044" s="66"/>
      <c r="K2044" s="66"/>
      <c r="L2044" s="66"/>
      <c r="M2044" s="66"/>
      <c r="N2044" s="66"/>
      <c r="O2044" s="66"/>
      <c r="P2044" s="66"/>
      <c r="Q2044" s="66"/>
      <c r="R2044" s="66"/>
      <c r="S2044" s="66"/>
      <c r="T2044" s="66"/>
      <c r="U2044" s="66"/>
      <c r="V2044" s="66"/>
      <c r="W2044" s="66"/>
      <c r="X2044" s="66"/>
      <c r="Y2044" s="66"/>
      <c r="Z2044" s="66"/>
      <c r="AA2044" s="66"/>
      <c r="AB2044" s="66"/>
      <c r="AC2044" s="66"/>
      <c r="AD2044" s="66"/>
      <c r="AE2044" s="66"/>
      <c r="AF2044" s="66"/>
      <c r="AG2044" s="66"/>
      <c r="AH2044" s="66"/>
      <c r="AI2044" s="66"/>
      <c r="AJ2044" s="66"/>
      <c r="AK2044" s="66"/>
      <c r="AL2044" s="66"/>
      <c r="AM2044" s="66"/>
      <c r="AN2044" s="66"/>
      <c r="AO2044" s="66"/>
      <c r="AP2044" s="66"/>
      <c r="AQ2044" s="66"/>
      <c r="AR2044" s="66"/>
      <c r="AS2044" s="66"/>
      <c r="AT2044" s="66"/>
      <c r="AU2044" s="66"/>
      <c r="AV2044" s="66"/>
      <c r="AW2044" s="66"/>
      <c r="AX2044" s="66"/>
      <c r="AY2044" s="66"/>
      <c r="AZ2044" s="66"/>
      <c r="BA2044" s="66"/>
      <c r="BB2044" s="66"/>
      <c r="BC2044" s="66"/>
      <c r="BD2044" s="66"/>
      <c r="BE2044" s="66"/>
      <c r="BF2044" s="66"/>
      <c r="BG2044" s="66"/>
      <c r="BH2044" s="66"/>
      <c r="BI2044" s="66"/>
      <c r="BJ2044" s="66"/>
      <c r="BK2044" s="66"/>
      <c r="BL2044" s="66"/>
      <c r="BM2044" s="66"/>
      <c r="BN2044" s="66"/>
      <c r="BO2044" s="66"/>
      <c r="BP2044" s="66"/>
      <c r="BQ2044" s="66"/>
      <c r="BR2044" s="66"/>
      <c r="BS2044" s="66"/>
      <c r="BT2044" s="66"/>
    </row>
    <row r="2045" spans="1:72">
      <c r="A2045" s="69"/>
      <c r="B2045" s="69"/>
      <c r="C2045" s="69"/>
      <c r="D2045" s="69"/>
      <c r="E2045" s="66"/>
      <c r="F2045" s="66"/>
      <c r="G2045" s="66"/>
      <c r="H2045" s="66"/>
      <c r="I2045" s="66"/>
      <c r="J2045" s="66"/>
      <c r="K2045" s="66"/>
      <c r="L2045" s="66"/>
      <c r="M2045" s="66"/>
      <c r="N2045" s="66"/>
      <c r="O2045" s="66"/>
      <c r="P2045" s="66"/>
      <c r="Q2045" s="66"/>
      <c r="R2045" s="66"/>
      <c r="S2045" s="66"/>
      <c r="T2045" s="66"/>
      <c r="U2045" s="66"/>
      <c r="V2045" s="66"/>
      <c r="W2045" s="66"/>
      <c r="X2045" s="66"/>
      <c r="Y2045" s="66"/>
      <c r="Z2045" s="66"/>
      <c r="AA2045" s="66"/>
      <c r="AB2045" s="66"/>
      <c r="AC2045" s="66"/>
      <c r="AD2045" s="66"/>
      <c r="AE2045" s="66"/>
      <c r="AF2045" s="66"/>
      <c r="AG2045" s="66"/>
      <c r="AH2045" s="66"/>
      <c r="AI2045" s="66"/>
      <c r="AJ2045" s="66"/>
      <c r="AK2045" s="66"/>
      <c r="AL2045" s="66"/>
      <c r="AM2045" s="66"/>
      <c r="AN2045" s="66"/>
      <c r="AO2045" s="66"/>
      <c r="AP2045" s="66"/>
      <c r="AQ2045" s="66"/>
      <c r="AR2045" s="66"/>
      <c r="AS2045" s="66"/>
      <c r="AT2045" s="66"/>
      <c r="AU2045" s="66"/>
      <c r="AV2045" s="66"/>
      <c r="AW2045" s="66"/>
      <c r="AX2045" s="66"/>
      <c r="AY2045" s="66"/>
      <c r="AZ2045" s="66"/>
      <c r="BA2045" s="66"/>
      <c r="BB2045" s="66"/>
      <c r="BC2045" s="66"/>
      <c r="BD2045" s="66"/>
      <c r="BE2045" s="66"/>
      <c r="BF2045" s="66"/>
      <c r="BG2045" s="66"/>
      <c r="BH2045" s="66"/>
      <c r="BI2045" s="66"/>
      <c r="BJ2045" s="66"/>
      <c r="BK2045" s="66"/>
      <c r="BL2045" s="66"/>
      <c r="BM2045" s="66"/>
      <c r="BN2045" s="66"/>
      <c r="BO2045" s="66"/>
      <c r="BP2045" s="66"/>
      <c r="BQ2045" s="66"/>
      <c r="BR2045" s="66"/>
      <c r="BS2045" s="66"/>
      <c r="BT2045" s="66"/>
    </row>
    <row r="2046" spans="1:72">
      <c r="A2046" s="69"/>
      <c r="B2046" s="69"/>
      <c r="C2046" s="69"/>
      <c r="D2046" s="69"/>
      <c r="E2046" s="66"/>
      <c r="F2046" s="66"/>
      <c r="G2046" s="66"/>
      <c r="H2046" s="66"/>
      <c r="I2046" s="66"/>
      <c r="J2046" s="66"/>
      <c r="K2046" s="66"/>
      <c r="L2046" s="66"/>
      <c r="M2046" s="66"/>
      <c r="N2046" s="66"/>
      <c r="O2046" s="66"/>
      <c r="P2046" s="66"/>
      <c r="Q2046" s="66"/>
      <c r="R2046" s="66"/>
      <c r="S2046" s="66"/>
      <c r="T2046" s="66"/>
      <c r="U2046" s="66"/>
      <c r="V2046" s="66"/>
      <c r="W2046" s="66"/>
      <c r="X2046" s="66"/>
      <c r="Y2046" s="66"/>
      <c r="Z2046" s="66"/>
      <c r="AA2046" s="66"/>
      <c r="AB2046" s="66"/>
      <c r="AC2046" s="66"/>
      <c r="AD2046" s="66"/>
      <c r="AE2046" s="66"/>
      <c r="AF2046" s="66"/>
      <c r="AG2046" s="66"/>
      <c r="AH2046" s="66"/>
      <c r="AI2046" s="66"/>
      <c r="AJ2046" s="66"/>
      <c r="AK2046" s="66"/>
      <c r="AL2046" s="66"/>
      <c r="AM2046" s="66"/>
      <c r="AN2046" s="66"/>
      <c r="AO2046" s="66"/>
      <c r="AP2046" s="66"/>
      <c r="AQ2046" s="66"/>
      <c r="AR2046" s="66"/>
      <c r="AS2046" s="66"/>
      <c r="AT2046" s="66"/>
      <c r="AU2046" s="66"/>
      <c r="AV2046" s="66"/>
      <c r="AW2046" s="66"/>
      <c r="AX2046" s="66"/>
      <c r="AY2046" s="66"/>
      <c r="AZ2046" s="66"/>
      <c r="BA2046" s="66"/>
      <c r="BB2046" s="66"/>
      <c r="BC2046" s="66"/>
      <c r="BD2046" s="66"/>
      <c r="BE2046" s="66"/>
      <c r="BF2046" s="66"/>
      <c r="BG2046" s="66"/>
      <c r="BH2046" s="66"/>
      <c r="BI2046" s="66"/>
      <c r="BJ2046" s="66"/>
      <c r="BK2046" s="66"/>
      <c r="BL2046" s="66"/>
      <c r="BM2046" s="66"/>
      <c r="BN2046" s="66"/>
      <c r="BO2046" s="66"/>
      <c r="BP2046" s="66"/>
      <c r="BQ2046" s="66"/>
      <c r="BR2046" s="66"/>
      <c r="BS2046" s="66"/>
      <c r="BT2046" s="66"/>
    </row>
    <row r="2047" spans="1:72">
      <c r="A2047" s="69"/>
      <c r="B2047" s="69"/>
      <c r="C2047" s="69"/>
      <c r="D2047" s="69"/>
      <c r="E2047" s="66"/>
      <c r="F2047" s="66"/>
      <c r="G2047" s="66"/>
      <c r="H2047" s="66"/>
      <c r="I2047" s="66"/>
      <c r="J2047" s="66"/>
      <c r="K2047" s="66"/>
      <c r="L2047" s="66"/>
      <c r="M2047" s="66"/>
      <c r="N2047" s="66"/>
      <c r="O2047" s="66"/>
      <c r="P2047" s="66"/>
      <c r="Q2047" s="66"/>
      <c r="R2047" s="66"/>
      <c r="S2047" s="66"/>
      <c r="T2047" s="66"/>
      <c r="U2047" s="66"/>
      <c r="V2047" s="66"/>
      <c r="W2047" s="66"/>
      <c r="X2047" s="66"/>
      <c r="Y2047" s="66"/>
      <c r="Z2047" s="66"/>
      <c r="AA2047" s="66"/>
      <c r="AB2047" s="66"/>
      <c r="AC2047" s="66"/>
      <c r="AD2047" s="66"/>
      <c r="AE2047" s="66"/>
      <c r="AF2047" s="66"/>
      <c r="AG2047" s="66"/>
      <c r="AH2047" s="66"/>
      <c r="AI2047" s="66"/>
      <c r="AJ2047" s="66"/>
      <c r="AK2047" s="66"/>
      <c r="AL2047" s="66"/>
      <c r="AM2047" s="66"/>
      <c r="AN2047" s="66"/>
      <c r="AO2047" s="66"/>
      <c r="AP2047" s="66"/>
      <c r="AQ2047" s="66"/>
      <c r="AR2047" s="66"/>
      <c r="AS2047" s="66"/>
      <c r="AT2047" s="66"/>
      <c r="AU2047" s="66"/>
      <c r="AV2047" s="66"/>
      <c r="AW2047" s="66"/>
      <c r="AX2047" s="66"/>
      <c r="AY2047" s="66"/>
      <c r="AZ2047" s="66"/>
      <c r="BA2047" s="66"/>
      <c r="BB2047" s="66"/>
      <c r="BC2047" s="66"/>
      <c r="BD2047" s="66"/>
      <c r="BE2047" s="66"/>
      <c r="BF2047" s="66"/>
      <c r="BG2047" s="66"/>
      <c r="BH2047" s="66"/>
      <c r="BI2047" s="66"/>
      <c r="BJ2047" s="66"/>
      <c r="BK2047" s="66"/>
      <c r="BL2047" s="66"/>
      <c r="BM2047" s="66"/>
      <c r="BN2047" s="66"/>
      <c r="BO2047" s="66"/>
      <c r="BP2047" s="66"/>
      <c r="BQ2047" s="66"/>
      <c r="BR2047" s="66"/>
      <c r="BS2047" s="66"/>
      <c r="BT2047" s="66"/>
    </row>
    <row r="2048" spans="1:72">
      <c r="A2048" s="69"/>
      <c r="B2048" s="69"/>
      <c r="C2048" s="69"/>
      <c r="D2048" s="69"/>
      <c r="E2048" s="66"/>
      <c r="F2048" s="66"/>
      <c r="G2048" s="66"/>
      <c r="H2048" s="66"/>
      <c r="I2048" s="66"/>
      <c r="J2048" s="66"/>
      <c r="K2048" s="66"/>
      <c r="L2048" s="66"/>
      <c r="M2048" s="66"/>
      <c r="N2048" s="66"/>
      <c r="O2048" s="66"/>
      <c r="P2048" s="66"/>
      <c r="Q2048" s="66"/>
      <c r="R2048" s="66"/>
      <c r="S2048" s="66"/>
      <c r="T2048" s="66"/>
      <c r="U2048" s="66"/>
      <c r="V2048" s="66"/>
      <c r="W2048" s="66"/>
      <c r="X2048" s="66"/>
      <c r="Y2048" s="66"/>
      <c r="Z2048" s="66"/>
      <c r="AA2048" s="66"/>
      <c r="AB2048" s="66"/>
      <c r="AC2048" s="66"/>
      <c r="AD2048" s="66"/>
      <c r="AE2048" s="66"/>
      <c r="AF2048" s="66"/>
      <c r="AG2048" s="66"/>
      <c r="AH2048" s="66"/>
      <c r="AI2048" s="66"/>
      <c r="AJ2048" s="66"/>
      <c r="AK2048" s="66"/>
      <c r="AL2048" s="66"/>
      <c r="AM2048" s="66"/>
      <c r="AN2048" s="66"/>
      <c r="AO2048" s="66"/>
      <c r="AP2048" s="66"/>
      <c r="AQ2048" s="66"/>
      <c r="AR2048" s="66"/>
      <c r="AS2048" s="66"/>
      <c r="AT2048" s="66"/>
      <c r="AU2048" s="66"/>
      <c r="AV2048" s="66"/>
      <c r="AW2048" s="66"/>
      <c r="AX2048" s="66"/>
      <c r="AY2048" s="66"/>
      <c r="AZ2048" s="66"/>
      <c r="BA2048" s="66"/>
      <c r="BB2048" s="66"/>
      <c r="BC2048" s="66"/>
      <c r="BD2048" s="66"/>
      <c r="BE2048" s="66"/>
      <c r="BF2048" s="66"/>
      <c r="BG2048" s="66"/>
      <c r="BH2048" s="66"/>
      <c r="BI2048" s="66"/>
      <c r="BJ2048" s="66"/>
      <c r="BK2048" s="66"/>
      <c r="BL2048" s="66"/>
      <c r="BM2048" s="66"/>
      <c r="BN2048" s="66"/>
      <c r="BO2048" s="66"/>
      <c r="BP2048" s="66"/>
      <c r="BQ2048" s="66"/>
      <c r="BR2048" s="66"/>
      <c r="BS2048" s="66"/>
      <c r="BT2048" s="66"/>
    </row>
    <row r="2049" spans="1:72">
      <c r="A2049" s="69"/>
      <c r="B2049" s="69"/>
      <c r="C2049" s="69"/>
      <c r="D2049" s="69"/>
      <c r="E2049" s="66"/>
      <c r="F2049" s="66"/>
      <c r="G2049" s="66"/>
      <c r="H2049" s="66"/>
      <c r="I2049" s="66"/>
      <c r="J2049" s="66"/>
      <c r="K2049" s="66"/>
      <c r="L2049" s="66"/>
      <c r="M2049" s="66"/>
      <c r="N2049" s="66"/>
      <c r="O2049" s="66"/>
      <c r="P2049" s="66"/>
      <c r="Q2049" s="66"/>
      <c r="R2049" s="66"/>
      <c r="S2049" s="66"/>
      <c r="T2049" s="66"/>
      <c r="U2049" s="66"/>
      <c r="V2049" s="66"/>
      <c r="W2049" s="66"/>
      <c r="X2049" s="66"/>
      <c r="Y2049" s="66"/>
      <c r="Z2049" s="66"/>
      <c r="AA2049" s="66"/>
      <c r="AB2049" s="66"/>
      <c r="AC2049" s="66"/>
      <c r="AD2049" s="66"/>
      <c r="AE2049" s="66"/>
      <c r="AF2049" s="66"/>
      <c r="AG2049" s="66"/>
      <c r="AH2049" s="66"/>
      <c r="AI2049" s="66"/>
      <c r="AJ2049" s="66"/>
      <c r="AK2049" s="66"/>
      <c r="AL2049" s="66"/>
      <c r="AM2049" s="66"/>
      <c r="AN2049" s="66"/>
      <c r="AO2049" s="66"/>
      <c r="AP2049" s="66"/>
      <c r="AQ2049" s="66"/>
      <c r="AR2049" s="66"/>
      <c r="AS2049" s="66"/>
      <c r="AT2049" s="66"/>
      <c r="AU2049" s="66"/>
      <c r="AV2049" s="66"/>
      <c r="AW2049" s="66"/>
      <c r="AX2049" s="66"/>
      <c r="AY2049" s="66"/>
      <c r="AZ2049" s="66"/>
      <c r="BA2049" s="66"/>
      <c r="BB2049" s="66"/>
      <c r="BC2049" s="66"/>
      <c r="BD2049" s="66"/>
      <c r="BE2049" s="66"/>
      <c r="BF2049" s="66"/>
      <c r="BG2049" s="66"/>
      <c r="BH2049" s="66"/>
      <c r="BI2049" s="66"/>
      <c r="BJ2049" s="66"/>
      <c r="BK2049" s="66"/>
      <c r="BL2049" s="66"/>
      <c r="BM2049" s="66"/>
      <c r="BN2049" s="66"/>
      <c r="BO2049" s="66"/>
      <c r="BP2049" s="66"/>
      <c r="BQ2049" s="66"/>
      <c r="BR2049" s="66"/>
      <c r="BS2049" s="66"/>
      <c r="BT2049" s="66"/>
    </row>
    <row r="2050" spans="1:72">
      <c r="A2050" s="69"/>
      <c r="B2050" s="69"/>
      <c r="C2050" s="69"/>
      <c r="D2050" s="69"/>
      <c r="E2050" s="66"/>
      <c r="F2050" s="66"/>
      <c r="G2050" s="66"/>
      <c r="H2050" s="66"/>
      <c r="I2050" s="66"/>
      <c r="J2050" s="66"/>
      <c r="K2050" s="66"/>
      <c r="L2050" s="66"/>
      <c r="M2050" s="66"/>
      <c r="N2050" s="66"/>
      <c r="O2050" s="66"/>
      <c r="P2050" s="66"/>
      <c r="Q2050" s="66"/>
      <c r="R2050" s="66"/>
      <c r="S2050" s="66"/>
      <c r="T2050" s="66"/>
      <c r="U2050" s="66"/>
      <c r="V2050" s="66"/>
      <c r="W2050" s="66"/>
      <c r="X2050" s="66"/>
      <c r="Y2050" s="66"/>
      <c r="Z2050" s="66"/>
      <c r="AA2050" s="66"/>
      <c r="AB2050" s="66"/>
      <c r="AC2050" s="66"/>
      <c r="AD2050" s="66"/>
      <c r="AE2050" s="66"/>
      <c r="AF2050" s="66"/>
      <c r="AG2050" s="66"/>
      <c r="AH2050" s="66"/>
      <c r="AI2050" s="66"/>
      <c r="AJ2050" s="66"/>
      <c r="AK2050" s="66"/>
      <c r="AL2050" s="66"/>
      <c r="AM2050" s="66"/>
      <c r="AN2050" s="66"/>
      <c r="AO2050" s="66"/>
      <c r="AP2050" s="66"/>
      <c r="AQ2050" s="66"/>
      <c r="AR2050" s="66"/>
      <c r="AS2050" s="66"/>
      <c r="AT2050" s="66"/>
      <c r="AU2050" s="66"/>
      <c r="AV2050" s="66"/>
      <c r="AW2050" s="66"/>
      <c r="AX2050" s="66"/>
      <c r="AY2050" s="66"/>
      <c r="AZ2050" s="66"/>
      <c r="BA2050" s="66"/>
      <c r="BB2050" s="66"/>
      <c r="BC2050" s="66"/>
      <c r="BD2050" s="66"/>
      <c r="BE2050" s="66"/>
      <c r="BF2050" s="66"/>
      <c r="BG2050" s="66"/>
      <c r="BH2050" s="66"/>
      <c r="BI2050" s="66"/>
      <c r="BJ2050" s="66"/>
      <c r="BK2050" s="66"/>
      <c r="BL2050" s="66"/>
      <c r="BM2050" s="66"/>
      <c r="BN2050" s="66"/>
      <c r="BO2050" s="66"/>
      <c r="BP2050" s="66"/>
      <c r="BQ2050" s="66"/>
      <c r="BR2050" s="66"/>
      <c r="BS2050" s="66"/>
      <c r="BT2050" s="66"/>
    </row>
    <row r="2051" spans="1:72">
      <c r="A2051" s="69"/>
      <c r="B2051" s="69"/>
      <c r="C2051" s="69"/>
      <c r="D2051" s="69"/>
      <c r="E2051" s="66"/>
      <c r="F2051" s="66"/>
      <c r="G2051" s="66"/>
      <c r="H2051" s="66"/>
      <c r="I2051" s="66"/>
      <c r="J2051" s="66"/>
      <c r="K2051" s="66"/>
      <c r="L2051" s="66"/>
      <c r="M2051" s="66"/>
      <c r="N2051" s="66"/>
      <c r="O2051" s="66"/>
      <c r="P2051" s="66"/>
      <c r="Q2051" s="66"/>
      <c r="R2051" s="66"/>
      <c r="S2051" s="66"/>
      <c r="T2051" s="66"/>
      <c r="U2051" s="66"/>
      <c r="V2051" s="66"/>
      <c r="W2051" s="66"/>
      <c r="X2051" s="66"/>
      <c r="Y2051" s="66"/>
      <c r="Z2051" s="66"/>
      <c r="AA2051" s="66"/>
      <c r="AB2051" s="66"/>
      <c r="AC2051" s="66"/>
      <c r="AD2051" s="66"/>
      <c r="AE2051" s="66"/>
      <c r="AF2051" s="66"/>
      <c r="AG2051" s="66"/>
      <c r="AH2051" s="66"/>
      <c r="AI2051" s="66"/>
      <c r="AJ2051" s="66"/>
      <c r="AK2051" s="66"/>
      <c r="AL2051" s="66"/>
      <c r="AM2051" s="66"/>
      <c r="AN2051" s="66"/>
      <c r="AO2051" s="66"/>
      <c r="AP2051" s="66"/>
      <c r="AQ2051" s="66"/>
      <c r="AR2051" s="66"/>
      <c r="AS2051" s="66"/>
      <c r="AT2051" s="66"/>
      <c r="AU2051" s="66"/>
      <c r="AV2051" s="66"/>
      <c r="AW2051" s="66"/>
      <c r="AX2051" s="66"/>
      <c r="AY2051" s="66"/>
      <c r="AZ2051" s="66"/>
      <c r="BA2051" s="66"/>
      <c r="BB2051" s="66"/>
      <c r="BC2051" s="66"/>
      <c r="BD2051" s="66"/>
      <c r="BE2051" s="66"/>
      <c r="BF2051" s="66"/>
      <c r="BG2051" s="66"/>
      <c r="BH2051" s="66"/>
      <c r="BI2051" s="66"/>
      <c r="BJ2051" s="66"/>
      <c r="BK2051" s="66"/>
      <c r="BL2051" s="66"/>
      <c r="BM2051" s="66"/>
      <c r="BN2051" s="66"/>
      <c r="BO2051" s="66"/>
      <c r="BP2051" s="66"/>
      <c r="BQ2051" s="66"/>
      <c r="BR2051" s="66"/>
      <c r="BS2051" s="66"/>
      <c r="BT2051" s="66"/>
    </row>
    <row r="2052" spans="1:72">
      <c r="A2052" s="69"/>
      <c r="B2052" s="69"/>
      <c r="C2052" s="69"/>
      <c r="D2052" s="69"/>
      <c r="E2052" s="66"/>
      <c r="F2052" s="66"/>
      <c r="G2052" s="66"/>
      <c r="H2052" s="66"/>
      <c r="I2052" s="66"/>
      <c r="J2052" s="66"/>
      <c r="K2052" s="66"/>
      <c r="L2052" s="66"/>
      <c r="M2052" s="66"/>
      <c r="N2052" s="66"/>
      <c r="O2052" s="66"/>
      <c r="P2052" s="66"/>
      <c r="Q2052" s="66"/>
      <c r="R2052" s="66"/>
      <c r="S2052" s="66"/>
      <c r="T2052" s="66"/>
      <c r="U2052" s="66"/>
      <c r="V2052" s="66"/>
      <c r="W2052" s="66"/>
      <c r="X2052" s="66"/>
      <c r="Y2052" s="66"/>
      <c r="Z2052" s="66"/>
      <c r="AA2052" s="66"/>
      <c r="AB2052" s="66"/>
      <c r="AC2052" s="66"/>
      <c r="AD2052" s="66"/>
      <c r="AE2052" s="66"/>
      <c r="AF2052" s="66"/>
      <c r="AG2052" s="66"/>
      <c r="AH2052" s="66"/>
      <c r="AI2052" s="66"/>
      <c r="AJ2052" s="66"/>
      <c r="AK2052" s="66"/>
      <c r="AL2052" s="66"/>
      <c r="AM2052" s="66"/>
      <c r="AN2052" s="66"/>
      <c r="AO2052" s="66"/>
      <c r="AP2052" s="66"/>
      <c r="AQ2052" s="66"/>
      <c r="AR2052" s="66"/>
      <c r="AS2052" s="66"/>
      <c r="AT2052" s="66"/>
      <c r="AU2052" s="66"/>
      <c r="AV2052" s="66"/>
      <c r="AW2052" s="66"/>
      <c r="AX2052" s="66"/>
      <c r="AY2052" s="66"/>
      <c r="AZ2052" s="66"/>
      <c r="BA2052" s="66"/>
      <c r="BB2052" s="66"/>
      <c r="BC2052" s="66"/>
      <c r="BD2052" s="66"/>
      <c r="BE2052" s="66"/>
      <c r="BF2052" s="66"/>
      <c r="BG2052" s="66"/>
      <c r="BH2052" s="66"/>
      <c r="BI2052" s="66"/>
      <c r="BJ2052" s="66"/>
      <c r="BK2052" s="66"/>
      <c r="BL2052" s="66"/>
      <c r="BM2052" s="66"/>
      <c r="BN2052" s="66"/>
      <c r="BO2052" s="66"/>
      <c r="BP2052" s="66"/>
      <c r="BQ2052" s="66"/>
      <c r="BR2052" s="66"/>
      <c r="BS2052" s="66"/>
      <c r="BT2052" s="66"/>
    </row>
    <row r="2053" spans="1:72">
      <c r="A2053" s="69"/>
      <c r="B2053" s="69"/>
      <c r="C2053" s="69"/>
      <c r="D2053" s="69"/>
      <c r="E2053" s="66"/>
      <c r="F2053" s="66"/>
      <c r="G2053" s="66"/>
      <c r="H2053" s="66"/>
      <c r="I2053" s="66"/>
      <c r="J2053" s="66"/>
      <c r="K2053" s="66"/>
      <c r="L2053" s="66"/>
      <c r="M2053" s="66"/>
      <c r="N2053" s="66"/>
      <c r="O2053" s="66"/>
      <c r="P2053" s="66"/>
      <c r="Q2053" s="66"/>
      <c r="R2053" s="66"/>
      <c r="S2053" s="66"/>
      <c r="T2053" s="66"/>
      <c r="U2053" s="66"/>
      <c r="V2053" s="66"/>
      <c r="W2053" s="66"/>
      <c r="X2053" s="66"/>
      <c r="Y2053" s="66"/>
      <c r="Z2053" s="66"/>
      <c r="AA2053" s="66"/>
      <c r="AB2053" s="66"/>
      <c r="AC2053" s="66"/>
      <c r="AD2053" s="66"/>
      <c r="AE2053" s="66"/>
      <c r="AF2053" s="66"/>
      <c r="AG2053" s="66"/>
      <c r="AH2053" s="66"/>
      <c r="AI2053" s="66"/>
      <c r="AJ2053" s="66"/>
      <c r="AK2053" s="66"/>
      <c r="AL2053" s="66"/>
      <c r="AM2053" s="66"/>
      <c r="AN2053" s="66"/>
      <c r="AO2053" s="66"/>
      <c r="AP2053" s="66"/>
      <c r="AQ2053" s="66"/>
      <c r="AR2053" s="66"/>
      <c r="AS2053" s="66"/>
      <c r="AT2053" s="66"/>
      <c r="AU2053" s="66"/>
      <c r="AV2053" s="66"/>
      <c r="AW2053" s="66"/>
      <c r="AX2053" s="66"/>
      <c r="AY2053" s="66"/>
      <c r="AZ2053" s="66"/>
      <c r="BA2053" s="66"/>
      <c r="BB2053" s="66"/>
      <c r="BC2053" s="66"/>
      <c r="BD2053" s="66"/>
      <c r="BE2053" s="66"/>
      <c r="BF2053" s="66"/>
      <c r="BG2053" s="66"/>
      <c r="BH2053" s="66"/>
      <c r="BI2053" s="66"/>
      <c r="BJ2053" s="66"/>
      <c r="BK2053" s="66"/>
      <c r="BL2053" s="66"/>
      <c r="BM2053" s="66"/>
      <c r="BN2053" s="66"/>
      <c r="BO2053" s="66"/>
      <c r="BP2053" s="66"/>
      <c r="BQ2053" s="66"/>
      <c r="BR2053" s="66"/>
      <c r="BS2053" s="66"/>
      <c r="BT2053" s="66"/>
    </row>
    <row r="2054" spans="1:72">
      <c r="A2054" s="69"/>
      <c r="B2054" s="69"/>
      <c r="C2054" s="69"/>
      <c r="D2054" s="69"/>
      <c r="E2054" s="66"/>
      <c r="F2054" s="66"/>
      <c r="G2054" s="66"/>
      <c r="H2054" s="66"/>
      <c r="I2054" s="66"/>
      <c r="J2054" s="66"/>
      <c r="K2054" s="66"/>
      <c r="L2054" s="66"/>
      <c r="M2054" s="66"/>
      <c r="N2054" s="66"/>
      <c r="O2054" s="66"/>
      <c r="P2054" s="66"/>
      <c r="Q2054" s="66"/>
      <c r="R2054" s="66"/>
      <c r="S2054" s="66"/>
      <c r="T2054" s="66"/>
      <c r="U2054" s="66"/>
      <c r="V2054" s="66"/>
      <c r="W2054" s="66"/>
      <c r="X2054" s="66"/>
      <c r="Y2054" s="66"/>
      <c r="Z2054" s="66"/>
      <c r="AA2054" s="66"/>
      <c r="AB2054" s="66"/>
      <c r="AC2054" s="66"/>
      <c r="AD2054" s="66"/>
      <c r="AE2054" s="66"/>
      <c r="AF2054" s="66"/>
      <c r="AG2054" s="66"/>
      <c r="AH2054" s="66"/>
      <c r="AI2054" s="66"/>
      <c r="AJ2054" s="66"/>
      <c r="AK2054" s="66"/>
      <c r="AL2054" s="66"/>
      <c r="AM2054" s="66"/>
      <c r="AN2054" s="66"/>
      <c r="AO2054" s="66"/>
      <c r="AP2054" s="66"/>
      <c r="AQ2054" s="66"/>
      <c r="AR2054" s="66"/>
      <c r="AS2054" s="66"/>
      <c r="AT2054" s="66"/>
      <c r="AU2054" s="66"/>
      <c r="AV2054" s="66"/>
      <c r="AW2054" s="66"/>
      <c r="AX2054" s="66"/>
      <c r="AY2054" s="66"/>
      <c r="AZ2054" s="66"/>
      <c r="BA2054" s="66"/>
      <c r="BB2054" s="66"/>
      <c r="BC2054" s="66"/>
      <c r="BD2054" s="66"/>
      <c r="BE2054" s="66"/>
      <c r="BF2054" s="66"/>
      <c r="BG2054" s="66"/>
      <c r="BH2054" s="66"/>
      <c r="BI2054" s="66"/>
      <c r="BJ2054" s="66"/>
      <c r="BK2054" s="66"/>
      <c r="BL2054" s="66"/>
      <c r="BM2054" s="66"/>
      <c r="BN2054" s="66"/>
      <c r="BO2054" s="66"/>
      <c r="BP2054" s="66"/>
      <c r="BQ2054" s="66"/>
      <c r="BR2054" s="66"/>
      <c r="BS2054" s="66"/>
      <c r="BT2054" s="66"/>
    </row>
    <row r="2055" spans="1:72">
      <c r="A2055" s="69"/>
      <c r="B2055" s="69"/>
      <c r="C2055" s="69"/>
      <c r="D2055" s="69"/>
      <c r="E2055" s="66"/>
      <c r="F2055" s="66"/>
      <c r="G2055" s="66"/>
      <c r="H2055" s="66"/>
      <c r="I2055" s="66"/>
      <c r="J2055" s="66"/>
      <c r="K2055" s="66"/>
      <c r="L2055" s="66"/>
      <c r="M2055" s="66"/>
      <c r="N2055" s="66"/>
      <c r="O2055" s="66"/>
      <c r="P2055" s="66"/>
      <c r="Q2055" s="66"/>
      <c r="R2055" s="66"/>
      <c r="S2055" s="66"/>
      <c r="T2055" s="66"/>
      <c r="U2055" s="66"/>
      <c r="V2055" s="66"/>
      <c r="W2055" s="66"/>
      <c r="X2055" s="66"/>
      <c r="Y2055" s="66"/>
      <c r="Z2055" s="66"/>
      <c r="AA2055" s="66"/>
      <c r="AB2055" s="66"/>
      <c r="AC2055" s="66"/>
      <c r="AD2055" s="66"/>
      <c r="AE2055" s="66"/>
      <c r="AF2055" s="66"/>
      <c r="AG2055" s="66"/>
      <c r="AH2055" s="66"/>
      <c r="AI2055" s="66"/>
      <c r="AJ2055" s="66"/>
      <c r="AK2055" s="66"/>
      <c r="AL2055" s="66"/>
      <c r="AM2055" s="66"/>
      <c r="AN2055" s="66"/>
      <c r="AO2055" s="66"/>
      <c r="AP2055" s="66"/>
      <c r="AQ2055" s="66"/>
      <c r="AR2055" s="66"/>
      <c r="AS2055" s="66"/>
      <c r="AT2055" s="66"/>
      <c r="AU2055" s="66"/>
      <c r="AV2055" s="66"/>
      <c r="AW2055" s="66"/>
      <c r="AX2055" s="66"/>
      <c r="AY2055" s="66"/>
      <c r="AZ2055" s="66"/>
      <c r="BA2055" s="66"/>
      <c r="BB2055" s="66"/>
      <c r="BC2055" s="66"/>
      <c r="BD2055" s="66"/>
      <c r="BE2055" s="66"/>
      <c r="BF2055" s="66"/>
      <c r="BG2055" s="66"/>
      <c r="BH2055" s="66"/>
      <c r="BI2055" s="66"/>
      <c r="BJ2055" s="66"/>
      <c r="BK2055" s="66"/>
      <c r="BL2055" s="66"/>
      <c r="BM2055" s="66"/>
      <c r="BN2055" s="66"/>
      <c r="BO2055" s="66"/>
      <c r="BP2055" s="66"/>
      <c r="BQ2055" s="66"/>
      <c r="BR2055" s="66"/>
      <c r="BS2055" s="66"/>
      <c r="BT2055" s="66"/>
    </row>
    <row r="2056" spans="1:72">
      <c r="A2056" s="69"/>
      <c r="B2056" s="69"/>
      <c r="C2056" s="69"/>
      <c r="D2056" s="69"/>
      <c r="E2056" s="66"/>
      <c r="F2056" s="66"/>
      <c r="G2056" s="66"/>
      <c r="H2056" s="66"/>
      <c r="I2056" s="66"/>
      <c r="J2056" s="66"/>
      <c r="K2056" s="66"/>
      <c r="L2056" s="66"/>
      <c r="M2056" s="66"/>
      <c r="N2056" s="66"/>
      <c r="O2056" s="66"/>
      <c r="P2056" s="66"/>
      <c r="Q2056" s="66"/>
      <c r="R2056" s="66"/>
      <c r="S2056" s="66"/>
      <c r="T2056" s="66"/>
      <c r="U2056" s="66"/>
      <c r="V2056" s="66"/>
      <c r="W2056" s="66"/>
      <c r="X2056" s="66"/>
      <c r="Y2056" s="66"/>
      <c r="Z2056" s="66"/>
      <c r="AA2056" s="66"/>
      <c r="AB2056" s="66"/>
      <c r="AC2056" s="66"/>
      <c r="AD2056" s="66"/>
      <c r="AE2056" s="66"/>
      <c r="AF2056" s="66"/>
      <c r="AG2056" s="66"/>
      <c r="AH2056" s="66"/>
      <c r="AI2056" s="66"/>
      <c r="AJ2056" s="66"/>
      <c r="AK2056" s="66"/>
      <c r="AL2056" s="66"/>
      <c r="AM2056" s="66"/>
      <c r="AN2056" s="66"/>
      <c r="AO2056" s="66"/>
      <c r="AP2056" s="66"/>
      <c r="AQ2056" s="66"/>
      <c r="AR2056" s="66"/>
      <c r="AS2056" s="66"/>
      <c r="AT2056" s="66"/>
      <c r="AU2056" s="66"/>
      <c r="AV2056" s="66"/>
      <c r="AW2056" s="66"/>
      <c r="AX2056" s="66"/>
      <c r="AY2056" s="66"/>
      <c r="AZ2056" s="66"/>
      <c r="BA2056" s="66"/>
      <c r="BB2056" s="66"/>
      <c r="BC2056" s="66"/>
      <c r="BD2056" s="66"/>
      <c r="BE2056" s="66"/>
      <c r="BF2056" s="66"/>
      <c r="BG2056" s="66"/>
      <c r="BH2056" s="66"/>
      <c r="BI2056" s="66"/>
      <c r="BJ2056" s="66"/>
      <c r="BK2056" s="66"/>
      <c r="BL2056" s="66"/>
      <c r="BM2056" s="66"/>
      <c r="BN2056" s="66"/>
      <c r="BO2056" s="66"/>
      <c r="BP2056" s="66"/>
      <c r="BQ2056" s="66"/>
      <c r="BR2056" s="66"/>
      <c r="BS2056" s="66"/>
      <c r="BT2056" s="66"/>
    </row>
    <row r="2057" spans="1:72">
      <c r="A2057" s="69"/>
      <c r="B2057" s="69"/>
      <c r="C2057" s="69"/>
      <c r="D2057" s="69"/>
      <c r="E2057" s="66"/>
      <c r="F2057" s="66"/>
      <c r="G2057" s="66"/>
      <c r="H2057" s="66"/>
      <c r="I2057" s="66"/>
      <c r="J2057" s="66"/>
      <c r="K2057" s="66"/>
      <c r="L2057" s="66"/>
      <c r="M2057" s="66"/>
      <c r="N2057" s="66"/>
      <c r="O2057" s="66"/>
      <c r="P2057" s="66"/>
      <c r="Q2057" s="66"/>
      <c r="R2057" s="66"/>
      <c r="S2057" s="66"/>
      <c r="T2057" s="66"/>
      <c r="U2057" s="66"/>
      <c r="V2057" s="66"/>
      <c r="W2057" s="66"/>
      <c r="X2057" s="66"/>
      <c r="Y2057" s="66"/>
      <c r="Z2057" s="66"/>
      <c r="AA2057" s="66"/>
      <c r="AB2057" s="66"/>
      <c r="AC2057" s="66"/>
      <c r="AD2057" s="66"/>
      <c r="AE2057" s="66"/>
      <c r="AF2057" s="66"/>
      <c r="AG2057" s="66"/>
      <c r="AH2057" s="66"/>
      <c r="AI2057" s="66"/>
      <c r="AJ2057" s="66"/>
      <c r="AK2057" s="66"/>
      <c r="AL2057" s="66"/>
      <c r="AM2057" s="66"/>
      <c r="AN2057" s="66"/>
      <c r="AO2057" s="66"/>
      <c r="AP2057" s="66"/>
      <c r="AQ2057" s="66"/>
      <c r="AR2057" s="66"/>
      <c r="AS2057" s="66"/>
      <c r="AT2057" s="66"/>
      <c r="AU2057" s="66"/>
      <c r="AV2057" s="66"/>
      <c r="AW2057" s="66"/>
      <c r="AX2057" s="66"/>
      <c r="AY2057" s="66"/>
      <c r="AZ2057" s="66"/>
      <c r="BA2057" s="66"/>
      <c r="BB2057" s="66"/>
      <c r="BC2057" s="66"/>
      <c r="BD2057" s="66"/>
      <c r="BE2057" s="66"/>
      <c r="BF2057" s="66"/>
      <c r="BG2057" s="66"/>
      <c r="BH2057" s="66"/>
      <c r="BI2057" s="66"/>
      <c r="BJ2057" s="66"/>
      <c r="BK2057" s="66"/>
      <c r="BL2057" s="66"/>
      <c r="BM2057" s="66"/>
      <c r="BN2057" s="66"/>
      <c r="BO2057" s="66"/>
      <c r="BP2057" s="66"/>
      <c r="BQ2057" s="66"/>
      <c r="BR2057" s="66"/>
      <c r="BS2057" s="66"/>
      <c r="BT2057" s="66"/>
    </row>
    <row r="2058" spans="1:72">
      <c r="A2058" s="69"/>
      <c r="B2058" s="69"/>
      <c r="C2058" s="69"/>
      <c r="D2058" s="69"/>
      <c r="E2058" s="66"/>
      <c r="F2058" s="66"/>
      <c r="G2058" s="66"/>
      <c r="H2058" s="66"/>
      <c r="I2058" s="66"/>
      <c r="J2058" s="66"/>
      <c r="K2058" s="66"/>
      <c r="L2058" s="66"/>
      <c r="M2058" s="66"/>
      <c r="N2058" s="66"/>
      <c r="O2058" s="66"/>
      <c r="P2058" s="66"/>
      <c r="Q2058" s="66"/>
      <c r="R2058" s="66"/>
      <c r="S2058" s="66"/>
      <c r="T2058" s="66"/>
      <c r="U2058" s="66"/>
      <c r="V2058" s="66"/>
      <c r="W2058" s="66"/>
      <c r="X2058" s="66"/>
      <c r="Y2058" s="66"/>
      <c r="Z2058" s="66"/>
      <c r="AA2058" s="66"/>
      <c r="AB2058" s="66"/>
      <c r="AC2058" s="66"/>
      <c r="AD2058" s="66"/>
      <c r="AE2058" s="66"/>
      <c r="AF2058" s="66"/>
      <c r="AG2058" s="66"/>
      <c r="AH2058" s="66"/>
      <c r="AI2058" s="66"/>
      <c r="AJ2058" s="66"/>
      <c r="AK2058" s="66"/>
      <c r="AL2058" s="66"/>
      <c r="AM2058" s="66"/>
      <c r="AN2058" s="66"/>
      <c r="AO2058" s="66"/>
      <c r="AP2058" s="66"/>
      <c r="AQ2058" s="66"/>
      <c r="AR2058" s="66"/>
      <c r="AS2058" s="66"/>
      <c r="AT2058" s="66"/>
      <c r="AU2058" s="66"/>
      <c r="AV2058" s="66"/>
      <c r="AW2058" s="66"/>
      <c r="AX2058" s="66"/>
      <c r="AY2058" s="66"/>
      <c r="AZ2058" s="66"/>
      <c r="BA2058" s="66"/>
      <c r="BB2058" s="66"/>
      <c r="BC2058" s="66"/>
      <c r="BD2058" s="66"/>
      <c r="BE2058" s="66"/>
      <c r="BF2058" s="66"/>
      <c r="BG2058" s="66"/>
      <c r="BH2058" s="66"/>
      <c r="BI2058" s="66"/>
      <c r="BJ2058" s="66"/>
      <c r="BK2058" s="66"/>
      <c r="BL2058" s="66"/>
      <c r="BM2058" s="66"/>
      <c r="BN2058" s="66"/>
      <c r="BO2058" s="66"/>
      <c r="BP2058" s="66"/>
      <c r="BQ2058" s="66"/>
      <c r="BR2058" s="66"/>
      <c r="BS2058" s="66"/>
      <c r="BT2058" s="66"/>
    </row>
    <row r="2059" spans="1:72">
      <c r="A2059" s="69"/>
      <c r="B2059" s="69"/>
      <c r="C2059" s="69"/>
      <c r="D2059" s="69"/>
      <c r="E2059" s="66"/>
      <c r="F2059" s="66"/>
      <c r="G2059" s="66"/>
      <c r="H2059" s="66"/>
      <c r="I2059" s="66"/>
      <c r="J2059" s="66"/>
      <c r="K2059" s="66"/>
      <c r="L2059" s="66"/>
      <c r="M2059" s="66"/>
      <c r="N2059" s="66"/>
      <c r="O2059" s="66"/>
      <c r="P2059" s="66"/>
      <c r="Q2059" s="66"/>
      <c r="R2059" s="66"/>
      <c r="S2059" s="66"/>
      <c r="T2059" s="66"/>
      <c r="U2059" s="66"/>
      <c r="V2059" s="66"/>
      <c r="W2059" s="66"/>
      <c r="X2059" s="66"/>
      <c r="Y2059" s="66"/>
      <c r="Z2059" s="66"/>
      <c r="AA2059" s="66"/>
      <c r="AB2059" s="66"/>
      <c r="AC2059" s="66"/>
      <c r="AD2059" s="66"/>
      <c r="AE2059" s="66"/>
      <c r="AF2059" s="66"/>
      <c r="AG2059" s="66"/>
      <c r="AH2059" s="66"/>
      <c r="AI2059" s="66"/>
      <c r="AJ2059" s="66"/>
      <c r="AK2059" s="66"/>
      <c r="AL2059" s="66"/>
      <c r="AM2059" s="66"/>
      <c r="AN2059" s="66"/>
      <c r="AO2059" s="66"/>
      <c r="AP2059" s="66"/>
      <c r="AQ2059" s="66"/>
      <c r="AR2059" s="66"/>
      <c r="AS2059" s="66"/>
      <c r="AT2059" s="66"/>
      <c r="AU2059" s="66"/>
      <c r="AV2059" s="66"/>
      <c r="AW2059" s="66"/>
      <c r="AX2059" s="66"/>
      <c r="AY2059" s="66"/>
      <c r="AZ2059" s="66"/>
      <c r="BA2059" s="66"/>
      <c r="BB2059" s="66"/>
      <c r="BC2059" s="66"/>
      <c r="BD2059" s="66"/>
      <c r="BE2059" s="66"/>
      <c r="BF2059" s="66"/>
      <c r="BG2059" s="66"/>
      <c r="BH2059" s="66"/>
      <c r="BI2059" s="66"/>
      <c r="BJ2059" s="66"/>
      <c r="BK2059" s="66"/>
      <c r="BL2059" s="66"/>
      <c r="BM2059" s="66"/>
      <c r="BN2059" s="66"/>
      <c r="BO2059" s="66"/>
      <c r="BP2059" s="66"/>
      <c r="BQ2059" s="66"/>
      <c r="BR2059" s="66"/>
      <c r="BS2059" s="66"/>
      <c r="BT2059" s="66"/>
    </row>
    <row r="2060" spans="1:72">
      <c r="A2060" s="69"/>
      <c r="B2060" s="69"/>
      <c r="C2060" s="69"/>
      <c r="D2060" s="69"/>
      <c r="E2060" s="66"/>
      <c r="F2060" s="66"/>
      <c r="G2060" s="66"/>
      <c r="H2060" s="66"/>
      <c r="I2060" s="66"/>
      <c r="J2060" s="66"/>
      <c r="K2060" s="66"/>
      <c r="L2060" s="66"/>
      <c r="M2060" s="66"/>
      <c r="N2060" s="66"/>
      <c r="O2060" s="66"/>
      <c r="P2060" s="66"/>
      <c r="Q2060" s="66"/>
      <c r="R2060" s="66"/>
      <c r="S2060" s="66"/>
      <c r="T2060" s="66"/>
      <c r="U2060" s="66"/>
      <c r="V2060" s="66"/>
      <c r="W2060" s="66"/>
      <c r="X2060" s="66"/>
      <c r="Y2060" s="66"/>
      <c r="Z2060" s="66"/>
      <c r="AA2060" s="66"/>
      <c r="AB2060" s="66"/>
      <c r="AC2060" s="66"/>
      <c r="AD2060" s="66"/>
      <c r="AE2060" s="66"/>
      <c r="AF2060" s="66"/>
      <c r="AG2060" s="66"/>
      <c r="AH2060" s="66"/>
      <c r="AI2060" s="66"/>
      <c r="AJ2060" s="66"/>
      <c r="AK2060" s="66"/>
      <c r="AL2060" s="66"/>
      <c r="AM2060" s="66"/>
      <c r="AN2060" s="66"/>
      <c r="AO2060" s="66"/>
      <c r="AP2060" s="66"/>
      <c r="AQ2060" s="66"/>
      <c r="AR2060" s="66"/>
      <c r="AS2060" s="66"/>
      <c r="AT2060" s="66"/>
      <c r="AU2060" s="66"/>
      <c r="AV2060" s="66"/>
      <c r="AW2060" s="66"/>
      <c r="AX2060" s="66"/>
      <c r="AY2060" s="66"/>
      <c r="AZ2060" s="66"/>
      <c r="BA2060" s="66"/>
      <c r="BB2060" s="66"/>
      <c r="BC2060" s="66"/>
      <c r="BD2060" s="66"/>
      <c r="BE2060" s="66"/>
      <c r="BF2060" s="66"/>
      <c r="BG2060" s="66"/>
      <c r="BH2060" s="66"/>
      <c r="BI2060" s="66"/>
      <c r="BJ2060" s="66"/>
      <c r="BK2060" s="66"/>
      <c r="BL2060" s="66"/>
      <c r="BM2060" s="66"/>
      <c r="BN2060" s="66"/>
      <c r="BO2060" s="66"/>
      <c r="BP2060" s="66"/>
      <c r="BQ2060" s="66"/>
      <c r="BR2060" s="66"/>
      <c r="BS2060" s="66"/>
      <c r="BT2060" s="66"/>
    </row>
    <row r="2061" spans="1:72">
      <c r="A2061" s="69"/>
      <c r="B2061" s="69"/>
      <c r="C2061" s="69"/>
      <c r="D2061" s="69"/>
      <c r="E2061" s="66"/>
      <c r="F2061" s="66"/>
      <c r="G2061" s="66"/>
      <c r="H2061" s="66"/>
      <c r="I2061" s="66"/>
      <c r="J2061" s="66"/>
      <c r="K2061" s="66"/>
      <c r="L2061" s="66"/>
      <c r="M2061" s="66"/>
      <c r="N2061" s="66"/>
      <c r="O2061" s="66"/>
      <c r="P2061" s="66"/>
      <c r="Q2061" s="66"/>
      <c r="R2061" s="66"/>
      <c r="S2061" s="66"/>
      <c r="T2061" s="66"/>
      <c r="U2061" s="66"/>
      <c r="V2061" s="66"/>
      <c r="W2061" s="66"/>
      <c r="X2061" s="66"/>
      <c r="Y2061" s="66"/>
      <c r="Z2061" s="66"/>
      <c r="AA2061" s="66"/>
      <c r="AB2061" s="66"/>
      <c r="AC2061" s="66"/>
      <c r="AD2061" s="66"/>
      <c r="AE2061" s="66"/>
      <c r="AF2061" s="66"/>
      <c r="AG2061" s="66"/>
      <c r="AH2061" s="66"/>
      <c r="AI2061" s="66"/>
      <c r="AJ2061" s="66"/>
      <c r="AK2061" s="66"/>
      <c r="AL2061" s="66"/>
      <c r="AM2061" s="66"/>
      <c r="AN2061" s="66"/>
      <c r="AO2061" s="66"/>
      <c r="AP2061" s="66"/>
      <c r="AQ2061" s="66"/>
      <c r="AR2061" s="66"/>
      <c r="AS2061" s="66"/>
      <c r="AT2061" s="66"/>
      <c r="AU2061" s="66"/>
      <c r="AV2061" s="66"/>
      <c r="AW2061" s="66"/>
      <c r="AX2061" s="66"/>
      <c r="AY2061" s="66"/>
      <c r="AZ2061" s="66"/>
      <c r="BA2061" s="66"/>
      <c r="BB2061" s="66"/>
      <c r="BC2061" s="66"/>
      <c r="BD2061" s="66"/>
      <c r="BE2061" s="66"/>
      <c r="BF2061" s="66"/>
      <c r="BG2061" s="66"/>
      <c r="BH2061" s="66"/>
      <c r="BI2061" s="66"/>
      <c r="BJ2061" s="66"/>
      <c r="BK2061" s="66"/>
      <c r="BL2061" s="66"/>
      <c r="BM2061" s="66"/>
      <c r="BN2061" s="66"/>
      <c r="BO2061" s="66"/>
      <c r="BP2061" s="66"/>
      <c r="BQ2061" s="66"/>
      <c r="BR2061" s="66"/>
      <c r="BS2061" s="66"/>
      <c r="BT2061" s="66"/>
    </row>
    <row r="2062" spans="1:72">
      <c r="A2062" s="69"/>
      <c r="B2062" s="69"/>
      <c r="C2062" s="69"/>
      <c r="D2062" s="69"/>
      <c r="E2062" s="66"/>
      <c r="F2062" s="66"/>
      <c r="G2062" s="66"/>
      <c r="H2062" s="66"/>
      <c r="I2062" s="66"/>
      <c r="J2062" s="66"/>
      <c r="K2062" s="66"/>
      <c r="L2062" s="66"/>
      <c r="M2062" s="66"/>
      <c r="N2062" s="66"/>
      <c r="O2062" s="66"/>
      <c r="P2062" s="66"/>
      <c r="Q2062" s="66"/>
      <c r="R2062" s="66"/>
      <c r="S2062" s="66"/>
      <c r="T2062" s="66"/>
      <c r="U2062" s="66"/>
      <c r="V2062" s="66"/>
      <c r="W2062" s="66"/>
      <c r="X2062" s="66"/>
      <c r="Y2062" s="66"/>
      <c r="Z2062" s="66"/>
      <c r="AA2062" s="66"/>
      <c r="AB2062" s="66"/>
      <c r="AC2062" s="66"/>
      <c r="AD2062" s="66"/>
      <c r="AE2062" s="66"/>
      <c r="AF2062" s="66"/>
      <c r="AG2062" s="66"/>
      <c r="AH2062" s="66"/>
      <c r="AI2062" s="66"/>
      <c r="AJ2062" s="66"/>
      <c r="AK2062" s="66"/>
      <c r="AL2062" s="66"/>
      <c r="AM2062" s="66"/>
      <c r="AN2062" s="66"/>
      <c r="AO2062" s="66"/>
      <c r="AP2062" s="66"/>
      <c r="AQ2062" s="66"/>
      <c r="AR2062" s="66"/>
      <c r="AS2062" s="66"/>
      <c r="AT2062" s="66"/>
      <c r="AU2062" s="66"/>
      <c r="AV2062" s="66"/>
      <c r="AW2062" s="66"/>
      <c r="AX2062" s="66"/>
      <c r="AY2062" s="66"/>
      <c r="AZ2062" s="66"/>
      <c r="BA2062" s="66"/>
      <c r="BB2062" s="66"/>
      <c r="BC2062" s="66"/>
      <c r="BD2062" s="66"/>
      <c r="BE2062" s="66"/>
      <c r="BF2062" s="66"/>
      <c r="BG2062" s="66"/>
      <c r="BH2062" s="66"/>
      <c r="BI2062" s="66"/>
      <c r="BJ2062" s="66"/>
      <c r="BK2062" s="66"/>
      <c r="BL2062" s="66"/>
      <c r="BM2062" s="66"/>
      <c r="BN2062" s="66"/>
      <c r="BO2062" s="66"/>
      <c r="BP2062" s="66"/>
      <c r="BQ2062" s="66"/>
      <c r="BR2062" s="66"/>
      <c r="BS2062" s="66"/>
      <c r="BT2062" s="66"/>
    </row>
    <row r="2063" spans="1:72">
      <c r="A2063" s="69"/>
      <c r="B2063" s="69"/>
      <c r="C2063" s="69"/>
      <c r="D2063" s="69"/>
      <c r="E2063" s="66"/>
      <c r="F2063" s="66"/>
      <c r="G2063" s="66"/>
      <c r="H2063" s="66"/>
      <c r="I2063" s="66"/>
      <c r="J2063" s="66"/>
      <c r="K2063" s="66"/>
      <c r="L2063" s="66"/>
      <c r="M2063" s="66"/>
      <c r="N2063" s="66"/>
      <c r="O2063" s="66"/>
      <c r="P2063" s="66"/>
      <c r="Q2063" s="66"/>
      <c r="R2063" s="66"/>
      <c r="S2063" s="66"/>
      <c r="T2063" s="66"/>
      <c r="U2063" s="66"/>
      <c r="V2063" s="66"/>
      <c r="W2063" s="66"/>
      <c r="X2063" s="66"/>
      <c r="Y2063" s="66"/>
      <c r="Z2063" s="66"/>
      <c r="AA2063" s="66"/>
      <c r="AB2063" s="66"/>
      <c r="AC2063" s="66"/>
      <c r="AD2063" s="66"/>
      <c r="AE2063" s="66"/>
      <c r="AF2063" s="66"/>
      <c r="AG2063" s="66"/>
      <c r="AH2063" s="66"/>
      <c r="AI2063" s="66"/>
      <c r="AJ2063" s="66"/>
      <c r="AK2063" s="66"/>
      <c r="AL2063" s="66"/>
      <c r="AM2063" s="66"/>
      <c r="AN2063" s="66"/>
      <c r="AO2063" s="66"/>
      <c r="AP2063" s="66"/>
      <c r="AQ2063" s="66"/>
      <c r="AR2063" s="66"/>
      <c r="AS2063" s="66"/>
      <c r="AT2063" s="66"/>
      <c r="AU2063" s="66"/>
      <c r="AV2063" s="66"/>
      <c r="AW2063" s="66"/>
      <c r="AX2063" s="66"/>
      <c r="AY2063" s="66"/>
      <c r="AZ2063" s="66"/>
      <c r="BA2063" s="66"/>
      <c r="BB2063" s="66"/>
      <c r="BC2063" s="66"/>
      <c r="BD2063" s="66"/>
      <c r="BE2063" s="66"/>
      <c r="BF2063" s="66"/>
      <c r="BG2063" s="66"/>
      <c r="BH2063" s="66"/>
      <c r="BI2063" s="66"/>
      <c r="BJ2063" s="66"/>
      <c r="BK2063" s="66"/>
      <c r="BL2063" s="66"/>
      <c r="BM2063" s="66"/>
      <c r="BN2063" s="66"/>
      <c r="BO2063" s="66"/>
      <c r="BP2063" s="66"/>
      <c r="BQ2063" s="66"/>
      <c r="BR2063" s="66"/>
      <c r="BS2063" s="66"/>
      <c r="BT2063" s="66"/>
    </row>
    <row r="2064" spans="1:72">
      <c r="A2064" s="69"/>
      <c r="B2064" s="69"/>
      <c r="C2064" s="69"/>
      <c r="D2064" s="69"/>
      <c r="E2064" s="66"/>
      <c r="F2064" s="66"/>
      <c r="G2064" s="66"/>
      <c r="H2064" s="66"/>
      <c r="I2064" s="66"/>
      <c r="J2064" s="66"/>
      <c r="K2064" s="66"/>
      <c r="L2064" s="66"/>
      <c r="M2064" s="66"/>
      <c r="N2064" s="66"/>
      <c r="O2064" s="66"/>
      <c r="P2064" s="66"/>
      <c r="Q2064" s="66"/>
      <c r="R2064" s="66"/>
      <c r="S2064" s="66"/>
      <c r="T2064" s="66"/>
      <c r="U2064" s="66"/>
      <c r="V2064" s="66"/>
      <c r="W2064" s="66"/>
      <c r="X2064" s="66"/>
      <c r="Y2064" s="66"/>
      <c r="Z2064" s="66"/>
      <c r="AA2064" s="66"/>
      <c r="AB2064" s="66"/>
      <c r="AC2064" s="66"/>
      <c r="AD2064" s="66"/>
      <c r="AE2064" s="66"/>
      <c r="AF2064" s="66"/>
      <c r="AG2064" s="66"/>
      <c r="AH2064" s="66"/>
      <c r="AI2064" s="66"/>
      <c r="AJ2064" s="66"/>
      <c r="AK2064" s="66"/>
      <c r="AL2064" s="66"/>
      <c r="AM2064" s="66"/>
      <c r="AN2064" s="66"/>
      <c r="AO2064" s="66"/>
      <c r="AP2064" s="66"/>
      <c r="AQ2064" s="66"/>
      <c r="AR2064" s="66"/>
      <c r="AS2064" s="66"/>
      <c r="AT2064" s="66"/>
      <c r="AU2064" s="66"/>
      <c r="AV2064" s="66"/>
      <c r="AW2064" s="66"/>
      <c r="AX2064" s="66"/>
      <c r="AY2064" s="66"/>
      <c r="AZ2064" s="66"/>
      <c r="BA2064" s="66"/>
      <c r="BB2064" s="66"/>
      <c r="BC2064" s="66"/>
      <c r="BD2064" s="66"/>
      <c r="BE2064" s="66"/>
      <c r="BF2064" s="66"/>
      <c r="BG2064" s="66"/>
      <c r="BH2064" s="66"/>
      <c r="BI2064" s="66"/>
      <c r="BJ2064" s="66"/>
      <c r="BK2064" s="66"/>
      <c r="BL2064" s="66"/>
      <c r="BM2064" s="66"/>
      <c r="BN2064" s="66"/>
      <c r="BO2064" s="66"/>
      <c r="BP2064" s="66"/>
      <c r="BQ2064" s="66"/>
      <c r="BR2064" s="66"/>
      <c r="BS2064" s="66"/>
      <c r="BT2064" s="66"/>
    </row>
    <row r="2065" spans="1:72">
      <c r="A2065" s="69"/>
      <c r="B2065" s="69"/>
      <c r="C2065" s="69"/>
      <c r="D2065" s="69"/>
      <c r="E2065" s="66"/>
      <c r="F2065" s="66"/>
      <c r="G2065" s="66"/>
      <c r="H2065" s="66"/>
      <c r="I2065" s="66"/>
      <c r="J2065" s="66"/>
      <c r="K2065" s="66"/>
      <c r="L2065" s="66"/>
      <c r="M2065" s="66"/>
      <c r="N2065" s="66"/>
      <c r="O2065" s="66"/>
      <c r="P2065" s="66"/>
      <c r="Q2065" s="66"/>
      <c r="R2065" s="66"/>
      <c r="S2065" s="66"/>
      <c r="T2065" s="66"/>
      <c r="U2065" s="66"/>
      <c r="V2065" s="66"/>
      <c r="W2065" s="66"/>
      <c r="X2065" s="66"/>
      <c r="Y2065" s="66"/>
      <c r="Z2065" s="66"/>
      <c r="AA2065" s="66"/>
      <c r="AB2065" s="66"/>
      <c r="AC2065" s="66"/>
      <c r="AD2065" s="66"/>
      <c r="AE2065" s="66"/>
      <c r="AF2065" s="66"/>
      <c r="AG2065" s="66"/>
      <c r="AH2065" s="66"/>
      <c r="AI2065" s="66"/>
      <c r="AJ2065" s="66"/>
      <c r="AK2065" s="66"/>
      <c r="AL2065" s="66"/>
      <c r="AM2065" s="66"/>
      <c r="AN2065" s="66"/>
      <c r="AO2065" s="66"/>
      <c r="AP2065" s="66"/>
      <c r="AQ2065" s="66"/>
      <c r="AR2065" s="66"/>
      <c r="AS2065" s="66"/>
      <c r="AT2065" s="66"/>
      <c r="AU2065" s="66"/>
      <c r="AV2065" s="66"/>
      <c r="AW2065" s="66"/>
      <c r="AX2065" s="66"/>
      <c r="AY2065" s="66"/>
      <c r="AZ2065" s="66"/>
      <c r="BA2065" s="66"/>
      <c r="BB2065" s="66"/>
      <c r="BC2065" s="66"/>
      <c r="BD2065" s="66"/>
      <c r="BE2065" s="66"/>
      <c r="BF2065" s="66"/>
      <c r="BG2065" s="66"/>
      <c r="BH2065" s="66"/>
      <c r="BI2065" s="66"/>
      <c r="BJ2065" s="66"/>
      <c r="BK2065" s="66"/>
      <c r="BL2065" s="66"/>
      <c r="BM2065" s="66"/>
      <c r="BN2065" s="66"/>
      <c r="BO2065" s="66"/>
      <c r="BP2065" s="66"/>
      <c r="BQ2065" s="66"/>
      <c r="BR2065" s="66"/>
      <c r="BS2065" s="66"/>
      <c r="BT2065" s="66"/>
    </row>
    <row r="2066" spans="1:72">
      <c r="A2066" s="69"/>
      <c r="B2066" s="69"/>
      <c r="C2066" s="69"/>
      <c r="D2066" s="69"/>
      <c r="E2066" s="66"/>
      <c r="F2066" s="66"/>
      <c r="G2066" s="66"/>
      <c r="H2066" s="66"/>
      <c r="I2066" s="66"/>
      <c r="J2066" s="66"/>
      <c r="K2066" s="66"/>
      <c r="L2066" s="66"/>
      <c r="M2066" s="66"/>
      <c r="N2066" s="66"/>
      <c r="O2066" s="66"/>
      <c r="P2066" s="66"/>
      <c r="Q2066" s="66"/>
      <c r="R2066" s="66"/>
      <c r="S2066" s="66"/>
      <c r="T2066" s="66"/>
      <c r="U2066" s="66"/>
      <c r="V2066" s="66"/>
      <c r="W2066" s="66"/>
      <c r="X2066" s="66"/>
      <c r="Y2066" s="66"/>
      <c r="Z2066" s="66"/>
      <c r="AA2066" s="66"/>
      <c r="AB2066" s="66"/>
      <c r="AC2066" s="66"/>
      <c r="AD2066" s="66"/>
      <c r="AE2066" s="66"/>
      <c r="AF2066" s="66"/>
      <c r="AG2066" s="66"/>
      <c r="AH2066" s="66"/>
      <c r="AI2066" s="66"/>
      <c r="AJ2066" s="66"/>
      <c r="AK2066" s="66"/>
      <c r="AL2066" s="66"/>
      <c r="AM2066" s="66"/>
      <c r="AN2066" s="66"/>
      <c r="AO2066" s="66"/>
      <c r="AP2066" s="66"/>
      <c r="AQ2066" s="66"/>
      <c r="AR2066" s="66"/>
      <c r="AS2066" s="66"/>
      <c r="AT2066" s="66"/>
      <c r="AU2066" s="66"/>
      <c r="AV2066" s="66"/>
      <c r="AW2066" s="66"/>
      <c r="AX2066" s="66"/>
      <c r="AY2066" s="66"/>
      <c r="AZ2066" s="66"/>
      <c r="BA2066" s="66"/>
      <c r="BB2066" s="66"/>
      <c r="BC2066" s="66"/>
      <c r="BD2066" s="66"/>
      <c r="BE2066" s="66"/>
      <c r="BF2066" s="66"/>
      <c r="BG2066" s="66"/>
      <c r="BH2066" s="66"/>
      <c r="BI2066" s="66"/>
      <c r="BJ2066" s="66"/>
      <c r="BK2066" s="66"/>
      <c r="BL2066" s="66"/>
      <c r="BM2066" s="66"/>
      <c r="BN2066" s="66"/>
      <c r="BO2066" s="66"/>
      <c r="BP2066" s="66"/>
      <c r="BQ2066" s="66"/>
      <c r="BR2066" s="66"/>
      <c r="BS2066" s="66"/>
      <c r="BT2066" s="66"/>
    </row>
    <row r="2067" spans="1:72">
      <c r="A2067" s="69"/>
      <c r="B2067" s="69"/>
      <c r="C2067" s="69"/>
      <c r="D2067" s="69"/>
      <c r="E2067" s="66"/>
      <c r="F2067" s="66"/>
      <c r="G2067" s="66"/>
      <c r="H2067" s="66"/>
      <c r="I2067" s="66"/>
      <c r="J2067" s="66"/>
      <c r="K2067" s="66"/>
      <c r="L2067" s="66"/>
      <c r="M2067" s="66"/>
      <c r="N2067" s="66"/>
      <c r="O2067" s="66"/>
      <c r="P2067" s="66"/>
      <c r="Q2067" s="66"/>
      <c r="R2067" s="66"/>
      <c r="S2067" s="66"/>
      <c r="T2067" s="66"/>
      <c r="U2067" s="66"/>
      <c r="V2067" s="66"/>
      <c r="W2067" s="66"/>
      <c r="X2067" s="66"/>
      <c r="Y2067" s="66"/>
      <c r="Z2067" s="66"/>
      <c r="AA2067" s="66"/>
      <c r="AB2067" s="66"/>
      <c r="AC2067" s="66"/>
      <c r="AD2067" s="66"/>
      <c r="AE2067" s="66"/>
      <c r="AF2067" s="66"/>
      <c r="AG2067" s="66"/>
      <c r="AH2067" s="66"/>
      <c r="AI2067" s="66"/>
      <c r="AJ2067" s="66"/>
      <c r="AK2067" s="66"/>
      <c r="AL2067" s="66"/>
      <c r="AM2067" s="66"/>
      <c r="AN2067" s="66"/>
      <c r="AO2067" s="66"/>
      <c r="AP2067" s="66"/>
      <c r="AQ2067" s="66"/>
      <c r="AR2067" s="66"/>
      <c r="AS2067" s="66"/>
      <c r="AT2067" s="66"/>
      <c r="AU2067" s="66"/>
      <c r="AV2067" s="66"/>
      <c r="AW2067" s="66"/>
      <c r="AX2067" s="66"/>
      <c r="AY2067" s="66"/>
      <c r="AZ2067" s="66"/>
      <c r="BA2067" s="66"/>
      <c r="BB2067" s="66"/>
      <c r="BC2067" s="66"/>
      <c r="BD2067" s="66"/>
      <c r="BE2067" s="66"/>
      <c r="BF2067" s="66"/>
      <c r="BG2067" s="66"/>
      <c r="BH2067" s="66"/>
      <c r="BI2067" s="66"/>
      <c r="BJ2067" s="66"/>
      <c r="BK2067" s="66"/>
      <c r="BL2067" s="66"/>
      <c r="BM2067" s="66"/>
      <c r="BN2067" s="66"/>
      <c r="BO2067" s="66"/>
      <c r="BP2067" s="66"/>
      <c r="BQ2067" s="66"/>
      <c r="BR2067" s="66"/>
      <c r="BS2067" s="66"/>
      <c r="BT2067" s="66"/>
    </row>
    <row r="2068" spans="1:72">
      <c r="A2068" s="69"/>
      <c r="B2068" s="69"/>
      <c r="C2068" s="69"/>
      <c r="D2068" s="69"/>
      <c r="E2068" s="66"/>
      <c r="F2068" s="66"/>
      <c r="G2068" s="66"/>
      <c r="H2068" s="66"/>
      <c r="I2068" s="66"/>
      <c r="J2068" s="66"/>
      <c r="K2068" s="66"/>
      <c r="L2068" s="66"/>
      <c r="M2068" s="66"/>
      <c r="N2068" s="66"/>
      <c r="O2068" s="66"/>
      <c r="P2068" s="66"/>
      <c r="Q2068" s="66"/>
      <c r="R2068" s="66"/>
      <c r="S2068" s="66"/>
      <c r="T2068" s="66"/>
      <c r="U2068" s="66"/>
      <c r="V2068" s="66"/>
      <c r="W2068" s="66"/>
      <c r="X2068" s="66"/>
      <c r="Y2068" s="66"/>
      <c r="Z2068" s="66"/>
      <c r="AA2068" s="66"/>
      <c r="AB2068" s="66"/>
      <c r="AC2068" s="66"/>
      <c r="AD2068" s="66"/>
      <c r="AE2068" s="66"/>
      <c r="AF2068" s="66"/>
      <c r="AG2068" s="66"/>
      <c r="AH2068" s="66"/>
      <c r="AI2068" s="66"/>
      <c r="AJ2068" s="66"/>
      <c r="AK2068" s="66"/>
      <c r="AL2068" s="66"/>
      <c r="AM2068" s="66"/>
      <c r="AN2068" s="66"/>
      <c r="AO2068" s="66"/>
      <c r="AP2068" s="66"/>
      <c r="AQ2068" s="66"/>
      <c r="AR2068" s="66"/>
      <c r="AS2068" s="66"/>
      <c r="AT2068" s="66"/>
      <c r="AU2068" s="66"/>
      <c r="AV2068" s="66"/>
      <c r="AW2068" s="66"/>
      <c r="AX2068" s="66"/>
      <c r="AY2068" s="66"/>
      <c r="AZ2068" s="66"/>
      <c r="BA2068" s="66"/>
      <c r="BB2068" s="66"/>
      <c r="BC2068" s="66"/>
      <c r="BD2068" s="66"/>
      <c r="BE2068" s="66"/>
      <c r="BF2068" s="66"/>
      <c r="BG2068" s="66"/>
      <c r="BH2068" s="66"/>
      <c r="BI2068" s="66"/>
      <c r="BJ2068" s="66"/>
      <c r="BK2068" s="66"/>
      <c r="BL2068" s="66"/>
      <c r="BM2068" s="66"/>
      <c r="BN2068" s="66"/>
      <c r="BO2068" s="66"/>
      <c r="BP2068" s="66"/>
      <c r="BQ2068" s="66"/>
      <c r="BR2068" s="66"/>
      <c r="BS2068" s="66"/>
      <c r="BT2068" s="66"/>
    </row>
    <row r="2069" spans="1:72">
      <c r="A2069" s="69"/>
      <c r="B2069" s="69"/>
      <c r="C2069" s="69"/>
      <c r="D2069" s="69"/>
      <c r="E2069" s="66"/>
      <c r="F2069" s="66"/>
      <c r="G2069" s="66"/>
      <c r="H2069" s="66"/>
      <c r="I2069" s="66"/>
      <c r="J2069" s="66"/>
      <c r="K2069" s="66"/>
      <c r="L2069" s="66"/>
      <c r="M2069" s="66"/>
      <c r="N2069" s="66"/>
      <c r="O2069" s="66"/>
      <c r="P2069" s="66"/>
      <c r="Q2069" s="66"/>
      <c r="R2069" s="66"/>
      <c r="S2069" s="66"/>
      <c r="T2069" s="66"/>
      <c r="U2069" s="66"/>
      <c r="V2069" s="66"/>
      <c r="W2069" s="66"/>
      <c r="X2069" s="66"/>
      <c r="Y2069" s="66"/>
      <c r="Z2069" s="66"/>
      <c r="AA2069" s="66"/>
      <c r="AB2069" s="66"/>
      <c r="AC2069" s="66"/>
      <c r="AD2069" s="66"/>
      <c r="AE2069" s="66"/>
      <c r="AF2069" s="66"/>
      <c r="AG2069" s="66"/>
      <c r="AH2069" s="66"/>
      <c r="AI2069" s="66"/>
      <c r="AJ2069" s="66"/>
      <c r="AK2069" s="66"/>
      <c r="AL2069" s="66"/>
      <c r="AM2069" s="66"/>
      <c r="AN2069" s="66"/>
      <c r="AO2069" s="66"/>
      <c r="AP2069" s="66"/>
      <c r="AQ2069" s="66"/>
      <c r="AR2069" s="66"/>
      <c r="AS2069" s="66"/>
      <c r="AT2069" s="66"/>
      <c r="AU2069" s="66"/>
      <c r="AV2069" s="66"/>
      <c r="AW2069" s="66"/>
      <c r="AX2069" s="66"/>
      <c r="AY2069" s="66"/>
      <c r="AZ2069" s="66"/>
      <c r="BA2069" s="66"/>
      <c r="BB2069" s="66"/>
      <c r="BC2069" s="66"/>
      <c r="BD2069" s="66"/>
      <c r="BE2069" s="66"/>
      <c r="BF2069" s="66"/>
      <c r="BG2069" s="66"/>
      <c r="BH2069" s="66"/>
      <c r="BI2069" s="66"/>
      <c r="BJ2069" s="66"/>
      <c r="BK2069" s="66"/>
      <c r="BL2069" s="66"/>
      <c r="BM2069" s="66"/>
      <c r="BN2069" s="66"/>
      <c r="BO2069" s="66"/>
      <c r="BP2069" s="66"/>
      <c r="BQ2069" s="66"/>
      <c r="BR2069" s="66"/>
      <c r="BS2069" s="66"/>
      <c r="BT2069" s="66"/>
    </row>
    <row r="2070" spans="1:72">
      <c r="A2070" s="69"/>
      <c r="B2070" s="69"/>
      <c r="C2070" s="69"/>
      <c r="D2070" s="69"/>
      <c r="E2070" s="66"/>
      <c r="F2070" s="66"/>
      <c r="G2070" s="66"/>
      <c r="H2070" s="66"/>
      <c r="I2070" s="66"/>
      <c r="J2070" s="66"/>
      <c r="K2070" s="66"/>
      <c r="L2070" s="66"/>
      <c r="M2070" s="66"/>
      <c r="N2070" s="66"/>
      <c r="O2070" s="66"/>
      <c r="P2070" s="66"/>
      <c r="Q2070" s="66"/>
      <c r="R2070" s="66"/>
      <c r="S2070" s="66"/>
      <c r="T2070" s="66"/>
      <c r="U2070" s="66"/>
      <c r="V2070" s="66"/>
      <c r="W2070" s="66"/>
      <c r="X2070" s="66"/>
      <c r="Y2070" s="66"/>
      <c r="Z2070" s="66"/>
      <c r="AA2070" s="66"/>
      <c r="AB2070" s="66"/>
      <c r="AC2070" s="66"/>
      <c r="AD2070" s="66"/>
      <c r="AE2070" s="66"/>
      <c r="AF2070" s="66"/>
      <c r="AG2070" s="66"/>
      <c r="AH2070" s="66"/>
      <c r="AI2070" s="66"/>
      <c r="AJ2070" s="66"/>
      <c r="AK2070" s="66"/>
      <c r="AL2070" s="66"/>
      <c r="AM2070" s="66"/>
      <c r="AN2070" s="66"/>
      <c r="AO2070" s="66"/>
      <c r="AP2070" s="66"/>
      <c r="AQ2070" s="66"/>
      <c r="AR2070" s="66"/>
      <c r="AS2070" s="66"/>
      <c r="AT2070" s="66"/>
      <c r="AU2070" s="66"/>
      <c r="AV2070" s="66"/>
      <c r="AW2070" s="66"/>
      <c r="AX2070" s="66"/>
      <c r="AY2070" s="66"/>
      <c r="AZ2070" s="66"/>
      <c r="BA2070" s="66"/>
      <c r="BB2070" s="66"/>
      <c r="BC2070" s="66"/>
      <c r="BD2070" s="66"/>
      <c r="BE2070" s="66"/>
      <c r="BF2070" s="66"/>
      <c r="BG2070" s="66"/>
      <c r="BH2070" s="66"/>
      <c r="BI2070" s="66"/>
      <c r="BJ2070" s="66"/>
      <c r="BK2070" s="66"/>
      <c r="BL2070" s="66"/>
      <c r="BM2070" s="66"/>
      <c r="BN2070" s="66"/>
      <c r="BO2070" s="66"/>
      <c r="BP2070" s="66"/>
      <c r="BQ2070" s="66"/>
      <c r="BR2070" s="66"/>
      <c r="BS2070" s="66"/>
      <c r="BT2070" s="66"/>
    </row>
    <row r="2071" spans="1:72">
      <c r="A2071" s="69"/>
      <c r="B2071" s="69"/>
      <c r="C2071" s="69"/>
      <c r="D2071" s="69"/>
      <c r="E2071" s="66"/>
      <c r="F2071" s="66"/>
      <c r="G2071" s="66"/>
      <c r="H2071" s="66"/>
      <c r="I2071" s="66"/>
      <c r="J2071" s="66"/>
      <c r="K2071" s="66"/>
      <c r="L2071" s="66"/>
      <c r="M2071" s="66"/>
      <c r="N2071" s="66"/>
      <c r="O2071" s="66"/>
      <c r="P2071" s="66"/>
      <c r="Q2071" s="66"/>
      <c r="R2071" s="66"/>
      <c r="S2071" s="66"/>
      <c r="T2071" s="66"/>
      <c r="U2071" s="66"/>
      <c r="V2071" s="66"/>
      <c r="W2071" s="66"/>
      <c r="X2071" s="66"/>
      <c r="Y2071" s="66"/>
      <c r="Z2071" s="66"/>
      <c r="AA2071" s="66"/>
      <c r="AB2071" s="66"/>
      <c r="AC2071" s="66"/>
      <c r="AD2071" s="66"/>
      <c r="AE2071" s="66"/>
      <c r="AF2071" s="66"/>
      <c r="AG2071" s="66"/>
      <c r="AH2071" s="66"/>
      <c r="AI2071" s="66"/>
      <c r="AJ2071" s="66"/>
      <c r="AK2071" s="66"/>
      <c r="AL2071" s="66"/>
      <c r="AM2071" s="66"/>
      <c r="AN2071" s="66"/>
      <c r="AO2071" s="66"/>
      <c r="AP2071" s="66"/>
      <c r="AQ2071" s="66"/>
      <c r="AR2071" s="66"/>
      <c r="AS2071" s="66"/>
      <c r="AT2071" s="66"/>
      <c r="AU2071" s="66"/>
      <c r="AV2071" s="66"/>
      <c r="AW2071" s="66"/>
      <c r="AX2071" s="66"/>
      <c r="AY2071" s="66"/>
      <c r="AZ2071" s="66"/>
      <c r="BA2071" s="66"/>
      <c r="BB2071" s="66"/>
      <c r="BC2071" s="66"/>
      <c r="BD2071" s="66"/>
      <c r="BE2071" s="66"/>
      <c r="BF2071" s="66"/>
      <c r="BG2071" s="66"/>
      <c r="BH2071" s="66"/>
      <c r="BI2071" s="66"/>
      <c r="BJ2071" s="66"/>
      <c r="BK2071" s="66"/>
      <c r="BL2071" s="66"/>
      <c r="BM2071" s="66"/>
      <c r="BN2071" s="66"/>
      <c r="BO2071" s="66"/>
      <c r="BP2071" s="66"/>
      <c r="BQ2071" s="66"/>
      <c r="BR2071" s="66"/>
      <c r="BS2071" s="66"/>
      <c r="BT2071" s="66"/>
    </row>
    <row r="2072" spans="1:72">
      <c r="A2072" s="69"/>
      <c r="B2072" s="69"/>
      <c r="C2072" s="69"/>
      <c r="D2072" s="69"/>
      <c r="E2072" s="66"/>
      <c r="F2072" s="66"/>
      <c r="G2072" s="66"/>
      <c r="H2072" s="66"/>
      <c r="I2072" s="66"/>
      <c r="J2072" s="66"/>
      <c r="K2072" s="66"/>
      <c r="L2072" s="66"/>
      <c r="M2072" s="66"/>
      <c r="N2072" s="66"/>
      <c r="O2072" s="66"/>
      <c r="P2072" s="66"/>
      <c r="Q2072" s="66"/>
      <c r="R2072" s="66"/>
      <c r="S2072" s="66"/>
      <c r="T2072" s="66"/>
      <c r="U2072" s="66"/>
      <c r="V2072" s="66"/>
      <c r="W2072" s="66"/>
      <c r="X2072" s="66"/>
      <c r="Y2072" s="66"/>
      <c r="Z2072" s="66"/>
      <c r="AA2072" s="66"/>
      <c r="AB2072" s="66"/>
      <c r="AC2072" s="66"/>
      <c r="AD2072" s="66"/>
      <c r="AE2072" s="66"/>
      <c r="AF2072" s="66"/>
      <c r="AG2072" s="66"/>
      <c r="AH2072" s="66"/>
      <c r="AI2072" s="66"/>
      <c r="AJ2072" s="66"/>
      <c r="AK2072" s="66"/>
      <c r="AL2072" s="66"/>
      <c r="AM2072" s="66"/>
      <c r="AN2072" s="66"/>
      <c r="AO2072" s="66"/>
      <c r="AP2072" s="66"/>
      <c r="AQ2072" s="66"/>
      <c r="AR2072" s="66"/>
      <c r="AS2072" s="66"/>
      <c r="AT2072" s="66"/>
      <c r="AU2072" s="66"/>
      <c r="AV2072" s="66"/>
      <c r="AW2072" s="66"/>
      <c r="AX2072" s="66"/>
      <c r="AY2072" s="66"/>
      <c r="AZ2072" s="66"/>
      <c r="BA2072" s="66"/>
      <c r="BB2072" s="66"/>
      <c r="BC2072" s="66"/>
      <c r="BD2072" s="66"/>
      <c r="BE2072" s="66"/>
      <c r="BF2072" s="66"/>
      <c r="BG2072" s="66"/>
      <c r="BH2072" s="66"/>
      <c r="BI2072" s="66"/>
      <c r="BJ2072" s="66"/>
      <c r="BK2072" s="66"/>
      <c r="BL2072" s="66"/>
      <c r="BM2072" s="66"/>
      <c r="BN2072" s="66"/>
      <c r="BO2072" s="66"/>
      <c r="BP2072" s="66"/>
      <c r="BQ2072" s="66"/>
      <c r="BR2072" s="66"/>
      <c r="BS2072" s="66"/>
      <c r="BT2072" s="66"/>
    </row>
    <row r="2073" spans="1:72">
      <c r="A2073" s="69"/>
      <c r="B2073" s="69"/>
      <c r="C2073" s="69"/>
      <c r="D2073" s="69"/>
      <c r="E2073" s="66"/>
      <c r="F2073" s="66"/>
      <c r="G2073" s="66"/>
      <c r="H2073" s="66"/>
      <c r="I2073" s="66"/>
      <c r="J2073" s="66"/>
      <c r="K2073" s="66"/>
      <c r="L2073" s="66"/>
      <c r="M2073" s="66"/>
      <c r="N2073" s="66"/>
      <c r="O2073" s="66"/>
      <c r="P2073" s="66"/>
      <c r="Q2073" s="66"/>
      <c r="R2073" s="66"/>
      <c r="S2073" s="66"/>
      <c r="T2073" s="66"/>
      <c r="U2073" s="66"/>
      <c r="V2073" s="66"/>
      <c r="W2073" s="66"/>
      <c r="X2073" s="66"/>
      <c r="Y2073" s="66"/>
      <c r="Z2073" s="66"/>
      <c r="AA2073" s="66"/>
      <c r="AB2073" s="66"/>
      <c r="AC2073" s="66"/>
      <c r="AD2073" s="66"/>
      <c r="AE2073" s="66"/>
      <c r="AF2073" s="66"/>
      <c r="AG2073" s="66"/>
      <c r="AH2073" s="66"/>
      <c r="AI2073" s="66"/>
      <c r="AJ2073" s="66"/>
      <c r="AK2073" s="66"/>
      <c r="AL2073" s="66"/>
      <c r="AM2073" s="66"/>
      <c r="AN2073" s="66"/>
      <c r="AO2073" s="66"/>
      <c r="AP2073" s="66"/>
      <c r="AQ2073" s="66"/>
      <c r="AR2073" s="66"/>
      <c r="AS2073" s="66"/>
      <c r="AT2073" s="66"/>
      <c r="AU2073" s="66"/>
      <c r="AV2073" s="66"/>
      <c r="AW2073" s="66"/>
      <c r="AX2073" s="66"/>
      <c r="AY2073" s="66"/>
      <c r="AZ2073" s="66"/>
      <c r="BA2073" s="66"/>
      <c r="BB2073" s="66"/>
      <c r="BC2073" s="66"/>
      <c r="BD2073" s="66"/>
      <c r="BE2073" s="66"/>
      <c r="BF2073" s="66"/>
      <c r="BG2073" s="66"/>
      <c r="BH2073" s="66"/>
      <c r="BI2073" s="66"/>
      <c r="BJ2073" s="66"/>
      <c r="BK2073" s="66"/>
      <c r="BL2073" s="66"/>
      <c r="BM2073" s="66"/>
      <c r="BN2073" s="66"/>
      <c r="BO2073" s="66"/>
      <c r="BP2073" s="66"/>
      <c r="BQ2073" s="66"/>
      <c r="BR2073" s="66"/>
      <c r="BS2073" s="66"/>
      <c r="BT2073" s="66"/>
    </row>
    <row r="2074" spans="1:72">
      <c r="A2074" s="69"/>
      <c r="B2074" s="69"/>
      <c r="C2074" s="69"/>
      <c r="D2074" s="69"/>
      <c r="E2074" s="66"/>
      <c r="F2074" s="66"/>
      <c r="G2074" s="66"/>
      <c r="H2074" s="66"/>
      <c r="I2074" s="66"/>
      <c r="J2074" s="66"/>
      <c r="K2074" s="66"/>
      <c r="L2074" s="66"/>
      <c r="M2074" s="66"/>
      <c r="N2074" s="66"/>
      <c r="O2074" s="66"/>
      <c r="P2074" s="66"/>
      <c r="Q2074" s="66"/>
      <c r="R2074" s="66"/>
      <c r="S2074" s="66"/>
      <c r="T2074" s="66"/>
      <c r="U2074" s="66"/>
      <c r="V2074" s="66"/>
      <c r="W2074" s="66"/>
      <c r="X2074" s="66"/>
      <c r="Y2074" s="66"/>
      <c r="Z2074" s="66"/>
      <c r="AA2074" s="66"/>
      <c r="AB2074" s="66"/>
      <c r="AC2074" s="66"/>
      <c r="AD2074" s="66"/>
      <c r="AE2074" s="66"/>
      <c r="AF2074" s="66"/>
      <c r="AG2074" s="66"/>
      <c r="AH2074" s="66"/>
      <c r="AI2074" s="66"/>
      <c r="AJ2074" s="66"/>
      <c r="AK2074" s="66"/>
      <c r="AL2074" s="66"/>
      <c r="AM2074" s="66"/>
      <c r="AN2074" s="66"/>
      <c r="AO2074" s="66"/>
      <c r="AP2074" s="66"/>
      <c r="AQ2074" s="66"/>
      <c r="AR2074" s="66"/>
      <c r="AS2074" s="66"/>
      <c r="AT2074" s="66"/>
      <c r="AU2074" s="66"/>
      <c r="AV2074" s="66"/>
      <c r="AW2074" s="66"/>
      <c r="AX2074" s="66"/>
      <c r="AY2074" s="66"/>
      <c r="AZ2074" s="66"/>
      <c r="BA2074" s="66"/>
      <c r="BB2074" s="66"/>
      <c r="BC2074" s="66"/>
      <c r="BD2074" s="66"/>
      <c r="BE2074" s="66"/>
      <c r="BF2074" s="66"/>
      <c r="BG2074" s="66"/>
      <c r="BH2074" s="66"/>
      <c r="BI2074" s="66"/>
      <c r="BJ2074" s="66"/>
      <c r="BK2074" s="66"/>
      <c r="BL2074" s="66"/>
      <c r="BM2074" s="66"/>
      <c r="BN2074" s="66"/>
      <c r="BO2074" s="66"/>
      <c r="BP2074" s="66"/>
      <c r="BQ2074" s="66"/>
      <c r="BR2074" s="66"/>
      <c r="BS2074" s="66"/>
      <c r="BT2074" s="66"/>
    </row>
    <row r="2075" spans="1:72">
      <c r="A2075" s="69"/>
      <c r="B2075" s="69"/>
      <c r="C2075" s="69"/>
      <c r="D2075" s="69"/>
      <c r="E2075" s="66"/>
      <c r="F2075" s="66"/>
      <c r="G2075" s="66"/>
      <c r="H2075" s="66"/>
      <c r="I2075" s="66"/>
      <c r="J2075" s="66"/>
      <c r="K2075" s="66"/>
      <c r="L2075" s="66"/>
      <c r="M2075" s="66"/>
      <c r="N2075" s="66"/>
      <c r="O2075" s="66"/>
      <c r="P2075" s="66"/>
      <c r="Q2075" s="66"/>
      <c r="R2075" s="66"/>
      <c r="S2075" s="66"/>
      <c r="T2075" s="66"/>
      <c r="U2075" s="66"/>
      <c r="V2075" s="66"/>
      <c r="W2075" s="66"/>
      <c r="X2075" s="66"/>
      <c r="Y2075" s="66"/>
      <c r="Z2075" s="66"/>
      <c r="AA2075" s="66"/>
      <c r="AB2075" s="66"/>
      <c r="AC2075" s="66"/>
      <c r="AD2075" s="66"/>
      <c r="AE2075" s="66"/>
      <c r="AF2075" s="66"/>
      <c r="AG2075" s="66"/>
      <c r="AH2075" s="66"/>
      <c r="AI2075" s="66"/>
      <c r="AJ2075" s="66"/>
      <c r="AK2075" s="66"/>
      <c r="AL2075" s="66"/>
      <c r="AM2075" s="66"/>
      <c r="AN2075" s="66"/>
      <c r="AO2075" s="66"/>
      <c r="AP2075" s="66"/>
      <c r="AQ2075" s="66"/>
      <c r="AR2075" s="66"/>
      <c r="AS2075" s="66"/>
      <c r="AT2075" s="66"/>
      <c r="AU2075" s="66"/>
      <c r="AV2075" s="66"/>
      <c r="AW2075" s="66"/>
      <c r="AX2075" s="66"/>
      <c r="AY2075" s="66"/>
      <c r="AZ2075" s="66"/>
      <c r="BA2075" s="66"/>
      <c r="BB2075" s="66"/>
      <c r="BC2075" s="66"/>
      <c r="BD2075" s="66"/>
      <c r="BE2075" s="66"/>
      <c r="BF2075" s="66"/>
      <c r="BG2075" s="66"/>
      <c r="BH2075" s="66"/>
      <c r="BI2075" s="66"/>
      <c r="BJ2075" s="66"/>
      <c r="BK2075" s="66"/>
      <c r="BL2075" s="66"/>
      <c r="BM2075" s="66"/>
      <c r="BN2075" s="66"/>
      <c r="BO2075" s="66"/>
      <c r="BP2075" s="66"/>
      <c r="BQ2075" s="66"/>
      <c r="BR2075" s="66"/>
      <c r="BS2075" s="66"/>
      <c r="BT2075" s="66"/>
    </row>
    <row r="2076" spans="1:72">
      <c r="A2076" s="69"/>
      <c r="B2076" s="69"/>
      <c r="C2076" s="69"/>
      <c r="D2076" s="69"/>
      <c r="E2076" s="66"/>
      <c r="F2076" s="66"/>
      <c r="G2076" s="66"/>
      <c r="H2076" s="66"/>
      <c r="I2076" s="66"/>
      <c r="J2076" s="66"/>
      <c r="K2076" s="66"/>
      <c r="L2076" s="66"/>
      <c r="M2076" s="66"/>
      <c r="N2076" s="66"/>
      <c r="O2076" s="66"/>
      <c r="P2076" s="66"/>
      <c r="Q2076" s="66"/>
      <c r="R2076" s="66"/>
      <c r="S2076" s="66"/>
      <c r="T2076" s="66"/>
      <c r="U2076" s="66"/>
      <c r="V2076" s="66"/>
      <c r="W2076" s="66"/>
      <c r="X2076" s="66"/>
      <c r="Y2076" s="66"/>
      <c r="Z2076" s="66"/>
      <c r="AA2076" s="66"/>
      <c r="AB2076" s="66"/>
      <c r="AC2076" s="66"/>
      <c r="AD2076" s="66"/>
      <c r="AE2076" s="66"/>
      <c r="AF2076" s="66"/>
      <c r="AG2076" s="66"/>
      <c r="AH2076" s="66"/>
      <c r="AI2076" s="66"/>
      <c r="AJ2076" s="66"/>
      <c r="AK2076" s="66"/>
      <c r="AL2076" s="66"/>
      <c r="AM2076" s="66"/>
      <c r="AN2076" s="66"/>
      <c r="AO2076" s="66"/>
      <c r="AP2076" s="66"/>
      <c r="AQ2076" s="66"/>
      <c r="AR2076" s="66"/>
      <c r="AS2076" s="66"/>
      <c r="AT2076" s="66"/>
      <c r="AU2076" s="66"/>
      <c r="AV2076" s="66"/>
      <c r="AW2076" s="66"/>
      <c r="AX2076" s="66"/>
      <c r="AY2076" s="66"/>
      <c r="AZ2076" s="66"/>
      <c r="BA2076" s="66"/>
      <c r="BB2076" s="66"/>
      <c r="BC2076" s="66"/>
      <c r="BD2076" s="66"/>
      <c r="BE2076" s="66"/>
      <c r="BF2076" s="66"/>
      <c r="BG2076" s="66"/>
      <c r="BH2076" s="66"/>
      <c r="BI2076" s="66"/>
      <c r="BJ2076" s="66"/>
      <c r="BK2076" s="66"/>
      <c r="BL2076" s="66"/>
      <c r="BM2076" s="66"/>
      <c r="BN2076" s="66"/>
      <c r="BO2076" s="66"/>
      <c r="BP2076" s="66"/>
      <c r="BQ2076" s="66"/>
      <c r="BR2076" s="66"/>
      <c r="BS2076" s="66"/>
      <c r="BT2076" s="66"/>
    </row>
    <row r="2077" spans="1:72">
      <c r="A2077" s="69"/>
      <c r="B2077" s="69"/>
      <c r="C2077" s="69"/>
      <c r="D2077" s="69"/>
      <c r="E2077" s="66"/>
      <c r="F2077" s="66"/>
      <c r="G2077" s="66"/>
      <c r="H2077" s="66"/>
      <c r="I2077" s="66"/>
      <c r="J2077" s="66"/>
      <c r="K2077" s="66"/>
      <c r="L2077" s="66"/>
      <c r="M2077" s="66"/>
      <c r="N2077" s="66"/>
      <c r="O2077" s="66"/>
      <c r="P2077" s="66"/>
      <c r="Q2077" s="66"/>
      <c r="R2077" s="66"/>
      <c r="S2077" s="66"/>
      <c r="T2077" s="66"/>
      <c r="U2077" s="66"/>
      <c r="V2077" s="66"/>
      <c r="W2077" s="66"/>
      <c r="X2077" s="66"/>
      <c r="Y2077" s="66"/>
      <c r="Z2077" s="66"/>
      <c r="AA2077" s="66"/>
      <c r="AB2077" s="66"/>
      <c r="AC2077" s="66"/>
      <c r="AD2077" s="66"/>
      <c r="AE2077" s="66"/>
      <c r="AF2077" s="66"/>
      <c r="AG2077" s="66"/>
      <c r="AH2077" s="66"/>
      <c r="AI2077" s="66"/>
      <c r="AJ2077" s="66"/>
      <c r="AK2077" s="66"/>
      <c r="AL2077" s="66"/>
      <c r="AM2077" s="66"/>
      <c r="AN2077" s="66"/>
      <c r="AO2077" s="66"/>
      <c r="AP2077" s="66"/>
      <c r="AQ2077" s="66"/>
      <c r="AR2077" s="66"/>
      <c r="AS2077" s="66"/>
      <c r="AT2077" s="66"/>
      <c r="AU2077" s="66"/>
      <c r="AV2077" s="66"/>
      <c r="AW2077" s="66"/>
      <c r="AX2077" s="66"/>
      <c r="AY2077" s="66"/>
      <c r="AZ2077" s="66"/>
      <c r="BA2077" s="66"/>
      <c r="BB2077" s="66"/>
      <c r="BC2077" s="66"/>
      <c r="BD2077" s="66"/>
      <c r="BE2077" s="66"/>
      <c r="BF2077" s="66"/>
      <c r="BG2077" s="66"/>
      <c r="BH2077" s="66"/>
      <c r="BI2077" s="66"/>
      <c r="BJ2077" s="66"/>
      <c r="BK2077" s="66"/>
      <c r="BL2077" s="66"/>
      <c r="BM2077" s="66"/>
      <c r="BN2077" s="66"/>
      <c r="BO2077" s="66"/>
      <c r="BP2077" s="66"/>
      <c r="BQ2077" s="66"/>
      <c r="BR2077" s="66"/>
      <c r="BS2077" s="66"/>
      <c r="BT2077" s="66"/>
    </row>
    <row r="2078" spans="1:72">
      <c r="A2078" s="69"/>
      <c r="B2078" s="69"/>
      <c r="C2078" s="69"/>
      <c r="D2078" s="69"/>
      <c r="E2078" s="66"/>
      <c r="F2078" s="66"/>
      <c r="G2078" s="66"/>
      <c r="H2078" s="66"/>
      <c r="I2078" s="66"/>
      <c r="J2078" s="66"/>
      <c r="K2078" s="66"/>
      <c r="L2078" s="66"/>
      <c r="M2078" s="66"/>
      <c r="N2078" s="66"/>
      <c r="O2078" s="66"/>
      <c r="P2078" s="66"/>
      <c r="Q2078" s="66"/>
      <c r="R2078" s="66"/>
      <c r="S2078" s="66"/>
      <c r="T2078" s="66"/>
      <c r="U2078" s="66"/>
      <c r="V2078" s="66"/>
      <c r="W2078" s="66"/>
      <c r="X2078" s="66"/>
      <c r="Y2078" s="66"/>
      <c r="Z2078" s="66"/>
      <c r="AA2078" s="66"/>
      <c r="AB2078" s="66"/>
      <c r="AC2078" s="66"/>
      <c r="AD2078" s="66"/>
      <c r="AE2078" s="66"/>
      <c r="AF2078" s="66"/>
      <c r="AG2078" s="66"/>
      <c r="AH2078" s="66"/>
      <c r="AI2078" s="66"/>
      <c r="AJ2078" s="66"/>
      <c r="AK2078" s="66"/>
      <c r="AL2078" s="66"/>
      <c r="AM2078" s="66"/>
      <c r="AN2078" s="66"/>
      <c r="AO2078" s="66"/>
      <c r="AP2078" s="66"/>
      <c r="AQ2078" s="66"/>
      <c r="AR2078" s="66"/>
      <c r="AS2078" s="66"/>
      <c r="AT2078" s="66"/>
      <c r="AU2078" s="66"/>
      <c r="AV2078" s="66"/>
      <c r="AW2078" s="66"/>
      <c r="AX2078" s="66"/>
      <c r="AY2078" s="66"/>
      <c r="AZ2078" s="66"/>
      <c r="BA2078" s="66"/>
      <c r="BB2078" s="66"/>
      <c r="BC2078" s="66"/>
      <c r="BD2078" s="66"/>
      <c r="BE2078" s="66"/>
      <c r="BF2078" s="66"/>
      <c r="BG2078" s="66"/>
      <c r="BH2078" s="66"/>
      <c r="BI2078" s="66"/>
      <c r="BJ2078" s="66"/>
      <c r="BK2078" s="66"/>
      <c r="BL2078" s="66"/>
      <c r="BM2078" s="66"/>
      <c r="BN2078" s="66"/>
      <c r="BO2078" s="66"/>
      <c r="BP2078" s="66"/>
      <c r="BQ2078" s="66"/>
      <c r="BR2078" s="66"/>
      <c r="BS2078" s="66"/>
      <c r="BT2078" s="66"/>
    </row>
    <row r="2079" spans="1:72">
      <c r="A2079" s="69"/>
      <c r="B2079" s="69"/>
      <c r="C2079" s="69"/>
      <c r="D2079" s="69"/>
      <c r="E2079" s="66"/>
      <c r="F2079" s="66"/>
      <c r="G2079" s="66"/>
      <c r="H2079" s="66"/>
      <c r="I2079" s="66"/>
      <c r="J2079" s="66"/>
      <c r="K2079" s="66"/>
      <c r="L2079" s="66"/>
      <c r="M2079" s="66"/>
      <c r="N2079" s="66"/>
      <c r="O2079" s="66"/>
      <c r="P2079" s="66"/>
      <c r="Q2079" s="66"/>
      <c r="R2079" s="66"/>
      <c r="S2079" s="66"/>
      <c r="T2079" s="66"/>
      <c r="U2079" s="66"/>
      <c r="V2079" s="66"/>
      <c r="W2079" s="66"/>
      <c r="X2079" s="66"/>
      <c r="Y2079" s="66"/>
      <c r="Z2079" s="66"/>
      <c r="AA2079" s="66"/>
      <c r="AB2079" s="66"/>
      <c r="AC2079" s="66"/>
      <c r="AD2079" s="66"/>
      <c r="AE2079" s="66"/>
      <c r="AF2079" s="66"/>
      <c r="AG2079" s="66"/>
      <c r="AH2079" s="66"/>
      <c r="AI2079" s="66"/>
      <c r="AJ2079" s="66"/>
      <c r="AK2079" s="66"/>
      <c r="AL2079" s="66"/>
      <c r="AM2079" s="66"/>
      <c r="AN2079" s="66"/>
      <c r="AO2079" s="66"/>
      <c r="AP2079" s="66"/>
      <c r="AQ2079" s="66"/>
      <c r="AR2079" s="66"/>
      <c r="AS2079" s="66"/>
      <c r="AT2079" s="66"/>
      <c r="AU2079" s="66"/>
      <c r="AV2079" s="66"/>
      <c r="AW2079" s="66"/>
      <c r="AX2079" s="66"/>
      <c r="AY2079" s="66"/>
      <c r="AZ2079" s="66"/>
      <c r="BA2079" s="66"/>
      <c r="BB2079" s="66"/>
      <c r="BC2079" s="66"/>
      <c r="BD2079" s="66"/>
      <c r="BE2079" s="66"/>
      <c r="BF2079" s="66"/>
      <c r="BG2079" s="66"/>
      <c r="BH2079" s="66"/>
      <c r="BI2079" s="66"/>
      <c r="BJ2079" s="66"/>
      <c r="BK2079" s="66"/>
      <c r="BL2079" s="66"/>
      <c r="BM2079" s="66"/>
      <c r="BN2079" s="66"/>
      <c r="BO2079" s="66"/>
      <c r="BP2079" s="66"/>
      <c r="BQ2079" s="66"/>
      <c r="BR2079" s="66"/>
      <c r="BS2079" s="66"/>
      <c r="BT2079" s="66"/>
    </row>
    <row r="2080" spans="1:72">
      <c r="A2080" s="69"/>
      <c r="B2080" s="69"/>
      <c r="C2080" s="69"/>
      <c r="D2080" s="69"/>
      <c r="E2080" s="66"/>
      <c r="F2080" s="66"/>
      <c r="G2080" s="66"/>
      <c r="H2080" s="66"/>
      <c r="I2080" s="66"/>
      <c r="J2080" s="66"/>
      <c r="K2080" s="66"/>
      <c r="L2080" s="66"/>
      <c r="M2080" s="66"/>
      <c r="N2080" s="66"/>
      <c r="O2080" s="66"/>
      <c r="P2080" s="66"/>
      <c r="Q2080" s="66"/>
      <c r="R2080" s="66"/>
      <c r="S2080" s="66"/>
      <c r="T2080" s="66"/>
      <c r="U2080" s="66"/>
      <c r="V2080" s="66"/>
      <c r="W2080" s="66"/>
      <c r="X2080" s="66"/>
      <c r="Y2080" s="66"/>
      <c r="Z2080" s="66"/>
      <c r="AA2080" s="66"/>
      <c r="AB2080" s="66"/>
      <c r="AC2080" s="66"/>
      <c r="AD2080" s="66"/>
      <c r="AE2080" s="66"/>
      <c r="AF2080" s="66"/>
      <c r="AG2080" s="66"/>
      <c r="AH2080" s="66"/>
      <c r="AI2080" s="66"/>
      <c r="AJ2080" s="66"/>
      <c r="AK2080" s="66"/>
      <c r="AL2080" s="66"/>
      <c r="AM2080" s="66"/>
      <c r="AN2080" s="66"/>
      <c r="AO2080" s="66"/>
      <c r="AP2080" s="66"/>
      <c r="AQ2080" s="66"/>
      <c r="AR2080" s="66"/>
      <c r="AS2080" s="66"/>
      <c r="AT2080" s="66"/>
      <c r="AU2080" s="66"/>
      <c r="AV2080" s="66"/>
      <c r="AW2080" s="66"/>
      <c r="AX2080" s="66"/>
      <c r="AY2080" s="66"/>
      <c r="AZ2080" s="66"/>
      <c r="BA2080" s="66"/>
      <c r="BB2080" s="66"/>
      <c r="BC2080" s="66"/>
      <c r="BD2080" s="66"/>
      <c r="BE2080" s="66"/>
      <c r="BF2080" s="66"/>
      <c r="BG2080" s="66"/>
      <c r="BH2080" s="66"/>
      <c r="BI2080" s="66"/>
      <c r="BJ2080" s="66"/>
      <c r="BK2080" s="66"/>
      <c r="BL2080" s="66"/>
      <c r="BM2080" s="66"/>
      <c r="BN2080" s="66"/>
      <c r="BO2080" s="66"/>
      <c r="BP2080" s="66"/>
      <c r="BQ2080" s="66"/>
      <c r="BR2080" s="66"/>
      <c r="BS2080" s="66"/>
      <c r="BT2080" s="66"/>
    </row>
    <row r="2081" spans="1:72">
      <c r="A2081" s="69"/>
      <c r="B2081" s="69"/>
      <c r="C2081" s="69"/>
      <c r="D2081" s="69"/>
      <c r="E2081" s="66"/>
      <c r="F2081" s="66"/>
      <c r="G2081" s="66"/>
      <c r="H2081" s="66"/>
      <c r="I2081" s="66"/>
      <c r="J2081" s="66"/>
      <c r="K2081" s="66"/>
      <c r="L2081" s="66"/>
      <c r="M2081" s="66"/>
      <c r="N2081" s="66"/>
      <c r="O2081" s="66"/>
      <c r="P2081" s="66"/>
      <c r="Q2081" s="66"/>
      <c r="R2081" s="66"/>
      <c r="S2081" s="66"/>
      <c r="T2081" s="66"/>
      <c r="U2081" s="66"/>
      <c r="V2081" s="66"/>
      <c r="W2081" s="66"/>
      <c r="X2081" s="66"/>
      <c r="Y2081" s="66"/>
      <c r="Z2081" s="66"/>
      <c r="AA2081" s="66"/>
      <c r="AB2081" s="66"/>
      <c r="AC2081" s="66"/>
      <c r="AD2081" s="66"/>
      <c r="AE2081" s="66"/>
      <c r="AF2081" s="66"/>
      <c r="AG2081" s="66"/>
      <c r="AH2081" s="66"/>
      <c r="AI2081" s="66"/>
      <c r="AJ2081" s="66"/>
      <c r="AK2081" s="66"/>
      <c r="AL2081" s="66"/>
      <c r="AM2081" s="66"/>
      <c r="AN2081" s="66"/>
      <c r="AO2081" s="66"/>
      <c r="AP2081" s="66"/>
      <c r="AQ2081" s="66"/>
      <c r="AR2081" s="66"/>
      <c r="AS2081" s="66"/>
      <c r="AT2081" s="66"/>
      <c r="AU2081" s="66"/>
      <c r="AV2081" s="66"/>
      <c r="AW2081" s="66"/>
      <c r="AX2081" s="66"/>
      <c r="AY2081" s="66"/>
      <c r="AZ2081" s="66"/>
      <c r="BA2081" s="66"/>
      <c r="BB2081" s="66"/>
      <c r="BC2081" s="66"/>
      <c r="BD2081" s="66"/>
      <c r="BE2081" s="66"/>
      <c r="BF2081" s="66"/>
      <c r="BG2081" s="66"/>
      <c r="BH2081" s="66"/>
      <c r="BI2081" s="66"/>
      <c r="BJ2081" s="66"/>
      <c r="BK2081" s="66"/>
      <c r="BL2081" s="66"/>
      <c r="BM2081" s="66"/>
      <c r="BN2081" s="66"/>
      <c r="BO2081" s="66"/>
      <c r="BP2081" s="66"/>
      <c r="BQ2081" s="66"/>
      <c r="BR2081" s="66"/>
      <c r="BS2081" s="66"/>
      <c r="BT2081" s="66"/>
    </row>
    <row r="2082" spans="1:72">
      <c r="A2082" s="69"/>
      <c r="B2082" s="69"/>
      <c r="C2082" s="69"/>
      <c r="D2082" s="69"/>
      <c r="E2082" s="66"/>
      <c r="F2082" s="66"/>
      <c r="G2082" s="66"/>
      <c r="H2082" s="66"/>
      <c r="I2082" s="66"/>
      <c r="J2082" s="66"/>
      <c r="K2082" s="66"/>
      <c r="L2082" s="66"/>
      <c r="M2082" s="66"/>
      <c r="N2082" s="66"/>
      <c r="O2082" s="66"/>
      <c r="P2082" s="66"/>
      <c r="Q2082" s="66"/>
      <c r="R2082" s="66"/>
      <c r="S2082" s="66"/>
      <c r="T2082" s="66"/>
      <c r="U2082" s="66"/>
      <c r="V2082" s="66"/>
      <c r="W2082" s="66"/>
      <c r="X2082" s="66"/>
      <c r="Y2082" s="66"/>
      <c r="Z2082" s="66"/>
      <c r="AA2082" s="66"/>
      <c r="AB2082" s="66"/>
      <c r="AC2082" s="66"/>
      <c r="AD2082" s="66"/>
      <c r="AE2082" s="66"/>
      <c r="AF2082" s="66"/>
      <c r="AG2082" s="66"/>
      <c r="AH2082" s="66"/>
      <c r="AI2082" s="66"/>
      <c r="AJ2082" s="66"/>
      <c r="AK2082" s="66"/>
      <c r="AL2082" s="66"/>
      <c r="AM2082" s="66"/>
      <c r="AN2082" s="66"/>
      <c r="AO2082" s="66"/>
      <c r="AP2082" s="66"/>
      <c r="AQ2082" s="66"/>
      <c r="AR2082" s="66"/>
      <c r="AS2082" s="66"/>
      <c r="AT2082" s="66"/>
      <c r="AU2082" s="66"/>
      <c r="AV2082" s="66"/>
      <c r="AW2082" s="66"/>
      <c r="AX2082" s="66"/>
      <c r="AY2082" s="66"/>
      <c r="AZ2082" s="66"/>
      <c r="BA2082" s="66"/>
      <c r="BB2082" s="66"/>
      <c r="BC2082" s="66"/>
      <c r="BD2082" s="66"/>
      <c r="BE2082" s="66"/>
      <c r="BF2082" s="66"/>
      <c r="BG2082" s="66"/>
      <c r="BH2082" s="66"/>
      <c r="BI2082" s="66"/>
      <c r="BJ2082" s="66"/>
      <c r="BK2082" s="66"/>
      <c r="BL2082" s="66"/>
      <c r="BM2082" s="66"/>
      <c r="BN2082" s="66"/>
      <c r="BO2082" s="66"/>
      <c r="BP2082" s="66"/>
      <c r="BQ2082" s="66"/>
      <c r="BR2082" s="66"/>
      <c r="BS2082" s="66"/>
      <c r="BT2082" s="66"/>
    </row>
    <row r="2083" spans="1:72">
      <c r="A2083" s="69"/>
      <c r="B2083" s="69"/>
      <c r="C2083" s="69"/>
      <c r="D2083" s="69"/>
      <c r="E2083" s="66"/>
      <c r="F2083" s="66"/>
      <c r="G2083" s="66"/>
      <c r="H2083" s="66"/>
      <c r="I2083" s="66"/>
      <c r="J2083" s="66"/>
      <c r="K2083" s="66"/>
      <c r="L2083" s="66"/>
      <c r="M2083" s="66"/>
      <c r="N2083" s="66"/>
      <c r="O2083" s="66"/>
      <c r="P2083" s="66"/>
      <c r="Q2083" s="66"/>
      <c r="R2083" s="66"/>
      <c r="S2083" s="66"/>
      <c r="T2083" s="66"/>
      <c r="U2083" s="66"/>
      <c r="V2083" s="66"/>
      <c r="W2083" s="66"/>
      <c r="X2083" s="66"/>
      <c r="Y2083" s="66"/>
      <c r="Z2083" s="66"/>
      <c r="AA2083" s="66"/>
      <c r="AB2083" s="66"/>
      <c r="AC2083" s="66"/>
      <c r="AD2083" s="66"/>
      <c r="AE2083" s="66"/>
      <c r="AF2083" s="66"/>
      <c r="AG2083" s="66"/>
      <c r="AH2083" s="66"/>
      <c r="AI2083" s="66"/>
      <c r="AJ2083" s="66"/>
      <c r="AK2083" s="66"/>
      <c r="AL2083" s="66"/>
      <c r="AM2083" s="66"/>
      <c r="AN2083" s="66"/>
      <c r="AO2083" s="66"/>
      <c r="AP2083" s="66"/>
      <c r="AQ2083" s="66"/>
      <c r="AR2083" s="66"/>
      <c r="AS2083" s="66"/>
      <c r="AT2083" s="66"/>
      <c r="AU2083" s="66"/>
      <c r="AV2083" s="66"/>
      <c r="AW2083" s="66"/>
      <c r="AX2083" s="66"/>
      <c r="AY2083" s="66"/>
      <c r="AZ2083" s="66"/>
      <c r="BA2083" s="66"/>
      <c r="BB2083" s="66"/>
      <c r="BC2083" s="66"/>
      <c r="BD2083" s="66"/>
      <c r="BE2083" s="66"/>
      <c r="BF2083" s="66"/>
      <c r="BG2083" s="66"/>
      <c r="BH2083" s="66"/>
      <c r="BI2083" s="66"/>
      <c r="BJ2083" s="66"/>
      <c r="BK2083" s="66"/>
      <c r="BL2083" s="66"/>
      <c r="BM2083" s="66"/>
      <c r="BN2083" s="66"/>
      <c r="BO2083" s="66"/>
      <c r="BP2083" s="66"/>
      <c r="BQ2083" s="66"/>
      <c r="BR2083" s="66"/>
      <c r="BS2083" s="66"/>
      <c r="BT2083" s="66"/>
    </row>
    <row r="2084" spans="1:72">
      <c r="A2084" s="69"/>
      <c r="B2084" s="69"/>
      <c r="C2084" s="69"/>
      <c r="D2084" s="69"/>
      <c r="E2084" s="66"/>
      <c r="F2084" s="66"/>
      <c r="G2084" s="66"/>
      <c r="H2084" s="66"/>
      <c r="I2084" s="66"/>
      <c r="J2084" s="66"/>
      <c r="K2084" s="66"/>
      <c r="L2084" s="66"/>
      <c r="M2084" s="66"/>
      <c r="N2084" s="66"/>
      <c r="O2084" s="66"/>
      <c r="P2084" s="66"/>
      <c r="Q2084" s="66"/>
      <c r="R2084" s="66"/>
      <c r="S2084" s="66"/>
      <c r="T2084" s="66"/>
      <c r="U2084" s="66"/>
      <c r="V2084" s="66"/>
      <c r="W2084" s="66"/>
      <c r="X2084" s="66"/>
      <c r="Y2084" s="66"/>
      <c r="Z2084" s="66"/>
      <c r="AA2084" s="66"/>
      <c r="AB2084" s="66"/>
      <c r="AC2084" s="66"/>
      <c r="AD2084" s="66"/>
      <c r="AE2084" s="66"/>
      <c r="AF2084" s="66"/>
      <c r="AG2084" s="66"/>
      <c r="AH2084" s="66"/>
      <c r="AI2084" s="66"/>
      <c r="AJ2084" s="66"/>
      <c r="AK2084" s="66"/>
      <c r="AL2084" s="66"/>
      <c r="AM2084" s="66"/>
      <c r="AN2084" s="66"/>
      <c r="AO2084" s="66"/>
      <c r="AP2084" s="66"/>
      <c r="AQ2084" s="66"/>
      <c r="AR2084" s="66"/>
      <c r="AS2084" s="66"/>
      <c r="AT2084" s="66"/>
      <c r="AU2084" s="66"/>
      <c r="AV2084" s="66"/>
      <c r="AW2084" s="66"/>
      <c r="AX2084" s="66"/>
      <c r="AY2084" s="66"/>
      <c r="AZ2084" s="66"/>
      <c r="BA2084" s="66"/>
      <c r="BB2084" s="66"/>
      <c r="BC2084" s="66"/>
      <c r="BD2084" s="66"/>
      <c r="BE2084" s="66"/>
      <c r="BF2084" s="66"/>
      <c r="BG2084" s="66"/>
      <c r="BH2084" s="66"/>
      <c r="BI2084" s="66"/>
      <c r="BJ2084" s="66"/>
      <c r="BK2084" s="66"/>
      <c r="BL2084" s="66"/>
      <c r="BM2084" s="66"/>
      <c r="BN2084" s="66"/>
      <c r="BO2084" s="66"/>
      <c r="BP2084" s="66"/>
      <c r="BQ2084" s="66"/>
      <c r="BR2084" s="66"/>
      <c r="BS2084" s="66"/>
      <c r="BT2084" s="66"/>
    </row>
    <row r="2085" spans="1:72">
      <c r="A2085" s="69"/>
      <c r="B2085" s="69"/>
      <c r="C2085" s="69"/>
      <c r="D2085" s="69"/>
      <c r="E2085" s="66"/>
      <c r="F2085" s="66"/>
      <c r="G2085" s="66"/>
      <c r="H2085" s="66"/>
      <c r="I2085" s="66"/>
      <c r="J2085" s="66"/>
      <c r="K2085" s="66"/>
      <c r="L2085" s="66"/>
      <c r="M2085" s="66"/>
      <c r="N2085" s="66"/>
      <c r="O2085" s="66"/>
      <c r="P2085" s="66"/>
      <c r="Q2085" s="66"/>
      <c r="R2085" s="66"/>
      <c r="S2085" s="66"/>
      <c r="T2085" s="66"/>
      <c r="U2085" s="66"/>
      <c r="V2085" s="66"/>
      <c r="W2085" s="66"/>
      <c r="X2085" s="66"/>
      <c r="Y2085" s="66"/>
      <c r="Z2085" s="66"/>
      <c r="AA2085" s="66"/>
      <c r="AB2085" s="66"/>
      <c r="AC2085" s="66"/>
      <c r="AD2085" s="66"/>
      <c r="AE2085" s="66"/>
      <c r="AF2085" s="66"/>
      <c r="AG2085" s="66"/>
      <c r="AH2085" s="66"/>
      <c r="AI2085" s="66"/>
      <c r="AJ2085" s="66"/>
      <c r="AK2085" s="66"/>
      <c r="AL2085" s="66"/>
      <c r="AM2085" s="66"/>
      <c r="AN2085" s="66"/>
      <c r="AO2085" s="66"/>
      <c r="AP2085" s="66"/>
      <c r="AQ2085" s="66"/>
      <c r="AR2085" s="66"/>
      <c r="AS2085" s="66"/>
      <c r="AT2085" s="66"/>
      <c r="AU2085" s="66"/>
      <c r="AV2085" s="66"/>
      <c r="AW2085" s="66"/>
      <c r="AX2085" s="66"/>
      <c r="AY2085" s="66"/>
      <c r="AZ2085" s="66"/>
      <c r="BA2085" s="66"/>
      <c r="BB2085" s="66"/>
      <c r="BC2085" s="66"/>
      <c r="BD2085" s="66"/>
      <c r="BE2085" s="66"/>
      <c r="BF2085" s="66"/>
      <c r="BG2085" s="66"/>
      <c r="BH2085" s="66"/>
      <c r="BI2085" s="66"/>
      <c r="BJ2085" s="66"/>
      <c r="BK2085" s="66"/>
      <c r="BL2085" s="66"/>
      <c r="BM2085" s="66"/>
      <c r="BN2085" s="66"/>
      <c r="BO2085" s="66"/>
      <c r="BP2085" s="66"/>
      <c r="BQ2085" s="66"/>
      <c r="BR2085" s="66"/>
      <c r="BS2085" s="66"/>
      <c r="BT2085" s="66"/>
    </row>
    <row r="2086" spans="1:72">
      <c r="A2086" s="69"/>
      <c r="B2086" s="69"/>
      <c r="C2086" s="69"/>
      <c r="D2086" s="69"/>
      <c r="E2086" s="66"/>
      <c r="F2086" s="66"/>
      <c r="G2086" s="66"/>
      <c r="H2086" s="66"/>
      <c r="I2086" s="66"/>
      <c r="J2086" s="66"/>
      <c r="K2086" s="66"/>
      <c r="L2086" s="66"/>
      <c r="M2086" s="66"/>
      <c r="N2086" s="66"/>
      <c r="O2086" s="66"/>
      <c r="P2086" s="66"/>
      <c r="Q2086" s="66"/>
      <c r="R2086" s="66"/>
      <c r="S2086" s="66"/>
      <c r="T2086" s="66"/>
      <c r="U2086" s="66"/>
      <c r="V2086" s="66"/>
      <c r="W2086" s="66"/>
      <c r="X2086" s="66"/>
      <c r="Y2086" s="66"/>
      <c r="Z2086" s="66"/>
      <c r="AA2086" s="66"/>
      <c r="AB2086" s="66"/>
      <c r="AC2086" s="66"/>
      <c r="AD2086" s="66"/>
      <c r="AE2086" s="66"/>
      <c r="AF2086" s="66"/>
      <c r="AG2086" s="66"/>
      <c r="AH2086" s="66"/>
      <c r="AI2086" s="66"/>
      <c r="AJ2086" s="66"/>
      <c r="AK2086" s="66"/>
      <c r="AL2086" s="66"/>
      <c r="AM2086" s="66"/>
      <c r="AN2086" s="66"/>
      <c r="AO2086" s="66"/>
      <c r="AP2086" s="66"/>
      <c r="AQ2086" s="66"/>
      <c r="AR2086" s="66"/>
      <c r="AS2086" s="66"/>
      <c r="AT2086" s="66"/>
      <c r="AU2086" s="66"/>
      <c r="AV2086" s="66"/>
      <c r="AW2086" s="66"/>
      <c r="AX2086" s="66"/>
      <c r="AY2086" s="66"/>
      <c r="AZ2086" s="66"/>
      <c r="BA2086" s="66"/>
      <c r="BB2086" s="66"/>
      <c r="BC2086" s="66"/>
      <c r="BD2086" s="66"/>
      <c r="BE2086" s="66"/>
      <c r="BF2086" s="66"/>
      <c r="BG2086" s="66"/>
      <c r="BH2086" s="66"/>
      <c r="BI2086" s="66"/>
      <c r="BJ2086" s="66"/>
      <c r="BK2086" s="66"/>
      <c r="BL2086" s="66"/>
      <c r="BM2086" s="66"/>
      <c r="BN2086" s="66"/>
      <c r="BO2086" s="66"/>
      <c r="BP2086" s="66"/>
      <c r="BQ2086" s="66"/>
      <c r="BR2086" s="66"/>
      <c r="BS2086" s="66"/>
      <c r="BT2086" s="66"/>
    </row>
    <row r="2087" spans="1:72">
      <c r="A2087" s="69"/>
      <c r="B2087" s="69"/>
      <c r="C2087" s="69"/>
      <c r="D2087" s="69"/>
      <c r="E2087" s="66"/>
      <c r="F2087" s="66"/>
      <c r="G2087" s="66"/>
      <c r="H2087" s="66"/>
      <c r="I2087" s="66"/>
      <c r="J2087" s="66"/>
      <c r="K2087" s="66"/>
      <c r="L2087" s="66"/>
      <c r="M2087" s="66"/>
      <c r="N2087" s="66"/>
      <c r="O2087" s="66"/>
      <c r="P2087" s="66"/>
      <c r="Q2087" s="66"/>
      <c r="R2087" s="66"/>
      <c r="S2087" s="66"/>
      <c r="T2087" s="66"/>
      <c r="U2087" s="66"/>
      <c r="V2087" s="66"/>
      <c r="W2087" s="66"/>
      <c r="X2087" s="66"/>
      <c r="Y2087" s="66"/>
      <c r="Z2087" s="66"/>
      <c r="AA2087" s="66"/>
      <c r="AB2087" s="66"/>
      <c r="AC2087" s="66"/>
      <c r="AD2087" s="66"/>
      <c r="AE2087" s="66"/>
      <c r="AF2087" s="66"/>
      <c r="AG2087" s="66"/>
      <c r="AH2087" s="66"/>
      <c r="AI2087" s="66"/>
      <c r="AJ2087" s="66"/>
      <c r="AK2087" s="66"/>
      <c r="AL2087" s="66"/>
      <c r="AM2087" s="66"/>
      <c r="AN2087" s="66"/>
      <c r="AO2087" s="66"/>
      <c r="AP2087" s="66"/>
      <c r="AQ2087" s="66"/>
      <c r="AR2087" s="66"/>
      <c r="AS2087" s="66"/>
      <c r="AT2087" s="66"/>
      <c r="AU2087" s="66"/>
      <c r="AV2087" s="66"/>
      <c r="AW2087" s="66"/>
      <c r="AX2087" s="66"/>
      <c r="AY2087" s="66"/>
      <c r="AZ2087" s="66"/>
      <c r="BA2087" s="66"/>
      <c r="BB2087" s="66"/>
      <c r="BC2087" s="66"/>
      <c r="BD2087" s="66"/>
      <c r="BE2087" s="66"/>
      <c r="BF2087" s="66"/>
      <c r="BG2087" s="66"/>
      <c r="BH2087" s="66"/>
      <c r="BI2087" s="66"/>
      <c r="BJ2087" s="66"/>
      <c r="BK2087" s="66"/>
      <c r="BL2087" s="66"/>
      <c r="BM2087" s="66"/>
      <c r="BN2087" s="66"/>
      <c r="BO2087" s="66"/>
      <c r="BP2087" s="66"/>
      <c r="BQ2087" s="66"/>
      <c r="BR2087" s="66"/>
      <c r="BS2087" s="66"/>
      <c r="BT2087" s="66"/>
    </row>
    <row r="2088" spans="1:72">
      <c r="A2088" s="69"/>
      <c r="B2088" s="69"/>
      <c r="C2088" s="69"/>
      <c r="D2088" s="69"/>
      <c r="E2088" s="66"/>
      <c r="F2088" s="66"/>
      <c r="G2088" s="66"/>
      <c r="H2088" s="66"/>
      <c r="I2088" s="66"/>
      <c r="J2088" s="66"/>
      <c r="K2088" s="66"/>
      <c r="L2088" s="66"/>
      <c r="M2088" s="66"/>
      <c r="N2088" s="66"/>
      <c r="O2088" s="66"/>
      <c r="P2088" s="66"/>
      <c r="Q2088" s="66"/>
      <c r="R2088" s="66"/>
      <c r="S2088" s="66"/>
      <c r="T2088" s="66"/>
      <c r="U2088" s="66"/>
      <c r="V2088" s="66"/>
      <c r="W2088" s="66"/>
      <c r="X2088" s="66"/>
      <c r="Y2088" s="66"/>
      <c r="Z2088" s="66"/>
      <c r="AA2088" s="66"/>
      <c r="AB2088" s="66"/>
      <c r="AC2088" s="66"/>
      <c r="AD2088" s="66"/>
      <c r="AE2088" s="66"/>
      <c r="AF2088" s="66"/>
      <c r="AG2088" s="66"/>
      <c r="AH2088" s="66"/>
      <c r="AI2088" s="66"/>
      <c r="AJ2088" s="66"/>
      <c r="AK2088" s="66"/>
      <c r="AL2088" s="66"/>
      <c r="AM2088" s="66"/>
      <c r="AN2088" s="66"/>
      <c r="AO2088" s="66"/>
      <c r="AP2088" s="66"/>
      <c r="AQ2088" s="66"/>
      <c r="AR2088" s="66"/>
      <c r="AS2088" s="66"/>
      <c r="AT2088" s="66"/>
      <c r="AU2088" s="66"/>
      <c r="AV2088" s="66"/>
      <c r="AW2088" s="66"/>
      <c r="AX2088" s="66"/>
      <c r="AY2088" s="66"/>
      <c r="AZ2088" s="66"/>
      <c r="BA2088" s="66"/>
      <c r="BB2088" s="66"/>
      <c r="BC2088" s="66"/>
      <c r="BD2088" s="66"/>
      <c r="BE2088" s="66"/>
      <c r="BF2088" s="66"/>
      <c r="BG2088" s="66"/>
      <c r="BH2088" s="66"/>
      <c r="BI2088" s="66"/>
      <c r="BJ2088" s="66"/>
      <c r="BK2088" s="66"/>
      <c r="BL2088" s="66"/>
      <c r="BM2088" s="66"/>
      <c r="BN2088" s="66"/>
      <c r="BO2088" s="66"/>
      <c r="BP2088" s="66"/>
      <c r="BQ2088" s="66"/>
      <c r="BR2088" s="66"/>
      <c r="BS2088" s="66"/>
      <c r="BT2088" s="66"/>
    </row>
    <row r="2089" spans="1:72">
      <c r="A2089" s="69"/>
      <c r="B2089" s="69"/>
      <c r="C2089" s="69"/>
      <c r="D2089" s="69"/>
      <c r="E2089" s="66"/>
      <c r="F2089" s="66"/>
      <c r="G2089" s="66"/>
      <c r="H2089" s="66"/>
      <c r="I2089" s="66"/>
      <c r="J2089" s="66"/>
      <c r="K2089" s="66"/>
      <c r="L2089" s="66"/>
      <c r="M2089" s="66"/>
      <c r="N2089" s="66"/>
      <c r="O2089" s="66"/>
      <c r="P2089" s="66"/>
      <c r="Q2089" s="66"/>
      <c r="R2089" s="66"/>
      <c r="S2089" s="66"/>
      <c r="T2089" s="66"/>
      <c r="U2089" s="66"/>
      <c r="V2089" s="66"/>
      <c r="W2089" s="66"/>
      <c r="X2089" s="66"/>
      <c r="Y2089" s="66"/>
      <c r="Z2089" s="66"/>
      <c r="AA2089" s="66"/>
      <c r="AB2089" s="66"/>
      <c r="AC2089" s="66"/>
      <c r="AD2089" s="66"/>
      <c r="AE2089" s="66"/>
      <c r="AF2089" s="66"/>
      <c r="AG2089" s="66"/>
      <c r="AH2089" s="66"/>
      <c r="AI2089" s="66"/>
      <c r="AJ2089" s="66"/>
      <c r="AK2089" s="66"/>
      <c r="AL2089" s="66"/>
      <c r="AM2089" s="66"/>
      <c r="AN2089" s="66"/>
      <c r="AO2089" s="66"/>
      <c r="AP2089" s="66"/>
      <c r="AQ2089" s="66"/>
      <c r="AR2089" s="66"/>
      <c r="AS2089" s="66"/>
      <c r="AT2089" s="66"/>
      <c r="AU2089" s="66"/>
      <c r="AV2089" s="66"/>
      <c r="AW2089" s="66"/>
      <c r="AX2089" s="66"/>
      <c r="AY2089" s="66"/>
      <c r="AZ2089" s="66"/>
      <c r="BA2089" s="66"/>
      <c r="BB2089" s="66"/>
      <c r="BC2089" s="66"/>
      <c r="BD2089" s="66"/>
      <c r="BE2089" s="66"/>
      <c r="BF2089" s="66"/>
      <c r="BG2089" s="66"/>
      <c r="BH2089" s="66"/>
      <c r="BI2089" s="66"/>
      <c r="BJ2089" s="66"/>
      <c r="BK2089" s="66"/>
      <c r="BL2089" s="66"/>
      <c r="BM2089" s="66"/>
      <c r="BN2089" s="66"/>
      <c r="BO2089" s="66"/>
      <c r="BP2089" s="66"/>
      <c r="BQ2089" s="66"/>
      <c r="BR2089" s="66"/>
      <c r="BS2089" s="66"/>
      <c r="BT2089" s="66"/>
    </row>
    <row r="2090" spans="1:72">
      <c r="A2090" s="69"/>
      <c r="B2090" s="69"/>
      <c r="C2090" s="69"/>
      <c r="D2090" s="69"/>
      <c r="E2090" s="66"/>
      <c r="F2090" s="66"/>
      <c r="G2090" s="66"/>
      <c r="H2090" s="66"/>
      <c r="I2090" s="66"/>
      <c r="J2090" s="66"/>
      <c r="K2090" s="66"/>
      <c r="L2090" s="66"/>
      <c r="M2090" s="66"/>
      <c r="N2090" s="66"/>
      <c r="O2090" s="66"/>
      <c r="P2090" s="66"/>
      <c r="Q2090" s="66"/>
      <c r="R2090" s="66"/>
      <c r="S2090" s="66"/>
      <c r="T2090" s="66"/>
      <c r="U2090" s="66"/>
      <c r="V2090" s="66"/>
      <c r="W2090" s="66"/>
      <c r="X2090" s="66"/>
      <c r="Y2090" s="66"/>
      <c r="Z2090" s="66"/>
      <c r="AA2090" s="66"/>
      <c r="AB2090" s="66"/>
      <c r="AC2090" s="66"/>
      <c r="AD2090" s="66"/>
      <c r="AE2090" s="66"/>
      <c r="AF2090" s="66"/>
      <c r="AG2090" s="66"/>
      <c r="AH2090" s="66"/>
      <c r="AI2090" s="66"/>
      <c r="AJ2090" s="66"/>
      <c r="AK2090" s="66"/>
      <c r="AL2090" s="66"/>
      <c r="AM2090" s="66"/>
      <c r="AN2090" s="66"/>
      <c r="AO2090" s="66"/>
      <c r="AP2090" s="66"/>
      <c r="AQ2090" s="66"/>
      <c r="AR2090" s="66"/>
      <c r="AS2090" s="66"/>
      <c r="AT2090" s="66"/>
      <c r="AU2090" s="66"/>
      <c r="AV2090" s="66"/>
      <c r="AW2090" s="66"/>
      <c r="AX2090" s="66"/>
      <c r="AY2090" s="66"/>
      <c r="AZ2090" s="66"/>
      <c r="BA2090" s="66"/>
      <c r="BB2090" s="66"/>
      <c r="BC2090" s="66"/>
      <c r="BD2090" s="66"/>
      <c r="BE2090" s="66"/>
      <c r="BF2090" s="66"/>
      <c r="BG2090" s="66"/>
      <c r="BH2090" s="66"/>
      <c r="BI2090" s="66"/>
      <c r="BJ2090" s="66"/>
      <c r="BK2090" s="66"/>
      <c r="BL2090" s="66"/>
      <c r="BM2090" s="66"/>
      <c r="BN2090" s="66"/>
      <c r="BO2090" s="66"/>
      <c r="BP2090" s="66"/>
      <c r="BQ2090" s="66"/>
      <c r="BR2090" s="66"/>
      <c r="BS2090" s="66"/>
      <c r="BT2090" s="66"/>
    </row>
    <row r="2091" spans="1:72">
      <c r="A2091" s="69"/>
      <c r="B2091" s="69"/>
      <c r="C2091" s="69"/>
      <c r="D2091" s="69"/>
      <c r="E2091" s="66"/>
      <c r="F2091" s="66"/>
      <c r="G2091" s="66"/>
      <c r="H2091" s="66"/>
      <c r="I2091" s="66"/>
      <c r="J2091" s="66"/>
      <c r="K2091" s="66"/>
      <c r="L2091" s="66"/>
      <c r="M2091" s="66"/>
      <c r="N2091" s="66"/>
      <c r="O2091" s="66"/>
      <c r="P2091" s="66"/>
      <c r="Q2091" s="66"/>
      <c r="R2091" s="66"/>
      <c r="S2091" s="66"/>
      <c r="T2091" s="66"/>
      <c r="U2091" s="66"/>
      <c r="V2091" s="66"/>
      <c r="W2091" s="66"/>
      <c r="X2091" s="66"/>
      <c r="Y2091" s="66"/>
      <c r="Z2091" s="66"/>
      <c r="AA2091" s="66"/>
      <c r="AB2091" s="66"/>
      <c r="AC2091" s="66"/>
      <c r="AD2091" s="66"/>
      <c r="AE2091" s="66"/>
      <c r="AF2091" s="66"/>
      <c r="AG2091" s="66"/>
      <c r="AH2091" s="66"/>
      <c r="AI2091" s="66"/>
      <c r="AJ2091" s="66"/>
      <c r="AK2091" s="66"/>
      <c r="AL2091" s="66"/>
      <c r="AM2091" s="66"/>
      <c r="AN2091" s="66"/>
      <c r="AO2091" s="66"/>
      <c r="AP2091" s="66"/>
      <c r="AQ2091" s="66"/>
      <c r="AR2091" s="66"/>
      <c r="AS2091" s="66"/>
      <c r="AT2091" s="66"/>
      <c r="AU2091" s="66"/>
      <c r="AV2091" s="66"/>
      <c r="AW2091" s="66"/>
      <c r="AX2091" s="66"/>
      <c r="AY2091" s="66"/>
      <c r="AZ2091" s="66"/>
      <c r="BA2091" s="66"/>
      <c r="BB2091" s="66"/>
      <c r="BC2091" s="66"/>
      <c r="BD2091" s="66"/>
      <c r="BE2091" s="66"/>
      <c r="BF2091" s="66"/>
      <c r="BG2091" s="66"/>
      <c r="BH2091" s="66"/>
      <c r="BI2091" s="66"/>
      <c r="BJ2091" s="66"/>
      <c r="BK2091" s="66"/>
      <c r="BL2091" s="66"/>
      <c r="BM2091" s="66"/>
      <c r="BN2091" s="66"/>
      <c r="BO2091" s="66"/>
      <c r="BP2091" s="66"/>
      <c r="BQ2091" s="66"/>
      <c r="BR2091" s="66"/>
      <c r="BS2091" s="66"/>
      <c r="BT2091" s="66"/>
    </row>
    <row r="2092" spans="1:72">
      <c r="A2092" s="69"/>
      <c r="B2092" s="69"/>
      <c r="C2092" s="69"/>
      <c r="D2092" s="69"/>
      <c r="E2092" s="66"/>
      <c r="F2092" s="66"/>
      <c r="G2092" s="66"/>
      <c r="H2092" s="66"/>
      <c r="I2092" s="66"/>
      <c r="J2092" s="66"/>
      <c r="K2092" s="66"/>
      <c r="L2092" s="66"/>
      <c r="M2092" s="66"/>
      <c r="N2092" s="66"/>
      <c r="O2092" s="66"/>
      <c r="P2092" s="66"/>
      <c r="Q2092" s="66"/>
      <c r="R2092" s="66"/>
      <c r="S2092" s="66"/>
      <c r="T2092" s="66"/>
      <c r="U2092" s="66"/>
      <c r="V2092" s="66"/>
      <c r="W2092" s="66"/>
      <c r="X2092" s="66"/>
      <c r="Y2092" s="66"/>
      <c r="Z2092" s="66"/>
      <c r="AA2092" s="66"/>
      <c r="AB2092" s="66"/>
      <c r="AC2092" s="66"/>
      <c r="AD2092" s="66"/>
      <c r="AE2092" s="66"/>
      <c r="AF2092" s="66"/>
      <c r="AG2092" s="66"/>
      <c r="AH2092" s="66"/>
      <c r="AI2092" s="66"/>
      <c r="AJ2092" s="66"/>
      <c r="AK2092" s="66"/>
      <c r="AL2092" s="66"/>
      <c r="AM2092" s="66"/>
      <c r="AN2092" s="66"/>
      <c r="AO2092" s="66"/>
      <c r="AP2092" s="66"/>
      <c r="AQ2092" s="66"/>
      <c r="AR2092" s="66"/>
      <c r="AS2092" s="66"/>
      <c r="AT2092" s="66"/>
      <c r="AU2092" s="66"/>
      <c r="AV2092" s="66"/>
      <c r="AW2092" s="66"/>
      <c r="AX2092" s="66"/>
      <c r="AY2092" s="66"/>
      <c r="AZ2092" s="66"/>
      <c r="BA2092" s="66"/>
      <c r="BB2092" s="66"/>
      <c r="BC2092" s="66"/>
      <c r="BD2092" s="66"/>
      <c r="BE2092" s="66"/>
      <c r="BF2092" s="66"/>
      <c r="BG2092" s="66"/>
      <c r="BH2092" s="66"/>
      <c r="BI2092" s="66"/>
      <c r="BJ2092" s="66"/>
      <c r="BK2092" s="66"/>
      <c r="BL2092" s="66"/>
      <c r="BM2092" s="66"/>
      <c r="BN2092" s="66"/>
      <c r="BO2092" s="66"/>
      <c r="BP2092" s="66"/>
      <c r="BQ2092" s="66"/>
      <c r="BR2092" s="66"/>
      <c r="BS2092" s="66"/>
      <c r="BT2092" s="66"/>
    </row>
    <row r="2093" spans="1:72">
      <c r="A2093" s="69"/>
      <c r="B2093" s="69"/>
      <c r="C2093" s="69"/>
      <c r="D2093" s="69"/>
      <c r="E2093" s="66"/>
      <c r="F2093" s="66"/>
      <c r="G2093" s="66"/>
      <c r="H2093" s="66"/>
      <c r="I2093" s="66"/>
      <c r="J2093" s="66"/>
      <c r="K2093" s="66"/>
      <c r="L2093" s="66"/>
      <c r="M2093" s="66"/>
      <c r="N2093" s="66"/>
      <c r="O2093" s="66"/>
      <c r="P2093" s="66"/>
      <c r="Q2093" s="66"/>
      <c r="R2093" s="66"/>
      <c r="S2093" s="66"/>
      <c r="T2093" s="66"/>
      <c r="U2093" s="66"/>
      <c r="V2093" s="66"/>
      <c r="W2093" s="66"/>
      <c r="X2093" s="66"/>
      <c r="Y2093" s="66"/>
      <c r="Z2093" s="66"/>
      <c r="AA2093" s="66"/>
      <c r="AB2093" s="66"/>
      <c r="AC2093" s="66"/>
      <c r="AD2093" s="66"/>
      <c r="AE2093" s="66"/>
      <c r="AF2093" s="66"/>
      <c r="AG2093" s="66"/>
      <c r="AH2093" s="66"/>
      <c r="AI2093" s="66"/>
      <c r="AJ2093" s="66"/>
      <c r="AK2093" s="66"/>
      <c r="AL2093" s="66"/>
      <c r="AM2093" s="66"/>
      <c r="AN2093" s="66"/>
      <c r="AO2093" s="66"/>
      <c r="AP2093" s="66"/>
      <c r="AQ2093" s="66"/>
      <c r="AR2093" s="66"/>
      <c r="AS2093" s="66"/>
      <c r="AT2093" s="66"/>
      <c r="AU2093" s="66"/>
      <c r="AV2093" s="66"/>
      <c r="AW2093" s="66"/>
      <c r="AX2093" s="66"/>
      <c r="AY2093" s="66"/>
      <c r="AZ2093" s="66"/>
      <c r="BA2093" s="66"/>
      <c r="BB2093" s="66"/>
      <c r="BC2093" s="66"/>
      <c r="BD2093" s="66"/>
      <c r="BE2093" s="66"/>
      <c r="BF2093" s="66"/>
      <c r="BG2093" s="66"/>
      <c r="BH2093" s="66"/>
      <c r="BI2093" s="66"/>
      <c r="BJ2093" s="66"/>
      <c r="BK2093" s="66"/>
      <c r="BL2093" s="66"/>
      <c r="BM2093" s="66"/>
      <c r="BN2093" s="66"/>
      <c r="BO2093" s="66"/>
      <c r="BP2093" s="66"/>
      <c r="BQ2093" s="66"/>
      <c r="BR2093" s="66"/>
      <c r="BS2093" s="66"/>
      <c r="BT2093" s="66"/>
    </row>
    <row r="2094" spans="1:72">
      <c r="A2094" s="69"/>
      <c r="B2094" s="69"/>
      <c r="C2094" s="69"/>
      <c r="D2094" s="69"/>
      <c r="E2094" s="66"/>
      <c r="F2094" s="66"/>
      <c r="G2094" s="66"/>
      <c r="H2094" s="66"/>
      <c r="I2094" s="66"/>
      <c r="J2094" s="66"/>
      <c r="K2094" s="66"/>
      <c r="L2094" s="66"/>
      <c r="M2094" s="66"/>
      <c r="N2094" s="66"/>
      <c r="O2094" s="66"/>
      <c r="P2094" s="66"/>
      <c r="Q2094" s="66"/>
      <c r="R2094" s="66"/>
      <c r="S2094" s="66"/>
      <c r="T2094" s="66"/>
      <c r="U2094" s="66"/>
      <c r="V2094" s="66"/>
      <c r="W2094" s="66"/>
      <c r="X2094" s="66"/>
      <c r="Y2094" s="66"/>
      <c r="Z2094" s="66"/>
      <c r="AA2094" s="66"/>
      <c r="AB2094" s="66"/>
      <c r="AC2094" s="66"/>
      <c r="AD2094" s="66"/>
      <c r="AE2094" s="66"/>
      <c r="AF2094" s="66"/>
      <c r="AG2094" s="66"/>
      <c r="AH2094" s="66"/>
      <c r="AI2094" s="66"/>
      <c r="AJ2094" s="66"/>
      <c r="AK2094" s="66"/>
      <c r="AL2094" s="66"/>
      <c r="AM2094" s="66"/>
      <c r="AN2094" s="66"/>
      <c r="AO2094" s="66"/>
      <c r="AP2094" s="66"/>
      <c r="AQ2094" s="66"/>
      <c r="AR2094" s="66"/>
      <c r="AS2094" s="66"/>
      <c r="AT2094" s="66"/>
      <c r="AU2094" s="66"/>
      <c r="AV2094" s="66"/>
      <c r="AW2094" s="66"/>
      <c r="AX2094" s="66"/>
      <c r="AY2094" s="66"/>
      <c r="AZ2094" s="66"/>
      <c r="BA2094" s="66"/>
      <c r="BB2094" s="66"/>
      <c r="BC2094" s="66"/>
      <c r="BD2094" s="66"/>
      <c r="BE2094" s="66"/>
      <c r="BF2094" s="66"/>
      <c r="BG2094" s="66"/>
      <c r="BH2094" s="66"/>
      <c r="BI2094" s="66"/>
      <c r="BJ2094" s="66"/>
      <c r="BK2094" s="66"/>
      <c r="BL2094" s="66"/>
      <c r="BM2094" s="66"/>
      <c r="BN2094" s="66"/>
      <c r="BO2094" s="66"/>
      <c r="BP2094" s="66"/>
      <c r="BQ2094" s="66"/>
      <c r="BR2094" s="66"/>
      <c r="BS2094" s="66"/>
      <c r="BT2094" s="66"/>
    </row>
    <row r="2095" spans="1:72">
      <c r="A2095" s="69"/>
      <c r="B2095" s="69"/>
      <c r="C2095" s="69"/>
      <c r="D2095" s="69"/>
      <c r="E2095" s="66"/>
      <c r="F2095" s="66"/>
      <c r="G2095" s="66"/>
      <c r="H2095" s="66"/>
      <c r="I2095" s="66"/>
      <c r="J2095" s="66"/>
      <c r="K2095" s="66"/>
      <c r="L2095" s="66"/>
      <c r="M2095" s="66"/>
      <c r="N2095" s="66"/>
      <c r="O2095" s="66"/>
      <c r="P2095" s="66"/>
      <c r="Q2095" s="66"/>
      <c r="R2095" s="66"/>
      <c r="S2095" s="66"/>
      <c r="T2095" s="66"/>
      <c r="U2095" s="66"/>
      <c r="V2095" s="66"/>
      <c r="W2095" s="66"/>
      <c r="X2095" s="66"/>
      <c r="Y2095" s="66"/>
      <c r="Z2095" s="66"/>
      <c r="AA2095" s="66"/>
      <c r="AB2095" s="66"/>
      <c r="AC2095" s="66"/>
      <c r="AD2095" s="66"/>
      <c r="AE2095" s="66"/>
      <c r="AF2095" s="66"/>
      <c r="AG2095" s="66"/>
      <c r="AH2095" s="66"/>
      <c r="AI2095" s="66"/>
      <c r="AJ2095" s="66"/>
      <c r="AK2095" s="66"/>
      <c r="AL2095" s="66"/>
      <c r="AM2095" s="66"/>
      <c r="AN2095" s="66"/>
      <c r="AO2095" s="66"/>
      <c r="AP2095" s="66"/>
      <c r="AQ2095" s="66"/>
      <c r="AR2095" s="66"/>
      <c r="AS2095" s="66"/>
      <c r="AT2095" s="66"/>
      <c r="AU2095" s="66"/>
      <c r="AV2095" s="66"/>
      <c r="AW2095" s="66"/>
      <c r="AX2095" s="66"/>
      <c r="AY2095" s="66"/>
      <c r="AZ2095" s="66"/>
      <c r="BA2095" s="66"/>
      <c r="BB2095" s="66"/>
      <c r="BC2095" s="66"/>
      <c r="BD2095" s="66"/>
      <c r="BE2095" s="66"/>
      <c r="BF2095" s="66"/>
      <c r="BG2095" s="66"/>
      <c r="BH2095" s="66"/>
      <c r="BI2095" s="66"/>
      <c r="BJ2095" s="66"/>
      <c r="BK2095" s="66"/>
      <c r="BL2095" s="66"/>
      <c r="BM2095" s="66"/>
      <c r="BN2095" s="66"/>
      <c r="BO2095" s="66"/>
      <c r="BP2095" s="66"/>
      <c r="BQ2095" s="66"/>
      <c r="BR2095" s="66"/>
      <c r="BS2095" s="66"/>
      <c r="BT2095" s="66"/>
    </row>
    <row r="2096" spans="1:72">
      <c r="A2096" s="69"/>
      <c r="B2096" s="69"/>
      <c r="C2096" s="69"/>
      <c r="D2096" s="69"/>
      <c r="E2096" s="66"/>
      <c r="F2096" s="66"/>
      <c r="G2096" s="66"/>
      <c r="H2096" s="66"/>
      <c r="I2096" s="66"/>
      <c r="J2096" s="66"/>
      <c r="K2096" s="66"/>
      <c r="L2096" s="66"/>
      <c r="M2096" s="66"/>
      <c r="N2096" s="66"/>
      <c r="O2096" s="66"/>
      <c r="P2096" s="66"/>
      <c r="Q2096" s="66"/>
      <c r="R2096" s="66"/>
      <c r="S2096" s="66"/>
      <c r="T2096" s="66"/>
      <c r="U2096" s="66"/>
      <c r="V2096" s="66"/>
      <c r="W2096" s="66"/>
      <c r="X2096" s="66"/>
      <c r="Y2096" s="66"/>
      <c r="Z2096" s="66"/>
      <c r="AA2096" s="66"/>
      <c r="AB2096" s="66"/>
      <c r="AC2096" s="66"/>
      <c r="AD2096" s="66"/>
      <c r="AE2096" s="66"/>
      <c r="AF2096" s="66"/>
      <c r="AG2096" s="66"/>
      <c r="AH2096" s="66"/>
      <c r="AI2096" s="66"/>
      <c r="AJ2096" s="66"/>
      <c r="AK2096" s="66"/>
      <c r="AL2096" s="66"/>
      <c r="AM2096" s="66"/>
      <c r="AN2096" s="66"/>
      <c r="AO2096" s="66"/>
      <c r="AP2096" s="66"/>
      <c r="AQ2096" s="66"/>
      <c r="AR2096" s="66"/>
      <c r="AS2096" s="66"/>
      <c r="AT2096" s="66"/>
      <c r="AU2096" s="66"/>
      <c r="AV2096" s="66"/>
      <c r="AW2096" s="66"/>
      <c r="AX2096" s="66"/>
      <c r="AY2096" s="66"/>
      <c r="AZ2096" s="66"/>
      <c r="BA2096" s="66"/>
      <c r="BB2096" s="66"/>
      <c r="BC2096" s="66"/>
      <c r="BD2096" s="66"/>
      <c r="BE2096" s="66"/>
      <c r="BF2096" s="66"/>
      <c r="BG2096" s="66"/>
      <c r="BH2096" s="66"/>
      <c r="BI2096" s="66"/>
      <c r="BJ2096" s="66"/>
      <c r="BK2096" s="66"/>
      <c r="BL2096" s="66"/>
      <c r="BM2096" s="66"/>
      <c r="BN2096" s="66"/>
      <c r="BO2096" s="66"/>
      <c r="BP2096" s="66"/>
      <c r="BQ2096" s="66"/>
      <c r="BR2096" s="66"/>
      <c r="BS2096" s="66"/>
      <c r="BT2096" s="66"/>
    </row>
    <row r="2097" spans="1:72">
      <c r="A2097" s="69"/>
      <c r="B2097" s="69"/>
      <c r="C2097" s="69"/>
      <c r="D2097" s="69"/>
      <c r="E2097" s="66"/>
      <c r="F2097" s="66"/>
      <c r="G2097" s="66"/>
      <c r="H2097" s="66"/>
      <c r="I2097" s="66"/>
      <c r="J2097" s="66"/>
      <c r="K2097" s="66"/>
      <c r="L2097" s="66"/>
      <c r="M2097" s="66"/>
      <c r="N2097" s="66"/>
      <c r="O2097" s="66"/>
      <c r="P2097" s="66"/>
      <c r="Q2097" s="66"/>
      <c r="R2097" s="66"/>
      <c r="S2097" s="66"/>
      <c r="T2097" s="66"/>
      <c r="U2097" s="66"/>
      <c r="V2097" s="66"/>
      <c r="W2097" s="66"/>
      <c r="X2097" s="66"/>
      <c r="Y2097" s="66"/>
      <c r="Z2097" s="66"/>
      <c r="AA2097" s="66"/>
      <c r="AB2097" s="66"/>
      <c r="AC2097" s="66"/>
      <c r="AD2097" s="66"/>
      <c r="AE2097" s="66"/>
      <c r="AF2097" s="66"/>
      <c r="AG2097" s="66"/>
      <c r="AH2097" s="66"/>
      <c r="AI2097" s="66"/>
      <c r="AJ2097" s="66"/>
      <c r="AK2097" s="66"/>
      <c r="AL2097" s="66"/>
      <c r="AM2097" s="66"/>
      <c r="AN2097" s="66"/>
      <c r="AO2097" s="66"/>
      <c r="AP2097" s="66"/>
      <c r="AQ2097" s="66"/>
      <c r="AR2097" s="66"/>
      <c r="AS2097" s="66"/>
      <c r="AT2097" s="66"/>
      <c r="AU2097" s="66"/>
      <c r="AV2097" s="66"/>
      <c r="AW2097" s="66"/>
      <c r="AX2097" s="66"/>
      <c r="AY2097" s="66"/>
      <c r="AZ2097" s="66"/>
      <c r="BA2097" s="66"/>
      <c r="BB2097" s="66"/>
      <c r="BC2097" s="66"/>
      <c r="BD2097" s="66"/>
      <c r="BE2097" s="66"/>
      <c r="BF2097" s="66"/>
      <c r="BG2097" s="66"/>
      <c r="BH2097" s="66"/>
      <c r="BI2097" s="66"/>
      <c r="BJ2097" s="66"/>
      <c r="BK2097" s="66"/>
      <c r="BL2097" s="66"/>
      <c r="BM2097" s="66"/>
      <c r="BN2097" s="66"/>
      <c r="BO2097" s="66"/>
      <c r="BP2097" s="66"/>
      <c r="BQ2097" s="66"/>
      <c r="BR2097" s="66"/>
      <c r="BS2097" s="66"/>
      <c r="BT2097" s="66"/>
    </row>
    <row r="2098" spans="1:72">
      <c r="A2098" s="69"/>
      <c r="B2098" s="69"/>
      <c r="C2098" s="69"/>
      <c r="D2098" s="69"/>
      <c r="E2098" s="66"/>
      <c r="F2098" s="66"/>
      <c r="G2098" s="66"/>
      <c r="H2098" s="66"/>
      <c r="I2098" s="66"/>
      <c r="J2098" s="66"/>
      <c r="K2098" s="66"/>
      <c r="L2098" s="66"/>
      <c r="M2098" s="66"/>
      <c r="N2098" s="66"/>
      <c r="O2098" s="66"/>
      <c r="P2098" s="66"/>
      <c r="Q2098" s="66"/>
      <c r="R2098" s="66"/>
      <c r="S2098" s="66"/>
      <c r="T2098" s="66"/>
      <c r="U2098" s="66"/>
      <c r="V2098" s="66"/>
      <c r="W2098" s="66"/>
      <c r="X2098" s="66"/>
      <c r="Y2098" s="66"/>
      <c r="Z2098" s="66"/>
      <c r="AA2098" s="66"/>
      <c r="AB2098" s="66"/>
      <c r="AC2098" s="66"/>
      <c r="AD2098" s="66"/>
      <c r="AE2098" s="66"/>
      <c r="AF2098" s="66"/>
      <c r="AG2098" s="66"/>
      <c r="AH2098" s="66"/>
      <c r="AI2098" s="66"/>
      <c r="AJ2098" s="66"/>
      <c r="AK2098" s="66"/>
      <c r="AL2098" s="66"/>
      <c r="AM2098" s="66"/>
      <c r="AN2098" s="66"/>
      <c r="AO2098" s="66"/>
      <c r="AP2098" s="66"/>
      <c r="AQ2098" s="66"/>
      <c r="AR2098" s="66"/>
      <c r="AS2098" s="66"/>
      <c r="AT2098" s="66"/>
      <c r="AU2098" s="66"/>
      <c r="AV2098" s="66"/>
      <c r="AW2098" s="66"/>
      <c r="AX2098" s="66"/>
      <c r="AY2098" s="66"/>
      <c r="AZ2098" s="66"/>
      <c r="BA2098" s="66"/>
      <c r="BB2098" s="66"/>
      <c r="BC2098" s="66"/>
      <c r="BD2098" s="66"/>
      <c r="BE2098" s="66"/>
      <c r="BF2098" s="66"/>
      <c r="BG2098" s="66"/>
      <c r="BH2098" s="66"/>
      <c r="BI2098" s="66"/>
      <c r="BJ2098" s="66"/>
      <c r="BK2098" s="66"/>
      <c r="BL2098" s="66"/>
      <c r="BM2098" s="66"/>
      <c r="BN2098" s="66"/>
      <c r="BO2098" s="66"/>
      <c r="BP2098" s="66"/>
      <c r="BQ2098" s="66"/>
      <c r="BR2098" s="66"/>
      <c r="BS2098" s="66"/>
      <c r="BT2098" s="66"/>
    </row>
    <row r="2099" spans="1:72">
      <c r="A2099" s="69"/>
      <c r="B2099" s="69"/>
      <c r="C2099" s="69"/>
      <c r="D2099" s="69"/>
      <c r="E2099" s="66"/>
      <c r="F2099" s="66"/>
      <c r="G2099" s="66"/>
      <c r="H2099" s="66"/>
      <c r="I2099" s="66"/>
      <c r="J2099" s="66"/>
      <c r="K2099" s="66"/>
      <c r="L2099" s="66"/>
      <c r="M2099" s="66"/>
      <c r="N2099" s="66"/>
      <c r="O2099" s="66"/>
      <c r="P2099" s="66"/>
      <c r="Q2099" s="66"/>
      <c r="R2099" s="66"/>
      <c r="S2099" s="66"/>
      <c r="T2099" s="66"/>
      <c r="U2099" s="66"/>
      <c r="V2099" s="66"/>
      <c r="W2099" s="66"/>
      <c r="X2099" s="66"/>
      <c r="Y2099" s="66"/>
      <c r="Z2099" s="66"/>
      <c r="AA2099" s="66"/>
      <c r="AB2099" s="66"/>
      <c r="AC2099" s="66"/>
      <c r="AD2099" s="66"/>
      <c r="AE2099" s="66"/>
      <c r="AF2099" s="66"/>
      <c r="AG2099" s="66"/>
      <c r="AH2099" s="66"/>
      <c r="AI2099" s="66"/>
      <c r="AJ2099" s="66"/>
      <c r="AK2099" s="66"/>
      <c r="AL2099" s="66"/>
      <c r="AM2099" s="66"/>
      <c r="AN2099" s="66"/>
      <c r="AO2099" s="66"/>
      <c r="AP2099" s="66"/>
      <c r="AQ2099" s="66"/>
      <c r="AR2099" s="66"/>
      <c r="AS2099" s="66"/>
      <c r="AT2099" s="66"/>
      <c r="AU2099" s="66"/>
      <c r="AV2099" s="66"/>
      <c r="AW2099" s="66"/>
      <c r="AX2099" s="66"/>
      <c r="AY2099" s="66"/>
      <c r="AZ2099" s="66"/>
      <c r="BA2099" s="66"/>
      <c r="BB2099" s="66"/>
      <c r="BC2099" s="66"/>
      <c r="BD2099" s="66"/>
      <c r="BE2099" s="66"/>
      <c r="BF2099" s="66"/>
      <c r="BG2099" s="66"/>
      <c r="BH2099" s="66"/>
      <c r="BI2099" s="66"/>
      <c r="BJ2099" s="66"/>
      <c r="BK2099" s="66"/>
      <c r="BL2099" s="66"/>
      <c r="BM2099" s="66"/>
      <c r="BN2099" s="66"/>
      <c r="BO2099" s="66"/>
      <c r="BP2099" s="66"/>
      <c r="BQ2099" s="66"/>
      <c r="BR2099" s="66"/>
      <c r="BS2099" s="66"/>
      <c r="BT2099" s="66"/>
    </row>
    <row r="2100" spans="1:72">
      <c r="A2100" s="69"/>
      <c r="B2100" s="69"/>
      <c r="C2100" s="69"/>
      <c r="D2100" s="69"/>
      <c r="E2100" s="66"/>
      <c r="F2100" s="66"/>
      <c r="G2100" s="66"/>
      <c r="H2100" s="66"/>
      <c r="I2100" s="66"/>
      <c r="J2100" s="66"/>
      <c r="K2100" s="66"/>
      <c r="L2100" s="66"/>
      <c r="M2100" s="66"/>
      <c r="N2100" s="66"/>
      <c r="O2100" s="66"/>
      <c r="P2100" s="66"/>
      <c r="Q2100" s="66"/>
      <c r="R2100" s="66"/>
      <c r="S2100" s="66"/>
      <c r="T2100" s="66"/>
      <c r="U2100" s="66"/>
      <c r="V2100" s="66"/>
      <c r="W2100" s="66"/>
      <c r="X2100" s="66"/>
      <c r="Y2100" s="66"/>
      <c r="Z2100" s="66"/>
      <c r="AA2100" s="66"/>
      <c r="AB2100" s="66"/>
      <c r="AC2100" s="66"/>
      <c r="AD2100" s="66"/>
      <c r="AE2100" s="66"/>
      <c r="AF2100" s="66"/>
      <c r="AG2100" s="66"/>
      <c r="AH2100" s="66"/>
      <c r="AI2100" s="66"/>
      <c r="AJ2100" s="66"/>
      <c r="AK2100" s="66"/>
      <c r="AL2100" s="66"/>
      <c r="AM2100" s="66"/>
      <c r="AN2100" s="66"/>
      <c r="AO2100" s="66"/>
      <c r="AP2100" s="66"/>
      <c r="AQ2100" s="66"/>
      <c r="AR2100" s="66"/>
      <c r="AS2100" s="66"/>
      <c r="AT2100" s="66"/>
      <c r="AU2100" s="66"/>
      <c r="AV2100" s="66"/>
      <c r="AW2100" s="66"/>
      <c r="AX2100" s="66"/>
      <c r="AY2100" s="66"/>
      <c r="AZ2100" s="66"/>
      <c r="BA2100" s="66"/>
      <c r="BB2100" s="66"/>
      <c r="BC2100" s="66"/>
      <c r="BD2100" s="66"/>
      <c r="BE2100" s="66"/>
      <c r="BF2100" s="66"/>
      <c r="BG2100" s="66"/>
      <c r="BH2100" s="66"/>
      <c r="BI2100" s="66"/>
      <c r="BJ2100" s="66"/>
      <c r="BK2100" s="66"/>
      <c r="BL2100" s="66"/>
      <c r="BM2100" s="66"/>
      <c r="BN2100" s="66"/>
      <c r="BO2100" s="66"/>
      <c r="BP2100" s="66"/>
      <c r="BQ2100" s="66"/>
      <c r="BR2100" s="66"/>
      <c r="BS2100" s="66"/>
      <c r="BT2100" s="66"/>
    </row>
    <row r="2101" spans="1:72">
      <c r="A2101" s="69"/>
      <c r="B2101" s="69"/>
      <c r="C2101" s="69"/>
      <c r="D2101" s="69"/>
      <c r="E2101" s="66"/>
      <c r="F2101" s="66"/>
      <c r="G2101" s="66"/>
      <c r="H2101" s="66"/>
      <c r="I2101" s="66"/>
      <c r="J2101" s="66"/>
      <c r="K2101" s="66"/>
      <c r="L2101" s="66"/>
      <c r="M2101" s="66"/>
      <c r="N2101" s="66"/>
      <c r="O2101" s="66"/>
      <c r="P2101" s="66"/>
      <c r="Q2101" s="66"/>
      <c r="R2101" s="66"/>
      <c r="S2101" s="66"/>
      <c r="T2101" s="66"/>
      <c r="U2101" s="66"/>
      <c r="V2101" s="66"/>
      <c r="W2101" s="66"/>
      <c r="X2101" s="66"/>
      <c r="Y2101" s="66"/>
      <c r="Z2101" s="66"/>
      <c r="AA2101" s="66"/>
      <c r="AB2101" s="66"/>
      <c r="AC2101" s="66"/>
      <c r="AD2101" s="66"/>
      <c r="AE2101" s="66"/>
      <c r="AF2101" s="66"/>
      <c r="AG2101" s="66"/>
      <c r="AH2101" s="66"/>
      <c r="AI2101" s="66"/>
      <c r="AJ2101" s="66"/>
      <c r="AK2101" s="66"/>
      <c r="AL2101" s="66"/>
      <c r="AM2101" s="66"/>
      <c r="AN2101" s="66"/>
      <c r="AO2101" s="66"/>
      <c r="AP2101" s="66"/>
      <c r="AQ2101" s="66"/>
      <c r="AR2101" s="66"/>
      <c r="AS2101" s="66"/>
      <c r="AT2101" s="66"/>
      <c r="AU2101" s="66"/>
      <c r="AV2101" s="66"/>
      <c r="AW2101" s="66"/>
      <c r="AX2101" s="66"/>
      <c r="AY2101" s="66"/>
      <c r="AZ2101" s="66"/>
      <c r="BA2101" s="66"/>
      <c r="BB2101" s="66"/>
      <c r="BC2101" s="66"/>
      <c r="BD2101" s="66"/>
      <c r="BE2101" s="66"/>
      <c r="BF2101" s="66"/>
      <c r="BG2101" s="66"/>
      <c r="BH2101" s="66"/>
      <c r="BI2101" s="66"/>
      <c r="BJ2101" s="66"/>
      <c r="BK2101" s="66"/>
      <c r="BL2101" s="66"/>
      <c r="BM2101" s="66"/>
      <c r="BN2101" s="66"/>
      <c r="BO2101" s="66"/>
      <c r="BP2101" s="66"/>
      <c r="BQ2101" s="66"/>
      <c r="BR2101" s="66"/>
      <c r="BS2101" s="66"/>
      <c r="BT2101" s="66"/>
    </row>
    <row r="2102" spans="1:72">
      <c r="A2102" s="69"/>
      <c r="B2102" s="69"/>
      <c r="C2102" s="69"/>
      <c r="D2102" s="69"/>
      <c r="E2102" s="66"/>
      <c r="F2102" s="66"/>
      <c r="G2102" s="66"/>
      <c r="H2102" s="66"/>
      <c r="I2102" s="66"/>
      <c r="J2102" s="66"/>
      <c r="K2102" s="66"/>
      <c r="L2102" s="66"/>
      <c r="M2102" s="66"/>
      <c r="N2102" s="66"/>
      <c r="O2102" s="66"/>
      <c r="P2102" s="66"/>
      <c r="Q2102" s="66"/>
      <c r="R2102" s="66"/>
      <c r="S2102" s="66"/>
      <c r="T2102" s="66"/>
      <c r="U2102" s="66"/>
      <c r="V2102" s="66"/>
      <c r="W2102" s="66"/>
      <c r="X2102" s="66"/>
      <c r="Y2102" s="66"/>
      <c r="Z2102" s="66"/>
      <c r="AA2102" s="66"/>
      <c r="AB2102" s="66"/>
      <c r="AC2102" s="66"/>
      <c r="AD2102" s="66"/>
      <c r="AE2102" s="66"/>
      <c r="AF2102" s="66"/>
      <c r="AG2102" s="66"/>
      <c r="AH2102" s="66"/>
      <c r="AI2102" s="66"/>
      <c r="AJ2102" s="66"/>
      <c r="AK2102" s="66"/>
      <c r="AL2102" s="66"/>
      <c r="AM2102" s="66"/>
      <c r="AN2102" s="66"/>
      <c r="AO2102" s="66"/>
      <c r="AP2102" s="66"/>
      <c r="AQ2102" s="66"/>
      <c r="AR2102" s="66"/>
      <c r="AS2102" s="66"/>
      <c r="AT2102" s="66"/>
      <c r="AU2102" s="66"/>
      <c r="AV2102" s="66"/>
      <c r="AW2102" s="66"/>
      <c r="AX2102" s="66"/>
      <c r="AY2102" s="66"/>
      <c r="AZ2102" s="66"/>
      <c r="BA2102" s="66"/>
      <c r="BB2102" s="66"/>
      <c r="BC2102" s="66"/>
      <c r="BD2102" s="66"/>
      <c r="BE2102" s="66"/>
      <c r="BF2102" s="66"/>
      <c r="BG2102" s="66"/>
      <c r="BH2102" s="66"/>
      <c r="BI2102" s="66"/>
      <c r="BJ2102" s="66"/>
      <c r="BK2102" s="66"/>
      <c r="BL2102" s="66"/>
      <c r="BM2102" s="66"/>
      <c r="BN2102" s="66"/>
      <c r="BO2102" s="66"/>
      <c r="BP2102" s="66"/>
      <c r="BQ2102" s="66"/>
      <c r="BR2102" s="66"/>
      <c r="BS2102" s="66"/>
      <c r="BT2102" s="66"/>
    </row>
    <row r="2103" spans="1:72">
      <c r="A2103" s="69"/>
      <c r="B2103" s="69"/>
      <c r="C2103" s="69"/>
      <c r="D2103" s="69"/>
      <c r="E2103" s="66"/>
      <c r="F2103" s="66"/>
      <c r="G2103" s="66"/>
      <c r="H2103" s="66"/>
      <c r="I2103" s="66"/>
      <c r="J2103" s="66"/>
      <c r="K2103" s="66"/>
      <c r="L2103" s="66"/>
      <c r="M2103" s="66"/>
      <c r="N2103" s="66"/>
      <c r="O2103" s="66"/>
      <c r="P2103" s="66"/>
      <c r="Q2103" s="66"/>
      <c r="R2103" s="66"/>
      <c r="S2103" s="66"/>
      <c r="T2103" s="66"/>
      <c r="U2103" s="66"/>
      <c r="V2103" s="66"/>
      <c r="W2103" s="66"/>
      <c r="X2103" s="66"/>
      <c r="Y2103" s="66"/>
      <c r="Z2103" s="66"/>
      <c r="AA2103" s="66"/>
      <c r="AB2103" s="66"/>
      <c r="AC2103" s="66"/>
      <c r="AD2103" s="66"/>
      <c r="AE2103" s="66"/>
      <c r="AF2103" s="66"/>
      <c r="AG2103" s="66"/>
      <c r="AH2103" s="66"/>
      <c r="AI2103" s="66"/>
      <c r="AJ2103" s="66"/>
      <c r="AK2103" s="66"/>
      <c r="AL2103" s="66"/>
      <c r="AM2103" s="66"/>
      <c r="AN2103" s="66"/>
      <c r="AO2103" s="66"/>
      <c r="AP2103" s="66"/>
      <c r="AQ2103" s="66"/>
      <c r="AR2103" s="66"/>
      <c r="AS2103" s="66"/>
      <c r="AT2103" s="66"/>
      <c r="AU2103" s="66"/>
      <c r="AV2103" s="66"/>
      <c r="AW2103" s="66"/>
      <c r="AX2103" s="66"/>
      <c r="AY2103" s="66"/>
      <c r="AZ2103" s="66"/>
      <c r="BA2103" s="66"/>
      <c r="BB2103" s="66"/>
      <c r="BC2103" s="66"/>
      <c r="BD2103" s="66"/>
      <c r="BE2103" s="66"/>
      <c r="BF2103" s="66"/>
      <c r="BG2103" s="66"/>
      <c r="BH2103" s="66"/>
      <c r="BI2103" s="66"/>
      <c r="BJ2103" s="66"/>
      <c r="BK2103" s="66"/>
      <c r="BL2103" s="66"/>
      <c r="BM2103" s="66"/>
      <c r="BN2103" s="66"/>
      <c r="BO2103" s="66"/>
      <c r="BP2103" s="66"/>
      <c r="BQ2103" s="66"/>
      <c r="BR2103" s="66"/>
      <c r="BS2103" s="66"/>
      <c r="BT2103" s="66"/>
    </row>
    <row r="2104" spans="1:72">
      <c r="A2104" s="69"/>
      <c r="B2104" s="69"/>
      <c r="C2104" s="69"/>
      <c r="D2104" s="69"/>
      <c r="E2104" s="66"/>
      <c r="F2104" s="66"/>
      <c r="G2104" s="66"/>
      <c r="H2104" s="66"/>
      <c r="I2104" s="66"/>
      <c r="J2104" s="66"/>
      <c r="K2104" s="66"/>
      <c r="L2104" s="66"/>
      <c r="M2104" s="66"/>
      <c r="N2104" s="66"/>
      <c r="O2104" s="66"/>
      <c r="P2104" s="66"/>
      <c r="Q2104" s="66"/>
      <c r="R2104" s="66"/>
      <c r="S2104" s="66"/>
      <c r="T2104" s="66"/>
      <c r="U2104" s="66"/>
      <c r="V2104" s="66"/>
      <c r="W2104" s="66"/>
      <c r="X2104" s="66"/>
      <c r="Y2104" s="66"/>
      <c r="Z2104" s="66"/>
      <c r="AA2104" s="66"/>
      <c r="AB2104" s="66"/>
      <c r="AC2104" s="66"/>
      <c r="AD2104" s="66"/>
      <c r="AE2104" s="66"/>
      <c r="AF2104" s="66"/>
      <c r="AG2104" s="66"/>
      <c r="AH2104" s="66"/>
      <c r="AI2104" s="66"/>
      <c r="AJ2104" s="66"/>
      <c r="AK2104" s="66"/>
      <c r="AL2104" s="66"/>
      <c r="AM2104" s="66"/>
      <c r="AN2104" s="66"/>
      <c r="AO2104" s="66"/>
      <c r="AP2104" s="66"/>
      <c r="AQ2104" s="66"/>
      <c r="AR2104" s="66"/>
      <c r="AS2104" s="66"/>
      <c r="AT2104" s="66"/>
      <c r="AU2104" s="66"/>
      <c r="AV2104" s="66"/>
      <c r="AW2104" s="66"/>
      <c r="AX2104" s="66"/>
      <c r="AY2104" s="66"/>
      <c r="AZ2104" s="66"/>
      <c r="BA2104" s="66"/>
      <c r="BB2104" s="66"/>
      <c r="BC2104" s="66"/>
      <c r="BD2104" s="66"/>
      <c r="BE2104" s="66"/>
      <c r="BF2104" s="66"/>
      <c r="BG2104" s="66"/>
      <c r="BH2104" s="66"/>
      <c r="BI2104" s="66"/>
      <c r="BJ2104" s="66"/>
      <c r="BK2104" s="66"/>
      <c r="BL2104" s="66"/>
      <c r="BM2104" s="66"/>
      <c r="BN2104" s="66"/>
      <c r="BO2104" s="66"/>
      <c r="BP2104" s="66"/>
      <c r="BQ2104" s="66"/>
      <c r="BR2104" s="66"/>
      <c r="BS2104" s="66"/>
      <c r="BT2104" s="66"/>
    </row>
    <row r="2105" spans="1:72">
      <c r="A2105" s="69"/>
      <c r="B2105" s="69"/>
      <c r="C2105" s="69"/>
      <c r="D2105" s="69"/>
      <c r="E2105" s="66"/>
      <c r="F2105" s="66"/>
      <c r="G2105" s="66"/>
      <c r="H2105" s="66"/>
      <c r="I2105" s="66"/>
      <c r="J2105" s="66"/>
      <c r="K2105" s="66"/>
      <c r="L2105" s="66"/>
      <c r="M2105" s="66"/>
      <c r="N2105" s="66"/>
      <c r="O2105" s="66"/>
      <c r="P2105" s="66"/>
      <c r="Q2105" s="66"/>
      <c r="R2105" s="66"/>
      <c r="S2105" s="66"/>
      <c r="T2105" s="66"/>
      <c r="U2105" s="66"/>
      <c r="V2105" s="66"/>
      <c r="W2105" s="66"/>
      <c r="X2105" s="66"/>
      <c r="Y2105" s="66"/>
      <c r="Z2105" s="66"/>
      <c r="AA2105" s="66"/>
      <c r="AB2105" s="66"/>
      <c r="AC2105" s="66"/>
      <c r="AD2105" s="66"/>
      <c r="AE2105" s="66"/>
      <c r="AF2105" s="66"/>
      <c r="AG2105" s="66"/>
      <c r="AH2105" s="66"/>
      <c r="AI2105" s="66"/>
      <c r="AJ2105" s="66"/>
      <c r="AK2105" s="66"/>
      <c r="AL2105" s="66"/>
      <c r="AM2105" s="66"/>
      <c r="AN2105" s="66"/>
      <c r="AO2105" s="66"/>
      <c r="AP2105" s="66"/>
      <c r="AQ2105" s="66"/>
      <c r="AR2105" s="66"/>
      <c r="AS2105" s="66"/>
      <c r="AT2105" s="66"/>
      <c r="AU2105" s="66"/>
      <c r="AV2105" s="66"/>
      <c r="AW2105" s="66"/>
      <c r="AX2105" s="66"/>
      <c r="AY2105" s="66"/>
      <c r="AZ2105" s="66"/>
      <c r="BA2105" s="66"/>
      <c r="BB2105" s="66"/>
      <c r="BC2105" s="66"/>
      <c r="BD2105" s="66"/>
      <c r="BE2105" s="66"/>
      <c r="BF2105" s="66"/>
      <c r="BG2105" s="66"/>
      <c r="BH2105" s="66"/>
      <c r="BI2105" s="66"/>
      <c r="BJ2105" s="66"/>
      <c r="BK2105" s="66"/>
      <c r="BL2105" s="66"/>
      <c r="BM2105" s="66"/>
      <c r="BN2105" s="66"/>
      <c r="BO2105" s="66"/>
      <c r="BP2105" s="66"/>
      <c r="BQ2105" s="66"/>
      <c r="BR2105" s="66"/>
      <c r="BS2105" s="66"/>
      <c r="BT2105" s="66"/>
    </row>
    <row r="2106" spans="1:72">
      <c r="A2106" s="69"/>
      <c r="B2106" s="69"/>
      <c r="C2106" s="69"/>
      <c r="D2106" s="69"/>
      <c r="E2106" s="66"/>
      <c r="F2106" s="66"/>
      <c r="G2106" s="66"/>
      <c r="H2106" s="66"/>
      <c r="I2106" s="66"/>
      <c r="J2106" s="66"/>
      <c r="K2106" s="66"/>
      <c r="L2106" s="66"/>
      <c r="M2106" s="66"/>
      <c r="N2106" s="66"/>
      <c r="O2106" s="66"/>
      <c r="P2106" s="66"/>
      <c r="Q2106" s="66"/>
      <c r="R2106" s="66"/>
      <c r="S2106" s="66"/>
      <c r="T2106" s="66"/>
      <c r="U2106" s="66"/>
      <c r="V2106" s="66"/>
      <c r="W2106" s="66"/>
      <c r="X2106" s="66"/>
      <c r="Y2106" s="66"/>
      <c r="Z2106" s="66"/>
      <c r="AA2106" s="66"/>
      <c r="AB2106" s="66"/>
      <c r="AC2106" s="66"/>
      <c r="AD2106" s="66"/>
      <c r="AE2106" s="66"/>
      <c r="AF2106" s="66"/>
      <c r="AG2106" s="66"/>
      <c r="AH2106" s="66"/>
      <c r="AI2106" s="66"/>
      <c r="AJ2106" s="66"/>
      <c r="AK2106" s="66"/>
      <c r="AL2106" s="66"/>
      <c r="AM2106" s="66"/>
      <c r="AN2106" s="66"/>
      <c r="AO2106" s="66"/>
      <c r="AP2106" s="66"/>
      <c r="AQ2106" s="66"/>
      <c r="AR2106" s="66"/>
      <c r="AS2106" s="66"/>
      <c r="AT2106" s="66"/>
      <c r="AU2106" s="66"/>
      <c r="AV2106" s="66"/>
      <c r="AW2106" s="66"/>
      <c r="AX2106" s="66"/>
      <c r="AY2106" s="66"/>
      <c r="AZ2106" s="66"/>
      <c r="BA2106" s="66"/>
      <c r="BB2106" s="66"/>
      <c r="BC2106" s="66"/>
      <c r="BD2106" s="66"/>
      <c r="BE2106" s="66"/>
      <c r="BF2106" s="66"/>
      <c r="BG2106" s="66"/>
      <c r="BH2106" s="66"/>
      <c r="BI2106" s="66"/>
      <c r="BJ2106" s="66"/>
      <c r="BK2106" s="66"/>
      <c r="BL2106" s="66"/>
      <c r="BM2106" s="66"/>
      <c r="BN2106" s="66"/>
      <c r="BO2106" s="66"/>
      <c r="BP2106" s="66"/>
      <c r="BQ2106" s="66"/>
      <c r="BR2106" s="66"/>
      <c r="BS2106" s="66"/>
      <c r="BT2106" s="66"/>
    </row>
    <row r="2107" spans="1:72">
      <c r="A2107" s="69"/>
      <c r="B2107" s="69"/>
      <c r="C2107" s="69"/>
      <c r="D2107" s="69"/>
      <c r="E2107" s="66"/>
      <c r="F2107" s="66"/>
      <c r="G2107" s="66"/>
      <c r="H2107" s="66"/>
      <c r="I2107" s="66"/>
      <c r="J2107" s="66"/>
      <c r="K2107" s="66"/>
      <c r="L2107" s="66"/>
      <c r="M2107" s="66"/>
      <c r="N2107" s="66"/>
      <c r="O2107" s="66"/>
      <c r="P2107" s="66"/>
      <c r="Q2107" s="66"/>
      <c r="R2107" s="66"/>
      <c r="S2107" s="66"/>
      <c r="T2107" s="66"/>
      <c r="U2107" s="66"/>
      <c r="V2107" s="66"/>
      <c r="W2107" s="66"/>
      <c r="X2107" s="66"/>
      <c r="Y2107" s="66"/>
      <c r="Z2107" s="66"/>
      <c r="AA2107" s="66"/>
      <c r="AB2107" s="66"/>
      <c r="AC2107" s="66"/>
      <c r="AD2107" s="66"/>
      <c r="AE2107" s="66"/>
      <c r="AF2107" s="66"/>
      <c r="AG2107" s="66"/>
      <c r="AH2107" s="66"/>
      <c r="AI2107" s="66"/>
      <c r="AJ2107" s="66"/>
      <c r="AK2107" s="66"/>
      <c r="AL2107" s="66"/>
      <c r="AM2107" s="66"/>
      <c r="AN2107" s="66"/>
      <c r="AO2107" s="66"/>
      <c r="AP2107" s="66"/>
      <c r="AQ2107" s="66"/>
      <c r="AR2107" s="66"/>
      <c r="AS2107" s="66"/>
      <c r="AT2107" s="66"/>
      <c r="AU2107" s="66"/>
      <c r="AV2107" s="66"/>
      <c r="AW2107" s="66"/>
      <c r="AX2107" s="66"/>
      <c r="AY2107" s="66"/>
      <c r="AZ2107" s="66"/>
      <c r="BA2107" s="66"/>
      <c r="BB2107" s="66"/>
      <c r="BC2107" s="66"/>
      <c r="BD2107" s="66"/>
      <c r="BE2107" s="66"/>
      <c r="BF2107" s="66"/>
      <c r="BG2107" s="66"/>
      <c r="BH2107" s="66"/>
      <c r="BI2107" s="66"/>
      <c r="BJ2107" s="66"/>
      <c r="BK2107" s="66"/>
      <c r="BL2107" s="66"/>
      <c r="BM2107" s="66"/>
      <c r="BN2107" s="66"/>
      <c r="BO2107" s="66"/>
      <c r="BP2107" s="66"/>
      <c r="BQ2107" s="66"/>
      <c r="BR2107" s="66"/>
      <c r="BS2107" s="66"/>
      <c r="BT2107" s="66"/>
    </row>
    <row r="2108" spans="1:72">
      <c r="A2108" s="69"/>
      <c r="B2108" s="69"/>
      <c r="C2108" s="69"/>
      <c r="D2108" s="69"/>
      <c r="E2108" s="66"/>
      <c r="F2108" s="66"/>
      <c r="G2108" s="66"/>
      <c r="H2108" s="66"/>
      <c r="I2108" s="66"/>
      <c r="J2108" s="66"/>
      <c r="K2108" s="66"/>
      <c r="L2108" s="66"/>
      <c r="M2108" s="66"/>
      <c r="N2108" s="66"/>
      <c r="O2108" s="66"/>
      <c r="P2108" s="66"/>
      <c r="Q2108" s="66"/>
      <c r="R2108" s="66"/>
      <c r="S2108" s="66"/>
      <c r="T2108" s="66"/>
      <c r="U2108" s="66"/>
      <c r="V2108" s="66"/>
      <c r="W2108" s="66"/>
      <c r="X2108" s="66"/>
      <c r="Y2108" s="66"/>
      <c r="Z2108" s="66"/>
      <c r="AA2108" s="66"/>
      <c r="AB2108" s="66"/>
      <c r="AC2108" s="66"/>
      <c r="AD2108" s="66"/>
      <c r="AE2108" s="66"/>
      <c r="AF2108" s="66"/>
      <c r="AG2108" s="66"/>
      <c r="AH2108" s="66"/>
      <c r="AI2108" s="66"/>
      <c r="AJ2108" s="66"/>
      <c r="AK2108" s="66"/>
      <c r="AL2108" s="66"/>
      <c r="AM2108" s="66"/>
      <c r="AN2108" s="66"/>
      <c r="AO2108" s="66"/>
      <c r="AP2108" s="66"/>
      <c r="AQ2108" s="66"/>
      <c r="AR2108" s="66"/>
      <c r="AS2108" s="66"/>
      <c r="AT2108" s="66"/>
      <c r="AU2108" s="66"/>
      <c r="AV2108" s="66"/>
      <c r="AW2108" s="66"/>
      <c r="AX2108" s="66"/>
      <c r="AY2108" s="66"/>
      <c r="AZ2108" s="66"/>
      <c r="BA2108" s="66"/>
      <c r="BB2108" s="66"/>
      <c r="BC2108" s="66"/>
      <c r="BD2108" s="66"/>
      <c r="BE2108" s="66"/>
      <c r="BF2108" s="66"/>
      <c r="BG2108" s="66"/>
      <c r="BH2108" s="66"/>
      <c r="BI2108" s="66"/>
      <c r="BJ2108" s="66"/>
      <c r="BK2108" s="66"/>
      <c r="BL2108" s="66"/>
      <c r="BM2108" s="66"/>
      <c r="BN2108" s="66"/>
      <c r="BO2108" s="66"/>
      <c r="BP2108" s="66"/>
      <c r="BQ2108" s="66"/>
      <c r="BR2108" s="66"/>
      <c r="BS2108" s="66"/>
      <c r="BT2108" s="66"/>
    </row>
    <row r="2109" spans="1:72">
      <c r="A2109" s="69"/>
      <c r="B2109" s="69"/>
      <c r="C2109" s="69"/>
      <c r="D2109" s="69"/>
      <c r="E2109" s="66"/>
      <c r="F2109" s="66"/>
      <c r="G2109" s="66"/>
      <c r="H2109" s="66"/>
      <c r="I2109" s="66"/>
      <c r="J2109" s="66"/>
      <c r="K2109" s="66"/>
      <c r="L2109" s="66"/>
      <c r="M2109" s="66"/>
      <c r="N2109" s="66"/>
      <c r="O2109" s="66"/>
      <c r="P2109" s="66"/>
      <c r="Q2109" s="66"/>
      <c r="R2109" s="66"/>
      <c r="S2109" s="66"/>
      <c r="T2109" s="66"/>
      <c r="U2109" s="66"/>
      <c r="V2109" s="66"/>
      <c r="W2109" s="66"/>
      <c r="X2109" s="66"/>
      <c r="Y2109" s="66"/>
      <c r="Z2109" s="66"/>
      <c r="AA2109" s="66"/>
      <c r="AB2109" s="66"/>
      <c r="AC2109" s="66"/>
      <c r="AD2109" s="66"/>
      <c r="AE2109" s="66"/>
      <c r="AF2109" s="66"/>
      <c r="AG2109" s="66"/>
      <c r="AH2109" s="66"/>
      <c r="AI2109" s="66"/>
      <c r="AJ2109" s="66"/>
      <c r="AK2109" s="66"/>
      <c r="AL2109" s="66"/>
      <c r="AM2109" s="66"/>
      <c r="AN2109" s="66"/>
      <c r="AO2109" s="66"/>
      <c r="AP2109" s="66"/>
      <c r="AQ2109" s="66"/>
      <c r="AR2109" s="66"/>
      <c r="AS2109" s="66"/>
      <c r="AT2109" s="66"/>
      <c r="AU2109" s="66"/>
      <c r="AV2109" s="66"/>
      <c r="AW2109" s="66"/>
      <c r="AX2109" s="66"/>
      <c r="AY2109" s="66"/>
      <c r="AZ2109" s="66"/>
      <c r="BA2109" s="66"/>
      <c r="BB2109" s="66"/>
      <c r="BC2109" s="66"/>
      <c r="BD2109" s="66"/>
      <c r="BE2109" s="66"/>
      <c r="BF2109" s="66"/>
      <c r="BG2109" s="66"/>
      <c r="BH2109" s="66"/>
      <c r="BI2109" s="66"/>
      <c r="BJ2109" s="66"/>
      <c r="BK2109" s="66"/>
      <c r="BL2109" s="66"/>
      <c r="BM2109" s="66"/>
      <c r="BN2109" s="66"/>
      <c r="BO2109" s="66"/>
      <c r="BP2109" s="66"/>
      <c r="BQ2109" s="66"/>
      <c r="BR2109" s="66"/>
      <c r="BS2109" s="66"/>
      <c r="BT2109" s="66"/>
    </row>
    <row r="2110" spans="1:72">
      <c r="A2110" s="69"/>
      <c r="B2110" s="69"/>
      <c r="C2110" s="69"/>
      <c r="D2110" s="69"/>
      <c r="E2110" s="66"/>
      <c r="F2110" s="66"/>
      <c r="G2110" s="66"/>
      <c r="H2110" s="66"/>
      <c r="I2110" s="66"/>
      <c r="J2110" s="66"/>
      <c r="K2110" s="66"/>
      <c r="L2110" s="66"/>
      <c r="M2110" s="66"/>
      <c r="N2110" s="66"/>
      <c r="O2110" s="66"/>
      <c r="P2110" s="66"/>
      <c r="Q2110" s="66"/>
      <c r="R2110" s="66"/>
      <c r="S2110" s="66"/>
      <c r="T2110" s="66"/>
      <c r="U2110" s="66"/>
      <c r="V2110" s="66"/>
      <c r="W2110" s="66"/>
      <c r="X2110" s="66"/>
      <c r="Y2110" s="66"/>
      <c r="Z2110" s="66"/>
      <c r="AA2110" s="66"/>
      <c r="AB2110" s="66"/>
      <c r="AC2110" s="66"/>
      <c r="AD2110" s="66"/>
      <c r="AE2110" s="66"/>
      <c r="AF2110" s="66"/>
      <c r="AG2110" s="66"/>
      <c r="AH2110" s="66"/>
      <c r="AI2110" s="66"/>
      <c r="AJ2110" s="66"/>
      <c r="AK2110" s="66"/>
      <c r="AL2110" s="66"/>
      <c r="AM2110" s="66"/>
      <c r="AN2110" s="66"/>
      <c r="AO2110" s="66"/>
      <c r="AP2110" s="66"/>
      <c r="AQ2110" s="66"/>
      <c r="AR2110" s="66"/>
      <c r="AS2110" s="66"/>
      <c r="AT2110" s="66"/>
      <c r="AU2110" s="66"/>
      <c r="AV2110" s="66"/>
      <c r="AW2110" s="66"/>
      <c r="AX2110" s="66"/>
      <c r="AY2110" s="66"/>
      <c r="AZ2110" s="66"/>
      <c r="BA2110" s="66"/>
      <c r="BB2110" s="66"/>
      <c r="BC2110" s="66"/>
      <c r="BD2110" s="66"/>
      <c r="BE2110" s="66"/>
      <c r="BF2110" s="66"/>
      <c r="BG2110" s="66"/>
      <c r="BH2110" s="66"/>
      <c r="BI2110" s="66"/>
      <c r="BJ2110" s="66"/>
      <c r="BK2110" s="66"/>
      <c r="BL2110" s="66"/>
      <c r="BM2110" s="66"/>
      <c r="BN2110" s="66"/>
      <c r="BO2110" s="66"/>
      <c r="BP2110" s="66"/>
      <c r="BQ2110" s="66"/>
      <c r="BR2110" s="66"/>
      <c r="BS2110" s="66"/>
      <c r="BT2110" s="66"/>
    </row>
    <row r="2111" spans="1:72">
      <c r="A2111" s="69"/>
      <c r="B2111" s="69"/>
      <c r="C2111" s="69"/>
      <c r="D2111" s="69"/>
      <c r="E2111" s="66"/>
      <c r="F2111" s="66"/>
      <c r="G2111" s="66"/>
      <c r="H2111" s="66"/>
      <c r="I2111" s="66"/>
      <c r="J2111" s="66"/>
      <c r="K2111" s="66"/>
      <c r="L2111" s="66"/>
      <c r="M2111" s="66"/>
      <c r="N2111" s="66"/>
      <c r="O2111" s="66"/>
      <c r="P2111" s="66"/>
      <c r="Q2111" s="66"/>
      <c r="R2111" s="66"/>
      <c r="S2111" s="66"/>
      <c r="T2111" s="66"/>
      <c r="U2111" s="66"/>
      <c r="V2111" s="66"/>
      <c r="W2111" s="66"/>
      <c r="X2111" s="66"/>
      <c r="Y2111" s="66"/>
      <c r="Z2111" s="66"/>
      <c r="AA2111" s="66"/>
      <c r="AB2111" s="66"/>
      <c r="AC2111" s="66"/>
      <c r="AD2111" s="66"/>
      <c r="AE2111" s="66"/>
      <c r="AF2111" s="66"/>
      <c r="AG2111" s="66"/>
      <c r="AH2111" s="66"/>
      <c r="AI2111" s="66"/>
      <c r="AJ2111" s="66"/>
      <c r="AK2111" s="66"/>
      <c r="AL2111" s="66"/>
      <c r="AM2111" s="66"/>
      <c r="AN2111" s="66"/>
      <c r="AO2111" s="66"/>
      <c r="AP2111" s="66"/>
      <c r="AQ2111" s="66"/>
      <c r="AR2111" s="66"/>
      <c r="AS2111" s="66"/>
      <c r="AT2111" s="66"/>
      <c r="AU2111" s="66"/>
      <c r="AV2111" s="66"/>
      <c r="AW2111" s="66"/>
      <c r="AX2111" s="66"/>
      <c r="AY2111" s="66"/>
      <c r="AZ2111" s="66"/>
      <c r="BA2111" s="66"/>
      <c r="BB2111" s="66"/>
      <c r="BC2111" s="66"/>
      <c r="BD2111" s="66"/>
      <c r="BE2111" s="66"/>
      <c r="BF2111" s="66"/>
      <c r="BG2111" s="66"/>
      <c r="BH2111" s="66"/>
      <c r="BI2111" s="66"/>
      <c r="BJ2111" s="66"/>
      <c r="BK2111" s="66"/>
      <c r="BL2111" s="66"/>
      <c r="BM2111" s="66"/>
      <c r="BN2111" s="66"/>
      <c r="BO2111" s="66"/>
      <c r="BP2111" s="66"/>
      <c r="BQ2111" s="66"/>
      <c r="BR2111" s="66"/>
      <c r="BS2111" s="66"/>
      <c r="BT2111" s="66"/>
    </row>
    <row r="2112" spans="1:72">
      <c r="A2112" s="69"/>
      <c r="B2112" s="69"/>
      <c r="C2112" s="69"/>
      <c r="D2112" s="69"/>
      <c r="E2112" s="66"/>
      <c r="F2112" s="66"/>
      <c r="G2112" s="66"/>
      <c r="H2112" s="66"/>
      <c r="I2112" s="66"/>
      <c r="J2112" s="66"/>
      <c r="K2112" s="66"/>
      <c r="L2112" s="66"/>
      <c r="M2112" s="66"/>
      <c r="N2112" s="66"/>
      <c r="O2112" s="66"/>
      <c r="P2112" s="66"/>
      <c r="Q2112" s="66"/>
      <c r="R2112" s="66"/>
      <c r="S2112" s="66"/>
      <c r="T2112" s="66"/>
      <c r="U2112" s="66"/>
      <c r="V2112" s="66"/>
      <c r="W2112" s="66"/>
      <c r="X2112" s="66"/>
      <c r="Y2112" s="66"/>
      <c r="Z2112" s="66"/>
      <c r="AA2112" s="66"/>
      <c r="AB2112" s="66"/>
      <c r="AC2112" s="66"/>
      <c r="AD2112" s="66"/>
      <c r="AE2112" s="66"/>
      <c r="AF2112" s="66"/>
      <c r="AG2112" s="66"/>
      <c r="AH2112" s="66"/>
      <c r="AI2112" s="66"/>
      <c r="AJ2112" s="66"/>
      <c r="AK2112" s="66"/>
      <c r="AL2112" s="66"/>
      <c r="AM2112" s="66"/>
      <c r="AN2112" s="66"/>
      <c r="AO2112" s="66"/>
      <c r="AP2112" s="66"/>
      <c r="AQ2112" s="66"/>
      <c r="AR2112" s="66"/>
      <c r="AS2112" s="66"/>
      <c r="AT2112" s="66"/>
      <c r="AU2112" s="66"/>
      <c r="AV2112" s="66"/>
      <c r="AW2112" s="66"/>
      <c r="AX2112" s="66"/>
      <c r="AY2112" s="66"/>
      <c r="AZ2112" s="66"/>
      <c r="BA2112" s="66"/>
      <c r="BB2112" s="66"/>
      <c r="BC2112" s="66"/>
      <c r="BD2112" s="66"/>
      <c r="BE2112" s="66"/>
      <c r="BF2112" s="66"/>
      <c r="BG2112" s="66"/>
      <c r="BH2112" s="66"/>
      <c r="BI2112" s="66"/>
      <c r="BJ2112" s="66"/>
      <c r="BK2112" s="66"/>
      <c r="BL2112" s="66"/>
      <c r="BM2112" s="66"/>
      <c r="BN2112" s="66"/>
      <c r="BO2112" s="66"/>
      <c r="BP2112" s="66"/>
      <c r="BQ2112" s="66"/>
      <c r="BR2112" s="66"/>
      <c r="BS2112" s="66"/>
      <c r="BT2112" s="66"/>
    </row>
    <row r="2113" spans="1:72">
      <c r="A2113" s="69"/>
      <c r="B2113" s="69"/>
      <c r="C2113" s="69"/>
      <c r="D2113" s="69"/>
      <c r="E2113" s="66"/>
      <c r="F2113" s="66"/>
      <c r="G2113" s="66"/>
      <c r="H2113" s="66"/>
      <c r="I2113" s="66"/>
      <c r="J2113" s="66"/>
      <c r="K2113" s="66"/>
      <c r="L2113" s="66"/>
      <c r="M2113" s="66"/>
      <c r="N2113" s="66"/>
      <c r="O2113" s="66"/>
      <c r="P2113" s="66"/>
      <c r="Q2113" s="66"/>
      <c r="R2113" s="66"/>
      <c r="S2113" s="66"/>
      <c r="T2113" s="66"/>
      <c r="U2113" s="66"/>
      <c r="V2113" s="66"/>
      <c r="W2113" s="66"/>
      <c r="X2113" s="66"/>
      <c r="Y2113" s="66"/>
      <c r="Z2113" s="66"/>
      <c r="AA2113" s="66"/>
      <c r="AB2113" s="66"/>
      <c r="AC2113" s="66"/>
      <c r="AD2113" s="66"/>
      <c r="AE2113" s="66"/>
      <c r="AF2113" s="66"/>
      <c r="AG2113" s="66"/>
      <c r="AH2113" s="66"/>
      <c r="AI2113" s="66"/>
      <c r="AJ2113" s="66"/>
      <c r="AK2113" s="66"/>
      <c r="AL2113" s="66"/>
      <c r="AM2113" s="66"/>
      <c r="AN2113" s="66"/>
      <c r="AO2113" s="66"/>
      <c r="AP2113" s="66"/>
      <c r="AQ2113" s="66"/>
      <c r="AR2113" s="66"/>
      <c r="AS2113" s="66"/>
      <c r="AT2113" s="66"/>
      <c r="AU2113" s="66"/>
      <c r="AV2113" s="66"/>
      <c r="AW2113" s="66"/>
      <c r="AX2113" s="66"/>
      <c r="AY2113" s="66"/>
      <c r="AZ2113" s="66"/>
      <c r="BA2113" s="66"/>
      <c r="BB2113" s="66"/>
      <c r="BC2113" s="66"/>
      <c r="BD2113" s="66"/>
      <c r="BE2113" s="66"/>
      <c r="BF2113" s="66"/>
      <c r="BG2113" s="66"/>
      <c r="BH2113" s="66"/>
      <c r="BI2113" s="66"/>
      <c r="BJ2113" s="66"/>
      <c r="BK2113" s="66"/>
      <c r="BL2113" s="66"/>
      <c r="BM2113" s="66"/>
      <c r="BN2113" s="66"/>
      <c r="BO2113" s="66"/>
      <c r="BP2113" s="66"/>
      <c r="BQ2113" s="66"/>
      <c r="BR2113" s="66"/>
      <c r="BS2113" s="66"/>
      <c r="BT2113" s="66"/>
    </row>
    <row r="2114" spans="1:72">
      <c r="A2114" s="69"/>
      <c r="B2114" s="69"/>
      <c r="C2114" s="69"/>
      <c r="D2114" s="69"/>
      <c r="E2114" s="66"/>
      <c r="F2114" s="66"/>
      <c r="G2114" s="66"/>
      <c r="H2114" s="66"/>
      <c r="I2114" s="66"/>
      <c r="J2114" s="66"/>
      <c r="K2114" s="66"/>
      <c r="L2114" s="66"/>
      <c r="M2114" s="66"/>
      <c r="N2114" s="66"/>
      <c r="O2114" s="66"/>
      <c r="P2114" s="66"/>
      <c r="Q2114" s="66"/>
      <c r="R2114" s="66"/>
      <c r="S2114" s="66"/>
      <c r="T2114" s="66"/>
      <c r="U2114" s="66"/>
      <c r="V2114" s="66"/>
      <c r="W2114" s="66"/>
      <c r="X2114" s="66"/>
      <c r="Y2114" s="66"/>
      <c r="Z2114" s="66"/>
      <c r="AA2114" s="66"/>
      <c r="AB2114" s="66"/>
      <c r="AC2114" s="66"/>
      <c r="AD2114" s="66"/>
      <c r="AE2114" s="66"/>
      <c r="AF2114" s="66"/>
      <c r="AG2114" s="66"/>
      <c r="AH2114" s="66"/>
      <c r="AI2114" s="66"/>
      <c r="AJ2114" s="66"/>
      <c r="AK2114" s="66"/>
      <c r="AL2114" s="66"/>
      <c r="AM2114" s="66"/>
      <c r="AN2114" s="66"/>
      <c r="AO2114" s="66"/>
      <c r="AP2114" s="66"/>
      <c r="AQ2114" s="66"/>
      <c r="AR2114" s="66"/>
      <c r="AS2114" s="66"/>
      <c r="AT2114" s="66"/>
      <c r="AU2114" s="66"/>
      <c r="AV2114" s="66"/>
      <c r="AW2114" s="66"/>
      <c r="AX2114" s="66"/>
      <c r="AY2114" s="66"/>
      <c r="AZ2114" s="66"/>
      <c r="BA2114" s="66"/>
      <c r="BB2114" s="66"/>
      <c r="BC2114" s="66"/>
      <c r="BD2114" s="66"/>
      <c r="BE2114" s="66"/>
      <c r="BF2114" s="66"/>
      <c r="BG2114" s="66"/>
      <c r="BH2114" s="66"/>
      <c r="BI2114" s="66"/>
      <c r="BJ2114" s="66"/>
      <c r="BK2114" s="66"/>
      <c r="BL2114" s="66"/>
      <c r="BM2114" s="66"/>
      <c r="BN2114" s="66"/>
      <c r="BO2114" s="66"/>
      <c r="BP2114" s="66"/>
      <c r="BQ2114" s="66"/>
      <c r="BR2114" s="66"/>
      <c r="BS2114" s="66"/>
      <c r="BT2114" s="66"/>
    </row>
    <row r="2115" spans="1:72">
      <c r="A2115" s="69"/>
      <c r="B2115" s="69"/>
      <c r="C2115" s="69"/>
      <c r="D2115" s="69"/>
      <c r="E2115" s="66"/>
      <c r="F2115" s="66"/>
      <c r="G2115" s="66"/>
      <c r="H2115" s="66"/>
      <c r="I2115" s="66"/>
      <c r="J2115" s="66"/>
      <c r="K2115" s="66"/>
      <c r="L2115" s="66"/>
      <c r="M2115" s="66"/>
      <c r="N2115" s="66"/>
      <c r="O2115" s="66"/>
      <c r="P2115" s="66"/>
      <c r="Q2115" s="66"/>
      <c r="R2115" s="66"/>
      <c r="S2115" s="66"/>
      <c r="T2115" s="66"/>
      <c r="U2115" s="66"/>
      <c r="V2115" s="66"/>
      <c r="W2115" s="66"/>
      <c r="X2115" s="66"/>
      <c r="Y2115" s="66"/>
      <c r="Z2115" s="66"/>
      <c r="AA2115" s="66"/>
      <c r="AB2115" s="66"/>
      <c r="AC2115" s="66"/>
      <c r="AD2115" s="66"/>
      <c r="AE2115" s="66"/>
      <c r="AF2115" s="66"/>
      <c r="AG2115" s="66"/>
      <c r="AH2115" s="66"/>
      <c r="AI2115" s="66"/>
      <c r="AJ2115" s="66"/>
      <c r="AK2115" s="66"/>
      <c r="AL2115" s="66"/>
      <c r="AM2115" s="66"/>
      <c r="AN2115" s="66"/>
      <c r="AO2115" s="66"/>
      <c r="AP2115" s="66"/>
      <c r="AQ2115" s="66"/>
      <c r="AR2115" s="66"/>
      <c r="AS2115" s="66"/>
      <c r="AT2115" s="66"/>
      <c r="AU2115" s="66"/>
      <c r="AV2115" s="66"/>
      <c r="AW2115" s="66"/>
      <c r="AX2115" s="66"/>
      <c r="AY2115" s="66"/>
      <c r="AZ2115" s="66"/>
      <c r="BA2115" s="66"/>
      <c r="BB2115" s="66"/>
      <c r="BC2115" s="66"/>
      <c r="BD2115" s="66"/>
      <c r="BE2115" s="66"/>
      <c r="BF2115" s="66"/>
      <c r="BG2115" s="66"/>
      <c r="BH2115" s="66"/>
      <c r="BI2115" s="66"/>
      <c r="BJ2115" s="66"/>
      <c r="BK2115" s="66"/>
      <c r="BL2115" s="66"/>
      <c r="BM2115" s="66"/>
      <c r="BN2115" s="66"/>
      <c r="BO2115" s="66"/>
      <c r="BP2115" s="66"/>
      <c r="BQ2115" s="66"/>
      <c r="BR2115" s="66"/>
      <c r="BS2115" s="66"/>
      <c r="BT2115" s="66"/>
    </row>
    <row r="2116" spans="1:72">
      <c r="A2116" s="69"/>
      <c r="B2116" s="69"/>
      <c r="C2116" s="69"/>
      <c r="D2116" s="69"/>
      <c r="E2116" s="66"/>
      <c r="F2116" s="66"/>
      <c r="G2116" s="66"/>
      <c r="H2116" s="66"/>
      <c r="I2116" s="66"/>
      <c r="J2116" s="66"/>
      <c r="K2116" s="66"/>
      <c r="L2116" s="66"/>
      <c r="M2116" s="66"/>
      <c r="N2116" s="66"/>
      <c r="O2116" s="66"/>
      <c r="P2116" s="66"/>
      <c r="Q2116" s="66"/>
      <c r="R2116" s="66"/>
      <c r="S2116" s="66"/>
      <c r="T2116" s="66"/>
      <c r="U2116" s="66"/>
      <c r="V2116" s="66"/>
      <c r="W2116" s="66"/>
      <c r="X2116" s="66"/>
      <c r="Y2116" s="66"/>
      <c r="Z2116" s="66"/>
      <c r="AA2116" s="66"/>
      <c r="AB2116" s="66"/>
      <c r="AC2116" s="66"/>
      <c r="AD2116" s="66"/>
      <c r="AE2116" s="66"/>
      <c r="AF2116" s="66"/>
      <c r="AG2116" s="66"/>
      <c r="AH2116" s="66"/>
      <c r="AI2116" s="66"/>
      <c r="AJ2116" s="66"/>
      <c r="AK2116" s="66"/>
      <c r="AL2116" s="66"/>
      <c r="AM2116" s="66"/>
      <c r="AN2116" s="66"/>
      <c r="AO2116" s="66"/>
      <c r="AP2116" s="66"/>
      <c r="AQ2116" s="66"/>
      <c r="AR2116" s="66"/>
      <c r="AS2116" s="66"/>
      <c r="AT2116" s="66"/>
      <c r="AU2116" s="66"/>
      <c r="AV2116" s="66"/>
      <c r="AW2116" s="66"/>
      <c r="AX2116" s="66"/>
      <c r="AY2116" s="66"/>
      <c r="AZ2116" s="66"/>
      <c r="BA2116" s="66"/>
      <c r="BB2116" s="66"/>
      <c r="BC2116" s="66"/>
      <c r="BD2116" s="66"/>
      <c r="BE2116" s="66"/>
      <c r="BF2116" s="66"/>
      <c r="BG2116" s="66"/>
      <c r="BH2116" s="66"/>
      <c r="BI2116" s="66"/>
      <c r="BJ2116" s="66"/>
      <c r="BK2116" s="66"/>
      <c r="BL2116" s="66"/>
      <c r="BM2116" s="66"/>
      <c r="BN2116" s="66"/>
      <c r="BO2116" s="66"/>
      <c r="BP2116" s="66"/>
      <c r="BQ2116" s="66"/>
      <c r="BR2116" s="66"/>
      <c r="BS2116" s="66"/>
      <c r="BT2116" s="66"/>
    </row>
    <row r="2117" spans="1:72">
      <c r="A2117" s="69"/>
      <c r="B2117" s="69"/>
      <c r="C2117" s="69"/>
      <c r="D2117" s="69"/>
      <c r="E2117" s="66"/>
      <c r="F2117" s="66"/>
      <c r="G2117" s="66"/>
      <c r="H2117" s="66"/>
      <c r="I2117" s="66"/>
      <c r="J2117" s="66"/>
      <c r="K2117" s="66"/>
      <c r="L2117" s="66"/>
      <c r="M2117" s="66"/>
      <c r="N2117" s="66"/>
      <c r="O2117" s="66"/>
      <c r="P2117" s="66"/>
      <c r="Q2117" s="66"/>
      <c r="R2117" s="66"/>
      <c r="S2117" s="66"/>
      <c r="T2117" s="66"/>
      <c r="U2117" s="66"/>
      <c r="V2117" s="66"/>
      <c r="W2117" s="66"/>
      <c r="X2117" s="66"/>
      <c r="Y2117" s="66"/>
      <c r="Z2117" s="66"/>
      <c r="AA2117" s="66"/>
      <c r="AB2117" s="66"/>
      <c r="AC2117" s="66"/>
      <c r="AD2117" s="66"/>
      <c r="AE2117" s="66"/>
      <c r="AF2117" s="66"/>
      <c r="AG2117" s="66"/>
      <c r="AH2117" s="66"/>
      <c r="AI2117" s="66"/>
      <c r="AJ2117" s="66"/>
      <c r="AK2117" s="66"/>
      <c r="AL2117" s="66"/>
      <c r="AM2117" s="66"/>
      <c r="AN2117" s="66"/>
      <c r="AO2117" s="66"/>
      <c r="AP2117" s="66"/>
      <c r="AQ2117" s="66"/>
      <c r="AR2117" s="66"/>
      <c r="AS2117" s="66"/>
      <c r="AT2117" s="66"/>
      <c r="AU2117" s="66"/>
      <c r="AV2117" s="66"/>
      <c r="AW2117" s="66"/>
      <c r="AX2117" s="66"/>
      <c r="AY2117" s="66"/>
      <c r="AZ2117" s="66"/>
      <c r="BA2117" s="66"/>
      <c r="BB2117" s="66"/>
      <c r="BC2117" s="66"/>
      <c r="BD2117" s="66"/>
      <c r="BE2117" s="66"/>
      <c r="BF2117" s="66"/>
      <c r="BG2117" s="66"/>
      <c r="BH2117" s="66"/>
      <c r="BI2117" s="66"/>
      <c r="BJ2117" s="66"/>
      <c r="BK2117" s="66"/>
      <c r="BL2117" s="66"/>
      <c r="BM2117" s="66"/>
      <c r="BN2117" s="66"/>
      <c r="BO2117" s="66"/>
      <c r="BP2117" s="66"/>
      <c r="BQ2117" s="66"/>
      <c r="BR2117" s="66"/>
      <c r="BS2117" s="66"/>
      <c r="BT2117" s="66"/>
    </row>
    <row r="2118" spans="1:72">
      <c r="A2118" s="69"/>
      <c r="B2118" s="69"/>
      <c r="C2118" s="69"/>
      <c r="D2118" s="69"/>
      <c r="E2118" s="66"/>
      <c r="F2118" s="66"/>
      <c r="G2118" s="66"/>
      <c r="H2118" s="66"/>
      <c r="I2118" s="66"/>
      <c r="J2118" s="66"/>
      <c r="K2118" s="66"/>
      <c r="L2118" s="66"/>
      <c r="M2118" s="66"/>
      <c r="N2118" s="66"/>
      <c r="O2118" s="66"/>
      <c r="P2118" s="66"/>
      <c r="Q2118" s="66"/>
      <c r="R2118" s="66"/>
      <c r="S2118" s="66"/>
      <c r="T2118" s="66"/>
      <c r="U2118" s="66"/>
      <c r="V2118" s="66"/>
      <c r="W2118" s="66"/>
      <c r="X2118" s="66"/>
      <c r="Y2118" s="66"/>
      <c r="Z2118" s="66"/>
      <c r="AA2118" s="66"/>
      <c r="AB2118" s="66"/>
      <c r="AC2118" s="66"/>
      <c r="AD2118" s="66"/>
      <c r="AE2118" s="66"/>
      <c r="AF2118" s="66"/>
      <c r="AG2118" s="66"/>
      <c r="AH2118" s="66"/>
      <c r="AI2118" s="66"/>
      <c r="AJ2118" s="66"/>
      <c r="AK2118" s="66"/>
      <c r="AL2118" s="66"/>
      <c r="AM2118" s="66"/>
      <c r="AN2118" s="66"/>
      <c r="AO2118" s="66"/>
      <c r="AP2118" s="66"/>
      <c r="AQ2118" s="66"/>
      <c r="AR2118" s="66"/>
      <c r="AS2118" s="66"/>
      <c r="AT2118" s="66"/>
      <c r="AU2118" s="66"/>
      <c r="AV2118" s="66"/>
      <c r="AW2118" s="66"/>
      <c r="AX2118" s="66"/>
      <c r="AY2118" s="66"/>
      <c r="AZ2118" s="66"/>
      <c r="BA2118" s="66"/>
      <c r="BB2118" s="66"/>
      <c r="BC2118" s="66"/>
      <c r="BD2118" s="66"/>
      <c r="BE2118" s="66"/>
      <c r="BF2118" s="66"/>
      <c r="BG2118" s="66"/>
      <c r="BH2118" s="66"/>
      <c r="BI2118" s="66"/>
      <c r="BJ2118" s="66"/>
      <c r="BK2118" s="66"/>
      <c r="BL2118" s="66"/>
      <c r="BM2118" s="66"/>
      <c r="BN2118" s="66"/>
      <c r="BO2118" s="66"/>
      <c r="BP2118" s="66"/>
      <c r="BQ2118" s="66"/>
      <c r="BR2118" s="66"/>
      <c r="BS2118" s="66"/>
      <c r="BT2118" s="66"/>
    </row>
    <row r="2119" spans="1:72">
      <c r="A2119" s="69"/>
      <c r="B2119" s="69"/>
      <c r="C2119" s="69"/>
      <c r="D2119" s="69"/>
      <c r="E2119" s="66"/>
      <c r="F2119" s="66"/>
      <c r="G2119" s="66"/>
      <c r="H2119" s="66"/>
      <c r="I2119" s="66"/>
      <c r="J2119" s="66"/>
      <c r="K2119" s="66"/>
      <c r="L2119" s="66"/>
      <c r="M2119" s="66"/>
      <c r="N2119" s="66"/>
      <c r="O2119" s="66"/>
      <c r="P2119" s="66"/>
      <c r="Q2119" s="66"/>
      <c r="R2119" s="66"/>
      <c r="S2119" s="66"/>
      <c r="T2119" s="66"/>
      <c r="U2119" s="66"/>
      <c r="V2119" s="66"/>
      <c r="W2119" s="66"/>
      <c r="X2119" s="66"/>
      <c r="Y2119" s="66"/>
      <c r="Z2119" s="66"/>
      <c r="AA2119" s="66"/>
      <c r="AB2119" s="66"/>
      <c r="AC2119" s="66"/>
      <c r="AD2119" s="66"/>
      <c r="AE2119" s="66"/>
      <c r="AF2119" s="66"/>
      <c r="AG2119" s="66"/>
      <c r="AH2119" s="66"/>
      <c r="AI2119" s="66"/>
      <c r="AJ2119" s="66"/>
      <c r="AK2119" s="66"/>
      <c r="AL2119" s="66"/>
      <c r="AM2119" s="66"/>
      <c r="AN2119" s="66"/>
      <c r="AO2119" s="66"/>
      <c r="AP2119" s="66"/>
      <c r="AQ2119" s="66"/>
      <c r="AR2119" s="66"/>
      <c r="AS2119" s="66"/>
      <c r="AT2119" s="66"/>
      <c r="AU2119" s="66"/>
      <c r="AV2119" s="66"/>
      <c r="AW2119" s="66"/>
      <c r="AX2119" s="66"/>
      <c r="AY2119" s="66"/>
      <c r="AZ2119" s="66"/>
      <c r="BA2119" s="66"/>
      <c r="BB2119" s="66"/>
      <c r="BC2119" s="66"/>
      <c r="BD2119" s="66"/>
      <c r="BE2119" s="66"/>
      <c r="BF2119" s="66"/>
      <c r="BG2119" s="66"/>
      <c r="BH2119" s="66"/>
      <c r="BI2119" s="66"/>
      <c r="BJ2119" s="66"/>
      <c r="BK2119" s="66"/>
      <c r="BL2119" s="66"/>
      <c r="BM2119" s="66"/>
      <c r="BN2119" s="66"/>
      <c r="BO2119" s="66"/>
      <c r="BP2119" s="66"/>
      <c r="BQ2119" s="66"/>
      <c r="BR2119" s="66"/>
      <c r="BS2119" s="66"/>
      <c r="BT2119" s="66"/>
    </row>
    <row r="2120" spans="1:72">
      <c r="A2120" s="69"/>
      <c r="B2120" s="69"/>
      <c r="C2120" s="69"/>
      <c r="D2120" s="69"/>
      <c r="E2120" s="66"/>
      <c r="F2120" s="66"/>
      <c r="G2120" s="66"/>
      <c r="H2120" s="66"/>
      <c r="I2120" s="66"/>
      <c r="J2120" s="66"/>
      <c r="K2120" s="66"/>
      <c r="L2120" s="66"/>
      <c r="M2120" s="66"/>
      <c r="N2120" s="66"/>
      <c r="O2120" s="66"/>
      <c r="P2120" s="66"/>
      <c r="Q2120" s="66"/>
      <c r="R2120" s="66"/>
      <c r="S2120" s="66"/>
      <c r="T2120" s="66"/>
      <c r="U2120" s="66"/>
      <c r="V2120" s="66"/>
      <c r="W2120" s="66"/>
      <c r="X2120" s="66"/>
      <c r="Y2120" s="66"/>
      <c r="Z2120" s="66"/>
      <c r="AA2120" s="66"/>
      <c r="AB2120" s="66"/>
      <c r="AC2120" s="66"/>
      <c r="AD2120" s="66"/>
      <c r="AE2120" s="66"/>
      <c r="AF2120" s="66"/>
      <c r="AG2120" s="66"/>
      <c r="AH2120" s="66"/>
      <c r="AI2120" s="66"/>
      <c r="AJ2120" s="66"/>
      <c r="AK2120" s="66"/>
      <c r="AL2120" s="66"/>
      <c r="AM2120" s="66"/>
      <c r="AN2120" s="66"/>
      <c r="AO2120" s="66"/>
      <c r="AP2120" s="66"/>
      <c r="AQ2120" s="66"/>
      <c r="AR2120" s="66"/>
      <c r="AS2120" s="66"/>
      <c r="AT2120" s="66"/>
      <c r="AU2120" s="66"/>
      <c r="AV2120" s="66"/>
      <c r="AW2120" s="66"/>
      <c r="AX2120" s="66"/>
      <c r="AY2120" s="66"/>
      <c r="AZ2120" s="66"/>
      <c r="BA2120" s="66"/>
      <c r="BB2120" s="66"/>
      <c r="BC2120" s="66"/>
      <c r="BD2120" s="66"/>
      <c r="BE2120" s="66"/>
      <c r="BF2120" s="66"/>
      <c r="BG2120" s="66"/>
      <c r="BH2120" s="66"/>
      <c r="BI2120" s="66"/>
      <c r="BJ2120" s="66"/>
      <c r="BK2120" s="66"/>
      <c r="BL2120" s="66"/>
      <c r="BM2120" s="66"/>
      <c r="BN2120" s="66"/>
      <c r="BO2120" s="66"/>
      <c r="BP2120" s="66"/>
      <c r="BQ2120" s="66"/>
      <c r="BR2120" s="66"/>
      <c r="BS2120" s="66"/>
      <c r="BT2120" s="66"/>
    </row>
    <row r="2121" spans="1:72">
      <c r="A2121" s="69"/>
      <c r="B2121" s="69"/>
      <c r="C2121" s="69"/>
      <c r="D2121" s="69"/>
      <c r="E2121" s="66"/>
      <c r="F2121" s="66"/>
      <c r="G2121" s="66"/>
      <c r="H2121" s="66"/>
      <c r="I2121" s="66"/>
      <c r="J2121" s="66"/>
      <c r="K2121" s="66"/>
      <c r="L2121" s="66"/>
      <c r="M2121" s="66"/>
      <c r="N2121" s="66"/>
      <c r="O2121" s="66"/>
      <c r="P2121" s="66"/>
      <c r="Q2121" s="66"/>
      <c r="R2121" s="66"/>
      <c r="S2121" s="66"/>
      <c r="T2121" s="66"/>
      <c r="U2121" s="66"/>
      <c r="V2121" s="66"/>
      <c r="W2121" s="66"/>
      <c r="X2121" s="66"/>
      <c r="Y2121" s="66"/>
      <c r="Z2121" s="66"/>
      <c r="AA2121" s="66"/>
      <c r="AB2121" s="66"/>
      <c r="AC2121" s="66"/>
      <c r="AD2121" s="66"/>
      <c r="AE2121" s="66"/>
      <c r="AF2121" s="66"/>
      <c r="AG2121" s="66"/>
      <c r="AH2121" s="66"/>
      <c r="AI2121" s="66"/>
      <c r="AJ2121" s="66"/>
      <c r="AK2121" s="66"/>
      <c r="AL2121" s="66"/>
      <c r="AM2121" s="66"/>
      <c r="AN2121" s="66"/>
      <c r="AO2121" s="66"/>
      <c r="AP2121" s="66"/>
      <c r="AQ2121" s="66"/>
      <c r="AR2121" s="66"/>
      <c r="AS2121" s="66"/>
      <c r="AT2121" s="66"/>
      <c r="AU2121" s="66"/>
      <c r="AV2121" s="66"/>
      <c r="AW2121" s="66"/>
      <c r="AX2121" s="66"/>
      <c r="AY2121" s="66"/>
      <c r="AZ2121" s="66"/>
      <c r="BA2121" s="66"/>
      <c r="BB2121" s="66"/>
      <c r="BC2121" s="66"/>
      <c r="BD2121" s="66"/>
      <c r="BE2121" s="66"/>
      <c r="BF2121" s="66"/>
      <c r="BG2121" s="66"/>
      <c r="BH2121" s="66"/>
      <c r="BI2121" s="66"/>
      <c r="BJ2121" s="66"/>
      <c r="BK2121" s="66"/>
      <c r="BL2121" s="66"/>
      <c r="BM2121" s="66"/>
      <c r="BN2121" s="66"/>
      <c r="BO2121" s="66"/>
      <c r="BP2121" s="66"/>
      <c r="BQ2121" s="66"/>
      <c r="BR2121" s="66"/>
      <c r="BS2121" s="66"/>
      <c r="BT2121" s="66"/>
    </row>
    <row r="2122" spans="1:72">
      <c r="A2122" s="69"/>
      <c r="B2122" s="69"/>
      <c r="C2122" s="69"/>
      <c r="D2122" s="69"/>
      <c r="E2122" s="66"/>
      <c r="F2122" s="66"/>
      <c r="G2122" s="66"/>
      <c r="H2122" s="66"/>
      <c r="I2122" s="66"/>
      <c r="J2122" s="66"/>
      <c r="K2122" s="66"/>
      <c r="L2122" s="66"/>
      <c r="M2122" s="66"/>
      <c r="N2122" s="66"/>
      <c r="O2122" s="66"/>
      <c r="P2122" s="66"/>
      <c r="Q2122" s="66"/>
      <c r="R2122" s="66"/>
      <c r="S2122" s="66"/>
      <c r="T2122" s="66"/>
      <c r="U2122" s="66"/>
      <c r="V2122" s="66"/>
      <c r="W2122" s="66"/>
      <c r="X2122" s="66"/>
      <c r="Y2122" s="66"/>
      <c r="Z2122" s="66"/>
      <c r="AA2122" s="66"/>
      <c r="AB2122" s="66"/>
      <c r="AC2122" s="66"/>
      <c r="AD2122" s="66"/>
      <c r="AE2122" s="66"/>
      <c r="AF2122" s="66"/>
      <c r="AG2122" s="66"/>
      <c r="AH2122" s="66"/>
      <c r="AI2122" s="66"/>
      <c r="AJ2122" s="66"/>
      <c r="AK2122" s="66"/>
      <c r="AL2122" s="66"/>
      <c r="AM2122" s="66"/>
      <c r="AN2122" s="66"/>
      <c r="AO2122" s="66"/>
      <c r="AP2122" s="66"/>
      <c r="AQ2122" s="66"/>
      <c r="AR2122" s="66"/>
      <c r="AS2122" s="66"/>
      <c r="AT2122" s="66"/>
      <c r="AU2122" s="66"/>
      <c r="AV2122" s="66"/>
      <c r="AW2122" s="66"/>
      <c r="AX2122" s="66"/>
      <c r="AY2122" s="66"/>
      <c r="AZ2122" s="66"/>
      <c r="BA2122" s="66"/>
      <c r="BB2122" s="66"/>
      <c r="BC2122" s="66"/>
      <c r="BD2122" s="66"/>
      <c r="BE2122" s="66"/>
      <c r="BF2122" s="66"/>
      <c r="BG2122" s="66"/>
      <c r="BH2122" s="66"/>
      <c r="BI2122" s="66"/>
      <c r="BJ2122" s="66"/>
      <c r="BK2122" s="66"/>
      <c r="BL2122" s="66"/>
      <c r="BM2122" s="66"/>
      <c r="BN2122" s="66"/>
      <c r="BO2122" s="66"/>
      <c r="BP2122" s="66"/>
      <c r="BQ2122" s="66"/>
      <c r="BR2122" s="66"/>
      <c r="BS2122" s="66"/>
      <c r="BT2122" s="66"/>
    </row>
    <row r="2123" spans="1:72">
      <c r="A2123" s="69"/>
      <c r="B2123" s="69"/>
      <c r="C2123" s="69"/>
      <c r="D2123" s="69"/>
      <c r="E2123" s="66"/>
      <c r="F2123" s="66"/>
      <c r="G2123" s="66"/>
      <c r="H2123" s="66"/>
      <c r="I2123" s="66"/>
      <c r="J2123" s="66"/>
      <c r="K2123" s="66"/>
      <c r="L2123" s="66"/>
      <c r="M2123" s="66"/>
      <c r="N2123" s="66"/>
      <c r="O2123" s="66"/>
      <c r="P2123" s="66"/>
      <c r="Q2123" s="66"/>
      <c r="R2123" s="66"/>
      <c r="S2123" s="66"/>
      <c r="T2123" s="66"/>
      <c r="U2123" s="66"/>
      <c r="V2123" s="66"/>
      <c r="W2123" s="66"/>
      <c r="X2123" s="66"/>
      <c r="Y2123" s="66"/>
      <c r="Z2123" s="66"/>
      <c r="AA2123" s="66"/>
      <c r="AB2123" s="66"/>
      <c r="AC2123" s="66"/>
      <c r="AD2123" s="66"/>
      <c r="AE2123" s="66"/>
      <c r="AF2123" s="66"/>
      <c r="AG2123" s="66"/>
      <c r="AH2123" s="66"/>
      <c r="AI2123" s="66"/>
      <c r="AJ2123" s="66"/>
      <c r="AK2123" s="66"/>
      <c r="AL2123" s="66"/>
      <c r="AM2123" s="66"/>
      <c r="AN2123" s="66"/>
      <c r="AO2123" s="66"/>
      <c r="AP2123" s="66"/>
      <c r="AQ2123" s="66"/>
      <c r="AR2123" s="66"/>
      <c r="AS2123" s="66"/>
      <c r="AT2123" s="66"/>
      <c r="AU2123" s="66"/>
      <c r="AV2123" s="66"/>
      <c r="AW2123" s="66"/>
      <c r="AX2123" s="66"/>
      <c r="AY2123" s="66"/>
      <c r="AZ2123" s="66"/>
      <c r="BA2123" s="66"/>
      <c r="BB2123" s="66"/>
      <c r="BC2123" s="66"/>
      <c r="BD2123" s="66"/>
      <c r="BE2123" s="66"/>
      <c r="BF2123" s="66"/>
      <c r="BG2123" s="66"/>
      <c r="BH2123" s="66"/>
      <c r="BI2123" s="66"/>
      <c r="BJ2123" s="66"/>
      <c r="BK2123" s="66"/>
      <c r="BL2123" s="66"/>
      <c r="BM2123" s="66"/>
      <c r="BN2123" s="66"/>
      <c r="BO2123" s="66"/>
      <c r="BP2123" s="66"/>
      <c r="BQ2123" s="66"/>
      <c r="BR2123" s="66"/>
      <c r="BS2123" s="66"/>
      <c r="BT2123" s="66"/>
    </row>
    <row r="2124" spans="1:72">
      <c r="A2124" s="69"/>
      <c r="B2124" s="69"/>
      <c r="C2124" s="69"/>
      <c r="D2124" s="69"/>
      <c r="E2124" s="66"/>
      <c r="F2124" s="66"/>
      <c r="G2124" s="66"/>
      <c r="H2124" s="66"/>
      <c r="I2124" s="66"/>
      <c r="J2124" s="66"/>
      <c r="K2124" s="66"/>
      <c r="L2124" s="66"/>
      <c r="M2124" s="66"/>
      <c r="N2124" s="66"/>
      <c r="O2124" s="66"/>
      <c r="P2124" s="66"/>
      <c r="Q2124" s="66"/>
      <c r="R2124" s="66"/>
      <c r="S2124" s="66"/>
      <c r="T2124" s="66"/>
      <c r="U2124" s="66"/>
      <c r="V2124" s="66"/>
      <c r="W2124" s="66"/>
      <c r="X2124" s="66"/>
      <c r="Y2124" s="66"/>
      <c r="Z2124" s="66"/>
      <c r="AA2124" s="66"/>
      <c r="AB2124" s="66"/>
      <c r="AC2124" s="66"/>
      <c r="AD2124" s="66"/>
      <c r="AE2124" s="66"/>
      <c r="AF2124" s="66"/>
      <c r="AG2124" s="66"/>
      <c r="AH2124" s="66"/>
      <c r="AI2124" s="66"/>
      <c r="AJ2124" s="66"/>
      <c r="AK2124" s="66"/>
      <c r="AL2124" s="66"/>
      <c r="AM2124" s="66"/>
      <c r="AN2124" s="66"/>
      <c r="AO2124" s="66"/>
      <c r="AP2124" s="66"/>
      <c r="AQ2124" s="66"/>
      <c r="AR2124" s="66"/>
      <c r="AS2124" s="66"/>
      <c r="AT2124" s="66"/>
      <c r="AU2124" s="66"/>
      <c r="AV2124" s="66"/>
      <c r="AW2124" s="66"/>
      <c r="AX2124" s="66"/>
      <c r="AY2124" s="66"/>
      <c r="AZ2124" s="66"/>
      <c r="BA2124" s="66"/>
      <c r="BB2124" s="66"/>
      <c r="BC2124" s="66"/>
      <c r="BD2124" s="66"/>
      <c r="BE2124" s="66"/>
      <c r="BF2124" s="66"/>
      <c r="BG2124" s="66"/>
      <c r="BH2124" s="66"/>
      <c r="BI2124" s="66"/>
      <c r="BJ2124" s="66"/>
      <c r="BK2124" s="66"/>
      <c r="BL2124" s="66"/>
      <c r="BM2124" s="66"/>
      <c r="BN2124" s="66"/>
      <c r="BO2124" s="66"/>
      <c r="BP2124" s="66"/>
      <c r="BQ2124" s="66"/>
      <c r="BR2124" s="66"/>
      <c r="BS2124" s="66"/>
      <c r="BT2124" s="66"/>
    </row>
    <row r="2125" spans="1:72">
      <c r="A2125" s="69"/>
      <c r="B2125" s="69"/>
      <c r="C2125" s="69"/>
      <c r="D2125" s="69"/>
      <c r="E2125" s="66"/>
      <c r="F2125" s="66"/>
      <c r="G2125" s="66"/>
      <c r="H2125" s="66"/>
      <c r="I2125" s="66"/>
      <c r="J2125" s="66"/>
      <c r="K2125" s="66"/>
      <c r="L2125" s="66"/>
      <c r="M2125" s="66"/>
      <c r="N2125" s="66"/>
      <c r="O2125" s="66"/>
      <c r="P2125" s="66"/>
      <c r="Q2125" s="66"/>
      <c r="R2125" s="66"/>
      <c r="S2125" s="66"/>
      <c r="T2125" s="66"/>
      <c r="U2125" s="66"/>
      <c r="V2125" s="66"/>
      <c r="W2125" s="66"/>
      <c r="X2125" s="66"/>
      <c r="Y2125" s="66"/>
      <c r="Z2125" s="66"/>
      <c r="AA2125" s="66"/>
      <c r="AB2125" s="66"/>
      <c r="AC2125" s="66"/>
      <c r="AD2125" s="66"/>
      <c r="AE2125" s="66"/>
      <c r="AF2125" s="66"/>
      <c r="AG2125" s="66"/>
      <c r="AH2125" s="66"/>
      <c r="AI2125" s="66"/>
      <c r="AJ2125" s="66"/>
      <c r="AK2125" s="66"/>
      <c r="AL2125" s="66"/>
      <c r="AM2125" s="66"/>
      <c r="AN2125" s="66"/>
      <c r="AO2125" s="66"/>
      <c r="AP2125" s="66"/>
      <c r="AQ2125" s="66"/>
      <c r="AR2125" s="66"/>
      <c r="AS2125" s="66"/>
      <c r="AT2125" s="66"/>
      <c r="AU2125" s="66"/>
      <c r="AV2125" s="66"/>
      <c r="AW2125" s="66"/>
      <c r="AX2125" s="66"/>
      <c r="AY2125" s="66"/>
      <c r="AZ2125" s="66"/>
      <c r="BA2125" s="66"/>
      <c r="BB2125" s="66"/>
      <c r="BC2125" s="66"/>
      <c r="BD2125" s="66"/>
      <c r="BE2125" s="66"/>
      <c r="BF2125" s="66"/>
      <c r="BG2125" s="66"/>
      <c r="BH2125" s="66"/>
      <c r="BI2125" s="66"/>
      <c r="BJ2125" s="66"/>
      <c r="BK2125" s="66"/>
      <c r="BL2125" s="66"/>
      <c r="BM2125" s="66"/>
      <c r="BN2125" s="66"/>
      <c r="BO2125" s="66"/>
      <c r="BP2125" s="66"/>
      <c r="BQ2125" s="66"/>
      <c r="BR2125" s="66"/>
      <c r="BS2125" s="66"/>
      <c r="BT2125" s="66"/>
    </row>
    <row r="2126" spans="1:72">
      <c r="A2126" s="69"/>
      <c r="B2126" s="69"/>
      <c r="C2126" s="69"/>
      <c r="D2126" s="69"/>
      <c r="E2126" s="66"/>
      <c r="F2126" s="66"/>
      <c r="G2126" s="66"/>
      <c r="H2126" s="66"/>
      <c r="I2126" s="66"/>
      <c r="J2126" s="66"/>
      <c r="K2126" s="66"/>
      <c r="L2126" s="66"/>
      <c r="M2126" s="66"/>
      <c r="N2126" s="66"/>
      <c r="O2126" s="66"/>
      <c r="P2126" s="66"/>
      <c r="Q2126" s="66"/>
      <c r="R2126" s="66"/>
      <c r="S2126" s="66"/>
      <c r="T2126" s="66"/>
      <c r="U2126" s="66"/>
      <c r="V2126" s="66"/>
      <c r="W2126" s="66"/>
      <c r="X2126" s="66"/>
      <c r="Y2126" s="66"/>
      <c r="Z2126" s="66"/>
      <c r="AA2126" s="66"/>
      <c r="AB2126" s="66"/>
      <c r="AC2126" s="66"/>
      <c r="AD2126" s="66"/>
      <c r="AE2126" s="66"/>
      <c r="AF2126" s="66"/>
      <c r="AG2126" s="66"/>
      <c r="AH2126" s="66"/>
      <c r="AI2126" s="66"/>
      <c r="AJ2126" s="66"/>
      <c r="AK2126" s="66"/>
      <c r="AL2126" s="66"/>
      <c r="AM2126" s="66"/>
      <c r="AN2126" s="66"/>
      <c r="AO2126" s="66"/>
      <c r="AP2126" s="66"/>
      <c r="AQ2126" s="66"/>
      <c r="AR2126" s="66"/>
      <c r="AS2126" s="66"/>
      <c r="AT2126" s="66"/>
      <c r="AU2126" s="66"/>
      <c r="AV2126" s="66"/>
      <c r="AW2126" s="66"/>
      <c r="AX2126" s="66"/>
      <c r="AY2126" s="66"/>
      <c r="AZ2126" s="66"/>
      <c r="BA2126" s="66"/>
      <c r="BB2126" s="66"/>
      <c r="BC2126" s="66"/>
      <c r="BD2126" s="66"/>
      <c r="BE2126" s="66"/>
      <c r="BF2126" s="66"/>
      <c r="BG2126" s="66"/>
      <c r="BH2126" s="66"/>
      <c r="BI2126" s="66"/>
      <c r="BJ2126" s="66"/>
      <c r="BK2126" s="66"/>
      <c r="BL2126" s="66"/>
      <c r="BM2126" s="66"/>
      <c r="BN2126" s="66"/>
      <c r="BO2126" s="66"/>
      <c r="BP2126" s="66"/>
      <c r="BQ2126" s="66"/>
      <c r="BR2126" s="66"/>
      <c r="BS2126" s="66"/>
      <c r="BT2126" s="66"/>
    </row>
    <row r="2127" spans="1:72">
      <c r="A2127" s="69"/>
      <c r="B2127" s="69"/>
      <c r="C2127" s="69"/>
      <c r="D2127" s="69"/>
      <c r="E2127" s="66"/>
      <c r="F2127" s="66"/>
      <c r="G2127" s="66"/>
      <c r="H2127" s="66"/>
      <c r="I2127" s="66"/>
      <c r="J2127" s="66"/>
      <c r="K2127" s="66"/>
      <c r="L2127" s="66"/>
      <c r="M2127" s="66"/>
      <c r="N2127" s="66"/>
      <c r="O2127" s="66"/>
      <c r="P2127" s="66"/>
      <c r="Q2127" s="66"/>
      <c r="R2127" s="66"/>
      <c r="S2127" s="66"/>
      <c r="T2127" s="66"/>
      <c r="U2127" s="66"/>
      <c r="V2127" s="66"/>
      <c r="W2127" s="66"/>
      <c r="X2127" s="66"/>
      <c r="Y2127" s="66"/>
      <c r="Z2127" s="66"/>
      <c r="AA2127" s="66"/>
      <c r="AB2127" s="66"/>
      <c r="AC2127" s="66"/>
      <c r="AD2127" s="66"/>
      <c r="AE2127" s="66"/>
      <c r="AF2127" s="66"/>
      <c r="AG2127" s="66"/>
      <c r="AH2127" s="66"/>
      <c r="AI2127" s="66"/>
      <c r="AJ2127" s="66"/>
      <c r="AK2127" s="66"/>
      <c r="AL2127" s="66"/>
      <c r="AM2127" s="66"/>
      <c r="AN2127" s="66"/>
      <c r="AO2127" s="66"/>
      <c r="AP2127" s="66"/>
      <c r="AQ2127" s="66"/>
      <c r="AR2127" s="66"/>
      <c r="AS2127" s="66"/>
      <c r="AT2127" s="66"/>
      <c r="AU2127" s="66"/>
      <c r="AV2127" s="66"/>
      <c r="AW2127" s="66"/>
      <c r="AX2127" s="66"/>
      <c r="AY2127" s="66"/>
      <c r="AZ2127" s="66"/>
      <c r="BA2127" s="66"/>
      <c r="BB2127" s="66"/>
      <c r="BC2127" s="66"/>
      <c r="BD2127" s="66"/>
      <c r="BE2127" s="66"/>
      <c r="BF2127" s="66"/>
      <c r="BG2127" s="66"/>
      <c r="BH2127" s="66"/>
      <c r="BI2127" s="66"/>
      <c r="BJ2127" s="66"/>
      <c r="BK2127" s="66"/>
      <c r="BL2127" s="66"/>
      <c r="BM2127" s="66"/>
      <c r="BN2127" s="66"/>
      <c r="BO2127" s="66"/>
      <c r="BP2127" s="66"/>
      <c r="BQ2127" s="66"/>
      <c r="BR2127" s="66"/>
      <c r="BS2127" s="66"/>
      <c r="BT2127" s="66"/>
    </row>
    <row r="2128" spans="1:72">
      <c r="A2128" s="69"/>
      <c r="B2128" s="69"/>
      <c r="C2128" s="69"/>
      <c r="D2128" s="69"/>
      <c r="E2128" s="66"/>
      <c r="F2128" s="66"/>
      <c r="G2128" s="66"/>
      <c r="H2128" s="66"/>
      <c r="I2128" s="66"/>
      <c r="J2128" s="66"/>
      <c r="K2128" s="66"/>
      <c r="L2128" s="66"/>
      <c r="M2128" s="66"/>
      <c r="N2128" s="66"/>
      <c r="O2128" s="66"/>
      <c r="P2128" s="66"/>
      <c r="Q2128" s="66"/>
      <c r="R2128" s="66"/>
      <c r="S2128" s="66"/>
      <c r="T2128" s="66"/>
      <c r="U2128" s="66"/>
      <c r="V2128" s="66"/>
      <c r="W2128" s="66"/>
      <c r="X2128" s="66"/>
      <c r="Y2128" s="66"/>
      <c r="Z2128" s="66"/>
      <c r="AA2128" s="66"/>
      <c r="AB2128" s="66"/>
      <c r="AC2128" s="66"/>
      <c r="AD2128" s="66"/>
      <c r="AE2128" s="66"/>
      <c r="AF2128" s="66"/>
      <c r="AG2128" s="66"/>
      <c r="AH2128" s="66"/>
      <c r="AI2128" s="66"/>
      <c r="AJ2128" s="66"/>
      <c r="AK2128" s="66"/>
      <c r="AL2128" s="66"/>
      <c r="AM2128" s="66"/>
      <c r="AN2128" s="66"/>
      <c r="AO2128" s="66"/>
      <c r="AP2128" s="66"/>
      <c r="AQ2128" s="66"/>
      <c r="AR2128" s="66"/>
      <c r="AS2128" s="66"/>
      <c r="AT2128" s="66"/>
      <c r="AU2128" s="66"/>
      <c r="AV2128" s="66"/>
      <c r="AW2128" s="66"/>
      <c r="AX2128" s="66"/>
      <c r="AY2128" s="66"/>
      <c r="AZ2128" s="66"/>
      <c r="BA2128" s="66"/>
      <c r="BB2128" s="66"/>
      <c r="BC2128" s="66"/>
      <c r="BD2128" s="66"/>
      <c r="BE2128" s="66"/>
      <c r="BF2128" s="66"/>
      <c r="BG2128" s="66"/>
      <c r="BH2128" s="66"/>
      <c r="BI2128" s="66"/>
      <c r="BJ2128" s="66"/>
      <c r="BK2128" s="66"/>
      <c r="BL2128" s="66"/>
      <c r="BM2128" s="66"/>
      <c r="BN2128" s="66"/>
      <c r="BO2128" s="66"/>
      <c r="BP2128" s="66"/>
      <c r="BQ2128" s="66"/>
      <c r="BR2128" s="66"/>
      <c r="BS2128" s="66"/>
      <c r="BT2128" s="66"/>
    </row>
    <row r="2129" spans="1:72">
      <c r="A2129" s="69"/>
      <c r="B2129" s="69"/>
      <c r="C2129" s="69"/>
      <c r="D2129" s="69"/>
      <c r="E2129" s="66"/>
      <c r="F2129" s="66"/>
      <c r="G2129" s="66"/>
      <c r="H2129" s="66"/>
      <c r="I2129" s="66"/>
      <c r="J2129" s="66"/>
      <c r="K2129" s="66"/>
      <c r="L2129" s="66"/>
      <c r="M2129" s="66"/>
      <c r="N2129" s="66"/>
      <c r="O2129" s="66"/>
      <c r="P2129" s="66"/>
      <c r="Q2129" s="66"/>
      <c r="R2129" s="66"/>
      <c r="S2129" s="66"/>
      <c r="T2129" s="66"/>
      <c r="U2129" s="66"/>
      <c r="V2129" s="66"/>
      <c r="W2129" s="66"/>
      <c r="X2129" s="66"/>
      <c r="Y2129" s="66"/>
      <c r="Z2129" s="66"/>
      <c r="AA2129" s="66"/>
      <c r="AB2129" s="66"/>
      <c r="AC2129" s="66"/>
      <c r="AD2129" s="66"/>
      <c r="AE2129" s="66"/>
      <c r="AF2129" s="66"/>
      <c r="AG2129" s="66"/>
      <c r="AH2129" s="66"/>
      <c r="AI2129" s="66"/>
      <c r="AJ2129" s="66"/>
      <c r="AK2129" s="66"/>
      <c r="AL2129" s="66"/>
      <c r="AM2129" s="66"/>
      <c r="AN2129" s="66"/>
      <c r="AO2129" s="66"/>
      <c r="AP2129" s="66"/>
      <c r="AQ2129" s="66"/>
      <c r="AR2129" s="66"/>
      <c r="AS2129" s="66"/>
      <c r="AT2129" s="66"/>
      <c r="AU2129" s="66"/>
      <c r="AV2129" s="66"/>
      <c r="AW2129" s="66"/>
      <c r="AX2129" s="66"/>
      <c r="AY2129" s="66"/>
      <c r="AZ2129" s="66"/>
      <c r="BA2129" s="66"/>
      <c r="BB2129" s="66"/>
      <c r="BC2129" s="66"/>
      <c r="BD2129" s="66"/>
      <c r="BE2129" s="66"/>
      <c r="BF2129" s="66"/>
      <c r="BG2129" s="66"/>
      <c r="BH2129" s="66"/>
      <c r="BI2129" s="66"/>
      <c r="BJ2129" s="66"/>
      <c r="BK2129" s="66"/>
      <c r="BL2129" s="66"/>
      <c r="BM2129" s="66"/>
      <c r="BN2129" s="66"/>
      <c r="BO2129" s="66"/>
      <c r="BP2129" s="66"/>
      <c r="BQ2129" s="66"/>
      <c r="BR2129" s="66"/>
      <c r="BS2129" s="66"/>
      <c r="BT2129" s="66"/>
    </row>
    <row r="2130" spans="1:72">
      <c r="A2130" s="69"/>
      <c r="B2130" s="69"/>
      <c r="C2130" s="69"/>
      <c r="D2130" s="69"/>
      <c r="E2130" s="66"/>
      <c r="F2130" s="66"/>
      <c r="G2130" s="66"/>
      <c r="H2130" s="66"/>
      <c r="I2130" s="66"/>
      <c r="J2130" s="66"/>
      <c r="K2130" s="66"/>
      <c r="L2130" s="66"/>
      <c r="M2130" s="66"/>
      <c r="N2130" s="66"/>
      <c r="O2130" s="66"/>
      <c r="P2130" s="66"/>
      <c r="Q2130" s="66"/>
      <c r="R2130" s="66"/>
      <c r="S2130" s="66"/>
      <c r="T2130" s="66"/>
      <c r="U2130" s="66"/>
      <c r="V2130" s="66"/>
      <c r="W2130" s="66"/>
      <c r="X2130" s="66"/>
      <c r="Y2130" s="66"/>
      <c r="Z2130" s="66"/>
      <c r="AA2130" s="66"/>
      <c r="AB2130" s="66"/>
      <c r="AC2130" s="66"/>
      <c r="AD2130" s="66"/>
      <c r="AE2130" s="66"/>
      <c r="AF2130" s="66"/>
      <c r="AG2130" s="66"/>
      <c r="AH2130" s="66"/>
      <c r="AI2130" s="66"/>
      <c r="AJ2130" s="66"/>
      <c r="AK2130" s="66"/>
      <c r="AL2130" s="66"/>
      <c r="AM2130" s="66"/>
      <c r="AN2130" s="66"/>
      <c r="AO2130" s="66"/>
      <c r="AP2130" s="66"/>
      <c r="AQ2130" s="66"/>
      <c r="AR2130" s="66"/>
      <c r="AS2130" s="66"/>
      <c r="AT2130" s="66"/>
      <c r="AU2130" s="66"/>
      <c r="AV2130" s="66"/>
      <c r="AW2130" s="66"/>
      <c r="AX2130" s="66"/>
      <c r="AY2130" s="66"/>
      <c r="AZ2130" s="66"/>
      <c r="BA2130" s="66"/>
      <c r="BB2130" s="66"/>
      <c r="BC2130" s="66"/>
      <c r="BD2130" s="66"/>
      <c r="BE2130" s="66"/>
      <c r="BF2130" s="66"/>
      <c r="BG2130" s="66"/>
      <c r="BH2130" s="66"/>
      <c r="BI2130" s="66"/>
      <c r="BJ2130" s="66"/>
      <c r="BK2130" s="66"/>
      <c r="BL2130" s="66"/>
      <c r="BM2130" s="66"/>
      <c r="BN2130" s="66"/>
      <c r="BO2130" s="66"/>
      <c r="BP2130" s="66"/>
      <c r="BQ2130" s="66"/>
      <c r="BR2130" s="66"/>
      <c r="BS2130" s="66"/>
      <c r="BT2130" s="66"/>
    </row>
    <row r="2131" spans="1:72">
      <c r="A2131" s="69"/>
      <c r="B2131" s="69"/>
      <c r="C2131" s="69"/>
      <c r="D2131" s="69"/>
      <c r="E2131" s="66"/>
      <c r="F2131" s="66"/>
      <c r="G2131" s="66"/>
      <c r="H2131" s="66"/>
      <c r="I2131" s="66"/>
      <c r="J2131" s="66"/>
      <c r="K2131" s="66"/>
      <c r="L2131" s="66"/>
      <c r="M2131" s="66"/>
      <c r="N2131" s="66"/>
      <c r="O2131" s="66"/>
      <c r="P2131" s="66"/>
      <c r="Q2131" s="66"/>
      <c r="R2131" s="66"/>
      <c r="S2131" s="66"/>
      <c r="T2131" s="66"/>
      <c r="U2131" s="66"/>
      <c r="V2131" s="66"/>
      <c r="W2131" s="66"/>
      <c r="X2131" s="66"/>
      <c r="Y2131" s="66"/>
      <c r="Z2131" s="66"/>
      <c r="AA2131" s="66"/>
      <c r="AB2131" s="66"/>
      <c r="AC2131" s="66"/>
      <c r="AD2131" s="66"/>
      <c r="AE2131" s="66"/>
      <c r="AF2131" s="66"/>
      <c r="AG2131" s="66"/>
      <c r="AH2131" s="66"/>
      <c r="AI2131" s="66"/>
      <c r="AJ2131" s="66"/>
      <c r="AK2131" s="66"/>
      <c r="AL2131" s="66"/>
      <c r="AM2131" s="66"/>
      <c r="AN2131" s="66"/>
      <c r="AO2131" s="66"/>
      <c r="AP2131" s="66"/>
      <c r="AQ2131" s="66"/>
      <c r="AR2131" s="66"/>
      <c r="AS2131" s="66"/>
      <c r="AT2131" s="66"/>
      <c r="AU2131" s="66"/>
      <c r="AV2131" s="66"/>
      <c r="AW2131" s="66"/>
      <c r="AX2131" s="66"/>
      <c r="AY2131" s="66"/>
      <c r="AZ2131" s="66"/>
      <c r="BA2131" s="66"/>
      <c r="BB2131" s="66"/>
      <c r="BC2131" s="66"/>
      <c r="BD2131" s="66"/>
      <c r="BE2131" s="66"/>
      <c r="BF2131" s="66"/>
      <c r="BG2131" s="66"/>
      <c r="BH2131" s="66"/>
      <c r="BI2131" s="66"/>
      <c r="BJ2131" s="66"/>
      <c r="BK2131" s="66"/>
      <c r="BL2131" s="66"/>
      <c r="BM2131" s="66"/>
      <c r="BN2131" s="66"/>
      <c r="BO2131" s="66"/>
      <c r="BP2131" s="66"/>
      <c r="BQ2131" s="66"/>
      <c r="BR2131" s="66"/>
      <c r="BS2131" s="66"/>
      <c r="BT2131" s="66"/>
    </row>
    <row r="2132" spans="1:72">
      <c r="A2132" s="69"/>
      <c r="B2132" s="69"/>
      <c r="C2132" s="69"/>
      <c r="D2132" s="69"/>
      <c r="E2132" s="66"/>
      <c r="F2132" s="66"/>
      <c r="G2132" s="66"/>
      <c r="H2132" s="66"/>
      <c r="I2132" s="66"/>
      <c r="J2132" s="66"/>
      <c r="K2132" s="66"/>
      <c r="L2132" s="66"/>
      <c r="M2132" s="66"/>
      <c r="N2132" s="66"/>
      <c r="O2132" s="66"/>
      <c r="P2132" s="66"/>
      <c r="Q2132" s="66"/>
      <c r="R2132" s="66"/>
      <c r="S2132" s="66"/>
      <c r="T2132" s="66"/>
      <c r="U2132" s="66"/>
      <c r="V2132" s="66"/>
      <c r="W2132" s="66"/>
      <c r="X2132" s="66"/>
      <c r="Y2132" s="66"/>
      <c r="Z2132" s="66"/>
      <c r="AA2132" s="66"/>
      <c r="AB2132" s="66"/>
      <c r="AC2132" s="66"/>
      <c r="AD2132" s="66"/>
      <c r="AE2132" s="66"/>
      <c r="AF2132" s="66"/>
      <c r="AG2132" s="66"/>
      <c r="AH2132" s="66"/>
      <c r="AI2132" s="66"/>
      <c r="AJ2132" s="66"/>
      <c r="AK2132" s="66"/>
      <c r="AL2132" s="66"/>
      <c r="AM2132" s="66"/>
      <c r="AN2132" s="66"/>
      <c r="AO2132" s="66"/>
      <c r="AP2132" s="66"/>
      <c r="AQ2132" s="66"/>
      <c r="AR2132" s="66"/>
      <c r="AS2132" s="66"/>
      <c r="AT2132" s="66"/>
      <c r="AU2132" s="66"/>
      <c r="AV2132" s="66"/>
      <c r="AW2132" s="66"/>
      <c r="AX2132" s="66"/>
      <c r="AY2132" s="66"/>
      <c r="AZ2132" s="66"/>
      <c r="BA2132" s="66"/>
      <c r="BB2132" s="66"/>
      <c r="BC2132" s="66"/>
      <c r="BD2132" s="66"/>
      <c r="BE2132" s="66"/>
      <c r="BF2132" s="66"/>
      <c r="BG2132" s="66"/>
      <c r="BH2132" s="66"/>
      <c r="BI2132" s="66"/>
      <c r="BJ2132" s="66"/>
      <c r="BK2132" s="66"/>
      <c r="BL2132" s="66"/>
      <c r="BM2132" s="66"/>
      <c r="BN2132" s="66"/>
      <c r="BO2132" s="66"/>
      <c r="BP2132" s="66"/>
      <c r="BQ2132" s="66"/>
      <c r="BR2132" s="66"/>
      <c r="BS2132" s="66"/>
      <c r="BT2132" s="66"/>
    </row>
    <row r="2133" spans="1:72">
      <c r="A2133" s="69"/>
      <c r="B2133" s="69"/>
      <c r="C2133" s="69"/>
      <c r="D2133" s="69"/>
      <c r="E2133" s="66"/>
      <c r="F2133" s="66"/>
      <c r="G2133" s="66"/>
      <c r="H2133" s="66"/>
      <c r="I2133" s="66"/>
      <c r="J2133" s="66"/>
      <c r="K2133" s="66"/>
      <c r="L2133" s="66"/>
      <c r="M2133" s="66"/>
      <c r="N2133" s="66"/>
      <c r="O2133" s="66"/>
      <c r="P2133" s="66"/>
      <c r="Q2133" s="66"/>
      <c r="R2133" s="66"/>
      <c r="S2133" s="66"/>
      <c r="T2133" s="66"/>
      <c r="U2133" s="66"/>
      <c r="V2133" s="66"/>
      <c r="W2133" s="66"/>
      <c r="X2133" s="66"/>
      <c r="Y2133" s="66"/>
      <c r="Z2133" s="66"/>
      <c r="AA2133" s="66"/>
      <c r="AB2133" s="66"/>
      <c r="AC2133" s="66"/>
      <c r="AD2133" s="66"/>
      <c r="AE2133" s="66"/>
      <c r="AF2133" s="66"/>
      <c r="AG2133" s="66"/>
      <c r="AH2133" s="66"/>
      <c r="AI2133" s="66"/>
      <c r="AJ2133" s="66"/>
      <c r="AK2133" s="66"/>
      <c r="AL2133" s="66"/>
      <c r="AM2133" s="66"/>
      <c r="AN2133" s="66"/>
      <c r="AO2133" s="66"/>
      <c r="AP2133" s="66"/>
      <c r="AQ2133" s="66"/>
      <c r="AR2133" s="66"/>
      <c r="AS2133" s="66"/>
      <c r="AT2133" s="66"/>
      <c r="AU2133" s="66"/>
      <c r="AV2133" s="66"/>
      <c r="AW2133" s="66"/>
      <c r="AX2133" s="66"/>
      <c r="AY2133" s="66"/>
      <c r="AZ2133" s="66"/>
      <c r="BA2133" s="66"/>
      <c r="BB2133" s="66"/>
      <c r="BC2133" s="66"/>
      <c r="BD2133" s="66"/>
      <c r="BE2133" s="66"/>
      <c r="BF2133" s="66"/>
      <c r="BG2133" s="66"/>
      <c r="BH2133" s="66"/>
      <c r="BI2133" s="66"/>
      <c r="BJ2133" s="66"/>
      <c r="BK2133" s="66"/>
      <c r="BL2133" s="66"/>
      <c r="BM2133" s="66"/>
      <c r="BN2133" s="66"/>
      <c r="BO2133" s="66"/>
      <c r="BP2133" s="66"/>
      <c r="BQ2133" s="66"/>
      <c r="BR2133" s="66"/>
      <c r="BS2133" s="66"/>
      <c r="BT2133" s="66"/>
    </row>
    <row r="2134" spans="1:72">
      <c r="A2134" s="69"/>
      <c r="B2134" s="69"/>
      <c r="C2134" s="69"/>
      <c r="D2134" s="69"/>
      <c r="E2134" s="66"/>
      <c r="F2134" s="66"/>
      <c r="G2134" s="66"/>
      <c r="H2134" s="66"/>
      <c r="I2134" s="66"/>
      <c r="J2134" s="66"/>
      <c r="K2134" s="66"/>
      <c r="L2134" s="66"/>
      <c r="M2134" s="66"/>
      <c r="N2134" s="66"/>
      <c r="O2134" s="66"/>
      <c r="P2134" s="66"/>
      <c r="Q2134" s="66"/>
      <c r="R2134" s="66"/>
      <c r="S2134" s="66"/>
      <c r="T2134" s="66"/>
      <c r="U2134" s="66"/>
      <c r="V2134" s="66"/>
      <c r="W2134" s="66"/>
      <c r="X2134" s="66"/>
      <c r="Y2134" s="66"/>
      <c r="Z2134" s="66"/>
      <c r="AA2134" s="66"/>
      <c r="AB2134" s="66"/>
      <c r="AC2134" s="66"/>
      <c r="AD2134" s="66"/>
      <c r="AE2134" s="66"/>
      <c r="AF2134" s="66"/>
      <c r="AG2134" s="66"/>
      <c r="AH2134" s="66"/>
      <c r="AI2134" s="66"/>
      <c r="AJ2134" s="66"/>
      <c r="AK2134" s="66"/>
      <c r="AL2134" s="66"/>
      <c r="AM2134" s="66"/>
      <c r="AN2134" s="66"/>
      <c r="AO2134" s="66"/>
      <c r="AP2134" s="66"/>
      <c r="AQ2134" s="66"/>
      <c r="AR2134" s="66"/>
      <c r="AS2134" s="66"/>
      <c r="AT2134" s="66"/>
      <c r="AU2134" s="66"/>
      <c r="AV2134" s="66"/>
      <c r="AW2134" s="66"/>
      <c r="AX2134" s="66"/>
      <c r="AY2134" s="66"/>
      <c r="AZ2134" s="66"/>
      <c r="BA2134" s="66"/>
      <c r="BB2134" s="66"/>
      <c r="BC2134" s="66"/>
      <c r="BD2134" s="66"/>
      <c r="BE2134" s="66"/>
      <c r="BF2134" s="66"/>
      <c r="BG2134" s="66"/>
      <c r="BH2134" s="66"/>
      <c r="BI2134" s="66"/>
      <c r="BJ2134" s="66"/>
      <c r="BK2134" s="66"/>
      <c r="BL2134" s="66"/>
      <c r="BM2134" s="66"/>
      <c r="BN2134" s="66"/>
      <c r="BO2134" s="66"/>
      <c r="BP2134" s="66"/>
      <c r="BQ2134" s="66"/>
      <c r="BR2134" s="66"/>
      <c r="BS2134" s="66"/>
      <c r="BT2134" s="66"/>
    </row>
    <row r="2135" spans="1:72">
      <c r="A2135" s="69"/>
      <c r="B2135" s="69"/>
      <c r="C2135" s="69"/>
      <c r="D2135" s="69"/>
      <c r="E2135" s="66"/>
      <c r="F2135" s="66"/>
      <c r="G2135" s="66"/>
      <c r="H2135" s="66"/>
      <c r="I2135" s="66"/>
      <c r="J2135" s="66"/>
      <c r="K2135" s="66"/>
      <c r="L2135" s="66"/>
      <c r="M2135" s="66"/>
      <c r="N2135" s="66"/>
      <c r="O2135" s="66"/>
      <c r="P2135" s="66"/>
      <c r="Q2135" s="66"/>
      <c r="R2135" s="66"/>
      <c r="S2135" s="66"/>
      <c r="T2135" s="66"/>
      <c r="U2135" s="66"/>
      <c r="V2135" s="66"/>
      <c r="W2135" s="66"/>
      <c r="X2135" s="66"/>
      <c r="Y2135" s="66"/>
      <c r="Z2135" s="66"/>
      <c r="AA2135" s="66"/>
      <c r="AB2135" s="66"/>
      <c r="AC2135" s="66"/>
      <c r="AD2135" s="66"/>
      <c r="AE2135" s="66"/>
      <c r="AF2135" s="66"/>
      <c r="AG2135" s="66"/>
      <c r="AH2135" s="66"/>
      <c r="AI2135" s="66"/>
      <c r="AJ2135" s="66"/>
      <c r="AK2135" s="66"/>
      <c r="AL2135" s="66"/>
      <c r="AM2135" s="66"/>
      <c r="AN2135" s="66"/>
      <c r="AO2135" s="66"/>
      <c r="AP2135" s="66"/>
      <c r="AQ2135" s="66"/>
      <c r="AR2135" s="66"/>
      <c r="AS2135" s="66"/>
      <c r="AT2135" s="66"/>
      <c r="AU2135" s="66"/>
      <c r="AV2135" s="66"/>
      <c r="AW2135" s="66"/>
      <c r="AX2135" s="66"/>
      <c r="AY2135" s="66"/>
      <c r="AZ2135" s="66"/>
      <c r="BA2135" s="66"/>
      <c r="BB2135" s="66"/>
      <c r="BC2135" s="66"/>
      <c r="BD2135" s="66"/>
      <c r="BE2135" s="66"/>
      <c r="BF2135" s="66"/>
      <c r="BG2135" s="66"/>
      <c r="BH2135" s="66"/>
      <c r="BI2135" s="66"/>
      <c r="BJ2135" s="66"/>
      <c r="BK2135" s="66"/>
      <c r="BL2135" s="66"/>
      <c r="BM2135" s="66"/>
      <c r="BN2135" s="66"/>
      <c r="BO2135" s="66"/>
      <c r="BP2135" s="66"/>
      <c r="BQ2135" s="66"/>
      <c r="BR2135" s="66"/>
      <c r="BS2135" s="66"/>
      <c r="BT2135" s="66"/>
    </row>
    <row r="2136" spans="1:72">
      <c r="A2136" s="69"/>
      <c r="B2136" s="69"/>
      <c r="C2136" s="69"/>
      <c r="D2136" s="69"/>
      <c r="E2136" s="66"/>
      <c r="F2136" s="66"/>
      <c r="G2136" s="66"/>
      <c r="H2136" s="66"/>
      <c r="I2136" s="66"/>
      <c r="J2136" s="66"/>
      <c r="K2136" s="66"/>
      <c r="L2136" s="66"/>
      <c r="M2136" s="66"/>
      <c r="N2136" s="66"/>
      <c r="O2136" s="66"/>
      <c r="P2136" s="66"/>
      <c r="Q2136" s="66"/>
      <c r="R2136" s="66"/>
      <c r="S2136" s="66"/>
      <c r="T2136" s="66"/>
      <c r="U2136" s="66"/>
      <c r="V2136" s="66"/>
      <c r="W2136" s="66"/>
      <c r="X2136" s="66"/>
      <c r="Y2136" s="66"/>
      <c r="Z2136" s="66"/>
      <c r="AA2136" s="66"/>
      <c r="AB2136" s="66"/>
      <c r="AC2136" s="66"/>
      <c r="AD2136" s="66"/>
      <c r="AE2136" s="66"/>
      <c r="AF2136" s="66"/>
      <c r="AG2136" s="66"/>
      <c r="AH2136" s="66"/>
      <c r="AI2136" s="66"/>
      <c r="AJ2136" s="66"/>
      <c r="AK2136" s="66"/>
      <c r="AL2136" s="66"/>
      <c r="AM2136" s="66"/>
      <c r="AN2136" s="66"/>
      <c r="AO2136" s="66"/>
      <c r="AP2136" s="66"/>
      <c r="AQ2136" s="66"/>
      <c r="AR2136" s="66"/>
      <c r="AS2136" s="66"/>
      <c r="AT2136" s="66"/>
      <c r="AU2136" s="66"/>
      <c r="AV2136" s="66"/>
      <c r="AW2136" s="66"/>
      <c r="AX2136" s="66"/>
      <c r="AY2136" s="66"/>
      <c r="AZ2136" s="66"/>
      <c r="BA2136" s="66"/>
      <c r="BB2136" s="66"/>
      <c r="BC2136" s="66"/>
      <c r="BD2136" s="66"/>
      <c r="BE2136" s="66"/>
      <c r="BF2136" s="66"/>
      <c r="BG2136" s="66"/>
      <c r="BH2136" s="66"/>
      <c r="BI2136" s="66"/>
      <c r="BJ2136" s="66"/>
      <c r="BK2136" s="66"/>
      <c r="BL2136" s="66"/>
      <c r="BM2136" s="66"/>
      <c r="BN2136" s="66"/>
      <c r="BO2136" s="66"/>
      <c r="BP2136" s="66"/>
      <c r="BQ2136" s="66"/>
      <c r="BR2136" s="66"/>
      <c r="BS2136" s="66"/>
      <c r="BT2136" s="66"/>
    </row>
    <row r="2137" spans="1:72">
      <c r="A2137" s="69"/>
      <c r="B2137" s="69"/>
      <c r="C2137" s="69"/>
      <c r="D2137" s="69"/>
      <c r="E2137" s="66"/>
      <c r="F2137" s="66"/>
      <c r="G2137" s="66"/>
      <c r="H2137" s="66"/>
      <c r="I2137" s="66"/>
      <c r="J2137" s="66"/>
      <c r="K2137" s="66"/>
      <c r="L2137" s="66"/>
      <c r="M2137" s="66"/>
      <c r="N2137" s="66"/>
      <c r="O2137" s="66"/>
      <c r="P2137" s="66"/>
      <c r="Q2137" s="66"/>
      <c r="R2137" s="66"/>
      <c r="S2137" s="66"/>
      <c r="T2137" s="66"/>
      <c r="U2137" s="66"/>
      <c r="V2137" s="66"/>
      <c r="W2137" s="66"/>
      <c r="X2137" s="66"/>
      <c r="Y2137" s="66"/>
      <c r="Z2137" s="66"/>
      <c r="AA2137" s="66"/>
      <c r="AB2137" s="66"/>
      <c r="AC2137" s="66"/>
      <c r="AD2137" s="66"/>
      <c r="AE2137" s="66"/>
      <c r="AF2137" s="66"/>
      <c r="AG2137" s="66"/>
      <c r="AH2137" s="66"/>
      <c r="AI2137" s="66"/>
      <c r="AJ2137" s="66"/>
      <c r="AK2137" s="66"/>
      <c r="AL2137" s="66"/>
      <c r="AM2137" s="66"/>
      <c r="AN2137" s="66"/>
      <c r="AO2137" s="66"/>
      <c r="AP2137" s="66"/>
      <c r="AQ2137" s="66"/>
      <c r="AR2137" s="66"/>
      <c r="AS2137" s="66"/>
      <c r="AT2137" s="66"/>
      <c r="AU2137" s="66"/>
      <c r="AV2137" s="66"/>
      <c r="AW2137" s="66"/>
      <c r="AX2137" s="66"/>
      <c r="AY2137" s="66"/>
      <c r="AZ2137" s="66"/>
      <c r="BA2137" s="66"/>
      <c r="BB2137" s="66"/>
      <c r="BC2137" s="66"/>
      <c r="BD2137" s="66"/>
      <c r="BE2137" s="66"/>
      <c r="BF2137" s="66"/>
      <c r="BG2137" s="66"/>
      <c r="BH2137" s="66"/>
      <c r="BI2137" s="66"/>
      <c r="BJ2137" s="66"/>
      <c r="BK2137" s="66"/>
      <c r="BL2137" s="66"/>
      <c r="BM2137" s="66"/>
      <c r="BN2137" s="66"/>
      <c r="BO2137" s="66"/>
      <c r="BP2137" s="66"/>
      <c r="BQ2137" s="66"/>
      <c r="BR2137" s="66"/>
      <c r="BS2137" s="66"/>
      <c r="BT2137" s="66"/>
    </row>
    <row r="2138" spans="1:72">
      <c r="A2138" s="69"/>
      <c r="B2138" s="69"/>
      <c r="C2138" s="69"/>
      <c r="D2138" s="69"/>
      <c r="E2138" s="66"/>
      <c r="F2138" s="66"/>
      <c r="G2138" s="66"/>
      <c r="H2138" s="66"/>
      <c r="I2138" s="66"/>
      <c r="J2138" s="66"/>
      <c r="K2138" s="66"/>
      <c r="L2138" s="66"/>
      <c r="M2138" s="66"/>
      <c r="N2138" s="66"/>
      <c r="O2138" s="66"/>
      <c r="P2138" s="66"/>
      <c r="Q2138" s="66"/>
      <c r="R2138" s="66"/>
      <c r="S2138" s="66"/>
      <c r="T2138" s="66"/>
      <c r="U2138" s="66"/>
      <c r="V2138" s="66"/>
      <c r="W2138" s="66"/>
      <c r="X2138" s="66"/>
      <c r="Y2138" s="66"/>
      <c r="Z2138" s="66"/>
      <c r="AA2138" s="66"/>
      <c r="AB2138" s="66"/>
      <c r="AC2138" s="66"/>
      <c r="AD2138" s="66"/>
      <c r="AE2138" s="66"/>
      <c r="AF2138" s="66"/>
      <c r="AG2138" s="66"/>
      <c r="AH2138" s="66"/>
      <c r="AI2138" s="66"/>
      <c r="AJ2138" s="66"/>
      <c r="AK2138" s="66"/>
      <c r="AL2138" s="66"/>
      <c r="AM2138" s="66"/>
      <c r="AN2138" s="66"/>
      <c r="AO2138" s="66"/>
      <c r="AP2138" s="66"/>
      <c r="AQ2138" s="66"/>
      <c r="AR2138" s="66"/>
      <c r="AS2138" s="66"/>
      <c r="AT2138" s="66"/>
      <c r="AU2138" s="66"/>
      <c r="AV2138" s="66"/>
      <c r="AW2138" s="66"/>
      <c r="AX2138" s="66"/>
      <c r="AY2138" s="66"/>
      <c r="AZ2138" s="66"/>
      <c r="BA2138" s="66"/>
      <c r="BB2138" s="66"/>
      <c r="BC2138" s="66"/>
      <c r="BD2138" s="66"/>
      <c r="BE2138" s="66"/>
      <c r="BF2138" s="66"/>
      <c r="BG2138" s="66"/>
      <c r="BH2138" s="66"/>
      <c r="BI2138" s="66"/>
      <c r="BJ2138" s="66"/>
      <c r="BK2138" s="66"/>
      <c r="BL2138" s="66"/>
      <c r="BM2138" s="66"/>
      <c r="BN2138" s="66"/>
      <c r="BO2138" s="66"/>
      <c r="BP2138" s="66"/>
      <c r="BQ2138" s="66"/>
      <c r="BR2138" s="66"/>
      <c r="BS2138" s="66"/>
      <c r="BT2138" s="66"/>
    </row>
    <row r="2139" spans="1:72">
      <c r="A2139" s="69"/>
      <c r="B2139" s="69"/>
      <c r="C2139" s="69"/>
      <c r="D2139" s="69"/>
      <c r="E2139" s="66"/>
      <c r="F2139" s="66"/>
      <c r="G2139" s="66"/>
      <c r="H2139" s="66"/>
      <c r="I2139" s="66"/>
      <c r="J2139" s="66"/>
      <c r="K2139" s="66"/>
      <c r="L2139" s="66"/>
      <c r="M2139" s="66"/>
      <c r="N2139" s="66"/>
      <c r="O2139" s="66"/>
      <c r="P2139" s="66"/>
      <c r="Q2139" s="66"/>
      <c r="R2139" s="66"/>
      <c r="S2139" s="66"/>
      <c r="T2139" s="66"/>
      <c r="U2139" s="66"/>
      <c r="V2139" s="66"/>
      <c r="W2139" s="66"/>
      <c r="X2139" s="66"/>
      <c r="Y2139" s="66"/>
      <c r="Z2139" s="66"/>
      <c r="AA2139" s="66"/>
      <c r="AB2139" s="66"/>
      <c r="AC2139" s="66"/>
      <c r="AD2139" s="66"/>
      <c r="AE2139" s="66"/>
      <c r="AF2139" s="66"/>
      <c r="AG2139" s="66"/>
      <c r="AH2139" s="66"/>
      <c r="AI2139" s="66"/>
      <c r="AJ2139" s="66"/>
      <c r="AK2139" s="66"/>
      <c r="AL2139" s="66"/>
      <c r="AM2139" s="66"/>
      <c r="AN2139" s="66"/>
      <c r="AO2139" s="66"/>
      <c r="AP2139" s="66"/>
      <c r="AQ2139" s="66"/>
      <c r="AR2139" s="66"/>
      <c r="AS2139" s="66"/>
      <c r="AT2139" s="66"/>
      <c r="AU2139" s="66"/>
      <c r="AV2139" s="66"/>
      <c r="AW2139" s="66"/>
      <c r="AX2139" s="66"/>
      <c r="AY2139" s="66"/>
      <c r="AZ2139" s="66"/>
      <c r="BA2139" s="66"/>
      <c r="BB2139" s="66"/>
      <c r="BC2139" s="66"/>
      <c r="BD2139" s="66"/>
      <c r="BE2139" s="66"/>
      <c r="BF2139" s="66"/>
      <c r="BG2139" s="66"/>
      <c r="BH2139" s="66"/>
      <c r="BI2139" s="66"/>
      <c r="BJ2139" s="66"/>
      <c r="BK2139" s="66"/>
      <c r="BL2139" s="66"/>
      <c r="BM2139" s="66"/>
      <c r="BN2139" s="66"/>
      <c r="BO2139" s="66"/>
      <c r="BP2139" s="66"/>
      <c r="BQ2139" s="66"/>
      <c r="BR2139" s="66"/>
      <c r="BS2139" s="66"/>
      <c r="BT2139" s="66"/>
    </row>
    <row r="2140" spans="1:72">
      <c r="A2140" s="69"/>
      <c r="B2140" s="69"/>
      <c r="C2140" s="69"/>
      <c r="D2140" s="69"/>
      <c r="E2140" s="66"/>
      <c r="F2140" s="66"/>
      <c r="G2140" s="66"/>
      <c r="H2140" s="66"/>
      <c r="I2140" s="66"/>
      <c r="J2140" s="66"/>
      <c r="K2140" s="66"/>
      <c r="L2140" s="66"/>
      <c r="M2140" s="66"/>
      <c r="N2140" s="66"/>
      <c r="O2140" s="66"/>
      <c r="P2140" s="66"/>
      <c r="Q2140" s="66"/>
      <c r="R2140" s="66"/>
      <c r="S2140" s="66"/>
      <c r="T2140" s="66"/>
      <c r="U2140" s="66"/>
      <c r="V2140" s="66"/>
      <c r="W2140" s="66"/>
      <c r="X2140" s="66"/>
      <c r="Y2140" s="66"/>
      <c r="Z2140" s="66"/>
      <c r="AA2140" s="66"/>
      <c r="AB2140" s="66"/>
      <c r="AC2140" s="66"/>
      <c r="AD2140" s="66"/>
      <c r="AE2140" s="66"/>
      <c r="AF2140" s="66"/>
      <c r="AG2140" s="66"/>
      <c r="AH2140" s="66"/>
      <c r="AI2140" s="66"/>
      <c r="AJ2140" s="66"/>
      <c r="AK2140" s="66"/>
      <c r="AL2140" s="66"/>
      <c r="AM2140" s="66"/>
      <c r="AN2140" s="66"/>
      <c r="AO2140" s="66"/>
      <c r="AP2140" s="66"/>
      <c r="AQ2140" s="66"/>
      <c r="AR2140" s="66"/>
      <c r="AS2140" s="66"/>
      <c r="AT2140" s="66"/>
      <c r="AU2140" s="66"/>
      <c r="AV2140" s="66"/>
      <c r="AW2140" s="66"/>
      <c r="AX2140" s="66"/>
      <c r="AY2140" s="66"/>
      <c r="AZ2140" s="66"/>
      <c r="BA2140" s="66"/>
      <c r="BB2140" s="66"/>
      <c r="BC2140" s="66"/>
      <c r="BD2140" s="66"/>
      <c r="BE2140" s="66"/>
      <c r="BF2140" s="66"/>
      <c r="BG2140" s="66"/>
      <c r="BH2140" s="66"/>
      <c r="BI2140" s="66"/>
      <c r="BJ2140" s="66"/>
      <c r="BK2140" s="66"/>
      <c r="BL2140" s="66"/>
      <c r="BM2140" s="66"/>
      <c r="BN2140" s="66"/>
      <c r="BO2140" s="66"/>
      <c r="BP2140" s="66"/>
      <c r="BQ2140" s="66"/>
      <c r="BR2140" s="66"/>
      <c r="BS2140" s="66"/>
      <c r="BT2140" s="66"/>
    </row>
    <row r="2141" spans="1:72">
      <c r="A2141" s="69"/>
      <c r="B2141" s="69"/>
      <c r="C2141" s="69"/>
      <c r="D2141" s="69"/>
      <c r="E2141" s="66"/>
      <c r="F2141" s="66"/>
      <c r="G2141" s="66"/>
      <c r="H2141" s="66"/>
      <c r="I2141" s="66"/>
      <c r="J2141" s="66"/>
      <c r="K2141" s="66"/>
      <c r="L2141" s="66"/>
      <c r="M2141" s="66"/>
      <c r="N2141" s="66"/>
      <c r="O2141" s="66"/>
      <c r="P2141" s="66"/>
      <c r="Q2141" s="66"/>
      <c r="R2141" s="66"/>
      <c r="S2141" s="66"/>
      <c r="T2141" s="66"/>
      <c r="U2141" s="66"/>
      <c r="V2141" s="66"/>
      <c r="W2141" s="66"/>
      <c r="X2141" s="66"/>
      <c r="Y2141" s="66"/>
      <c r="Z2141" s="66"/>
      <c r="AA2141" s="66"/>
      <c r="AB2141" s="66"/>
      <c r="AC2141" s="66"/>
      <c r="AD2141" s="66"/>
      <c r="AE2141" s="66"/>
      <c r="AF2141" s="66"/>
      <c r="AG2141" s="66"/>
      <c r="AH2141" s="66"/>
      <c r="AI2141" s="66"/>
      <c r="AJ2141" s="66"/>
      <c r="AK2141" s="66"/>
      <c r="AL2141" s="66"/>
      <c r="AM2141" s="66"/>
      <c r="AN2141" s="66"/>
      <c r="AO2141" s="66"/>
      <c r="AP2141" s="66"/>
      <c r="AQ2141" s="66"/>
      <c r="AR2141" s="66"/>
      <c r="AS2141" s="66"/>
      <c r="AT2141" s="66"/>
      <c r="AU2141" s="66"/>
      <c r="AV2141" s="66"/>
      <c r="AW2141" s="66"/>
      <c r="AX2141" s="66"/>
      <c r="AY2141" s="66"/>
      <c r="AZ2141" s="66"/>
      <c r="BA2141" s="66"/>
      <c r="BB2141" s="66"/>
      <c r="BC2141" s="66"/>
      <c r="BD2141" s="66"/>
      <c r="BE2141" s="66"/>
      <c r="BF2141" s="66"/>
      <c r="BG2141" s="66"/>
      <c r="BH2141" s="66"/>
      <c r="BI2141" s="66"/>
      <c r="BJ2141" s="66"/>
      <c r="BK2141" s="66"/>
      <c r="BL2141" s="66"/>
      <c r="BM2141" s="66"/>
      <c r="BN2141" s="66"/>
      <c r="BO2141" s="66"/>
      <c r="BP2141" s="66"/>
      <c r="BQ2141" s="66"/>
      <c r="BR2141" s="66"/>
      <c r="BS2141" s="66"/>
      <c r="BT2141" s="66"/>
    </row>
    <row r="2142" spans="1:72">
      <c r="A2142" s="69"/>
      <c r="B2142" s="69"/>
      <c r="C2142" s="69"/>
      <c r="D2142" s="69"/>
      <c r="E2142" s="66"/>
      <c r="F2142" s="66"/>
      <c r="G2142" s="66"/>
      <c r="H2142" s="66"/>
      <c r="I2142" s="66"/>
      <c r="J2142" s="66"/>
      <c r="K2142" s="66"/>
      <c r="L2142" s="66"/>
      <c r="M2142" s="66"/>
      <c r="N2142" s="66"/>
      <c r="O2142" s="66"/>
      <c r="P2142" s="66"/>
      <c r="Q2142" s="66"/>
      <c r="R2142" s="66"/>
      <c r="S2142" s="66"/>
      <c r="T2142" s="66"/>
      <c r="U2142" s="66"/>
      <c r="V2142" s="66"/>
      <c r="W2142" s="66"/>
      <c r="X2142" s="66"/>
      <c r="Y2142" s="66"/>
      <c r="Z2142" s="66"/>
      <c r="AA2142" s="66"/>
      <c r="AB2142" s="66"/>
      <c r="AC2142" s="66"/>
      <c r="AD2142" s="66"/>
      <c r="AE2142" s="66"/>
      <c r="AF2142" s="66"/>
      <c r="AG2142" s="66"/>
      <c r="AH2142" s="66"/>
      <c r="AI2142" s="66"/>
      <c r="AJ2142" s="66"/>
      <c r="AK2142" s="66"/>
      <c r="AL2142" s="66"/>
      <c r="AM2142" s="66"/>
      <c r="AN2142" s="66"/>
      <c r="AO2142" s="66"/>
      <c r="AP2142" s="66"/>
      <c r="AQ2142" s="66"/>
      <c r="AR2142" s="66"/>
      <c r="AS2142" s="66"/>
      <c r="AT2142" s="66"/>
      <c r="AU2142" s="66"/>
      <c r="AV2142" s="66"/>
      <c r="AW2142" s="66"/>
      <c r="AX2142" s="66"/>
      <c r="AY2142" s="66"/>
      <c r="AZ2142" s="66"/>
      <c r="BA2142" s="66"/>
      <c r="BB2142" s="66"/>
      <c r="BC2142" s="66"/>
      <c r="BD2142" s="66"/>
      <c r="BE2142" s="66"/>
      <c r="BF2142" s="66"/>
      <c r="BG2142" s="66"/>
      <c r="BH2142" s="66"/>
      <c r="BI2142" s="66"/>
      <c r="BJ2142" s="66"/>
      <c r="BK2142" s="66"/>
      <c r="BL2142" s="66"/>
      <c r="BM2142" s="66"/>
      <c r="BN2142" s="66"/>
      <c r="BO2142" s="66"/>
      <c r="BP2142" s="66"/>
      <c r="BQ2142" s="66"/>
      <c r="BR2142" s="66"/>
      <c r="BS2142" s="66"/>
      <c r="BT2142" s="66"/>
    </row>
    <row r="2143" spans="1:72">
      <c r="A2143" s="69"/>
      <c r="B2143" s="69"/>
      <c r="C2143" s="69"/>
      <c r="D2143" s="69"/>
      <c r="E2143" s="66"/>
      <c r="F2143" s="66"/>
      <c r="G2143" s="66"/>
      <c r="H2143" s="66"/>
      <c r="I2143" s="66"/>
      <c r="J2143" s="66"/>
      <c r="K2143" s="66"/>
      <c r="L2143" s="66"/>
      <c r="M2143" s="66"/>
      <c r="N2143" s="66"/>
      <c r="O2143" s="66"/>
      <c r="P2143" s="66"/>
      <c r="Q2143" s="66"/>
      <c r="R2143" s="66"/>
      <c r="S2143" s="66"/>
      <c r="T2143" s="66"/>
      <c r="U2143" s="66"/>
      <c r="V2143" s="66"/>
      <c r="W2143" s="66"/>
      <c r="X2143" s="66"/>
      <c r="Y2143" s="66"/>
      <c r="Z2143" s="66"/>
      <c r="AA2143" s="66"/>
      <c r="AB2143" s="66"/>
      <c r="AC2143" s="66"/>
      <c r="AD2143" s="66"/>
      <c r="AE2143" s="66"/>
      <c r="AF2143" s="66"/>
      <c r="AG2143" s="66"/>
      <c r="AH2143" s="66"/>
      <c r="AI2143" s="66"/>
      <c r="AJ2143" s="66"/>
      <c r="AK2143" s="66"/>
      <c r="AL2143" s="66"/>
      <c r="AM2143" s="66"/>
      <c r="AN2143" s="66"/>
      <c r="AO2143" s="66"/>
      <c r="AP2143" s="66"/>
      <c r="AQ2143" s="66"/>
      <c r="AR2143" s="66"/>
      <c r="AS2143" s="66"/>
      <c r="AT2143" s="66"/>
      <c r="AU2143" s="66"/>
      <c r="AV2143" s="66"/>
      <c r="AW2143" s="66"/>
      <c r="AX2143" s="66"/>
      <c r="AY2143" s="66"/>
      <c r="AZ2143" s="66"/>
      <c r="BA2143" s="66"/>
      <c r="BB2143" s="66"/>
      <c r="BC2143" s="66"/>
      <c r="BD2143" s="66"/>
      <c r="BE2143" s="66"/>
      <c r="BF2143" s="66"/>
      <c r="BG2143" s="66"/>
      <c r="BH2143" s="66"/>
      <c r="BI2143" s="66"/>
      <c r="BJ2143" s="66"/>
      <c r="BK2143" s="66"/>
      <c r="BL2143" s="66"/>
      <c r="BM2143" s="66"/>
      <c r="BN2143" s="66"/>
      <c r="BO2143" s="66"/>
      <c r="BP2143" s="66"/>
      <c r="BQ2143" s="66"/>
      <c r="BR2143" s="66"/>
      <c r="BS2143" s="66"/>
      <c r="BT2143" s="66"/>
    </row>
    <row r="2144" spans="1:72">
      <c r="A2144" s="69"/>
      <c r="B2144" s="69"/>
      <c r="C2144" s="69"/>
      <c r="D2144" s="69"/>
      <c r="E2144" s="66"/>
      <c r="F2144" s="66"/>
      <c r="G2144" s="66"/>
      <c r="H2144" s="66"/>
      <c r="I2144" s="66"/>
      <c r="J2144" s="66"/>
      <c r="K2144" s="66"/>
      <c r="L2144" s="66"/>
      <c r="M2144" s="66"/>
      <c r="N2144" s="66"/>
      <c r="O2144" s="66"/>
      <c r="P2144" s="66"/>
      <c r="Q2144" s="66"/>
      <c r="R2144" s="66"/>
      <c r="S2144" s="66"/>
      <c r="T2144" s="66"/>
      <c r="U2144" s="66"/>
      <c r="V2144" s="66"/>
      <c r="W2144" s="66"/>
      <c r="X2144" s="66"/>
      <c r="Y2144" s="66"/>
      <c r="Z2144" s="66"/>
      <c r="AA2144" s="66"/>
      <c r="AB2144" s="66"/>
      <c r="AC2144" s="66"/>
      <c r="AD2144" s="66"/>
      <c r="AE2144" s="66"/>
      <c r="AF2144" s="66"/>
      <c r="AG2144" s="66"/>
      <c r="AH2144" s="66"/>
      <c r="AI2144" s="66"/>
      <c r="AJ2144" s="66"/>
      <c r="AK2144" s="66"/>
      <c r="AL2144" s="66"/>
      <c r="AM2144" s="66"/>
      <c r="AN2144" s="66"/>
      <c r="AO2144" s="66"/>
      <c r="AP2144" s="66"/>
      <c r="AQ2144" s="66"/>
      <c r="AR2144" s="66"/>
      <c r="AS2144" s="66"/>
      <c r="AT2144" s="66"/>
      <c r="AU2144" s="66"/>
      <c r="AV2144" s="66"/>
      <c r="AW2144" s="66"/>
      <c r="AX2144" s="66"/>
      <c r="AY2144" s="66"/>
      <c r="AZ2144" s="66"/>
      <c r="BA2144" s="66"/>
      <c r="BB2144" s="66"/>
      <c r="BC2144" s="66"/>
      <c r="BD2144" s="66"/>
      <c r="BE2144" s="66"/>
      <c r="BF2144" s="66"/>
      <c r="BG2144" s="66"/>
      <c r="BH2144" s="66"/>
      <c r="BI2144" s="66"/>
      <c r="BJ2144" s="66"/>
      <c r="BK2144" s="66"/>
      <c r="BL2144" s="66"/>
      <c r="BM2144" s="66"/>
      <c r="BN2144" s="66"/>
      <c r="BO2144" s="66"/>
      <c r="BP2144" s="66"/>
      <c r="BQ2144" s="66"/>
      <c r="BR2144" s="66"/>
      <c r="BS2144" s="66"/>
      <c r="BT2144" s="66"/>
    </row>
    <row r="2145" spans="1:72">
      <c r="A2145" s="69"/>
      <c r="B2145" s="69"/>
      <c r="C2145" s="69"/>
      <c r="D2145" s="69"/>
      <c r="E2145" s="66"/>
      <c r="F2145" s="66"/>
      <c r="G2145" s="66"/>
      <c r="H2145" s="66"/>
      <c r="I2145" s="66"/>
      <c r="J2145" s="66"/>
      <c r="K2145" s="66"/>
      <c r="L2145" s="66"/>
      <c r="M2145" s="66"/>
      <c r="N2145" s="66"/>
      <c r="O2145" s="66"/>
      <c r="P2145" s="66"/>
      <c r="Q2145" s="66"/>
      <c r="R2145" s="66"/>
      <c r="S2145" s="66"/>
      <c r="T2145" s="66"/>
      <c r="U2145" s="66"/>
      <c r="V2145" s="66"/>
      <c r="W2145" s="66"/>
      <c r="X2145" s="66"/>
      <c r="Y2145" s="66"/>
      <c r="Z2145" s="66"/>
      <c r="AA2145" s="66"/>
      <c r="AB2145" s="66"/>
      <c r="AC2145" s="66"/>
      <c r="AD2145" s="66"/>
      <c r="AE2145" s="66"/>
      <c r="AF2145" s="66"/>
      <c r="AG2145" s="66"/>
      <c r="AH2145" s="66"/>
      <c r="AI2145" s="66"/>
      <c r="AJ2145" s="66"/>
      <c r="AK2145" s="66"/>
      <c r="AL2145" s="66"/>
      <c r="AM2145" s="66"/>
      <c r="AN2145" s="66"/>
      <c r="AO2145" s="66"/>
      <c r="AP2145" s="66"/>
      <c r="AQ2145" s="66"/>
      <c r="AR2145" s="66"/>
      <c r="AS2145" s="66"/>
      <c r="AT2145" s="66"/>
      <c r="AU2145" s="66"/>
      <c r="AV2145" s="66"/>
      <c r="AW2145" s="66"/>
      <c r="AX2145" s="66"/>
      <c r="AY2145" s="66"/>
      <c r="AZ2145" s="66"/>
      <c r="BA2145" s="66"/>
      <c r="BB2145" s="66"/>
      <c r="BC2145" s="66"/>
      <c r="BD2145" s="66"/>
      <c r="BE2145" s="66"/>
      <c r="BF2145" s="66"/>
      <c r="BG2145" s="66"/>
      <c r="BH2145" s="66"/>
      <c r="BI2145" s="66"/>
      <c r="BJ2145" s="66"/>
      <c r="BK2145" s="66"/>
      <c r="BL2145" s="66"/>
      <c r="BM2145" s="66"/>
      <c r="BN2145" s="66"/>
      <c r="BO2145" s="66"/>
      <c r="BP2145" s="66"/>
      <c r="BQ2145" s="66"/>
      <c r="BR2145" s="66"/>
      <c r="BS2145" s="66"/>
      <c r="BT2145" s="66"/>
    </row>
    <row r="2146" spans="1:72">
      <c r="A2146" s="69"/>
      <c r="B2146" s="69"/>
      <c r="C2146" s="69"/>
      <c r="D2146" s="69"/>
      <c r="E2146" s="66"/>
      <c r="F2146" s="66"/>
      <c r="G2146" s="66"/>
      <c r="H2146" s="66"/>
      <c r="I2146" s="66"/>
      <c r="J2146" s="66"/>
      <c r="K2146" s="66"/>
      <c r="L2146" s="66"/>
      <c r="M2146" s="66"/>
      <c r="N2146" s="66"/>
      <c r="O2146" s="66"/>
      <c r="P2146" s="66"/>
      <c r="Q2146" s="66"/>
      <c r="R2146" s="66"/>
      <c r="S2146" s="66"/>
      <c r="T2146" s="66"/>
      <c r="U2146" s="66"/>
      <c r="V2146" s="66"/>
      <c r="W2146" s="66"/>
      <c r="X2146" s="66"/>
      <c r="Y2146" s="66"/>
      <c r="Z2146" s="66"/>
      <c r="AA2146" s="66"/>
      <c r="AB2146" s="66"/>
      <c r="AC2146" s="66"/>
      <c r="AD2146" s="66"/>
      <c r="AE2146" s="66"/>
      <c r="AF2146" s="66"/>
      <c r="AG2146" s="66"/>
      <c r="AH2146" s="66"/>
      <c r="AI2146" s="66"/>
      <c r="AJ2146" s="66"/>
      <c r="AK2146" s="66"/>
      <c r="AL2146" s="66"/>
      <c r="AM2146" s="66"/>
      <c r="AN2146" s="66"/>
      <c r="AO2146" s="66"/>
      <c r="AP2146" s="66"/>
      <c r="AQ2146" s="66"/>
      <c r="AR2146" s="66"/>
      <c r="AS2146" s="66"/>
      <c r="AT2146" s="66"/>
      <c r="AU2146" s="66"/>
      <c r="AV2146" s="66"/>
      <c r="AW2146" s="66"/>
      <c r="AX2146" s="66"/>
      <c r="AY2146" s="66"/>
      <c r="AZ2146" s="66"/>
      <c r="BA2146" s="66"/>
      <c r="BB2146" s="66"/>
      <c r="BC2146" s="66"/>
      <c r="BD2146" s="66"/>
      <c r="BE2146" s="66"/>
      <c r="BF2146" s="66"/>
      <c r="BG2146" s="66"/>
      <c r="BH2146" s="66"/>
      <c r="BI2146" s="66"/>
      <c r="BJ2146" s="66"/>
      <c r="BK2146" s="66"/>
      <c r="BL2146" s="66"/>
      <c r="BM2146" s="66"/>
      <c r="BN2146" s="66"/>
      <c r="BO2146" s="66"/>
      <c r="BP2146" s="66"/>
      <c r="BQ2146" s="66"/>
      <c r="BR2146" s="66"/>
      <c r="BS2146" s="66"/>
      <c r="BT2146" s="66"/>
    </row>
    <row r="2147" spans="1:72">
      <c r="A2147" s="69"/>
      <c r="B2147" s="69"/>
      <c r="C2147" s="69"/>
      <c r="D2147" s="69"/>
      <c r="E2147" s="66"/>
      <c r="F2147" s="66"/>
      <c r="G2147" s="66"/>
      <c r="H2147" s="66"/>
      <c r="I2147" s="66"/>
      <c r="J2147" s="66"/>
      <c r="K2147" s="66"/>
      <c r="L2147" s="66"/>
      <c r="M2147" s="66"/>
      <c r="N2147" s="66"/>
      <c r="O2147" s="66"/>
      <c r="P2147" s="66"/>
      <c r="Q2147" s="66"/>
      <c r="R2147" s="66"/>
      <c r="S2147" s="66"/>
      <c r="T2147" s="66"/>
      <c r="U2147" s="66"/>
      <c r="V2147" s="66"/>
      <c r="W2147" s="66"/>
      <c r="X2147" s="66"/>
      <c r="Y2147" s="66"/>
      <c r="Z2147" s="66"/>
      <c r="AA2147" s="66"/>
      <c r="AB2147" s="66"/>
      <c r="AC2147" s="66"/>
      <c r="AD2147" s="66"/>
      <c r="AE2147" s="66"/>
      <c r="AF2147" s="66"/>
      <c r="AG2147" s="66"/>
      <c r="AH2147" s="66"/>
      <c r="AI2147" s="66"/>
      <c r="AJ2147" s="66"/>
      <c r="AK2147" s="66"/>
      <c r="AL2147" s="66"/>
      <c r="AM2147" s="66"/>
      <c r="AN2147" s="66"/>
      <c r="AO2147" s="66"/>
      <c r="AP2147" s="66"/>
      <c r="AQ2147" s="66"/>
      <c r="AR2147" s="66"/>
      <c r="AS2147" s="66"/>
      <c r="AT2147" s="66"/>
      <c r="AU2147" s="66"/>
      <c r="AV2147" s="66"/>
      <c r="AW2147" s="66"/>
      <c r="AX2147" s="66"/>
      <c r="AY2147" s="66"/>
      <c r="AZ2147" s="66"/>
      <c r="BA2147" s="66"/>
      <c r="BB2147" s="66"/>
      <c r="BC2147" s="66"/>
      <c r="BD2147" s="66"/>
      <c r="BE2147" s="66"/>
      <c r="BF2147" s="66"/>
      <c r="BG2147" s="66"/>
      <c r="BH2147" s="66"/>
      <c r="BI2147" s="66"/>
      <c r="BJ2147" s="66"/>
      <c r="BK2147" s="66"/>
      <c r="BL2147" s="66"/>
      <c r="BM2147" s="66"/>
      <c r="BN2147" s="66"/>
      <c r="BO2147" s="66"/>
      <c r="BP2147" s="66"/>
      <c r="BQ2147" s="66"/>
      <c r="BR2147" s="66"/>
      <c r="BS2147" s="66"/>
      <c r="BT2147" s="66"/>
    </row>
    <row r="2148" spans="1:72">
      <c r="A2148" s="69"/>
      <c r="B2148" s="69"/>
      <c r="C2148" s="69"/>
      <c r="D2148" s="69"/>
      <c r="E2148" s="66"/>
      <c r="F2148" s="66"/>
      <c r="G2148" s="66"/>
      <c r="H2148" s="66"/>
      <c r="I2148" s="66"/>
      <c r="J2148" s="66"/>
      <c r="K2148" s="66"/>
      <c r="L2148" s="66"/>
      <c r="M2148" s="66"/>
      <c r="N2148" s="66"/>
      <c r="O2148" s="66"/>
      <c r="P2148" s="66"/>
      <c r="Q2148" s="66"/>
      <c r="R2148" s="66"/>
      <c r="S2148" s="66"/>
      <c r="T2148" s="66"/>
      <c r="U2148" s="66"/>
      <c r="V2148" s="66"/>
      <c r="W2148" s="66"/>
      <c r="X2148" s="66"/>
      <c r="Y2148" s="66"/>
      <c r="Z2148" s="66"/>
      <c r="AA2148" s="66"/>
      <c r="AB2148" s="66"/>
      <c r="AC2148" s="66"/>
      <c r="AD2148" s="66"/>
      <c r="AE2148" s="66"/>
      <c r="AF2148" s="66"/>
      <c r="AG2148" s="66"/>
      <c r="AH2148" s="66"/>
      <c r="AI2148" s="66"/>
      <c r="AJ2148" s="66"/>
      <c r="AK2148" s="66"/>
      <c r="AL2148" s="66"/>
      <c r="AM2148" s="66"/>
      <c r="AN2148" s="66"/>
      <c r="AO2148" s="66"/>
      <c r="AP2148" s="66"/>
      <c r="AQ2148" s="66"/>
      <c r="AR2148" s="66"/>
      <c r="AS2148" s="66"/>
      <c r="AT2148" s="66"/>
      <c r="AU2148" s="66"/>
      <c r="AV2148" s="66"/>
      <c r="AW2148" s="66"/>
      <c r="AX2148" s="66"/>
      <c r="AY2148" s="66"/>
      <c r="AZ2148" s="66"/>
      <c r="BA2148" s="66"/>
      <c r="BB2148" s="66"/>
      <c r="BC2148" s="66"/>
      <c r="BD2148" s="66"/>
      <c r="BE2148" s="66"/>
      <c r="BF2148" s="66"/>
      <c r="BG2148" s="66"/>
      <c r="BH2148" s="66"/>
      <c r="BI2148" s="66"/>
      <c r="BJ2148" s="66"/>
      <c r="BK2148" s="66"/>
      <c r="BL2148" s="66"/>
      <c r="BM2148" s="66"/>
      <c r="BN2148" s="66"/>
      <c r="BO2148" s="66"/>
      <c r="BP2148" s="66"/>
      <c r="BQ2148" s="66"/>
      <c r="BR2148" s="66"/>
      <c r="BS2148" s="66"/>
      <c r="BT2148" s="66"/>
    </row>
    <row r="2149" spans="1:72">
      <c r="A2149" s="69"/>
      <c r="B2149" s="69"/>
      <c r="C2149" s="69"/>
      <c r="D2149" s="69"/>
      <c r="E2149" s="66"/>
      <c r="F2149" s="66"/>
      <c r="G2149" s="66"/>
      <c r="H2149" s="66"/>
      <c r="I2149" s="66"/>
      <c r="J2149" s="66"/>
      <c r="K2149" s="66"/>
      <c r="L2149" s="66"/>
      <c r="M2149" s="66"/>
      <c r="N2149" s="66"/>
      <c r="O2149" s="66"/>
      <c r="P2149" s="66"/>
      <c r="Q2149" s="66"/>
      <c r="R2149" s="66"/>
      <c r="S2149" s="66"/>
      <c r="T2149" s="66"/>
      <c r="U2149" s="66"/>
      <c r="V2149" s="66"/>
      <c r="W2149" s="66"/>
      <c r="X2149" s="66"/>
      <c r="Y2149" s="66"/>
      <c r="Z2149" s="66"/>
      <c r="AA2149" s="66"/>
      <c r="AB2149" s="66"/>
      <c r="AC2149" s="66"/>
      <c r="AD2149" s="66"/>
      <c r="AE2149" s="66"/>
      <c r="AF2149" s="66"/>
      <c r="AG2149" s="66"/>
      <c r="AH2149" s="66"/>
      <c r="AI2149" s="66"/>
      <c r="AJ2149" s="66"/>
      <c r="AK2149" s="66"/>
      <c r="AL2149" s="66"/>
      <c r="AM2149" s="66"/>
      <c r="AN2149" s="66"/>
      <c r="AO2149" s="66"/>
      <c r="AP2149" s="66"/>
      <c r="AQ2149" s="66"/>
      <c r="AR2149" s="66"/>
      <c r="AS2149" s="66"/>
      <c r="AT2149" s="66"/>
      <c r="AU2149" s="66"/>
      <c r="AV2149" s="66"/>
      <c r="AW2149" s="66"/>
      <c r="AX2149" s="66"/>
      <c r="AY2149" s="66"/>
      <c r="AZ2149" s="66"/>
      <c r="BA2149" s="66"/>
      <c r="BB2149" s="66"/>
      <c r="BC2149" s="66"/>
      <c r="BD2149" s="66"/>
      <c r="BE2149" s="66"/>
      <c r="BF2149" s="66"/>
      <c r="BG2149" s="66"/>
      <c r="BH2149" s="66"/>
      <c r="BI2149" s="66"/>
      <c r="BJ2149" s="66"/>
      <c r="BK2149" s="66"/>
      <c r="BL2149" s="66"/>
      <c r="BM2149" s="66"/>
      <c r="BN2149" s="66"/>
      <c r="BO2149" s="66"/>
      <c r="BP2149" s="66"/>
      <c r="BQ2149" s="66"/>
      <c r="BR2149" s="66"/>
      <c r="BS2149" s="66"/>
      <c r="BT2149" s="66"/>
    </row>
    <row r="2150" spans="1:72">
      <c r="A2150" s="69"/>
      <c r="B2150" s="69"/>
      <c r="C2150" s="69"/>
      <c r="D2150" s="69"/>
      <c r="E2150" s="66"/>
      <c r="F2150" s="66"/>
      <c r="G2150" s="66"/>
      <c r="H2150" s="66"/>
      <c r="I2150" s="66"/>
      <c r="J2150" s="66"/>
      <c r="K2150" s="66"/>
      <c r="L2150" s="66"/>
      <c r="M2150" s="66"/>
      <c r="N2150" s="66"/>
      <c r="O2150" s="66"/>
      <c r="P2150" s="66"/>
      <c r="Q2150" s="66"/>
      <c r="R2150" s="66"/>
      <c r="S2150" s="66"/>
      <c r="T2150" s="66"/>
      <c r="U2150" s="66"/>
      <c r="V2150" s="66"/>
      <c r="W2150" s="66"/>
      <c r="X2150" s="66"/>
      <c r="Y2150" s="66"/>
      <c r="Z2150" s="66"/>
      <c r="AA2150" s="66"/>
      <c r="AB2150" s="66"/>
      <c r="AC2150" s="66"/>
      <c r="AD2150" s="66"/>
      <c r="AE2150" s="66"/>
      <c r="AF2150" s="66"/>
      <c r="AG2150" s="66"/>
      <c r="AH2150" s="66"/>
      <c r="AI2150" s="66"/>
      <c r="AJ2150" s="66"/>
      <c r="AK2150" s="66"/>
      <c r="AL2150" s="66"/>
      <c r="AM2150" s="66"/>
      <c r="AN2150" s="66"/>
      <c r="AO2150" s="66"/>
      <c r="AP2150" s="66"/>
      <c r="AQ2150" s="66"/>
      <c r="AR2150" s="66"/>
      <c r="AS2150" s="66"/>
      <c r="AT2150" s="66"/>
      <c r="AU2150" s="66"/>
      <c r="AV2150" s="66"/>
      <c r="AW2150" s="66"/>
      <c r="AX2150" s="66"/>
      <c r="AY2150" s="66"/>
      <c r="AZ2150" s="66"/>
      <c r="BA2150" s="66"/>
      <c r="BB2150" s="66"/>
      <c r="BC2150" s="66"/>
      <c r="BD2150" s="66"/>
      <c r="BE2150" s="66"/>
      <c r="BF2150" s="66"/>
      <c r="BG2150" s="66"/>
      <c r="BH2150" s="66"/>
      <c r="BI2150" s="66"/>
      <c r="BJ2150" s="66"/>
      <c r="BK2150" s="66"/>
      <c r="BL2150" s="66"/>
      <c r="BM2150" s="66"/>
      <c r="BN2150" s="66"/>
      <c r="BO2150" s="66"/>
      <c r="BP2150" s="66"/>
      <c r="BQ2150" s="66"/>
      <c r="BR2150" s="66"/>
      <c r="BS2150" s="66"/>
      <c r="BT2150" s="66"/>
    </row>
    <row r="2151" spans="1:72">
      <c r="A2151" s="69"/>
      <c r="B2151" s="69"/>
      <c r="C2151" s="69"/>
      <c r="D2151" s="69"/>
      <c r="E2151" s="66"/>
      <c r="F2151" s="66"/>
      <c r="G2151" s="66"/>
      <c r="H2151" s="66"/>
      <c r="I2151" s="66"/>
      <c r="J2151" s="66"/>
      <c r="K2151" s="66"/>
      <c r="L2151" s="66"/>
      <c r="M2151" s="66"/>
      <c r="N2151" s="66"/>
      <c r="O2151" s="66"/>
      <c r="P2151" s="66"/>
      <c r="Q2151" s="66"/>
      <c r="R2151" s="66"/>
      <c r="S2151" s="66"/>
      <c r="T2151" s="66"/>
      <c r="U2151" s="66"/>
      <c r="V2151" s="66"/>
      <c r="W2151" s="66"/>
      <c r="X2151" s="66"/>
      <c r="Y2151" s="66"/>
      <c r="Z2151" s="66"/>
      <c r="AA2151" s="66"/>
      <c r="AB2151" s="66"/>
      <c r="AC2151" s="66"/>
      <c r="AD2151" s="66"/>
      <c r="AE2151" s="66"/>
      <c r="AF2151" s="66"/>
      <c r="AG2151" s="66"/>
      <c r="AH2151" s="66"/>
      <c r="AI2151" s="66"/>
      <c r="AJ2151" s="66"/>
      <c r="AK2151" s="66"/>
      <c r="AL2151" s="66"/>
      <c r="AM2151" s="66"/>
      <c r="AN2151" s="66"/>
      <c r="AO2151" s="66"/>
      <c r="AP2151" s="66"/>
      <c r="AQ2151" s="66"/>
      <c r="AR2151" s="66"/>
      <c r="AS2151" s="66"/>
      <c r="AT2151" s="66"/>
      <c r="AU2151" s="66"/>
      <c r="AV2151" s="66"/>
      <c r="AW2151" s="66"/>
      <c r="AX2151" s="66"/>
      <c r="AY2151" s="66"/>
      <c r="AZ2151" s="66"/>
      <c r="BA2151" s="66"/>
      <c r="BB2151" s="66"/>
      <c r="BC2151" s="66"/>
      <c r="BD2151" s="66"/>
      <c r="BE2151" s="66"/>
      <c r="BF2151" s="66"/>
      <c r="BG2151" s="66"/>
      <c r="BH2151" s="66"/>
      <c r="BI2151" s="66"/>
      <c r="BJ2151" s="66"/>
      <c r="BK2151" s="66"/>
      <c r="BL2151" s="66"/>
      <c r="BM2151" s="66"/>
      <c r="BN2151" s="66"/>
      <c r="BO2151" s="66"/>
      <c r="BP2151" s="66"/>
      <c r="BQ2151" s="66"/>
      <c r="BR2151" s="66"/>
      <c r="BS2151" s="66"/>
      <c r="BT2151" s="66"/>
    </row>
    <row r="2152" spans="1:72">
      <c r="A2152" s="69"/>
      <c r="B2152" s="69"/>
      <c r="C2152" s="69"/>
      <c r="D2152" s="69"/>
      <c r="E2152" s="66"/>
      <c r="F2152" s="66"/>
      <c r="G2152" s="66"/>
      <c r="H2152" s="66"/>
      <c r="I2152" s="66"/>
      <c r="J2152" s="66"/>
      <c r="K2152" s="66"/>
      <c r="L2152" s="66"/>
      <c r="M2152" s="66"/>
      <c r="N2152" s="66"/>
      <c r="O2152" s="66"/>
      <c r="P2152" s="66"/>
      <c r="Q2152" s="66"/>
      <c r="R2152" s="66"/>
      <c r="S2152" s="66"/>
      <c r="T2152" s="66"/>
      <c r="U2152" s="66"/>
      <c r="V2152" s="66"/>
      <c r="W2152" s="66"/>
      <c r="X2152" s="66"/>
      <c r="Y2152" s="66"/>
      <c r="Z2152" s="66"/>
      <c r="AA2152" s="66"/>
      <c r="AB2152" s="66"/>
      <c r="AC2152" s="66"/>
      <c r="AD2152" s="66"/>
      <c r="AE2152" s="66"/>
      <c r="AF2152" s="66"/>
      <c r="AG2152" s="66"/>
      <c r="AH2152" s="66"/>
      <c r="AI2152" s="66"/>
      <c r="AJ2152" s="66"/>
      <c r="AK2152" s="66"/>
      <c r="AL2152" s="66"/>
      <c r="AM2152" s="66"/>
      <c r="AN2152" s="66"/>
      <c r="AO2152" s="66"/>
      <c r="AP2152" s="66"/>
      <c r="AQ2152" s="66"/>
      <c r="AR2152" s="66"/>
      <c r="AS2152" s="66"/>
      <c r="AT2152" s="66"/>
      <c r="AU2152" s="66"/>
      <c r="AV2152" s="66"/>
      <c r="AW2152" s="66"/>
      <c r="AX2152" s="66"/>
      <c r="AY2152" s="66"/>
      <c r="AZ2152" s="66"/>
      <c r="BA2152" s="66"/>
      <c r="BB2152" s="66"/>
      <c r="BC2152" s="66"/>
      <c r="BD2152" s="66"/>
      <c r="BE2152" s="66"/>
      <c r="BF2152" s="66"/>
      <c r="BG2152" s="66"/>
      <c r="BH2152" s="66"/>
      <c r="BI2152" s="66"/>
      <c r="BJ2152" s="66"/>
      <c r="BK2152" s="66"/>
      <c r="BL2152" s="66"/>
      <c r="BM2152" s="66"/>
      <c r="BN2152" s="66"/>
      <c r="BO2152" s="66"/>
      <c r="BP2152" s="66"/>
      <c r="BQ2152" s="66"/>
      <c r="BR2152" s="66"/>
      <c r="BS2152" s="66"/>
      <c r="BT2152" s="66"/>
    </row>
    <row r="2153" spans="1:72">
      <c r="A2153" s="69"/>
      <c r="B2153" s="69"/>
      <c r="C2153" s="69"/>
      <c r="D2153" s="69"/>
      <c r="E2153" s="66"/>
      <c r="F2153" s="66"/>
      <c r="G2153" s="66"/>
      <c r="H2153" s="66"/>
      <c r="I2153" s="66"/>
      <c r="J2153" s="66"/>
      <c r="K2153" s="66"/>
      <c r="L2153" s="66"/>
      <c r="M2153" s="66"/>
      <c r="N2153" s="66"/>
      <c r="O2153" s="66"/>
      <c r="P2153" s="66"/>
      <c r="Q2153" s="66"/>
      <c r="R2153" s="66"/>
      <c r="S2153" s="66"/>
      <c r="T2153" s="66"/>
      <c r="U2153" s="66"/>
      <c r="V2153" s="66"/>
      <c r="W2153" s="66"/>
      <c r="X2153" s="66"/>
      <c r="Y2153" s="66"/>
      <c r="Z2153" s="66"/>
      <c r="AA2153" s="66"/>
      <c r="AB2153" s="66"/>
      <c r="AC2153" s="66"/>
      <c r="AD2153" s="66"/>
      <c r="AE2153" s="66"/>
      <c r="AF2153" s="66"/>
      <c r="AG2153" s="66"/>
      <c r="AH2153" s="66"/>
      <c r="AI2153" s="66"/>
      <c r="AJ2153" s="66"/>
      <c r="AK2153" s="66"/>
      <c r="AL2153" s="66"/>
      <c r="AM2153" s="66"/>
      <c r="AN2153" s="66"/>
      <c r="AO2153" s="66"/>
      <c r="AP2153" s="66"/>
      <c r="AQ2153" s="66"/>
      <c r="AR2153" s="66"/>
      <c r="AS2153" s="66"/>
      <c r="AT2153" s="66"/>
      <c r="AU2153" s="66"/>
      <c r="AV2153" s="66"/>
      <c r="AW2153" s="66"/>
      <c r="AX2153" s="66"/>
      <c r="AY2153" s="66"/>
      <c r="AZ2153" s="66"/>
      <c r="BA2153" s="66"/>
      <c r="BB2153" s="66"/>
      <c r="BC2153" s="66"/>
      <c r="BD2153" s="66"/>
      <c r="BE2153" s="66"/>
      <c r="BF2153" s="66"/>
      <c r="BG2153" s="66"/>
      <c r="BH2153" s="66"/>
      <c r="BI2153" s="66"/>
      <c r="BJ2153" s="66"/>
      <c r="BK2153" s="66"/>
      <c r="BL2153" s="66"/>
      <c r="BM2153" s="66"/>
      <c r="BN2153" s="66"/>
      <c r="BO2153" s="66"/>
      <c r="BP2153" s="66"/>
      <c r="BQ2153" s="66"/>
      <c r="BR2153" s="66"/>
      <c r="BS2153" s="66"/>
      <c r="BT2153" s="66"/>
    </row>
    <row r="2154" spans="1:72">
      <c r="A2154" s="69"/>
      <c r="B2154" s="69"/>
      <c r="C2154" s="69"/>
      <c r="D2154" s="69"/>
      <c r="E2154" s="66"/>
      <c r="F2154" s="66"/>
      <c r="G2154" s="66"/>
      <c r="H2154" s="66"/>
      <c r="I2154" s="66"/>
      <c r="J2154" s="66"/>
      <c r="K2154" s="66"/>
      <c r="L2154" s="66"/>
      <c r="M2154" s="66"/>
      <c r="N2154" s="66"/>
      <c r="O2154" s="66"/>
      <c r="P2154" s="66"/>
      <c r="Q2154" s="66"/>
      <c r="R2154" s="66"/>
      <c r="S2154" s="66"/>
      <c r="T2154" s="66"/>
      <c r="U2154" s="66"/>
      <c r="V2154" s="66"/>
      <c r="W2154" s="66"/>
      <c r="X2154" s="66"/>
      <c r="Y2154" s="66"/>
      <c r="Z2154" s="66"/>
      <c r="AA2154" s="66"/>
      <c r="AB2154" s="66"/>
      <c r="AC2154" s="66"/>
      <c r="AD2154" s="66"/>
      <c r="AE2154" s="66"/>
      <c r="AF2154" s="66"/>
      <c r="AG2154" s="66"/>
      <c r="AH2154" s="66"/>
      <c r="AI2154" s="66"/>
      <c r="AJ2154" s="66"/>
      <c r="AK2154" s="66"/>
      <c r="AL2154" s="66"/>
      <c r="AM2154" s="66"/>
      <c r="AN2154" s="66"/>
      <c r="AO2154" s="66"/>
      <c r="AP2154" s="66"/>
      <c r="AQ2154" s="66"/>
      <c r="AR2154" s="66"/>
      <c r="AS2154" s="66"/>
      <c r="AT2154" s="66"/>
      <c r="AU2154" s="66"/>
      <c r="AV2154" s="66"/>
      <c r="AW2154" s="66"/>
      <c r="AX2154" s="66"/>
      <c r="AY2154" s="66"/>
      <c r="AZ2154" s="66"/>
      <c r="BA2154" s="66"/>
      <c r="BB2154" s="66"/>
      <c r="BC2154" s="66"/>
      <c r="BD2154" s="66"/>
      <c r="BE2154" s="66"/>
      <c r="BF2154" s="66"/>
      <c r="BG2154" s="66"/>
      <c r="BH2154" s="66"/>
      <c r="BI2154" s="66"/>
      <c r="BJ2154" s="66"/>
      <c r="BK2154" s="66"/>
      <c r="BL2154" s="66"/>
      <c r="BM2154" s="66"/>
      <c r="BN2154" s="66"/>
      <c r="BO2154" s="66"/>
      <c r="BP2154" s="66"/>
      <c r="BQ2154" s="66"/>
      <c r="BR2154" s="66"/>
      <c r="BS2154" s="66"/>
      <c r="BT2154" s="66"/>
    </row>
    <row r="2155" spans="1:72">
      <c r="A2155" s="69"/>
      <c r="B2155" s="69"/>
      <c r="C2155" s="69"/>
      <c r="D2155" s="69"/>
      <c r="E2155" s="66"/>
      <c r="F2155" s="66"/>
      <c r="G2155" s="66"/>
      <c r="H2155" s="66"/>
      <c r="I2155" s="66"/>
      <c r="J2155" s="66"/>
      <c r="K2155" s="66"/>
      <c r="L2155" s="66"/>
      <c r="M2155" s="66"/>
      <c r="N2155" s="66"/>
      <c r="O2155" s="66"/>
      <c r="P2155" s="66"/>
      <c r="Q2155" s="66"/>
      <c r="R2155" s="66"/>
      <c r="S2155" s="66"/>
      <c r="T2155" s="66"/>
      <c r="U2155" s="66"/>
      <c r="V2155" s="66"/>
      <c r="W2155" s="66"/>
      <c r="X2155" s="66"/>
      <c r="Y2155" s="66"/>
      <c r="Z2155" s="66"/>
      <c r="AA2155" s="66"/>
      <c r="AB2155" s="66"/>
      <c r="AC2155" s="66"/>
      <c r="AD2155" s="66"/>
      <c r="AE2155" s="66"/>
      <c r="AF2155" s="66"/>
      <c r="AG2155" s="66"/>
      <c r="AH2155" s="66"/>
      <c r="AI2155" s="66"/>
      <c r="AJ2155" s="66"/>
      <c r="AK2155" s="66"/>
      <c r="AL2155" s="66"/>
      <c r="AM2155" s="66"/>
      <c r="AN2155" s="66"/>
      <c r="AO2155" s="66"/>
      <c r="AP2155" s="66"/>
      <c r="AQ2155" s="66"/>
      <c r="AR2155" s="66"/>
      <c r="AS2155" s="66"/>
      <c r="AT2155" s="66"/>
      <c r="AU2155" s="66"/>
      <c r="AV2155" s="66"/>
      <c r="AW2155" s="66"/>
      <c r="AX2155" s="66"/>
      <c r="AY2155" s="66"/>
      <c r="AZ2155" s="66"/>
      <c r="BA2155" s="66"/>
      <c r="BB2155" s="66"/>
      <c r="BC2155" s="66"/>
      <c r="BD2155" s="66"/>
      <c r="BE2155" s="66"/>
      <c r="BF2155" s="66"/>
      <c r="BG2155" s="66"/>
      <c r="BH2155" s="66"/>
      <c r="BI2155" s="66"/>
      <c r="BJ2155" s="66"/>
      <c r="BK2155" s="66"/>
      <c r="BL2155" s="66"/>
      <c r="BM2155" s="66"/>
      <c r="BN2155" s="66"/>
      <c r="BO2155" s="66"/>
      <c r="BP2155" s="66"/>
      <c r="BQ2155" s="66"/>
      <c r="BR2155" s="66"/>
      <c r="BS2155" s="66"/>
      <c r="BT2155" s="66"/>
    </row>
    <row r="2156" spans="1:72">
      <c r="A2156" s="69"/>
      <c r="B2156" s="69"/>
      <c r="C2156" s="69"/>
      <c r="D2156" s="69"/>
      <c r="E2156" s="66"/>
      <c r="F2156" s="66"/>
      <c r="G2156" s="66"/>
      <c r="H2156" s="66"/>
      <c r="I2156" s="66"/>
      <c r="J2156" s="66"/>
      <c r="K2156" s="66"/>
      <c r="L2156" s="66"/>
      <c r="M2156" s="66"/>
      <c r="N2156" s="66"/>
      <c r="O2156" s="66"/>
      <c r="P2156" s="66"/>
      <c r="Q2156" s="66"/>
      <c r="R2156" s="66"/>
      <c r="S2156" s="66"/>
      <c r="T2156" s="66"/>
      <c r="U2156" s="66"/>
      <c r="V2156" s="66"/>
      <c r="W2156" s="66"/>
      <c r="X2156" s="66"/>
      <c r="Y2156" s="66"/>
      <c r="Z2156" s="66"/>
      <c r="AA2156" s="66"/>
      <c r="AB2156" s="66"/>
      <c r="AC2156" s="66"/>
      <c r="AD2156" s="66"/>
      <c r="AE2156" s="66"/>
      <c r="AF2156" s="66"/>
      <c r="AG2156" s="66"/>
      <c r="AH2156" s="66"/>
      <c r="AI2156" s="66"/>
      <c r="AJ2156" s="66"/>
      <c r="AK2156" s="66"/>
      <c r="AL2156" s="66"/>
      <c r="AM2156" s="66"/>
      <c r="AN2156" s="66"/>
      <c r="AO2156" s="66"/>
      <c r="AP2156" s="66"/>
      <c r="AQ2156" s="66"/>
      <c r="AR2156" s="66"/>
      <c r="AS2156" s="66"/>
      <c r="AT2156" s="66"/>
      <c r="AU2156" s="66"/>
      <c r="AV2156" s="66"/>
      <c r="AW2156" s="66"/>
      <c r="AX2156" s="66"/>
      <c r="AY2156" s="66"/>
      <c r="AZ2156" s="66"/>
      <c r="BA2156" s="66"/>
      <c r="BB2156" s="66"/>
      <c r="BC2156" s="66"/>
      <c r="BD2156" s="66"/>
      <c r="BE2156" s="66"/>
      <c r="BF2156" s="66"/>
      <c r="BG2156" s="66"/>
      <c r="BH2156" s="66"/>
      <c r="BI2156" s="66"/>
      <c r="BJ2156" s="66"/>
      <c r="BK2156" s="66"/>
      <c r="BL2156" s="66"/>
      <c r="BM2156" s="66"/>
      <c r="BN2156" s="66"/>
      <c r="BO2156" s="66"/>
      <c r="BP2156" s="66"/>
      <c r="BQ2156" s="66"/>
      <c r="BR2156" s="66"/>
      <c r="BS2156" s="66"/>
      <c r="BT2156" s="66"/>
    </row>
    <row r="2157" spans="1:72">
      <c r="A2157" s="69"/>
      <c r="B2157" s="69"/>
      <c r="C2157" s="69"/>
      <c r="D2157" s="69"/>
      <c r="E2157" s="66"/>
      <c r="F2157" s="66"/>
      <c r="G2157" s="66"/>
      <c r="H2157" s="66"/>
      <c r="I2157" s="66"/>
      <c r="J2157" s="66"/>
      <c r="K2157" s="66"/>
      <c r="L2157" s="66"/>
      <c r="M2157" s="66"/>
      <c r="N2157" s="66"/>
      <c r="O2157" s="66"/>
      <c r="P2157" s="66"/>
      <c r="Q2157" s="66"/>
      <c r="R2157" s="66"/>
      <c r="S2157" s="66"/>
      <c r="T2157" s="66"/>
      <c r="U2157" s="66"/>
      <c r="V2157" s="66"/>
      <c r="W2157" s="66"/>
      <c r="X2157" s="66"/>
      <c r="Y2157" s="66"/>
      <c r="Z2157" s="66"/>
      <c r="AA2157" s="66"/>
      <c r="AB2157" s="66"/>
      <c r="AC2157" s="66"/>
      <c r="AD2157" s="66"/>
      <c r="AE2157" s="66"/>
      <c r="AF2157" s="66"/>
      <c r="AG2157" s="66"/>
      <c r="AH2157" s="66"/>
      <c r="AI2157" s="66"/>
      <c r="AJ2157" s="66"/>
      <c r="AK2157" s="66"/>
      <c r="AL2157" s="66"/>
      <c r="AM2157" s="66"/>
      <c r="AN2157" s="66"/>
      <c r="AO2157" s="66"/>
      <c r="AP2157" s="66"/>
      <c r="AQ2157" s="66"/>
      <c r="AR2157" s="66"/>
      <c r="AS2157" s="66"/>
      <c r="AT2157" s="66"/>
      <c r="AU2157" s="66"/>
      <c r="AV2157" s="66"/>
      <c r="AW2157" s="66"/>
      <c r="AX2157" s="66"/>
      <c r="AY2157" s="66"/>
      <c r="AZ2157" s="66"/>
      <c r="BA2157" s="66"/>
      <c r="BB2157" s="66"/>
      <c r="BC2157" s="66"/>
      <c r="BD2157" s="66"/>
      <c r="BE2157" s="66"/>
      <c r="BF2157" s="66"/>
      <c r="BG2157" s="66"/>
      <c r="BH2157" s="66"/>
      <c r="BI2157" s="66"/>
      <c r="BJ2157" s="66"/>
      <c r="BK2157" s="66"/>
      <c r="BL2157" s="66"/>
      <c r="BM2157" s="66"/>
      <c r="BN2157" s="66"/>
      <c r="BO2157" s="66"/>
      <c r="BP2157" s="66"/>
      <c r="BQ2157" s="66"/>
      <c r="BR2157" s="66"/>
      <c r="BS2157" s="66"/>
      <c r="BT2157" s="66"/>
    </row>
    <row r="2158" spans="1:72">
      <c r="A2158" s="69"/>
      <c r="B2158" s="69"/>
      <c r="C2158" s="69"/>
      <c r="D2158" s="69"/>
      <c r="E2158" s="66"/>
      <c r="F2158" s="66"/>
      <c r="G2158" s="66"/>
      <c r="H2158" s="66"/>
      <c r="I2158" s="66"/>
      <c r="J2158" s="66"/>
      <c r="K2158" s="66"/>
      <c r="L2158" s="66"/>
      <c r="M2158" s="66"/>
      <c r="N2158" s="66"/>
      <c r="O2158" s="66"/>
      <c r="P2158" s="66"/>
      <c r="Q2158" s="66"/>
      <c r="R2158" s="66"/>
      <c r="S2158" s="66"/>
      <c r="T2158" s="66"/>
      <c r="U2158" s="66"/>
      <c r="V2158" s="66"/>
      <c r="W2158" s="66"/>
      <c r="X2158" s="66"/>
      <c r="Y2158" s="66"/>
      <c r="Z2158" s="66"/>
      <c r="AA2158" s="66"/>
      <c r="AB2158" s="66"/>
      <c r="AC2158" s="66"/>
      <c r="AD2158" s="66"/>
      <c r="AE2158" s="66"/>
      <c r="AF2158" s="66"/>
      <c r="AG2158" s="66"/>
      <c r="AH2158" s="66"/>
      <c r="AI2158" s="66"/>
      <c r="AJ2158" s="66"/>
      <c r="AK2158" s="66"/>
      <c r="AL2158" s="66"/>
      <c r="AM2158" s="66"/>
      <c r="AN2158" s="66"/>
      <c r="AO2158" s="66"/>
      <c r="AP2158" s="66"/>
      <c r="AQ2158" s="66"/>
      <c r="AR2158" s="66"/>
      <c r="AS2158" s="66"/>
      <c r="AT2158" s="66"/>
      <c r="AU2158" s="66"/>
      <c r="AV2158" s="66"/>
      <c r="AW2158" s="66"/>
      <c r="AX2158" s="66"/>
      <c r="AY2158" s="66"/>
      <c r="AZ2158" s="66"/>
      <c r="BA2158" s="66"/>
      <c r="BB2158" s="66"/>
      <c r="BC2158" s="66"/>
      <c r="BD2158" s="66"/>
      <c r="BE2158" s="66"/>
      <c r="BF2158" s="66"/>
      <c r="BG2158" s="66"/>
      <c r="BH2158" s="66"/>
      <c r="BI2158" s="66"/>
      <c r="BJ2158" s="66"/>
      <c r="BK2158" s="66"/>
      <c r="BL2158" s="66"/>
      <c r="BM2158" s="66"/>
      <c r="BN2158" s="66"/>
      <c r="BO2158" s="66"/>
      <c r="BP2158" s="66"/>
      <c r="BQ2158" s="66"/>
      <c r="BR2158" s="66"/>
      <c r="BS2158" s="66"/>
      <c r="BT2158" s="66"/>
    </row>
    <row r="2159" spans="1:72">
      <c r="A2159" s="69"/>
      <c r="B2159" s="69"/>
      <c r="C2159" s="69"/>
      <c r="D2159" s="69"/>
      <c r="E2159" s="66"/>
      <c r="F2159" s="66"/>
      <c r="G2159" s="66"/>
      <c r="H2159" s="66"/>
      <c r="I2159" s="66"/>
      <c r="J2159" s="66"/>
      <c r="K2159" s="66"/>
      <c r="L2159" s="66"/>
      <c r="M2159" s="66"/>
      <c r="N2159" s="66"/>
      <c r="O2159" s="66"/>
      <c r="P2159" s="66"/>
      <c r="Q2159" s="66"/>
      <c r="R2159" s="66"/>
      <c r="S2159" s="66"/>
      <c r="T2159" s="66"/>
      <c r="U2159" s="66"/>
      <c r="V2159" s="66"/>
      <c r="W2159" s="66"/>
      <c r="X2159" s="66"/>
      <c r="Y2159" s="66"/>
      <c r="Z2159" s="66"/>
      <c r="AA2159" s="66"/>
      <c r="AB2159" s="66"/>
      <c r="AC2159" s="66"/>
      <c r="AD2159" s="66"/>
      <c r="AE2159" s="66"/>
      <c r="AF2159" s="66"/>
      <c r="AG2159" s="66"/>
      <c r="AH2159" s="66"/>
      <c r="AI2159" s="66"/>
      <c r="AJ2159" s="66"/>
      <c r="AK2159" s="66"/>
      <c r="AL2159" s="66"/>
      <c r="AM2159" s="66"/>
      <c r="AN2159" s="66"/>
      <c r="AO2159" s="66"/>
      <c r="AP2159" s="66"/>
      <c r="AQ2159" s="66"/>
      <c r="AR2159" s="66"/>
      <c r="AS2159" s="66"/>
      <c r="AT2159" s="66"/>
      <c r="AU2159" s="66"/>
      <c r="AV2159" s="66"/>
      <c r="AW2159" s="66"/>
      <c r="AX2159" s="66"/>
      <c r="AY2159" s="66"/>
      <c r="AZ2159" s="66"/>
      <c r="BA2159" s="66"/>
      <c r="BB2159" s="66"/>
      <c r="BC2159" s="66"/>
      <c r="BD2159" s="66"/>
      <c r="BE2159" s="66"/>
      <c r="BF2159" s="66"/>
      <c r="BG2159" s="66"/>
      <c r="BH2159" s="66"/>
      <c r="BI2159" s="66"/>
      <c r="BJ2159" s="66"/>
      <c r="BK2159" s="66"/>
      <c r="BL2159" s="66"/>
      <c r="BM2159" s="66"/>
      <c r="BN2159" s="66"/>
      <c r="BO2159" s="66"/>
      <c r="BP2159" s="66"/>
      <c r="BQ2159" s="66"/>
      <c r="BR2159" s="66"/>
      <c r="BS2159" s="66"/>
      <c r="BT2159" s="66"/>
    </row>
    <row r="2160" spans="1:72">
      <c r="A2160" s="69"/>
      <c r="B2160" s="69"/>
      <c r="C2160" s="69"/>
      <c r="D2160" s="69"/>
      <c r="E2160" s="66"/>
      <c r="F2160" s="66"/>
      <c r="G2160" s="66"/>
      <c r="H2160" s="66"/>
      <c r="I2160" s="66"/>
      <c r="J2160" s="66"/>
      <c r="K2160" s="66"/>
      <c r="L2160" s="66"/>
      <c r="M2160" s="66"/>
      <c r="N2160" s="66"/>
      <c r="O2160" s="66"/>
      <c r="P2160" s="66"/>
      <c r="Q2160" s="66"/>
      <c r="R2160" s="66"/>
      <c r="S2160" s="66"/>
      <c r="T2160" s="66"/>
      <c r="U2160" s="66"/>
      <c r="V2160" s="66"/>
      <c r="W2160" s="66"/>
      <c r="X2160" s="66"/>
      <c r="Y2160" s="66"/>
      <c r="Z2160" s="66"/>
      <c r="AA2160" s="66"/>
      <c r="AB2160" s="66"/>
      <c r="AC2160" s="66"/>
      <c r="AD2160" s="66"/>
      <c r="AE2160" s="66"/>
      <c r="AF2160" s="66"/>
      <c r="AG2160" s="66"/>
      <c r="AH2160" s="66"/>
      <c r="AI2160" s="66"/>
      <c r="AJ2160" s="66"/>
      <c r="AK2160" s="66"/>
      <c r="AL2160" s="66"/>
      <c r="AM2160" s="66"/>
      <c r="AN2160" s="66"/>
      <c r="AO2160" s="66"/>
      <c r="AP2160" s="66"/>
      <c r="AQ2160" s="66"/>
      <c r="AR2160" s="66"/>
      <c r="AS2160" s="66"/>
      <c r="AT2160" s="66"/>
      <c r="AU2160" s="66"/>
      <c r="AV2160" s="66"/>
      <c r="AW2160" s="66"/>
      <c r="AX2160" s="66"/>
      <c r="AY2160" s="66"/>
      <c r="AZ2160" s="66"/>
      <c r="BA2160" s="66"/>
      <c r="BB2160" s="66"/>
      <c r="BC2160" s="66"/>
      <c r="BD2160" s="66"/>
      <c r="BE2160" s="66"/>
      <c r="BF2160" s="66"/>
      <c r="BG2160" s="66"/>
      <c r="BH2160" s="66"/>
      <c r="BI2160" s="66"/>
      <c r="BJ2160" s="66"/>
      <c r="BK2160" s="66"/>
      <c r="BL2160" s="66"/>
      <c r="BM2160" s="66"/>
      <c r="BN2160" s="66"/>
      <c r="BO2160" s="66"/>
      <c r="BP2160" s="66"/>
      <c r="BQ2160" s="66"/>
      <c r="BR2160" s="66"/>
      <c r="BS2160" s="66"/>
      <c r="BT2160" s="66"/>
    </row>
    <row r="2161" spans="1:72">
      <c r="A2161" s="69"/>
      <c r="B2161" s="69"/>
      <c r="C2161" s="69"/>
      <c r="D2161" s="69"/>
      <c r="E2161" s="66"/>
      <c r="F2161" s="66"/>
      <c r="G2161" s="66"/>
      <c r="H2161" s="66"/>
      <c r="I2161" s="66"/>
      <c r="J2161" s="66"/>
      <c r="K2161" s="66"/>
      <c r="L2161" s="66"/>
      <c r="M2161" s="66"/>
      <c r="N2161" s="66"/>
      <c r="O2161" s="66"/>
      <c r="P2161" s="66"/>
      <c r="Q2161" s="66"/>
      <c r="R2161" s="66"/>
      <c r="S2161" s="66"/>
      <c r="T2161" s="66"/>
      <c r="U2161" s="66"/>
      <c r="V2161" s="66"/>
      <c r="W2161" s="66"/>
      <c r="X2161" s="66"/>
      <c r="Y2161" s="66"/>
      <c r="Z2161" s="66"/>
      <c r="AA2161" s="66"/>
      <c r="AB2161" s="66"/>
      <c r="AC2161" s="66"/>
      <c r="AD2161" s="66"/>
      <c r="AE2161" s="66"/>
      <c r="AF2161" s="66"/>
      <c r="AG2161" s="66"/>
      <c r="AH2161" s="66"/>
      <c r="AI2161" s="66"/>
      <c r="AJ2161" s="66"/>
      <c r="AK2161" s="66"/>
      <c r="AL2161" s="66"/>
      <c r="AM2161" s="66"/>
      <c r="AN2161" s="66"/>
      <c r="AO2161" s="66"/>
      <c r="AP2161" s="66"/>
      <c r="AQ2161" s="66"/>
      <c r="AR2161" s="66"/>
      <c r="AS2161" s="66"/>
      <c r="AT2161" s="66"/>
      <c r="AU2161" s="66"/>
      <c r="AV2161" s="66"/>
      <c r="AW2161" s="66"/>
      <c r="AX2161" s="66"/>
      <c r="AY2161" s="66"/>
      <c r="AZ2161" s="66"/>
      <c r="BA2161" s="66"/>
      <c r="BB2161" s="66"/>
      <c r="BC2161" s="66"/>
      <c r="BD2161" s="66"/>
      <c r="BE2161" s="66"/>
      <c r="BF2161" s="66"/>
      <c r="BG2161" s="66"/>
      <c r="BH2161" s="66"/>
      <c r="BI2161" s="66"/>
      <c r="BJ2161" s="66"/>
      <c r="BK2161" s="66"/>
      <c r="BL2161" s="66"/>
      <c r="BM2161" s="66"/>
      <c r="BN2161" s="66"/>
      <c r="BO2161" s="66"/>
      <c r="BP2161" s="66"/>
      <c r="BQ2161" s="66"/>
      <c r="BR2161" s="66"/>
      <c r="BS2161" s="66"/>
      <c r="BT2161" s="66"/>
    </row>
    <row r="2162" spans="1:72">
      <c r="A2162" s="69"/>
      <c r="B2162" s="69"/>
      <c r="C2162" s="69"/>
      <c r="D2162" s="69"/>
      <c r="E2162" s="66"/>
      <c r="F2162" s="66"/>
      <c r="G2162" s="66"/>
      <c r="H2162" s="66"/>
      <c r="I2162" s="66"/>
      <c r="J2162" s="66"/>
      <c r="K2162" s="66"/>
      <c r="L2162" s="66"/>
      <c r="M2162" s="66"/>
      <c r="N2162" s="66"/>
      <c r="O2162" s="66"/>
      <c r="P2162" s="66"/>
      <c r="Q2162" s="66"/>
      <c r="R2162" s="66"/>
      <c r="S2162" s="66"/>
      <c r="T2162" s="66"/>
      <c r="U2162" s="66"/>
      <c r="V2162" s="66"/>
      <c r="W2162" s="66"/>
      <c r="X2162" s="66"/>
      <c r="Y2162" s="66"/>
      <c r="Z2162" s="66"/>
      <c r="AA2162" s="66"/>
      <c r="AB2162" s="66"/>
      <c r="AC2162" s="66"/>
      <c r="AD2162" s="66"/>
      <c r="AE2162" s="66"/>
      <c r="AF2162" s="66"/>
      <c r="AG2162" s="66"/>
      <c r="AH2162" s="66"/>
      <c r="AI2162" s="66"/>
      <c r="AJ2162" s="66"/>
      <c r="AK2162" s="66"/>
      <c r="AL2162" s="66"/>
      <c r="AM2162" s="66"/>
      <c r="AN2162" s="66"/>
      <c r="AO2162" s="66"/>
      <c r="AP2162" s="66"/>
      <c r="AQ2162" s="66"/>
      <c r="AR2162" s="66"/>
      <c r="AS2162" s="66"/>
      <c r="AT2162" s="66"/>
      <c r="AU2162" s="66"/>
      <c r="AV2162" s="66"/>
      <c r="AW2162" s="66"/>
      <c r="AX2162" s="66"/>
      <c r="AY2162" s="66"/>
      <c r="AZ2162" s="66"/>
      <c r="BA2162" s="66"/>
      <c r="BB2162" s="66"/>
      <c r="BC2162" s="66"/>
      <c r="BD2162" s="66"/>
      <c r="BE2162" s="66"/>
      <c r="BF2162" s="66"/>
      <c r="BG2162" s="66"/>
      <c r="BH2162" s="66"/>
      <c r="BI2162" s="66"/>
      <c r="BJ2162" s="66"/>
      <c r="BK2162" s="66"/>
      <c r="BL2162" s="66"/>
      <c r="BM2162" s="66"/>
      <c r="BN2162" s="66"/>
      <c r="BO2162" s="66"/>
      <c r="BP2162" s="66"/>
      <c r="BQ2162" s="66"/>
      <c r="BR2162" s="66"/>
      <c r="BS2162" s="66"/>
      <c r="BT2162" s="66"/>
    </row>
    <row r="2163" spans="1:72">
      <c r="A2163" s="69"/>
      <c r="B2163" s="69"/>
      <c r="C2163" s="69"/>
      <c r="D2163" s="69"/>
      <c r="E2163" s="66"/>
      <c r="F2163" s="66"/>
      <c r="G2163" s="66"/>
      <c r="H2163" s="66"/>
      <c r="I2163" s="66"/>
      <c r="J2163" s="66"/>
      <c r="K2163" s="66"/>
      <c r="L2163" s="66"/>
      <c r="M2163" s="66"/>
      <c r="N2163" s="66"/>
      <c r="O2163" s="66"/>
      <c r="P2163" s="66"/>
      <c r="Q2163" s="66"/>
      <c r="R2163" s="66"/>
      <c r="S2163" s="66"/>
      <c r="T2163" s="66"/>
      <c r="U2163" s="66"/>
      <c r="V2163" s="66"/>
      <c r="W2163" s="66"/>
      <c r="X2163" s="66"/>
      <c r="Y2163" s="66"/>
      <c r="Z2163" s="66"/>
      <c r="AA2163" s="66"/>
      <c r="AB2163" s="66"/>
      <c r="AC2163" s="66"/>
      <c r="AD2163" s="66"/>
      <c r="AE2163" s="66"/>
      <c r="AF2163" s="66"/>
      <c r="AG2163" s="66"/>
      <c r="AH2163" s="66"/>
      <c r="AI2163" s="66"/>
      <c r="AJ2163" s="66"/>
      <c r="AK2163" s="66"/>
      <c r="AL2163" s="66"/>
      <c r="AM2163" s="66"/>
      <c r="AN2163" s="66"/>
      <c r="AO2163" s="66"/>
      <c r="AP2163" s="66"/>
      <c r="AQ2163" s="66"/>
      <c r="AR2163" s="66"/>
      <c r="AS2163" s="66"/>
      <c r="AT2163" s="66"/>
      <c r="AU2163" s="66"/>
      <c r="AV2163" s="66"/>
      <c r="AW2163" s="66"/>
      <c r="AX2163" s="66"/>
      <c r="AY2163" s="66"/>
      <c r="AZ2163" s="66"/>
      <c r="BA2163" s="66"/>
      <c r="BB2163" s="66"/>
      <c r="BC2163" s="66"/>
      <c r="BD2163" s="66"/>
      <c r="BE2163" s="66"/>
      <c r="BF2163" s="66"/>
      <c r="BG2163" s="66"/>
      <c r="BH2163" s="66"/>
      <c r="BI2163" s="66"/>
      <c r="BJ2163" s="66"/>
      <c r="BK2163" s="66"/>
      <c r="BL2163" s="66"/>
      <c r="BM2163" s="66"/>
      <c r="BN2163" s="66"/>
      <c r="BO2163" s="66"/>
      <c r="BP2163" s="66"/>
      <c r="BQ2163" s="66"/>
      <c r="BR2163" s="66"/>
      <c r="BS2163" s="66"/>
      <c r="BT2163" s="66"/>
    </row>
    <row r="2164" spans="1:72">
      <c r="A2164" s="69"/>
      <c r="B2164" s="69"/>
      <c r="C2164" s="69"/>
      <c r="D2164" s="69"/>
      <c r="E2164" s="66"/>
      <c r="F2164" s="66"/>
      <c r="G2164" s="66"/>
      <c r="H2164" s="66"/>
      <c r="I2164" s="66"/>
      <c r="J2164" s="66"/>
      <c r="K2164" s="66"/>
      <c r="L2164" s="66"/>
      <c r="M2164" s="66"/>
      <c r="N2164" s="66"/>
      <c r="O2164" s="66"/>
      <c r="P2164" s="66"/>
      <c r="Q2164" s="66"/>
      <c r="R2164" s="66"/>
      <c r="S2164" s="66"/>
      <c r="T2164" s="66"/>
      <c r="U2164" s="66"/>
      <c r="V2164" s="66"/>
      <c r="W2164" s="66"/>
      <c r="X2164" s="66"/>
      <c r="Y2164" s="66"/>
      <c r="Z2164" s="66"/>
      <c r="AA2164" s="66"/>
      <c r="AB2164" s="66"/>
      <c r="AC2164" s="66"/>
      <c r="AD2164" s="66"/>
      <c r="AE2164" s="66"/>
      <c r="AF2164" s="66"/>
      <c r="AG2164" s="66"/>
      <c r="AH2164" s="66"/>
      <c r="AI2164" s="66"/>
      <c r="AJ2164" s="66"/>
      <c r="AK2164" s="66"/>
      <c r="AL2164" s="66"/>
      <c r="AM2164" s="66"/>
      <c r="AN2164" s="66"/>
      <c r="AO2164" s="66"/>
      <c r="AP2164" s="66"/>
      <c r="AQ2164" s="66"/>
      <c r="AR2164" s="66"/>
      <c r="AS2164" s="66"/>
      <c r="AT2164" s="66"/>
      <c r="AU2164" s="66"/>
      <c r="AV2164" s="66"/>
      <c r="AW2164" s="66"/>
      <c r="AX2164" s="66"/>
      <c r="AY2164" s="66"/>
      <c r="AZ2164" s="66"/>
      <c r="BA2164" s="66"/>
      <c r="BB2164" s="66"/>
      <c r="BC2164" s="66"/>
      <c r="BD2164" s="66"/>
      <c r="BE2164" s="66"/>
      <c r="BF2164" s="66"/>
      <c r="BG2164" s="66"/>
      <c r="BH2164" s="66"/>
      <c r="BI2164" s="66"/>
      <c r="BJ2164" s="66"/>
      <c r="BK2164" s="66"/>
      <c r="BL2164" s="66"/>
      <c r="BM2164" s="66"/>
      <c r="BN2164" s="66"/>
      <c r="BO2164" s="66"/>
      <c r="BP2164" s="66"/>
      <c r="BQ2164" s="66"/>
      <c r="BR2164" s="66"/>
      <c r="BS2164" s="66"/>
      <c r="BT2164" s="66"/>
    </row>
    <row r="2165" spans="1:72">
      <c r="A2165" s="69"/>
      <c r="B2165" s="69"/>
      <c r="C2165" s="69"/>
      <c r="D2165" s="69"/>
      <c r="E2165" s="66"/>
      <c r="F2165" s="66"/>
      <c r="G2165" s="66"/>
      <c r="H2165" s="66"/>
      <c r="I2165" s="66"/>
      <c r="J2165" s="66"/>
      <c r="K2165" s="66"/>
      <c r="L2165" s="66"/>
      <c r="M2165" s="66"/>
      <c r="N2165" s="66"/>
      <c r="O2165" s="66"/>
      <c r="P2165" s="66"/>
      <c r="Q2165" s="66"/>
      <c r="R2165" s="66"/>
      <c r="S2165" s="66"/>
      <c r="T2165" s="66"/>
      <c r="U2165" s="66"/>
      <c r="V2165" s="66"/>
      <c r="W2165" s="66"/>
      <c r="X2165" s="66"/>
      <c r="Y2165" s="66"/>
      <c r="Z2165" s="66"/>
      <c r="AA2165" s="66"/>
      <c r="AB2165" s="66"/>
      <c r="AC2165" s="66"/>
      <c r="AD2165" s="66"/>
      <c r="AE2165" s="66"/>
      <c r="AF2165" s="66"/>
      <c r="AG2165" s="66"/>
      <c r="AH2165" s="66"/>
      <c r="AI2165" s="66"/>
      <c r="AJ2165" s="66"/>
      <c r="AK2165" s="66"/>
      <c r="AL2165" s="66"/>
      <c r="AM2165" s="66"/>
      <c r="AN2165" s="66"/>
      <c r="AO2165" s="66"/>
      <c r="AP2165" s="66"/>
      <c r="AQ2165" s="66"/>
      <c r="AR2165" s="66"/>
      <c r="AS2165" s="66"/>
      <c r="AT2165" s="66"/>
      <c r="AU2165" s="66"/>
      <c r="AV2165" s="66"/>
      <c r="AW2165" s="66"/>
      <c r="AX2165" s="66"/>
      <c r="AY2165" s="66"/>
      <c r="AZ2165" s="66"/>
      <c r="BA2165" s="66"/>
      <c r="BB2165" s="66"/>
      <c r="BC2165" s="66"/>
      <c r="BD2165" s="66"/>
      <c r="BE2165" s="66"/>
      <c r="BF2165" s="66"/>
      <c r="BG2165" s="66"/>
      <c r="BH2165" s="66"/>
      <c r="BI2165" s="66"/>
      <c r="BJ2165" s="66"/>
      <c r="BK2165" s="66"/>
      <c r="BL2165" s="66"/>
      <c r="BM2165" s="66"/>
      <c r="BN2165" s="66"/>
      <c r="BO2165" s="66"/>
      <c r="BP2165" s="66"/>
      <c r="BQ2165" s="66"/>
      <c r="BR2165" s="66"/>
      <c r="BS2165" s="66"/>
      <c r="BT2165" s="66"/>
    </row>
    <row r="2166" spans="1:72">
      <c r="A2166" s="69"/>
      <c r="B2166" s="69"/>
      <c r="C2166" s="69"/>
      <c r="D2166" s="69"/>
      <c r="E2166" s="66"/>
      <c r="F2166" s="66"/>
      <c r="G2166" s="66"/>
      <c r="H2166" s="66"/>
      <c r="I2166" s="66"/>
      <c r="J2166" s="66"/>
      <c r="K2166" s="66"/>
      <c r="L2166" s="66"/>
      <c r="M2166" s="66"/>
      <c r="N2166" s="66"/>
      <c r="O2166" s="66"/>
      <c r="P2166" s="66"/>
      <c r="Q2166" s="66"/>
      <c r="R2166" s="66"/>
      <c r="S2166" s="66"/>
      <c r="T2166" s="66"/>
      <c r="U2166" s="66"/>
      <c r="V2166" s="66"/>
      <c r="W2166" s="66"/>
      <c r="X2166" s="66"/>
      <c r="Y2166" s="66"/>
      <c r="Z2166" s="66"/>
      <c r="AA2166" s="66"/>
      <c r="AB2166" s="66"/>
      <c r="AC2166" s="66"/>
      <c r="AD2166" s="66"/>
      <c r="AE2166" s="66"/>
      <c r="AF2166" s="66"/>
      <c r="AG2166" s="66"/>
      <c r="AH2166" s="66"/>
      <c r="AI2166" s="66"/>
      <c r="AJ2166" s="66"/>
      <c r="AK2166" s="66"/>
      <c r="AL2166" s="66"/>
      <c r="AM2166" s="66"/>
      <c r="AN2166" s="66"/>
      <c r="AO2166" s="66"/>
      <c r="AP2166" s="66"/>
      <c r="AQ2166" s="66"/>
      <c r="AR2166" s="66"/>
      <c r="AS2166" s="66"/>
      <c r="AT2166" s="66"/>
      <c r="AU2166" s="66"/>
      <c r="AV2166" s="66"/>
      <c r="AW2166" s="66"/>
      <c r="AX2166" s="66"/>
      <c r="AY2166" s="66"/>
      <c r="AZ2166" s="66"/>
      <c r="BA2166" s="66"/>
      <c r="BB2166" s="66"/>
      <c r="BC2166" s="66"/>
      <c r="BD2166" s="66"/>
      <c r="BE2166" s="66"/>
      <c r="BF2166" s="66"/>
      <c r="BG2166" s="66"/>
      <c r="BH2166" s="66"/>
      <c r="BI2166" s="66"/>
      <c r="BJ2166" s="66"/>
      <c r="BK2166" s="66"/>
      <c r="BL2166" s="66"/>
      <c r="BM2166" s="66"/>
      <c r="BN2166" s="66"/>
      <c r="BO2166" s="66"/>
      <c r="BP2166" s="66"/>
      <c r="BQ2166" s="66"/>
      <c r="BR2166" s="66"/>
      <c r="BS2166" s="66"/>
      <c r="BT2166" s="66"/>
    </row>
    <row r="2167" spans="1:72">
      <c r="A2167" s="69"/>
      <c r="B2167" s="69"/>
      <c r="C2167" s="69"/>
      <c r="D2167" s="69"/>
      <c r="E2167" s="66"/>
      <c r="F2167" s="66"/>
      <c r="G2167" s="66"/>
      <c r="H2167" s="66"/>
      <c r="I2167" s="66"/>
      <c r="J2167" s="66"/>
      <c r="K2167" s="66"/>
      <c r="L2167" s="66"/>
      <c r="M2167" s="66"/>
      <c r="N2167" s="66"/>
      <c r="O2167" s="66"/>
      <c r="P2167" s="66"/>
      <c r="Q2167" s="66"/>
      <c r="R2167" s="66"/>
      <c r="S2167" s="66"/>
      <c r="T2167" s="66"/>
      <c r="U2167" s="66"/>
      <c r="V2167" s="66"/>
      <c r="W2167" s="66"/>
      <c r="X2167" s="66"/>
      <c r="Y2167" s="66"/>
      <c r="Z2167" s="66"/>
      <c r="AA2167" s="66"/>
      <c r="AB2167" s="66"/>
      <c r="AC2167" s="66"/>
      <c r="AD2167" s="66"/>
      <c r="AE2167" s="66"/>
      <c r="AF2167" s="66"/>
      <c r="AG2167" s="66"/>
      <c r="AH2167" s="66"/>
      <c r="AI2167" s="66"/>
      <c r="AJ2167" s="66"/>
      <c r="AK2167" s="66"/>
      <c r="AL2167" s="66"/>
      <c r="AM2167" s="66"/>
      <c r="AN2167" s="66"/>
      <c r="AO2167" s="66"/>
      <c r="AP2167" s="66"/>
      <c r="AQ2167" s="66"/>
      <c r="AR2167" s="66"/>
      <c r="AS2167" s="66"/>
      <c r="AT2167" s="66"/>
      <c r="AU2167" s="66"/>
      <c r="AV2167" s="66"/>
      <c r="AW2167" s="66"/>
      <c r="AX2167" s="66"/>
      <c r="AY2167" s="66"/>
      <c r="AZ2167" s="66"/>
      <c r="BA2167" s="66"/>
      <c r="BB2167" s="66"/>
      <c r="BC2167" s="66"/>
      <c r="BD2167" s="66"/>
      <c r="BE2167" s="66"/>
      <c r="BF2167" s="66"/>
      <c r="BG2167" s="66"/>
      <c r="BH2167" s="66"/>
      <c r="BI2167" s="66"/>
      <c r="BJ2167" s="66"/>
      <c r="BK2167" s="66"/>
      <c r="BL2167" s="66"/>
      <c r="BM2167" s="66"/>
      <c r="BN2167" s="66"/>
      <c r="BO2167" s="66"/>
      <c r="BP2167" s="66"/>
      <c r="BQ2167" s="66"/>
      <c r="BR2167" s="66"/>
      <c r="BS2167" s="66"/>
      <c r="BT2167" s="66"/>
    </row>
    <row r="2168" spans="1:72">
      <c r="A2168" s="69"/>
      <c r="B2168" s="69"/>
      <c r="C2168" s="69"/>
      <c r="D2168" s="69"/>
      <c r="E2168" s="66"/>
      <c r="F2168" s="66"/>
      <c r="G2168" s="66"/>
      <c r="H2168" s="66"/>
      <c r="I2168" s="66"/>
      <c r="J2168" s="66"/>
      <c r="K2168" s="66"/>
      <c r="L2168" s="66"/>
      <c r="M2168" s="66"/>
      <c r="N2168" s="66"/>
      <c r="O2168" s="66"/>
      <c r="P2168" s="66"/>
      <c r="Q2168" s="66"/>
      <c r="R2168" s="66"/>
      <c r="S2168" s="66"/>
      <c r="T2168" s="66"/>
      <c r="U2168" s="66"/>
      <c r="V2168" s="66"/>
      <c r="W2168" s="66"/>
      <c r="X2168" s="66"/>
      <c r="Y2168" s="66"/>
      <c r="Z2168" s="66"/>
      <c r="AA2168" s="66"/>
      <c r="AB2168" s="66"/>
      <c r="AC2168" s="66"/>
      <c r="AD2168" s="66"/>
      <c r="AE2168" s="66"/>
      <c r="AF2168" s="66"/>
      <c r="AG2168" s="66"/>
      <c r="AH2168" s="66"/>
      <c r="AI2168" s="66"/>
      <c r="AJ2168" s="66"/>
      <c r="AK2168" s="66"/>
      <c r="AL2168" s="66"/>
      <c r="AM2168" s="66"/>
      <c r="AN2168" s="66"/>
      <c r="AO2168" s="66"/>
      <c r="AP2168" s="66"/>
      <c r="AQ2168" s="66"/>
      <c r="AR2168" s="66"/>
      <c r="AS2168" s="66"/>
      <c r="AT2168" s="66"/>
      <c r="AU2168" s="66"/>
      <c r="AV2168" s="66"/>
      <c r="AW2168" s="66"/>
      <c r="AX2168" s="66"/>
      <c r="AY2168" s="66"/>
      <c r="AZ2168" s="66"/>
      <c r="BA2168" s="66"/>
      <c r="BB2168" s="66"/>
      <c r="BC2168" s="66"/>
      <c r="BD2168" s="66"/>
      <c r="BE2168" s="66"/>
      <c r="BF2168" s="66"/>
      <c r="BG2168" s="66"/>
      <c r="BH2168" s="66"/>
      <c r="BI2168" s="66"/>
      <c r="BJ2168" s="66"/>
      <c r="BK2168" s="66"/>
      <c r="BL2168" s="66"/>
      <c r="BM2168" s="66"/>
      <c r="BN2168" s="66"/>
      <c r="BO2168" s="66"/>
      <c r="BP2168" s="66"/>
      <c r="BQ2168" s="66"/>
      <c r="BR2168" s="66"/>
      <c r="BS2168" s="66"/>
      <c r="BT2168" s="66"/>
    </row>
    <row r="2169" spans="1:72">
      <c r="A2169" s="69"/>
      <c r="B2169" s="69"/>
      <c r="C2169" s="69"/>
      <c r="D2169" s="69"/>
      <c r="E2169" s="66"/>
      <c r="F2169" s="66"/>
      <c r="G2169" s="66"/>
      <c r="H2169" s="66"/>
      <c r="I2169" s="66"/>
      <c r="J2169" s="66"/>
      <c r="K2169" s="66"/>
      <c r="L2169" s="66"/>
      <c r="M2169" s="66"/>
      <c r="N2169" s="66"/>
      <c r="O2169" s="66"/>
      <c r="P2169" s="66"/>
      <c r="Q2169" s="66"/>
      <c r="R2169" s="66"/>
      <c r="S2169" s="66"/>
      <c r="T2169" s="66"/>
      <c r="U2169" s="66"/>
      <c r="V2169" s="66"/>
      <c r="W2169" s="66"/>
      <c r="X2169" s="66"/>
      <c r="Y2169" s="66"/>
      <c r="Z2169" s="66"/>
      <c r="AA2169" s="66"/>
      <c r="AB2169" s="66"/>
      <c r="AC2169" s="66"/>
      <c r="AD2169" s="66"/>
      <c r="AE2169" s="66"/>
      <c r="AF2169" s="66"/>
      <c r="AG2169" s="66"/>
      <c r="AH2169" s="66"/>
      <c r="AI2169" s="66"/>
      <c r="AJ2169" s="66"/>
      <c r="AK2169" s="66"/>
      <c r="AL2169" s="66"/>
      <c r="AM2169" s="66"/>
      <c r="AN2169" s="66"/>
      <c r="AO2169" s="66"/>
      <c r="AP2169" s="66"/>
      <c r="AQ2169" s="66"/>
      <c r="AR2169" s="66"/>
      <c r="AS2169" s="66"/>
      <c r="AT2169" s="66"/>
      <c r="AU2169" s="66"/>
      <c r="AV2169" s="66"/>
      <c r="AW2169" s="66"/>
      <c r="AX2169" s="66"/>
      <c r="AY2169" s="66"/>
      <c r="AZ2169" s="66"/>
      <c r="BA2169" s="66"/>
      <c r="BB2169" s="66"/>
      <c r="BC2169" s="66"/>
      <c r="BD2169" s="66"/>
      <c r="BE2169" s="66"/>
      <c r="BF2169" s="66"/>
      <c r="BG2169" s="66"/>
      <c r="BH2169" s="66"/>
      <c r="BI2169" s="66"/>
      <c r="BJ2169" s="66"/>
      <c r="BK2169" s="66"/>
      <c r="BL2169" s="66"/>
      <c r="BM2169" s="66"/>
      <c r="BN2169" s="66"/>
      <c r="BO2169" s="66"/>
      <c r="BP2169" s="66"/>
      <c r="BQ2169" s="66"/>
      <c r="BR2169" s="66"/>
      <c r="BS2169" s="66"/>
      <c r="BT2169" s="66"/>
    </row>
    <row r="2170" spans="1:72">
      <c r="A2170" s="69"/>
      <c r="B2170" s="69"/>
      <c r="C2170" s="69"/>
      <c r="D2170" s="69"/>
      <c r="E2170" s="66"/>
      <c r="F2170" s="66"/>
      <c r="G2170" s="66"/>
      <c r="H2170" s="66"/>
      <c r="I2170" s="66"/>
      <c r="J2170" s="66"/>
      <c r="K2170" s="66"/>
      <c r="L2170" s="66"/>
      <c r="M2170" s="66"/>
      <c r="N2170" s="66"/>
      <c r="O2170" s="66"/>
      <c r="P2170" s="66"/>
      <c r="Q2170" s="66"/>
      <c r="R2170" s="66"/>
      <c r="S2170" s="66"/>
      <c r="T2170" s="66"/>
      <c r="U2170" s="66"/>
      <c r="V2170" s="66"/>
      <c r="W2170" s="66"/>
      <c r="X2170" s="66"/>
      <c r="Y2170" s="66"/>
      <c r="Z2170" s="66"/>
      <c r="AA2170" s="66"/>
      <c r="AB2170" s="66"/>
      <c r="AC2170" s="66"/>
      <c r="AD2170" s="66"/>
      <c r="AE2170" s="66"/>
      <c r="AF2170" s="66"/>
      <c r="AG2170" s="66"/>
      <c r="AH2170" s="66"/>
      <c r="AI2170" s="66"/>
      <c r="AJ2170" s="66"/>
      <c r="AK2170" s="66"/>
      <c r="AL2170" s="66"/>
      <c r="AM2170" s="66"/>
      <c r="AN2170" s="66"/>
      <c r="AO2170" s="66"/>
      <c r="AP2170" s="66"/>
      <c r="AQ2170" s="66"/>
      <c r="AR2170" s="66"/>
      <c r="AS2170" s="66"/>
      <c r="AT2170" s="66"/>
      <c r="AU2170" s="66"/>
      <c r="AV2170" s="66"/>
      <c r="AW2170" s="66"/>
      <c r="AX2170" s="66"/>
      <c r="AY2170" s="66"/>
      <c r="AZ2170" s="66"/>
      <c r="BA2170" s="66"/>
      <c r="BB2170" s="66"/>
      <c r="BC2170" s="66"/>
      <c r="BD2170" s="66"/>
      <c r="BE2170" s="66"/>
      <c r="BF2170" s="66"/>
      <c r="BG2170" s="66"/>
      <c r="BH2170" s="66"/>
      <c r="BI2170" s="66"/>
      <c r="BJ2170" s="66"/>
      <c r="BK2170" s="66"/>
      <c r="BL2170" s="66"/>
      <c r="BM2170" s="66"/>
      <c r="BN2170" s="66"/>
      <c r="BO2170" s="66"/>
      <c r="BP2170" s="66"/>
      <c r="BQ2170" s="66"/>
      <c r="BR2170" s="66"/>
      <c r="BS2170" s="66"/>
      <c r="BT2170" s="66"/>
    </row>
    <row r="2171" spans="1:72">
      <c r="A2171" s="69"/>
      <c r="B2171" s="69"/>
      <c r="C2171" s="69"/>
      <c r="D2171" s="69"/>
      <c r="E2171" s="66"/>
      <c r="F2171" s="66"/>
      <c r="G2171" s="66"/>
      <c r="H2171" s="66"/>
      <c r="I2171" s="66"/>
      <c r="J2171" s="66"/>
      <c r="K2171" s="66"/>
      <c r="L2171" s="66"/>
      <c r="M2171" s="66"/>
      <c r="N2171" s="66"/>
      <c r="O2171" s="66"/>
      <c r="P2171" s="66"/>
      <c r="Q2171" s="66"/>
      <c r="R2171" s="66"/>
      <c r="S2171" s="66"/>
      <c r="T2171" s="66"/>
      <c r="U2171" s="66"/>
      <c r="V2171" s="66"/>
      <c r="W2171" s="66"/>
      <c r="X2171" s="66"/>
      <c r="Y2171" s="66"/>
      <c r="Z2171" s="66"/>
      <c r="AA2171" s="66"/>
      <c r="AB2171" s="66"/>
      <c r="AC2171" s="66"/>
      <c r="AD2171" s="66"/>
      <c r="AE2171" s="66"/>
      <c r="AF2171" s="66"/>
      <c r="AG2171" s="66"/>
      <c r="AH2171" s="66"/>
      <c r="AI2171" s="66"/>
      <c r="AJ2171" s="66"/>
      <c r="AK2171" s="66"/>
      <c r="AL2171" s="66"/>
      <c r="AM2171" s="66"/>
      <c r="AN2171" s="66"/>
      <c r="AO2171" s="66"/>
      <c r="AP2171" s="66"/>
      <c r="AQ2171" s="66"/>
      <c r="AR2171" s="66"/>
      <c r="AS2171" s="66"/>
      <c r="AT2171" s="66"/>
      <c r="AU2171" s="66"/>
      <c r="AV2171" s="66"/>
      <c r="AW2171" s="66"/>
      <c r="AX2171" s="66"/>
      <c r="AY2171" s="66"/>
      <c r="AZ2171" s="66"/>
      <c r="BA2171" s="66"/>
      <c r="BB2171" s="66"/>
      <c r="BC2171" s="66"/>
      <c r="BD2171" s="66"/>
      <c r="BE2171" s="66"/>
      <c r="BF2171" s="66"/>
      <c r="BG2171" s="66"/>
      <c r="BH2171" s="66"/>
      <c r="BI2171" s="66"/>
      <c r="BJ2171" s="66"/>
      <c r="BK2171" s="66"/>
      <c r="BL2171" s="66"/>
      <c r="BM2171" s="66"/>
      <c r="BN2171" s="66"/>
      <c r="BO2171" s="66"/>
      <c r="BP2171" s="66"/>
      <c r="BQ2171" s="66"/>
      <c r="BR2171" s="66"/>
      <c r="BS2171" s="66"/>
      <c r="BT2171" s="66"/>
    </row>
    <row r="2172" spans="1:72">
      <c r="A2172" s="69"/>
      <c r="B2172" s="69"/>
      <c r="C2172" s="69"/>
      <c r="D2172" s="69"/>
      <c r="E2172" s="66"/>
      <c r="F2172" s="66"/>
      <c r="G2172" s="66"/>
      <c r="H2172" s="66"/>
      <c r="I2172" s="66"/>
      <c r="J2172" s="66"/>
      <c r="K2172" s="66"/>
      <c r="L2172" s="66"/>
      <c r="M2172" s="66"/>
      <c r="N2172" s="66"/>
      <c r="O2172" s="66"/>
      <c r="P2172" s="66"/>
      <c r="Q2172" s="66"/>
      <c r="R2172" s="66"/>
      <c r="S2172" s="66"/>
      <c r="T2172" s="66"/>
      <c r="U2172" s="66"/>
      <c r="V2172" s="66"/>
      <c r="W2172" s="66"/>
      <c r="X2172" s="66"/>
      <c r="Y2172" s="66"/>
      <c r="Z2172" s="66"/>
      <c r="AA2172" s="66"/>
      <c r="AB2172" s="66"/>
      <c r="AC2172" s="66"/>
      <c r="AD2172" s="66"/>
      <c r="AE2172" s="66"/>
      <c r="AF2172" s="66"/>
      <c r="AG2172" s="66"/>
      <c r="AH2172" s="66"/>
      <c r="AI2172" s="66"/>
      <c r="AJ2172" s="66"/>
      <c r="AK2172" s="66"/>
      <c r="AL2172" s="66"/>
      <c r="AM2172" s="66"/>
      <c r="AN2172" s="66"/>
      <c r="AO2172" s="66"/>
      <c r="AP2172" s="66"/>
      <c r="AQ2172" s="66"/>
      <c r="AR2172" s="66"/>
      <c r="AS2172" s="66"/>
      <c r="AT2172" s="66"/>
      <c r="AU2172" s="66"/>
      <c r="AV2172" s="66"/>
      <c r="AW2172" s="66"/>
      <c r="AX2172" s="66"/>
      <c r="AY2172" s="66"/>
      <c r="AZ2172" s="66"/>
      <c r="BA2172" s="66"/>
      <c r="BB2172" s="66"/>
      <c r="BC2172" s="66"/>
      <c r="BD2172" s="66"/>
      <c r="BE2172" s="66"/>
      <c r="BF2172" s="66"/>
      <c r="BG2172" s="66"/>
      <c r="BH2172" s="66"/>
      <c r="BI2172" s="66"/>
      <c r="BJ2172" s="66"/>
      <c r="BK2172" s="66"/>
      <c r="BL2172" s="66"/>
      <c r="BM2172" s="66"/>
      <c r="BN2172" s="66"/>
      <c r="BO2172" s="66"/>
      <c r="BP2172" s="66"/>
      <c r="BQ2172" s="66"/>
      <c r="BR2172" s="66"/>
      <c r="BS2172" s="66"/>
      <c r="BT2172" s="66"/>
    </row>
    <row r="2173" spans="1:72">
      <c r="A2173" s="69"/>
      <c r="B2173" s="69"/>
      <c r="C2173" s="69"/>
      <c r="D2173" s="69"/>
      <c r="E2173" s="66"/>
      <c r="F2173" s="66"/>
      <c r="G2173" s="66"/>
      <c r="H2173" s="66"/>
      <c r="I2173" s="66"/>
      <c r="J2173" s="66"/>
      <c r="K2173" s="66"/>
      <c r="L2173" s="66"/>
      <c r="M2173" s="66"/>
      <c r="N2173" s="66"/>
      <c r="O2173" s="66"/>
      <c r="P2173" s="66"/>
      <c r="Q2173" s="66"/>
      <c r="R2173" s="66"/>
      <c r="S2173" s="66"/>
      <c r="T2173" s="66"/>
      <c r="U2173" s="66"/>
      <c r="V2173" s="66"/>
      <c r="W2173" s="66"/>
      <c r="X2173" s="66"/>
      <c r="Y2173" s="66"/>
      <c r="Z2173" s="66"/>
      <c r="AA2173" s="66"/>
      <c r="AB2173" s="66"/>
      <c r="AC2173" s="66"/>
      <c r="AD2173" s="66"/>
      <c r="AE2173" s="66"/>
      <c r="AF2173" s="66"/>
      <c r="AG2173" s="66"/>
      <c r="AH2173" s="66"/>
      <c r="AI2173" s="66"/>
      <c r="AJ2173" s="66"/>
      <c r="AK2173" s="66"/>
      <c r="AL2173" s="66"/>
      <c r="AM2173" s="66"/>
      <c r="AN2173" s="66"/>
      <c r="AO2173" s="66"/>
      <c r="AP2173" s="66"/>
      <c r="AQ2173" s="66"/>
      <c r="AR2173" s="66"/>
      <c r="AS2173" s="66"/>
      <c r="AT2173" s="66"/>
      <c r="AU2173" s="66"/>
      <c r="AV2173" s="66"/>
      <c r="AW2173" s="66"/>
      <c r="AX2173" s="66"/>
      <c r="AY2173" s="66"/>
      <c r="AZ2173" s="66"/>
      <c r="BA2173" s="66"/>
      <c r="BB2173" s="66"/>
      <c r="BC2173" s="66"/>
      <c r="BD2173" s="66"/>
      <c r="BE2173" s="66"/>
      <c r="BF2173" s="66"/>
      <c r="BG2173" s="66"/>
      <c r="BH2173" s="66"/>
      <c r="BI2173" s="66"/>
      <c r="BJ2173" s="66"/>
      <c r="BK2173" s="66"/>
      <c r="BL2173" s="66"/>
      <c r="BM2173" s="66"/>
      <c r="BN2173" s="66"/>
      <c r="BO2173" s="66"/>
      <c r="BP2173" s="66"/>
      <c r="BQ2173" s="66"/>
      <c r="BR2173" s="66"/>
      <c r="BS2173" s="66"/>
      <c r="BT2173" s="66"/>
    </row>
    <row r="2174" spans="1:72">
      <c r="A2174" s="69"/>
      <c r="B2174" s="69"/>
      <c r="C2174" s="69"/>
      <c r="D2174" s="69"/>
      <c r="E2174" s="66"/>
      <c r="F2174" s="66"/>
      <c r="G2174" s="66"/>
      <c r="H2174" s="66"/>
      <c r="I2174" s="66"/>
      <c r="J2174" s="66"/>
      <c r="K2174" s="66"/>
      <c r="L2174" s="66"/>
      <c r="M2174" s="66"/>
      <c r="N2174" s="66"/>
      <c r="O2174" s="66"/>
      <c r="P2174" s="66"/>
      <c r="Q2174" s="66"/>
      <c r="R2174" s="66"/>
      <c r="S2174" s="66"/>
      <c r="T2174" s="66"/>
      <c r="U2174" s="66"/>
      <c r="V2174" s="66"/>
      <c r="W2174" s="66"/>
      <c r="X2174" s="66"/>
      <c r="Y2174" s="66"/>
      <c r="Z2174" s="66"/>
      <c r="AA2174" s="66"/>
      <c r="AB2174" s="66"/>
      <c r="AC2174" s="66"/>
      <c r="AD2174" s="66"/>
      <c r="AE2174" s="66"/>
      <c r="AF2174" s="66"/>
      <c r="AG2174" s="66"/>
      <c r="AH2174" s="66"/>
      <c r="AI2174" s="66"/>
      <c r="AJ2174" s="66"/>
      <c r="AK2174" s="66"/>
      <c r="AL2174" s="66"/>
      <c r="AM2174" s="66"/>
      <c r="AN2174" s="66"/>
      <c r="AO2174" s="66"/>
      <c r="AP2174" s="66"/>
      <c r="AQ2174" s="66"/>
      <c r="AR2174" s="66"/>
      <c r="AS2174" s="66"/>
      <c r="AT2174" s="66"/>
      <c r="AU2174" s="66"/>
      <c r="AV2174" s="66"/>
      <c r="AW2174" s="66"/>
      <c r="AX2174" s="66"/>
      <c r="AY2174" s="66"/>
      <c r="AZ2174" s="66"/>
      <c r="BA2174" s="66"/>
      <c r="BB2174" s="66"/>
      <c r="BC2174" s="66"/>
      <c r="BD2174" s="66"/>
      <c r="BE2174" s="66"/>
      <c r="BF2174" s="66"/>
      <c r="BG2174" s="66"/>
      <c r="BH2174" s="66"/>
      <c r="BI2174" s="66"/>
      <c r="BJ2174" s="66"/>
      <c r="BK2174" s="66"/>
      <c r="BL2174" s="66"/>
      <c r="BM2174" s="66"/>
      <c r="BN2174" s="66"/>
      <c r="BO2174" s="66"/>
      <c r="BP2174" s="66"/>
      <c r="BQ2174" s="66"/>
      <c r="BR2174" s="66"/>
      <c r="BS2174" s="66"/>
      <c r="BT2174" s="66"/>
    </row>
    <row r="2175" spans="1:72">
      <c r="A2175" s="69"/>
      <c r="B2175" s="69"/>
      <c r="C2175" s="69"/>
      <c r="D2175" s="69"/>
      <c r="E2175" s="66"/>
      <c r="F2175" s="66"/>
      <c r="G2175" s="66"/>
      <c r="H2175" s="66"/>
      <c r="I2175" s="66"/>
      <c r="J2175" s="66"/>
      <c r="K2175" s="66"/>
      <c r="L2175" s="66"/>
      <c r="M2175" s="66"/>
      <c r="N2175" s="66"/>
      <c r="O2175" s="66"/>
      <c r="P2175" s="66"/>
      <c r="Q2175" s="66"/>
      <c r="R2175" s="66"/>
      <c r="S2175" s="66"/>
      <c r="T2175" s="66"/>
      <c r="U2175" s="66"/>
      <c r="V2175" s="66"/>
      <c r="W2175" s="66"/>
      <c r="X2175" s="66"/>
      <c r="Y2175" s="66"/>
      <c r="Z2175" s="66"/>
      <c r="AA2175" s="66"/>
      <c r="AB2175" s="66"/>
      <c r="AC2175" s="66"/>
      <c r="AD2175" s="66"/>
      <c r="AE2175" s="66"/>
      <c r="AF2175" s="66"/>
      <c r="AG2175" s="66"/>
      <c r="AH2175" s="66"/>
      <c r="AI2175" s="66"/>
      <c r="AJ2175" s="66"/>
      <c r="AK2175" s="66"/>
      <c r="AL2175" s="66"/>
      <c r="AM2175" s="66"/>
      <c r="AN2175" s="66"/>
      <c r="AO2175" s="66"/>
      <c r="AP2175" s="66"/>
      <c r="AQ2175" s="66"/>
      <c r="AR2175" s="66"/>
      <c r="AS2175" s="66"/>
      <c r="AT2175" s="66"/>
      <c r="AU2175" s="66"/>
      <c r="AV2175" s="66"/>
      <c r="AW2175" s="66"/>
      <c r="AX2175" s="66"/>
      <c r="AY2175" s="66"/>
      <c r="AZ2175" s="66"/>
      <c r="BA2175" s="66"/>
      <c r="BB2175" s="66"/>
      <c r="BC2175" s="66"/>
      <c r="BD2175" s="66"/>
      <c r="BE2175" s="66"/>
      <c r="BF2175" s="66"/>
      <c r="BG2175" s="66"/>
      <c r="BH2175" s="66"/>
      <c r="BI2175" s="66"/>
      <c r="BJ2175" s="66"/>
      <c r="BK2175" s="66"/>
      <c r="BL2175" s="66"/>
      <c r="BM2175" s="66"/>
      <c r="BN2175" s="66"/>
      <c r="BO2175" s="66"/>
      <c r="BP2175" s="66"/>
      <c r="BQ2175" s="66"/>
      <c r="BR2175" s="66"/>
      <c r="BS2175" s="66"/>
      <c r="BT2175" s="66"/>
    </row>
    <row r="2176" spans="1:72">
      <c r="A2176" s="69"/>
      <c r="B2176" s="69"/>
      <c r="C2176" s="69"/>
      <c r="D2176" s="69"/>
      <c r="E2176" s="66"/>
      <c r="F2176" s="66"/>
      <c r="G2176" s="66"/>
      <c r="H2176" s="66"/>
      <c r="I2176" s="66"/>
      <c r="J2176" s="66"/>
      <c r="K2176" s="66"/>
      <c r="L2176" s="66"/>
      <c r="M2176" s="66"/>
      <c r="N2176" s="66"/>
      <c r="O2176" s="66"/>
      <c r="P2176" s="66"/>
      <c r="Q2176" s="66"/>
      <c r="R2176" s="66"/>
      <c r="S2176" s="66"/>
      <c r="T2176" s="66"/>
      <c r="U2176" s="66"/>
      <c r="V2176" s="66"/>
      <c r="W2176" s="66"/>
      <c r="X2176" s="66"/>
      <c r="Y2176" s="66"/>
      <c r="Z2176" s="66"/>
      <c r="AA2176" s="66"/>
      <c r="AB2176" s="66"/>
      <c r="AC2176" s="66"/>
      <c r="AD2176" s="66"/>
      <c r="AE2176" s="66"/>
      <c r="AF2176" s="66"/>
      <c r="AG2176" s="66"/>
      <c r="AH2176" s="66"/>
      <c r="AI2176" s="66"/>
      <c r="AJ2176" s="66"/>
      <c r="AK2176" s="66"/>
      <c r="AL2176" s="66"/>
      <c r="AM2176" s="66"/>
      <c r="AN2176" s="66"/>
      <c r="AO2176" s="66"/>
      <c r="AP2176" s="66"/>
      <c r="AQ2176" s="66"/>
      <c r="AR2176" s="66"/>
      <c r="AS2176" s="66"/>
      <c r="AT2176" s="66"/>
      <c r="AU2176" s="66"/>
      <c r="AV2176" s="66"/>
      <c r="AW2176" s="66"/>
      <c r="AX2176" s="66"/>
      <c r="AY2176" s="66"/>
      <c r="AZ2176" s="66"/>
      <c r="BA2176" s="66"/>
      <c r="BB2176" s="66"/>
      <c r="BC2176" s="66"/>
      <c r="BD2176" s="66"/>
      <c r="BE2176" s="66"/>
      <c r="BF2176" s="66"/>
      <c r="BG2176" s="66"/>
      <c r="BH2176" s="66"/>
      <c r="BI2176" s="66"/>
      <c r="BJ2176" s="66"/>
      <c r="BK2176" s="66"/>
      <c r="BL2176" s="66"/>
      <c r="BM2176" s="66"/>
      <c r="BN2176" s="66"/>
      <c r="BO2176" s="66"/>
      <c r="BP2176" s="66"/>
      <c r="BQ2176" s="66"/>
      <c r="BR2176" s="66"/>
      <c r="BS2176" s="66"/>
      <c r="BT2176" s="66"/>
    </row>
    <row r="2177" spans="1:72">
      <c r="A2177" s="69"/>
      <c r="B2177" s="69"/>
      <c r="C2177" s="69"/>
      <c r="D2177" s="69"/>
      <c r="E2177" s="66"/>
      <c r="F2177" s="66"/>
      <c r="G2177" s="66"/>
      <c r="H2177" s="66"/>
      <c r="I2177" s="66"/>
      <c r="J2177" s="66"/>
      <c r="K2177" s="66"/>
      <c r="L2177" s="66"/>
      <c r="M2177" s="66"/>
      <c r="N2177" s="66"/>
      <c r="O2177" s="66"/>
      <c r="P2177" s="66"/>
      <c r="Q2177" s="66"/>
      <c r="R2177" s="66"/>
      <c r="S2177" s="66"/>
      <c r="T2177" s="66"/>
      <c r="U2177" s="66"/>
      <c r="V2177" s="66"/>
      <c r="W2177" s="66"/>
      <c r="X2177" s="66"/>
      <c r="Y2177" s="66"/>
      <c r="Z2177" s="66"/>
      <c r="AA2177" s="66"/>
      <c r="AB2177" s="66"/>
      <c r="AC2177" s="66"/>
      <c r="AD2177" s="66"/>
      <c r="AE2177" s="66"/>
      <c r="AF2177" s="66"/>
      <c r="AG2177" s="66"/>
      <c r="AH2177" s="66"/>
      <c r="AI2177" s="66"/>
      <c r="AJ2177" s="66"/>
      <c r="AK2177" s="66"/>
      <c r="AL2177" s="66"/>
      <c r="AM2177" s="66"/>
      <c r="AN2177" s="66"/>
      <c r="AO2177" s="66"/>
      <c r="AP2177" s="66"/>
      <c r="AQ2177" s="66"/>
      <c r="AR2177" s="66"/>
      <c r="AS2177" s="66"/>
      <c r="AT2177" s="66"/>
      <c r="AU2177" s="66"/>
      <c r="AV2177" s="66"/>
      <c r="AW2177" s="66"/>
      <c r="AX2177" s="66"/>
      <c r="AY2177" s="66"/>
      <c r="AZ2177" s="66"/>
      <c r="BA2177" s="66"/>
      <c r="BB2177" s="66"/>
      <c r="BC2177" s="66"/>
      <c r="BD2177" s="66"/>
      <c r="BE2177" s="66"/>
      <c r="BF2177" s="66"/>
      <c r="BG2177" s="66"/>
      <c r="BH2177" s="66"/>
      <c r="BI2177" s="66"/>
      <c r="BJ2177" s="66"/>
      <c r="BK2177" s="66"/>
      <c r="BL2177" s="66"/>
      <c r="BM2177" s="66"/>
      <c r="BN2177" s="66"/>
      <c r="BO2177" s="66"/>
      <c r="BP2177" s="66"/>
      <c r="BQ2177" s="66"/>
      <c r="BR2177" s="66"/>
      <c r="BS2177" s="66"/>
      <c r="BT2177" s="66"/>
    </row>
    <row r="2178" spans="1:72">
      <c r="A2178" s="69"/>
      <c r="B2178" s="69"/>
      <c r="C2178" s="69"/>
      <c r="D2178" s="69"/>
      <c r="E2178" s="66"/>
      <c r="F2178" s="66"/>
      <c r="G2178" s="66"/>
      <c r="H2178" s="66"/>
      <c r="I2178" s="66"/>
      <c r="J2178" s="66"/>
      <c r="K2178" s="66"/>
      <c r="L2178" s="66"/>
      <c r="M2178" s="66"/>
      <c r="N2178" s="66"/>
      <c r="O2178" s="66"/>
      <c r="P2178" s="66"/>
      <c r="Q2178" s="66"/>
      <c r="R2178" s="66"/>
      <c r="S2178" s="66"/>
      <c r="T2178" s="66"/>
      <c r="U2178" s="66"/>
      <c r="V2178" s="66"/>
      <c r="W2178" s="66"/>
      <c r="X2178" s="66"/>
      <c r="Y2178" s="66"/>
      <c r="Z2178" s="66"/>
      <c r="AA2178" s="66"/>
      <c r="AB2178" s="66"/>
      <c r="AC2178" s="66"/>
      <c r="AD2178" s="66"/>
      <c r="AE2178" s="66"/>
      <c r="AF2178" s="66"/>
      <c r="AG2178" s="66"/>
      <c r="AH2178" s="66"/>
      <c r="AI2178" s="66"/>
      <c r="AJ2178" s="66"/>
      <c r="AK2178" s="66"/>
      <c r="AL2178" s="66"/>
      <c r="AM2178" s="66"/>
      <c r="AN2178" s="66"/>
      <c r="AO2178" s="66"/>
      <c r="AP2178" s="66"/>
      <c r="AQ2178" s="66"/>
      <c r="AR2178" s="66"/>
      <c r="AS2178" s="66"/>
      <c r="AT2178" s="66"/>
      <c r="AU2178" s="66"/>
      <c r="AV2178" s="66"/>
      <c r="AW2178" s="66"/>
      <c r="AX2178" s="66"/>
      <c r="AY2178" s="66"/>
      <c r="AZ2178" s="66"/>
      <c r="BA2178" s="66"/>
      <c r="BB2178" s="66"/>
      <c r="BC2178" s="66"/>
      <c r="BD2178" s="66"/>
      <c r="BE2178" s="66"/>
      <c r="BF2178" s="66"/>
      <c r="BG2178" s="66"/>
      <c r="BH2178" s="66"/>
      <c r="BI2178" s="66"/>
      <c r="BJ2178" s="66"/>
      <c r="BK2178" s="66"/>
      <c r="BL2178" s="66"/>
      <c r="BM2178" s="66"/>
      <c r="BN2178" s="66"/>
      <c r="BO2178" s="66"/>
      <c r="BP2178" s="66"/>
      <c r="BQ2178" s="66"/>
      <c r="BR2178" s="66"/>
      <c r="BS2178" s="66"/>
      <c r="BT2178" s="66"/>
    </row>
    <row r="2179" spans="1:72">
      <c r="A2179" s="69"/>
      <c r="B2179" s="69"/>
      <c r="C2179" s="69"/>
      <c r="D2179" s="69"/>
      <c r="E2179" s="66"/>
      <c r="F2179" s="66"/>
      <c r="G2179" s="66"/>
      <c r="H2179" s="66"/>
      <c r="I2179" s="66"/>
      <c r="J2179" s="66"/>
      <c r="K2179" s="66"/>
      <c r="L2179" s="66"/>
      <c r="M2179" s="66"/>
      <c r="N2179" s="66"/>
      <c r="O2179" s="66"/>
      <c r="P2179" s="66"/>
      <c r="Q2179" s="66"/>
      <c r="R2179" s="66"/>
      <c r="S2179" s="66"/>
      <c r="T2179" s="66"/>
      <c r="U2179" s="66"/>
      <c r="V2179" s="66"/>
      <c r="W2179" s="66"/>
      <c r="X2179" s="66"/>
      <c r="Y2179" s="66"/>
      <c r="Z2179" s="66"/>
      <c r="AA2179" s="66"/>
      <c r="AB2179" s="66"/>
      <c r="AC2179" s="66"/>
      <c r="AD2179" s="66"/>
      <c r="AE2179" s="66"/>
      <c r="AF2179" s="66"/>
      <c r="AG2179" s="66"/>
      <c r="AH2179" s="66"/>
      <c r="AI2179" s="66"/>
      <c r="AJ2179" s="66"/>
      <c r="AK2179" s="66"/>
      <c r="AL2179" s="66"/>
      <c r="AM2179" s="66"/>
      <c r="AN2179" s="66"/>
      <c r="AO2179" s="66"/>
      <c r="AP2179" s="66"/>
      <c r="AQ2179" s="66"/>
      <c r="AR2179" s="66"/>
      <c r="AS2179" s="66"/>
      <c r="AT2179" s="66"/>
      <c r="AU2179" s="66"/>
      <c r="AV2179" s="66"/>
      <c r="AW2179" s="66"/>
      <c r="AX2179" s="66"/>
      <c r="AY2179" s="66"/>
      <c r="AZ2179" s="66"/>
      <c r="BA2179" s="66"/>
      <c r="BB2179" s="66"/>
      <c r="BC2179" s="66"/>
      <c r="BD2179" s="66"/>
      <c r="BE2179" s="66"/>
      <c r="BF2179" s="66"/>
      <c r="BG2179" s="66"/>
      <c r="BH2179" s="66"/>
      <c r="BI2179" s="66"/>
      <c r="BJ2179" s="66"/>
      <c r="BK2179" s="66"/>
      <c r="BL2179" s="66"/>
      <c r="BM2179" s="66"/>
      <c r="BN2179" s="66"/>
      <c r="BO2179" s="66"/>
      <c r="BP2179" s="66"/>
      <c r="BQ2179" s="66"/>
      <c r="BR2179" s="66"/>
      <c r="BS2179" s="66"/>
      <c r="BT2179" s="66"/>
    </row>
    <row r="2180" spans="1:72">
      <c r="A2180" s="69"/>
      <c r="B2180" s="69"/>
      <c r="C2180" s="69"/>
      <c r="D2180" s="69"/>
      <c r="E2180" s="66"/>
      <c r="F2180" s="66"/>
      <c r="G2180" s="66"/>
      <c r="H2180" s="66"/>
      <c r="I2180" s="66"/>
      <c r="J2180" s="66"/>
      <c r="K2180" s="66"/>
      <c r="L2180" s="66"/>
      <c r="M2180" s="66"/>
      <c r="N2180" s="66"/>
      <c r="O2180" s="66"/>
      <c r="P2180" s="66"/>
      <c r="Q2180" s="66"/>
      <c r="R2180" s="66"/>
      <c r="S2180" s="66"/>
      <c r="T2180" s="66"/>
      <c r="U2180" s="66"/>
      <c r="V2180" s="66"/>
      <c r="W2180" s="66"/>
      <c r="X2180" s="66"/>
      <c r="Y2180" s="66"/>
      <c r="Z2180" s="66"/>
      <c r="AA2180" s="66"/>
      <c r="AB2180" s="66"/>
      <c r="AC2180" s="66"/>
      <c r="AD2180" s="66"/>
      <c r="AE2180" s="66"/>
      <c r="AF2180" s="66"/>
      <c r="AG2180" s="66"/>
      <c r="AH2180" s="66"/>
      <c r="AI2180" s="66"/>
      <c r="AJ2180" s="66"/>
      <c r="AK2180" s="66"/>
      <c r="AL2180" s="66"/>
      <c r="AM2180" s="66"/>
      <c r="AN2180" s="66"/>
      <c r="AO2180" s="66"/>
      <c r="AP2180" s="66"/>
      <c r="AQ2180" s="66"/>
      <c r="AR2180" s="66"/>
      <c r="AS2180" s="66"/>
      <c r="AT2180" s="66"/>
      <c r="AU2180" s="66"/>
      <c r="AV2180" s="66"/>
      <c r="AW2180" s="66"/>
      <c r="AX2180" s="66"/>
      <c r="AY2180" s="66"/>
      <c r="AZ2180" s="66"/>
      <c r="BA2180" s="66"/>
      <c r="BB2180" s="66"/>
      <c r="BC2180" s="66"/>
      <c r="BD2180" s="66"/>
      <c r="BE2180" s="66"/>
      <c r="BF2180" s="66"/>
      <c r="BG2180" s="66"/>
      <c r="BH2180" s="66"/>
      <c r="BI2180" s="66"/>
      <c r="BJ2180" s="66"/>
      <c r="BK2180" s="66"/>
      <c r="BL2180" s="66"/>
      <c r="BM2180" s="66"/>
      <c r="BN2180" s="66"/>
      <c r="BO2180" s="66"/>
      <c r="BP2180" s="66"/>
      <c r="BQ2180" s="66"/>
      <c r="BR2180" s="66"/>
      <c r="BS2180" s="66"/>
      <c r="BT2180" s="66"/>
    </row>
    <row r="2181" spans="1:72">
      <c r="A2181" s="69"/>
      <c r="B2181" s="69"/>
      <c r="C2181" s="69"/>
      <c r="D2181" s="69"/>
      <c r="E2181" s="66"/>
      <c r="F2181" s="66"/>
      <c r="G2181" s="66"/>
      <c r="H2181" s="66"/>
      <c r="I2181" s="66"/>
      <c r="J2181" s="66"/>
      <c r="K2181" s="66"/>
      <c r="L2181" s="66"/>
      <c r="M2181" s="66"/>
      <c r="N2181" s="66"/>
      <c r="O2181" s="66"/>
      <c r="P2181" s="66"/>
      <c r="Q2181" s="66"/>
      <c r="R2181" s="66"/>
      <c r="S2181" s="66"/>
      <c r="T2181" s="66"/>
      <c r="U2181" s="66"/>
      <c r="V2181" s="66"/>
      <c r="W2181" s="66"/>
      <c r="X2181" s="66"/>
      <c r="Y2181" s="66"/>
      <c r="Z2181" s="66"/>
      <c r="AA2181" s="66"/>
      <c r="AB2181" s="66"/>
      <c r="AC2181" s="66"/>
      <c r="AD2181" s="66"/>
      <c r="AE2181" s="66"/>
      <c r="AF2181" s="66"/>
      <c r="AG2181" s="66"/>
      <c r="AH2181" s="66"/>
      <c r="AI2181" s="66"/>
      <c r="AJ2181" s="66"/>
      <c r="AK2181" s="66"/>
      <c r="AL2181" s="66"/>
      <c r="AM2181" s="66"/>
      <c r="AN2181" s="66"/>
      <c r="AO2181" s="66"/>
      <c r="AP2181" s="66"/>
      <c r="AQ2181" s="66"/>
      <c r="AR2181" s="66"/>
      <c r="AS2181" s="66"/>
      <c r="AT2181" s="66"/>
      <c r="AU2181" s="66"/>
      <c r="AV2181" s="66"/>
      <c r="AW2181" s="66"/>
      <c r="AX2181" s="66"/>
      <c r="AY2181" s="66"/>
      <c r="AZ2181" s="66"/>
      <c r="BA2181" s="66"/>
      <c r="BB2181" s="66"/>
      <c r="BC2181" s="66"/>
      <c r="BD2181" s="66"/>
      <c r="BE2181" s="66"/>
      <c r="BF2181" s="66"/>
      <c r="BG2181" s="66"/>
      <c r="BH2181" s="66"/>
      <c r="BI2181" s="66"/>
      <c r="BJ2181" s="66"/>
      <c r="BK2181" s="66"/>
      <c r="BL2181" s="66"/>
      <c r="BM2181" s="66"/>
      <c r="BN2181" s="66"/>
      <c r="BO2181" s="66"/>
      <c r="BP2181" s="66"/>
      <c r="BQ2181" s="66"/>
      <c r="BR2181" s="66"/>
      <c r="BS2181" s="66"/>
      <c r="BT2181" s="66"/>
    </row>
    <row r="2182" spans="1:72">
      <c r="A2182" s="69"/>
      <c r="B2182" s="69"/>
      <c r="C2182" s="69"/>
      <c r="D2182" s="69"/>
      <c r="E2182" s="66"/>
      <c r="F2182" s="66"/>
      <c r="G2182" s="66"/>
      <c r="H2182" s="66"/>
      <c r="I2182" s="66"/>
      <c r="J2182" s="66"/>
      <c r="K2182" s="66"/>
      <c r="L2182" s="66"/>
      <c r="M2182" s="66"/>
      <c r="N2182" s="66"/>
      <c r="O2182" s="66"/>
      <c r="P2182" s="66"/>
      <c r="Q2182" s="66"/>
      <c r="R2182" s="66"/>
      <c r="S2182" s="66"/>
      <c r="T2182" s="66"/>
      <c r="U2182" s="66"/>
      <c r="V2182" s="66"/>
      <c r="W2182" s="66"/>
      <c r="X2182" s="66"/>
      <c r="Y2182" s="66"/>
      <c r="Z2182" s="66"/>
      <c r="AA2182" s="66"/>
      <c r="AB2182" s="66"/>
      <c r="AC2182" s="66"/>
      <c r="AD2182" s="66"/>
      <c r="AE2182" s="66"/>
      <c r="AF2182" s="66"/>
      <c r="AG2182" s="66"/>
      <c r="AH2182" s="66"/>
      <c r="AI2182" s="66"/>
      <c r="AJ2182" s="66"/>
      <c r="AK2182" s="66"/>
      <c r="AL2182" s="66"/>
      <c r="AM2182" s="66"/>
      <c r="AN2182" s="66"/>
      <c r="AO2182" s="66"/>
      <c r="AP2182" s="66"/>
      <c r="AQ2182" s="66"/>
      <c r="AR2182" s="66"/>
      <c r="AS2182" s="66"/>
      <c r="AT2182" s="66"/>
      <c r="AU2182" s="66"/>
      <c r="AV2182" s="66"/>
      <c r="AW2182" s="66"/>
      <c r="AX2182" s="66"/>
      <c r="AY2182" s="66"/>
      <c r="AZ2182" s="66"/>
      <c r="BA2182" s="66"/>
      <c r="BB2182" s="66"/>
      <c r="BC2182" s="66"/>
      <c r="BD2182" s="66"/>
      <c r="BE2182" s="66"/>
      <c r="BF2182" s="66"/>
      <c r="BG2182" s="66"/>
      <c r="BH2182" s="66"/>
      <c r="BI2182" s="66"/>
      <c r="BJ2182" s="66"/>
      <c r="BK2182" s="66"/>
      <c r="BL2182" s="66"/>
      <c r="BM2182" s="66"/>
      <c r="BN2182" s="66"/>
      <c r="BO2182" s="66"/>
      <c r="BP2182" s="66"/>
      <c r="BQ2182" s="66"/>
      <c r="BR2182" s="66"/>
      <c r="BS2182" s="66"/>
      <c r="BT2182" s="66"/>
    </row>
    <row r="2183" spans="1:72">
      <c r="A2183" s="69"/>
      <c r="B2183" s="69"/>
      <c r="C2183" s="69"/>
      <c r="D2183" s="69"/>
      <c r="E2183" s="66"/>
      <c r="F2183" s="66"/>
      <c r="G2183" s="66"/>
      <c r="H2183" s="66"/>
      <c r="I2183" s="66"/>
      <c r="J2183" s="66"/>
      <c r="K2183" s="66"/>
      <c r="L2183" s="66"/>
      <c r="M2183" s="66"/>
      <c r="N2183" s="66"/>
      <c r="O2183" s="66"/>
      <c r="P2183" s="66"/>
      <c r="Q2183" s="66"/>
      <c r="R2183" s="66"/>
      <c r="S2183" s="66"/>
      <c r="T2183" s="66"/>
      <c r="U2183" s="66"/>
      <c r="V2183" s="66"/>
      <c r="W2183" s="66"/>
      <c r="X2183" s="66"/>
      <c r="Y2183" s="66"/>
      <c r="Z2183" s="66"/>
      <c r="AA2183" s="66"/>
      <c r="AB2183" s="66"/>
      <c r="AC2183" s="66"/>
      <c r="AD2183" s="66"/>
      <c r="AE2183" s="66"/>
      <c r="AF2183" s="66"/>
      <c r="AG2183" s="66"/>
      <c r="AH2183" s="66"/>
      <c r="AI2183" s="66"/>
      <c r="AJ2183" s="66"/>
      <c r="AK2183" s="66"/>
      <c r="AL2183" s="66"/>
      <c r="AM2183" s="66"/>
      <c r="AN2183" s="66"/>
      <c r="AO2183" s="66"/>
      <c r="AP2183" s="66"/>
      <c r="AQ2183" s="66"/>
      <c r="AR2183" s="66"/>
      <c r="AS2183" s="66"/>
      <c r="AT2183" s="66"/>
      <c r="AU2183" s="66"/>
      <c r="AV2183" s="66"/>
      <c r="AW2183" s="66"/>
      <c r="AX2183" s="66"/>
      <c r="AY2183" s="66"/>
      <c r="AZ2183" s="66"/>
      <c r="BA2183" s="66"/>
      <c r="BB2183" s="66"/>
      <c r="BC2183" s="66"/>
      <c r="BD2183" s="66"/>
      <c r="BE2183" s="66"/>
      <c r="BF2183" s="66"/>
      <c r="BG2183" s="66"/>
      <c r="BH2183" s="66"/>
      <c r="BI2183" s="66"/>
      <c r="BJ2183" s="66"/>
      <c r="BK2183" s="66"/>
      <c r="BL2183" s="66"/>
      <c r="BM2183" s="66"/>
      <c r="BN2183" s="66"/>
      <c r="BO2183" s="66"/>
      <c r="BP2183" s="66"/>
      <c r="BQ2183" s="66"/>
      <c r="BR2183" s="66"/>
      <c r="BS2183" s="66"/>
      <c r="BT2183" s="66"/>
    </row>
    <row r="2184" spans="1:72">
      <c r="A2184" s="69"/>
      <c r="B2184" s="69"/>
      <c r="C2184" s="69"/>
      <c r="D2184" s="69"/>
      <c r="E2184" s="66"/>
      <c r="F2184" s="66"/>
      <c r="G2184" s="66"/>
      <c r="H2184" s="66"/>
      <c r="I2184" s="66"/>
      <c r="J2184" s="66"/>
      <c r="K2184" s="66"/>
      <c r="L2184" s="66"/>
      <c r="M2184" s="66"/>
      <c r="N2184" s="66"/>
      <c r="O2184" s="66"/>
      <c r="P2184" s="66"/>
      <c r="Q2184" s="66"/>
      <c r="R2184" s="66"/>
      <c r="S2184" s="66"/>
      <c r="T2184" s="66"/>
      <c r="U2184" s="66"/>
      <c r="V2184" s="66"/>
      <c r="W2184" s="66"/>
      <c r="X2184" s="66"/>
      <c r="Y2184" s="66"/>
      <c r="Z2184" s="66"/>
      <c r="AA2184" s="66"/>
      <c r="AB2184" s="66"/>
      <c r="AC2184" s="66"/>
      <c r="AD2184" s="66"/>
      <c r="AE2184" s="66"/>
      <c r="AF2184" s="66"/>
      <c r="AG2184" s="66"/>
      <c r="AH2184" s="66"/>
      <c r="AI2184" s="66"/>
      <c r="AJ2184" s="66"/>
      <c r="AK2184" s="66"/>
      <c r="AL2184" s="66"/>
      <c r="AM2184" s="66"/>
      <c r="AN2184" s="66"/>
      <c r="AO2184" s="66"/>
      <c r="AP2184" s="66"/>
      <c r="AQ2184" s="66"/>
      <c r="AR2184" s="66"/>
      <c r="AS2184" s="66"/>
      <c r="AT2184" s="66"/>
      <c r="AU2184" s="66"/>
      <c r="AV2184" s="66"/>
      <c r="AW2184" s="66"/>
      <c r="AX2184" s="66"/>
      <c r="AY2184" s="66"/>
      <c r="AZ2184" s="66"/>
      <c r="BA2184" s="66"/>
      <c r="BB2184" s="66"/>
      <c r="BC2184" s="66"/>
      <c r="BD2184" s="66"/>
      <c r="BE2184" s="66"/>
      <c r="BF2184" s="66"/>
      <c r="BG2184" s="66"/>
      <c r="BH2184" s="66"/>
      <c r="BI2184" s="66"/>
      <c r="BJ2184" s="66"/>
      <c r="BK2184" s="66"/>
      <c r="BL2184" s="66"/>
      <c r="BM2184" s="66"/>
      <c r="BN2184" s="66"/>
      <c r="BO2184" s="66"/>
      <c r="BP2184" s="66"/>
      <c r="BQ2184" s="66"/>
      <c r="BR2184" s="66"/>
      <c r="BS2184" s="66"/>
      <c r="BT2184" s="66"/>
    </row>
    <row r="2185" spans="1:72">
      <c r="A2185" s="69"/>
      <c r="B2185" s="69"/>
      <c r="C2185" s="69"/>
      <c r="D2185" s="69"/>
      <c r="E2185" s="66"/>
      <c r="F2185" s="66"/>
      <c r="G2185" s="66"/>
      <c r="H2185" s="66"/>
      <c r="I2185" s="66"/>
      <c r="J2185" s="66"/>
      <c r="K2185" s="66"/>
      <c r="L2185" s="66"/>
      <c r="M2185" s="66"/>
      <c r="N2185" s="66"/>
      <c r="O2185" s="66"/>
      <c r="P2185" s="66"/>
      <c r="Q2185" s="66"/>
      <c r="R2185" s="66"/>
      <c r="S2185" s="66"/>
      <c r="T2185" s="66"/>
      <c r="U2185" s="66"/>
      <c r="V2185" s="66"/>
      <c r="W2185" s="66"/>
      <c r="X2185" s="66"/>
      <c r="Y2185" s="66"/>
      <c r="Z2185" s="66"/>
      <c r="AA2185" s="66"/>
      <c r="AB2185" s="66"/>
      <c r="AC2185" s="66"/>
      <c r="AD2185" s="66"/>
      <c r="AE2185" s="66"/>
      <c r="AF2185" s="66"/>
      <c r="AG2185" s="66"/>
      <c r="AH2185" s="66"/>
      <c r="AI2185" s="66"/>
      <c r="AJ2185" s="66"/>
      <c r="AK2185" s="66"/>
      <c r="AL2185" s="66"/>
      <c r="AM2185" s="66"/>
      <c r="AN2185" s="66"/>
      <c r="AO2185" s="66"/>
      <c r="AP2185" s="66"/>
      <c r="AQ2185" s="66"/>
      <c r="AR2185" s="66"/>
      <c r="AS2185" s="66"/>
      <c r="AT2185" s="66"/>
      <c r="AU2185" s="66"/>
      <c r="AV2185" s="66"/>
      <c r="AW2185" s="66"/>
      <c r="AX2185" s="66"/>
      <c r="AY2185" s="66"/>
      <c r="AZ2185" s="66"/>
      <c r="BA2185" s="66"/>
      <c r="BB2185" s="66"/>
      <c r="BC2185" s="66"/>
      <c r="BD2185" s="66"/>
      <c r="BE2185" s="66"/>
      <c r="BF2185" s="66"/>
      <c r="BG2185" s="66"/>
      <c r="BH2185" s="66"/>
      <c r="BI2185" s="66"/>
      <c r="BJ2185" s="66"/>
      <c r="BK2185" s="66"/>
      <c r="BL2185" s="66"/>
      <c r="BM2185" s="66"/>
      <c r="BN2185" s="66"/>
      <c r="BO2185" s="66"/>
      <c r="BP2185" s="66"/>
      <c r="BQ2185" s="66"/>
      <c r="BR2185" s="66"/>
      <c r="BS2185" s="66"/>
      <c r="BT2185" s="66"/>
    </row>
    <row r="2186" spans="1:72">
      <c r="A2186" s="69"/>
      <c r="B2186" s="69"/>
      <c r="C2186" s="69"/>
      <c r="D2186" s="69"/>
      <c r="E2186" s="66"/>
      <c r="F2186" s="66"/>
      <c r="G2186" s="66"/>
      <c r="H2186" s="66"/>
      <c r="I2186" s="66"/>
      <c r="J2186" s="66"/>
      <c r="K2186" s="66"/>
      <c r="L2186" s="66"/>
      <c r="M2186" s="66"/>
      <c r="N2186" s="66"/>
      <c r="O2186" s="66"/>
      <c r="P2186" s="66"/>
      <c r="Q2186" s="66"/>
      <c r="R2186" s="66"/>
      <c r="S2186" s="66"/>
      <c r="T2186" s="66"/>
      <c r="U2186" s="66"/>
      <c r="V2186" s="66"/>
      <c r="W2186" s="66"/>
      <c r="X2186" s="66"/>
      <c r="Y2186" s="66"/>
      <c r="Z2186" s="66"/>
      <c r="AA2186" s="66"/>
      <c r="AB2186" s="66"/>
      <c r="AC2186" s="66"/>
      <c r="AD2186" s="66"/>
      <c r="AE2186" s="66"/>
      <c r="AF2186" s="66"/>
      <c r="AG2186" s="66"/>
      <c r="AH2186" s="66"/>
      <c r="AI2186" s="66"/>
      <c r="AJ2186" s="66"/>
      <c r="AK2186" s="66"/>
      <c r="AL2186" s="66"/>
      <c r="AM2186" s="66"/>
      <c r="AN2186" s="66"/>
      <c r="AO2186" s="66"/>
      <c r="AP2186" s="66"/>
      <c r="AQ2186" s="66"/>
      <c r="AR2186" s="66"/>
      <c r="AS2186" s="66"/>
      <c r="AT2186" s="66"/>
      <c r="AU2186" s="66"/>
      <c r="AV2186" s="66"/>
      <c r="AW2186" s="66"/>
      <c r="AX2186" s="66"/>
      <c r="AY2186" s="66"/>
      <c r="AZ2186" s="66"/>
      <c r="BA2186" s="66"/>
      <c r="BB2186" s="66"/>
      <c r="BC2186" s="66"/>
      <c r="BD2186" s="66"/>
      <c r="BE2186" s="66"/>
      <c r="BF2186" s="66"/>
      <c r="BG2186" s="66"/>
      <c r="BH2186" s="66"/>
      <c r="BI2186" s="66"/>
      <c r="BJ2186" s="66"/>
      <c r="BK2186" s="66"/>
      <c r="BL2186" s="66"/>
      <c r="BM2186" s="66"/>
      <c r="BN2186" s="66"/>
      <c r="BO2186" s="66"/>
      <c r="BP2186" s="66"/>
      <c r="BQ2186" s="66"/>
      <c r="BR2186" s="66"/>
      <c r="BS2186" s="66"/>
      <c r="BT2186" s="66"/>
    </row>
    <row r="2187" spans="1:72">
      <c r="A2187" s="69"/>
      <c r="B2187" s="69"/>
      <c r="C2187" s="69"/>
      <c r="D2187" s="69"/>
      <c r="E2187" s="66"/>
      <c r="F2187" s="66"/>
      <c r="G2187" s="66"/>
      <c r="H2187" s="66"/>
      <c r="I2187" s="66"/>
      <c r="J2187" s="66"/>
      <c r="K2187" s="66"/>
      <c r="L2187" s="66"/>
      <c r="M2187" s="66"/>
      <c r="N2187" s="66"/>
      <c r="O2187" s="66"/>
      <c r="P2187" s="66"/>
      <c r="Q2187" s="66"/>
      <c r="R2187" s="66"/>
      <c r="S2187" s="66"/>
      <c r="T2187" s="66"/>
      <c r="U2187" s="66"/>
      <c r="V2187" s="66"/>
      <c r="W2187" s="66"/>
      <c r="X2187" s="66"/>
      <c r="Y2187" s="66"/>
      <c r="Z2187" s="66"/>
      <c r="AA2187" s="66"/>
      <c r="AB2187" s="66"/>
      <c r="AC2187" s="66"/>
      <c r="AD2187" s="66"/>
      <c r="AE2187" s="66"/>
      <c r="AF2187" s="66"/>
      <c r="AG2187" s="66"/>
      <c r="AH2187" s="66"/>
      <c r="AI2187" s="66"/>
      <c r="AJ2187" s="66"/>
      <c r="AK2187" s="66"/>
      <c r="AL2187" s="66"/>
      <c r="AM2187" s="66"/>
      <c r="AN2187" s="66"/>
      <c r="AO2187" s="66"/>
      <c r="AP2187" s="66"/>
      <c r="AQ2187" s="66"/>
      <c r="AR2187" s="66"/>
      <c r="AS2187" s="66"/>
      <c r="AT2187" s="66"/>
      <c r="AU2187" s="66"/>
      <c r="AV2187" s="66"/>
      <c r="AW2187" s="66"/>
      <c r="AX2187" s="66"/>
      <c r="AY2187" s="66"/>
      <c r="AZ2187" s="66"/>
      <c r="BA2187" s="66"/>
      <c r="BB2187" s="66"/>
      <c r="BC2187" s="66"/>
      <c r="BD2187" s="66"/>
      <c r="BE2187" s="66"/>
      <c r="BF2187" s="66"/>
      <c r="BG2187" s="66"/>
      <c r="BH2187" s="66"/>
      <c r="BI2187" s="66"/>
      <c r="BJ2187" s="66"/>
      <c r="BK2187" s="66"/>
      <c r="BL2187" s="66"/>
      <c r="BM2187" s="66"/>
      <c r="BN2187" s="66"/>
      <c r="BO2187" s="66"/>
      <c r="BP2187" s="66"/>
      <c r="BQ2187" s="66"/>
      <c r="BR2187" s="66"/>
      <c r="BS2187" s="66"/>
      <c r="BT2187" s="66"/>
    </row>
    <row r="2188" spans="1:72">
      <c r="A2188" s="69"/>
      <c r="B2188" s="69"/>
      <c r="C2188" s="69"/>
      <c r="D2188" s="69"/>
      <c r="E2188" s="66"/>
      <c r="F2188" s="66"/>
      <c r="G2188" s="66"/>
      <c r="H2188" s="66"/>
      <c r="I2188" s="66"/>
      <c r="J2188" s="66"/>
      <c r="K2188" s="66"/>
      <c r="L2188" s="66"/>
      <c r="M2188" s="66"/>
      <c r="N2188" s="66"/>
      <c r="O2188" s="66"/>
      <c r="P2188" s="66"/>
      <c r="Q2188" s="66"/>
      <c r="R2188" s="66"/>
      <c r="S2188" s="66"/>
      <c r="T2188" s="66"/>
      <c r="U2188" s="66"/>
      <c r="V2188" s="66"/>
      <c r="W2188" s="66"/>
      <c r="X2188" s="66"/>
      <c r="Y2188" s="66"/>
      <c r="Z2188" s="66"/>
      <c r="AA2188" s="66"/>
      <c r="AB2188" s="66"/>
      <c r="AC2188" s="66"/>
      <c r="AD2188" s="66"/>
      <c r="AE2188" s="66"/>
      <c r="AF2188" s="66"/>
      <c r="AG2188" s="66"/>
      <c r="AH2188" s="66"/>
      <c r="AI2188" s="66"/>
      <c r="AJ2188" s="66"/>
      <c r="AK2188" s="66"/>
      <c r="AL2188" s="66"/>
      <c r="AM2188" s="66"/>
      <c r="AN2188" s="66"/>
      <c r="AO2188" s="66"/>
      <c r="AP2188" s="66"/>
      <c r="AQ2188" s="66"/>
      <c r="AR2188" s="66"/>
      <c r="AS2188" s="66"/>
      <c r="AT2188" s="66"/>
      <c r="AU2188" s="66"/>
      <c r="AV2188" s="66"/>
      <c r="AW2188" s="66"/>
      <c r="AX2188" s="66"/>
      <c r="AY2188" s="66"/>
      <c r="AZ2188" s="66"/>
      <c r="BA2188" s="66"/>
      <c r="BB2188" s="66"/>
      <c r="BC2188" s="66"/>
      <c r="BD2188" s="66"/>
      <c r="BE2188" s="66"/>
      <c r="BF2188" s="66"/>
      <c r="BG2188" s="66"/>
      <c r="BH2188" s="66"/>
      <c r="BI2188" s="66"/>
      <c r="BJ2188" s="66"/>
      <c r="BK2188" s="66"/>
      <c r="BL2188" s="66"/>
      <c r="BM2188" s="66"/>
      <c r="BN2188" s="66"/>
      <c r="BO2188" s="66"/>
      <c r="BP2188" s="66"/>
      <c r="BQ2188" s="66"/>
      <c r="BR2188" s="66"/>
      <c r="BS2188" s="66"/>
      <c r="BT2188" s="66"/>
    </row>
    <row r="2189" spans="1:72">
      <c r="A2189" s="69"/>
      <c r="B2189" s="69"/>
      <c r="C2189" s="69"/>
      <c r="D2189" s="69"/>
      <c r="E2189" s="66"/>
      <c r="F2189" s="66"/>
      <c r="G2189" s="66"/>
      <c r="H2189" s="66"/>
      <c r="I2189" s="66"/>
      <c r="J2189" s="66"/>
      <c r="K2189" s="66"/>
      <c r="L2189" s="66"/>
      <c r="M2189" s="66"/>
      <c r="N2189" s="66"/>
      <c r="O2189" s="66"/>
      <c r="P2189" s="66"/>
      <c r="Q2189" s="66"/>
      <c r="R2189" s="66"/>
      <c r="S2189" s="66"/>
      <c r="T2189" s="66"/>
      <c r="U2189" s="66"/>
      <c r="V2189" s="66"/>
      <c r="W2189" s="66"/>
      <c r="X2189" s="66"/>
      <c r="Y2189" s="66"/>
      <c r="Z2189" s="66"/>
      <c r="AA2189" s="66"/>
      <c r="AB2189" s="66"/>
      <c r="AC2189" s="66"/>
      <c r="AD2189" s="66"/>
      <c r="AE2189" s="66"/>
      <c r="AF2189" s="66"/>
      <c r="AG2189" s="66"/>
      <c r="AH2189" s="66"/>
      <c r="AI2189" s="66"/>
      <c r="AJ2189" s="66"/>
      <c r="AK2189" s="66"/>
      <c r="AL2189" s="66"/>
      <c r="AM2189" s="66"/>
      <c r="AN2189" s="66"/>
      <c r="AO2189" s="66"/>
      <c r="AP2189" s="66"/>
      <c r="AQ2189" s="66"/>
      <c r="AR2189" s="66"/>
      <c r="AS2189" s="66"/>
      <c r="AT2189" s="66"/>
      <c r="AU2189" s="66"/>
      <c r="AV2189" s="66"/>
      <c r="AW2189" s="66"/>
      <c r="AX2189" s="66"/>
      <c r="AY2189" s="66"/>
      <c r="AZ2189" s="66"/>
      <c r="BA2189" s="66"/>
      <c r="BB2189" s="66"/>
      <c r="BC2189" s="66"/>
      <c r="BD2189" s="66"/>
      <c r="BE2189" s="66"/>
      <c r="BF2189" s="66"/>
      <c r="BG2189" s="66"/>
      <c r="BH2189" s="66"/>
      <c r="BI2189" s="66"/>
      <c r="BJ2189" s="66"/>
      <c r="BK2189" s="66"/>
      <c r="BL2189" s="66"/>
      <c r="BM2189" s="66"/>
      <c r="BN2189" s="66"/>
      <c r="BO2189" s="66"/>
      <c r="BP2189" s="66"/>
      <c r="BQ2189" s="66"/>
      <c r="BR2189" s="66"/>
      <c r="BS2189" s="66"/>
      <c r="BT2189" s="66"/>
    </row>
    <row r="2190" spans="1:72">
      <c r="A2190" s="69"/>
      <c r="B2190" s="69"/>
      <c r="C2190" s="69"/>
      <c r="D2190" s="69"/>
      <c r="E2190" s="66"/>
      <c r="F2190" s="66"/>
      <c r="G2190" s="66"/>
      <c r="H2190" s="66"/>
      <c r="I2190" s="66"/>
      <c r="J2190" s="66"/>
      <c r="K2190" s="66"/>
      <c r="L2190" s="66"/>
      <c r="M2190" s="66"/>
      <c r="N2190" s="66"/>
      <c r="O2190" s="66"/>
      <c r="P2190" s="66"/>
      <c r="Q2190" s="66"/>
      <c r="R2190" s="66"/>
      <c r="S2190" s="66"/>
      <c r="T2190" s="66"/>
      <c r="U2190" s="66"/>
      <c r="V2190" s="66"/>
      <c r="W2190" s="66"/>
      <c r="X2190" s="66"/>
      <c r="Y2190" s="66"/>
      <c r="Z2190" s="66"/>
      <c r="AA2190" s="66"/>
      <c r="AB2190" s="66"/>
      <c r="AC2190" s="66"/>
      <c r="AD2190" s="66"/>
      <c r="AE2190" s="66"/>
      <c r="AF2190" s="66"/>
      <c r="AG2190" s="66"/>
      <c r="AH2190" s="66"/>
      <c r="AI2190" s="66"/>
      <c r="AJ2190" s="66"/>
      <c r="AK2190" s="66"/>
      <c r="AL2190" s="66"/>
      <c r="AM2190" s="66"/>
      <c r="AN2190" s="66"/>
      <c r="AO2190" s="66"/>
      <c r="AP2190" s="66"/>
      <c r="AQ2190" s="66"/>
      <c r="AR2190" s="66"/>
      <c r="AS2190" s="66"/>
      <c r="AT2190" s="66"/>
      <c r="AU2190" s="66"/>
      <c r="AV2190" s="66"/>
      <c r="AW2190" s="66"/>
      <c r="AX2190" s="66"/>
      <c r="AY2190" s="66"/>
      <c r="AZ2190" s="66"/>
      <c r="BA2190" s="66"/>
      <c r="BB2190" s="66"/>
      <c r="BC2190" s="66"/>
      <c r="BD2190" s="66"/>
      <c r="BE2190" s="66"/>
      <c r="BF2190" s="66"/>
      <c r="BG2190" s="66"/>
      <c r="BH2190" s="66"/>
      <c r="BI2190" s="66"/>
      <c r="BJ2190" s="66"/>
      <c r="BK2190" s="66"/>
      <c r="BL2190" s="66"/>
      <c r="BM2190" s="66"/>
      <c r="BN2190" s="66"/>
      <c r="BO2190" s="66"/>
      <c r="BP2190" s="66"/>
      <c r="BQ2190" s="66"/>
      <c r="BR2190" s="66"/>
      <c r="BS2190" s="66"/>
      <c r="BT2190" s="66"/>
    </row>
    <row r="2191" spans="1:72">
      <c r="A2191" s="69"/>
      <c r="B2191" s="69"/>
      <c r="C2191" s="69"/>
      <c r="D2191" s="69"/>
      <c r="E2191" s="66"/>
      <c r="F2191" s="66"/>
      <c r="G2191" s="66"/>
      <c r="H2191" s="66"/>
      <c r="I2191" s="66"/>
      <c r="J2191" s="66"/>
      <c r="K2191" s="66"/>
      <c r="L2191" s="66"/>
      <c r="M2191" s="66"/>
      <c r="N2191" s="66"/>
      <c r="O2191" s="66"/>
      <c r="P2191" s="66"/>
      <c r="Q2191" s="66"/>
      <c r="R2191" s="66"/>
      <c r="S2191" s="66"/>
      <c r="T2191" s="66"/>
      <c r="U2191" s="66"/>
      <c r="V2191" s="66"/>
      <c r="W2191" s="66"/>
      <c r="X2191" s="66"/>
      <c r="Y2191" s="66"/>
      <c r="Z2191" s="66"/>
      <c r="AA2191" s="66"/>
      <c r="AB2191" s="66"/>
      <c r="AC2191" s="66"/>
      <c r="AD2191" s="66"/>
      <c r="AE2191" s="66"/>
      <c r="AF2191" s="66"/>
      <c r="AG2191" s="66"/>
      <c r="AH2191" s="66"/>
      <c r="AI2191" s="66"/>
      <c r="AJ2191" s="66"/>
      <c r="AK2191" s="66"/>
      <c r="AL2191" s="66"/>
      <c r="AM2191" s="66"/>
      <c r="AN2191" s="66"/>
      <c r="AO2191" s="66"/>
      <c r="AP2191" s="66"/>
      <c r="AQ2191" s="66"/>
      <c r="AR2191" s="66"/>
      <c r="AS2191" s="66"/>
      <c r="AT2191" s="66"/>
      <c r="AU2191" s="66"/>
      <c r="AV2191" s="66"/>
      <c r="AW2191" s="66"/>
      <c r="AX2191" s="66"/>
      <c r="AY2191" s="66"/>
      <c r="AZ2191" s="66"/>
      <c r="BA2191" s="66"/>
      <c r="BB2191" s="66"/>
      <c r="BC2191" s="66"/>
      <c r="BD2191" s="66"/>
      <c r="BE2191" s="66"/>
      <c r="BF2191" s="66"/>
      <c r="BG2191" s="66"/>
      <c r="BH2191" s="66"/>
      <c r="BI2191" s="66"/>
      <c r="BJ2191" s="66"/>
      <c r="BK2191" s="66"/>
      <c r="BL2191" s="66"/>
      <c r="BM2191" s="66"/>
      <c r="BN2191" s="66"/>
      <c r="BO2191" s="66"/>
      <c r="BP2191" s="66"/>
      <c r="BQ2191" s="66"/>
      <c r="BR2191" s="66"/>
      <c r="BS2191" s="66"/>
      <c r="BT2191" s="66"/>
    </row>
    <row r="2192" spans="1:72">
      <c r="A2192" s="69"/>
      <c r="B2192" s="69"/>
      <c r="C2192" s="69"/>
      <c r="D2192" s="69"/>
      <c r="E2192" s="66"/>
      <c r="F2192" s="66"/>
      <c r="G2192" s="66"/>
      <c r="H2192" s="66"/>
      <c r="I2192" s="66"/>
      <c r="J2192" s="66"/>
      <c r="K2192" s="66"/>
      <c r="L2192" s="66"/>
      <c r="M2192" s="66"/>
      <c r="N2192" s="66"/>
      <c r="O2192" s="66"/>
      <c r="P2192" s="66"/>
      <c r="Q2192" s="66"/>
      <c r="R2192" s="66"/>
      <c r="S2192" s="66"/>
      <c r="T2192" s="66"/>
      <c r="U2192" s="66"/>
      <c r="V2192" s="66"/>
      <c r="W2192" s="66"/>
      <c r="X2192" s="66"/>
      <c r="Y2192" s="66"/>
      <c r="Z2192" s="66"/>
      <c r="AA2192" s="66"/>
      <c r="AB2192" s="66"/>
      <c r="AC2192" s="66"/>
      <c r="AD2192" s="66"/>
      <c r="AE2192" s="66"/>
      <c r="AF2192" s="66"/>
      <c r="AG2192" s="66"/>
      <c r="AH2192" s="66"/>
      <c r="AI2192" s="66"/>
      <c r="AJ2192" s="66"/>
      <c r="AK2192" s="66"/>
      <c r="AL2192" s="66"/>
      <c r="AM2192" s="66"/>
      <c r="AN2192" s="66"/>
      <c r="AO2192" s="66"/>
      <c r="AP2192" s="66"/>
      <c r="AQ2192" s="66"/>
      <c r="AR2192" s="66"/>
      <c r="AS2192" s="66"/>
      <c r="AT2192" s="66"/>
      <c r="AU2192" s="66"/>
      <c r="AV2192" s="66"/>
      <c r="AW2192" s="66"/>
      <c r="AX2192" s="66"/>
      <c r="AY2192" s="66"/>
      <c r="AZ2192" s="66"/>
      <c r="BA2192" s="66"/>
      <c r="BB2192" s="66"/>
      <c r="BC2192" s="66"/>
      <c r="BD2192" s="66"/>
      <c r="BE2192" s="66"/>
      <c r="BF2192" s="66"/>
      <c r="BG2192" s="66"/>
      <c r="BH2192" s="66"/>
      <c r="BI2192" s="66"/>
      <c r="BJ2192" s="66"/>
      <c r="BK2192" s="66"/>
      <c r="BL2192" s="66"/>
      <c r="BM2192" s="66"/>
      <c r="BN2192" s="66"/>
      <c r="BO2192" s="66"/>
      <c r="BP2192" s="66"/>
      <c r="BQ2192" s="66"/>
      <c r="BR2192" s="66"/>
      <c r="BS2192" s="66"/>
      <c r="BT2192" s="66"/>
    </row>
    <row r="2193" spans="1:72">
      <c r="A2193" s="69"/>
      <c r="B2193" s="69"/>
      <c r="C2193" s="69"/>
      <c r="D2193" s="69"/>
      <c r="E2193" s="66"/>
      <c r="F2193" s="66"/>
      <c r="G2193" s="66"/>
      <c r="H2193" s="66"/>
      <c r="I2193" s="66"/>
      <c r="J2193" s="66"/>
      <c r="K2193" s="66"/>
      <c r="L2193" s="66"/>
      <c r="M2193" s="66"/>
      <c r="N2193" s="66"/>
      <c r="O2193" s="66"/>
      <c r="P2193" s="66"/>
      <c r="Q2193" s="66"/>
      <c r="R2193" s="66"/>
      <c r="S2193" s="66"/>
      <c r="T2193" s="66"/>
      <c r="U2193" s="66"/>
      <c r="V2193" s="66"/>
      <c r="W2193" s="66"/>
      <c r="X2193" s="66"/>
      <c r="Y2193" s="66"/>
      <c r="Z2193" s="66"/>
      <c r="AA2193" s="66"/>
      <c r="AB2193" s="66"/>
      <c r="AC2193" s="66"/>
      <c r="AD2193" s="66"/>
      <c r="AE2193" s="66"/>
      <c r="AF2193" s="66"/>
      <c r="AG2193" s="66"/>
      <c r="AH2193" s="66"/>
      <c r="AI2193" s="66"/>
      <c r="AJ2193" s="66"/>
      <c r="AK2193" s="66"/>
      <c r="AL2193" s="66"/>
      <c r="AM2193" s="66"/>
      <c r="AN2193" s="66"/>
      <c r="AO2193" s="66"/>
      <c r="AP2193" s="66"/>
      <c r="AQ2193" s="66"/>
      <c r="AR2193" s="66"/>
      <c r="AS2193" s="66"/>
      <c r="AT2193" s="66"/>
      <c r="AU2193" s="66"/>
      <c r="AV2193" s="66"/>
      <c r="AW2193" s="66"/>
      <c r="AX2193" s="66"/>
      <c r="AY2193" s="66"/>
      <c r="AZ2193" s="66"/>
      <c r="BA2193" s="66"/>
      <c r="BB2193" s="66"/>
      <c r="BC2193" s="66"/>
      <c r="BD2193" s="66"/>
      <c r="BE2193" s="66"/>
      <c r="BF2193" s="66"/>
      <c r="BG2193" s="66"/>
      <c r="BH2193" s="66"/>
      <c r="BI2193" s="66"/>
      <c r="BJ2193" s="66"/>
      <c r="BK2193" s="66"/>
      <c r="BL2193" s="66"/>
      <c r="BM2193" s="66"/>
      <c r="BN2193" s="66"/>
      <c r="BO2193" s="66"/>
      <c r="BP2193" s="66"/>
      <c r="BQ2193" s="66"/>
      <c r="BR2193" s="66"/>
      <c r="BS2193" s="66"/>
      <c r="BT2193" s="66"/>
    </row>
    <row r="2194" spans="1:72">
      <c r="A2194" s="69"/>
      <c r="B2194" s="69"/>
      <c r="C2194" s="69"/>
      <c r="D2194" s="69"/>
      <c r="E2194" s="66"/>
      <c r="F2194" s="66"/>
      <c r="G2194" s="66"/>
      <c r="H2194" s="66"/>
      <c r="I2194" s="66"/>
      <c r="J2194" s="66"/>
      <c r="K2194" s="66"/>
      <c r="L2194" s="66"/>
      <c r="M2194" s="66"/>
      <c r="N2194" s="66"/>
      <c r="O2194" s="66"/>
      <c r="P2194" s="66"/>
      <c r="Q2194" s="66"/>
      <c r="R2194" s="66"/>
      <c r="S2194" s="66"/>
      <c r="T2194" s="66"/>
      <c r="U2194" s="66"/>
      <c r="V2194" s="66"/>
      <c r="W2194" s="66"/>
      <c r="X2194" s="66"/>
      <c r="Y2194" s="66"/>
      <c r="Z2194" s="66"/>
      <c r="AA2194" s="66"/>
      <c r="AB2194" s="66"/>
      <c r="AC2194" s="66"/>
      <c r="AD2194" s="66"/>
      <c r="AE2194" s="66"/>
      <c r="AF2194" s="66"/>
      <c r="AG2194" s="66"/>
      <c r="AH2194" s="66"/>
      <c r="AI2194" s="66"/>
      <c r="AJ2194" s="66"/>
      <c r="AK2194" s="66"/>
      <c r="AL2194" s="66"/>
      <c r="AM2194" s="66"/>
      <c r="AN2194" s="66"/>
      <c r="AO2194" s="66"/>
      <c r="AP2194" s="66"/>
      <c r="AQ2194" s="66"/>
      <c r="AR2194" s="66"/>
      <c r="AS2194" s="66"/>
      <c r="AT2194" s="66"/>
      <c r="AU2194" s="66"/>
      <c r="AV2194" s="66"/>
      <c r="AW2194" s="66"/>
      <c r="AX2194" s="66"/>
      <c r="AY2194" s="66"/>
      <c r="AZ2194" s="66"/>
      <c r="BA2194" s="66"/>
      <c r="BB2194" s="66"/>
      <c r="BC2194" s="66"/>
      <c r="BD2194" s="66"/>
      <c r="BE2194" s="66"/>
      <c r="BF2194" s="66"/>
      <c r="BG2194" s="66"/>
      <c r="BH2194" s="66"/>
      <c r="BI2194" s="66"/>
      <c r="BJ2194" s="66"/>
      <c r="BK2194" s="66"/>
      <c r="BL2194" s="66"/>
      <c r="BM2194" s="66"/>
      <c r="BN2194" s="66"/>
      <c r="BO2194" s="66"/>
      <c r="BP2194" s="66"/>
      <c r="BQ2194" s="66"/>
      <c r="BR2194" s="66"/>
      <c r="BS2194" s="66"/>
      <c r="BT2194" s="66"/>
    </row>
    <row r="2195" spans="1:72">
      <c r="A2195" s="69"/>
      <c r="B2195" s="69"/>
      <c r="C2195" s="69"/>
      <c r="D2195" s="69"/>
      <c r="E2195" s="66"/>
      <c r="F2195" s="66"/>
      <c r="G2195" s="66"/>
      <c r="H2195" s="66"/>
      <c r="I2195" s="66"/>
      <c r="J2195" s="66"/>
      <c r="K2195" s="66"/>
      <c r="L2195" s="66"/>
      <c r="M2195" s="66"/>
      <c r="N2195" s="66"/>
      <c r="O2195" s="66"/>
      <c r="P2195" s="66"/>
      <c r="Q2195" s="66"/>
      <c r="R2195" s="66"/>
      <c r="S2195" s="66"/>
      <c r="T2195" s="66"/>
      <c r="U2195" s="66"/>
      <c r="V2195" s="66"/>
      <c r="W2195" s="66"/>
      <c r="X2195" s="66"/>
      <c r="Y2195" s="66"/>
      <c r="Z2195" s="66"/>
      <c r="AA2195" s="66"/>
      <c r="AB2195" s="66"/>
      <c r="AC2195" s="66"/>
      <c r="AD2195" s="66"/>
      <c r="AE2195" s="66"/>
      <c r="AF2195" s="66"/>
      <c r="AG2195" s="66"/>
      <c r="AH2195" s="66"/>
      <c r="AI2195" s="66"/>
      <c r="AJ2195" s="66"/>
      <c r="AK2195" s="66"/>
      <c r="AL2195" s="66"/>
      <c r="AM2195" s="66"/>
      <c r="AN2195" s="66"/>
      <c r="AO2195" s="66"/>
      <c r="AP2195" s="66"/>
      <c r="AQ2195" s="66"/>
      <c r="AR2195" s="66"/>
      <c r="AS2195" s="66"/>
      <c r="AT2195" s="66"/>
      <c r="AU2195" s="66"/>
      <c r="AV2195" s="66"/>
      <c r="AW2195" s="66"/>
      <c r="AX2195" s="66"/>
      <c r="AY2195" s="66"/>
      <c r="AZ2195" s="66"/>
      <c r="BA2195" s="66"/>
      <c r="BB2195" s="66"/>
      <c r="BC2195" s="66"/>
      <c r="BD2195" s="66"/>
      <c r="BE2195" s="66"/>
      <c r="BF2195" s="66"/>
      <c r="BG2195" s="66"/>
      <c r="BH2195" s="66"/>
      <c r="BI2195" s="66"/>
      <c r="BJ2195" s="66"/>
      <c r="BK2195" s="66"/>
      <c r="BL2195" s="66"/>
      <c r="BM2195" s="66"/>
      <c r="BN2195" s="66"/>
      <c r="BO2195" s="66"/>
      <c r="BP2195" s="66"/>
      <c r="BQ2195" s="66"/>
      <c r="BR2195" s="66"/>
      <c r="BS2195" s="66"/>
      <c r="BT2195" s="66"/>
    </row>
    <row r="2196" spans="1:72">
      <c r="A2196" s="69"/>
      <c r="B2196" s="69"/>
      <c r="C2196" s="69"/>
      <c r="D2196" s="69"/>
      <c r="E2196" s="66"/>
      <c r="F2196" s="66"/>
      <c r="G2196" s="66"/>
      <c r="H2196" s="66"/>
      <c r="I2196" s="66"/>
      <c r="J2196" s="66"/>
      <c r="K2196" s="66"/>
      <c r="L2196" s="66"/>
      <c r="M2196" s="66"/>
      <c r="N2196" s="66"/>
      <c r="O2196" s="66"/>
      <c r="P2196" s="66"/>
      <c r="Q2196" s="66"/>
      <c r="R2196" s="66"/>
      <c r="S2196" s="66"/>
      <c r="T2196" s="66"/>
      <c r="U2196" s="66"/>
      <c r="V2196" s="66"/>
      <c r="W2196" s="66"/>
      <c r="X2196" s="66"/>
      <c r="Y2196" s="66"/>
      <c r="Z2196" s="66"/>
      <c r="AA2196" s="66"/>
      <c r="AB2196" s="66"/>
      <c r="AC2196" s="66"/>
      <c r="AD2196" s="66"/>
      <c r="AE2196" s="66"/>
      <c r="AF2196" s="66"/>
      <c r="AG2196" s="66"/>
      <c r="AH2196" s="66"/>
      <c r="AI2196" s="66"/>
      <c r="AJ2196" s="66"/>
      <c r="AK2196" s="66"/>
      <c r="AL2196" s="66"/>
      <c r="AM2196" s="66"/>
      <c r="AN2196" s="66"/>
      <c r="AO2196" s="66"/>
      <c r="AP2196" s="66"/>
      <c r="AQ2196" s="66"/>
      <c r="AR2196" s="66"/>
      <c r="AS2196" s="66"/>
      <c r="AT2196" s="66"/>
      <c r="AU2196" s="66"/>
      <c r="AV2196" s="66"/>
      <c r="AW2196" s="66"/>
      <c r="AX2196" s="66"/>
      <c r="AY2196" s="66"/>
      <c r="AZ2196" s="66"/>
      <c r="BA2196" s="66"/>
      <c r="BB2196" s="66"/>
      <c r="BC2196" s="66"/>
      <c r="BD2196" s="66"/>
      <c r="BE2196" s="66"/>
      <c r="BF2196" s="66"/>
      <c r="BG2196" s="66"/>
      <c r="BH2196" s="66"/>
      <c r="BI2196" s="66"/>
      <c r="BJ2196" s="66"/>
      <c r="BK2196" s="66"/>
      <c r="BL2196" s="66"/>
      <c r="BM2196" s="66"/>
      <c r="BN2196" s="66"/>
      <c r="BO2196" s="66"/>
      <c r="BP2196" s="66"/>
      <c r="BQ2196" s="66"/>
      <c r="BR2196" s="66"/>
      <c r="BS2196" s="66"/>
      <c r="BT2196" s="66"/>
    </row>
    <row r="2197" spans="1:72">
      <c r="A2197" s="69"/>
      <c r="B2197" s="69"/>
      <c r="C2197" s="69"/>
      <c r="D2197" s="69"/>
      <c r="E2197" s="66"/>
      <c r="F2197" s="66"/>
      <c r="G2197" s="66"/>
      <c r="H2197" s="66"/>
      <c r="I2197" s="66"/>
      <c r="J2197" s="66"/>
      <c r="K2197" s="66"/>
      <c r="L2197" s="66"/>
      <c r="M2197" s="66"/>
      <c r="N2197" s="66"/>
      <c r="O2197" s="66"/>
      <c r="P2197" s="66"/>
      <c r="Q2197" s="66"/>
      <c r="R2197" s="66"/>
      <c r="S2197" s="66"/>
      <c r="T2197" s="66"/>
      <c r="U2197" s="66"/>
      <c r="V2197" s="66"/>
      <c r="W2197" s="66"/>
      <c r="X2197" s="66"/>
      <c r="Y2197" s="66"/>
      <c r="Z2197" s="66"/>
      <c r="AA2197" s="66"/>
      <c r="AB2197" s="66"/>
      <c r="AC2197" s="66"/>
      <c r="AD2197" s="66"/>
      <c r="AE2197" s="66"/>
      <c r="AF2197" s="66"/>
      <c r="AG2197" s="66"/>
      <c r="AH2197" s="66"/>
      <c r="AI2197" s="66"/>
      <c r="AJ2197" s="66"/>
      <c r="AK2197" s="66"/>
      <c r="AL2197" s="66"/>
      <c r="AM2197" s="66"/>
      <c r="AN2197" s="66"/>
      <c r="AO2197" s="66"/>
      <c r="AP2197" s="66"/>
      <c r="AQ2197" s="66"/>
      <c r="AR2197" s="66"/>
      <c r="AS2197" s="66"/>
      <c r="AT2197" s="66"/>
      <c r="AU2197" s="66"/>
      <c r="AV2197" s="66"/>
      <c r="AW2197" s="66"/>
      <c r="AX2197" s="66"/>
      <c r="AY2197" s="66"/>
      <c r="AZ2197" s="66"/>
      <c r="BA2197" s="66"/>
      <c r="BB2197" s="66"/>
      <c r="BC2197" s="66"/>
      <c r="BD2197" s="66"/>
      <c r="BE2197" s="66"/>
      <c r="BF2197" s="66"/>
      <c r="BG2197" s="66"/>
      <c r="BH2197" s="66"/>
      <c r="BI2197" s="66"/>
      <c r="BJ2197" s="66"/>
      <c r="BK2197" s="66"/>
      <c r="BL2197" s="66"/>
      <c r="BM2197" s="66"/>
      <c r="BN2197" s="66"/>
      <c r="BO2197" s="66"/>
      <c r="BP2197" s="66"/>
      <c r="BQ2197" s="66"/>
      <c r="BR2197" s="66"/>
      <c r="BS2197" s="66"/>
      <c r="BT2197" s="66"/>
    </row>
    <row r="2198" spans="1:72">
      <c r="A2198" s="69"/>
      <c r="B2198" s="69"/>
      <c r="C2198" s="69"/>
      <c r="D2198" s="69"/>
      <c r="E2198" s="66"/>
      <c r="F2198" s="66"/>
      <c r="G2198" s="66"/>
      <c r="H2198" s="66"/>
      <c r="I2198" s="66"/>
      <c r="J2198" s="66"/>
      <c r="K2198" s="66"/>
      <c r="L2198" s="66"/>
      <c r="M2198" s="66"/>
      <c r="N2198" s="66"/>
      <c r="O2198" s="66"/>
      <c r="P2198" s="66"/>
      <c r="Q2198" s="66"/>
      <c r="R2198" s="66"/>
      <c r="S2198" s="66"/>
      <c r="T2198" s="66"/>
      <c r="U2198" s="66"/>
      <c r="V2198" s="66"/>
      <c r="W2198" s="66"/>
      <c r="X2198" s="66"/>
      <c r="Y2198" s="66"/>
      <c r="Z2198" s="66"/>
      <c r="AA2198" s="66"/>
      <c r="AB2198" s="66"/>
      <c r="AC2198" s="66"/>
      <c r="AD2198" s="66"/>
      <c r="AE2198" s="66"/>
      <c r="AF2198" s="66"/>
      <c r="AG2198" s="66"/>
      <c r="AH2198" s="66"/>
      <c r="AI2198" s="66"/>
      <c r="AJ2198" s="66"/>
      <c r="AK2198" s="66"/>
      <c r="AL2198" s="66"/>
      <c r="AM2198" s="66"/>
      <c r="AN2198" s="66"/>
      <c r="AO2198" s="66"/>
      <c r="AP2198" s="66"/>
      <c r="AQ2198" s="66"/>
      <c r="AR2198" s="66"/>
      <c r="AS2198" s="66"/>
      <c r="AT2198" s="66"/>
      <c r="AU2198" s="66"/>
      <c r="AV2198" s="66"/>
      <c r="AW2198" s="66"/>
      <c r="AX2198" s="66"/>
      <c r="AY2198" s="66"/>
      <c r="AZ2198" s="66"/>
      <c r="BA2198" s="66"/>
      <c r="BB2198" s="66"/>
      <c r="BC2198" s="66"/>
      <c r="BD2198" s="66"/>
      <c r="BE2198" s="66"/>
      <c r="BF2198" s="66"/>
      <c r="BG2198" s="66"/>
      <c r="BH2198" s="66"/>
      <c r="BI2198" s="66"/>
      <c r="BJ2198" s="66"/>
      <c r="BK2198" s="66"/>
      <c r="BL2198" s="66"/>
      <c r="BM2198" s="66"/>
      <c r="BN2198" s="66"/>
      <c r="BO2198" s="66"/>
      <c r="BP2198" s="66"/>
      <c r="BQ2198" s="66"/>
      <c r="BR2198" s="66"/>
      <c r="BS2198" s="66"/>
      <c r="BT2198" s="66"/>
    </row>
    <row r="2199" spans="1:72">
      <c r="A2199" s="69"/>
      <c r="B2199" s="69"/>
      <c r="C2199" s="69"/>
      <c r="D2199" s="69"/>
      <c r="E2199" s="66"/>
      <c r="F2199" s="66"/>
      <c r="G2199" s="66"/>
      <c r="H2199" s="66"/>
      <c r="I2199" s="66"/>
      <c r="J2199" s="66"/>
      <c r="K2199" s="66"/>
      <c r="L2199" s="66"/>
      <c r="M2199" s="66"/>
      <c r="N2199" s="66"/>
      <c r="O2199" s="66"/>
      <c r="P2199" s="66"/>
      <c r="Q2199" s="66"/>
      <c r="R2199" s="66"/>
      <c r="S2199" s="66"/>
      <c r="T2199" s="66"/>
      <c r="U2199" s="66"/>
      <c r="V2199" s="66"/>
      <c r="W2199" s="66"/>
      <c r="X2199" s="66"/>
      <c r="Y2199" s="66"/>
      <c r="Z2199" s="66"/>
      <c r="AA2199" s="66"/>
      <c r="AB2199" s="66"/>
      <c r="AC2199" s="66"/>
      <c r="AD2199" s="66"/>
      <c r="AE2199" s="66"/>
      <c r="AF2199" s="66"/>
      <c r="AG2199" s="66"/>
      <c r="AH2199" s="66"/>
      <c r="AI2199" s="66"/>
      <c r="AJ2199" s="66"/>
      <c r="AK2199" s="66"/>
      <c r="AL2199" s="66"/>
      <c r="AM2199" s="66"/>
      <c r="AN2199" s="66"/>
      <c r="AO2199" s="66"/>
      <c r="AP2199" s="66"/>
      <c r="AQ2199" s="66"/>
      <c r="AR2199" s="66"/>
      <c r="AS2199" s="66"/>
      <c r="AT2199" s="66"/>
      <c r="AU2199" s="66"/>
      <c r="AV2199" s="66"/>
      <c r="AW2199" s="66"/>
      <c r="AX2199" s="66"/>
      <c r="AY2199" s="66"/>
      <c r="AZ2199" s="66"/>
      <c r="BA2199" s="66"/>
      <c r="BB2199" s="66"/>
      <c r="BC2199" s="66"/>
      <c r="BD2199" s="66"/>
      <c r="BE2199" s="66"/>
      <c r="BF2199" s="66"/>
      <c r="BG2199" s="66"/>
      <c r="BH2199" s="66"/>
      <c r="BI2199" s="66"/>
      <c r="BJ2199" s="66"/>
      <c r="BK2199" s="66"/>
      <c r="BL2199" s="66"/>
      <c r="BM2199" s="66"/>
      <c r="BN2199" s="66"/>
      <c r="BO2199" s="66"/>
      <c r="BP2199" s="66"/>
      <c r="BQ2199" s="66"/>
      <c r="BR2199" s="66"/>
      <c r="BS2199" s="66"/>
      <c r="BT2199" s="66"/>
    </row>
    <row r="2200" spans="1:72">
      <c r="A2200" s="69"/>
      <c r="B2200" s="69"/>
      <c r="C2200" s="69"/>
      <c r="D2200" s="69"/>
      <c r="E2200" s="66"/>
      <c r="F2200" s="66"/>
      <c r="G2200" s="66"/>
      <c r="H2200" s="66"/>
      <c r="I2200" s="66"/>
      <c r="J2200" s="66"/>
      <c r="K2200" s="66"/>
      <c r="L2200" s="66"/>
      <c r="M2200" s="66"/>
      <c r="N2200" s="66"/>
      <c r="O2200" s="66"/>
      <c r="P2200" s="66"/>
      <c r="Q2200" s="66"/>
      <c r="R2200" s="66"/>
      <c r="S2200" s="66"/>
      <c r="T2200" s="66"/>
      <c r="U2200" s="66"/>
      <c r="V2200" s="66"/>
      <c r="W2200" s="66"/>
      <c r="X2200" s="66"/>
      <c r="Y2200" s="66"/>
      <c r="Z2200" s="66"/>
      <c r="AA2200" s="66"/>
      <c r="AB2200" s="66"/>
      <c r="AC2200" s="66"/>
      <c r="AD2200" s="66"/>
      <c r="AE2200" s="66"/>
      <c r="AF2200" s="66"/>
      <c r="AG2200" s="66"/>
      <c r="AH2200" s="66"/>
      <c r="AI2200" s="66"/>
      <c r="AJ2200" s="66"/>
      <c r="AK2200" s="66"/>
      <c r="AL2200" s="66"/>
      <c r="AM2200" s="66"/>
      <c r="AN2200" s="66"/>
      <c r="AO2200" s="66"/>
      <c r="AP2200" s="66"/>
      <c r="AQ2200" s="66"/>
      <c r="AR2200" s="66"/>
      <c r="AS2200" s="66"/>
      <c r="AT2200" s="66"/>
      <c r="AU2200" s="66"/>
      <c r="AV2200" s="66"/>
      <c r="AW2200" s="66"/>
      <c r="AX2200" s="66"/>
      <c r="AY2200" s="66"/>
      <c r="AZ2200" s="66"/>
      <c r="BA2200" s="66"/>
      <c r="BB2200" s="66"/>
      <c r="BC2200" s="66"/>
      <c r="BD2200" s="66"/>
      <c r="BE2200" s="66"/>
      <c r="BF2200" s="66"/>
      <c r="BG2200" s="66"/>
      <c r="BH2200" s="66"/>
      <c r="BI2200" s="66"/>
      <c r="BJ2200" s="66"/>
      <c r="BK2200" s="66"/>
      <c r="BL2200" s="66"/>
      <c r="BM2200" s="66"/>
      <c r="BN2200" s="66"/>
      <c r="BO2200" s="66"/>
      <c r="BP2200" s="66"/>
      <c r="BQ2200" s="66"/>
      <c r="BR2200" s="66"/>
      <c r="BS2200" s="66"/>
      <c r="BT2200" s="66"/>
    </row>
    <row r="2201" spans="1:72">
      <c r="A2201" s="69"/>
      <c r="B2201" s="69"/>
      <c r="C2201" s="69"/>
      <c r="D2201" s="69"/>
      <c r="E2201" s="66"/>
      <c r="F2201" s="66"/>
      <c r="G2201" s="66"/>
      <c r="H2201" s="66"/>
      <c r="I2201" s="66"/>
      <c r="J2201" s="66"/>
      <c r="K2201" s="66"/>
      <c r="L2201" s="66"/>
      <c r="M2201" s="66"/>
      <c r="N2201" s="66"/>
      <c r="O2201" s="66"/>
      <c r="P2201" s="66"/>
      <c r="Q2201" s="66"/>
      <c r="R2201" s="66"/>
      <c r="S2201" s="66"/>
      <c r="T2201" s="66"/>
      <c r="U2201" s="66"/>
      <c r="V2201" s="66"/>
      <c r="W2201" s="66"/>
      <c r="X2201" s="66"/>
      <c r="Y2201" s="66"/>
      <c r="Z2201" s="66"/>
      <c r="AA2201" s="66"/>
      <c r="AB2201" s="66"/>
      <c r="AC2201" s="66"/>
      <c r="AD2201" s="66"/>
      <c r="AE2201" s="66"/>
      <c r="AF2201" s="66"/>
      <c r="AG2201" s="66"/>
      <c r="AH2201" s="66"/>
      <c r="AI2201" s="66"/>
      <c r="AJ2201" s="66"/>
      <c r="AK2201" s="66"/>
      <c r="AL2201" s="66"/>
      <c r="AM2201" s="66"/>
      <c r="AN2201" s="66"/>
      <c r="AO2201" s="66"/>
      <c r="AP2201" s="66"/>
      <c r="AQ2201" s="66"/>
      <c r="AR2201" s="66"/>
      <c r="AS2201" s="66"/>
      <c r="AT2201" s="66"/>
      <c r="AU2201" s="66"/>
      <c r="AV2201" s="66"/>
      <c r="AW2201" s="66"/>
      <c r="AX2201" s="66"/>
      <c r="AY2201" s="66"/>
      <c r="AZ2201" s="66"/>
      <c r="BA2201" s="66"/>
      <c r="BB2201" s="66"/>
      <c r="BC2201" s="66"/>
      <c r="BD2201" s="66"/>
      <c r="BE2201" s="66"/>
      <c r="BF2201" s="66"/>
      <c r="BG2201" s="66"/>
      <c r="BH2201" s="66"/>
      <c r="BI2201" s="66"/>
      <c r="BJ2201" s="66"/>
      <c r="BK2201" s="66"/>
      <c r="BL2201" s="66"/>
      <c r="BM2201" s="66"/>
      <c r="BN2201" s="66"/>
      <c r="BO2201" s="66"/>
      <c r="BP2201" s="66"/>
      <c r="BQ2201" s="66"/>
      <c r="BR2201" s="66"/>
      <c r="BS2201" s="66"/>
      <c r="BT2201" s="66"/>
    </row>
    <row r="2202" spans="1:72">
      <c r="A2202" s="69"/>
      <c r="B2202" s="69"/>
      <c r="C2202" s="69"/>
      <c r="D2202" s="69"/>
      <c r="E2202" s="66"/>
      <c r="F2202" s="66"/>
      <c r="G2202" s="66"/>
      <c r="H2202" s="66"/>
      <c r="I2202" s="66"/>
      <c r="J2202" s="66"/>
      <c r="K2202" s="66"/>
      <c r="L2202" s="66"/>
      <c r="M2202" s="66"/>
      <c r="N2202" s="66"/>
      <c r="O2202" s="66"/>
      <c r="P2202" s="66"/>
      <c r="Q2202" s="66"/>
      <c r="R2202" s="66"/>
      <c r="S2202" s="66"/>
      <c r="T2202" s="66"/>
      <c r="U2202" s="66"/>
      <c r="V2202" s="66"/>
      <c r="W2202" s="66"/>
      <c r="X2202" s="66"/>
      <c r="Y2202" s="66"/>
      <c r="Z2202" s="66"/>
      <c r="AA2202" s="66"/>
      <c r="AB2202" s="66"/>
      <c r="AC2202" s="66"/>
      <c r="AD2202" s="66"/>
      <c r="AE2202" s="66"/>
      <c r="AF2202" s="66"/>
      <c r="AG2202" s="66"/>
      <c r="AH2202" s="66"/>
      <c r="AI2202" s="66"/>
      <c r="AJ2202" s="66"/>
      <c r="AK2202" s="66"/>
      <c r="AL2202" s="66"/>
      <c r="AM2202" s="66"/>
      <c r="AN2202" s="66"/>
      <c r="AO2202" s="66"/>
      <c r="AP2202" s="66"/>
      <c r="AQ2202" s="66"/>
      <c r="AR2202" s="66"/>
      <c r="AS2202" s="66"/>
      <c r="AT2202" s="66"/>
      <c r="AU2202" s="66"/>
      <c r="AV2202" s="66"/>
      <c r="AW2202" s="66"/>
      <c r="AX2202" s="66"/>
      <c r="AY2202" s="66"/>
      <c r="AZ2202" s="66"/>
      <c r="BA2202" s="66"/>
      <c r="BB2202" s="66"/>
      <c r="BC2202" s="66"/>
      <c r="BD2202" s="66"/>
      <c r="BE2202" s="66"/>
      <c r="BF2202" s="66"/>
      <c r="BG2202" s="66"/>
      <c r="BH2202" s="66"/>
      <c r="BI2202" s="66"/>
      <c r="BJ2202" s="66"/>
      <c r="BK2202" s="66"/>
      <c r="BL2202" s="66"/>
      <c r="BM2202" s="66"/>
      <c r="BN2202" s="66"/>
      <c r="BO2202" s="66"/>
      <c r="BP2202" s="66"/>
      <c r="BQ2202" s="66"/>
      <c r="BR2202" s="66"/>
      <c r="BS2202" s="66"/>
      <c r="BT2202" s="66"/>
    </row>
    <row r="2203" spans="1:72">
      <c r="A2203" s="69"/>
      <c r="B2203" s="69"/>
      <c r="C2203" s="69"/>
      <c r="D2203" s="69"/>
      <c r="E2203" s="66"/>
      <c r="F2203" s="66"/>
      <c r="G2203" s="66"/>
      <c r="H2203" s="66"/>
      <c r="I2203" s="66"/>
      <c r="J2203" s="66"/>
      <c r="K2203" s="66"/>
      <c r="L2203" s="66"/>
      <c r="M2203" s="66"/>
      <c r="N2203" s="66"/>
      <c r="O2203" s="66"/>
      <c r="P2203" s="66"/>
      <c r="Q2203" s="66"/>
      <c r="R2203" s="66"/>
      <c r="S2203" s="66"/>
      <c r="T2203" s="66"/>
      <c r="U2203" s="66"/>
      <c r="V2203" s="66"/>
      <c r="W2203" s="66"/>
      <c r="X2203" s="66"/>
      <c r="Y2203" s="66"/>
      <c r="Z2203" s="66"/>
      <c r="AA2203" s="66"/>
      <c r="AB2203" s="66"/>
      <c r="AC2203" s="66"/>
      <c r="AD2203" s="66"/>
      <c r="AE2203" s="66"/>
      <c r="AF2203" s="66"/>
      <c r="AG2203" s="66"/>
      <c r="AH2203" s="66"/>
      <c r="AI2203" s="66"/>
      <c r="AJ2203" s="66"/>
      <c r="AK2203" s="66"/>
      <c r="AL2203" s="66"/>
      <c r="AM2203" s="66"/>
      <c r="AN2203" s="66"/>
      <c r="AO2203" s="66"/>
      <c r="AP2203" s="66"/>
      <c r="AQ2203" s="66"/>
      <c r="AR2203" s="66"/>
      <c r="AS2203" s="66"/>
      <c r="AT2203" s="66"/>
      <c r="AU2203" s="66"/>
      <c r="AV2203" s="66"/>
      <c r="AW2203" s="66"/>
      <c r="AX2203" s="66"/>
      <c r="AY2203" s="66"/>
      <c r="AZ2203" s="66"/>
      <c r="BA2203" s="66"/>
      <c r="BB2203" s="66"/>
      <c r="BC2203" s="66"/>
      <c r="BD2203" s="66"/>
      <c r="BE2203" s="66"/>
      <c r="BF2203" s="66"/>
      <c r="BG2203" s="66"/>
      <c r="BH2203" s="66"/>
      <c r="BI2203" s="66"/>
      <c r="BJ2203" s="66"/>
      <c r="BK2203" s="66"/>
      <c r="BL2203" s="66"/>
      <c r="BM2203" s="66"/>
      <c r="BN2203" s="66"/>
      <c r="BO2203" s="66"/>
      <c r="BP2203" s="66"/>
      <c r="BQ2203" s="66"/>
      <c r="BR2203" s="66"/>
      <c r="BS2203" s="66"/>
      <c r="BT2203" s="66"/>
    </row>
    <row r="2204" spans="1:72">
      <c r="A2204" s="69"/>
      <c r="B2204" s="69"/>
      <c r="C2204" s="69"/>
      <c r="D2204" s="69"/>
      <c r="E2204" s="66"/>
      <c r="F2204" s="66"/>
      <c r="G2204" s="66"/>
      <c r="H2204" s="66"/>
      <c r="I2204" s="66"/>
      <c r="J2204" s="66"/>
      <c r="K2204" s="66"/>
      <c r="L2204" s="66"/>
      <c r="M2204" s="66"/>
      <c r="N2204" s="66"/>
      <c r="O2204" s="66"/>
      <c r="P2204" s="66"/>
      <c r="Q2204" s="66"/>
      <c r="R2204" s="66"/>
      <c r="S2204" s="66"/>
      <c r="T2204" s="66"/>
      <c r="U2204" s="66"/>
      <c r="V2204" s="66"/>
      <c r="W2204" s="66"/>
      <c r="X2204" s="66"/>
      <c r="Y2204" s="66"/>
      <c r="Z2204" s="66"/>
      <c r="AA2204" s="66"/>
      <c r="AB2204" s="66"/>
      <c r="AC2204" s="66"/>
      <c r="AD2204" s="66"/>
      <c r="AE2204" s="66"/>
      <c r="AF2204" s="66"/>
      <c r="AG2204" s="66"/>
      <c r="AH2204" s="66"/>
      <c r="AI2204" s="66"/>
      <c r="AJ2204" s="66"/>
      <c r="AK2204" s="66"/>
      <c r="AL2204" s="66"/>
      <c r="AM2204" s="66"/>
      <c r="AN2204" s="66"/>
      <c r="AO2204" s="66"/>
      <c r="AP2204" s="66"/>
      <c r="AQ2204" s="66"/>
      <c r="AR2204" s="66"/>
      <c r="AS2204" s="66"/>
      <c r="AT2204" s="66"/>
      <c r="AU2204" s="66"/>
      <c r="AV2204" s="66"/>
      <c r="AW2204" s="66"/>
      <c r="AX2204" s="66"/>
      <c r="AY2204" s="66"/>
      <c r="AZ2204" s="66"/>
      <c r="BA2204" s="66"/>
      <c r="BB2204" s="66"/>
      <c r="BC2204" s="66"/>
      <c r="BD2204" s="66"/>
      <c r="BE2204" s="66"/>
      <c r="BF2204" s="66"/>
      <c r="BG2204" s="66"/>
      <c r="BH2204" s="66"/>
      <c r="BI2204" s="66"/>
      <c r="BJ2204" s="66"/>
      <c r="BK2204" s="66"/>
      <c r="BL2204" s="66"/>
      <c r="BM2204" s="66"/>
      <c r="BN2204" s="66"/>
      <c r="BO2204" s="66"/>
      <c r="BP2204" s="66"/>
      <c r="BQ2204" s="66"/>
      <c r="BR2204" s="66"/>
      <c r="BS2204" s="66"/>
      <c r="BT2204" s="66"/>
    </row>
    <row r="2205" spans="1:72">
      <c r="A2205" s="69"/>
      <c r="B2205" s="69"/>
      <c r="C2205" s="69"/>
      <c r="D2205" s="69"/>
      <c r="E2205" s="66"/>
      <c r="F2205" s="66"/>
      <c r="G2205" s="66"/>
      <c r="H2205" s="66"/>
      <c r="I2205" s="66"/>
      <c r="J2205" s="66"/>
      <c r="K2205" s="66"/>
      <c r="L2205" s="66"/>
      <c r="M2205" s="66"/>
      <c r="N2205" s="66"/>
      <c r="O2205" s="66"/>
      <c r="P2205" s="66"/>
      <c r="Q2205" s="66"/>
      <c r="R2205" s="66"/>
      <c r="S2205" s="66"/>
      <c r="T2205" s="66"/>
      <c r="U2205" s="66"/>
      <c r="V2205" s="66"/>
      <c r="W2205" s="66"/>
      <c r="X2205" s="66"/>
      <c r="Y2205" s="66"/>
      <c r="Z2205" s="66"/>
      <c r="AA2205" s="66"/>
      <c r="AB2205" s="66"/>
      <c r="AC2205" s="66"/>
      <c r="AD2205" s="66"/>
      <c r="AE2205" s="66"/>
      <c r="AF2205" s="66"/>
      <c r="AG2205" s="66"/>
      <c r="AH2205" s="66"/>
      <c r="AI2205" s="66"/>
      <c r="AJ2205" s="66"/>
      <c r="AK2205" s="66"/>
      <c r="AL2205" s="66"/>
      <c r="AM2205" s="66"/>
      <c r="AN2205" s="66"/>
      <c r="AO2205" s="66"/>
      <c r="AP2205" s="66"/>
      <c r="AQ2205" s="66"/>
      <c r="AR2205" s="66"/>
      <c r="AS2205" s="66"/>
      <c r="AT2205" s="66"/>
      <c r="AU2205" s="66"/>
      <c r="AV2205" s="66"/>
      <c r="AW2205" s="66"/>
      <c r="AX2205" s="66"/>
      <c r="AY2205" s="66"/>
      <c r="AZ2205" s="66"/>
      <c r="BA2205" s="66"/>
      <c r="BB2205" s="66"/>
      <c r="BC2205" s="66"/>
      <c r="BD2205" s="66"/>
      <c r="BE2205" s="66"/>
      <c r="BF2205" s="66"/>
      <c r="BG2205" s="66"/>
      <c r="BH2205" s="66"/>
      <c r="BI2205" s="66"/>
      <c r="BJ2205" s="66"/>
      <c r="BK2205" s="66"/>
      <c r="BL2205" s="66"/>
      <c r="BM2205" s="66"/>
      <c r="BN2205" s="66"/>
      <c r="BO2205" s="66"/>
      <c r="BP2205" s="66"/>
      <c r="BQ2205" s="66"/>
      <c r="BR2205" s="66"/>
      <c r="BS2205" s="66"/>
      <c r="BT2205" s="66"/>
    </row>
    <row r="2206" spans="1:72">
      <c r="A2206" s="69"/>
      <c r="B2206" s="69"/>
      <c r="C2206" s="69"/>
      <c r="D2206" s="69"/>
      <c r="E2206" s="66"/>
      <c r="F2206" s="66"/>
      <c r="G2206" s="66"/>
      <c r="H2206" s="66"/>
      <c r="I2206" s="66"/>
      <c r="J2206" s="66"/>
      <c r="K2206" s="66"/>
      <c r="L2206" s="66"/>
      <c r="M2206" s="66"/>
      <c r="N2206" s="66"/>
      <c r="O2206" s="66"/>
      <c r="P2206" s="66"/>
      <c r="Q2206" s="66"/>
      <c r="R2206" s="66"/>
      <c r="S2206" s="66"/>
      <c r="T2206" s="66"/>
      <c r="U2206" s="66"/>
      <c r="V2206" s="66"/>
      <c r="W2206" s="66"/>
      <c r="X2206" s="66"/>
      <c r="Y2206" s="66"/>
      <c r="Z2206" s="66"/>
      <c r="AA2206" s="66"/>
      <c r="AB2206" s="66"/>
      <c r="AC2206" s="66"/>
      <c r="AD2206" s="66"/>
      <c r="AE2206" s="66"/>
      <c r="AF2206" s="66"/>
      <c r="AG2206" s="66"/>
      <c r="AH2206" s="66"/>
      <c r="AI2206" s="66"/>
      <c r="AJ2206" s="66"/>
      <c r="AK2206" s="66"/>
      <c r="AL2206" s="66"/>
      <c r="AM2206" s="66"/>
      <c r="AN2206" s="66"/>
      <c r="AO2206" s="66"/>
      <c r="AP2206" s="66"/>
      <c r="AQ2206" s="66"/>
      <c r="AR2206" s="66"/>
      <c r="AS2206" s="66"/>
      <c r="AT2206" s="66"/>
      <c r="AU2206" s="66"/>
      <c r="AV2206" s="66"/>
      <c r="AW2206" s="66"/>
      <c r="AX2206" s="66"/>
      <c r="AY2206" s="66"/>
      <c r="AZ2206" s="66"/>
      <c r="BA2206" s="66"/>
      <c r="BB2206" s="66"/>
      <c r="BC2206" s="66"/>
      <c r="BD2206" s="66"/>
      <c r="BE2206" s="66"/>
      <c r="BF2206" s="66"/>
      <c r="BG2206" s="66"/>
      <c r="BH2206" s="66"/>
      <c r="BI2206" s="66"/>
      <c r="BJ2206" s="66"/>
      <c r="BK2206" s="66"/>
      <c r="BL2206" s="66"/>
      <c r="BM2206" s="66"/>
      <c r="BN2206" s="66"/>
      <c r="BO2206" s="66"/>
      <c r="BP2206" s="66"/>
      <c r="BQ2206" s="66"/>
      <c r="BR2206" s="66"/>
      <c r="BS2206" s="66"/>
      <c r="BT2206" s="66"/>
    </row>
    <row r="2207" spans="1:72">
      <c r="A2207" s="69"/>
      <c r="B2207" s="69"/>
      <c r="C2207" s="69"/>
      <c r="D2207" s="69"/>
      <c r="E2207" s="66"/>
      <c r="F2207" s="66"/>
      <c r="G2207" s="66"/>
      <c r="H2207" s="66"/>
      <c r="I2207" s="66"/>
      <c r="J2207" s="66"/>
      <c r="K2207" s="66"/>
      <c r="L2207" s="66"/>
      <c r="M2207" s="66"/>
      <c r="N2207" s="66"/>
      <c r="O2207" s="66"/>
      <c r="P2207" s="66"/>
      <c r="Q2207" s="66"/>
      <c r="R2207" s="66"/>
      <c r="S2207" s="66"/>
      <c r="T2207" s="66"/>
      <c r="U2207" s="66"/>
      <c r="V2207" s="66"/>
      <c r="W2207" s="66"/>
      <c r="X2207" s="66"/>
      <c r="Y2207" s="66"/>
      <c r="Z2207" s="66"/>
      <c r="AA2207" s="66"/>
      <c r="AB2207" s="66"/>
      <c r="AC2207" s="66"/>
      <c r="AD2207" s="66"/>
      <c r="AE2207" s="66"/>
      <c r="AF2207" s="66"/>
      <c r="AG2207" s="66"/>
      <c r="AH2207" s="66"/>
      <c r="AI2207" s="66"/>
      <c r="AJ2207" s="66"/>
      <c r="AK2207" s="66"/>
      <c r="AL2207" s="66"/>
      <c r="AM2207" s="66"/>
      <c r="AN2207" s="66"/>
      <c r="AO2207" s="66"/>
      <c r="AP2207" s="66"/>
      <c r="AQ2207" s="66"/>
      <c r="AR2207" s="66"/>
      <c r="AS2207" s="66"/>
      <c r="AT2207" s="66"/>
      <c r="AU2207" s="66"/>
      <c r="AV2207" s="66"/>
      <c r="AW2207" s="66"/>
      <c r="AX2207" s="66"/>
      <c r="AY2207" s="66"/>
      <c r="AZ2207" s="66"/>
      <c r="BA2207" s="66"/>
      <c r="BB2207" s="66"/>
      <c r="BC2207" s="66"/>
      <c r="BD2207" s="66"/>
      <c r="BE2207" s="66"/>
      <c r="BF2207" s="66"/>
      <c r="BG2207" s="66"/>
      <c r="BH2207" s="66"/>
      <c r="BI2207" s="66"/>
      <c r="BJ2207" s="66"/>
      <c r="BK2207" s="66"/>
      <c r="BL2207" s="66"/>
      <c r="BM2207" s="66"/>
      <c r="BN2207" s="66"/>
      <c r="BO2207" s="66"/>
      <c r="BP2207" s="66"/>
      <c r="BQ2207" s="66"/>
      <c r="BR2207" s="66"/>
      <c r="BS2207" s="66"/>
      <c r="BT2207" s="66"/>
    </row>
    <row r="2208" spans="1:72">
      <c r="A2208" s="69"/>
      <c r="B2208" s="69"/>
      <c r="C2208" s="69"/>
      <c r="D2208" s="69"/>
      <c r="E2208" s="66"/>
      <c r="F2208" s="66"/>
      <c r="G2208" s="66"/>
      <c r="H2208" s="66"/>
      <c r="I2208" s="66"/>
      <c r="J2208" s="66"/>
      <c r="K2208" s="66"/>
      <c r="L2208" s="66"/>
      <c r="M2208" s="66"/>
      <c r="N2208" s="66"/>
      <c r="O2208" s="66"/>
      <c r="P2208" s="66"/>
      <c r="Q2208" s="66"/>
      <c r="R2208" s="66"/>
      <c r="S2208" s="66"/>
      <c r="T2208" s="66"/>
      <c r="U2208" s="66"/>
      <c r="V2208" s="66"/>
      <c r="W2208" s="66"/>
      <c r="X2208" s="66"/>
      <c r="Y2208" s="66"/>
      <c r="Z2208" s="66"/>
      <c r="AA2208" s="66"/>
      <c r="AB2208" s="66"/>
      <c r="AC2208" s="66"/>
      <c r="AD2208" s="66"/>
      <c r="AE2208" s="66"/>
      <c r="AF2208" s="66"/>
      <c r="AG2208" s="66"/>
      <c r="AH2208" s="66"/>
      <c r="AI2208" s="66"/>
      <c r="AJ2208" s="66"/>
      <c r="AK2208" s="66"/>
      <c r="AL2208" s="66"/>
      <c r="AM2208" s="66"/>
      <c r="AN2208" s="66"/>
      <c r="AO2208" s="66"/>
      <c r="AP2208" s="66"/>
      <c r="AQ2208" s="66"/>
      <c r="AR2208" s="66"/>
      <c r="AS2208" s="66"/>
      <c r="AT2208" s="66"/>
      <c r="AU2208" s="66"/>
      <c r="AV2208" s="66"/>
      <c r="AW2208" s="66"/>
      <c r="AX2208" s="66"/>
      <c r="AY2208" s="66"/>
      <c r="AZ2208" s="66"/>
      <c r="BA2208" s="66"/>
      <c r="BB2208" s="66"/>
      <c r="BC2208" s="66"/>
      <c r="BD2208" s="66"/>
      <c r="BE2208" s="66"/>
      <c r="BF2208" s="66"/>
      <c r="BG2208" s="66"/>
      <c r="BH2208" s="66"/>
      <c r="BI2208" s="66"/>
      <c r="BJ2208" s="66"/>
      <c r="BK2208" s="66"/>
      <c r="BL2208" s="66"/>
      <c r="BM2208" s="66"/>
      <c r="BN2208" s="66"/>
      <c r="BO2208" s="66"/>
      <c r="BP2208" s="66"/>
      <c r="BQ2208" s="66"/>
      <c r="BR2208" s="66"/>
      <c r="BS2208" s="66"/>
      <c r="BT2208" s="66"/>
    </row>
    <row r="2209" spans="1:72">
      <c r="A2209" s="69"/>
      <c r="B2209" s="69"/>
      <c r="C2209" s="69"/>
      <c r="D2209" s="69"/>
      <c r="E2209" s="66"/>
      <c r="F2209" s="66"/>
      <c r="G2209" s="66"/>
      <c r="H2209" s="66"/>
      <c r="I2209" s="66"/>
      <c r="J2209" s="66"/>
      <c r="K2209" s="66"/>
      <c r="L2209" s="66"/>
      <c r="M2209" s="66"/>
      <c r="N2209" s="66"/>
      <c r="O2209" s="66"/>
      <c r="P2209" s="66"/>
      <c r="Q2209" s="66"/>
      <c r="R2209" s="66"/>
      <c r="S2209" s="66"/>
      <c r="T2209" s="66"/>
      <c r="U2209" s="66"/>
      <c r="V2209" s="66"/>
      <c r="W2209" s="66"/>
      <c r="X2209" s="66"/>
      <c r="Y2209" s="66"/>
      <c r="Z2209" s="66"/>
      <c r="AA2209" s="66"/>
      <c r="AB2209" s="66"/>
      <c r="AC2209" s="66"/>
      <c r="AD2209" s="66"/>
      <c r="AE2209" s="66"/>
      <c r="AF2209" s="66"/>
      <c r="AG2209" s="66"/>
      <c r="AH2209" s="66"/>
      <c r="AI2209" s="66"/>
      <c r="AJ2209" s="66"/>
      <c r="AK2209" s="66"/>
      <c r="AL2209" s="66"/>
      <c r="AM2209" s="66"/>
      <c r="AN2209" s="66"/>
      <c r="AO2209" s="66"/>
      <c r="AP2209" s="66"/>
      <c r="AQ2209" s="66"/>
      <c r="AR2209" s="66"/>
      <c r="AS2209" s="66"/>
      <c r="AT2209" s="66"/>
      <c r="AU2209" s="66"/>
      <c r="AV2209" s="66"/>
      <c r="AW2209" s="66"/>
      <c r="AX2209" s="66"/>
      <c r="AY2209" s="66"/>
      <c r="AZ2209" s="66"/>
      <c r="BA2209" s="66"/>
      <c r="BB2209" s="66"/>
      <c r="BC2209" s="66"/>
      <c r="BD2209" s="66"/>
      <c r="BE2209" s="66"/>
      <c r="BF2209" s="66"/>
      <c r="BG2209" s="66"/>
      <c r="BH2209" s="66"/>
      <c r="BI2209" s="66"/>
      <c r="BJ2209" s="66"/>
      <c r="BK2209" s="66"/>
      <c r="BL2209" s="66"/>
      <c r="BM2209" s="66"/>
      <c r="BN2209" s="66"/>
      <c r="BO2209" s="66"/>
      <c r="BP2209" s="66"/>
      <c r="BQ2209" s="66"/>
      <c r="BR2209" s="66"/>
      <c r="BS2209" s="66"/>
      <c r="BT2209" s="66"/>
    </row>
    <row r="2210" spans="1:72">
      <c r="A2210" s="69"/>
      <c r="B2210" s="69"/>
      <c r="C2210" s="69"/>
      <c r="D2210" s="69"/>
      <c r="E2210" s="66"/>
      <c r="F2210" s="66"/>
      <c r="G2210" s="66"/>
      <c r="H2210" s="66"/>
      <c r="I2210" s="66"/>
      <c r="J2210" s="66"/>
      <c r="K2210" s="66"/>
      <c r="L2210" s="66"/>
      <c r="M2210" s="66"/>
      <c r="N2210" s="66"/>
      <c r="O2210" s="66"/>
      <c r="P2210" s="66"/>
      <c r="Q2210" s="66"/>
      <c r="R2210" s="66"/>
      <c r="S2210" s="66"/>
      <c r="T2210" s="66"/>
      <c r="U2210" s="66"/>
      <c r="V2210" s="66"/>
      <c r="W2210" s="66"/>
      <c r="X2210" s="66"/>
      <c r="Y2210" s="66"/>
      <c r="Z2210" s="66"/>
      <c r="AA2210" s="66"/>
      <c r="AB2210" s="66"/>
      <c r="AC2210" s="66"/>
      <c r="AD2210" s="66"/>
      <c r="AE2210" s="66"/>
      <c r="AF2210" s="66"/>
      <c r="AG2210" s="66"/>
      <c r="AH2210" s="66"/>
      <c r="AI2210" s="66"/>
      <c r="AJ2210" s="66"/>
      <c r="AK2210" s="66"/>
      <c r="AL2210" s="66"/>
      <c r="AM2210" s="66"/>
      <c r="AN2210" s="66"/>
      <c r="AO2210" s="66"/>
      <c r="AP2210" s="66"/>
      <c r="AQ2210" s="66"/>
      <c r="AR2210" s="66"/>
      <c r="AS2210" s="66"/>
      <c r="AT2210" s="66"/>
      <c r="AU2210" s="66"/>
      <c r="AV2210" s="66"/>
      <c r="AW2210" s="66"/>
      <c r="AX2210" s="66"/>
      <c r="AY2210" s="66"/>
      <c r="AZ2210" s="66"/>
      <c r="BA2210" s="66"/>
      <c r="BB2210" s="66"/>
      <c r="BC2210" s="66"/>
      <c r="BD2210" s="66"/>
      <c r="BE2210" s="66"/>
      <c r="BF2210" s="66"/>
      <c r="BG2210" s="66"/>
      <c r="BH2210" s="66"/>
      <c r="BI2210" s="66"/>
      <c r="BJ2210" s="66"/>
      <c r="BK2210" s="66"/>
      <c r="BL2210" s="66"/>
      <c r="BM2210" s="66"/>
      <c r="BN2210" s="66"/>
      <c r="BO2210" s="66"/>
      <c r="BP2210" s="66"/>
      <c r="BQ2210" s="66"/>
      <c r="BR2210" s="66"/>
      <c r="BS2210" s="66"/>
      <c r="BT2210" s="66"/>
    </row>
    <row r="2211" spans="1:72">
      <c r="A2211" s="69"/>
      <c r="B2211" s="69"/>
      <c r="C2211" s="69"/>
      <c r="D2211" s="69"/>
      <c r="E2211" s="66"/>
      <c r="F2211" s="66"/>
      <c r="G2211" s="66"/>
      <c r="H2211" s="66"/>
      <c r="I2211" s="66"/>
      <c r="J2211" s="66"/>
      <c r="K2211" s="66"/>
      <c r="L2211" s="66"/>
      <c r="M2211" s="66"/>
      <c r="N2211" s="66"/>
      <c r="O2211" s="66"/>
      <c r="P2211" s="66"/>
      <c r="Q2211" s="66"/>
      <c r="R2211" s="66"/>
      <c r="S2211" s="66"/>
      <c r="T2211" s="66"/>
      <c r="U2211" s="66"/>
      <c r="V2211" s="66"/>
      <c r="W2211" s="66"/>
      <c r="X2211" s="66"/>
      <c r="Y2211" s="66"/>
      <c r="Z2211" s="66"/>
      <c r="AA2211" s="66"/>
      <c r="AB2211" s="66"/>
      <c r="AC2211" s="66"/>
      <c r="AD2211" s="66"/>
      <c r="AE2211" s="66"/>
      <c r="AF2211" s="66"/>
      <c r="AG2211" s="66"/>
      <c r="AH2211" s="66"/>
      <c r="AI2211" s="66"/>
      <c r="AJ2211" s="66"/>
      <c r="AK2211" s="66"/>
      <c r="AL2211" s="66"/>
      <c r="AM2211" s="66"/>
      <c r="AN2211" s="66"/>
      <c r="AO2211" s="66"/>
      <c r="AP2211" s="66"/>
      <c r="AQ2211" s="66"/>
      <c r="AR2211" s="66"/>
      <c r="AS2211" s="66"/>
      <c r="AT2211" s="66"/>
      <c r="AU2211" s="66"/>
      <c r="AV2211" s="66"/>
      <c r="AW2211" s="66"/>
      <c r="AX2211" s="66"/>
      <c r="AY2211" s="66"/>
      <c r="AZ2211" s="66"/>
      <c r="BA2211" s="66"/>
      <c r="BB2211" s="66"/>
      <c r="BC2211" s="66"/>
      <c r="BD2211" s="66"/>
      <c r="BE2211" s="66"/>
      <c r="BF2211" s="66"/>
      <c r="BG2211" s="66"/>
      <c r="BH2211" s="66"/>
      <c r="BI2211" s="66"/>
      <c r="BJ2211" s="66"/>
      <c r="BK2211" s="66"/>
      <c r="BL2211" s="66"/>
      <c r="BM2211" s="66"/>
      <c r="BN2211" s="66"/>
      <c r="BO2211" s="66"/>
      <c r="BP2211" s="66"/>
      <c r="BQ2211" s="66"/>
      <c r="BR2211" s="66"/>
      <c r="BS2211" s="66"/>
      <c r="BT2211" s="66"/>
    </row>
    <row r="2212" spans="1:72">
      <c r="A2212" s="69"/>
      <c r="B2212" s="69"/>
      <c r="C2212" s="69"/>
      <c r="D2212" s="69"/>
      <c r="E2212" s="66"/>
      <c r="F2212" s="66"/>
      <c r="G2212" s="66"/>
      <c r="H2212" s="66"/>
      <c r="I2212" s="66"/>
      <c r="J2212" s="66"/>
      <c r="K2212" s="66"/>
      <c r="L2212" s="66"/>
      <c r="M2212" s="66"/>
      <c r="N2212" s="66"/>
      <c r="O2212" s="66"/>
      <c r="P2212" s="66"/>
      <c r="Q2212" s="66"/>
      <c r="R2212" s="66"/>
      <c r="S2212" s="66"/>
      <c r="T2212" s="66"/>
      <c r="U2212" s="66"/>
      <c r="V2212" s="66"/>
      <c r="W2212" s="66"/>
      <c r="X2212" s="66"/>
      <c r="Y2212" s="66"/>
      <c r="Z2212" s="66"/>
      <c r="AA2212" s="66"/>
      <c r="AB2212" s="66"/>
      <c r="AC2212" s="66"/>
      <c r="AD2212" s="66"/>
      <c r="AE2212" s="66"/>
      <c r="AF2212" s="66"/>
      <c r="AG2212" s="66"/>
      <c r="AH2212" s="66"/>
      <c r="AI2212" s="66"/>
      <c r="AJ2212" s="66"/>
      <c r="AK2212" s="66"/>
      <c r="AL2212" s="66"/>
      <c r="AM2212" s="66"/>
      <c r="AN2212" s="66"/>
      <c r="AO2212" s="66"/>
      <c r="AP2212" s="66"/>
      <c r="AQ2212" s="66"/>
      <c r="AR2212" s="66"/>
      <c r="AS2212" s="66"/>
      <c r="AT2212" s="66"/>
      <c r="AU2212" s="66"/>
      <c r="AV2212" s="66"/>
      <c r="AW2212" s="66"/>
      <c r="AX2212" s="66"/>
      <c r="AY2212" s="66"/>
      <c r="AZ2212" s="66"/>
      <c r="BA2212" s="66"/>
      <c r="BB2212" s="66"/>
      <c r="BC2212" s="66"/>
      <c r="BD2212" s="66"/>
      <c r="BE2212" s="66"/>
      <c r="BF2212" s="66"/>
      <c r="BG2212" s="66"/>
      <c r="BH2212" s="66"/>
      <c r="BI2212" s="66"/>
      <c r="BJ2212" s="66"/>
      <c r="BK2212" s="66"/>
      <c r="BL2212" s="66"/>
      <c r="BM2212" s="66"/>
      <c r="BN2212" s="66"/>
      <c r="BO2212" s="66"/>
      <c r="BP2212" s="66"/>
      <c r="BQ2212" s="66"/>
      <c r="BR2212" s="66"/>
      <c r="BS2212" s="66"/>
      <c r="BT2212" s="66"/>
    </row>
    <row r="2213" spans="1:72">
      <c r="A2213" s="69"/>
      <c r="B2213" s="69"/>
      <c r="C2213" s="69"/>
      <c r="D2213" s="69"/>
      <c r="E2213" s="66"/>
      <c r="F2213" s="66"/>
      <c r="G2213" s="66"/>
      <c r="H2213" s="66"/>
      <c r="I2213" s="66"/>
      <c r="J2213" s="66"/>
      <c r="K2213" s="66"/>
      <c r="L2213" s="66"/>
      <c r="M2213" s="66"/>
      <c r="N2213" s="66"/>
      <c r="O2213" s="66"/>
      <c r="P2213" s="66"/>
      <c r="Q2213" s="66"/>
      <c r="R2213" s="66"/>
      <c r="S2213" s="66"/>
      <c r="T2213" s="66"/>
      <c r="U2213" s="66"/>
      <c r="V2213" s="66"/>
      <c r="W2213" s="66"/>
      <c r="X2213" s="66"/>
      <c r="Y2213" s="66"/>
      <c r="Z2213" s="66"/>
      <c r="AA2213" s="66"/>
      <c r="AB2213" s="66"/>
      <c r="AC2213" s="66"/>
      <c r="AD2213" s="66"/>
      <c r="AE2213" s="66"/>
      <c r="AF2213" s="66"/>
      <c r="AG2213" s="66"/>
      <c r="AH2213" s="66"/>
      <c r="AI2213" s="66"/>
      <c r="AJ2213" s="66"/>
      <c r="AK2213" s="66"/>
      <c r="AL2213" s="66"/>
      <c r="AM2213" s="66"/>
      <c r="AN2213" s="66"/>
      <c r="AO2213" s="66"/>
      <c r="AP2213" s="66"/>
      <c r="AQ2213" s="66"/>
      <c r="AR2213" s="66"/>
      <c r="AS2213" s="66"/>
      <c r="AT2213" s="66"/>
      <c r="AU2213" s="66"/>
      <c r="AV2213" s="66"/>
      <c r="AW2213" s="66"/>
      <c r="AX2213" s="66"/>
      <c r="AY2213" s="66"/>
      <c r="AZ2213" s="66"/>
      <c r="BA2213" s="66"/>
      <c r="BB2213" s="66"/>
      <c r="BC2213" s="66"/>
      <c r="BD2213" s="66"/>
      <c r="BE2213" s="66"/>
      <c r="BF2213" s="66"/>
      <c r="BG2213" s="66"/>
      <c r="BH2213" s="66"/>
      <c r="BI2213" s="66"/>
      <c r="BJ2213" s="66"/>
      <c r="BK2213" s="66"/>
      <c r="BL2213" s="66"/>
      <c r="BM2213" s="66"/>
      <c r="BN2213" s="66"/>
      <c r="BO2213" s="66"/>
      <c r="BP2213" s="66"/>
      <c r="BQ2213" s="66"/>
      <c r="BR2213" s="66"/>
      <c r="BS2213" s="66"/>
      <c r="BT2213" s="66"/>
    </row>
    <row r="2214" spans="1:72">
      <c r="A2214" s="69"/>
      <c r="B2214" s="69"/>
      <c r="C2214" s="69"/>
      <c r="D2214" s="69"/>
      <c r="E2214" s="66"/>
      <c r="F2214" s="66"/>
      <c r="G2214" s="66"/>
      <c r="H2214" s="66"/>
      <c r="I2214" s="66"/>
      <c r="J2214" s="66"/>
      <c r="K2214" s="66"/>
      <c r="L2214" s="66"/>
      <c r="M2214" s="66"/>
      <c r="N2214" s="66"/>
      <c r="O2214" s="66"/>
      <c r="P2214" s="66"/>
      <c r="Q2214" s="66"/>
      <c r="R2214" s="66"/>
      <c r="S2214" s="66"/>
      <c r="T2214" s="66"/>
      <c r="U2214" s="66"/>
      <c r="V2214" s="66"/>
      <c r="W2214" s="66"/>
      <c r="X2214" s="66"/>
      <c r="Y2214" s="66"/>
      <c r="Z2214" s="66"/>
      <c r="AA2214" s="66"/>
      <c r="AB2214" s="66"/>
      <c r="AC2214" s="66"/>
      <c r="AD2214" s="66"/>
      <c r="AE2214" s="66"/>
      <c r="AF2214" s="66"/>
      <c r="AG2214" s="66"/>
      <c r="AH2214" s="66"/>
      <c r="AI2214" s="66"/>
      <c r="AJ2214" s="66"/>
      <c r="AK2214" s="66"/>
      <c r="AL2214" s="66"/>
      <c r="AM2214" s="66"/>
      <c r="AN2214" s="66"/>
      <c r="AO2214" s="66"/>
      <c r="AP2214" s="66"/>
      <c r="AQ2214" s="66"/>
      <c r="AR2214" s="66"/>
      <c r="AS2214" s="66"/>
      <c r="AT2214" s="66"/>
      <c r="AU2214" s="66"/>
      <c r="AV2214" s="66"/>
      <c r="AW2214" s="66"/>
      <c r="AX2214" s="66"/>
      <c r="AY2214" s="66"/>
      <c r="AZ2214" s="66"/>
      <c r="BA2214" s="66"/>
      <c r="BB2214" s="66"/>
      <c r="BC2214" s="66"/>
      <c r="BD2214" s="66"/>
      <c r="BE2214" s="66"/>
      <c r="BF2214" s="66"/>
      <c r="BG2214" s="66"/>
      <c r="BH2214" s="66"/>
      <c r="BI2214" s="66"/>
      <c r="BJ2214" s="66"/>
      <c r="BK2214" s="66"/>
      <c r="BL2214" s="66"/>
      <c r="BM2214" s="66"/>
      <c r="BN2214" s="66"/>
      <c r="BO2214" s="66"/>
      <c r="BP2214" s="66"/>
      <c r="BQ2214" s="66"/>
      <c r="BR2214" s="66"/>
      <c r="BS2214" s="66"/>
      <c r="BT2214" s="66"/>
    </row>
    <row r="2215" spans="1:72">
      <c r="A2215" s="69"/>
      <c r="B2215" s="69"/>
      <c r="C2215" s="69"/>
      <c r="D2215" s="69"/>
      <c r="E2215" s="66"/>
      <c r="F2215" s="66"/>
      <c r="G2215" s="66"/>
      <c r="H2215" s="66"/>
      <c r="I2215" s="66"/>
      <c r="J2215" s="66"/>
      <c r="K2215" s="66"/>
      <c r="L2215" s="66"/>
      <c r="M2215" s="66"/>
      <c r="N2215" s="66"/>
      <c r="O2215" s="66"/>
      <c r="P2215" s="66"/>
      <c r="Q2215" s="66"/>
      <c r="R2215" s="66"/>
      <c r="S2215" s="66"/>
      <c r="T2215" s="66"/>
      <c r="U2215" s="66"/>
      <c r="V2215" s="66"/>
      <c r="W2215" s="66"/>
      <c r="X2215" s="66"/>
      <c r="Y2215" s="66"/>
      <c r="Z2215" s="66"/>
      <c r="AA2215" s="66"/>
      <c r="AB2215" s="66"/>
      <c r="AC2215" s="66"/>
      <c r="AD2215" s="66"/>
      <c r="AE2215" s="66"/>
      <c r="AF2215" s="66"/>
      <c r="AG2215" s="66"/>
      <c r="AH2215" s="66"/>
      <c r="AI2215" s="66"/>
      <c r="AJ2215" s="66"/>
      <c r="AK2215" s="66"/>
      <c r="AL2215" s="66"/>
      <c r="AM2215" s="66"/>
      <c r="AN2215" s="66"/>
      <c r="AO2215" s="66"/>
      <c r="AP2215" s="66"/>
      <c r="AQ2215" s="66"/>
      <c r="AR2215" s="66"/>
      <c r="AS2215" s="66"/>
      <c r="AT2215" s="66"/>
      <c r="AU2215" s="66"/>
      <c r="AV2215" s="66"/>
      <c r="AW2215" s="66"/>
      <c r="AX2215" s="66"/>
      <c r="AY2215" s="66"/>
      <c r="AZ2215" s="66"/>
      <c r="BA2215" s="66"/>
      <c r="BB2215" s="66"/>
      <c r="BC2215" s="66"/>
      <c r="BD2215" s="66"/>
      <c r="BE2215" s="66"/>
      <c r="BF2215" s="66"/>
      <c r="BG2215" s="66"/>
      <c r="BH2215" s="66"/>
      <c r="BI2215" s="66"/>
      <c r="BJ2215" s="66"/>
      <c r="BK2215" s="66"/>
      <c r="BL2215" s="66"/>
      <c r="BM2215" s="66"/>
      <c r="BN2215" s="66"/>
      <c r="BO2215" s="66"/>
      <c r="BP2215" s="66"/>
      <c r="BQ2215" s="66"/>
      <c r="BR2215" s="66"/>
      <c r="BS2215" s="66"/>
      <c r="BT2215" s="66"/>
    </row>
    <row r="2216" spans="1:72">
      <c r="A2216" s="69"/>
      <c r="B2216" s="69"/>
      <c r="C2216" s="69"/>
      <c r="D2216" s="69"/>
      <c r="E2216" s="66"/>
      <c r="F2216" s="66"/>
      <c r="G2216" s="66"/>
      <c r="H2216" s="66"/>
      <c r="I2216" s="66"/>
      <c r="J2216" s="66"/>
      <c r="K2216" s="66"/>
      <c r="L2216" s="66"/>
      <c r="M2216" s="66"/>
      <c r="N2216" s="66"/>
      <c r="O2216" s="66"/>
      <c r="P2216" s="66"/>
      <c r="Q2216" s="66"/>
      <c r="R2216" s="66"/>
      <c r="S2216" s="66"/>
      <c r="T2216" s="66"/>
      <c r="U2216" s="66"/>
      <c r="V2216" s="66"/>
      <c r="W2216" s="66"/>
      <c r="X2216" s="66"/>
      <c r="Y2216" s="66"/>
      <c r="Z2216" s="66"/>
      <c r="AA2216" s="66"/>
      <c r="AB2216" s="66"/>
      <c r="AC2216" s="66"/>
      <c r="AD2216" s="66"/>
      <c r="AE2216" s="66"/>
      <c r="AF2216" s="66"/>
      <c r="AG2216" s="66"/>
      <c r="AH2216" s="66"/>
      <c r="AI2216" s="66"/>
      <c r="AJ2216" s="66"/>
      <c r="AK2216" s="66"/>
      <c r="AL2216" s="66"/>
      <c r="AM2216" s="66"/>
      <c r="AN2216" s="66"/>
      <c r="AO2216" s="66"/>
      <c r="AP2216" s="66"/>
      <c r="AQ2216" s="66"/>
      <c r="AR2216" s="66"/>
      <c r="AS2216" s="66"/>
      <c r="AT2216" s="66"/>
      <c r="AU2216" s="66"/>
      <c r="AV2216" s="66"/>
      <c r="AW2216" s="66"/>
      <c r="AX2216" s="66"/>
      <c r="AY2216" s="66"/>
      <c r="AZ2216" s="66"/>
      <c r="BA2216" s="66"/>
      <c r="BB2216" s="66"/>
      <c r="BC2216" s="66"/>
      <c r="BD2216" s="66"/>
      <c r="BE2216" s="66"/>
      <c r="BF2216" s="66"/>
      <c r="BG2216" s="66"/>
      <c r="BH2216" s="66"/>
      <c r="BI2216" s="66"/>
      <c r="BJ2216" s="66"/>
      <c r="BK2216" s="66"/>
      <c r="BL2216" s="66"/>
      <c r="BM2216" s="66"/>
      <c r="BN2216" s="66"/>
      <c r="BO2216" s="66"/>
      <c r="BP2216" s="66"/>
      <c r="BQ2216" s="66"/>
      <c r="BR2216" s="66"/>
      <c r="BS2216" s="66"/>
      <c r="BT2216" s="66"/>
    </row>
    <row r="2217" spans="1:72">
      <c r="A2217" s="69"/>
      <c r="B2217" s="69"/>
      <c r="C2217" s="69"/>
      <c r="D2217" s="69"/>
      <c r="E2217" s="66"/>
      <c r="F2217" s="66"/>
      <c r="G2217" s="66"/>
      <c r="H2217" s="66"/>
      <c r="I2217" s="66"/>
      <c r="J2217" s="66"/>
      <c r="K2217" s="66"/>
      <c r="L2217" s="66"/>
      <c r="M2217" s="66"/>
      <c r="N2217" s="66"/>
      <c r="O2217" s="66"/>
      <c r="P2217" s="66"/>
      <c r="Q2217" s="66"/>
      <c r="R2217" s="66"/>
      <c r="S2217" s="66"/>
      <c r="T2217" s="66"/>
      <c r="U2217" s="66"/>
      <c r="V2217" s="66"/>
      <c r="W2217" s="66"/>
      <c r="X2217" s="66"/>
      <c r="Y2217" s="66"/>
      <c r="Z2217" s="66"/>
      <c r="AA2217" s="66"/>
      <c r="AB2217" s="66"/>
      <c r="AC2217" s="66"/>
      <c r="AD2217" s="66"/>
      <c r="AE2217" s="66"/>
      <c r="AF2217" s="66"/>
      <c r="AG2217" s="66"/>
      <c r="AH2217" s="66"/>
      <c r="AI2217" s="66"/>
      <c r="AJ2217" s="66"/>
      <c r="AK2217" s="66"/>
      <c r="AL2217" s="66"/>
      <c r="AM2217" s="66"/>
      <c r="AN2217" s="66"/>
      <c r="AO2217" s="66"/>
      <c r="AP2217" s="66"/>
      <c r="AQ2217" s="66"/>
      <c r="AR2217" s="66"/>
      <c r="AS2217" s="66"/>
      <c r="AT2217" s="66"/>
      <c r="AU2217" s="66"/>
      <c r="AV2217" s="66"/>
      <c r="AW2217" s="66"/>
      <c r="AX2217" s="66"/>
      <c r="AY2217" s="66"/>
      <c r="AZ2217" s="66"/>
      <c r="BA2217" s="66"/>
      <c r="BB2217" s="66"/>
      <c r="BC2217" s="66"/>
      <c r="BD2217" s="66"/>
      <c r="BE2217" s="66"/>
      <c r="BF2217" s="66"/>
      <c r="BG2217" s="66"/>
      <c r="BH2217" s="66"/>
      <c r="BI2217" s="66"/>
      <c r="BJ2217" s="66"/>
      <c r="BK2217" s="66"/>
      <c r="BL2217" s="66"/>
      <c r="BM2217" s="66"/>
      <c r="BN2217" s="66"/>
      <c r="BO2217" s="66"/>
      <c r="BP2217" s="66"/>
      <c r="BQ2217" s="66"/>
      <c r="BR2217" s="66"/>
      <c r="BS2217" s="66"/>
      <c r="BT2217" s="66"/>
    </row>
    <row r="2218" spans="1:72">
      <c r="A2218" s="69"/>
      <c r="B2218" s="69"/>
      <c r="C2218" s="69"/>
      <c r="D2218" s="69"/>
      <c r="E2218" s="66"/>
      <c r="F2218" s="66"/>
      <c r="G2218" s="66"/>
      <c r="H2218" s="66"/>
      <c r="I2218" s="66"/>
      <c r="J2218" s="66"/>
      <c r="K2218" s="66"/>
      <c r="L2218" s="66"/>
      <c r="M2218" s="66"/>
      <c r="N2218" s="66"/>
      <c r="O2218" s="66"/>
      <c r="P2218" s="66"/>
      <c r="Q2218" s="66"/>
      <c r="R2218" s="66"/>
      <c r="S2218" s="66"/>
      <c r="T2218" s="66"/>
      <c r="U2218" s="66"/>
      <c r="V2218" s="66"/>
      <c r="W2218" s="66"/>
      <c r="X2218" s="66"/>
      <c r="Y2218" s="66"/>
      <c r="Z2218" s="66"/>
      <c r="AA2218" s="66"/>
      <c r="AB2218" s="66"/>
      <c r="AC2218" s="66"/>
      <c r="AD2218" s="66"/>
      <c r="AE2218" s="66"/>
      <c r="AF2218" s="66"/>
      <c r="AG2218" s="66"/>
      <c r="AH2218" s="66"/>
      <c r="AI2218" s="66"/>
      <c r="AJ2218" s="66"/>
      <c r="AK2218" s="66"/>
      <c r="AL2218" s="66"/>
      <c r="AM2218" s="66"/>
      <c r="AN2218" s="66"/>
      <c r="AO2218" s="66"/>
      <c r="AP2218" s="66"/>
      <c r="AQ2218" s="66"/>
      <c r="AR2218" s="66"/>
      <c r="AS2218" s="66"/>
      <c r="AT2218" s="66"/>
      <c r="AU2218" s="66"/>
      <c r="AV2218" s="66"/>
      <c r="AW2218" s="66"/>
      <c r="AX2218" s="66"/>
      <c r="AY2218" s="66"/>
      <c r="AZ2218" s="66"/>
      <c r="BA2218" s="66"/>
      <c r="BB2218" s="66"/>
      <c r="BC2218" s="66"/>
      <c r="BD2218" s="66"/>
      <c r="BE2218" s="66"/>
      <c r="BF2218" s="66"/>
      <c r="BG2218" s="66"/>
      <c r="BH2218" s="66"/>
      <c r="BI2218" s="66"/>
      <c r="BJ2218" s="66"/>
      <c r="BK2218" s="66"/>
      <c r="BL2218" s="66"/>
      <c r="BM2218" s="66"/>
      <c r="BN2218" s="66"/>
      <c r="BO2218" s="66"/>
      <c r="BP2218" s="66"/>
      <c r="BQ2218" s="66"/>
      <c r="BR2218" s="66"/>
      <c r="BS2218" s="66"/>
      <c r="BT2218" s="66"/>
    </row>
    <row r="2219" spans="1:72">
      <c r="A2219" s="69"/>
      <c r="B2219" s="69"/>
      <c r="C2219" s="69"/>
      <c r="D2219" s="69"/>
      <c r="E2219" s="66"/>
      <c r="F2219" s="66"/>
      <c r="G2219" s="66"/>
      <c r="H2219" s="66"/>
      <c r="I2219" s="66"/>
      <c r="J2219" s="66"/>
      <c r="K2219" s="66"/>
      <c r="L2219" s="66"/>
      <c r="M2219" s="66"/>
      <c r="N2219" s="66"/>
      <c r="O2219" s="66"/>
      <c r="P2219" s="66"/>
      <c r="Q2219" s="66"/>
      <c r="R2219" s="66"/>
      <c r="S2219" s="66"/>
      <c r="T2219" s="66"/>
      <c r="U2219" s="66"/>
      <c r="V2219" s="66"/>
      <c r="W2219" s="66"/>
      <c r="X2219" s="66"/>
      <c r="Y2219" s="66"/>
      <c r="Z2219" s="66"/>
      <c r="AA2219" s="66"/>
      <c r="AB2219" s="66"/>
      <c r="AC2219" s="66"/>
      <c r="AD2219" s="66"/>
      <c r="AE2219" s="66"/>
      <c r="AF2219" s="66"/>
      <c r="AG2219" s="66"/>
      <c r="AH2219" s="66"/>
      <c r="AI2219" s="66"/>
      <c r="AJ2219" s="66"/>
      <c r="AK2219" s="66"/>
      <c r="AL2219" s="66"/>
      <c r="AM2219" s="66"/>
      <c r="AN2219" s="66"/>
      <c r="AO2219" s="66"/>
      <c r="AP2219" s="66"/>
      <c r="AQ2219" s="66"/>
      <c r="AR2219" s="66"/>
      <c r="AS2219" s="66"/>
      <c r="AT2219" s="66"/>
      <c r="AU2219" s="66"/>
      <c r="AV2219" s="66"/>
      <c r="AW2219" s="66"/>
      <c r="AX2219" s="66"/>
      <c r="AY2219" s="66"/>
      <c r="AZ2219" s="66"/>
      <c r="BA2219" s="66"/>
      <c r="BB2219" s="66"/>
      <c r="BC2219" s="66"/>
      <c r="BD2219" s="66"/>
      <c r="BE2219" s="66"/>
      <c r="BF2219" s="66"/>
      <c r="BG2219" s="66"/>
      <c r="BH2219" s="66"/>
      <c r="BI2219" s="66"/>
      <c r="BJ2219" s="66"/>
      <c r="BK2219" s="66"/>
      <c r="BL2219" s="66"/>
      <c r="BM2219" s="66"/>
      <c r="BN2219" s="66"/>
      <c r="BO2219" s="66"/>
      <c r="BP2219" s="66"/>
      <c r="BQ2219" s="66"/>
      <c r="BR2219" s="66"/>
      <c r="BS2219" s="66"/>
      <c r="BT2219" s="66"/>
    </row>
    <row r="2220" spans="1:72">
      <c r="A2220" s="69"/>
      <c r="B2220" s="69"/>
      <c r="C2220" s="69"/>
      <c r="D2220" s="69"/>
      <c r="E2220" s="66"/>
      <c r="F2220" s="66"/>
      <c r="G2220" s="66"/>
      <c r="H2220" s="66"/>
      <c r="I2220" s="66"/>
      <c r="J2220" s="66"/>
      <c r="K2220" s="66"/>
      <c r="L2220" s="66"/>
      <c r="M2220" s="66"/>
      <c r="N2220" s="66"/>
      <c r="O2220" s="66"/>
      <c r="P2220" s="66"/>
      <c r="Q2220" s="66"/>
      <c r="R2220" s="66"/>
      <c r="S2220" s="66"/>
      <c r="T2220" s="66"/>
      <c r="U2220" s="66"/>
      <c r="V2220" s="66"/>
      <c r="W2220" s="66"/>
      <c r="X2220" s="66"/>
      <c r="Y2220" s="66"/>
      <c r="Z2220" s="66"/>
      <c r="AA2220" s="66"/>
      <c r="AB2220" s="66"/>
      <c r="AC2220" s="66"/>
      <c r="AD2220" s="66"/>
      <c r="AE2220" s="66"/>
      <c r="AF2220" s="66"/>
      <c r="AG2220" s="66"/>
      <c r="AH2220" s="66"/>
      <c r="AI2220" s="66"/>
      <c r="AJ2220" s="66"/>
      <c r="AK2220" s="66"/>
      <c r="AL2220" s="66"/>
      <c r="AM2220" s="66"/>
      <c r="AN2220" s="66"/>
      <c r="AO2220" s="66"/>
      <c r="AP2220" s="66"/>
      <c r="AQ2220" s="66"/>
      <c r="AR2220" s="66"/>
      <c r="AS2220" s="66"/>
      <c r="AT2220" s="66"/>
      <c r="AU2220" s="66"/>
      <c r="AV2220" s="66"/>
      <c r="AW2220" s="66"/>
      <c r="AX2220" s="66"/>
      <c r="AY2220" s="66"/>
      <c r="AZ2220" s="66"/>
      <c r="BA2220" s="66"/>
      <c r="BB2220" s="66"/>
      <c r="BC2220" s="66"/>
      <c r="BD2220" s="66"/>
      <c r="BE2220" s="66"/>
      <c r="BF2220" s="66"/>
      <c r="BG2220" s="66"/>
      <c r="BH2220" s="66"/>
      <c r="BI2220" s="66"/>
      <c r="BJ2220" s="66"/>
      <c r="BK2220" s="66"/>
      <c r="BL2220" s="66"/>
      <c r="BM2220" s="66"/>
      <c r="BN2220" s="66"/>
      <c r="BO2220" s="66"/>
      <c r="BP2220" s="66"/>
      <c r="BQ2220" s="66"/>
      <c r="BR2220" s="66"/>
      <c r="BS2220" s="66"/>
      <c r="BT2220" s="66"/>
    </row>
    <row r="2221" spans="1:72">
      <c r="A2221" s="69"/>
      <c r="B2221" s="69"/>
      <c r="C2221" s="69"/>
      <c r="D2221" s="69"/>
      <c r="E2221" s="66"/>
      <c r="F2221" s="66"/>
      <c r="G2221" s="66"/>
      <c r="H2221" s="66"/>
      <c r="I2221" s="66"/>
      <c r="J2221" s="66"/>
      <c r="K2221" s="66"/>
      <c r="L2221" s="66"/>
      <c r="M2221" s="66"/>
      <c r="N2221" s="66"/>
      <c r="O2221" s="66"/>
      <c r="P2221" s="66"/>
      <c r="Q2221" s="66"/>
      <c r="R2221" s="66"/>
      <c r="S2221" s="66"/>
      <c r="T2221" s="66"/>
      <c r="U2221" s="66"/>
      <c r="V2221" s="66"/>
      <c r="W2221" s="66"/>
      <c r="X2221" s="66"/>
      <c r="Y2221" s="66"/>
      <c r="Z2221" s="66"/>
      <c r="AA2221" s="66"/>
      <c r="AB2221" s="66"/>
      <c r="AC2221" s="66"/>
      <c r="AD2221" s="66"/>
      <c r="AE2221" s="66"/>
      <c r="AF2221" s="66"/>
      <c r="AG2221" s="66"/>
      <c r="AH2221" s="66"/>
      <c r="AI2221" s="66"/>
      <c r="AJ2221" s="66"/>
      <c r="AK2221" s="66"/>
      <c r="AL2221" s="66"/>
      <c r="AM2221" s="66"/>
      <c r="AN2221" s="66"/>
      <c r="AO2221" s="66"/>
      <c r="AP2221" s="66"/>
      <c r="AQ2221" s="66"/>
      <c r="AR2221" s="66"/>
      <c r="AS2221" s="66"/>
      <c r="AT2221" s="66"/>
      <c r="AU2221" s="66"/>
      <c r="AV2221" s="66"/>
      <c r="AW2221" s="66"/>
      <c r="AX2221" s="66"/>
      <c r="AY2221" s="66"/>
      <c r="AZ2221" s="66"/>
      <c r="BA2221" s="66"/>
      <c r="BB2221" s="66"/>
      <c r="BC2221" s="66"/>
      <c r="BD2221" s="66"/>
      <c r="BE2221" s="66"/>
      <c r="BF2221" s="66"/>
      <c r="BG2221" s="66"/>
      <c r="BH2221" s="66"/>
      <c r="BI2221" s="66"/>
      <c r="BJ2221" s="66"/>
      <c r="BK2221" s="66"/>
      <c r="BL2221" s="66"/>
      <c r="BM2221" s="66"/>
      <c r="BN2221" s="66"/>
      <c r="BO2221" s="66"/>
      <c r="BP2221" s="66"/>
      <c r="BQ2221" s="66"/>
      <c r="BR2221" s="66"/>
      <c r="BS2221" s="66"/>
      <c r="BT2221" s="66"/>
    </row>
    <row r="2222" spans="1:72">
      <c r="A2222" s="69"/>
      <c r="B2222" s="69"/>
      <c r="C2222" s="69"/>
      <c r="D2222" s="69"/>
      <c r="E2222" s="66"/>
      <c r="F2222" s="66"/>
      <c r="G2222" s="66"/>
      <c r="H2222" s="66"/>
      <c r="I2222" s="66"/>
      <c r="J2222" s="66"/>
      <c r="K2222" s="66"/>
      <c r="L2222" s="66"/>
      <c r="M2222" s="66"/>
      <c r="N2222" s="66"/>
      <c r="O2222" s="66"/>
      <c r="P2222" s="66"/>
      <c r="Q2222" s="66"/>
      <c r="R2222" s="66"/>
      <c r="S2222" s="66"/>
      <c r="T2222" s="66"/>
      <c r="U2222" s="66"/>
      <c r="V2222" s="66"/>
      <c r="W2222" s="66"/>
      <c r="X2222" s="66"/>
      <c r="Y2222" s="66"/>
      <c r="Z2222" s="66"/>
      <c r="AA2222" s="66"/>
      <c r="AB2222" s="66"/>
      <c r="AC2222" s="66"/>
      <c r="AD2222" s="66"/>
      <c r="AE2222" s="66"/>
      <c r="AF2222" s="66"/>
      <c r="AG2222" s="66"/>
      <c r="AH2222" s="66"/>
      <c r="AI2222" s="66"/>
      <c r="AJ2222" s="66"/>
      <c r="AK2222" s="66"/>
      <c r="AL2222" s="66"/>
      <c r="AM2222" s="66"/>
      <c r="AN2222" s="66"/>
      <c r="AO2222" s="66"/>
      <c r="AP2222" s="66"/>
      <c r="AQ2222" s="66"/>
      <c r="AR2222" s="66"/>
      <c r="AS2222" s="66"/>
      <c r="AT2222" s="66"/>
      <c r="AU2222" s="66"/>
      <c r="AV2222" s="66"/>
      <c r="AW2222" s="66"/>
      <c r="AX2222" s="66"/>
      <c r="AY2222" s="66"/>
      <c r="AZ2222" s="66"/>
      <c r="BA2222" s="66"/>
      <c r="BB2222" s="66"/>
      <c r="BC2222" s="66"/>
      <c r="BD2222" s="66"/>
      <c r="BE2222" s="66"/>
      <c r="BF2222" s="66"/>
      <c r="BG2222" s="66"/>
      <c r="BH2222" s="66"/>
      <c r="BI2222" s="66"/>
      <c r="BJ2222" s="66"/>
      <c r="BK2222" s="66"/>
      <c r="BL2222" s="66"/>
      <c r="BM2222" s="66"/>
      <c r="BN2222" s="66"/>
      <c r="BO2222" s="66"/>
      <c r="BP2222" s="66"/>
      <c r="BQ2222" s="66"/>
      <c r="BR2222" s="66"/>
      <c r="BS2222" s="66"/>
      <c r="BT2222" s="66"/>
    </row>
    <row r="2223" spans="1:72">
      <c r="A2223" s="69"/>
      <c r="B2223" s="69"/>
      <c r="C2223" s="69"/>
      <c r="D2223" s="69"/>
      <c r="E2223" s="66"/>
      <c r="F2223" s="66"/>
      <c r="G2223" s="66"/>
      <c r="H2223" s="66"/>
      <c r="I2223" s="66"/>
      <c r="J2223" s="66"/>
      <c r="K2223" s="66"/>
      <c r="L2223" s="66"/>
      <c r="M2223" s="66"/>
      <c r="N2223" s="66"/>
      <c r="O2223" s="66"/>
      <c r="P2223" s="66"/>
      <c r="Q2223" s="66"/>
      <c r="R2223" s="66"/>
      <c r="S2223" s="66"/>
      <c r="T2223" s="66"/>
      <c r="U2223" s="66"/>
      <c r="V2223" s="66"/>
      <c r="W2223" s="66"/>
      <c r="X2223" s="66"/>
      <c r="Y2223" s="66"/>
      <c r="Z2223" s="66"/>
      <c r="AA2223" s="66"/>
      <c r="AB2223" s="66"/>
      <c r="AC2223" s="66"/>
      <c r="AD2223" s="66"/>
      <c r="AE2223" s="66"/>
      <c r="AF2223" s="66"/>
      <c r="AG2223" s="66"/>
      <c r="AH2223" s="66"/>
      <c r="AI2223" s="66"/>
      <c r="AJ2223" s="66"/>
      <c r="AK2223" s="66"/>
      <c r="AL2223" s="66"/>
      <c r="AM2223" s="66"/>
      <c r="AN2223" s="66"/>
      <c r="AO2223" s="66"/>
      <c r="AP2223" s="66"/>
      <c r="AQ2223" s="66"/>
      <c r="AR2223" s="66"/>
      <c r="AS2223" s="66"/>
      <c r="AT2223" s="66"/>
      <c r="AU2223" s="66"/>
      <c r="AV2223" s="66"/>
      <c r="AW2223" s="66"/>
      <c r="AX2223" s="66"/>
      <c r="AY2223" s="66"/>
      <c r="AZ2223" s="66"/>
      <c r="BA2223" s="66"/>
      <c r="BB2223" s="66"/>
      <c r="BC2223" s="66"/>
      <c r="BD2223" s="66"/>
      <c r="BE2223" s="66"/>
      <c r="BF2223" s="66"/>
      <c r="BG2223" s="66"/>
      <c r="BH2223" s="66"/>
      <c r="BI2223" s="66"/>
      <c r="BJ2223" s="66"/>
      <c r="BK2223" s="66"/>
      <c r="BL2223" s="66"/>
      <c r="BM2223" s="66"/>
      <c r="BN2223" s="66"/>
      <c r="BO2223" s="66"/>
      <c r="BP2223" s="66"/>
      <c r="BQ2223" s="66"/>
      <c r="BR2223" s="66"/>
      <c r="BS2223" s="66"/>
      <c r="BT2223" s="66"/>
    </row>
    <row r="2224" spans="1:72">
      <c r="A2224" s="69"/>
      <c r="B2224" s="69"/>
      <c r="C2224" s="69"/>
      <c r="D2224" s="69"/>
      <c r="E2224" s="66"/>
      <c r="F2224" s="66"/>
      <c r="G2224" s="66"/>
      <c r="H2224" s="66"/>
      <c r="I2224" s="66"/>
      <c r="J2224" s="66"/>
      <c r="K2224" s="66"/>
      <c r="L2224" s="66"/>
      <c r="M2224" s="66"/>
      <c r="N2224" s="66"/>
      <c r="O2224" s="66"/>
      <c r="P2224" s="66"/>
      <c r="Q2224" s="66"/>
      <c r="R2224" s="66"/>
      <c r="S2224" s="66"/>
      <c r="T2224" s="66"/>
      <c r="U2224" s="66"/>
      <c r="V2224" s="66"/>
      <c r="W2224" s="66"/>
      <c r="X2224" s="66"/>
      <c r="Y2224" s="66"/>
      <c r="Z2224" s="66"/>
      <c r="AA2224" s="66"/>
      <c r="AB2224" s="66"/>
      <c r="AC2224" s="66"/>
      <c r="AD2224" s="66"/>
      <c r="AE2224" s="66"/>
      <c r="AF2224" s="66"/>
      <c r="AG2224" s="66"/>
      <c r="AH2224" s="66"/>
      <c r="AI2224" s="66"/>
      <c r="AJ2224" s="66"/>
      <c r="AK2224" s="66"/>
      <c r="AL2224" s="66"/>
      <c r="AM2224" s="66"/>
      <c r="AN2224" s="66"/>
      <c r="AO2224" s="66"/>
      <c r="AP2224" s="66"/>
      <c r="AQ2224" s="66"/>
      <c r="AR2224" s="66"/>
      <c r="AS2224" s="66"/>
      <c r="AT2224" s="66"/>
      <c r="AU2224" s="66"/>
      <c r="AV2224" s="66"/>
      <c r="AW2224" s="66"/>
      <c r="AX2224" s="66"/>
      <c r="AY2224" s="66"/>
      <c r="AZ2224" s="66"/>
      <c r="BA2224" s="66"/>
      <c r="BB2224" s="66"/>
      <c r="BC2224" s="66"/>
      <c r="BD2224" s="66"/>
      <c r="BE2224" s="66"/>
      <c r="BF2224" s="66"/>
      <c r="BG2224" s="66"/>
      <c r="BH2224" s="66"/>
      <c r="BI2224" s="66"/>
      <c r="BJ2224" s="66"/>
      <c r="BK2224" s="66"/>
      <c r="BL2224" s="66"/>
      <c r="BM2224" s="66"/>
      <c r="BN2224" s="66"/>
      <c r="BO2224" s="66"/>
      <c r="BP2224" s="66"/>
      <c r="BQ2224" s="66"/>
      <c r="BR2224" s="66"/>
      <c r="BS2224" s="66"/>
      <c r="BT2224" s="66"/>
    </row>
    <row r="2225" spans="1:72">
      <c r="A2225" s="69"/>
      <c r="B2225" s="69"/>
      <c r="C2225" s="69"/>
      <c r="D2225" s="69"/>
      <c r="E2225" s="66"/>
      <c r="F2225" s="66"/>
      <c r="G2225" s="66"/>
      <c r="H2225" s="66"/>
      <c r="I2225" s="66"/>
      <c r="J2225" s="66"/>
      <c r="K2225" s="66"/>
      <c r="L2225" s="66"/>
      <c r="M2225" s="66"/>
      <c r="N2225" s="66"/>
      <c r="O2225" s="66"/>
      <c r="P2225" s="66"/>
      <c r="Q2225" s="66"/>
      <c r="R2225" s="66"/>
      <c r="S2225" s="66"/>
      <c r="T2225" s="66"/>
      <c r="U2225" s="66"/>
      <c r="V2225" s="66"/>
      <c r="W2225" s="66"/>
      <c r="X2225" s="66"/>
      <c r="Y2225" s="66"/>
      <c r="Z2225" s="66"/>
      <c r="AA2225" s="66"/>
      <c r="AB2225" s="66"/>
      <c r="AC2225" s="66"/>
      <c r="AD2225" s="66"/>
      <c r="AE2225" s="66"/>
      <c r="AF2225" s="66"/>
      <c r="AG2225" s="66"/>
      <c r="AH2225" s="66"/>
      <c r="AI2225" s="66"/>
      <c r="AJ2225" s="66"/>
      <c r="AK2225" s="66"/>
      <c r="AL2225" s="66"/>
      <c r="AM2225" s="66"/>
      <c r="AN2225" s="66"/>
      <c r="AO2225" s="66"/>
      <c r="AP2225" s="66"/>
      <c r="AQ2225" s="66"/>
      <c r="AR2225" s="66"/>
      <c r="AS2225" s="66"/>
      <c r="AT2225" s="66"/>
      <c r="AU2225" s="66"/>
      <c r="AV2225" s="66"/>
      <c r="AW2225" s="66"/>
      <c r="AX2225" s="66"/>
      <c r="AY2225" s="66"/>
      <c r="AZ2225" s="66"/>
      <c r="BA2225" s="66"/>
      <c r="BB2225" s="66"/>
      <c r="BC2225" s="66"/>
      <c r="BD2225" s="66"/>
      <c r="BE2225" s="66"/>
      <c r="BF2225" s="66"/>
      <c r="BG2225" s="66"/>
      <c r="BH2225" s="66"/>
      <c r="BI2225" s="66"/>
      <c r="BJ2225" s="66"/>
      <c r="BK2225" s="66"/>
      <c r="BL2225" s="66"/>
      <c r="BM2225" s="66"/>
      <c r="BN2225" s="66"/>
      <c r="BO2225" s="66"/>
      <c r="BP2225" s="66"/>
      <c r="BQ2225" s="66"/>
      <c r="BR2225" s="66"/>
      <c r="BS2225" s="66"/>
      <c r="BT2225" s="66"/>
    </row>
    <row r="2226" spans="1:72">
      <c r="A2226" s="69"/>
      <c r="B2226" s="69"/>
      <c r="C2226" s="69"/>
      <c r="D2226" s="69"/>
      <c r="E2226" s="66"/>
      <c r="F2226" s="66"/>
      <c r="G2226" s="66"/>
      <c r="H2226" s="66"/>
      <c r="I2226" s="66"/>
      <c r="J2226" s="66"/>
      <c r="K2226" s="66"/>
      <c r="L2226" s="66"/>
      <c r="M2226" s="66"/>
      <c r="N2226" s="66"/>
      <c r="O2226" s="66"/>
      <c r="P2226" s="66"/>
      <c r="Q2226" s="66"/>
      <c r="R2226" s="66"/>
      <c r="S2226" s="66"/>
      <c r="T2226" s="66"/>
      <c r="U2226" s="66"/>
      <c r="V2226" s="66"/>
      <c r="W2226" s="66"/>
      <c r="X2226" s="66"/>
      <c r="Y2226" s="66"/>
      <c r="Z2226" s="66"/>
      <c r="AA2226" s="66"/>
      <c r="AB2226" s="66"/>
      <c r="AC2226" s="66"/>
      <c r="AD2226" s="66"/>
      <c r="AE2226" s="66"/>
      <c r="AF2226" s="66"/>
      <c r="AG2226" s="66"/>
      <c r="AH2226" s="66"/>
      <c r="AI2226" s="66"/>
      <c r="AJ2226" s="66"/>
      <c r="AK2226" s="66"/>
      <c r="AL2226" s="66"/>
      <c r="AM2226" s="66"/>
      <c r="AN2226" s="66"/>
      <c r="AO2226" s="66"/>
      <c r="AP2226" s="66"/>
      <c r="AQ2226" s="66"/>
      <c r="AR2226" s="66"/>
      <c r="AS2226" s="66"/>
      <c r="AT2226" s="66"/>
      <c r="AU2226" s="66"/>
      <c r="AV2226" s="66"/>
      <c r="AW2226" s="66"/>
      <c r="AX2226" s="66"/>
      <c r="AY2226" s="66"/>
      <c r="AZ2226" s="66"/>
      <c r="BA2226" s="66"/>
      <c r="BB2226" s="66"/>
      <c r="BC2226" s="66"/>
      <c r="BD2226" s="66"/>
      <c r="BE2226" s="66"/>
      <c r="BF2226" s="66"/>
      <c r="BG2226" s="66"/>
      <c r="BH2226" s="66"/>
      <c r="BI2226" s="66"/>
      <c r="BJ2226" s="66"/>
      <c r="BK2226" s="66"/>
      <c r="BL2226" s="66"/>
      <c r="BM2226" s="66"/>
      <c r="BN2226" s="66"/>
      <c r="BO2226" s="66"/>
      <c r="BP2226" s="66"/>
      <c r="BQ2226" s="66"/>
      <c r="BR2226" s="66"/>
      <c r="BS2226" s="66"/>
      <c r="BT2226" s="66"/>
    </row>
    <row r="2227" spans="1:72">
      <c r="A2227" s="69"/>
      <c r="B2227" s="69"/>
      <c r="C2227" s="69"/>
      <c r="D2227" s="69"/>
      <c r="E2227" s="66"/>
      <c r="F2227" s="66"/>
      <c r="G2227" s="66"/>
      <c r="H2227" s="66"/>
      <c r="I2227" s="66"/>
      <c r="J2227" s="66"/>
      <c r="K2227" s="66"/>
      <c r="L2227" s="66"/>
      <c r="M2227" s="66"/>
      <c r="N2227" s="66"/>
      <c r="O2227" s="66"/>
      <c r="P2227" s="66"/>
      <c r="Q2227" s="66"/>
      <c r="R2227" s="66"/>
      <c r="S2227" s="66"/>
      <c r="T2227" s="66"/>
      <c r="U2227" s="66"/>
      <c r="V2227" s="66"/>
      <c r="W2227" s="66"/>
      <c r="X2227" s="66"/>
      <c r="Y2227" s="66"/>
      <c r="Z2227" s="66"/>
      <c r="AA2227" s="66"/>
      <c r="AB2227" s="66"/>
      <c r="AC2227" s="66"/>
      <c r="AD2227" s="66"/>
      <c r="AE2227" s="66"/>
      <c r="AF2227" s="66"/>
      <c r="AG2227" s="66"/>
      <c r="AH2227" s="66"/>
      <c r="AI2227" s="66"/>
      <c r="AJ2227" s="66"/>
      <c r="AK2227" s="66"/>
      <c r="AL2227" s="66"/>
      <c r="AM2227" s="66"/>
      <c r="AN2227" s="66"/>
      <c r="AO2227" s="66"/>
      <c r="AP2227" s="66"/>
      <c r="AQ2227" s="66"/>
      <c r="AR2227" s="66"/>
      <c r="AS2227" s="66"/>
      <c r="AT2227" s="66"/>
      <c r="AU2227" s="66"/>
      <c r="AV2227" s="66"/>
      <c r="AW2227" s="66"/>
      <c r="AX2227" s="66"/>
      <c r="AY2227" s="66"/>
      <c r="AZ2227" s="66"/>
      <c r="BA2227" s="66"/>
      <c r="BB2227" s="66"/>
      <c r="BC2227" s="66"/>
      <c r="BD2227" s="66"/>
      <c r="BE2227" s="66"/>
      <c r="BF2227" s="66"/>
      <c r="BG2227" s="66"/>
      <c r="BH2227" s="66"/>
      <c r="BI2227" s="66"/>
      <c r="BJ2227" s="66"/>
      <c r="BK2227" s="66"/>
      <c r="BL2227" s="66"/>
      <c r="BM2227" s="66"/>
      <c r="BN2227" s="66"/>
      <c r="BO2227" s="66"/>
      <c r="BP2227" s="66"/>
      <c r="BQ2227" s="66"/>
      <c r="BR2227" s="66"/>
      <c r="BS2227" s="66"/>
      <c r="BT2227" s="66"/>
    </row>
    <row r="2228" spans="1:72">
      <c r="A2228" s="69"/>
      <c r="B2228" s="69"/>
      <c r="C2228" s="69"/>
      <c r="D2228" s="69"/>
      <c r="E2228" s="66"/>
      <c r="F2228" s="66"/>
      <c r="G2228" s="66"/>
      <c r="H2228" s="66"/>
      <c r="I2228" s="66"/>
      <c r="J2228" s="66"/>
      <c r="K2228" s="66"/>
      <c r="L2228" s="66"/>
      <c r="M2228" s="66"/>
      <c r="N2228" s="66"/>
      <c r="O2228" s="66"/>
      <c r="P2228" s="66"/>
      <c r="Q2228" s="66"/>
      <c r="R2228" s="66"/>
      <c r="S2228" s="66"/>
      <c r="T2228" s="66"/>
      <c r="U2228" s="66"/>
      <c r="V2228" s="66"/>
      <c r="W2228" s="66"/>
      <c r="X2228" s="66"/>
      <c r="Y2228" s="66"/>
      <c r="Z2228" s="66"/>
      <c r="AA2228" s="66"/>
      <c r="AB2228" s="66"/>
      <c r="AC2228" s="66"/>
      <c r="AD2228" s="66"/>
      <c r="AE2228" s="66"/>
      <c r="AF2228" s="66"/>
      <c r="AG2228" s="66"/>
      <c r="AH2228" s="66"/>
      <c r="AI2228" s="66"/>
      <c r="AJ2228" s="66"/>
      <c r="AK2228" s="66"/>
      <c r="AL2228" s="66"/>
      <c r="AM2228" s="66"/>
      <c r="AN2228" s="66"/>
      <c r="AO2228" s="66"/>
      <c r="AP2228" s="66"/>
      <c r="AQ2228" s="66"/>
      <c r="AR2228" s="66"/>
      <c r="AS2228" s="66"/>
      <c r="AT2228" s="66"/>
      <c r="AU2228" s="66"/>
      <c r="AV2228" s="66"/>
      <c r="AW2228" s="66"/>
      <c r="AX2228" s="66"/>
      <c r="AY2228" s="66"/>
      <c r="AZ2228" s="66"/>
      <c r="BA2228" s="66"/>
      <c r="BB2228" s="66"/>
      <c r="BC2228" s="66"/>
      <c r="BD2228" s="66"/>
      <c r="BE2228" s="66"/>
      <c r="BF2228" s="66"/>
      <c r="BG2228" s="66"/>
      <c r="BH2228" s="66"/>
      <c r="BI2228" s="66"/>
      <c r="BJ2228" s="66"/>
      <c r="BK2228" s="66"/>
      <c r="BL2228" s="66"/>
      <c r="BM2228" s="66"/>
      <c r="BN2228" s="66"/>
      <c r="BO2228" s="66"/>
      <c r="BP2228" s="66"/>
      <c r="BQ2228" s="66"/>
      <c r="BR2228" s="66"/>
      <c r="BS2228" s="66"/>
      <c r="BT2228" s="66"/>
    </row>
    <row r="2229" spans="1:72">
      <c r="A2229" s="69"/>
      <c r="B2229" s="69"/>
      <c r="C2229" s="69"/>
      <c r="D2229" s="69"/>
      <c r="E2229" s="66"/>
      <c r="F2229" s="66"/>
      <c r="G2229" s="66"/>
      <c r="H2229" s="66"/>
      <c r="I2229" s="66"/>
      <c r="J2229" s="66"/>
      <c r="K2229" s="66"/>
      <c r="L2229" s="66"/>
      <c r="M2229" s="66"/>
      <c r="N2229" s="66"/>
      <c r="O2229" s="66"/>
      <c r="P2229" s="66"/>
      <c r="Q2229" s="66"/>
      <c r="R2229" s="66"/>
      <c r="S2229" s="66"/>
      <c r="T2229" s="66"/>
      <c r="U2229" s="66"/>
      <c r="V2229" s="66"/>
      <c r="W2229" s="66"/>
      <c r="X2229" s="66"/>
      <c r="Y2229" s="66"/>
      <c r="Z2229" s="66"/>
      <c r="AA2229" s="66"/>
      <c r="AB2229" s="66"/>
      <c r="AC2229" s="66"/>
      <c r="AD2229" s="66"/>
      <c r="AE2229" s="66"/>
      <c r="AF2229" s="66"/>
      <c r="AG2229" s="66"/>
      <c r="AH2229" s="66"/>
      <c r="AI2229" s="66"/>
      <c r="AJ2229" s="66"/>
      <c r="AK2229" s="66"/>
      <c r="AL2229" s="66"/>
      <c r="AM2229" s="66"/>
      <c r="AN2229" s="66"/>
      <c r="AO2229" s="66"/>
      <c r="AP2229" s="66"/>
      <c r="AQ2229" s="66"/>
      <c r="AR2229" s="66"/>
      <c r="AS2229" s="66"/>
      <c r="AT2229" s="66"/>
      <c r="AU2229" s="66"/>
      <c r="AV2229" s="66"/>
      <c r="AW2229" s="66"/>
      <c r="AX2229" s="66"/>
      <c r="AY2229" s="66"/>
      <c r="AZ2229" s="66"/>
      <c r="BA2229" s="66"/>
      <c r="BB2229" s="66"/>
      <c r="BC2229" s="66"/>
      <c r="BD2229" s="66"/>
      <c r="BE2229" s="66"/>
      <c r="BF2229" s="66"/>
      <c r="BG2229" s="66"/>
      <c r="BH2229" s="66"/>
      <c r="BI2229" s="66"/>
      <c r="BJ2229" s="66"/>
      <c r="BK2229" s="66"/>
      <c r="BL2229" s="66"/>
      <c r="BM2229" s="66"/>
      <c r="BN2229" s="66"/>
      <c r="BO2229" s="66"/>
      <c r="BP2229" s="66"/>
      <c r="BQ2229" s="66"/>
      <c r="BR2229" s="66"/>
      <c r="BS2229" s="66"/>
      <c r="BT2229" s="66"/>
    </row>
    <row r="2230" spans="1:72">
      <c r="A2230" s="69"/>
      <c r="B2230" s="69"/>
      <c r="C2230" s="69"/>
      <c r="D2230" s="69"/>
      <c r="E2230" s="66"/>
      <c r="F2230" s="66"/>
      <c r="G2230" s="66"/>
      <c r="H2230" s="66"/>
      <c r="I2230" s="66"/>
      <c r="J2230" s="66"/>
      <c r="K2230" s="66"/>
      <c r="L2230" s="66"/>
      <c r="M2230" s="66"/>
      <c r="N2230" s="66"/>
      <c r="O2230" s="66"/>
      <c r="P2230" s="66"/>
      <c r="Q2230" s="66"/>
      <c r="R2230" s="66"/>
      <c r="S2230" s="66"/>
      <c r="T2230" s="66"/>
      <c r="U2230" s="66"/>
      <c r="V2230" s="66"/>
      <c r="W2230" s="66"/>
      <c r="X2230" s="66"/>
      <c r="Y2230" s="66"/>
      <c r="Z2230" s="66"/>
      <c r="AA2230" s="66"/>
      <c r="AB2230" s="66"/>
      <c r="AC2230" s="66"/>
      <c r="AD2230" s="66"/>
      <c r="AE2230" s="66"/>
      <c r="AF2230" s="66"/>
      <c r="AG2230" s="66"/>
      <c r="AH2230" s="66"/>
      <c r="AI2230" s="66"/>
      <c r="AJ2230" s="66"/>
      <c r="AK2230" s="66"/>
      <c r="AL2230" s="66"/>
      <c r="AM2230" s="66"/>
      <c r="AN2230" s="66"/>
      <c r="AO2230" s="66"/>
      <c r="AP2230" s="66"/>
      <c r="AQ2230" s="66"/>
      <c r="AR2230" s="66"/>
      <c r="AS2230" s="66"/>
      <c r="AT2230" s="66"/>
      <c r="AU2230" s="66"/>
      <c r="AV2230" s="66"/>
      <c r="AW2230" s="66"/>
      <c r="AX2230" s="66"/>
      <c r="AY2230" s="66"/>
      <c r="AZ2230" s="66"/>
      <c r="BA2230" s="66"/>
      <c r="BB2230" s="66"/>
      <c r="BC2230" s="66"/>
      <c r="BD2230" s="66"/>
      <c r="BE2230" s="66"/>
      <c r="BF2230" s="66"/>
      <c r="BG2230" s="66"/>
      <c r="BH2230" s="66"/>
      <c r="BI2230" s="66"/>
      <c r="BJ2230" s="66"/>
      <c r="BK2230" s="66"/>
      <c r="BL2230" s="66"/>
      <c r="BM2230" s="66"/>
      <c r="BN2230" s="66"/>
      <c r="BO2230" s="66"/>
      <c r="BP2230" s="66"/>
      <c r="BQ2230" s="66"/>
      <c r="BR2230" s="66"/>
      <c r="BS2230" s="66"/>
      <c r="BT2230" s="66"/>
    </row>
    <row r="2231" spans="1:72">
      <c r="A2231" s="69"/>
      <c r="B2231" s="69"/>
      <c r="C2231" s="69"/>
      <c r="D2231" s="69"/>
      <c r="E2231" s="66"/>
      <c r="F2231" s="66"/>
      <c r="G2231" s="66"/>
      <c r="H2231" s="66"/>
      <c r="I2231" s="66"/>
      <c r="J2231" s="66"/>
      <c r="K2231" s="66"/>
      <c r="L2231" s="66"/>
      <c r="M2231" s="66"/>
      <c r="N2231" s="66"/>
      <c r="O2231" s="66"/>
      <c r="P2231" s="66"/>
      <c r="Q2231" s="66"/>
      <c r="R2231" s="66"/>
      <c r="S2231" s="66"/>
      <c r="T2231" s="66"/>
      <c r="U2231" s="66"/>
      <c r="V2231" s="66"/>
      <c r="W2231" s="66"/>
      <c r="X2231" s="66"/>
      <c r="Y2231" s="66"/>
      <c r="Z2231" s="66"/>
      <c r="AA2231" s="66"/>
      <c r="AB2231" s="66"/>
      <c r="AC2231" s="66"/>
      <c r="AD2231" s="66"/>
      <c r="AE2231" s="66"/>
      <c r="AF2231" s="66"/>
      <c r="AG2231" s="66"/>
      <c r="AH2231" s="66"/>
      <c r="AI2231" s="66"/>
      <c r="AJ2231" s="66"/>
      <c r="AK2231" s="66"/>
      <c r="AL2231" s="66"/>
      <c r="AM2231" s="66"/>
      <c r="AN2231" s="66"/>
      <c r="AO2231" s="66"/>
      <c r="AP2231" s="66"/>
      <c r="AQ2231" s="66"/>
      <c r="AR2231" s="66"/>
      <c r="AS2231" s="66"/>
      <c r="AT2231" s="66"/>
      <c r="AU2231" s="66"/>
      <c r="AV2231" s="66"/>
      <c r="AW2231" s="66"/>
      <c r="AX2231" s="66"/>
      <c r="AY2231" s="66"/>
      <c r="AZ2231" s="66"/>
      <c r="BA2231" s="66"/>
      <c r="BB2231" s="66"/>
      <c r="BC2231" s="66"/>
      <c r="BD2231" s="66"/>
      <c r="BE2231" s="66"/>
      <c r="BF2231" s="66"/>
      <c r="BG2231" s="66"/>
      <c r="BH2231" s="66"/>
      <c r="BI2231" s="66"/>
      <c r="BJ2231" s="66"/>
      <c r="BK2231" s="66"/>
      <c r="BL2231" s="66"/>
      <c r="BM2231" s="66"/>
      <c r="BN2231" s="66"/>
      <c r="BO2231" s="66"/>
      <c r="BP2231" s="66"/>
      <c r="BQ2231" s="66"/>
      <c r="BR2231" s="66"/>
      <c r="BS2231" s="66"/>
      <c r="BT2231" s="66"/>
    </row>
    <row r="2232" spans="1:72">
      <c r="A2232" s="69"/>
      <c r="B2232" s="69"/>
      <c r="C2232" s="69"/>
      <c r="D2232" s="69"/>
      <c r="E2232" s="66"/>
      <c r="F2232" s="66"/>
      <c r="G2232" s="66"/>
      <c r="H2232" s="66"/>
      <c r="I2232" s="66"/>
      <c r="J2232" s="66"/>
      <c r="K2232" s="66"/>
      <c r="L2232" s="66"/>
      <c r="M2232" s="66"/>
      <c r="N2232" s="66"/>
      <c r="O2232" s="66"/>
      <c r="P2232" s="66"/>
      <c r="Q2232" s="66"/>
      <c r="R2232" s="66"/>
      <c r="S2232" s="66"/>
      <c r="T2232" s="66"/>
      <c r="U2232" s="66"/>
      <c r="V2232" s="66"/>
      <c r="W2232" s="66"/>
      <c r="X2232" s="66"/>
      <c r="Y2232" s="66"/>
      <c r="Z2232" s="66"/>
      <c r="AA2232" s="66"/>
      <c r="AB2232" s="66"/>
      <c r="AC2232" s="66"/>
      <c r="AD2232" s="66"/>
      <c r="AE2232" s="66"/>
      <c r="AF2232" s="66"/>
      <c r="AG2232" s="66"/>
      <c r="AH2232" s="66"/>
      <c r="AI2232" s="66"/>
      <c r="AJ2232" s="66"/>
      <c r="AK2232" s="66"/>
      <c r="AL2232" s="66"/>
      <c r="AM2232" s="66"/>
      <c r="AN2232" s="66"/>
      <c r="AO2232" s="66"/>
      <c r="AP2232" s="66"/>
      <c r="AQ2232" s="66"/>
      <c r="AR2232" s="66"/>
      <c r="AS2232" s="66"/>
      <c r="AT2232" s="66"/>
      <c r="AU2232" s="66"/>
      <c r="AV2232" s="66"/>
      <c r="AW2232" s="66"/>
      <c r="AX2232" s="66"/>
      <c r="AY2232" s="66"/>
      <c r="AZ2232" s="66"/>
      <c r="BA2232" s="66"/>
      <c r="BB2232" s="66"/>
      <c r="BC2232" s="66"/>
      <c r="BD2232" s="66"/>
      <c r="BE2232" s="66"/>
      <c r="BF2232" s="66"/>
      <c r="BG2232" s="66"/>
      <c r="BH2232" s="66"/>
      <c r="BI2232" s="66"/>
      <c r="BJ2232" s="66"/>
      <c r="BK2232" s="66"/>
      <c r="BL2232" s="66"/>
      <c r="BM2232" s="66"/>
      <c r="BN2232" s="66"/>
      <c r="BO2232" s="66"/>
      <c r="BP2232" s="66"/>
      <c r="BQ2232" s="66"/>
      <c r="BR2232" s="66"/>
      <c r="BS2232" s="66"/>
      <c r="BT2232" s="66"/>
    </row>
    <row r="2233" spans="1:72">
      <c r="A2233" s="69"/>
      <c r="B2233" s="69"/>
      <c r="C2233" s="69"/>
      <c r="D2233" s="69"/>
      <c r="E2233" s="66"/>
      <c r="F2233" s="66"/>
      <c r="G2233" s="66"/>
      <c r="H2233" s="66"/>
      <c r="I2233" s="66"/>
      <c r="J2233" s="66"/>
      <c r="K2233" s="66"/>
      <c r="L2233" s="66"/>
      <c r="M2233" s="66"/>
      <c r="N2233" s="66"/>
      <c r="O2233" s="66"/>
      <c r="P2233" s="66"/>
      <c r="Q2233" s="66"/>
      <c r="R2233" s="66"/>
      <c r="S2233" s="66"/>
      <c r="T2233" s="66"/>
      <c r="U2233" s="66"/>
      <c r="V2233" s="66"/>
      <c r="W2233" s="66"/>
      <c r="X2233" s="66"/>
      <c r="Y2233" s="66"/>
      <c r="Z2233" s="66"/>
      <c r="AA2233" s="66"/>
      <c r="AB2233" s="66"/>
      <c r="AC2233" s="66"/>
      <c r="AD2233" s="66"/>
      <c r="AE2233" s="66"/>
      <c r="AF2233" s="66"/>
      <c r="AG2233" s="66"/>
      <c r="AH2233" s="66"/>
      <c r="AI2233" s="66"/>
      <c r="AJ2233" s="66"/>
      <c r="AK2233" s="66"/>
      <c r="AL2233" s="66"/>
      <c r="AM2233" s="66"/>
      <c r="AN2233" s="66"/>
      <c r="AO2233" s="66"/>
      <c r="AP2233" s="66"/>
      <c r="AQ2233" s="66"/>
      <c r="AR2233" s="66"/>
      <c r="AS2233" s="66"/>
      <c r="AT2233" s="66"/>
      <c r="AU2233" s="66"/>
      <c r="AV2233" s="66"/>
      <c r="AW2233" s="66"/>
      <c r="AX2233" s="66"/>
      <c r="AY2233" s="66"/>
      <c r="AZ2233" s="66"/>
      <c r="BA2233" s="66"/>
      <c r="BB2233" s="66"/>
      <c r="BC2233" s="66"/>
      <c r="BD2233" s="66"/>
      <c r="BE2233" s="66"/>
      <c r="BF2233" s="66"/>
      <c r="BG2233" s="66"/>
      <c r="BH2233" s="66"/>
      <c r="BI2233" s="66"/>
      <c r="BJ2233" s="66"/>
      <c r="BK2233" s="66"/>
      <c r="BL2233" s="66"/>
      <c r="BM2233" s="66"/>
      <c r="BN2233" s="66"/>
      <c r="BO2233" s="66"/>
      <c r="BP2233" s="66"/>
      <c r="BQ2233" s="66"/>
      <c r="BR2233" s="66"/>
      <c r="BS2233" s="66"/>
      <c r="BT2233" s="66"/>
    </row>
    <row r="2234" spans="1:72">
      <c r="A2234" s="69"/>
      <c r="B2234" s="69"/>
      <c r="C2234" s="69"/>
      <c r="D2234" s="69"/>
      <c r="E2234" s="66"/>
      <c r="F2234" s="66"/>
      <c r="G2234" s="66"/>
      <c r="H2234" s="66"/>
      <c r="I2234" s="66"/>
      <c r="J2234" s="66"/>
      <c r="K2234" s="66"/>
      <c r="L2234" s="66"/>
      <c r="M2234" s="66"/>
      <c r="N2234" s="66"/>
      <c r="O2234" s="66"/>
      <c r="P2234" s="66"/>
      <c r="Q2234" s="66"/>
      <c r="R2234" s="66"/>
      <c r="S2234" s="66"/>
      <c r="T2234" s="66"/>
      <c r="U2234" s="66"/>
      <c r="V2234" s="66"/>
      <c r="W2234" s="66"/>
      <c r="X2234" s="66"/>
      <c r="Y2234" s="66"/>
      <c r="Z2234" s="66"/>
      <c r="AA2234" s="66"/>
      <c r="AB2234" s="66"/>
      <c r="AC2234" s="66"/>
      <c r="AD2234" s="66"/>
      <c r="AE2234" s="66"/>
      <c r="AF2234" s="66"/>
      <c r="AG2234" s="66"/>
      <c r="AH2234" s="66"/>
      <c r="AI2234" s="66"/>
      <c r="AJ2234" s="66"/>
      <c r="AK2234" s="66"/>
      <c r="AL2234" s="66"/>
      <c r="AM2234" s="66"/>
      <c r="AN2234" s="66"/>
      <c r="AO2234" s="66"/>
      <c r="AP2234" s="66"/>
      <c r="AQ2234" s="66"/>
      <c r="AR2234" s="66"/>
      <c r="AS2234" s="66"/>
      <c r="AT2234" s="66"/>
      <c r="AU2234" s="66"/>
      <c r="AV2234" s="66"/>
      <c r="AW2234" s="66"/>
      <c r="AX2234" s="66"/>
      <c r="AY2234" s="66"/>
      <c r="AZ2234" s="66"/>
      <c r="BA2234" s="66"/>
      <c r="BB2234" s="66"/>
      <c r="BC2234" s="66"/>
      <c r="BD2234" s="66"/>
      <c r="BE2234" s="66"/>
      <c r="BF2234" s="66"/>
      <c r="BG2234" s="66"/>
      <c r="BH2234" s="66"/>
      <c r="BI2234" s="66"/>
      <c r="BJ2234" s="66"/>
      <c r="BK2234" s="66"/>
      <c r="BL2234" s="66"/>
      <c r="BM2234" s="66"/>
      <c r="BN2234" s="66"/>
      <c r="BO2234" s="66"/>
      <c r="BP2234" s="66"/>
      <c r="BQ2234" s="66"/>
      <c r="BR2234" s="66"/>
      <c r="BS2234" s="66"/>
      <c r="BT2234" s="66"/>
    </row>
    <row r="2235" spans="1:72">
      <c r="A2235" s="69"/>
      <c r="B2235" s="69"/>
      <c r="C2235" s="69"/>
      <c r="D2235" s="69"/>
      <c r="E2235" s="66"/>
      <c r="F2235" s="66"/>
      <c r="G2235" s="66"/>
      <c r="H2235" s="66"/>
      <c r="I2235" s="66"/>
      <c r="J2235" s="66"/>
      <c r="K2235" s="66"/>
      <c r="L2235" s="66"/>
      <c r="M2235" s="66"/>
      <c r="N2235" s="66"/>
      <c r="O2235" s="66"/>
      <c r="P2235" s="66"/>
      <c r="Q2235" s="66"/>
      <c r="R2235" s="66"/>
      <c r="S2235" s="66"/>
      <c r="T2235" s="66"/>
      <c r="U2235" s="66"/>
      <c r="V2235" s="66"/>
      <c r="W2235" s="66"/>
      <c r="X2235" s="66"/>
      <c r="Y2235" s="66"/>
      <c r="Z2235" s="66"/>
      <c r="AA2235" s="66"/>
      <c r="AB2235" s="66"/>
      <c r="AC2235" s="66"/>
      <c r="AD2235" s="66"/>
      <c r="AE2235" s="66"/>
      <c r="AF2235" s="66"/>
      <c r="AG2235" s="66"/>
      <c r="AH2235" s="66"/>
      <c r="AI2235" s="66"/>
      <c r="AJ2235" s="66"/>
      <c r="AK2235" s="66"/>
      <c r="AL2235" s="66"/>
      <c r="AM2235" s="66"/>
      <c r="AN2235" s="66"/>
      <c r="AO2235" s="66"/>
      <c r="AP2235" s="66"/>
      <c r="AQ2235" s="66"/>
      <c r="AR2235" s="66"/>
      <c r="AS2235" s="66"/>
      <c r="AT2235" s="66"/>
      <c r="AU2235" s="66"/>
      <c r="AV2235" s="66"/>
      <c r="AW2235" s="66"/>
      <c r="AX2235" s="66"/>
      <c r="AY2235" s="66"/>
      <c r="AZ2235" s="66"/>
      <c r="BA2235" s="66"/>
      <c r="BB2235" s="66"/>
      <c r="BC2235" s="66"/>
      <c r="BD2235" s="66"/>
      <c r="BE2235" s="66"/>
      <c r="BF2235" s="66"/>
      <c r="BG2235" s="66"/>
      <c r="BH2235" s="66"/>
      <c r="BI2235" s="66"/>
      <c r="BJ2235" s="66"/>
      <c r="BK2235" s="66"/>
      <c r="BL2235" s="66"/>
      <c r="BM2235" s="66"/>
      <c r="BN2235" s="66"/>
      <c r="BO2235" s="66"/>
      <c r="BP2235" s="66"/>
      <c r="BQ2235" s="66"/>
      <c r="BR2235" s="66"/>
      <c r="BS2235" s="66"/>
      <c r="BT2235" s="66"/>
    </row>
    <row r="2236" spans="1:72">
      <c r="A2236" s="69"/>
      <c r="B2236" s="69"/>
      <c r="C2236" s="69"/>
      <c r="D2236" s="69"/>
      <c r="E2236" s="66"/>
      <c r="F2236" s="66"/>
      <c r="G2236" s="66"/>
      <c r="H2236" s="66"/>
      <c r="I2236" s="66"/>
      <c r="J2236" s="66"/>
      <c r="K2236" s="66"/>
      <c r="L2236" s="66"/>
      <c r="M2236" s="66"/>
      <c r="N2236" s="66"/>
      <c r="O2236" s="66"/>
      <c r="P2236" s="66"/>
      <c r="Q2236" s="66"/>
      <c r="R2236" s="66"/>
      <c r="S2236" s="66"/>
      <c r="T2236" s="66"/>
      <c r="U2236" s="66"/>
      <c r="V2236" s="66"/>
      <c r="W2236" s="66"/>
      <c r="X2236" s="66"/>
      <c r="Y2236" s="66"/>
      <c r="Z2236" s="66"/>
      <c r="AA2236" s="66"/>
      <c r="AB2236" s="66"/>
      <c r="AC2236" s="66"/>
      <c r="AD2236" s="66"/>
      <c r="AE2236" s="66"/>
      <c r="AF2236" s="66"/>
      <c r="AG2236" s="66"/>
      <c r="AH2236" s="66"/>
      <c r="AI2236" s="66"/>
      <c r="AJ2236" s="66"/>
      <c r="AK2236" s="66"/>
      <c r="AL2236" s="66"/>
      <c r="AM2236" s="66"/>
      <c r="AN2236" s="66"/>
      <c r="AO2236" s="66"/>
      <c r="AP2236" s="66"/>
      <c r="AQ2236" s="66"/>
      <c r="AR2236" s="66"/>
      <c r="AS2236" s="66"/>
      <c r="AT2236" s="66"/>
      <c r="AU2236" s="66"/>
      <c r="AV2236" s="66"/>
      <c r="AW2236" s="66"/>
      <c r="AX2236" s="66"/>
      <c r="AY2236" s="66"/>
      <c r="AZ2236" s="66"/>
      <c r="BA2236" s="66"/>
      <c r="BB2236" s="66"/>
      <c r="BC2236" s="66"/>
      <c r="BD2236" s="66"/>
      <c r="BE2236" s="66"/>
      <c r="BF2236" s="66"/>
      <c r="BG2236" s="66"/>
      <c r="BH2236" s="66"/>
      <c r="BI2236" s="66"/>
      <c r="BJ2236" s="66"/>
      <c r="BK2236" s="66"/>
      <c r="BL2236" s="66"/>
      <c r="BM2236" s="66"/>
      <c r="BN2236" s="66"/>
      <c r="BO2236" s="66"/>
      <c r="BP2236" s="66"/>
      <c r="BQ2236" s="66"/>
      <c r="BR2236" s="66"/>
      <c r="BS2236" s="66"/>
      <c r="BT2236" s="66"/>
    </row>
    <row r="2237" spans="1:72">
      <c r="A2237" s="69"/>
      <c r="B2237" s="69"/>
      <c r="C2237" s="69"/>
      <c r="D2237" s="69"/>
      <c r="E2237" s="66"/>
      <c r="F2237" s="66"/>
      <c r="G2237" s="66"/>
      <c r="H2237" s="66"/>
      <c r="I2237" s="66"/>
      <c r="J2237" s="66"/>
      <c r="K2237" s="66"/>
      <c r="L2237" s="66"/>
      <c r="M2237" s="66"/>
      <c r="N2237" s="66"/>
      <c r="O2237" s="66"/>
      <c r="P2237" s="66"/>
      <c r="Q2237" s="66"/>
      <c r="R2237" s="66"/>
      <c r="S2237" s="66"/>
      <c r="T2237" s="66"/>
      <c r="U2237" s="66"/>
      <c r="V2237" s="66"/>
      <c r="W2237" s="66"/>
      <c r="X2237" s="66"/>
      <c r="Y2237" s="66"/>
      <c r="Z2237" s="66"/>
      <c r="AA2237" s="66"/>
      <c r="AB2237" s="66"/>
      <c r="AC2237" s="66"/>
      <c r="AD2237" s="66"/>
      <c r="AE2237" s="66"/>
      <c r="AF2237" s="66"/>
      <c r="AG2237" s="66"/>
      <c r="AH2237" s="66"/>
      <c r="AI2237" s="66"/>
      <c r="AJ2237" s="66"/>
      <c r="AK2237" s="66"/>
      <c r="AL2237" s="66"/>
      <c r="AM2237" s="66"/>
      <c r="AN2237" s="66"/>
      <c r="AO2237" s="66"/>
      <c r="AP2237" s="66"/>
      <c r="AQ2237" s="66"/>
      <c r="AR2237" s="66"/>
      <c r="AS2237" s="66"/>
      <c r="AT2237" s="66"/>
      <c r="AU2237" s="66"/>
      <c r="AV2237" s="66"/>
      <c r="AW2237" s="66"/>
      <c r="AX2237" s="66"/>
      <c r="AY2237" s="66"/>
      <c r="AZ2237" s="66"/>
      <c r="BA2237" s="66"/>
      <c r="BB2237" s="66"/>
      <c r="BC2237" s="66"/>
      <c r="BD2237" s="66"/>
      <c r="BE2237" s="66"/>
      <c r="BF2237" s="66"/>
      <c r="BG2237" s="66"/>
      <c r="BH2237" s="66"/>
      <c r="BI2237" s="66"/>
      <c r="BJ2237" s="66"/>
      <c r="BK2237" s="66"/>
      <c r="BL2237" s="66"/>
      <c r="BM2237" s="66"/>
      <c r="BN2237" s="66"/>
      <c r="BO2237" s="66"/>
      <c r="BP2237" s="66"/>
      <c r="BQ2237" s="66"/>
      <c r="BR2237" s="66"/>
      <c r="BS2237" s="66"/>
      <c r="BT2237" s="66"/>
    </row>
    <row r="2238" spans="1:72">
      <c r="A2238" s="69"/>
      <c r="B2238" s="69"/>
      <c r="C2238" s="69"/>
      <c r="D2238" s="69"/>
      <c r="E2238" s="66"/>
      <c r="F2238" s="66"/>
      <c r="G2238" s="66"/>
      <c r="H2238" s="66"/>
      <c r="I2238" s="66"/>
      <c r="J2238" s="66"/>
      <c r="K2238" s="66"/>
      <c r="L2238" s="66"/>
      <c r="M2238" s="66"/>
      <c r="N2238" s="66"/>
      <c r="O2238" s="66"/>
      <c r="P2238" s="66"/>
      <c r="Q2238" s="66"/>
      <c r="R2238" s="66"/>
      <c r="S2238" s="66"/>
      <c r="T2238" s="66"/>
      <c r="U2238" s="66"/>
      <c r="V2238" s="66"/>
      <c r="W2238" s="66"/>
      <c r="X2238" s="66"/>
      <c r="Y2238" s="66"/>
      <c r="Z2238" s="66"/>
      <c r="AA2238" s="66"/>
      <c r="AB2238" s="66"/>
      <c r="AC2238" s="66"/>
      <c r="AD2238" s="66"/>
      <c r="AE2238" s="66"/>
      <c r="AF2238" s="66"/>
      <c r="AG2238" s="66"/>
      <c r="AH2238" s="66"/>
      <c r="AI2238" s="66"/>
      <c r="AJ2238" s="66"/>
      <c r="AK2238" s="66"/>
      <c r="AL2238" s="66"/>
      <c r="AM2238" s="66"/>
      <c r="AN2238" s="66"/>
      <c r="AO2238" s="66"/>
      <c r="AP2238" s="66"/>
      <c r="AQ2238" s="66"/>
      <c r="AR2238" s="66"/>
      <c r="AS2238" s="66"/>
      <c r="AT2238" s="66"/>
      <c r="AU2238" s="66"/>
      <c r="AV2238" s="66"/>
      <c r="AW2238" s="66"/>
      <c r="AX2238" s="66"/>
      <c r="AY2238" s="66"/>
      <c r="AZ2238" s="66"/>
      <c r="BA2238" s="66"/>
      <c r="BB2238" s="66"/>
      <c r="BC2238" s="66"/>
      <c r="BD2238" s="66"/>
      <c r="BE2238" s="66"/>
      <c r="BF2238" s="66"/>
      <c r="BG2238" s="66"/>
      <c r="BH2238" s="66"/>
      <c r="BI2238" s="66"/>
      <c r="BJ2238" s="66"/>
      <c r="BK2238" s="66"/>
      <c r="BL2238" s="66"/>
      <c r="BM2238" s="66"/>
      <c r="BN2238" s="66"/>
      <c r="BO2238" s="66"/>
      <c r="BP2238" s="66"/>
      <c r="BQ2238" s="66"/>
      <c r="BR2238" s="66"/>
      <c r="BS2238" s="66"/>
      <c r="BT2238" s="66"/>
    </row>
    <row r="2239" spans="1:72">
      <c r="A2239" s="69"/>
      <c r="B2239" s="69"/>
      <c r="C2239" s="69"/>
      <c r="D2239" s="69"/>
      <c r="E2239" s="66"/>
      <c r="F2239" s="66"/>
      <c r="G2239" s="66"/>
      <c r="H2239" s="66"/>
      <c r="I2239" s="66"/>
      <c r="J2239" s="66"/>
      <c r="K2239" s="66"/>
      <c r="L2239" s="66"/>
      <c r="M2239" s="66"/>
      <c r="N2239" s="66"/>
      <c r="O2239" s="66"/>
      <c r="P2239" s="66"/>
      <c r="Q2239" s="66"/>
      <c r="R2239" s="66"/>
      <c r="S2239" s="66"/>
      <c r="T2239" s="66"/>
      <c r="U2239" s="66"/>
      <c r="V2239" s="66"/>
      <c r="W2239" s="66"/>
      <c r="X2239" s="66"/>
      <c r="Y2239" s="66"/>
      <c r="Z2239" s="66"/>
      <c r="AA2239" s="66"/>
      <c r="AB2239" s="66"/>
      <c r="AC2239" s="66"/>
      <c r="AD2239" s="66"/>
      <c r="AE2239" s="66"/>
      <c r="AF2239" s="66"/>
      <c r="AG2239" s="66"/>
      <c r="AH2239" s="66"/>
      <c r="AI2239" s="66"/>
      <c r="AJ2239" s="66"/>
      <c r="AK2239" s="66"/>
      <c r="AL2239" s="66"/>
      <c r="AM2239" s="66"/>
      <c r="AN2239" s="66"/>
      <c r="AO2239" s="66"/>
      <c r="AP2239" s="66"/>
      <c r="AQ2239" s="66"/>
      <c r="AR2239" s="66"/>
      <c r="AS2239" s="66"/>
      <c r="AT2239" s="66"/>
      <c r="AU2239" s="66"/>
      <c r="AV2239" s="66"/>
      <c r="AW2239" s="66"/>
      <c r="AX2239" s="66"/>
      <c r="AY2239" s="66"/>
      <c r="AZ2239" s="66"/>
      <c r="BA2239" s="66"/>
      <c r="BB2239" s="66"/>
      <c r="BC2239" s="66"/>
      <c r="BD2239" s="66"/>
      <c r="BE2239" s="66"/>
      <c r="BF2239" s="66"/>
      <c r="BG2239" s="66"/>
      <c r="BH2239" s="66"/>
      <c r="BI2239" s="66"/>
      <c r="BJ2239" s="66"/>
      <c r="BK2239" s="66"/>
      <c r="BL2239" s="66"/>
      <c r="BM2239" s="66"/>
      <c r="BN2239" s="66"/>
      <c r="BO2239" s="66"/>
      <c r="BP2239" s="66"/>
      <c r="BQ2239" s="66"/>
      <c r="BR2239" s="66"/>
      <c r="BS2239" s="66"/>
      <c r="BT2239" s="66"/>
    </row>
    <row r="2240" spans="1:72">
      <c r="A2240" s="69"/>
      <c r="B2240" s="69"/>
      <c r="C2240" s="69"/>
      <c r="D2240" s="69"/>
      <c r="E2240" s="66"/>
      <c r="F2240" s="66"/>
      <c r="G2240" s="66"/>
      <c r="H2240" s="66"/>
      <c r="I2240" s="66"/>
      <c r="J2240" s="66"/>
      <c r="K2240" s="66"/>
      <c r="L2240" s="66"/>
      <c r="M2240" s="66"/>
      <c r="N2240" s="66"/>
      <c r="O2240" s="66"/>
      <c r="P2240" s="66"/>
      <c r="Q2240" s="66"/>
      <c r="R2240" s="66"/>
      <c r="S2240" s="66"/>
      <c r="T2240" s="66"/>
      <c r="U2240" s="66"/>
      <c r="V2240" s="66"/>
      <c r="W2240" s="66"/>
      <c r="X2240" s="66"/>
      <c r="Y2240" s="66"/>
      <c r="Z2240" s="66"/>
      <c r="AA2240" s="66"/>
      <c r="AB2240" s="66"/>
      <c r="AC2240" s="66"/>
      <c r="AD2240" s="66"/>
      <c r="AE2240" s="66"/>
      <c r="AF2240" s="66"/>
      <c r="AG2240" s="66"/>
      <c r="AH2240" s="66"/>
      <c r="AI2240" s="66"/>
      <c r="AJ2240" s="66"/>
      <c r="AK2240" s="66"/>
      <c r="AL2240" s="66"/>
      <c r="AM2240" s="66"/>
      <c r="AN2240" s="66"/>
      <c r="AO2240" s="66"/>
      <c r="AP2240" s="66"/>
      <c r="AQ2240" s="66"/>
      <c r="AR2240" s="66"/>
      <c r="AS2240" s="66"/>
      <c r="AT2240" s="66"/>
      <c r="AU2240" s="66"/>
      <c r="AV2240" s="66"/>
      <c r="AW2240" s="66"/>
      <c r="AX2240" s="66"/>
      <c r="AY2240" s="66"/>
      <c r="AZ2240" s="66"/>
      <c r="BA2240" s="66"/>
      <c r="BB2240" s="66"/>
      <c r="BC2240" s="66"/>
      <c r="BD2240" s="66"/>
      <c r="BE2240" s="66"/>
      <c r="BF2240" s="66"/>
      <c r="BG2240" s="66"/>
      <c r="BH2240" s="66"/>
      <c r="BI2240" s="66"/>
      <c r="BJ2240" s="66"/>
      <c r="BK2240" s="66"/>
      <c r="BL2240" s="66"/>
      <c r="BM2240" s="66"/>
      <c r="BN2240" s="66"/>
      <c r="BO2240" s="66"/>
      <c r="BP2240" s="66"/>
      <c r="BQ2240" s="66"/>
      <c r="BR2240" s="66"/>
      <c r="BS2240" s="66"/>
      <c r="BT2240" s="66"/>
    </row>
    <row r="2241" spans="1:72">
      <c r="A2241" s="69"/>
      <c r="B2241" s="69"/>
      <c r="C2241" s="69"/>
      <c r="D2241" s="69"/>
      <c r="E2241" s="66"/>
      <c r="F2241" s="66"/>
      <c r="G2241" s="66"/>
      <c r="H2241" s="66"/>
      <c r="I2241" s="66"/>
      <c r="J2241" s="66"/>
      <c r="K2241" s="66"/>
      <c r="L2241" s="66"/>
      <c r="M2241" s="66"/>
      <c r="N2241" s="66"/>
      <c r="O2241" s="66"/>
      <c r="P2241" s="66"/>
      <c r="Q2241" s="66"/>
      <c r="R2241" s="66"/>
      <c r="S2241" s="66"/>
      <c r="T2241" s="66"/>
      <c r="U2241" s="66"/>
      <c r="V2241" s="66"/>
      <c r="W2241" s="66"/>
      <c r="X2241" s="66"/>
      <c r="Y2241" s="66"/>
      <c r="Z2241" s="66"/>
      <c r="AA2241" s="66"/>
      <c r="AB2241" s="66"/>
      <c r="AC2241" s="66"/>
      <c r="AD2241" s="66"/>
      <c r="AE2241" s="66"/>
      <c r="AF2241" s="66"/>
      <c r="AG2241" s="66"/>
      <c r="AH2241" s="66"/>
      <c r="AI2241" s="66"/>
      <c r="AJ2241" s="66"/>
      <c r="AK2241" s="66"/>
      <c r="AL2241" s="66"/>
      <c r="AM2241" s="66"/>
      <c r="AN2241" s="66"/>
      <c r="AO2241" s="66"/>
      <c r="AP2241" s="66"/>
      <c r="AQ2241" s="66"/>
      <c r="AR2241" s="66"/>
      <c r="AS2241" s="66"/>
      <c r="AT2241" s="66"/>
      <c r="AU2241" s="66"/>
      <c r="AV2241" s="66"/>
      <c r="AW2241" s="66"/>
      <c r="AX2241" s="66"/>
      <c r="AY2241" s="66"/>
      <c r="AZ2241" s="66"/>
      <c r="BA2241" s="66"/>
      <c r="BB2241" s="66"/>
      <c r="BC2241" s="66"/>
      <c r="BD2241" s="66"/>
      <c r="BE2241" s="66"/>
      <c r="BF2241" s="66"/>
      <c r="BG2241" s="66"/>
      <c r="BH2241" s="66"/>
      <c r="BI2241" s="66"/>
      <c r="BJ2241" s="66"/>
      <c r="BK2241" s="66"/>
      <c r="BL2241" s="66"/>
      <c r="BM2241" s="66"/>
      <c r="BN2241" s="66"/>
      <c r="BO2241" s="66"/>
      <c r="BP2241" s="66"/>
      <c r="BQ2241" s="66"/>
      <c r="BR2241" s="66"/>
      <c r="BS2241" s="66"/>
      <c r="BT2241" s="66"/>
    </row>
    <row r="2242" spans="1:72">
      <c r="A2242" s="69"/>
      <c r="B2242" s="69"/>
      <c r="C2242" s="69"/>
      <c r="D2242" s="69"/>
      <c r="E2242" s="66"/>
      <c r="F2242" s="66"/>
      <c r="G2242" s="66"/>
      <c r="H2242" s="66"/>
      <c r="I2242" s="66"/>
      <c r="J2242" s="66"/>
      <c r="K2242" s="66"/>
      <c r="L2242" s="66"/>
      <c r="M2242" s="66"/>
      <c r="N2242" s="66"/>
      <c r="O2242" s="66"/>
      <c r="P2242" s="66"/>
      <c r="Q2242" s="66"/>
      <c r="R2242" s="66"/>
      <c r="S2242" s="66"/>
      <c r="T2242" s="66"/>
      <c r="U2242" s="66"/>
      <c r="V2242" s="66"/>
      <c r="W2242" s="66"/>
      <c r="X2242" s="66"/>
      <c r="Y2242" s="66"/>
      <c r="Z2242" s="66"/>
      <c r="AA2242" s="66"/>
      <c r="AB2242" s="66"/>
      <c r="AC2242" s="66"/>
      <c r="AD2242" s="66"/>
      <c r="AE2242" s="66"/>
      <c r="AF2242" s="66"/>
      <c r="AG2242" s="66"/>
      <c r="AH2242" s="66"/>
      <c r="AI2242" s="66"/>
      <c r="AJ2242" s="66"/>
      <c r="AK2242" s="66"/>
      <c r="AL2242" s="66"/>
      <c r="AM2242" s="66"/>
      <c r="AN2242" s="66"/>
      <c r="AO2242" s="66"/>
      <c r="AP2242" s="66"/>
      <c r="AQ2242" s="66"/>
      <c r="AR2242" s="66"/>
      <c r="AS2242" s="66"/>
      <c r="AT2242" s="66"/>
      <c r="AU2242" s="66"/>
      <c r="AV2242" s="66"/>
      <c r="AW2242" s="66"/>
      <c r="AX2242" s="66"/>
      <c r="AY2242" s="66"/>
      <c r="AZ2242" s="66"/>
      <c r="BA2242" s="66"/>
      <c r="BB2242" s="66"/>
      <c r="BC2242" s="66"/>
      <c r="BD2242" s="66"/>
      <c r="BE2242" s="66"/>
      <c r="BF2242" s="66"/>
      <c r="BG2242" s="66"/>
      <c r="BH2242" s="66"/>
      <c r="BI2242" s="66"/>
      <c r="BJ2242" s="66"/>
      <c r="BK2242" s="66"/>
      <c r="BL2242" s="66"/>
      <c r="BM2242" s="66"/>
      <c r="BN2242" s="66"/>
      <c r="BO2242" s="66"/>
      <c r="BP2242" s="66"/>
      <c r="BQ2242" s="66"/>
      <c r="BR2242" s="66"/>
      <c r="BS2242" s="66"/>
      <c r="BT2242" s="66"/>
    </row>
    <row r="2243" spans="1:72">
      <c r="A2243" s="69"/>
      <c r="B2243" s="69"/>
      <c r="C2243" s="69"/>
      <c r="D2243" s="69"/>
      <c r="E2243" s="66"/>
      <c r="F2243" s="66"/>
      <c r="G2243" s="66"/>
      <c r="H2243" s="66"/>
      <c r="I2243" s="66"/>
      <c r="J2243" s="66"/>
      <c r="K2243" s="66"/>
      <c r="L2243" s="66"/>
      <c r="M2243" s="66"/>
      <c r="N2243" s="66"/>
      <c r="O2243" s="66"/>
      <c r="P2243" s="66"/>
      <c r="Q2243" s="66"/>
      <c r="R2243" s="66"/>
      <c r="S2243" s="66"/>
      <c r="T2243" s="66"/>
      <c r="U2243" s="66"/>
      <c r="V2243" s="66"/>
      <c r="W2243" s="66"/>
      <c r="X2243" s="66"/>
      <c r="Y2243" s="66"/>
      <c r="Z2243" s="66"/>
      <c r="AA2243" s="66"/>
      <c r="AB2243" s="66"/>
      <c r="AC2243" s="66"/>
      <c r="AD2243" s="66"/>
      <c r="AE2243" s="66"/>
      <c r="AF2243" s="66"/>
      <c r="AG2243" s="66"/>
      <c r="AH2243" s="66"/>
      <c r="AI2243" s="66"/>
      <c r="AJ2243" s="66"/>
      <c r="AK2243" s="66"/>
      <c r="AL2243" s="66"/>
      <c r="AM2243" s="66"/>
      <c r="AN2243" s="66"/>
      <c r="AO2243" s="66"/>
      <c r="AP2243" s="66"/>
      <c r="AQ2243" s="66"/>
      <c r="AR2243" s="66"/>
      <c r="AS2243" s="66"/>
      <c r="AT2243" s="66"/>
      <c r="AU2243" s="66"/>
      <c r="AV2243" s="66"/>
      <c r="AW2243" s="66"/>
      <c r="AX2243" s="66"/>
      <c r="AY2243" s="66"/>
      <c r="AZ2243" s="66"/>
      <c r="BA2243" s="66"/>
      <c r="BB2243" s="66"/>
      <c r="BC2243" s="66"/>
      <c r="BD2243" s="66"/>
      <c r="BE2243" s="66"/>
      <c r="BF2243" s="66"/>
      <c r="BG2243" s="66"/>
      <c r="BH2243" s="66"/>
      <c r="BI2243" s="66"/>
      <c r="BJ2243" s="66"/>
      <c r="BK2243" s="66"/>
      <c r="BL2243" s="66"/>
      <c r="BM2243" s="66"/>
      <c r="BN2243" s="66"/>
      <c r="BO2243" s="66"/>
      <c r="BP2243" s="66"/>
      <c r="BQ2243" s="66"/>
      <c r="BR2243" s="66"/>
      <c r="BS2243" s="66"/>
      <c r="BT2243" s="66"/>
    </row>
    <row r="2244" spans="1:72">
      <c r="A2244" s="69"/>
      <c r="B2244" s="69"/>
      <c r="C2244" s="69"/>
      <c r="D2244" s="69"/>
      <c r="E2244" s="66"/>
      <c r="F2244" s="66"/>
      <c r="G2244" s="66"/>
      <c r="H2244" s="66"/>
      <c r="I2244" s="66"/>
      <c r="J2244" s="66"/>
      <c r="K2244" s="66"/>
      <c r="L2244" s="66"/>
      <c r="M2244" s="66"/>
      <c r="N2244" s="66"/>
      <c r="O2244" s="66"/>
      <c r="P2244" s="66"/>
      <c r="Q2244" s="66"/>
      <c r="R2244" s="66"/>
      <c r="S2244" s="66"/>
      <c r="T2244" s="66"/>
      <c r="U2244" s="66"/>
      <c r="V2244" s="66"/>
      <c r="W2244" s="66"/>
      <c r="X2244" s="66"/>
      <c r="Y2244" s="66"/>
      <c r="Z2244" s="66"/>
      <c r="AA2244" s="66"/>
      <c r="AB2244" s="66"/>
      <c r="AC2244" s="66"/>
      <c r="AD2244" s="66"/>
      <c r="AE2244" s="66"/>
      <c r="AF2244" s="66"/>
      <c r="AG2244" s="66"/>
      <c r="AH2244" s="66"/>
      <c r="AI2244" s="66"/>
      <c r="AJ2244" s="66"/>
      <c r="AK2244" s="66"/>
      <c r="AL2244" s="66"/>
      <c r="AM2244" s="66"/>
      <c r="AN2244" s="66"/>
      <c r="AO2244" s="66"/>
      <c r="AP2244" s="66"/>
      <c r="AQ2244" s="66"/>
      <c r="AR2244" s="66"/>
      <c r="AS2244" s="66"/>
      <c r="AT2244" s="66"/>
      <c r="AU2244" s="66"/>
      <c r="AV2244" s="66"/>
      <c r="AW2244" s="66"/>
      <c r="AX2244" s="66"/>
      <c r="AY2244" s="66"/>
      <c r="AZ2244" s="66"/>
      <c r="BA2244" s="66"/>
      <c r="BB2244" s="66"/>
      <c r="BC2244" s="66"/>
      <c r="BD2244" s="66"/>
      <c r="BE2244" s="66"/>
      <c r="BF2244" s="66"/>
      <c r="BG2244" s="66"/>
      <c r="BH2244" s="66"/>
      <c r="BI2244" s="66"/>
      <c r="BJ2244" s="66"/>
      <c r="BK2244" s="66"/>
      <c r="BL2244" s="66"/>
      <c r="BM2244" s="66"/>
      <c r="BN2244" s="66"/>
      <c r="BO2244" s="66"/>
      <c r="BP2244" s="66"/>
      <c r="BQ2244" s="66"/>
      <c r="BR2244" s="66"/>
      <c r="BS2244" s="66"/>
      <c r="BT2244" s="66"/>
    </row>
    <row r="2245" spans="1:72">
      <c r="A2245" s="69"/>
      <c r="B2245" s="69"/>
      <c r="C2245" s="69"/>
      <c r="D2245" s="69"/>
      <c r="E2245" s="66"/>
      <c r="F2245" s="66"/>
      <c r="G2245" s="66"/>
      <c r="H2245" s="66"/>
      <c r="I2245" s="66"/>
      <c r="J2245" s="66"/>
      <c r="K2245" s="66"/>
      <c r="L2245" s="66"/>
      <c r="M2245" s="66"/>
      <c r="N2245" s="66"/>
      <c r="O2245" s="66"/>
      <c r="P2245" s="66"/>
      <c r="Q2245" s="66"/>
      <c r="R2245" s="66"/>
      <c r="S2245" s="66"/>
      <c r="T2245" s="66"/>
      <c r="U2245" s="66"/>
      <c r="V2245" s="66"/>
      <c r="W2245" s="66"/>
      <c r="X2245" s="66"/>
      <c r="Y2245" s="66"/>
      <c r="Z2245" s="66"/>
      <c r="AA2245" s="66"/>
      <c r="AB2245" s="66"/>
      <c r="AC2245" s="66"/>
      <c r="AD2245" s="66"/>
      <c r="AE2245" s="66"/>
      <c r="AF2245" s="66"/>
      <c r="AG2245" s="66"/>
      <c r="AH2245" s="66"/>
      <c r="AI2245" s="66"/>
      <c r="AJ2245" s="66"/>
      <c r="AK2245" s="66"/>
      <c r="AL2245" s="66"/>
      <c r="AM2245" s="66"/>
      <c r="AN2245" s="66"/>
      <c r="AO2245" s="66"/>
      <c r="AP2245" s="66"/>
      <c r="AQ2245" s="66"/>
      <c r="AR2245" s="66"/>
      <c r="AS2245" s="66"/>
      <c r="AT2245" s="66"/>
      <c r="AU2245" s="66"/>
      <c r="AV2245" s="66"/>
      <c r="AW2245" s="66"/>
      <c r="AX2245" s="66"/>
      <c r="AY2245" s="66"/>
      <c r="AZ2245" s="66"/>
      <c r="BA2245" s="66"/>
      <c r="BB2245" s="66"/>
      <c r="BC2245" s="66"/>
      <c r="BD2245" s="66"/>
      <c r="BE2245" s="66"/>
      <c r="BF2245" s="66"/>
      <c r="BG2245" s="66"/>
      <c r="BH2245" s="66"/>
      <c r="BI2245" s="66"/>
      <c r="BJ2245" s="66"/>
      <c r="BK2245" s="66"/>
      <c r="BL2245" s="66"/>
      <c r="BM2245" s="66"/>
      <c r="BN2245" s="66"/>
      <c r="BO2245" s="66"/>
      <c r="BP2245" s="66"/>
      <c r="BQ2245" s="66"/>
      <c r="BR2245" s="66"/>
      <c r="BS2245" s="66"/>
      <c r="BT2245" s="66"/>
    </row>
    <row r="2246" spans="1:72">
      <c r="A2246" s="69"/>
      <c r="B2246" s="69"/>
      <c r="C2246" s="69"/>
      <c r="D2246" s="69"/>
      <c r="E2246" s="66"/>
      <c r="F2246" s="66"/>
      <c r="G2246" s="66"/>
      <c r="H2246" s="66"/>
      <c r="I2246" s="66"/>
      <c r="J2246" s="66"/>
      <c r="K2246" s="66"/>
      <c r="L2246" s="66"/>
      <c r="M2246" s="66"/>
      <c r="N2246" s="66"/>
      <c r="O2246" s="66"/>
      <c r="P2246" s="66"/>
      <c r="Q2246" s="66"/>
      <c r="R2246" s="66"/>
      <c r="S2246" s="66"/>
      <c r="T2246" s="66"/>
      <c r="U2246" s="66"/>
      <c r="V2246" s="66"/>
      <c r="W2246" s="66"/>
      <c r="X2246" s="66"/>
      <c r="Y2246" s="66"/>
      <c r="Z2246" s="66"/>
      <c r="AA2246" s="66"/>
      <c r="AB2246" s="66"/>
      <c r="AC2246" s="66"/>
      <c r="AD2246" s="66"/>
      <c r="AE2246" s="66"/>
      <c r="AF2246" s="66"/>
      <c r="AG2246" s="66"/>
      <c r="AH2246" s="66"/>
      <c r="AI2246" s="66"/>
      <c r="AJ2246" s="66"/>
      <c r="AK2246" s="66"/>
      <c r="AL2246" s="66"/>
      <c r="AM2246" s="66"/>
      <c r="AN2246" s="66"/>
      <c r="AO2246" s="66"/>
      <c r="AP2246" s="66"/>
      <c r="AQ2246" s="66"/>
      <c r="AR2246" s="66"/>
      <c r="AS2246" s="66"/>
      <c r="AT2246" s="66"/>
      <c r="AU2246" s="66"/>
      <c r="AV2246" s="66"/>
      <c r="AW2246" s="66"/>
      <c r="AX2246" s="66"/>
      <c r="AY2246" s="66"/>
      <c r="AZ2246" s="66"/>
      <c r="BA2246" s="66"/>
      <c r="BB2246" s="66"/>
      <c r="BC2246" s="66"/>
      <c r="BD2246" s="66"/>
      <c r="BE2246" s="66"/>
      <c r="BF2246" s="66"/>
      <c r="BG2246" s="66"/>
      <c r="BH2246" s="66"/>
      <c r="BI2246" s="66"/>
      <c r="BJ2246" s="66"/>
      <c r="BK2246" s="66"/>
      <c r="BL2246" s="66"/>
      <c r="BM2246" s="66"/>
      <c r="BN2246" s="66"/>
      <c r="BO2246" s="66"/>
      <c r="BP2246" s="66"/>
      <c r="BQ2246" s="66"/>
      <c r="BR2246" s="66"/>
      <c r="BS2246" s="66"/>
      <c r="BT2246" s="66"/>
    </row>
    <row r="2247" spans="1:72">
      <c r="A2247" s="69"/>
      <c r="B2247" s="69"/>
      <c r="C2247" s="69"/>
      <c r="D2247" s="69"/>
      <c r="E2247" s="66"/>
      <c r="F2247" s="66"/>
      <c r="G2247" s="66"/>
      <c r="H2247" s="66"/>
      <c r="I2247" s="66"/>
      <c r="J2247" s="66"/>
      <c r="K2247" s="66"/>
      <c r="L2247" s="66"/>
      <c r="M2247" s="66"/>
      <c r="N2247" s="66"/>
      <c r="O2247" s="66"/>
      <c r="P2247" s="66"/>
      <c r="Q2247" s="66"/>
      <c r="R2247" s="66"/>
      <c r="S2247" s="66"/>
      <c r="T2247" s="66"/>
      <c r="U2247" s="66"/>
      <c r="V2247" s="66"/>
      <c r="W2247" s="66"/>
      <c r="X2247" s="66"/>
      <c r="Y2247" s="66"/>
      <c r="Z2247" s="66"/>
      <c r="AA2247" s="66"/>
      <c r="AB2247" s="66"/>
      <c r="AC2247" s="66"/>
      <c r="AD2247" s="66"/>
      <c r="AE2247" s="66"/>
      <c r="AF2247" s="66"/>
      <c r="AG2247" s="66"/>
      <c r="AH2247" s="66"/>
      <c r="AI2247" s="66"/>
      <c r="AJ2247" s="66"/>
      <c r="AK2247" s="66"/>
      <c r="AL2247" s="66"/>
      <c r="AM2247" s="66"/>
      <c r="AN2247" s="66"/>
      <c r="AO2247" s="66"/>
      <c r="AP2247" s="66"/>
      <c r="AQ2247" s="66"/>
      <c r="AR2247" s="66"/>
      <c r="AS2247" s="66"/>
      <c r="AT2247" s="66"/>
      <c r="AU2247" s="66"/>
      <c r="AV2247" s="66"/>
      <c r="AW2247" s="66"/>
      <c r="AX2247" s="66"/>
      <c r="AY2247" s="66"/>
      <c r="AZ2247" s="66"/>
      <c r="BA2247" s="66"/>
      <c r="BB2247" s="66"/>
      <c r="BC2247" s="66"/>
      <c r="BD2247" s="66"/>
      <c r="BE2247" s="66"/>
      <c r="BF2247" s="66"/>
      <c r="BG2247" s="66"/>
      <c r="BH2247" s="66"/>
      <c r="BI2247" s="66"/>
      <c r="BJ2247" s="66"/>
      <c r="BK2247" s="66"/>
      <c r="BL2247" s="66"/>
      <c r="BM2247" s="66"/>
      <c r="BN2247" s="66"/>
      <c r="BO2247" s="66"/>
      <c r="BP2247" s="66"/>
      <c r="BQ2247" s="66"/>
      <c r="BR2247" s="66"/>
      <c r="BS2247" s="66"/>
      <c r="BT2247" s="66"/>
    </row>
    <row r="2248" spans="1:72">
      <c r="A2248" s="69"/>
      <c r="B2248" s="69"/>
      <c r="C2248" s="69"/>
      <c r="D2248" s="69"/>
      <c r="E2248" s="66"/>
      <c r="F2248" s="66"/>
      <c r="G2248" s="66"/>
      <c r="H2248" s="66"/>
      <c r="I2248" s="66"/>
      <c r="J2248" s="66"/>
      <c r="K2248" s="66"/>
      <c r="L2248" s="66"/>
      <c r="M2248" s="66"/>
      <c r="N2248" s="66"/>
      <c r="O2248" s="66"/>
      <c r="P2248" s="66"/>
      <c r="Q2248" s="66"/>
      <c r="R2248" s="66"/>
      <c r="S2248" s="66"/>
      <c r="T2248" s="66"/>
      <c r="U2248" s="66"/>
      <c r="V2248" s="66"/>
      <c r="W2248" s="66"/>
      <c r="X2248" s="66"/>
      <c r="Y2248" s="66"/>
      <c r="Z2248" s="66"/>
      <c r="AA2248" s="66"/>
      <c r="AB2248" s="66"/>
      <c r="AC2248" s="66"/>
      <c r="AD2248" s="66"/>
      <c r="AE2248" s="66"/>
      <c r="AF2248" s="66"/>
      <c r="AG2248" s="66"/>
      <c r="AH2248" s="66"/>
      <c r="AI2248" s="66"/>
      <c r="AJ2248" s="66"/>
      <c r="AK2248" s="66"/>
      <c r="AL2248" s="66"/>
      <c r="AM2248" s="66"/>
      <c r="AN2248" s="66"/>
      <c r="AO2248" s="66"/>
      <c r="AP2248" s="66"/>
      <c r="AQ2248" s="66"/>
      <c r="AR2248" s="66"/>
      <c r="AS2248" s="66"/>
      <c r="AT2248" s="66"/>
      <c r="AU2248" s="66"/>
      <c r="AV2248" s="66"/>
      <c r="AW2248" s="66"/>
      <c r="AX2248" s="66"/>
      <c r="AY2248" s="66"/>
      <c r="AZ2248" s="66"/>
      <c r="BA2248" s="66"/>
      <c r="BB2248" s="66"/>
      <c r="BC2248" s="66"/>
      <c r="BD2248" s="66"/>
      <c r="BE2248" s="66"/>
      <c r="BF2248" s="66"/>
      <c r="BG2248" s="66"/>
      <c r="BH2248" s="66"/>
      <c r="BI2248" s="66"/>
      <c r="BJ2248" s="66"/>
      <c r="BK2248" s="66"/>
      <c r="BL2248" s="66"/>
      <c r="BM2248" s="66"/>
      <c r="BN2248" s="66"/>
      <c r="BO2248" s="66"/>
      <c r="BP2248" s="66"/>
      <c r="BQ2248" s="66"/>
      <c r="BR2248" s="66"/>
      <c r="BS2248" s="66"/>
      <c r="BT2248" s="66"/>
    </row>
    <row r="2249" spans="1:72">
      <c r="A2249" s="69"/>
      <c r="B2249" s="69"/>
      <c r="C2249" s="69"/>
      <c r="D2249" s="69"/>
      <c r="E2249" s="66"/>
      <c r="F2249" s="66"/>
      <c r="G2249" s="66"/>
      <c r="H2249" s="66"/>
      <c r="I2249" s="66"/>
      <c r="J2249" s="66"/>
      <c r="K2249" s="66"/>
      <c r="L2249" s="66"/>
      <c r="M2249" s="66"/>
      <c r="N2249" s="66"/>
      <c r="O2249" s="66"/>
      <c r="P2249" s="66"/>
      <c r="Q2249" s="66"/>
      <c r="R2249" s="66"/>
      <c r="S2249" s="66"/>
      <c r="T2249" s="66"/>
      <c r="U2249" s="66"/>
      <c r="V2249" s="66"/>
      <c r="W2249" s="66"/>
      <c r="X2249" s="66"/>
      <c r="Y2249" s="66"/>
      <c r="Z2249" s="66"/>
      <c r="AA2249" s="66"/>
      <c r="AB2249" s="66"/>
      <c r="AC2249" s="66"/>
      <c r="AD2249" s="66"/>
      <c r="AE2249" s="66"/>
      <c r="AF2249" s="66"/>
      <c r="AG2249" s="66"/>
      <c r="AH2249" s="66"/>
      <c r="AI2249" s="66"/>
      <c r="AJ2249" s="66"/>
      <c r="AK2249" s="66"/>
      <c r="AL2249" s="66"/>
      <c r="AM2249" s="66"/>
      <c r="AN2249" s="66"/>
      <c r="AO2249" s="66"/>
      <c r="AP2249" s="66"/>
      <c r="AQ2249" s="66"/>
      <c r="AR2249" s="66"/>
      <c r="AS2249" s="66"/>
      <c r="AT2249" s="66"/>
      <c r="AU2249" s="66"/>
      <c r="AV2249" s="66"/>
      <c r="AW2249" s="66"/>
      <c r="AX2249" s="66"/>
      <c r="AY2249" s="66"/>
      <c r="AZ2249" s="66"/>
      <c r="BA2249" s="66"/>
      <c r="BB2249" s="66"/>
      <c r="BC2249" s="66"/>
      <c r="BD2249" s="66"/>
      <c r="BE2249" s="66"/>
      <c r="BF2249" s="66"/>
      <c r="BG2249" s="66"/>
      <c r="BH2249" s="66"/>
      <c r="BI2249" s="66"/>
      <c r="BJ2249" s="66"/>
      <c r="BK2249" s="66"/>
      <c r="BL2249" s="66"/>
      <c r="BM2249" s="66"/>
      <c r="BN2249" s="66"/>
      <c r="BO2249" s="66"/>
      <c r="BP2249" s="66"/>
      <c r="BQ2249" s="66"/>
      <c r="BR2249" s="66"/>
      <c r="BS2249" s="66"/>
      <c r="BT2249" s="66"/>
    </row>
    <row r="2250" spans="1:72">
      <c r="A2250" s="69"/>
      <c r="B2250" s="69"/>
      <c r="C2250" s="69"/>
      <c r="D2250" s="69"/>
      <c r="E2250" s="66"/>
      <c r="F2250" s="66"/>
      <c r="G2250" s="66"/>
      <c r="H2250" s="66"/>
      <c r="I2250" s="66"/>
      <c r="J2250" s="66"/>
      <c r="K2250" s="66"/>
      <c r="L2250" s="66"/>
      <c r="M2250" s="66"/>
      <c r="N2250" s="66"/>
      <c r="O2250" s="66"/>
      <c r="P2250" s="66"/>
      <c r="Q2250" s="66"/>
      <c r="R2250" s="66"/>
      <c r="S2250" s="66"/>
      <c r="T2250" s="66"/>
      <c r="U2250" s="66"/>
      <c r="V2250" s="66"/>
      <c r="W2250" s="66"/>
      <c r="X2250" s="66"/>
      <c r="Y2250" s="66"/>
      <c r="Z2250" s="66"/>
      <c r="AA2250" s="66"/>
      <c r="AB2250" s="66"/>
      <c r="AC2250" s="66"/>
      <c r="AD2250" s="66"/>
      <c r="AE2250" s="66"/>
      <c r="AF2250" s="66"/>
      <c r="AG2250" s="66"/>
      <c r="AH2250" s="66"/>
      <c r="AI2250" s="66"/>
      <c r="AJ2250" s="66"/>
      <c r="AK2250" s="66"/>
      <c r="AL2250" s="66"/>
      <c r="AM2250" s="66"/>
      <c r="AN2250" s="66"/>
      <c r="AO2250" s="66"/>
      <c r="AP2250" s="66"/>
      <c r="AQ2250" s="66"/>
      <c r="AR2250" s="66"/>
      <c r="AS2250" s="66"/>
      <c r="AT2250" s="66"/>
      <c r="AU2250" s="66"/>
      <c r="AV2250" s="66"/>
      <c r="AW2250" s="66"/>
      <c r="AX2250" s="66"/>
      <c r="AY2250" s="66"/>
      <c r="AZ2250" s="66"/>
      <c r="BA2250" s="66"/>
      <c r="BB2250" s="66"/>
      <c r="BC2250" s="66"/>
      <c r="BD2250" s="66"/>
      <c r="BE2250" s="66"/>
      <c r="BF2250" s="66"/>
      <c r="BG2250" s="66"/>
      <c r="BH2250" s="66"/>
      <c r="BI2250" s="66"/>
      <c r="BJ2250" s="66"/>
      <c r="BK2250" s="66"/>
      <c r="BL2250" s="66"/>
      <c r="BM2250" s="66"/>
      <c r="BN2250" s="66"/>
      <c r="BO2250" s="66"/>
      <c r="BP2250" s="66"/>
      <c r="BQ2250" s="66"/>
      <c r="BR2250" s="66"/>
      <c r="BS2250" s="66"/>
      <c r="BT2250" s="66"/>
    </row>
    <row r="2251" spans="1:72">
      <c r="A2251" s="69"/>
      <c r="B2251" s="69"/>
      <c r="C2251" s="69"/>
      <c r="D2251" s="69"/>
      <c r="E2251" s="66"/>
      <c r="F2251" s="66"/>
      <c r="G2251" s="66"/>
      <c r="H2251" s="66"/>
      <c r="I2251" s="66"/>
      <c r="J2251" s="66"/>
      <c r="K2251" s="66"/>
      <c r="L2251" s="66"/>
      <c r="M2251" s="66"/>
      <c r="N2251" s="66"/>
      <c r="O2251" s="66"/>
      <c r="P2251" s="66"/>
      <c r="Q2251" s="66"/>
      <c r="R2251" s="66"/>
      <c r="S2251" s="66"/>
      <c r="T2251" s="66"/>
      <c r="U2251" s="66"/>
      <c r="V2251" s="66"/>
      <c r="W2251" s="66"/>
      <c r="X2251" s="66"/>
      <c r="Y2251" s="66"/>
      <c r="Z2251" s="66"/>
      <c r="AA2251" s="66"/>
      <c r="AB2251" s="66"/>
      <c r="AC2251" s="66"/>
      <c r="AD2251" s="66"/>
      <c r="AE2251" s="66"/>
      <c r="AF2251" s="66"/>
      <c r="AG2251" s="66"/>
      <c r="AH2251" s="66"/>
      <c r="AI2251" s="66"/>
      <c r="AJ2251" s="66"/>
      <c r="AK2251" s="66"/>
      <c r="AL2251" s="66"/>
      <c r="AM2251" s="66"/>
      <c r="AN2251" s="66"/>
      <c r="AO2251" s="66"/>
      <c r="AP2251" s="66"/>
      <c r="AQ2251" s="66"/>
      <c r="AR2251" s="66"/>
      <c r="AS2251" s="66"/>
      <c r="AT2251" s="66"/>
      <c r="AU2251" s="66"/>
      <c r="AV2251" s="66"/>
      <c r="AW2251" s="66"/>
      <c r="AX2251" s="66"/>
      <c r="AY2251" s="66"/>
      <c r="AZ2251" s="66"/>
      <c r="BA2251" s="66"/>
      <c r="BB2251" s="66"/>
      <c r="BC2251" s="66"/>
      <c r="BD2251" s="66"/>
      <c r="BE2251" s="66"/>
      <c r="BF2251" s="66"/>
      <c r="BG2251" s="66"/>
      <c r="BH2251" s="66"/>
      <c r="BI2251" s="66"/>
      <c r="BJ2251" s="66"/>
      <c r="BK2251" s="66"/>
      <c r="BL2251" s="66"/>
      <c r="BM2251" s="66"/>
      <c r="BN2251" s="66"/>
      <c r="BO2251" s="66"/>
      <c r="BP2251" s="66"/>
      <c r="BQ2251" s="66"/>
      <c r="BR2251" s="66"/>
      <c r="BS2251" s="66"/>
      <c r="BT2251" s="66"/>
    </row>
    <row r="2252" spans="1:72">
      <c r="A2252" s="69"/>
      <c r="B2252" s="69"/>
      <c r="C2252" s="69"/>
      <c r="D2252" s="69"/>
      <c r="E2252" s="66"/>
      <c r="F2252" s="66"/>
      <c r="G2252" s="66"/>
      <c r="H2252" s="66"/>
      <c r="I2252" s="66"/>
      <c r="J2252" s="66"/>
      <c r="K2252" s="66"/>
      <c r="L2252" s="66"/>
      <c r="M2252" s="66"/>
      <c r="N2252" s="66"/>
      <c r="O2252" s="66"/>
      <c r="P2252" s="66"/>
      <c r="Q2252" s="66"/>
      <c r="R2252" s="66"/>
      <c r="S2252" s="66"/>
      <c r="T2252" s="66"/>
      <c r="U2252" s="66"/>
      <c r="V2252" s="66"/>
      <c r="W2252" s="66"/>
      <c r="X2252" s="66"/>
      <c r="Y2252" s="66"/>
      <c r="Z2252" s="66"/>
      <c r="AA2252" s="66"/>
      <c r="AB2252" s="66"/>
      <c r="AC2252" s="66"/>
      <c r="AD2252" s="66"/>
      <c r="AE2252" s="66"/>
      <c r="AF2252" s="66"/>
      <c r="AG2252" s="66"/>
      <c r="AH2252" s="66"/>
      <c r="AI2252" s="66"/>
      <c r="AJ2252" s="66"/>
      <c r="AK2252" s="66"/>
      <c r="AL2252" s="66"/>
      <c r="AM2252" s="66"/>
      <c r="AN2252" s="66"/>
      <c r="AO2252" s="66"/>
      <c r="AP2252" s="66"/>
      <c r="AQ2252" s="66"/>
      <c r="AR2252" s="66"/>
      <c r="AS2252" s="66"/>
      <c r="AT2252" s="66"/>
      <c r="AU2252" s="66"/>
      <c r="AV2252" s="66"/>
      <c r="AW2252" s="66"/>
      <c r="AX2252" s="66"/>
      <c r="AY2252" s="66"/>
      <c r="AZ2252" s="66"/>
      <c r="BA2252" s="66"/>
      <c r="BB2252" s="66"/>
      <c r="BC2252" s="66"/>
      <c r="BD2252" s="66"/>
      <c r="BE2252" s="66"/>
      <c r="BF2252" s="66"/>
      <c r="BG2252" s="66"/>
      <c r="BH2252" s="66"/>
      <c r="BI2252" s="66"/>
      <c r="BJ2252" s="66"/>
      <c r="BK2252" s="66"/>
      <c r="BL2252" s="66"/>
      <c r="BM2252" s="66"/>
      <c r="BN2252" s="66"/>
      <c r="BO2252" s="66"/>
      <c r="BP2252" s="66"/>
      <c r="BQ2252" s="66"/>
      <c r="BR2252" s="66"/>
      <c r="BS2252" s="66"/>
      <c r="BT2252" s="66"/>
    </row>
    <row r="2253" spans="1:72">
      <c r="A2253" s="69"/>
      <c r="B2253" s="69"/>
      <c r="C2253" s="69"/>
      <c r="D2253" s="69"/>
      <c r="E2253" s="66"/>
      <c r="F2253" s="66"/>
      <c r="G2253" s="66"/>
      <c r="H2253" s="66"/>
      <c r="I2253" s="66"/>
      <c r="J2253" s="66"/>
      <c r="K2253" s="66"/>
      <c r="L2253" s="66"/>
      <c r="M2253" s="66"/>
      <c r="N2253" s="66"/>
      <c r="O2253" s="66"/>
      <c r="P2253" s="66"/>
      <c r="Q2253" s="66"/>
      <c r="R2253" s="66"/>
      <c r="S2253" s="66"/>
      <c r="T2253" s="66"/>
      <c r="U2253" s="66"/>
      <c r="V2253" s="66"/>
      <c r="W2253" s="66"/>
      <c r="X2253" s="66"/>
      <c r="Y2253" s="66"/>
      <c r="Z2253" s="66"/>
      <c r="AA2253" s="66"/>
      <c r="AB2253" s="66"/>
      <c r="AC2253" s="66"/>
      <c r="AD2253" s="66"/>
      <c r="AE2253" s="66"/>
      <c r="AF2253" s="66"/>
      <c r="AG2253" s="66"/>
      <c r="AH2253" s="66"/>
      <c r="AI2253" s="66"/>
      <c r="AJ2253" s="66"/>
      <c r="AK2253" s="66"/>
      <c r="AL2253" s="66"/>
      <c r="AM2253" s="66"/>
      <c r="AN2253" s="66"/>
      <c r="AO2253" s="66"/>
      <c r="AP2253" s="66"/>
      <c r="AQ2253" s="66"/>
      <c r="AR2253" s="66"/>
      <c r="AS2253" s="66"/>
      <c r="AT2253" s="66"/>
      <c r="AU2253" s="66"/>
      <c r="AV2253" s="66"/>
      <c r="AW2253" s="66"/>
      <c r="AX2253" s="66"/>
      <c r="AY2253" s="66"/>
      <c r="AZ2253" s="66"/>
      <c r="BA2253" s="66"/>
      <c r="BB2253" s="66"/>
      <c r="BC2253" s="66"/>
      <c r="BD2253" s="66"/>
      <c r="BE2253" s="66"/>
      <c r="BF2253" s="66"/>
      <c r="BG2253" s="66"/>
      <c r="BH2253" s="66"/>
      <c r="BI2253" s="66"/>
      <c r="BJ2253" s="66"/>
      <c r="BK2253" s="66"/>
      <c r="BL2253" s="66"/>
      <c r="BM2253" s="66"/>
      <c r="BN2253" s="66"/>
      <c r="BO2253" s="66"/>
      <c r="BP2253" s="66"/>
      <c r="BQ2253" s="66"/>
      <c r="BR2253" s="66"/>
      <c r="BS2253" s="66"/>
      <c r="BT2253" s="66"/>
    </row>
    <row r="2254" spans="1:72">
      <c r="A2254" s="69"/>
      <c r="B2254" s="69"/>
      <c r="C2254" s="69"/>
      <c r="D2254" s="69"/>
      <c r="E2254" s="66"/>
      <c r="F2254" s="66"/>
      <c r="G2254" s="66"/>
      <c r="H2254" s="66"/>
      <c r="I2254" s="66"/>
      <c r="J2254" s="66"/>
      <c r="K2254" s="66"/>
      <c r="L2254" s="66"/>
      <c r="M2254" s="66"/>
      <c r="N2254" s="66"/>
      <c r="O2254" s="66"/>
      <c r="P2254" s="66"/>
      <c r="Q2254" s="66"/>
      <c r="R2254" s="66"/>
      <c r="S2254" s="66"/>
      <c r="T2254" s="66"/>
      <c r="U2254" s="66"/>
      <c r="V2254" s="66"/>
      <c r="W2254" s="66"/>
      <c r="X2254" s="66"/>
      <c r="Y2254" s="66"/>
      <c r="Z2254" s="66"/>
      <c r="AA2254" s="66"/>
      <c r="AB2254" s="66"/>
      <c r="AC2254" s="66"/>
      <c r="AD2254" s="66"/>
      <c r="AE2254" s="66"/>
      <c r="AF2254" s="66"/>
      <c r="AG2254" s="66"/>
      <c r="AH2254" s="66"/>
      <c r="AI2254" s="66"/>
      <c r="AJ2254" s="66"/>
      <c r="AK2254" s="66"/>
      <c r="AL2254" s="66"/>
      <c r="AM2254" s="66"/>
      <c r="AN2254" s="66"/>
      <c r="AO2254" s="66"/>
      <c r="AP2254" s="66"/>
      <c r="AQ2254" s="66"/>
      <c r="AR2254" s="66"/>
      <c r="AS2254" s="66"/>
      <c r="AT2254" s="66"/>
      <c r="AU2254" s="66"/>
      <c r="AV2254" s="66"/>
      <c r="AW2254" s="66"/>
      <c r="AX2254" s="66"/>
      <c r="AY2254" s="66"/>
      <c r="AZ2254" s="66"/>
      <c r="BA2254" s="66"/>
      <c r="BB2254" s="66"/>
      <c r="BC2254" s="66"/>
      <c r="BD2254" s="66"/>
      <c r="BE2254" s="66"/>
      <c r="BF2254" s="66"/>
      <c r="BG2254" s="66"/>
      <c r="BH2254" s="66"/>
      <c r="BI2254" s="66"/>
      <c r="BJ2254" s="66"/>
      <c r="BK2254" s="66"/>
      <c r="BL2254" s="66"/>
      <c r="BM2254" s="66"/>
      <c r="BN2254" s="66"/>
      <c r="BO2254" s="66"/>
      <c r="BP2254" s="66"/>
      <c r="BQ2254" s="66"/>
      <c r="BR2254" s="66"/>
      <c r="BS2254" s="66"/>
      <c r="BT2254" s="66"/>
    </row>
    <row r="2255" spans="1:72">
      <c r="A2255" s="69"/>
      <c r="B2255" s="69"/>
      <c r="C2255" s="69"/>
      <c r="D2255" s="69"/>
      <c r="E2255" s="66"/>
      <c r="F2255" s="66"/>
      <c r="G2255" s="66"/>
      <c r="H2255" s="66"/>
      <c r="I2255" s="66"/>
      <c r="J2255" s="66"/>
      <c r="K2255" s="66"/>
      <c r="L2255" s="66"/>
      <c r="M2255" s="66"/>
      <c r="N2255" s="66"/>
      <c r="O2255" s="66"/>
      <c r="P2255" s="66"/>
      <c r="Q2255" s="66"/>
      <c r="R2255" s="66"/>
      <c r="S2255" s="66"/>
      <c r="T2255" s="66"/>
      <c r="U2255" s="66"/>
      <c r="V2255" s="66"/>
      <c r="W2255" s="66"/>
      <c r="X2255" s="66"/>
      <c r="Y2255" s="66"/>
      <c r="Z2255" s="66"/>
      <c r="AA2255" s="66"/>
      <c r="AB2255" s="66"/>
      <c r="AC2255" s="66"/>
      <c r="AD2255" s="66"/>
      <c r="AE2255" s="66"/>
      <c r="AF2255" s="66"/>
      <c r="AG2255" s="66"/>
      <c r="AH2255" s="66"/>
      <c r="AI2255" s="66"/>
      <c r="AJ2255" s="66"/>
      <c r="AK2255" s="66"/>
      <c r="AL2255" s="66"/>
      <c r="AM2255" s="66"/>
      <c r="AN2255" s="66"/>
      <c r="AO2255" s="66"/>
      <c r="AP2255" s="66"/>
      <c r="AQ2255" s="66"/>
      <c r="AR2255" s="66"/>
      <c r="AS2255" s="66"/>
      <c r="AT2255" s="66"/>
      <c r="AU2255" s="66"/>
      <c r="AV2255" s="66"/>
      <c r="AW2255" s="66"/>
      <c r="AX2255" s="66"/>
      <c r="AY2255" s="66"/>
      <c r="AZ2255" s="66"/>
      <c r="BA2255" s="66"/>
      <c r="BB2255" s="66"/>
      <c r="BC2255" s="66"/>
      <c r="BD2255" s="66"/>
      <c r="BE2255" s="66"/>
      <c r="BF2255" s="66"/>
      <c r="BG2255" s="66"/>
      <c r="BH2255" s="66"/>
      <c r="BI2255" s="66"/>
      <c r="BJ2255" s="66"/>
      <c r="BK2255" s="66"/>
      <c r="BL2255" s="66"/>
      <c r="BM2255" s="66"/>
      <c r="BN2255" s="66"/>
      <c r="BO2255" s="66"/>
      <c r="BP2255" s="66"/>
      <c r="BQ2255" s="66"/>
      <c r="BR2255" s="66"/>
      <c r="BS2255" s="66"/>
      <c r="BT2255" s="66"/>
    </row>
    <row r="2256" spans="1:72">
      <c r="A2256" s="69"/>
      <c r="B2256" s="69"/>
      <c r="C2256" s="69"/>
      <c r="D2256" s="69"/>
      <c r="E2256" s="66"/>
      <c r="F2256" s="66"/>
      <c r="G2256" s="66"/>
      <c r="H2256" s="66"/>
      <c r="I2256" s="66"/>
      <c r="J2256" s="66"/>
      <c r="K2256" s="66"/>
      <c r="L2256" s="66"/>
      <c r="M2256" s="66"/>
      <c r="N2256" s="66"/>
      <c r="O2256" s="66"/>
      <c r="P2256" s="66"/>
      <c r="Q2256" s="66"/>
      <c r="R2256" s="66"/>
      <c r="S2256" s="66"/>
      <c r="T2256" s="66"/>
      <c r="U2256" s="66"/>
      <c r="V2256" s="66"/>
      <c r="W2256" s="66"/>
      <c r="X2256" s="66"/>
      <c r="Y2256" s="66"/>
      <c r="Z2256" s="66"/>
      <c r="AA2256" s="66"/>
      <c r="AB2256" s="66"/>
      <c r="AC2256" s="66"/>
      <c r="AD2256" s="66"/>
      <c r="AE2256" s="66"/>
      <c r="AF2256" s="66"/>
      <c r="AG2256" s="66"/>
      <c r="AH2256" s="66"/>
      <c r="AI2256" s="66"/>
      <c r="AJ2256" s="66"/>
      <c r="AK2256" s="66"/>
      <c r="AL2256" s="66"/>
      <c r="AM2256" s="66"/>
      <c r="AN2256" s="66"/>
      <c r="AO2256" s="66"/>
      <c r="AP2256" s="66"/>
      <c r="AQ2256" s="66"/>
      <c r="AR2256" s="66"/>
      <c r="AS2256" s="66"/>
      <c r="AT2256" s="66"/>
      <c r="AU2256" s="66"/>
      <c r="AV2256" s="66"/>
      <c r="AW2256" s="66"/>
      <c r="AX2256" s="66"/>
      <c r="AY2256" s="66"/>
      <c r="AZ2256" s="66"/>
      <c r="BA2256" s="66"/>
      <c r="BB2256" s="66"/>
      <c r="BC2256" s="66"/>
      <c r="BD2256" s="66"/>
      <c r="BE2256" s="66"/>
      <c r="BF2256" s="66"/>
      <c r="BG2256" s="66"/>
      <c r="BH2256" s="66"/>
      <c r="BI2256" s="66"/>
      <c r="BJ2256" s="66"/>
      <c r="BK2256" s="66"/>
      <c r="BL2256" s="66"/>
      <c r="BM2256" s="66"/>
      <c r="BN2256" s="66"/>
      <c r="BO2256" s="66"/>
      <c r="BP2256" s="66"/>
      <c r="BQ2256" s="66"/>
      <c r="BR2256" s="66"/>
      <c r="BS2256" s="66"/>
      <c r="BT2256" s="66"/>
    </row>
    <row r="2257" spans="1:72">
      <c r="A2257" s="69"/>
      <c r="B2257" s="69"/>
      <c r="C2257" s="69"/>
      <c r="D2257" s="69"/>
      <c r="E2257" s="66"/>
      <c r="F2257" s="66"/>
      <c r="G2257" s="66"/>
      <c r="H2257" s="66"/>
      <c r="I2257" s="66"/>
      <c r="J2257" s="66"/>
      <c r="K2257" s="66"/>
      <c r="L2257" s="66"/>
      <c r="M2257" s="66"/>
      <c r="N2257" s="66"/>
      <c r="O2257" s="66"/>
      <c r="P2257" s="66"/>
      <c r="Q2257" s="66"/>
      <c r="R2257" s="66"/>
      <c r="S2257" s="66"/>
      <c r="T2257" s="66"/>
      <c r="U2257" s="66"/>
      <c r="V2257" s="66"/>
      <c r="W2257" s="66"/>
      <c r="X2257" s="66"/>
      <c r="Y2257" s="66"/>
      <c r="Z2257" s="66"/>
      <c r="AA2257" s="66"/>
      <c r="AB2257" s="66"/>
      <c r="AC2257" s="66"/>
      <c r="AD2257" s="66"/>
      <c r="AE2257" s="66"/>
      <c r="AF2257" s="66"/>
      <c r="AG2257" s="66"/>
      <c r="AH2257" s="66"/>
      <c r="AI2257" s="66"/>
      <c r="AJ2257" s="66"/>
      <c r="AK2257" s="66"/>
      <c r="AL2257" s="66"/>
      <c r="AM2257" s="66"/>
      <c r="AN2257" s="66"/>
      <c r="AO2257" s="66"/>
      <c r="AP2257" s="66"/>
      <c r="AQ2257" s="66"/>
      <c r="AR2257" s="66"/>
      <c r="AS2257" s="66"/>
      <c r="AT2257" s="66"/>
      <c r="AU2257" s="66"/>
      <c r="AV2257" s="66"/>
      <c r="AW2257" s="66"/>
      <c r="AX2257" s="66"/>
      <c r="AY2257" s="66"/>
      <c r="AZ2257" s="66"/>
      <c r="BA2257" s="66"/>
      <c r="BB2257" s="66"/>
      <c r="BC2257" s="66"/>
      <c r="BD2257" s="66"/>
      <c r="BE2257" s="66"/>
      <c r="BF2257" s="66"/>
      <c r="BG2257" s="66"/>
      <c r="BH2257" s="66"/>
      <c r="BI2257" s="66"/>
      <c r="BJ2257" s="66"/>
      <c r="BK2257" s="66"/>
      <c r="BL2257" s="66"/>
      <c r="BM2257" s="66"/>
      <c r="BN2257" s="66"/>
      <c r="BO2257" s="66"/>
      <c r="BP2257" s="66"/>
      <c r="BQ2257" s="66"/>
      <c r="BR2257" s="66"/>
      <c r="BS2257" s="66"/>
      <c r="BT2257" s="66"/>
    </row>
    <row r="2258" spans="1:72">
      <c r="A2258" s="69"/>
      <c r="B2258" s="69"/>
      <c r="C2258" s="69"/>
      <c r="D2258" s="69"/>
      <c r="E2258" s="66"/>
      <c r="F2258" s="66"/>
      <c r="G2258" s="66"/>
      <c r="H2258" s="66"/>
      <c r="I2258" s="66"/>
      <c r="J2258" s="66"/>
      <c r="K2258" s="66"/>
      <c r="L2258" s="66"/>
      <c r="M2258" s="66"/>
      <c r="N2258" s="66"/>
      <c r="O2258" s="66"/>
      <c r="P2258" s="66"/>
      <c r="Q2258" s="66"/>
      <c r="R2258" s="66"/>
      <c r="S2258" s="66"/>
      <c r="T2258" s="66"/>
      <c r="U2258" s="66"/>
      <c r="V2258" s="66"/>
      <c r="W2258" s="66"/>
      <c r="X2258" s="66"/>
      <c r="Y2258" s="66"/>
      <c r="Z2258" s="66"/>
      <c r="AA2258" s="66"/>
      <c r="AB2258" s="66"/>
      <c r="AC2258" s="66"/>
      <c r="AD2258" s="66"/>
      <c r="AE2258" s="66"/>
      <c r="AF2258" s="66"/>
      <c r="AG2258" s="66"/>
      <c r="AH2258" s="66"/>
      <c r="AI2258" s="66"/>
      <c r="AJ2258" s="66"/>
      <c r="AK2258" s="66"/>
      <c r="AL2258" s="66"/>
      <c r="AM2258" s="66"/>
      <c r="AN2258" s="66"/>
      <c r="AO2258" s="66"/>
      <c r="AP2258" s="66"/>
      <c r="AQ2258" s="66"/>
      <c r="AR2258" s="66"/>
      <c r="AS2258" s="66"/>
      <c r="AT2258" s="66"/>
      <c r="AU2258" s="66"/>
      <c r="AV2258" s="66"/>
      <c r="AW2258" s="66"/>
      <c r="AX2258" s="66"/>
      <c r="AY2258" s="66"/>
      <c r="AZ2258" s="66"/>
      <c r="BA2258" s="66"/>
      <c r="BB2258" s="66"/>
      <c r="BC2258" s="66"/>
      <c r="BD2258" s="66"/>
      <c r="BE2258" s="66"/>
      <c r="BF2258" s="66"/>
      <c r="BG2258" s="66"/>
      <c r="BH2258" s="66"/>
      <c r="BI2258" s="66"/>
      <c r="BJ2258" s="66"/>
      <c r="BK2258" s="66"/>
      <c r="BL2258" s="66"/>
      <c r="BM2258" s="66"/>
      <c r="BN2258" s="66"/>
      <c r="BO2258" s="66"/>
      <c r="BP2258" s="66"/>
      <c r="BQ2258" s="66"/>
      <c r="BR2258" s="66"/>
      <c r="BS2258" s="66"/>
      <c r="BT2258" s="66"/>
    </row>
    <row r="2259" spans="1:72">
      <c r="A2259" s="69"/>
      <c r="B2259" s="69"/>
      <c r="C2259" s="69"/>
      <c r="D2259" s="69"/>
      <c r="E2259" s="66"/>
      <c r="F2259" s="66"/>
      <c r="G2259" s="66"/>
      <c r="H2259" s="66"/>
      <c r="I2259" s="66"/>
      <c r="J2259" s="66"/>
      <c r="K2259" s="66"/>
      <c r="L2259" s="66"/>
      <c r="M2259" s="66"/>
      <c r="N2259" s="66"/>
      <c r="O2259" s="66"/>
      <c r="P2259" s="66"/>
      <c r="Q2259" s="66"/>
      <c r="R2259" s="66"/>
      <c r="S2259" s="66"/>
      <c r="T2259" s="66"/>
      <c r="U2259" s="66"/>
      <c r="V2259" s="66"/>
      <c r="W2259" s="66"/>
      <c r="X2259" s="66"/>
      <c r="Y2259" s="66"/>
      <c r="Z2259" s="66"/>
      <c r="AA2259" s="66"/>
      <c r="AB2259" s="66"/>
      <c r="AC2259" s="66"/>
      <c r="AD2259" s="66"/>
      <c r="AE2259" s="66"/>
      <c r="AF2259" s="66"/>
      <c r="AG2259" s="66"/>
      <c r="AH2259" s="66"/>
      <c r="AI2259" s="66"/>
      <c r="AJ2259" s="66"/>
      <c r="AK2259" s="66"/>
      <c r="AL2259" s="66"/>
      <c r="AM2259" s="66"/>
      <c r="AN2259" s="66"/>
      <c r="AO2259" s="66"/>
      <c r="AP2259" s="66"/>
      <c r="AQ2259" s="66"/>
      <c r="AR2259" s="66"/>
      <c r="AS2259" s="66"/>
      <c r="AT2259" s="66"/>
      <c r="AU2259" s="66"/>
      <c r="AV2259" s="66"/>
      <c r="AW2259" s="66"/>
      <c r="AX2259" s="66"/>
      <c r="AY2259" s="66"/>
      <c r="AZ2259" s="66"/>
      <c r="BA2259" s="66"/>
      <c r="BB2259" s="66"/>
      <c r="BC2259" s="66"/>
      <c r="BD2259" s="66"/>
      <c r="BE2259" s="66"/>
      <c r="BF2259" s="66"/>
      <c r="BG2259" s="66"/>
      <c r="BH2259" s="66"/>
      <c r="BI2259" s="66"/>
      <c r="BJ2259" s="66"/>
      <c r="BK2259" s="66"/>
      <c r="BL2259" s="66"/>
      <c r="BM2259" s="66"/>
      <c r="BN2259" s="66"/>
      <c r="BO2259" s="66"/>
      <c r="BP2259" s="66"/>
      <c r="BQ2259" s="66"/>
      <c r="BR2259" s="66"/>
      <c r="BS2259" s="66"/>
      <c r="BT2259" s="66"/>
    </row>
    <row r="2260" spans="1:72">
      <c r="A2260" s="69"/>
      <c r="B2260" s="69"/>
      <c r="C2260" s="69"/>
      <c r="D2260" s="69"/>
      <c r="E2260" s="66"/>
      <c r="F2260" s="66"/>
      <c r="G2260" s="66"/>
      <c r="H2260" s="66"/>
      <c r="I2260" s="66"/>
      <c r="J2260" s="66"/>
      <c r="K2260" s="66"/>
      <c r="L2260" s="66"/>
      <c r="M2260" s="66"/>
      <c r="N2260" s="66"/>
      <c r="O2260" s="66"/>
      <c r="P2260" s="66"/>
      <c r="Q2260" s="66"/>
      <c r="R2260" s="66"/>
      <c r="S2260" s="66"/>
      <c r="T2260" s="66"/>
      <c r="U2260" s="66"/>
      <c r="V2260" s="66"/>
      <c r="W2260" s="66"/>
      <c r="X2260" s="66"/>
      <c r="Y2260" s="66"/>
      <c r="Z2260" s="66"/>
      <c r="AA2260" s="66"/>
      <c r="AB2260" s="66"/>
      <c r="AC2260" s="66"/>
      <c r="AD2260" s="66"/>
      <c r="AE2260" s="66"/>
      <c r="AF2260" s="66"/>
      <c r="AG2260" s="66"/>
      <c r="AH2260" s="66"/>
      <c r="AI2260" s="66"/>
      <c r="AJ2260" s="66"/>
      <c r="AK2260" s="66"/>
      <c r="AL2260" s="66"/>
      <c r="AM2260" s="66"/>
      <c r="AN2260" s="66"/>
      <c r="AO2260" s="66"/>
      <c r="AP2260" s="66"/>
      <c r="AQ2260" s="66"/>
      <c r="AR2260" s="66"/>
      <c r="AS2260" s="66"/>
      <c r="AT2260" s="66"/>
      <c r="AU2260" s="66"/>
      <c r="AV2260" s="66"/>
      <c r="AW2260" s="66"/>
      <c r="AX2260" s="66"/>
      <c r="AY2260" s="66"/>
      <c r="AZ2260" s="66"/>
      <c r="BA2260" s="66"/>
      <c r="BB2260" s="66"/>
      <c r="BC2260" s="66"/>
      <c r="BD2260" s="66"/>
      <c r="BE2260" s="66"/>
      <c r="BF2260" s="66"/>
      <c r="BG2260" s="66"/>
      <c r="BH2260" s="66"/>
      <c r="BI2260" s="66"/>
      <c r="BJ2260" s="66"/>
      <c r="BK2260" s="66"/>
      <c r="BL2260" s="66"/>
      <c r="BM2260" s="66"/>
      <c r="BN2260" s="66"/>
      <c r="BO2260" s="66"/>
      <c r="BP2260" s="66"/>
      <c r="BQ2260" s="66"/>
      <c r="BR2260" s="66"/>
      <c r="BS2260" s="66"/>
      <c r="BT2260" s="66"/>
    </row>
    <row r="2261" spans="1:72">
      <c r="A2261" s="69"/>
      <c r="B2261" s="69"/>
      <c r="C2261" s="69"/>
      <c r="D2261" s="69"/>
      <c r="E2261" s="66"/>
      <c r="F2261" s="66"/>
      <c r="G2261" s="66"/>
      <c r="H2261" s="66"/>
      <c r="I2261" s="66"/>
      <c r="J2261" s="66"/>
      <c r="K2261" s="66"/>
      <c r="L2261" s="66"/>
      <c r="M2261" s="66"/>
      <c r="N2261" s="66"/>
      <c r="O2261" s="66"/>
      <c r="P2261" s="66"/>
      <c r="Q2261" s="66"/>
      <c r="R2261" s="66"/>
      <c r="S2261" s="66"/>
      <c r="T2261" s="66"/>
      <c r="U2261" s="66"/>
      <c r="V2261" s="66"/>
      <c r="W2261" s="66"/>
      <c r="X2261" s="66"/>
      <c r="Y2261" s="66"/>
      <c r="Z2261" s="66"/>
      <c r="AA2261" s="66"/>
      <c r="AB2261" s="66"/>
      <c r="AC2261" s="66"/>
      <c r="AD2261" s="66"/>
      <c r="AE2261" s="66"/>
      <c r="AF2261" s="66"/>
      <c r="AG2261" s="66"/>
      <c r="AH2261" s="66"/>
      <c r="AI2261" s="66"/>
      <c r="AJ2261" s="66"/>
      <c r="AK2261" s="66"/>
      <c r="AL2261" s="66"/>
      <c r="AM2261" s="66"/>
      <c r="AN2261" s="66"/>
      <c r="AO2261" s="66"/>
      <c r="AP2261" s="66"/>
      <c r="AQ2261" s="66"/>
      <c r="AR2261" s="66"/>
      <c r="AS2261" s="66"/>
      <c r="AT2261" s="66"/>
      <c r="AU2261" s="66"/>
      <c r="AV2261" s="66"/>
      <c r="AW2261" s="66"/>
      <c r="AX2261" s="66"/>
      <c r="AY2261" s="66"/>
      <c r="AZ2261" s="66"/>
      <c r="BA2261" s="66"/>
      <c r="BB2261" s="66"/>
      <c r="BC2261" s="66"/>
      <c r="BD2261" s="66"/>
      <c r="BE2261" s="66"/>
      <c r="BF2261" s="66"/>
      <c r="BG2261" s="66"/>
      <c r="BH2261" s="66"/>
      <c r="BI2261" s="66"/>
      <c r="BJ2261" s="66"/>
      <c r="BK2261" s="66"/>
      <c r="BL2261" s="66"/>
      <c r="BM2261" s="66"/>
      <c r="BN2261" s="66"/>
      <c r="BO2261" s="66"/>
      <c r="BP2261" s="66"/>
      <c r="BQ2261" s="66"/>
      <c r="BR2261" s="66"/>
      <c r="BS2261" s="66"/>
      <c r="BT2261" s="66"/>
    </row>
    <row r="2262" spans="1:72">
      <c r="A2262" s="69"/>
      <c r="B2262" s="69"/>
      <c r="C2262" s="69"/>
      <c r="D2262" s="69"/>
      <c r="E2262" s="66"/>
      <c r="F2262" s="66"/>
      <c r="G2262" s="66"/>
      <c r="H2262" s="66"/>
      <c r="I2262" s="66"/>
      <c r="J2262" s="66"/>
      <c r="K2262" s="66"/>
      <c r="L2262" s="66"/>
      <c r="M2262" s="66"/>
      <c r="N2262" s="66"/>
      <c r="O2262" s="66"/>
      <c r="P2262" s="66"/>
      <c r="Q2262" s="66"/>
      <c r="R2262" s="66"/>
      <c r="S2262" s="66"/>
      <c r="T2262" s="66"/>
      <c r="U2262" s="66"/>
      <c r="V2262" s="66"/>
      <c r="W2262" s="66"/>
      <c r="X2262" s="66"/>
      <c r="Y2262" s="66"/>
      <c r="Z2262" s="66"/>
      <c r="AA2262" s="66"/>
      <c r="AB2262" s="66"/>
      <c r="AC2262" s="66"/>
      <c r="AD2262" s="66"/>
      <c r="AE2262" s="66"/>
      <c r="AF2262" s="66"/>
      <c r="AG2262" s="66"/>
      <c r="AH2262" s="66"/>
      <c r="AI2262" s="66"/>
      <c r="AJ2262" s="66"/>
      <c r="AK2262" s="66"/>
      <c r="AL2262" s="66"/>
      <c r="AM2262" s="66"/>
      <c r="AN2262" s="66"/>
      <c r="AO2262" s="66"/>
      <c r="AP2262" s="66"/>
      <c r="AQ2262" s="66"/>
      <c r="AR2262" s="66"/>
      <c r="AS2262" s="66"/>
      <c r="AT2262" s="66"/>
      <c r="AU2262" s="66"/>
      <c r="AV2262" s="66"/>
      <c r="AW2262" s="66"/>
      <c r="AX2262" s="66"/>
      <c r="AY2262" s="66"/>
      <c r="AZ2262" s="66"/>
      <c r="BA2262" s="66"/>
      <c r="BB2262" s="66"/>
      <c r="BC2262" s="66"/>
      <c r="BD2262" s="66"/>
      <c r="BE2262" s="66"/>
      <c r="BF2262" s="66"/>
      <c r="BG2262" s="66"/>
      <c r="BH2262" s="66"/>
      <c r="BI2262" s="66"/>
      <c r="BJ2262" s="66"/>
      <c r="BK2262" s="66"/>
      <c r="BL2262" s="66"/>
      <c r="BM2262" s="66"/>
      <c r="BN2262" s="66"/>
      <c r="BO2262" s="66"/>
      <c r="BP2262" s="66"/>
      <c r="BQ2262" s="66"/>
      <c r="BR2262" s="66"/>
      <c r="BS2262" s="66"/>
      <c r="BT2262" s="66"/>
    </row>
    <row r="2263" spans="1:72">
      <c r="A2263" s="69"/>
      <c r="B2263" s="69"/>
      <c r="C2263" s="69"/>
      <c r="D2263" s="69"/>
      <c r="E2263" s="66"/>
      <c r="F2263" s="66"/>
      <c r="G2263" s="66"/>
      <c r="H2263" s="66"/>
      <c r="I2263" s="66"/>
      <c r="J2263" s="66"/>
      <c r="K2263" s="66"/>
      <c r="L2263" s="66"/>
      <c r="M2263" s="66"/>
      <c r="N2263" s="66"/>
      <c r="O2263" s="66"/>
      <c r="P2263" s="66"/>
      <c r="Q2263" s="66"/>
      <c r="R2263" s="66"/>
      <c r="S2263" s="66"/>
      <c r="T2263" s="66"/>
      <c r="U2263" s="66"/>
      <c r="V2263" s="66"/>
      <c r="W2263" s="66"/>
      <c r="X2263" s="66"/>
      <c r="Y2263" s="66"/>
      <c r="Z2263" s="66"/>
      <c r="AA2263" s="66"/>
      <c r="AB2263" s="66"/>
      <c r="AC2263" s="66"/>
      <c r="AD2263" s="66"/>
      <c r="AE2263" s="66"/>
      <c r="AF2263" s="66"/>
      <c r="AG2263" s="66"/>
      <c r="AH2263" s="66"/>
      <c r="AI2263" s="66"/>
      <c r="AJ2263" s="66"/>
      <c r="AK2263" s="66"/>
      <c r="AL2263" s="66"/>
      <c r="AM2263" s="66"/>
      <c r="AN2263" s="66"/>
      <c r="AO2263" s="66"/>
      <c r="AP2263" s="66"/>
      <c r="AQ2263" s="66"/>
      <c r="AR2263" s="66"/>
      <c r="AS2263" s="66"/>
      <c r="AT2263" s="66"/>
      <c r="AU2263" s="66"/>
      <c r="AV2263" s="66"/>
      <c r="AW2263" s="66"/>
      <c r="AX2263" s="66"/>
      <c r="AY2263" s="66"/>
      <c r="AZ2263" s="66"/>
      <c r="BA2263" s="66"/>
      <c r="BB2263" s="66"/>
      <c r="BC2263" s="66"/>
      <c r="BD2263" s="66"/>
      <c r="BE2263" s="66"/>
      <c r="BF2263" s="66"/>
      <c r="BG2263" s="66"/>
      <c r="BH2263" s="66"/>
      <c r="BI2263" s="66"/>
      <c r="BJ2263" s="66"/>
      <c r="BK2263" s="66"/>
      <c r="BL2263" s="66"/>
      <c r="BM2263" s="66"/>
      <c r="BN2263" s="66"/>
      <c r="BO2263" s="66"/>
      <c r="BP2263" s="66"/>
      <c r="BQ2263" s="66"/>
      <c r="BR2263" s="66"/>
      <c r="BS2263" s="66"/>
      <c r="BT2263" s="66"/>
    </row>
    <row r="2264" spans="1:72">
      <c r="A2264" s="69"/>
      <c r="B2264" s="69"/>
      <c r="C2264" s="69"/>
      <c r="D2264" s="69"/>
      <c r="E2264" s="66"/>
      <c r="F2264" s="66"/>
      <c r="G2264" s="66"/>
      <c r="H2264" s="66"/>
      <c r="I2264" s="66"/>
      <c r="J2264" s="66"/>
      <c r="K2264" s="66"/>
      <c r="L2264" s="66"/>
      <c r="M2264" s="66"/>
      <c r="N2264" s="66"/>
      <c r="O2264" s="66"/>
      <c r="P2264" s="66"/>
      <c r="Q2264" s="66"/>
      <c r="R2264" s="66"/>
      <c r="S2264" s="66"/>
      <c r="T2264" s="66"/>
      <c r="U2264" s="66"/>
      <c r="V2264" s="66"/>
      <c r="W2264" s="66"/>
      <c r="X2264" s="66"/>
      <c r="Y2264" s="66"/>
      <c r="Z2264" s="66"/>
      <c r="AA2264" s="66"/>
      <c r="AB2264" s="66"/>
      <c r="AC2264" s="66"/>
      <c r="AD2264" s="66"/>
      <c r="AE2264" s="66"/>
      <c r="AF2264" s="66"/>
      <c r="AG2264" s="66"/>
      <c r="AH2264" s="66"/>
      <c r="AI2264" s="66"/>
      <c r="AJ2264" s="66"/>
      <c r="AK2264" s="66"/>
      <c r="AL2264" s="66"/>
      <c r="AM2264" s="66"/>
      <c r="AN2264" s="66"/>
      <c r="AO2264" s="66"/>
      <c r="AP2264" s="66"/>
      <c r="AQ2264" s="66"/>
      <c r="AR2264" s="66"/>
      <c r="AS2264" s="66"/>
      <c r="AT2264" s="66"/>
      <c r="AU2264" s="66"/>
      <c r="AV2264" s="66"/>
      <c r="AW2264" s="66"/>
      <c r="AX2264" s="66"/>
      <c r="AY2264" s="66"/>
      <c r="AZ2264" s="66"/>
      <c r="BA2264" s="66"/>
      <c r="BB2264" s="66"/>
      <c r="BC2264" s="66"/>
      <c r="BD2264" s="66"/>
      <c r="BE2264" s="66"/>
      <c r="BF2264" s="66"/>
      <c r="BG2264" s="66"/>
      <c r="BH2264" s="66"/>
      <c r="BI2264" s="66"/>
      <c r="BJ2264" s="66"/>
      <c r="BK2264" s="66"/>
      <c r="BL2264" s="66"/>
      <c r="BM2264" s="66"/>
      <c r="BN2264" s="66"/>
      <c r="BO2264" s="66"/>
      <c r="BP2264" s="66"/>
      <c r="BQ2264" s="66"/>
      <c r="BR2264" s="66"/>
      <c r="BS2264" s="66"/>
      <c r="BT2264" s="66"/>
    </row>
    <row r="2265" spans="1:72">
      <c r="A2265" s="69"/>
      <c r="B2265" s="69"/>
      <c r="C2265" s="69"/>
      <c r="D2265" s="69"/>
      <c r="E2265" s="66"/>
      <c r="F2265" s="66"/>
      <c r="G2265" s="66"/>
      <c r="H2265" s="66"/>
      <c r="I2265" s="66"/>
      <c r="J2265" s="66"/>
      <c r="K2265" s="66"/>
      <c r="L2265" s="66"/>
      <c r="M2265" s="66"/>
      <c r="N2265" s="66"/>
      <c r="O2265" s="66"/>
      <c r="P2265" s="66"/>
      <c r="Q2265" s="66"/>
      <c r="R2265" s="66"/>
      <c r="S2265" s="66"/>
      <c r="T2265" s="66"/>
      <c r="U2265" s="66"/>
      <c r="V2265" s="66"/>
      <c r="W2265" s="66"/>
      <c r="X2265" s="66"/>
      <c r="Y2265" s="66"/>
      <c r="Z2265" s="66"/>
      <c r="AA2265" s="66"/>
      <c r="AB2265" s="66"/>
      <c r="AC2265" s="66"/>
      <c r="AD2265" s="66"/>
      <c r="AE2265" s="66"/>
      <c r="AF2265" s="66"/>
      <c r="AG2265" s="66"/>
      <c r="AH2265" s="66"/>
      <c r="AI2265" s="66"/>
      <c r="AJ2265" s="66"/>
      <c r="AK2265" s="66"/>
      <c r="AL2265" s="66"/>
      <c r="AM2265" s="66"/>
      <c r="AN2265" s="66"/>
      <c r="AO2265" s="66"/>
      <c r="AP2265" s="66"/>
      <c r="AQ2265" s="66"/>
      <c r="AR2265" s="66"/>
      <c r="AS2265" s="66"/>
      <c r="AT2265" s="66"/>
      <c r="AU2265" s="66"/>
      <c r="AV2265" s="66"/>
      <c r="AW2265" s="66"/>
      <c r="AX2265" s="66"/>
      <c r="AY2265" s="66"/>
      <c r="AZ2265" s="66"/>
      <c r="BA2265" s="66"/>
      <c r="BB2265" s="66"/>
      <c r="BC2265" s="66"/>
      <c r="BD2265" s="66"/>
      <c r="BE2265" s="66"/>
      <c r="BF2265" s="66"/>
      <c r="BG2265" s="66"/>
      <c r="BH2265" s="66"/>
      <c r="BI2265" s="66"/>
      <c r="BJ2265" s="66"/>
      <c r="BK2265" s="66"/>
      <c r="BL2265" s="66"/>
      <c r="BM2265" s="66"/>
      <c r="BN2265" s="66"/>
      <c r="BO2265" s="66"/>
      <c r="BP2265" s="66"/>
      <c r="BQ2265" s="66"/>
      <c r="BR2265" s="66"/>
      <c r="BS2265" s="66"/>
      <c r="BT2265" s="66"/>
    </row>
    <row r="2266" spans="1:72">
      <c r="A2266" s="69"/>
      <c r="B2266" s="69"/>
      <c r="C2266" s="69"/>
      <c r="D2266" s="69"/>
      <c r="E2266" s="66"/>
      <c r="F2266" s="66"/>
      <c r="G2266" s="66"/>
      <c r="H2266" s="66"/>
      <c r="I2266" s="66"/>
      <c r="J2266" s="66"/>
      <c r="K2266" s="66"/>
      <c r="L2266" s="66"/>
      <c r="M2266" s="66"/>
      <c r="N2266" s="66"/>
      <c r="O2266" s="66"/>
      <c r="P2266" s="66"/>
      <c r="Q2266" s="66"/>
      <c r="R2266" s="66"/>
      <c r="S2266" s="66"/>
      <c r="T2266" s="66"/>
      <c r="U2266" s="66"/>
      <c r="V2266" s="66"/>
      <c r="W2266" s="66"/>
      <c r="X2266" s="66"/>
      <c r="Y2266" s="66"/>
      <c r="Z2266" s="66"/>
      <c r="AA2266" s="66"/>
      <c r="AB2266" s="66"/>
      <c r="AC2266" s="66"/>
      <c r="AD2266" s="66"/>
      <c r="AE2266" s="66"/>
      <c r="AF2266" s="66"/>
      <c r="AG2266" s="66"/>
      <c r="AH2266" s="66"/>
      <c r="AI2266" s="66"/>
      <c r="AJ2266" s="66"/>
      <c r="AK2266" s="66"/>
      <c r="AL2266" s="66"/>
      <c r="AM2266" s="66"/>
      <c r="AN2266" s="66"/>
      <c r="AO2266" s="66"/>
      <c r="AP2266" s="66"/>
      <c r="AQ2266" s="66"/>
      <c r="AR2266" s="66"/>
      <c r="AS2266" s="66"/>
      <c r="AT2266" s="66"/>
      <c r="AU2266" s="66"/>
      <c r="AV2266" s="66"/>
      <c r="AW2266" s="66"/>
      <c r="AX2266" s="66"/>
      <c r="AY2266" s="66"/>
      <c r="AZ2266" s="66"/>
      <c r="BA2266" s="66"/>
      <c r="BB2266" s="66"/>
      <c r="BC2266" s="66"/>
      <c r="BD2266" s="66"/>
      <c r="BE2266" s="66"/>
      <c r="BF2266" s="66"/>
      <c r="BG2266" s="66"/>
      <c r="BH2266" s="66"/>
      <c r="BI2266" s="66"/>
      <c r="BJ2266" s="66"/>
      <c r="BK2266" s="66"/>
      <c r="BL2266" s="66"/>
      <c r="BM2266" s="66"/>
      <c r="BN2266" s="66"/>
      <c r="BO2266" s="66"/>
      <c r="BP2266" s="66"/>
      <c r="BQ2266" s="66"/>
      <c r="BR2266" s="66"/>
      <c r="BS2266" s="66"/>
      <c r="BT2266" s="66"/>
    </row>
    <row r="2267" spans="1:72">
      <c r="A2267" s="69"/>
      <c r="B2267" s="69"/>
      <c r="C2267" s="69"/>
      <c r="D2267" s="69"/>
      <c r="E2267" s="66"/>
      <c r="F2267" s="66"/>
      <c r="G2267" s="66"/>
      <c r="H2267" s="66"/>
      <c r="I2267" s="66"/>
      <c r="J2267" s="66"/>
      <c r="K2267" s="66"/>
      <c r="L2267" s="66"/>
      <c r="M2267" s="66"/>
      <c r="N2267" s="66"/>
      <c r="O2267" s="66"/>
      <c r="P2267" s="66"/>
      <c r="Q2267" s="66"/>
      <c r="R2267" s="66"/>
      <c r="S2267" s="66"/>
      <c r="T2267" s="66"/>
      <c r="U2267" s="66"/>
      <c r="V2267" s="66"/>
      <c r="W2267" s="66"/>
      <c r="X2267" s="66"/>
      <c r="Y2267" s="66"/>
      <c r="Z2267" s="66"/>
      <c r="AA2267" s="66"/>
      <c r="AB2267" s="66"/>
      <c r="AC2267" s="66"/>
      <c r="AD2267" s="66"/>
      <c r="AE2267" s="66"/>
      <c r="AF2267" s="66"/>
      <c r="AG2267" s="66"/>
      <c r="AH2267" s="66"/>
      <c r="AI2267" s="66"/>
      <c r="AJ2267" s="66"/>
      <c r="AK2267" s="66"/>
      <c r="AL2267" s="66"/>
      <c r="AM2267" s="66"/>
      <c r="AN2267" s="66"/>
      <c r="AO2267" s="66"/>
      <c r="AP2267" s="66"/>
      <c r="AQ2267" s="66"/>
      <c r="AR2267" s="66"/>
      <c r="AS2267" s="66"/>
      <c r="AT2267" s="66"/>
      <c r="AU2267" s="66"/>
      <c r="AV2267" s="66"/>
      <c r="AW2267" s="66"/>
      <c r="AX2267" s="66"/>
      <c r="AY2267" s="66"/>
      <c r="AZ2267" s="66"/>
      <c r="BA2267" s="66"/>
      <c r="BB2267" s="66"/>
      <c r="BC2267" s="66"/>
      <c r="BD2267" s="66"/>
      <c r="BE2267" s="66"/>
      <c r="BF2267" s="66"/>
      <c r="BG2267" s="66"/>
      <c r="BH2267" s="66"/>
      <c r="BI2267" s="66"/>
      <c r="BJ2267" s="66"/>
      <c r="BK2267" s="66"/>
      <c r="BL2267" s="66"/>
      <c r="BM2267" s="66"/>
      <c r="BN2267" s="66"/>
      <c r="BO2267" s="66"/>
      <c r="BP2267" s="66"/>
      <c r="BQ2267" s="66"/>
      <c r="BR2267" s="66"/>
      <c r="BS2267" s="66"/>
      <c r="BT2267" s="66"/>
    </row>
    <row r="2268" spans="1:72">
      <c r="A2268" s="69"/>
      <c r="B2268" s="69"/>
      <c r="C2268" s="69"/>
      <c r="D2268" s="69"/>
      <c r="E2268" s="66"/>
      <c r="F2268" s="66"/>
      <c r="G2268" s="66"/>
      <c r="H2268" s="66"/>
      <c r="I2268" s="66"/>
      <c r="J2268" s="66"/>
      <c r="K2268" s="66"/>
      <c r="L2268" s="66"/>
      <c r="M2268" s="66"/>
      <c r="N2268" s="66"/>
      <c r="O2268" s="66"/>
      <c r="P2268" s="66"/>
      <c r="Q2268" s="66"/>
      <c r="R2268" s="66"/>
      <c r="S2268" s="66"/>
      <c r="T2268" s="66"/>
      <c r="U2268" s="66"/>
      <c r="V2268" s="66"/>
      <c r="W2268" s="66"/>
      <c r="X2268" s="66"/>
      <c r="Y2268" s="66"/>
      <c r="Z2268" s="66"/>
      <c r="AA2268" s="66"/>
      <c r="AB2268" s="66"/>
      <c r="AC2268" s="66"/>
      <c r="AD2268" s="66"/>
      <c r="AE2268" s="66"/>
      <c r="AF2268" s="66"/>
      <c r="AG2268" s="66"/>
      <c r="AH2268" s="66"/>
      <c r="AI2268" s="66"/>
      <c r="AJ2268" s="66"/>
      <c r="AK2268" s="66"/>
      <c r="AL2268" s="66"/>
      <c r="AM2268" s="66"/>
      <c r="AN2268" s="66"/>
      <c r="AO2268" s="66"/>
      <c r="AP2268" s="66"/>
      <c r="AQ2268" s="66"/>
      <c r="AR2268" s="66"/>
      <c r="AS2268" s="66"/>
      <c r="AT2268" s="66"/>
      <c r="AU2268" s="66"/>
      <c r="AV2268" s="66"/>
      <c r="AW2268" s="66"/>
      <c r="AX2268" s="66"/>
      <c r="AY2268" s="66"/>
      <c r="AZ2268" s="66"/>
      <c r="BA2268" s="66"/>
      <c r="BB2268" s="66"/>
      <c r="BC2268" s="66"/>
      <c r="BD2268" s="66"/>
      <c r="BE2268" s="66"/>
      <c r="BF2268" s="66"/>
      <c r="BG2268" s="66"/>
      <c r="BH2268" s="66"/>
      <c r="BI2268" s="66"/>
      <c r="BJ2268" s="66"/>
      <c r="BK2268" s="66"/>
      <c r="BL2268" s="66"/>
      <c r="BM2268" s="66"/>
      <c r="BN2268" s="66"/>
      <c r="BO2268" s="66"/>
      <c r="BP2268" s="66"/>
      <c r="BQ2268" s="66"/>
      <c r="BR2268" s="66"/>
      <c r="BS2268" s="66"/>
      <c r="BT2268" s="66"/>
    </row>
    <row r="2269" spans="1:72">
      <c r="A2269" s="69"/>
      <c r="B2269" s="69"/>
      <c r="C2269" s="69"/>
      <c r="D2269" s="69"/>
      <c r="E2269" s="66"/>
      <c r="F2269" s="66"/>
      <c r="G2269" s="66"/>
      <c r="H2269" s="66"/>
      <c r="I2269" s="66"/>
      <c r="J2269" s="66"/>
      <c r="K2269" s="66"/>
      <c r="L2269" s="66"/>
      <c r="M2269" s="66"/>
      <c r="N2269" s="66"/>
      <c r="O2269" s="66"/>
      <c r="P2269" s="66"/>
      <c r="Q2269" s="66"/>
      <c r="R2269" s="66"/>
      <c r="S2269" s="66"/>
      <c r="T2269" s="66"/>
      <c r="U2269" s="66"/>
      <c r="V2269" s="66"/>
      <c r="W2269" s="66"/>
      <c r="X2269" s="66"/>
      <c r="Y2269" s="66"/>
      <c r="Z2269" s="66"/>
      <c r="AA2269" s="66"/>
      <c r="AB2269" s="66"/>
      <c r="AC2269" s="66"/>
      <c r="AD2269" s="66"/>
      <c r="AE2269" s="66"/>
      <c r="AF2269" s="66"/>
      <c r="AG2269" s="66"/>
      <c r="AH2269" s="66"/>
      <c r="AI2269" s="66"/>
      <c r="AJ2269" s="66"/>
      <c r="AK2269" s="66"/>
      <c r="AL2269" s="66"/>
      <c r="AM2269" s="66"/>
      <c r="AN2269" s="66"/>
      <c r="AO2269" s="66"/>
      <c r="AP2269" s="66"/>
      <c r="AQ2269" s="66"/>
      <c r="AR2269" s="66"/>
      <c r="AS2269" s="66"/>
      <c r="AT2269" s="66"/>
      <c r="AU2269" s="66"/>
      <c r="AV2269" s="66"/>
      <c r="AW2269" s="66"/>
      <c r="AX2269" s="66"/>
      <c r="AY2269" s="66"/>
      <c r="AZ2269" s="66"/>
      <c r="BA2269" s="66"/>
      <c r="BB2269" s="66"/>
      <c r="BC2269" s="66"/>
      <c r="BD2269" s="66"/>
      <c r="BE2269" s="66"/>
      <c r="BF2269" s="66"/>
      <c r="BG2269" s="66"/>
      <c r="BH2269" s="66"/>
      <c r="BI2269" s="66"/>
      <c r="BJ2269" s="66"/>
      <c r="BK2269" s="66"/>
      <c r="BL2269" s="66"/>
      <c r="BM2269" s="66"/>
      <c r="BN2269" s="66"/>
      <c r="BO2269" s="66"/>
      <c r="BP2269" s="66"/>
      <c r="BQ2269" s="66"/>
      <c r="BR2269" s="66"/>
      <c r="BS2269" s="66"/>
      <c r="BT2269" s="66"/>
    </row>
    <row r="2270" spans="1:72">
      <c r="A2270" s="69"/>
      <c r="B2270" s="69"/>
      <c r="C2270" s="69"/>
      <c r="D2270" s="69"/>
      <c r="E2270" s="66"/>
      <c r="F2270" s="66"/>
      <c r="G2270" s="66"/>
      <c r="H2270" s="66"/>
      <c r="I2270" s="66"/>
      <c r="J2270" s="66"/>
      <c r="K2270" s="66"/>
      <c r="L2270" s="66"/>
      <c r="M2270" s="66"/>
      <c r="N2270" s="66"/>
      <c r="O2270" s="66"/>
      <c r="P2270" s="66"/>
      <c r="Q2270" s="66"/>
      <c r="R2270" s="66"/>
      <c r="S2270" s="66"/>
      <c r="T2270" s="66"/>
      <c r="U2270" s="66"/>
      <c r="V2270" s="66"/>
      <c r="W2270" s="66"/>
      <c r="X2270" s="66"/>
      <c r="Y2270" s="66"/>
      <c r="Z2270" s="66"/>
      <c r="AA2270" s="66"/>
      <c r="AB2270" s="66"/>
      <c r="AC2270" s="66"/>
      <c r="AD2270" s="66"/>
      <c r="AE2270" s="66"/>
      <c r="AF2270" s="66"/>
      <c r="AG2270" s="66"/>
      <c r="AH2270" s="66"/>
      <c r="AI2270" s="66"/>
      <c r="AJ2270" s="66"/>
      <c r="AK2270" s="66"/>
      <c r="AL2270" s="66"/>
      <c r="AM2270" s="66"/>
      <c r="AN2270" s="66"/>
      <c r="AO2270" s="66"/>
      <c r="AP2270" s="66"/>
      <c r="AQ2270" s="66"/>
      <c r="AR2270" s="66"/>
      <c r="AS2270" s="66"/>
      <c r="AT2270" s="66"/>
      <c r="AU2270" s="66"/>
      <c r="AV2270" s="66"/>
      <c r="AW2270" s="66"/>
      <c r="AX2270" s="66"/>
      <c r="AY2270" s="66"/>
      <c r="AZ2270" s="66"/>
      <c r="BA2270" s="66"/>
      <c r="BB2270" s="66"/>
      <c r="BC2270" s="66"/>
      <c r="BD2270" s="66"/>
      <c r="BE2270" s="66"/>
      <c r="BF2270" s="66"/>
      <c r="BG2270" s="66"/>
      <c r="BH2270" s="66"/>
      <c r="BI2270" s="66"/>
      <c r="BJ2270" s="66"/>
      <c r="BK2270" s="66"/>
      <c r="BL2270" s="66"/>
      <c r="BM2270" s="66"/>
      <c r="BN2270" s="66"/>
      <c r="BO2270" s="66"/>
      <c r="BP2270" s="66"/>
      <c r="BQ2270" s="66"/>
      <c r="BR2270" s="66"/>
      <c r="BS2270" s="66"/>
      <c r="BT2270" s="66"/>
    </row>
    <row r="2271" spans="1:72">
      <c r="A2271" s="69"/>
      <c r="B2271" s="69"/>
      <c r="C2271" s="69"/>
      <c r="D2271" s="69"/>
      <c r="E2271" s="66"/>
      <c r="F2271" s="66"/>
      <c r="G2271" s="66"/>
      <c r="H2271" s="66"/>
      <c r="I2271" s="66"/>
      <c r="J2271" s="66"/>
      <c r="K2271" s="66"/>
      <c r="L2271" s="66"/>
      <c r="M2271" s="66"/>
      <c r="N2271" s="66"/>
      <c r="O2271" s="66"/>
      <c r="P2271" s="66"/>
      <c r="Q2271" s="66"/>
      <c r="R2271" s="66"/>
      <c r="S2271" s="66"/>
      <c r="T2271" s="66"/>
      <c r="U2271" s="66"/>
      <c r="V2271" s="66"/>
      <c r="W2271" s="66"/>
      <c r="X2271" s="66"/>
      <c r="Y2271" s="66"/>
      <c r="Z2271" s="66"/>
      <c r="AA2271" s="66"/>
      <c r="AB2271" s="66"/>
      <c r="AC2271" s="66"/>
      <c r="AD2271" s="66"/>
      <c r="AE2271" s="66"/>
      <c r="AF2271" s="66"/>
      <c r="AG2271" s="66"/>
      <c r="AH2271" s="66"/>
      <c r="AI2271" s="66"/>
      <c r="AJ2271" s="66"/>
      <c r="AK2271" s="66"/>
      <c r="AL2271" s="66"/>
      <c r="AM2271" s="66"/>
      <c r="AN2271" s="66"/>
      <c r="AO2271" s="66"/>
      <c r="AP2271" s="66"/>
      <c r="AQ2271" s="66"/>
      <c r="AR2271" s="66"/>
      <c r="AS2271" s="66"/>
      <c r="AT2271" s="66"/>
      <c r="AU2271" s="66"/>
      <c r="AV2271" s="66"/>
      <c r="AW2271" s="66"/>
      <c r="AX2271" s="66"/>
      <c r="AY2271" s="66"/>
      <c r="AZ2271" s="66"/>
      <c r="BA2271" s="66"/>
      <c r="BB2271" s="66"/>
      <c r="BC2271" s="66"/>
      <c r="BD2271" s="66"/>
      <c r="BE2271" s="66"/>
      <c r="BF2271" s="66"/>
      <c r="BG2271" s="66"/>
      <c r="BH2271" s="66"/>
      <c r="BI2271" s="66"/>
      <c r="BJ2271" s="66"/>
      <c r="BK2271" s="66"/>
      <c r="BL2271" s="66"/>
      <c r="BM2271" s="66"/>
      <c r="BN2271" s="66"/>
      <c r="BO2271" s="66"/>
      <c r="BP2271" s="66"/>
      <c r="BQ2271" s="66"/>
      <c r="BR2271" s="66"/>
      <c r="BS2271" s="66"/>
      <c r="BT2271" s="66"/>
    </row>
    <row r="2272" spans="1:72">
      <c r="A2272" s="69"/>
      <c r="B2272" s="69"/>
      <c r="C2272" s="69"/>
      <c r="D2272" s="69"/>
      <c r="E2272" s="66"/>
      <c r="F2272" s="66"/>
      <c r="G2272" s="66"/>
      <c r="H2272" s="66"/>
      <c r="I2272" s="66"/>
      <c r="J2272" s="66"/>
      <c r="K2272" s="66"/>
      <c r="L2272" s="66"/>
      <c r="M2272" s="66"/>
      <c r="N2272" s="66"/>
      <c r="O2272" s="66"/>
      <c r="P2272" s="66"/>
      <c r="Q2272" s="66"/>
      <c r="R2272" s="66"/>
      <c r="S2272" s="66"/>
      <c r="T2272" s="66"/>
      <c r="U2272" s="66"/>
      <c r="V2272" s="66"/>
      <c r="W2272" s="66"/>
      <c r="X2272" s="66"/>
      <c r="Y2272" s="66"/>
      <c r="Z2272" s="66"/>
      <c r="AA2272" s="66"/>
      <c r="AB2272" s="66"/>
      <c r="AC2272" s="66"/>
      <c r="AD2272" s="66"/>
      <c r="AE2272" s="66"/>
      <c r="AF2272" s="66"/>
      <c r="AG2272" s="66"/>
      <c r="AH2272" s="66"/>
      <c r="AI2272" s="66"/>
      <c r="AJ2272" s="66"/>
      <c r="AK2272" s="66"/>
      <c r="AL2272" s="66"/>
      <c r="AM2272" s="66"/>
      <c r="AN2272" s="66"/>
      <c r="AO2272" s="66"/>
      <c r="AP2272" s="66"/>
      <c r="AQ2272" s="66"/>
      <c r="AR2272" s="66"/>
      <c r="AS2272" s="66"/>
      <c r="AT2272" s="66"/>
      <c r="AU2272" s="66"/>
      <c r="AV2272" s="66"/>
      <c r="AW2272" s="66"/>
      <c r="AX2272" s="66"/>
      <c r="AY2272" s="66"/>
      <c r="AZ2272" s="66"/>
      <c r="BA2272" s="66"/>
      <c r="BB2272" s="66"/>
      <c r="BC2272" s="66"/>
      <c r="BD2272" s="66"/>
      <c r="BE2272" s="66"/>
      <c r="BF2272" s="66"/>
      <c r="BG2272" s="66"/>
      <c r="BH2272" s="66"/>
      <c r="BI2272" s="66"/>
      <c r="BJ2272" s="66"/>
      <c r="BK2272" s="66"/>
      <c r="BL2272" s="66"/>
      <c r="BM2272" s="66"/>
      <c r="BN2272" s="66"/>
      <c r="BO2272" s="66"/>
      <c r="BP2272" s="66"/>
      <c r="BQ2272" s="66"/>
      <c r="BR2272" s="66"/>
      <c r="BS2272" s="66"/>
      <c r="BT2272" s="66"/>
    </row>
    <row r="2273" spans="1:72">
      <c r="A2273" s="69"/>
      <c r="B2273" s="69"/>
      <c r="C2273" s="69"/>
      <c r="D2273" s="69"/>
      <c r="E2273" s="66"/>
      <c r="F2273" s="66"/>
      <c r="G2273" s="66"/>
      <c r="H2273" s="66"/>
      <c r="I2273" s="66"/>
      <c r="J2273" s="66"/>
      <c r="K2273" s="66"/>
      <c r="L2273" s="66"/>
      <c r="M2273" s="66"/>
      <c r="N2273" s="66"/>
      <c r="O2273" s="66"/>
      <c r="P2273" s="66"/>
      <c r="Q2273" s="66"/>
      <c r="R2273" s="66"/>
      <c r="S2273" s="66"/>
      <c r="T2273" s="66"/>
      <c r="U2273" s="66"/>
      <c r="V2273" s="66"/>
      <c r="W2273" s="66"/>
      <c r="X2273" s="66"/>
      <c r="Y2273" s="66"/>
      <c r="Z2273" s="66"/>
      <c r="AA2273" s="66"/>
      <c r="AB2273" s="66"/>
      <c r="AC2273" s="66"/>
      <c r="AD2273" s="66"/>
      <c r="AE2273" s="66"/>
      <c r="AF2273" s="66"/>
      <c r="AG2273" s="66"/>
      <c r="AH2273" s="66"/>
      <c r="AI2273" s="66"/>
      <c r="AJ2273" s="66"/>
      <c r="AK2273" s="66"/>
      <c r="AL2273" s="66"/>
      <c r="AM2273" s="66"/>
      <c r="AN2273" s="66"/>
      <c r="AO2273" s="66"/>
      <c r="AP2273" s="66"/>
      <c r="AQ2273" s="66"/>
      <c r="AR2273" s="66"/>
      <c r="AS2273" s="66"/>
      <c r="AT2273" s="66"/>
      <c r="AU2273" s="66"/>
      <c r="AV2273" s="66"/>
      <c r="AW2273" s="66"/>
      <c r="AX2273" s="66"/>
      <c r="AY2273" s="66"/>
      <c r="AZ2273" s="66"/>
      <c r="BA2273" s="66"/>
      <c r="BB2273" s="66"/>
      <c r="BC2273" s="66"/>
      <c r="BD2273" s="66"/>
      <c r="BE2273" s="66"/>
      <c r="BF2273" s="66"/>
      <c r="BG2273" s="66"/>
      <c r="BH2273" s="66"/>
      <c r="BI2273" s="66"/>
      <c r="BJ2273" s="66"/>
      <c r="BK2273" s="66"/>
      <c r="BL2273" s="66"/>
      <c r="BM2273" s="66"/>
      <c r="BN2273" s="66"/>
      <c r="BO2273" s="66"/>
      <c r="BP2273" s="66"/>
      <c r="BQ2273" s="66"/>
      <c r="BR2273" s="66"/>
      <c r="BS2273" s="66"/>
      <c r="BT2273" s="66"/>
    </row>
    <row r="2274" spans="1:72">
      <c r="A2274" s="69"/>
      <c r="B2274" s="69"/>
      <c r="C2274" s="69"/>
      <c r="D2274" s="69"/>
      <c r="E2274" s="66"/>
      <c r="F2274" s="66"/>
      <c r="G2274" s="66"/>
      <c r="H2274" s="66"/>
      <c r="I2274" s="66"/>
      <c r="J2274" s="66"/>
      <c r="K2274" s="66"/>
      <c r="L2274" s="66"/>
      <c r="M2274" s="66"/>
      <c r="N2274" s="66"/>
      <c r="O2274" s="66"/>
      <c r="P2274" s="66"/>
      <c r="Q2274" s="66"/>
      <c r="R2274" s="66"/>
      <c r="S2274" s="66"/>
      <c r="T2274" s="66"/>
      <c r="U2274" s="66"/>
      <c r="V2274" s="66"/>
      <c r="W2274" s="66"/>
      <c r="X2274" s="66"/>
      <c r="Y2274" s="66"/>
      <c r="Z2274" s="66"/>
      <c r="AA2274" s="66"/>
      <c r="AB2274" s="66"/>
      <c r="AC2274" s="66"/>
      <c r="AD2274" s="66"/>
      <c r="AE2274" s="66"/>
      <c r="AF2274" s="66"/>
      <c r="AG2274" s="66"/>
      <c r="AH2274" s="66"/>
      <c r="AI2274" s="66"/>
      <c r="AJ2274" s="66"/>
      <c r="AK2274" s="66"/>
      <c r="AL2274" s="66"/>
      <c r="AM2274" s="66"/>
      <c r="AN2274" s="66"/>
      <c r="AO2274" s="66"/>
      <c r="AP2274" s="66"/>
      <c r="AQ2274" s="66"/>
      <c r="AR2274" s="66"/>
      <c r="AS2274" s="66"/>
      <c r="AT2274" s="66"/>
      <c r="AU2274" s="66"/>
      <c r="AV2274" s="66"/>
      <c r="AW2274" s="66"/>
      <c r="AX2274" s="66"/>
      <c r="AY2274" s="66"/>
      <c r="AZ2274" s="66"/>
      <c r="BA2274" s="66"/>
      <c r="BB2274" s="66"/>
      <c r="BC2274" s="66"/>
      <c r="BD2274" s="66"/>
      <c r="BE2274" s="66"/>
      <c r="BF2274" s="66"/>
      <c r="BG2274" s="66"/>
      <c r="BH2274" s="66"/>
      <c r="BI2274" s="66"/>
      <c r="BJ2274" s="66"/>
      <c r="BK2274" s="66"/>
      <c r="BL2274" s="66"/>
      <c r="BM2274" s="66"/>
      <c r="BN2274" s="66"/>
      <c r="BO2274" s="66"/>
      <c r="BP2274" s="66"/>
      <c r="BQ2274" s="66"/>
      <c r="BR2274" s="66"/>
      <c r="BS2274" s="66"/>
      <c r="BT2274" s="66"/>
    </row>
    <row r="2275" spans="1:72">
      <c r="A2275" s="69"/>
      <c r="B2275" s="69"/>
      <c r="C2275" s="69"/>
      <c r="D2275" s="69"/>
      <c r="E2275" s="66"/>
      <c r="F2275" s="66"/>
      <c r="G2275" s="66"/>
      <c r="H2275" s="66"/>
      <c r="I2275" s="66"/>
      <c r="J2275" s="66"/>
      <c r="K2275" s="66"/>
      <c r="L2275" s="66"/>
      <c r="M2275" s="66"/>
      <c r="N2275" s="66"/>
      <c r="O2275" s="66"/>
      <c r="P2275" s="66"/>
      <c r="Q2275" s="66"/>
      <c r="R2275" s="66"/>
      <c r="S2275" s="66"/>
      <c r="T2275" s="66"/>
      <c r="U2275" s="66"/>
      <c r="V2275" s="66"/>
      <c r="W2275" s="66"/>
      <c r="X2275" s="66"/>
      <c r="Y2275" s="66"/>
      <c r="Z2275" s="66"/>
      <c r="AA2275" s="66"/>
      <c r="AB2275" s="66"/>
      <c r="AC2275" s="66"/>
      <c r="AD2275" s="66"/>
      <c r="AE2275" s="66"/>
      <c r="AF2275" s="66"/>
      <c r="AG2275" s="66"/>
      <c r="AH2275" s="66"/>
      <c r="AI2275" s="66"/>
      <c r="AJ2275" s="66"/>
      <c r="AK2275" s="66"/>
      <c r="AL2275" s="66"/>
      <c r="AM2275" s="66"/>
      <c r="AN2275" s="66"/>
      <c r="AO2275" s="66"/>
      <c r="AP2275" s="66"/>
      <c r="AQ2275" s="66"/>
      <c r="AR2275" s="66"/>
      <c r="AS2275" s="66"/>
      <c r="AT2275" s="66"/>
      <c r="AU2275" s="66"/>
      <c r="AV2275" s="66"/>
      <c r="AW2275" s="66"/>
      <c r="AX2275" s="66"/>
      <c r="AY2275" s="66"/>
      <c r="AZ2275" s="66"/>
      <c r="BA2275" s="66"/>
      <c r="BB2275" s="66"/>
      <c r="BC2275" s="66"/>
      <c r="BD2275" s="66"/>
      <c r="BE2275" s="66"/>
      <c r="BF2275" s="66"/>
      <c r="BG2275" s="66"/>
      <c r="BH2275" s="66"/>
      <c r="BI2275" s="66"/>
      <c r="BJ2275" s="66"/>
      <c r="BK2275" s="66"/>
      <c r="BL2275" s="66"/>
      <c r="BM2275" s="66"/>
      <c r="BN2275" s="66"/>
      <c r="BO2275" s="66"/>
      <c r="BP2275" s="66"/>
      <c r="BQ2275" s="66"/>
      <c r="BR2275" s="66"/>
      <c r="BS2275" s="66"/>
      <c r="BT2275" s="66"/>
    </row>
    <row r="2276" spans="1:72">
      <c r="A2276" s="69"/>
      <c r="B2276" s="69"/>
      <c r="C2276" s="69"/>
      <c r="D2276" s="69"/>
      <c r="E2276" s="66"/>
      <c r="F2276" s="66"/>
      <c r="G2276" s="66"/>
      <c r="H2276" s="66"/>
      <c r="I2276" s="66"/>
      <c r="J2276" s="66"/>
      <c r="K2276" s="66"/>
      <c r="L2276" s="66"/>
      <c r="M2276" s="66"/>
      <c r="N2276" s="66"/>
      <c r="O2276" s="66"/>
      <c r="P2276" s="66"/>
      <c r="Q2276" s="66"/>
      <c r="R2276" s="66"/>
      <c r="S2276" s="66"/>
      <c r="T2276" s="66"/>
      <c r="U2276" s="66"/>
      <c r="V2276" s="66"/>
      <c r="W2276" s="66"/>
      <c r="X2276" s="66"/>
      <c r="Y2276" s="66"/>
      <c r="Z2276" s="66"/>
      <c r="AA2276" s="66"/>
      <c r="AB2276" s="66"/>
      <c r="AC2276" s="66"/>
      <c r="AD2276" s="66"/>
      <c r="AE2276" s="66"/>
      <c r="AF2276" s="66"/>
      <c r="AG2276" s="66"/>
      <c r="AH2276" s="66"/>
      <c r="AI2276" s="66"/>
      <c r="AJ2276" s="66"/>
      <c r="AK2276" s="66"/>
      <c r="AL2276" s="66"/>
      <c r="AM2276" s="66"/>
      <c r="AN2276" s="66"/>
      <c r="AO2276" s="66"/>
      <c r="AP2276" s="66"/>
      <c r="AQ2276" s="66"/>
      <c r="AR2276" s="66"/>
      <c r="AS2276" s="66"/>
      <c r="AT2276" s="66"/>
      <c r="AU2276" s="66"/>
      <c r="AV2276" s="66"/>
      <c r="AW2276" s="66"/>
      <c r="AX2276" s="66"/>
      <c r="AY2276" s="66"/>
      <c r="AZ2276" s="66"/>
      <c r="BA2276" s="66"/>
      <c r="BB2276" s="66"/>
      <c r="BC2276" s="66"/>
      <c r="BD2276" s="66"/>
      <c r="BE2276" s="66"/>
      <c r="BF2276" s="66"/>
      <c r="BG2276" s="66"/>
      <c r="BH2276" s="66"/>
      <c r="BI2276" s="66"/>
      <c r="BJ2276" s="66"/>
      <c r="BK2276" s="66"/>
      <c r="BL2276" s="66"/>
      <c r="BM2276" s="66"/>
      <c r="BN2276" s="66"/>
      <c r="BO2276" s="66"/>
      <c r="BP2276" s="66"/>
      <c r="BQ2276" s="66"/>
      <c r="BR2276" s="66"/>
      <c r="BS2276" s="66"/>
      <c r="BT2276" s="66"/>
    </row>
    <row r="2277" spans="1:72">
      <c r="A2277" s="69"/>
      <c r="B2277" s="69"/>
      <c r="C2277" s="69"/>
      <c r="D2277" s="69"/>
      <c r="E2277" s="66"/>
      <c r="F2277" s="66"/>
      <c r="G2277" s="66"/>
      <c r="H2277" s="66"/>
      <c r="I2277" s="66"/>
      <c r="J2277" s="66"/>
      <c r="K2277" s="66"/>
      <c r="L2277" s="66"/>
      <c r="M2277" s="66"/>
      <c r="N2277" s="66"/>
      <c r="O2277" s="66"/>
      <c r="P2277" s="66"/>
      <c r="Q2277" s="66"/>
      <c r="R2277" s="66"/>
      <c r="S2277" s="66"/>
      <c r="T2277" s="66"/>
      <c r="U2277" s="66"/>
      <c r="V2277" s="66"/>
      <c r="W2277" s="66"/>
      <c r="X2277" s="66"/>
      <c r="Y2277" s="66"/>
      <c r="Z2277" s="66"/>
      <c r="AA2277" s="66"/>
      <c r="AB2277" s="66"/>
      <c r="AC2277" s="66"/>
      <c r="AD2277" s="66"/>
      <c r="AE2277" s="66"/>
      <c r="AF2277" s="66"/>
      <c r="AG2277" s="66"/>
      <c r="AH2277" s="66"/>
      <c r="AI2277" s="66"/>
      <c r="AJ2277" s="66"/>
      <c r="AK2277" s="66"/>
      <c r="AL2277" s="66"/>
      <c r="AM2277" s="66"/>
      <c r="AN2277" s="66"/>
      <c r="AO2277" s="66"/>
      <c r="AP2277" s="66"/>
      <c r="AQ2277" s="66"/>
      <c r="AR2277" s="66"/>
      <c r="AS2277" s="66"/>
      <c r="AT2277" s="66"/>
      <c r="AU2277" s="66"/>
      <c r="AV2277" s="66"/>
      <c r="AW2277" s="66"/>
      <c r="AX2277" s="66"/>
      <c r="AY2277" s="66"/>
      <c r="AZ2277" s="66"/>
      <c r="BA2277" s="66"/>
      <c r="BB2277" s="66"/>
      <c r="BC2277" s="66"/>
      <c r="BD2277" s="66"/>
      <c r="BE2277" s="66"/>
      <c r="BF2277" s="66"/>
      <c r="BG2277" s="66"/>
      <c r="BH2277" s="66"/>
      <c r="BI2277" s="66"/>
      <c r="BJ2277" s="66"/>
      <c r="BK2277" s="66"/>
      <c r="BL2277" s="66"/>
      <c r="BM2277" s="66"/>
      <c r="BN2277" s="66"/>
      <c r="BO2277" s="66"/>
      <c r="BP2277" s="66"/>
      <c r="BQ2277" s="66"/>
      <c r="BR2277" s="66"/>
      <c r="BS2277" s="66"/>
      <c r="BT2277" s="66"/>
    </row>
    <row r="2278" spans="1:72">
      <c r="A2278" s="69"/>
      <c r="B2278" s="69"/>
      <c r="C2278" s="69"/>
      <c r="D2278" s="69"/>
      <c r="E2278" s="66"/>
      <c r="F2278" s="66"/>
      <c r="G2278" s="66"/>
      <c r="H2278" s="66"/>
      <c r="I2278" s="66"/>
      <c r="J2278" s="66"/>
      <c r="K2278" s="66"/>
      <c r="L2278" s="66"/>
      <c r="M2278" s="66"/>
      <c r="N2278" s="66"/>
      <c r="O2278" s="66"/>
      <c r="P2278" s="66"/>
      <c r="Q2278" s="66"/>
      <c r="R2278" s="66"/>
      <c r="S2278" s="66"/>
      <c r="T2278" s="66"/>
      <c r="U2278" s="66"/>
      <c r="V2278" s="66"/>
      <c r="W2278" s="66"/>
      <c r="X2278" s="66"/>
      <c r="Y2278" s="66"/>
      <c r="Z2278" s="66"/>
      <c r="AA2278" s="66"/>
      <c r="AB2278" s="66"/>
      <c r="AC2278" s="66"/>
      <c r="AD2278" s="66"/>
      <c r="AE2278" s="66"/>
      <c r="AF2278" s="66"/>
      <c r="AG2278" s="66"/>
      <c r="AH2278" s="66"/>
      <c r="AI2278" s="66"/>
      <c r="AJ2278" s="66"/>
      <c r="AK2278" s="66"/>
      <c r="AL2278" s="66"/>
      <c r="AM2278" s="66"/>
      <c r="AN2278" s="66"/>
      <c r="AO2278" s="66"/>
      <c r="AP2278" s="66"/>
      <c r="AQ2278" s="66"/>
      <c r="AR2278" s="66"/>
      <c r="AS2278" s="66"/>
      <c r="AT2278" s="66"/>
      <c r="AU2278" s="66"/>
      <c r="AV2278" s="66"/>
      <c r="AW2278" s="66"/>
      <c r="AX2278" s="66"/>
      <c r="AY2278" s="66"/>
      <c r="AZ2278" s="66"/>
      <c r="BA2278" s="66"/>
      <c r="BB2278" s="66"/>
      <c r="BC2278" s="66"/>
      <c r="BD2278" s="66"/>
      <c r="BE2278" s="66"/>
      <c r="BF2278" s="66"/>
      <c r="BG2278" s="66"/>
      <c r="BH2278" s="66"/>
      <c r="BI2278" s="66"/>
      <c r="BJ2278" s="66"/>
      <c r="BK2278" s="66"/>
      <c r="BL2278" s="66"/>
      <c r="BM2278" s="66"/>
      <c r="BN2278" s="66"/>
      <c r="BO2278" s="66"/>
      <c r="BP2278" s="66"/>
      <c r="BQ2278" s="66"/>
      <c r="BR2278" s="66"/>
      <c r="BS2278" s="66"/>
      <c r="BT2278" s="66"/>
    </row>
    <row r="2279" spans="1:72">
      <c r="A2279" s="69"/>
      <c r="B2279" s="69"/>
      <c r="C2279" s="69"/>
      <c r="D2279" s="69"/>
      <c r="E2279" s="66"/>
      <c r="F2279" s="66"/>
      <c r="G2279" s="66"/>
      <c r="H2279" s="66"/>
      <c r="I2279" s="66"/>
      <c r="J2279" s="66"/>
      <c r="K2279" s="66"/>
      <c r="L2279" s="66"/>
      <c r="M2279" s="66"/>
      <c r="N2279" s="66"/>
      <c r="O2279" s="66"/>
      <c r="P2279" s="66"/>
      <c r="Q2279" s="66"/>
      <c r="R2279" s="66"/>
      <c r="S2279" s="66"/>
      <c r="T2279" s="66"/>
      <c r="U2279" s="66"/>
      <c r="V2279" s="66"/>
      <c r="W2279" s="66"/>
      <c r="X2279" s="66"/>
      <c r="Y2279" s="66"/>
      <c r="Z2279" s="66"/>
      <c r="AA2279" s="66"/>
      <c r="AB2279" s="66"/>
      <c r="AC2279" s="66"/>
      <c r="AD2279" s="66"/>
      <c r="AE2279" s="66"/>
      <c r="AF2279" s="66"/>
      <c r="AG2279" s="66"/>
      <c r="AH2279" s="66"/>
      <c r="AI2279" s="66"/>
      <c r="AJ2279" s="66"/>
      <c r="AK2279" s="66"/>
      <c r="AL2279" s="66"/>
      <c r="AM2279" s="66"/>
      <c r="AN2279" s="66"/>
      <c r="AO2279" s="66"/>
      <c r="AP2279" s="66"/>
      <c r="AQ2279" s="66"/>
      <c r="AR2279" s="66"/>
      <c r="AS2279" s="66"/>
      <c r="AT2279" s="66"/>
      <c r="AU2279" s="66"/>
      <c r="AV2279" s="66"/>
      <c r="AW2279" s="66"/>
      <c r="AX2279" s="66"/>
      <c r="AY2279" s="66"/>
      <c r="AZ2279" s="66"/>
      <c r="BA2279" s="66"/>
      <c r="BB2279" s="66"/>
      <c r="BC2279" s="66"/>
      <c r="BD2279" s="66"/>
      <c r="BE2279" s="66"/>
      <c r="BF2279" s="66"/>
      <c r="BG2279" s="66"/>
      <c r="BH2279" s="66"/>
      <c r="BI2279" s="66"/>
      <c r="BJ2279" s="66"/>
      <c r="BK2279" s="66"/>
      <c r="BL2279" s="66"/>
      <c r="BM2279" s="66"/>
      <c r="BN2279" s="66"/>
      <c r="BO2279" s="66"/>
      <c r="BP2279" s="66"/>
      <c r="BQ2279" s="66"/>
      <c r="BR2279" s="66"/>
      <c r="BS2279" s="66"/>
      <c r="BT2279" s="66"/>
    </row>
    <row r="2280" spans="1:72">
      <c r="A2280" s="69"/>
      <c r="B2280" s="69"/>
      <c r="C2280" s="69"/>
      <c r="D2280" s="69"/>
      <c r="E2280" s="66"/>
      <c r="F2280" s="66"/>
      <c r="G2280" s="66"/>
      <c r="H2280" s="66"/>
      <c r="I2280" s="66"/>
      <c r="J2280" s="66"/>
      <c r="K2280" s="66"/>
      <c r="L2280" s="66"/>
      <c r="M2280" s="66"/>
      <c r="N2280" s="66"/>
      <c r="O2280" s="66"/>
      <c r="P2280" s="66"/>
      <c r="Q2280" s="66"/>
      <c r="R2280" s="66"/>
      <c r="S2280" s="66"/>
      <c r="T2280" s="66"/>
      <c r="U2280" s="66"/>
      <c r="V2280" s="66"/>
      <c r="W2280" s="66"/>
      <c r="X2280" s="66"/>
      <c r="Y2280" s="66"/>
      <c r="Z2280" s="66"/>
      <c r="AA2280" s="66"/>
      <c r="AB2280" s="66"/>
      <c r="AC2280" s="66"/>
      <c r="AD2280" s="66"/>
      <c r="AE2280" s="66"/>
      <c r="AF2280" s="66"/>
      <c r="AG2280" s="66"/>
      <c r="AH2280" s="66"/>
      <c r="AI2280" s="66"/>
      <c r="AJ2280" s="66"/>
      <c r="AK2280" s="66"/>
      <c r="AL2280" s="66"/>
      <c r="AM2280" s="66"/>
      <c r="AN2280" s="66"/>
      <c r="AO2280" s="66"/>
      <c r="AP2280" s="66"/>
      <c r="AQ2280" s="66"/>
      <c r="AR2280" s="66"/>
      <c r="AS2280" s="66"/>
      <c r="AT2280" s="66"/>
      <c r="AU2280" s="66"/>
      <c r="AV2280" s="66"/>
      <c r="AW2280" s="66"/>
      <c r="AX2280" s="66"/>
      <c r="AY2280" s="66"/>
      <c r="AZ2280" s="66"/>
      <c r="BA2280" s="66"/>
      <c r="BB2280" s="66"/>
      <c r="BC2280" s="66"/>
      <c r="BD2280" s="66"/>
      <c r="BE2280" s="66"/>
      <c r="BF2280" s="66"/>
      <c r="BG2280" s="66"/>
      <c r="BH2280" s="66"/>
      <c r="BI2280" s="66"/>
      <c r="BJ2280" s="66"/>
      <c r="BK2280" s="66"/>
      <c r="BL2280" s="66"/>
      <c r="BM2280" s="66"/>
      <c r="BN2280" s="66"/>
      <c r="BO2280" s="66"/>
      <c r="BP2280" s="66"/>
      <c r="BQ2280" s="66"/>
      <c r="BR2280" s="66"/>
      <c r="BS2280" s="66"/>
      <c r="BT2280" s="66"/>
    </row>
    <row r="2281" spans="1:72">
      <c r="A2281" s="69"/>
      <c r="B2281" s="69"/>
      <c r="C2281" s="69"/>
      <c r="D2281" s="69"/>
      <c r="E2281" s="66"/>
      <c r="F2281" s="66"/>
      <c r="G2281" s="66"/>
      <c r="H2281" s="66"/>
      <c r="I2281" s="66"/>
      <c r="J2281" s="66"/>
      <c r="K2281" s="66"/>
      <c r="L2281" s="66"/>
      <c r="M2281" s="66"/>
      <c r="N2281" s="66"/>
      <c r="O2281" s="66"/>
      <c r="P2281" s="66"/>
      <c r="Q2281" s="66"/>
      <c r="R2281" s="66"/>
      <c r="S2281" s="66"/>
      <c r="T2281" s="66"/>
      <c r="U2281" s="66"/>
      <c r="V2281" s="66"/>
      <c r="W2281" s="66"/>
      <c r="X2281" s="66"/>
      <c r="Y2281" s="66"/>
      <c r="Z2281" s="66"/>
      <c r="AA2281" s="66"/>
      <c r="AB2281" s="66"/>
      <c r="AC2281" s="66"/>
      <c r="AD2281" s="66"/>
      <c r="AE2281" s="66"/>
      <c r="AF2281" s="66"/>
      <c r="AG2281" s="66"/>
      <c r="AH2281" s="66"/>
      <c r="AI2281" s="66"/>
      <c r="AJ2281" s="66"/>
      <c r="AK2281" s="66"/>
      <c r="AL2281" s="66"/>
      <c r="AM2281" s="66"/>
      <c r="AN2281" s="66"/>
      <c r="AO2281" s="66"/>
      <c r="AP2281" s="66"/>
      <c r="AQ2281" s="66"/>
      <c r="AR2281" s="66"/>
      <c r="AS2281" s="66"/>
      <c r="AT2281" s="66"/>
      <c r="AU2281" s="66"/>
      <c r="AV2281" s="66"/>
      <c r="AW2281" s="66"/>
      <c r="AX2281" s="66"/>
      <c r="AY2281" s="66"/>
      <c r="AZ2281" s="66"/>
      <c r="BA2281" s="66"/>
      <c r="BB2281" s="66"/>
      <c r="BC2281" s="66"/>
      <c r="BD2281" s="66"/>
      <c r="BE2281" s="66"/>
      <c r="BF2281" s="66"/>
      <c r="BG2281" s="66"/>
      <c r="BH2281" s="66"/>
      <c r="BI2281" s="66"/>
      <c r="BJ2281" s="66"/>
      <c r="BK2281" s="66"/>
      <c r="BL2281" s="66"/>
      <c r="BM2281" s="66"/>
      <c r="BN2281" s="66"/>
      <c r="BO2281" s="66"/>
      <c r="BP2281" s="66"/>
      <c r="BQ2281" s="66"/>
      <c r="BR2281" s="66"/>
      <c r="BS2281" s="66"/>
      <c r="BT2281" s="66"/>
    </row>
    <row r="2282" spans="1:72">
      <c r="A2282" s="69"/>
      <c r="B2282" s="69"/>
      <c r="C2282" s="69"/>
      <c r="D2282" s="69"/>
      <c r="E2282" s="66"/>
      <c r="F2282" s="66"/>
      <c r="G2282" s="66"/>
      <c r="H2282" s="66"/>
      <c r="I2282" s="66"/>
      <c r="J2282" s="66"/>
      <c r="K2282" s="66"/>
      <c r="L2282" s="66"/>
      <c r="M2282" s="66"/>
      <c r="N2282" s="66"/>
      <c r="O2282" s="66"/>
      <c r="P2282" s="66"/>
      <c r="Q2282" s="66"/>
      <c r="R2282" s="66"/>
      <c r="S2282" s="66"/>
      <c r="T2282" s="66"/>
      <c r="U2282" s="66"/>
      <c r="V2282" s="66"/>
      <c r="W2282" s="66"/>
      <c r="X2282" s="66"/>
      <c r="Y2282" s="66"/>
      <c r="Z2282" s="66"/>
      <c r="AA2282" s="66"/>
      <c r="AB2282" s="66"/>
      <c r="AC2282" s="66"/>
      <c r="AD2282" s="66"/>
      <c r="AE2282" s="66"/>
      <c r="AF2282" s="66"/>
      <c r="AG2282" s="66"/>
      <c r="AH2282" s="66"/>
      <c r="AI2282" s="66"/>
      <c r="AJ2282" s="66"/>
      <c r="AK2282" s="66"/>
      <c r="AL2282" s="66"/>
      <c r="AM2282" s="66"/>
      <c r="AN2282" s="66"/>
      <c r="AO2282" s="66"/>
      <c r="AP2282" s="66"/>
      <c r="AQ2282" s="66"/>
      <c r="AR2282" s="66"/>
      <c r="AS2282" s="66"/>
      <c r="AT2282" s="66"/>
      <c r="AU2282" s="66"/>
      <c r="AV2282" s="66"/>
      <c r="AW2282" s="66"/>
      <c r="AX2282" s="66"/>
      <c r="AY2282" s="66"/>
      <c r="AZ2282" s="66"/>
      <c r="BA2282" s="66"/>
      <c r="BB2282" s="66"/>
      <c r="BC2282" s="66"/>
      <c r="BD2282" s="66"/>
      <c r="BE2282" s="66"/>
      <c r="BF2282" s="66"/>
      <c r="BG2282" s="66"/>
      <c r="BH2282" s="66"/>
      <c r="BI2282" s="66"/>
      <c r="BJ2282" s="66"/>
      <c r="BK2282" s="66"/>
      <c r="BL2282" s="66"/>
      <c r="BM2282" s="66"/>
      <c r="BN2282" s="66"/>
      <c r="BO2282" s="66"/>
      <c r="BP2282" s="66"/>
      <c r="BQ2282" s="66"/>
      <c r="BR2282" s="66"/>
      <c r="BS2282" s="66"/>
      <c r="BT2282" s="66"/>
    </row>
    <row r="2283" spans="1:72">
      <c r="A2283" s="69"/>
      <c r="B2283" s="69"/>
      <c r="C2283" s="69"/>
      <c r="D2283" s="69"/>
      <c r="E2283" s="66"/>
      <c r="F2283" s="66"/>
      <c r="G2283" s="66"/>
      <c r="H2283" s="66"/>
      <c r="I2283" s="66"/>
      <c r="J2283" s="66"/>
      <c r="K2283" s="66"/>
      <c r="L2283" s="66"/>
      <c r="M2283" s="66"/>
      <c r="N2283" s="66"/>
      <c r="O2283" s="66"/>
      <c r="P2283" s="66"/>
      <c r="Q2283" s="66"/>
      <c r="R2283" s="66"/>
      <c r="S2283" s="66"/>
      <c r="T2283" s="66"/>
      <c r="U2283" s="66"/>
      <c r="V2283" s="66"/>
      <c r="W2283" s="66"/>
      <c r="X2283" s="66"/>
      <c r="Y2283" s="66"/>
      <c r="Z2283" s="66"/>
      <c r="AA2283" s="66"/>
      <c r="AB2283" s="66"/>
      <c r="AC2283" s="66"/>
      <c r="AD2283" s="66"/>
      <c r="AE2283" s="66"/>
      <c r="AF2283" s="66"/>
      <c r="AG2283" s="66"/>
      <c r="AH2283" s="66"/>
      <c r="AI2283" s="66"/>
      <c r="AJ2283" s="66"/>
      <c r="AK2283" s="66"/>
      <c r="AL2283" s="66"/>
      <c r="AM2283" s="66"/>
      <c r="AN2283" s="66"/>
      <c r="AO2283" s="66"/>
      <c r="AP2283" s="66"/>
      <c r="AQ2283" s="66"/>
      <c r="AR2283" s="66"/>
      <c r="AS2283" s="66"/>
      <c r="AT2283" s="66"/>
      <c r="AU2283" s="66"/>
      <c r="AV2283" s="66"/>
      <c r="AW2283" s="66"/>
      <c r="AX2283" s="66"/>
      <c r="AY2283" s="66"/>
      <c r="AZ2283" s="66"/>
      <c r="BA2283" s="66"/>
      <c r="BB2283" s="66"/>
      <c r="BC2283" s="66"/>
      <c r="BD2283" s="66"/>
      <c r="BE2283" s="66"/>
      <c r="BF2283" s="66"/>
      <c r="BG2283" s="66"/>
      <c r="BH2283" s="66"/>
      <c r="BI2283" s="66"/>
      <c r="BJ2283" s="66"/>
      <c r="BK2283" s="66"/>
      <c r="BL2283" s="66"/>
      <c r="BM2283" s="66"/>
      <c r="BN2283" s="66"/>
      <c r="BO2283" s="66"/>
      <c r="BP2283" s="66"/>
      <c r="BQ2283" s="66"/>
      <c r="BR2283" s="66"/>
      <c r="BS2283" s="66"/>
      <c r="BT2283" s="66"/>
    </row>
    <row r="2284" spans="1:72">
      <c r="A2284" s="69"/>
      <c r="B2284" s="69"/>
      <c r="C2284" s="69"/>
      <c r="D2284" s="69"/>
      <c r="E2284" s="66"/>
      <c r="F2284" s="66"/>
      <c r="G2284" s="66"/>
      <c r="H2284" s="66"/>
      <c r="I2284" s="66"/>
      <c r="J2284" s="66"/>
      <c r="K2284" s="66"/>
      <c r="L2284" s="66"/>
      <c r="M2284" s="66"/>
      <c r="N2284" s="66"/>
      <c r="O2284" s="66"/>
      <c r="P2284" s="66"/>
      <c r="Q2284" s="66"/>
      <c r="R2284" s="66"/>
      <c r="S2284" s="66"/>
      <c r="T2284" s="66"/>
      <c r="U2284" s="66"/>
      <c r="V2284" s="66"/>
      <c r="W2284" s="66"/>
      <c r="X2284" s="66"/>
      <c r="Y2284" s="66"/>
      <c r="Z2284" s="66"/>
      <c r="AA2284" s="66"/>
      <c r="AB2284" s="66"/>
      <c r="AC2284" s="66"/>
      <c r="AD2284" s="66"/>
      <c r="AE2284" s="66"/>
      <c r="AF2284" s="66"/>
      <c r="AG2284" s="66"/>
      <c r="AH2284" s="66"/>
      <c r="AI2284" s="66"/>
      <c r="AJ2284" s="66"/>
      <c r="AK2284" s="66"/>
      <c r="AL2284" s="66"/>
      <c r="AM2284" s="66"/>
      <c r="AN2284" s="66"/>
      <c r="AO2284" s="66"/>
      <c r="AP2284" s="66"/>
      <c r="AQ2284" s="66"/>
      <c r="AR2284" s="66"/>
      <c r="AS2284" s="66"/>
      <c r="AT2284" s="66"/>
      <c r="AU2284" s="66"/>
      <c r="AV2284" s="66"/>
      <c r="AW2284" s="66"/>
      <c r="AX2284" s="66"/>
      <c r="AY2284" s="66"/>
      <c r="AZ2284" s="66"/>
      <c r="BA2284" s="66"/>
      <c r="BB2284" s="66"/>
      <c r="BC2284" s="66"/>
      <c r="BD2284" s="66"/>
      <c r="BE2284" s="66"/>
      <c r="BF2284" s="66"/>
      <c r="BG2284" s="66"/>
      <c r="BH2284" s="66"/>
      <c r="BI2284" s="66"/>
      <c r="BJ2284" s="66"/>
      <c r="BK2284" s="66"/>
      <c r="BL2284" s="66"/>
      <c r="BM2284" s="66"/>
      <c r="BN2284" s="66"/>
      <c r="BO2284" s="66"/>
      <c r="BP2284" s="66"/>
      <c r="BQ2284" s="66"/>
      <c r="BR2284" s="66"/>
      <c r="BS2284" s="66"/>
      <c r="BT2284" s="66"/>
    </row>
    <row r="2285" spans="1:72">
      <c r="A2285" s="69"/>
      <c r="B2285" s="69"/>
      <c r="C2285" s="69"/>
      <c r="D2285" s="69"/>
      <c r="E2285" s="66"/>
      <c r="F2285" s="66"/>
      <c r="G2285" s="66"/>
      <c r="H2285" s="66"/>
      <c r="I2285" s="66"/>
      <c r="J2285" s="66"/>
      <c r="K2285" s="66"/>
      <c r="L2285" s="66"/>
      <c r="M2285" s="66"/>
      <c r="N2285" s="66"/>
      <c r="O2285" s="66"/>
      <c r="P2285" s="66"/>
      <c r="Q2285" s="66"/>
      <c r="R2285" s="66"/>
      <c r="S2285" s="66"/>
      <c r="T2285" s="66"/>
      <c r="U2285" s="66"/>
      <c r="V2285" s="66"/>
      <c r="W2285" s="66"/>
      <c r="X2285" s="66"/>
      <c r="Y2285" s="66"/>
      <c r="Z2285" s="66"/>
      <c r="AA2285" s="66"/>
      <c r="AB2285" s="66"/>
      <c r="AC2285" s="66"/>
      <c r="AD2285" s="66"/>
      <c r="AE2285" s="66"/>
      <c r="AF2285" s="66"/>
      <c r="AG2285" s="66"/>
      <c r="AH2285" s="66"/>
      <c r="AI2285" s="66"/>
      <c r="AJ2285" s="66"/>
      <c r="AK2285" s="66"/>
      <c r="AL2285" s="66"/>
      <c r="AM2285" s="66"/>
      <c r="AN2285" s="66"/>
      <c r="AO2285" s="66"/>
      <c r="AP2285" s="66"/>
      <c r="AQ2285" s="66"/>
      <c r="AR2285" s="66"/>
      <c r="AS2285" s="66"/>
      <c r="AT2285" s="66"/>
      <c r="AU2285" s="66"/>
      <c r="AV2285" s="66"/>
      <c r="AW2285" s="66"/>
      <c r="AX2285" s="66"/>
      <c r="AY2285" s="66"/>
      <c r="AZ2285" s="66"/>
      <c r="BA2285" s="66"/>
      <c r="BB2285" s="66"/>
      <c r="BC2285" s="66"/>
      <c r="BD2285" s="66"/>
      <c r="BE2285" s="66"/>
      <c r="BF2285" s="66"/>
      <c r="BG2285" s="66"/>
      <c r="BH2285" s="66"/>
      <c r="BI2285" s="66"/>
      <c r="BJ2285" s="66"/>
      <c r="BK2285" s="66"/>
      <c r="BL2285" s="66"/>
      <c r="BM2285" s="66"/>
      <c r="BN2285" s="66"/>
      <c r="BO2285" s="66"/>
      <c r="BP2285" s="66"/>
      <c r="BQ2285" s="66"/>
      <c r="BR2285" s="66"/>
      <c r="BS2285" s="66"/>
      <c r="BT2285" s="66"/>
    </row>
    <row r="2286" spans="1:72">
      <c r="A2286" s="69"/>
      <c r="B2286" s="69"/>
      <c r="C2286" s="69"/>
      <c r="D2286" s="69"/>
      <c r="E2286" s="66"/>
      <c r="F2286" s="66"/>
      <c r="G2286" s="66"/>
      <c r="H2286" s="66"/>
      <c r="I2286" s="66"/>
      <c r="J2286" s="66"/>
      <c r="K2286" s="66"/>
      <c r="L2286" s="66"/>
      <c r="M2286" s="66"/>
      <c r="N2286" s="66"/>
      <c r="O2286" s="66"/>
      <c r="P2286" s="66"/>
      <c r="Q2286" s="66"/>
      <c r="R2286" s="66"/>
      <c r="S2286" s="66"/>
      <c r="T2286" s="66"/>
      <c r="U2286" s="66"/>
      <c r="V2286" s="66"/>
      <c r="W2286" s="66"/>
      <c r="X2286" s="66"/>
      <c r="Y2286" s="66"/>
      <c r="Z2286" s="66"/>
      <c r="AA2286" s="66"/>
      <c r="AB2286" s="66"/>
      <c r="AC2286" s="66"/>
      <c r="AD2286" s="66"/>
      <c r="AE2286" s="66"/>
      <c r="AF2286" s="66"/>
      <c r="AG2286" s="66"/>
      <c r="AH2286" s="66"/>
      <c r="AI2286" s="66"/>
      <c r="AJ2286" s="66"/>
      <c r="AK2286" s="66"/>
      <c r="AL2286" s="66"/>
      <c r="AM2286" s="66"/>
      <c r="AN2286" s="66"/>
      <c r="AO2286" s="66"/>
      <c r="AP2286" s="66"/>
      <c r="AQ2286" s="66"/>
      <c r="AR2286" s="66"/>
      <c r="AS2286" s="66"/>
      <c r="AT2286" s="66"/>
      <c r="AU2286" s="66"/>
      <c r="AV2286" s="66"/>
      <c r="AW2286" s="66"/>
      <c r="AX2286" s="66"/>
      <c r="AY2286" s="66"/>
      <c r="AZ2286" s="66"/>
      <c r="BA2286" s="66"/>
      <c r="BB2286" s="66"/>
      <c r="BC2286" s="66"/>
      <c r="BD2286" s="66"/>
      <c r="BE2286" s="66"/>
      <c r="BF2286" s="66"/>
      <c r="BG2286" s="66"/>
      <c r="BH2286" s="66"/>
      <c r="BI2286" s="66"/>
      <c r="BJ2286" s="66"/>
      <c r="BK2286" s="66"/>
      <c r="BL2286" s="66"/>
      <c r="BM2286" s="66"/>
      <c r="BN2286" s="66"/>
      <c r="BO2286" s="66"/>
      <c r="BP2286" s="66"/>
      <c r="BQ2286" s="66"/>
      <c r="BR2286" s="66"/>
      <c r="BS2286" s="66"/>
      <c r="BT2286" s="66"/>
    </row>
    <row r="2287" spans="1:72">
      <c r="A2287" s="69"/>
      <c r="B2287" s="69"/>
      <c r="C2287" s="69"/>
      <c r="D2287" s="69"/>
      <c r="E2287" s="66"/>
      <c r="F2287" s="66"/>
      <c r="G2287" s="66"/>
      <c r="H2287" s="66"/>
      <c r="I2287" s="66"/>
      <c r="J2287" s="66"/>
      <c r="K2287" s="66"/>
      <c r="L2287" s="66"/>
      <c r="M2287" s="66"/>
      <c r="N2287" s="66"/>
      <c r="O2287" s="66"/>
      <c r="P2287" s="66"/>
      <c r="Q2287" s="66"/>
      <c r="R2287" s="66"/>
      <c r="S2287" s="66"/>
      <c r="T2287" s="66"/>
      <c r="U2287" s="66"/>
      <c r="V2287" s="66"/>
      <c r="W2287" s="66"/>
      <c r="X2287" s="66"/>
      <c r="Y2287" s="66"/>
      <c r="Z2287" s="66"/>
      <c r="AA2287" s="66"/>
      <c r="AB2287" s="66"/>
      <c r="AC2287" s="66"/>
      <c r="AD2287" s="66"/>
      <c r="AE2287" s="66"/>
      <c r="AF2287" s="66"/>
      <c r="AG2287" s="66"/>
      <c r="AH2287" s="66"/>
      <c r="AI2287" s="66"/>
      <c r="AJ2287" s="66"/>
      <c r="AK2287" s="66"/>
      <c r="AL2287" s="66"/>
      <c r="AM2287" s="66"/>
      <c r="AN2287" s="66"/>
      <c r="AO2287" s="66"/>
      <c r="AP2287" s="66"/>
      <c r="AQ2287" s="66"/>
      <c r="AR2287" s="66"/>
      <c r="AS2287" s="66"/>
      <c r="AT2287" s="66"/>
      <c r="AU2287" s="66"/>
      <c r="AV2287" s="66"/>
      <c r="AW2287" s="66"/>
      <c r="AX2287" s="66"/>
      <c r="AY2287" s="66"/>
      <c r="AZ2287" s="66"/>
      <c r="BA2287" s="66"/>
      <c r="BB2287" s="66"/>
      <c r="BC2287" s="66"/>
      <c r="BD2287" s="66"/>
      <c r="BE2287" s="66"/>
      <c r="BF2287" s="66"/>
      <c r="BG2287" s="66"/>
      <c r="BH2287" s="66"/>
      <c r="BI2287" s="66"/>
      <c r="BJ2287" s="66"/>
      <c r="BK2287" s="66"/>
      <c r="BL2287" s="66"/>
      <c r="BM2287" s="66"/>
      <c r="BN2287" s="66"/>
      <c r="BO2287" s="66"/>
      <c r="BP2287" s="66"/>
      <c r="BQ2287" s="66"/>
      <c r="BR2287" s="66"/>
      <c r="BS2287" s="66"/>
      <c r="BT2287" s="66"/>
    </row>
    <row r="2288" spans="1:72">
      <c r="A2288" s="69"/>
      <c r="B2288" s="69"/>
      <c r="C2288" s="69"/>
      <c r="D2288" s="69"/>
      <c r="E2288" s="66"/>
      <c r="F2288" s="66"/>
      <c r="G2288" s="66"/>
      <c r="H2288" s="66"/>
      <c r="I2288" s="66"/>
      <c r="J2288" s="66"/>
      <c r="K2288" s="66"/>
      <c r="L2288" s="66"/>
      <c r="M2288" s="66"/>
      <c r="N2288" s="66"/>
      <c r="O2288" s="66"/>
      <c r="P2288" s="66"/>
      <c r="Q2288" s="66"/>
      <c r="R2288" s="66"/>
      <c r="S2288" s="66"/>
      <c r="T2288" s="66"/>
      <c r="U2288" s="66"/>
      <c r="V2288" s="66"/>
      <c r="W2288" s="66"/>
      <c r="X2288" s="66"/>
      <c r="Y2288" s="66"/>
      <c r="Z2288" s="66"/>
      <c r="AA2288" s="66"/>
      <c r="AB2288" s="66"/>
      <c r="AC2288" s="66"/>
      <c r="AD2288" s="66"/>
      <c r="AE2288" s="66"/>
      <c r="AF2288" s="66"/>
      <c r="AG2288" s="66"/>
      <c r="AH2288" s="66"/>
      <c r="AI2288" s="66"/>
      <c r="AJ2288" s="66"/>
      <c r="AK2288" s="66"/>
      <c r="AL2288" s="66"/>
      <c r="AM2288" s="66"/>
      <c r="AN2288" s="66"/>
      <c r="AO2288" s="66"/>
      <c r="AP2288" s="66"/>
      <c r="AQ2288" s="66"/>
      <c r="AR2288" s="66"/>
      <c r="AS2288" s="66"/>
      <c r="AT2288" s="66"/>
      <c r="AU2288" s="66"/>
      <c r="AV2288" s="66"/>
      <c r="AW2288" s="66"/>
      <c r="AX2288" s="66"/>
      <c r="AY2288" s="66"/>
      <c r="AZ2288" s="66"/>
      <c r="BA2288" s="66"/>
      <c r="BB2288" s="66"/>
      <c r="BC2288" s="66"/>
      <c r="BD2288" s="66"/>
      <c r="BE2288" s="66"/>
      <c r="BF2288" s="66"/>
      <c r="BG2288" s="66"/>
      <c r="BH2288" s="66"/>
      <c r="BI2288" s="66"/>
      <c r="BJ2288" s="66"/>
      <c r="BK2288" s="66"/>
      <c r="BL2288" s="66"/>
      <c r="BM2288" s="66"/>
      <c r="BN2288" s="66"/>
      <c r="BO2288" s="66"/>
      <c r="BP2288" s="66"/>
      <c r="BQ2288" s="66"/>
      <c r="BR2288" s="66"/>
      <c r="BS2288" s="66"/>
      <c r="BT2288" s="66"/>
    </row>
    <row r="2289" spans="1:72">
      <c r="A2289" s="69"/>
      <c r="B2289" s="69"/>
      <c r="C2289" s="69"/>
      <c r="D2289" s="69"/>
      <c r="E2289" s="66"/>
      <c r="F2289" s="66"/>
      <c r="G2289" s="66"/>
      <c r="H2289" s="66"/>
      <c r="I2289" s="66"/>
      <c r="J2289" s="66"/>
      <c r="K2289" s="66"/>
      <c r="L2289" s="66"/>
      <c r="M2289" s="66"/>
      <c r="N2289" s="66"/>
      <c r="O2289" s="66"/>
      <c r="P2289" s="66"/>
      <c r="Q2289" s="66"/>
      <c r="R2289" s="66"/>
      <c r="S2289" s="66"/>
      <c r="T2289" s="66"/>
      <c r="U2289" s="66"/>
      <c r="V2289" s="66"/>
      <c r="W2289" s="66"/>
      <c r="X2289" s="66"/>
      <c r="Y2289" s="66"/>
      <c r="Z2289" s="66"/>
      <c r="AA2289" s="66"/>
      <c r="AB2289" s="66"/>
      <c r="AC2289" s="66"/>
      <c r="AD2289" s="66"/>
      <c r="AE2289" s="66"/>
      <c r="AF2289" s="66"/>
      <c r="AG2289" s="66"/>
      <c r="AH2289" s="66"/>
      <c r="AI2289" s="66"/>
      <c r="AJ2289" s="66"/>
      <c r="AK2289" s="66"/>
      <c r="AL2289" s="66"/>
      <c r="AM2289" s="66"/>
      <c r="AN2289" s="66"/>
      <c r="AO2289" s="66"/>
      <c r="AP2289" s="66"/>
      <c r="AQ2289" s="66"/>
      <c r="AR2289" s="66"/>
      <c r="AS2289" s="66"/>
      <c r="AT2289" s="66"/>
      <c r="AU2289" s="66"/>
      <c r="AV2289" s="66"/>
      <c r="AW2289" s="66"/>
      <c r="AX2289" s="66"/>
      <c r="AY2289" s="66"/>
      <c r="AZ2289" s="66"/>
      <c r="BA2289" s="66"/>
      <c r="BB2289" s="66"/>
      <c r="BC2289" s="66"/>
      <c r="BD2289" s="66"/>
      <c r="BE2289" s="66"/>
      <c r="BF2289" s="66"/>
      <c r="BG2289" s="66"/>
      <c r="BH2289" s="66"/>
      <c r="BI2289" s="66"/>
      <c r="BJ2289" s="66"/>
      <c r="BK2289" s="66"/>
      <c r="BL2289" s="66"/>
      <c r="BM2289" s="66"/>
      <c r="BN2289" s="66"/>
      <c r="BO2289" s="66"/>
      <c r="BP2289" s="66"/>
      <c r="BQ2289" s="66"/>
      <c r="BR2289" s="66"/>
      <c r="BS2289" s="66"/>
      <c r="BT2289" s="66"/>
    </row>
    <row r="2290" spans="1:72">
      <c r="A2290" s="69"/>
      <c r="B2290" s="69"/>
      <c r="C2290" s="69"/>
      <c r="D2290" s="69"/>
      <c r="E2290" s="66"/>
      <c r="F2290" s="66"/>
      <c r="G2290" s="66"/>
      <c r="H2290" s="66"/>
      <c r="I2290" s="66"/>
      <c r="J2290" s="66"/>
      <c r="K2290" s="66"/>
      <c r="L2290" s="66"/>
      <c r="M2290" s="66"/>
      <c r="N2290" s="66"/>
      <c r="O2290" s="66"/>
      <c r="P2290" s="66"/>
      <c r="Q2290" s="66"/>
      <c r="R2290" s="66"/>
      <c r="S2290" s="66"/>
      <c r="T2290" s="66"/>
      <c r="U2290" s="66"/>
      <c r="V2290" s="66"/>
      <c r="W2290" s="66"/>
      <c r="X2290" s="66"/>
      <c r="Y2290" s="66"/>
      <c r="Z2290" s="66"/>
      <c r="AA2290" s="66"/>
      <c r="AB2290" s="66"/>
      <c r="AC2290" s="66"/>
      <c r="AD2290" s="66"/>
      <c r="AE2290" s="66"/>
      <c r="AF2290" s="66"/>
      <c r="AG2290" s="66"/>
      <c r="AH2290" s="66"/>
      <c r="AI2290" s="66"/>
      <c r="AJ2290" s="66"/>
      <c r="AK2290" s="66"/>
      <c r="AL2290" s="66"/>
      <c r="AM2290" s="66"/>
      <c r="AN2290" s="66"/>
      <c r="AO2290" s="66"/>
      <c r="AP2290" s="66"/>
      <c r="AQ2290" s="66"/>
      <c r="AR2290" s="66"/>
      <c r="AS2290" s="66"/>
      <c r="AT2290" s="66"/>
      <c r="AU2290" s="66"/>
      <c r="AV2290" s="66"/>
      <c r="AW2290" s="66"/>
      <c r="AX2290" s="66"/>
      <c r="AY2290" s="66"/>
      <c r="AZ2290" s="66"/>
      <c r="BA2290" s="66"/>
      <c r="BB2290" s="66"/>
      <c r="BC2290" s="66"/>
      <c r="BD2290" s="66"/>
      <c r="BE2290" s="66"/>
      <c r="BF2290" s="66"/>
      <c r="BG2290" s="66"/>
      <c r="BH2290" s="66"/>
      <c r="BI2290" s="66"/>
      <c r="BJ2290" s="66"/>
      <c r="BK2290" s="66"/>
      <c r="BL2290" s="66"/>
      <c r="BM2290" s="66"/>
      <c r="BN2290" s="66"/>
      <c r="BO2290" s="66"/>
      <c r="BP2290" s="66"/>
      <c r="BQ2290" s="66"/>
      <c r="BR2290" s="66"/>
      <c r="BS2290" s="66"/>
      <c r="BT2290" s="66"/>
    </row>
    <row r="2291" spans="1:72">
      <c r="A2291" s="69"/>
      <c r="B2291" s="69"/>
      <c r="C2291" s="69"/>
      <c r="D2291" s="69"/>
      <c r="E2291" s="66"/>
      <c r="F2291" s="66"/>
      <c r="G2291" s="66"/>
      <c r="H2291" s="66"/>
      <c r="I2291" s="66"/>
      <c r="J2291" s="66"/>
      <c r="K2291" s="66"/>
      <c r="L2291" s="66"/>
      <c r="M2291" s="66"/>
      <c r="N2291" s="66"/>
      <c r="O2291" s="66"/>
      <c r="P2291" s="66"/>
      <c r="Q2291" s="66"/>
      <c r="R2291" s="66"/>
      <c r="S2291" s="66"/>
      <c r="T2291" s="66"/>
      <c r="U2291" s="66"/>
      <c r="V2291" s="66"/>
      <c r="W2291" s="66"/>
      <c r="X2291" s="66"/>
      <c r="Y2291" s="66"/>
      <c r="Z2291" s="66"/>
      <c r="AA2291" s="66"/>
      <c r="AB2291" s="66"/>
      <c r="AC2291" s="66"/>
      <c r="AD2291" s="66"/>
      <c r="AE2291" s="66"/>
      <c r="AF2291" s="66"/>
      <c r="AG2291" s="66"/>
      <c r="AH2291" s="66"/>
      <c r="AI2291" s="66"/>
      <c r="AJ2291" s="66"/>
      <c r="AK2291" s="66"/>
      <c r="AL2291" s="66"/>
      <c r="AM2291" s="66"/>
      <c r="AN2291" s="66"/>
      <c r="AO2291" s="66"/>
      <c r="AP2291" s="66"/>
      <c r="AQ2291" s="66"/>
      <c r="AR2291" s="66"/>
      <c r="AS2291" s="66"/>
      <c r="AT2291" s="66"/>
      <c r="AU2291" s="66"/>
      <c r="AV2291" s="66"/>
      <c r="AW2291" s="66"/>
      <c r="AX2291" s="66"/>
      <c r="AY2291" s="66"/>
      <c r="AZ2291" s="66"/>
      <c r="BA2291" s="66"/>
      <c r="BB2291" s="66"/>
      <c r="BC2291" s="66"/>
      <c r="BD2291" s="66"/>
      <c r="BE2291" s="66"/>
      <c r="BF2291" s="66"/>
      <c r="BG2291" s="66"/>
      <c r="BH2291" s="66"/>
      <c r="BI2291" s="66"/>
      <c r="BJ2291" s="66"/>
      <c r="BK2291" s="66"/>
      <c r="BL2291" s="66"/>
      <c r="BM2291" s="66"/>
      <c r="BN2291" s="66"/>
      <c r="BO2291" s="66"/>
      <c r="BP2291" s="66"/>
      <c r="BQ2291" s="66"/>
      <c r="BR2291" s="66"/>
      <c r="BS2291" s="66"/>
      <c r="BT2291" s="66"/>
    </row>
    <row r="2292" spans="1:72">
      <c r="A2292" s="69"/>
      <c r="B2292" s="69"/>
      <c r="C2292" s="69"/>
      <c r="D2292" s="69"/>
      <c r="E2292" s="66"/>
      <c r="F2292" s="66"/>
      <c r="G2292" s="66"/>
      <c r="H2292" s="66"/>
      <c r="I2292" s="66"/>
      <c r="J2292" s="66"/>
      <c r="K2292" s="66"/>
      <c r="L2292" s="66"/>
      <c r="M2292" s="66"/>
      <c r="N2292" s="66"/>
      <c r="O2292" s="66"/>
      <c r="P2292" s="66"/>
      <c r="Q2292" s="66"/>
      <c r="R2292" s="66"/>
      <c r="S2292" s="66"/>
      <c r="T2292" s="66"/>
      <c r="U2292" s="66"/>
      <c r="V2292" s="66"/>
      <c r="W2292" s="66"/>
      <c r="X2292" s="66"/>
      <c r="Y2292" s="66"/>
      <c r="Z2292" s="66"/>
      <c r="AA2292" s="66"/>
      <c r="AB2292" s="66"/>
      <c r="AC2292" s="66"/>
      <c r="AD2292" s="66"/>
      <c r="AE2292" s="66"/>
      <c r="AF2292" s="66"/>
      <c r="AG2292" s="66"/>
      <c r="AH2292" s="66"/>
      <c r="AI2292" s="66"/>
      <c r="AJ2292" s="66"/>
      <c r="AK2292" s="66"/>
      <c r="AL2292" s="66"/>
      <c r="AM2292" s="66"/>
      <c r="AN2292" s="66"/>
      <c r="AO2292" s="66"/>
      <c r="AP2292" s="66"/>
      <c r="AQ2292" s="66"/>
      <c r="AR2292" s="66"/>
      <c r="AS2292" s="66"/>
      <c r="AT2292" s="66"/>
      <c r="AU2292" s="66"/>
      <c r="AV2292" s="66"/>
      <c r="AW2292" s="66"/>
      <c r="AX2292" s="66"/>
      <c r="AY2292" s="66"/>
      <c r="AZ2292" s="66"/>
      <c r="BA2292" s="66"/>
      <c r="BB2292" s="66"/>
      <c r="BC2292" s="66"/>
      <c r="BD2292" s="66"/>
      <c r="BE2292" s="66"/>
      <c r="BF2292" s="66"/>
      <c r="BG2292" s="66"/>
      <c r="BH2292" s="66"/>
      <c r="BI2292" s="66"/>
      <c r="BJ2292" s="66"/>
      <c r="BK2292" s="66"/>
      <c r="BL2292" s="66"/>
      <c r="BM2292" s="66"/>
      <c r="BN2292" s="66"/>
      <c r="BO2292" s="66"/>
      <c r="BP2292" s="66"/>
      <c r="BQ2292" s="66"/>
      <c r="BR2292" s="66"/>
      <c r="BS2292" s="66"/>
      <c r="BT2292" s="66"/>
    </row>
    <row r="2293" spans="1:72">
      <c r="A2293" s="69"/>
      <c r="B2293" s="69"/>
      <c r="C2293" s="69"/>
      <c r="D2293" s="69"/>
      <c r="E2293" s="66"/>
      <c r="F2293" s="66"/>
      <c r="G2293" s="66"/>
      <c r="H2293" s="66"/>
      <c r="I2293" s="66"/>
      <c r="J2293" s="66"/>
      <c r="K2293" s="66"/>
      <c r="L2293" s="66"/>
      <c r="M2293" s="66"/>
      <c r="N2293" s="66"/>
      <c r="O2293" s="66"/>
      <c r="P2293" s="66"/>
      <c r="Q2293" s="66"/>
      <c r="R2293" s="66"/>
      <c r="S2293" s="66"/>
      <c r="T2293" s="66"/>
      <c r="U2293" s="66"/>
      <c r="V2293" s="66"/>
      <c r="W2293" s="66"/>
      <c r="X2293" s="66"/>
      <c r="Y2293" s="66"/>
      <c r="Z2293" s="66"/>
      <c r="AA2293" s="66"/>
      <c r="AB2293" s="66"/>
      <c r="AC2293" s="66"/>
      <c r="AD2293" s="66"/>
      <c r="AE2293" s="66"/>
      <c r="AF2293" s="66"/>
      <c r="AG2293" s="66"/>
      <c r="AH2293" s="66"/>
      <c r="AI2293" s="66"/>
      <c r="AJ2293" s="66"/>
      <c r="AK2293" s="66"/>
      <c r="AL2293" s="66"/>
      <c r="AM2293" s="66"/>
      <c r="AN2293" s="66"/>
      <c r="AO2293" s="66"/>
      <c r="AP2293" s="66"/>
      <c r="AQ2293" s="66"/>
      <c r="AR2293" s="66"/>
      <c r="AS2293" s="66"/>
      <c r="AT2293" s="66"/>
      <c r="AU2293" s="66"/>
      <c r="AV2293" s="66"/>
      <c r="AW2293" s="66"/>
      <c r="AX2293" s="66"/>
      <c r="AY2293" s="66"/>
      <c r="AZ2293" s="66"/>
      <c r="BA2293" s="66"/>
      <c r="BB2293" s="66"/>
      <c r="BC2293" s="66"/>
      <c r="BD2293" s="66"/>
      <c r="BE2293" s="66"/>
      <c r="BF2293" s="66"/>
      <c r="BG2293" s="66"/>
      <c r="BH2293" s="66"/>
      <c r="BI2293" s="66"/>
      <c r="BJ2293" s="66"/>
      <c r="BK2293" s="66"/>
      <c r="BL2293" s="66"/>
      <c r="BM2293" s="66"/>
      <c r="BN2293" s="66"/>
      <c r="BO2293" s="66"/>
      <c r="BP2293" s="66"/>
      <c r="BQ2293" s="66"/>
      <c r="BR2293" s="66"/>
      <c r="BS2293" s="66"/>
      <c r="BT2293" s="66"/>
    </row>
    <row r="2294" spans="1:72">
      <c r="A2294" s="69"/>
      <c r="B2294" s="69"/>
      <c r="C2294" s="69"/>
      <c r="D2294" s="69"/>
      <c r="E2294" s="66"/>
      <c r="F2294" s="66"/>
      <c r="G2294" s="66"/>
      <c r="H2294" s="66"/>
      <c r="I2294" s="66"/>
      <c r="J2294" s="66"/>
      <c r="K2294" s="66"/>
      <c r="L2294" s="66"/>
      <c r="M2294" s="66"/>
      <c r="N2294" s="66"/>
      <c r="O2294" s="66"/>
      <c r="P2294" s="66"/>
      <c r="Q2294" s="66"/>
      <c r="R2294" s="66"/>
      <c r="S2294" s="66"/>
      <c r="T2294" s="66"/>
      <c r="U2294" s="66"/>
      <c r="V2294" s="66"/>
      <c r="W2294" s="66"/>
      <c r="X2294" s="66"/>
      <c r="Y2294" s="66"/>
      <c r="Z2294" s="66"/>
      <c r="AA2294" s="66"/>
      <c r="AB2294" s="66"/>
      <c r="AC2294" s="66"/>
      <c r="AD2294" s="66"/>
      <c r="AE2294" s="66"/>
      <c r="AF2294" s="66"/>
      <c r="AG2294" s="66"/>
      <c r="AH2294" s="66"/>
      <c r="AI2294" s="66"/>
      <c r="AJ2294" s="66"/>
      <c r="AK2294" s="66"/>
      <c r="AL2294" s="66"/>
      <c r="AM2294" s="66"/>
      <c r="AN2294" s="66"/>
      <c r="AO2294" s="66"/>
      <c r="AP2294" s="66"/>
      <c r="AQ2294" s="66"/>
      <c r="AR2294" s="66"/>
      <c r="AS2294" s="66"/>
      <c r="AT2294" s="66"/>
      <c r="AU2294" s="66"/>
      <c r="AV2294" s="66"/>
      <c r="AW2294" s="66"/>
      <c r="AX2294" s="66"/>
      <c r="AY2294" s="66"/>
      <c r="AZ2294" s="66"/>
      <c r="BA2294" s="66"/>
      <c r="BB2294" s="66"/>
      <c r="BC2294" s="66"/>
      <c r="BD2294" s="66"/>
      <c r="BE2294" s="66"/>
      <c r="BF2294" s="66"/>
      <c r="BG2294" s="66"/>
      <c r="BH2294" s="66"/>
      <c r="BI2294" s="66"/>
      <c r="BJ2294" s="66"/>
      <c r="BK2294" s="66"/>
      <c r="BL2294" s="66"/>
      <c r="BM2294" s="66"/>
      <c r="BN2294" s="66"/>
      <c r="BO2294" s="66"/>
      <c r="BP2294" s="66"/>
      <c r="BQ2294" s="66"/>
      <c r="BR2294" s="66"/>
      <c r="BS2294" s="66"/>
      <c r="BT2294" s="66"/>
    </row>
    <row r="2295" spans="1:72">
      <c r="A2295" s="69"/>
      <c r="B2295" s="69"/>
      <c r="C2295" s="69"/>
      <c r="D2295" s="69"/>
      <c r="E2295" s="66"/>
      <c r="F2295" s="66"/>
      <c r="G2295" s="66"/>
      <c r="H2295" s="66"/>
      <c r="I2295" s="66"/>
      <c r="J2295" s="66"/>
      <c r="K2295" s="66"/>
      <c r="L2295" s="66"/>
      <c r="M2295" s="66"/>
      <c r="N2295" s="66"/>
      <c r="O2295" s="66"/>
      <c r="P2295" s="66"/>
      <c r="Q2295" s="66"/>
      <c r="R2295" s="66"/>
      <c r="S2295" s="66"/>
      <c r="T2295" s="66"/>
      <c r="U2295" s="66"/>
      <c r="V2295" s="66"/>
      <c r="W2295" s="66"/>
      <c r="X2295" s="66"/>
      <c r="Y2295" s="66"/>
      <c r="Z2295" s="66"/>
      <c r="AA2295" s="66"/>
      <c r="AB2295" s="66"/>
      <c r="AC2295" s="66"/>
      <c r="AD2295" s="66"/>
      <c r="AE2295" s="66"/>
      <c r="AF2295" s="66"/>
      <c r="AG2295" s="66"/>
      <c r="AH2295" s="66"/>
      <c r="AI2295" s="66"/>
      <c r="AJ2295" s="66"/>
      <c r="AK2295" s="66"/>
      <c r="AL2295" s="66"/>
      <c r="AM2295" s="66"/>
      <c r="AN2295" s="66"/>
      <c r="AO2295" s="66"/>
      <c r="AP2295" s="66"/>
      <c r="AQ2295" s="66"/>
      <c r="AR2295" s="66"/>
      <c r="AS2295" s="66"/>
      <c r="AT2295" s="66"/>
      <c r="AU2295" s="66"/>
      <c r="AV2295" s="66"/>
      <c r="AW2295" s="66"/>
      <c r="AX2295" s="66"/>
      <c r="AY2295" s="66"/>
      <c r="AZ2295" s="66"/>
      <c r="BA2295" s="66"/>
      <c r="BB2295" s="66"/>
      <c r="BC2295" s="66"/>
      <c r="BD2295" s="66"/>
      <c r="BE2295" s="66"/>
      <c r="BF2295" s="66"/>
      <c r="BG2295" s="66"/>
      <c r="BH2295" s="66"/>
      <c r="BI2295" s="66"/>
      <c r="BJ2295" s="66"/>
      <c r="BK2295" s="66"/>
      <c r="BL2295" s="66"/>
      <c r="BM2295" s="66"/>
      <c r="BN2295" s="66"/>
      <c r="BO2295" s="66"/>
      <c r="BP2295" s="66"/>
      <c r="BQ2295" s="66"/>
      <c r="BR2295" s="66"/>
      <c r="BS2295" s="66"/>
      <c r="BT2295" s="66"/>
    </row>
    <row r="2296" spans="1:72">
      <c r="A2296" s="69"/>
      <c r="B2296" s="69"/>
      <c r="C2296" s="69"/>
      <c r="D2296" s="69"/>
      <c r="E2296" s="66"/>
      <c r="F2296" s="66"/>
      <c r="G2296" s="66"/>
      <c r="H2296" s="66"/>
      <c r="I2296" s="66"/>
      <c r="J2296" s="66"/>
      <c r="K2296" s="66"/>
      <c r="L2296" s="66"/>
      <c r="M2296" s="66"/>
      <c r="N2296" s="66"/>
      <c r="O2296" s="66"/>
      <c r="P2296" s="66"/>
      <c r="Q2296" s="66"/>
      <c r="R2296" s="66"/>
      <c r="S2296" s="66"/>
      <c r="T2296" s="66"/>
      <c r="U2296" s="66"/>
      <c r="V2296" s="66"/>
      <c r="W2296" s="66"/>
      <c r="X2296" s="66"/>
      <c r="Y2296" s="66"/>
      <c r="Z2296" s="66"/>
      <c r="AA2296" s="66"/>
      <c r="AB2296" s="66"/>
      <c r="AC2296" s="66"/>
      <c r="AD2296" s="66"/>
      <c r="AE2296" s="66"/>
      <c r="AF2296" s="66"/>
      <c r="AG2296" s="66"/>
      <c r="AH2296" s="66"/>
      <c r="AI2296" s="66"/>
      <c r="AJ2296" s="66"/>
      <c r="AK2296" s="66"/>
      <c r="AL2296" s="66"/>
      <c r="AM2296" s="66"/>
      <c r="AN2296" s="66"/>
      <c r="AO2296" s="66"/>
      <c r="AP2296" s="66"/>
      <c r="AQ2296" s="66"/>
      <c r="AR2296" s="66"/>
      <c r="AS2296" s="66"/>
      <c r="AT2296" s="66"/>
      <c r="AU2296" s="66"/>
      <c r="AV2296" s="66"/>
      <c r="AW2296" s="66"/>
      <c r="AX2296" s="66"/>
      <c r="AY2296" s="66"/>
      <c r="AZ2296" s="66"/>
      <c r="BA2296" s="66"/>
      <c r="BB2296" s="66"/>
      <c r="BC2296" s="66"/>
      <c r="BD2296" s="66"/>
      <c r="BE2296" s="66"/>
      <c r="BF2296" s="66"/>
      <c r="BG2296" s="66"/>
      <c r="BH2296" s="66"/>
      <c r="BI2296" s="66"/>
      <c r="BJ2296" s="66"/>
      <c r="BK2296" s="66"/>
      <c r="BL2296" s="66"/>
      <c r="BM2296" s="66"/>
      <c r="BN2296" s="66"/>
      <c r="BO2296" s="66"/>
      <c r="BP2296" s="66"/>
      <c r="BQ2296" s="66"/>
      <c r="BR2296" s="66"/>
      <c r="BS2296" s="66"/>
      <c r="BT2296" s="66"/>
    </row>
    <row r="2297" spans="1:72">
      <c r="A2297" s="69"/>
      <c r="B2297" s="69"/>
      <c r="C2297" s="69"/>
      <c r="D2297" s="69"/>
      <c r="E2297" s="66"/>
      <c r="F2297" s="66"/>
      <c r="G2297" s="66"/>
      <c r="H2297" s="66"/>
      <c r="I2297" s="66"/>
      <c r="J2297" s="66"/>
      <c r="K2297" s="66"/>
      <c r="L2297" s="66"/>
      <c r="M2297" s="66"/>
      <c r="N2297" s="66"/>
      <c r="O2297" s="66"/>
      <c r="P2297" s="66"/>
      <c r="Q2297" s="66"/>
      <c r="R2297" s="66"/>
      <c r="S2297" s="66"/>
      <c r="T2297" s="66"/>
      <c r="U2297" s="66"/>
      <c r="V2297" s="66"/>
      <c r="W2297" s="66"/>
      <c r="X2297" s="66"/>
      <c r="Y2297" s="66"/>
      <c r="Z2297" s="66"/>
      <c r="AA2297" s="66"/>
      <c r="AB2297" s="66"/>
      <c r="AC2297" s="66"/>
      <c r="AD2297" s="66"/>
      <c r="AE2297" s="66"/>
      <c r="AF2297" s="66"/>
      <c r="AG2297" s="66"/>
      <c r="AH2297" s="66"/>
      <c r="AI2297" s="66"/>
      <c r="AJ2297" s="66"/>
      <c r="AK2297" s="66"/>
      <c r="AL2297" s="66"/>
      <c r="AM2297" s="66"/>
      <c r="AN2297" s="66"/>
      <c r="AO2297" s="66"/>
      <c r="AP2297" s="66"/>
      <c r="AQ2297" s="66"/>
      <c r="AR2297" s="66"/>
      <c r="AS2297" s="66"/>
      <c r="AT2297" s="66"/>
      <c r="AU2297" s="66"/>
      <c r="AV2297" s="66"/>
      <c r="AW2297" s="66"/>
      <c r="AX2297" s="66"/>
      <c r="AY2297" s="66"/>
      <c r="AZ2297" s="66"/>
      <c r="BA2297" s="66"/>
      <c r="BB2297" s="66"/>
      <c r="BC2297" s="66"/>
      <c r="BD2297" s="66"/>
      <c r="BE2297" s="66"/>
      <c r="BF2297" s="66"/>
      <c r="BG2297" s="66"/>
      <c r="BH2297" s="66"/>
      <c r="BI2297" s="66"/>
      <c r="BJ2297" s="66"/>
      <c r="BK2297" s="66"/>
      <c r="BL2297" s="66"/>
      <c r="BM2297" s="66"/>
      <c r="BN2297" s="66"/>
      <c r="BO2297" s="66"/>
      <c r="BP2297" s="66"/>
      <c r="BQ2297" s="66"/>
      <c r="BR2297" s="66"/>
      <c r="BS2297" s="66"/>
      <c r="BT2297" s="66"/>
    </row>
    <row r="2298" spans="1:72">
      <c r="A2298" s="69"/>
      <c r="B2298" s="69"/>
      <c r="C2298" s="69"/>
      <c r="D2298" s="69"/>
      <c r="E2298" s="66"/>
      <c r="F2298" s="66"/>
      <c r="G2298" s="66"/>
      <c r="H2298" s="66"/>
      <c r="I2298" s="66"/>
      <c r="J2298" s="66"/>
      <c r="K2298" s="66"/>
      <c r="L2298" s="66"/>
      <c r="M2298" s="66"/>
      <c r="N2298" s="66"/>
      <c r="O2298" s="66"/>
      <c r="P2298" s="66"/>
      <c r="Q2298" s="66"/>
      <c r="R2298" s="66"/>
      <c r="S2298" s="66"/>
      <c r="T2298" s="66"/>
      <c r="U2298" s="66"/>
      <c r="V2298" s="66"/>
      <c r="W2298" s="66"/>
      <c r="X2298" s="66"/>
      <c r="Y2298" s="66"/>
      <c r="Z2298" s="66"/>
      <c r="AA2298" s="66"/>
      <c r="AB2298" s="66"/>
      <c r="AC2298" s="66"/>
      <c r="AD2298" s="66"/>
      <c r="AE2298" s="66"/>
      <c r="AF2298" s="66"/>
      <c r="AG2298" s="66"/>
      <c r="AH2298" s="66"/>
      <c r="AI2298" s="66"/>
      <c r="AJ2298" s="66"/>
      <c r="AK2298" s="66"/>
      <c r="AL2298" s="66"/>
      <c r="AM2298" s="66"/>
      <c r="AN2298" s="66"/>
      <c r="AO2298" s="66"/>
      <c r="AP2298" s="66"/>
      <c r="AQ2298" s="66"/>
      <c r="AR2298" s="66"/>
      <c r="AS2298" s="66"/>
      <c r="AT2298" s="66"/>
      <c r="AU2298" s="66"/>
      <c r="AV2298" s="66"/>
      <c r="AW2298" s="66"/>
      <c r="AX2298" s="66"/>
      <c r="AY2298" s="66"/>
      <c r="AZ2298" s="66"/>
      <c r="BA2298" s="66"/>
      <c r="BB2298" s="66"/>
      <c r="BC2298" s="66"/>
      <c r="BD2298" s="66"/>
      <c r="BE2298" s="66"/>
      <c r="BF2298" s="66"/>
      <c r="BG2298" s="66"/>
      <c r="BH2298" s="66"/>
      <c r="BI2298" s="66"/>
      <c r="BJ2298" s="66"/>
      <c r="BK2298" s="66"/>
      <c r="BL2298" s="66"/>
      <c r="BM2298" s="66"/>
      <c r="BN2298" s="66"/>
      <c r="BO2298" s="66"/>
      <c r="BP2298" s="66"/>
      <c r="BQ2298" s="66"/>
      <c r="BR2298" s="66"/>
      <c r="BS2298" s="66"/>
      <c r="BT2298" s="66"/>
    </row>
    <row r="2299" spans="1:72">
      <c r="A2299" s="69"/>
      <c r="B2299" s="69"/>
      <c r="C2299" s="69"/>
      <c r="D2299" s="69"/>
      <c r="E2299" s="66"/>
      <c r="F2299" s="66"/>
      <c r="G2299" s="66"/>
      <c r="H2299" s="66"/>
      <c r="I2299" s="66"/>
      <c r="J2299" s="66"/>
      <c r="K2299" s="66"/>
      <c r="L2299" s="66"/>
      <c r="M2299" s="66"/>
      <c r="N2299" s="66"/>
      <c r="O2299" s="66"/>
      <c r="P2299" s="66"/>
      <c r="Q2299" s="66"/>
      <c r="R2299" s="66"/>
      <c r="S2299" s="66"/>
      <c r="T2299" s="66"/>
      <c r="U2299" s="66"/>
      <c r="V2299" s="66"/>
      <c r="W2299" s="66"/>
      <c r="X2299" s="66"/>
      <c r="Y2299" s="66"/>
      <c r="Z2299" s="66"/>
      <c r="AA2299" s="66"/>
      <c r="AB2299" s="66"/>
      <c r="AC2299" s="66"/>
      <c r="AD2299" s="66"/>
      <c r="AE2299" s="66"/>
      <c r="AF2299" s="66"/>
      <c r="AG2299" s="66"/>
      <c r="AH2299" s="66"/>
      <c r="AI2299" s="66"/>
      <c r="AJ2299" s="66"/>
      <c r="AK2299" s="66"/>
      <c r="AL2299" s="66"/>
      <c r="AM2299" s="66"/>
      <c r="AN2299" s="66"/>
      <c r="AO2299" s="66"/>
      <c r="AP2299" s="66"/>
      <c r="AQ2299" s="66"/>
      <c r="AR2299" s="66"/>
      <c r="AS2299" s="66"/>
      <c r="AT2299" s="66"/>
      <c r="AU2299" s="66"/>
      <c r="AV2299" s="66"/>
      <c r="AW2299" s="66"/>
      <c r="AX2299" s="66"/>
      <c r="AY2299" s="66"/>
      <c r="AZ2299" s="66"/>
      <c r="BA2299" s="66"/>
      <c r="BB2299" s="66"/>
      <c r="BC2299" s="66"/>
      <c r="BD2299" s="66"/>
      <c r="BE2299" s="66"/>
      <c r="BF2299" s="66"/>
      <c r="BG2299" s="66"/>
      <c r="BH2299" s="66"/>
      <c r="BI2299" s="66"/>
      <c r="BJ2299" s="66"/>
      <c r="BK2299" s="66"/>
      <c r="BL2299" s="66"/>
      <c r="BM2299" s="66"/>
      <c r="BN2299" s="66"/>
      <c r="BO2299" s="66"/>
      <c r="BP2299" s="66"/>
      <c r="BQ2299" s="66"/>
      <c r="BR2299" s="66"/>
      <c r="BS2299" s="66"/>
      <c r="BT2299" s="66"/>
    </row>
    <row r="2300" spans="1:72">
      <c r="A2300" s="69"/>
      <c r="B2300" s="69"/>
      <c r="C2300" s="69"/>
      <c r="D2300" s="69"/>
      <c r="E2300" s="66"/>
      <c r="F2300" s="66"/>
      <c r="G2300" s="66"/>
      <c r="H2300" s="66"/>
      <c r="I2300" s="66"/>
      <c r="J2300" s="66"/>
      <c r="K2300" s="66"/>
      <c r="L2300" s="66"/>
      <c r="M2300" s="66"/>
      <c r="N2300" s="66"/>
      <c r="O2300" s="66"/>
      <c r="P2300" s="66"/>
      <c r="Q2300" s="66"/>
      <c r="R2300" s="66"/>
      <c r="S2300" s="66"/>
      <c r="T2300" s="66"/>
      <c r="U2300" s="66"/>
      <c r="V2300" s="66"/>
      <c r="W2300" s="66"/>
      <c r="X2300" s="66"/>
      <c r="Y2300" s="66"/>
      <c r="Z2300" s="66"/>
      <c r="AA2300" s="66"/>
      <c r="AB2300" s="66"/>
      <c r="AC2300" s="66"/>
      <c r="AD2300" s="66"/>
      <c r="AE2300" s="66"/>
      <c r="AF2300" s="66"/>
      <c r="AG2300" s="66"/>
      <c r="AH2300" s="66"/>
      <c r="AI2300" s="66"/>
      <c r="AJ2300" s="66"/>
      <c r="AK2300" s="66"/>
      <c r="AL2300" s="66"/>
      <c r="AM2300" s="66"/>
      <c r="AN2300" s="66"/>
      <c r="AO2300" s="66"/>
      <c r="AP2300" s="66"/>
      <c r="AQ2300" s="66"/>
      <c r="AR2300" s="66"/>
      <c r="AS2300" s="66"/>
      <c r="AT2300" s="66"/>
      <c r="AU2300" s="66"/>
      <c r="AV2300" s="66"/>
      <c r="AW2300" s="66"/>
      <c r="AX2300" s="66"/>
      <c r="AY2300" s="66"/>
      <c r="AZ2300" s="66"/>
      <c r="BA2300" s="66"/>
      <c r="BB2300" s="66"/>
      <c r="BC2300" s="66"/>
      <c r="BD2300" s="66"/>
      <c r="BE2300" s="66"/>
      <c r="BF2300" s="66"/>
      <c r="BG2300" s="66"/>
      <c r="BH2300" s="66"/>
      <c r="BI2300" s="66"/>
      <c r="BJ2300" s="66"/>
      <c r="BK2300" s="66"/>
      <c r="BL2300" s="66"/>
      <c r="BM2300" s="66"/>
      <c r="BN2300" s="66"/>
      <c r="BO2300" s="66"/>
      <c r="BP2300" s="66"/>
      <c r="BQ2300" s="66"/>
      <c r="BR2300" s="66"/>
      <c r="BS2300" s="66"/>
      <c r="BT2300" s="66"/>
    </row>
    <row r="2301" spans="1:72">
      <c r="A2301" s="69"/>
      <c r="B2301" s="69"/>
      <c r="C2301" s="69"/>
      <c r="D2301" s="69"/>
      <c r="E2301" s="66"/>
      <c r="F2301" s="66"/>
      <c r="G2301" s="66"/>
      <c r="H2301" s="66"/>
      <c r="I2301" s="66"/>
      <c r="J2301" s="66"/>
      <c r="K2301" s="66"/>
      <c r="L2301" s="66"/>
      <c r="M2301" s="66"/>
      <c r="N2301" s="66"/>
      <c r="O2301" s="66"/>
      <c r="P2301" s="66"/>
      <c r="Q2301" s="66"/>
      <c r="R2301" s="66"/>
      <c r="S2301" s="66"/>
      <c r="T2301" s="66"/>
      <c r="U2301" s="66"/>
      <c r="V2301" s="66"/>
      <c r="W2301" s="66"/>
      <c r="X2301" s="66"/>
      <c r="Y2301" s="66"/>
      <c r="Z2301" s="66"/>
      <c r="AA2301" s="66"/>
      <c r="AB2301" s="66"/>
      <c r="AC2301" s="66"/>
      <c r="AD2301" s="66"/>
      <c r="AE2301" s="66"/>
      <c r="AF2301" s="66"/>
      <c r="AG2301" s="66"/>
      <c r="AH2301" s="66"/>
      <c r="AI2301" s="66"/>
      <c r="AJ2301" s="66"/>
      <c r="AK2301" s="66"/>
      <c r="AL2301" s="66"/>
      <c r="AM2301" s="66"/>
      <c r="AN2301" s="66"/>
      <c r="AO2301" s="66"/>
      <c r="AP2301" s="66"/>
      <c r="AQ2301" s="66"/>
      <c r="AR2301" s="66"/>
      <c r="AS2301" s="66"/>
      <c r="AT2301" s="66"/>
      <c r="AU2301" s="66"/>
      <c r="AV2301" s="66"/>
      <c r="AW2301" s="66"/>
      <c r="AX2301" s="66"/>
      <c r="AY2301" s="66"/>
      <c r="AZ2301" s="66"/>
      <c r="BA2301" s="66"/>
      <c r="BB2301" s="66"/>
      <c r="BC2301" s="66"/>
      <c r="BD2301" s="66"/>
      <c r="BE2301" s="66"/>
      <c r="BF2301" s="66"/>
      <c r="BG2301" s="66"/>
      <c r="BH2301" s="66"/>
      <c r="BI2301" s="66"/>
      <c r="BJ2301" s="66"/>
      <c r="BK2301" s="66"/>
      <c r="BL2301" s="66"/>
      <c r="BM2301" s="66"/>
      <c r="BN2301" s="66"/>
      <c r="BO2301" s="66"/>
      <c r="BP2301" s="66"/>
      <c r="BQ2301" s="66"/>
      <c r="BR2301" s="66"/>
      <c r="BS2301" s="66"/>
      <c r="BT2301" s="66"/>
    </row>
    <row r="2302" spans="1:72">
      <c r="A2302" s="69"/>
      <c r="B2302" s="69"/>
      <c r="C2302" s="69"/>
      <c r="D2302" s="69"/>
      <c r="E2302" s="66"/>
      <c r="F2302" s="66"/>
      <c r="G2302" s="66"/>
      <c r="H2302" s="66"/>
      <c r="I2302" s="66"/>
      <c r="J2302" s="66"/>
      <c r="K2302" s="66"/>
      <c r="L2302" s="66"/>
      <c r="M2302" s="66"/>
      <c r="N2302" s="66"/>
      <c r="O2302" s="66"/>
      <c r="P2302" s="66"/>
      <c r="Q2302" s="66"/>
      <c r="R2302" s="66"/>
      <c r="S2302" s="66"/>
      <c r="T2302" s="66"/>
      <c r="U2302" s="66"/>
      <c r="V2302" s="66"/>
      <c r="W2302" s="66"/>
      <c r="X2302" s="66"/>
      <c r="Y2302" s="66"/>
      <c r="Z2302" s="66"/>
      <c r="AA2302" s="66"/>
      <c r="AB2302" s="66"/>
      <c r="AC2302" s="66"/>
      <c r="AD2302" s="66"/>
      <c r="AE2302" s="66"/>
      <c r="AF2302" s="66"/>
      <c r="AG2302" s="66"/>
      <c r="AH2302" s="66"/>
      <c r="AI2302" s="66"/>
      <c r="AJ2302" s="66"/>
      <c r="AK2302" s="66"/>
      <c r="AL2302" s="66"/>
      <c r="AM2302" s="66"/>
      <c r="AN2302" s="66"/>
      <c r="AO2302" s="66"/>
      <c r="AP2302" s="66"/>
      <c r="AQ2302" s="66"/>
      <c r="AR2302" s="66"/>
      <c r="AS2302" s="66"/>
      <c r="AT2302" s="66"/>
      <c r="AU2302" s="66"/>
      <c r="AV2302" s="66"/>
      <c r="AW2302" s="66"/>
      <c r="AX2302" s="66"/>
      <c r="AY2302" s="66"/>
      <c r="AZ2302" s="66"/>
      <c r="BA2302" s="66"/>
      <c r="BB2302" s="66"/>
      <c r="BC2302" s="66"/>
      <c r="BD2302" s="66"/>
      <c r="BE2302" s="66"/>
      <c r="BF2302" s="66"/>
      <c r="BG2302" s="66"/>
      <c r="BH2302" s="66"/>
      <c r="BI2302" s="66"/>
      <c r="BJ2302" s="66"/>
      <c r="BK2302" s="66"/>
      <c r="BL2302" s="66"/>
      <c r="BM2302" s="66"/>
      <c r="BN2302" s="66"/>
      <c r="BO2302" s="66"/>
      <c r="BP2302" s="66"/>
      <c r="BQ2302" s="66"/>
      <c r="BR2302" s="66"/>
      <c r="BS2302" s="66"/>
      <c r="BT2302" s="66"/>
    </row>
    <row r="2303" spans="1:72">
      <c r="A2303" s="69"/>
      <c r="B2303" s="69"/>
      <c r="C2303" s="69"/>
      <c r="D2303" s="69"/>
      <c r="E2303" s="66"/>
      <c r="F2303" s="66"/>
      <c r="G2303" s="66"/>
      <c r="H2303" s="66"/>
      <c r="I2303" s="66"/>
      <c r="J2303" s="66"/>
      <c r="K2303" s="66"/>
      <c r="L2303" s="66"/>
      <c r="M2303" s="66"/>
      <c r="N2303" s="66"/>
      <c r="O2303" s="66"/>
      <c r="P2303" s="66"/>
      <c r="Q2303" s="66"/>
      <c r="R2303" s="66"/>
      <c r="S2303" s="66"/>
      <c r="T2303" s="66"/>
      <c r="U2303" s="66"/>
      <c r="V2303" s="66"/>
      <c r="W2303" s="66"/>
      <c r="X2303" s="66"/>
      <c r="Y2303" s="66"/>
      <c r="Z2303" s="66"/>
      <c r="AA2303" s="66"/>
      <c r="AB2303" s="66"/>
      <c r="AC2303" s="66"/>
      <c r="AD2303" s="66"/>
      <c r="AE2303" s="66"/>
      <c r="AF2303" s="66"/>
      <c r="AG2303" s="66"/>
      <c r="AH2303" s="66"/>
      <c r="AI2303" s="66"/>
      <c r="AJ2303" s="66"/>
      <c r="AK2303" s="66"/>
      <c r="AL2303" s="66"/>
      <c r="AM2303" s="66"/>
      <c r="AN2303" s="66"/>
      <c r="AO2303" s="66"/>
      <c r="AP2303" s="66"/>
      <c r="AQ2303" s="66"/>
      <c r="AR2303" s="66"/>
      <c r="AS2303" s="66"/>
      <c r="AT2303" s="66"/>
      <c r="AU2303" s="66"/>
      <c r="AV2303" s="66"/>
      <c r="AW2303" s="66"/>
      <c r="AX2303" s="66"/>
      <c r="AY2303" s="66"/>
      <c r="AZ2303" s="66"/>
      <c r="BA2303" s="66"/>
      <c r="BB2303" s="66"/>
      <c r="BC2303" s="66"/>
      <c r="BD2303" s="66"/>
      <c r="BE2303" s="66"/>
      <c r="BF2303" s="66"/>
      <c r="BG2303" s="66"/>
      <c r="BH2303" s="66"/>
      <c r="BI2303" s="66"/>
      <c r="BJ2303" s="66"/>
      <c r="BK2303" s="66"/>
      <c r="BL2303" s="66"/>
      <c r="BM2303" s="66"/>
      <c r="BN2303" s="66"/>
      <c r="BO2303" s="66"/>
      <c r="BP2303" s="66"/>
      <c r="BQ2303" s="66"/>
      <c r="BR2303" s="66"/>
      <c r="BS2303" s="66"/>
      <c r="BT2303" s="66"/>
    </row>
    <row r="2304" spans="1:72">
      <c r="A2304" s="69"/>
      <c r="B2304" s="69"/>
      <c r="C2304" s="69"/>
      <c r="D2304" s="69"/>
      <c r="E2304" s="66"/>
      <c r="F2304" s="66"/>
      <c r="G2304" s="66"/>
      <c r="H2304" s="66"/>
      <c r="I2304" s="66"/>
      <c r="J2304" s="66"/>
      <c r="K2304" s="66"/>
      <c r="L2304" s="66"/>
      <c r="M2304" s="66"/>
      <c r="N2304" s="66"/>
      <c r="O2304" s="66"/>
      <c r="P2304" s="66"/>
      <c r="Q2304" s="66"/>
      <c r="R2304" s="66"/>
      <c r="S2304" s="66"/>
      <c r="T2304" s="66"/>
      <c r="U2304" s="66"/>
      <c r="V2304" s="66"/>
      <c r="W2304" s="66"/>
      <c r="X2304" s="66"/>
      <c r="Y2304" s="66"/>
      <c r="Z2304" s="66"/>
      <c r="AA2304" s="66"/>
      <c r="AB2304" s="66"/>
      <c r="AC2304" s="66"/>
      <c r="AD2304" s="66"/>
      <c r="AE2304" s="66"/>
      <c r="AF2304" s="66"/>
      <c r="AG2304" s="66"/>
      <c r="AH2304" s="66"/>
      <c r="AI2304" s="66"/>
      <c r="AJ2304" s="66"/>
      <c r="AK2304" s="66"/>
      <c r="AL2304" s="66"/>
      <c r="AM2304" s="66"/>
      <c r="AN2304" s="66"/>
      <c r="AO2304" s="66"/>
      <c r="AP2304" s="66"/>
      <c r="AQ2304" s="66"/>
      <c r="AR2304" s="66"/>
      <c r="AS2304" s="66"/>
      <c r="AT2304" s="66"/>
      <c r="AU2304" s="66"/>
      <c r="AV2304" s="66"/>
      <c r="AW2304" s="66"/>
      <c r="AX2304" s="66"/>
      <c r="AY2304" s="66"/>
      <c r="AZ2304" s="66"/>
      <c r="BA2304" s="66"/>
      <c r="BB2304" s="66"/>
      <c r="BC2304" s="66"/>
      <c r="BD2304" s="66"/>
      <c r="BE2304" s="66"/>
      <c r="BF2304" s="66"/>
      <c r="BG2304" s="66"/>
      <c r="BH2304" s="66"/>
      <c r="BI2304" s="66"/>
      <c r="BJ2304" s="66"/>
      <c r="BK2304" s="66"/>
      <c r="BL2304" s="66"/>
      <c r="BM2304" s="66"/>
      <c r="BN2304" s="66"/>
      <c r="BO2304" s="66"/>
      <c r="BP2304" s="66"/>
      <c r="BQ2304" s="66"/>
      <c r="BR2304" s="66"/>
      <c r="BS2304" s="66"/>
      <c r="BT2304" s="66"/>
    </row>
    <row r="2305" spans="1:72">
      <c r="A2305" s="69"/>
      <c r="B2305" s="69"/>
      <c r="C2305" s="69"/>
      <c r="D2305" s="69"/>
      <c r="E2305" s="66"/>
      <c r="F2305" s="66"/>
      <c r="G2305" s="66"/>
      <c r="H2305" s="66"/>
      <c r="I2305" s="66"/>
      <c r="J2305" s="66"/>
      <c r="K2305" s="66"/>
      <c r="L2305" s="66"/>
      <c r="M2305" s="66"/>
      <c r="N2305" s="66"/>
      <c r="O2305" s="66"/>
      <c r="P2305" s="66"/>
      <c r="Q2305" s="66"/>
      <c r="R2305" s="66"/>
      <c r="S2305" s="66"/>
      <c r="T2305" s="66"/>
      <c r="U2305" s="66"/>
      <c r="V2305" s="66"/>
      <c r="W2305" s="66"/>
      <c r="X2305" s="66"/>
      <c r="Y2305" s="66"/>
      <c r="Z2305" s="66"/>
      <c r="AA2305" s="66"/>
      <c r="AB2305" s="66"/>
      <c r="AC2305" s="66"/>
      <c r="AD2305" s="66"/>
      <c r="AE2305" s="66"/>
      <c r="AF2305" s="66"/>
      <c r="AG2305" s="66"/>
      <c r="AH2305" s="66"/>
      <c r="AI2305" s="66"/>
      <c r="AJ2305" s="66"/>
      <c r="AK2305" s="66"/>
      <c r="AL2305" s="66"/>
      <c r="AM2305" s="66"/>
      <c r="AN2305" s="66"/>
      <c r="AO2305" s="66"/>
      <c r="AP2305" s="66"/>
      <c r="AQ2305" s="66"/>
      <c r="AR2305" s="66"/>
      <c r="AS2305" s="66"/>
      <c r="AT2305" s="66"/>
      <c r="AU2305" s="66"/>
      <c r="AV2305" s="66"/>
      <c r="AW2305" s="66"/>
      <c r="AX2305" s="66"/>
      <c r="AY2305" s="66"/>
      <c r="AZ2305" s="66"/>
      <c r="BA2305" s="66"/>
      <c r="BB2305" s="66"/>
      <c r="BC2305" s="66"/>
      <c r="BD2305" s="66"/>
      <c r="BE2305" s="66"/>
      <c r="BF2305" s="66"/>
      <c r="BG2305" s="66"/>
      <c r="BH2305" s="66"/>
      <c r="BI2305" s="66"/>
      <c r="BJ2305" s="66"/>
      <c r="BK2305" s="66"/>
      <c r="BL2305" s="66"/>
      <c r="BM2305" s="66"/>
      <c r="BN2305" s="66"/>
      <c r="BO2305" s="66"/>
      <c r="BP2305" s="66"/>
      <c r="BQ2305" s="66"/>
      <c r="BR2305" s="66"/>
      <c r="BS2305" s="66"/>
      <c r="BT2305" s="66"/>
    </row>
    <row r="2306" spans="1:72">
      <c r="A2306" s="69"/>
      <c r="B2306" s="69"/>
      <c r="C2306" s="69"/>
      <c r="D2306" s="69"/>
      <c r="E2306" s="66"/>
      <c r="F2306" s="66"/>
      <c r="G2306" s="66"/>
      <c r="H2306" s="66"/>
      <c r="I2306" s="66"/>
      <c r="J2306" s="66"/>
      <c r="K2306" s="66"/>
      <c r="L2306" s="66"/>
      <c r="M2306" s="66"/>
      <c r="N2306" s="66"/>
      <c r="O2306" s="66"/>
      <c r="P2306" s="66"/>
      <c r="Q2306" s="66"/>
      <c r="R2306" s="66"/>
      <c r="S2306" s="66"/>
      <c r="T2306" s="66"/>
      <c r="U2306" s="66"/>
      <c r="V2306" s="66"/>
      <c r="W2306" s="66"/>
      <c r="X2306" s="66"/>
      <c r="Y2306" s="66"/>
      <c r="Z2306" s="66"/>
      <c r="AA2306" s="66"/>
      <c r="AB2306" s="66"/>
      <c r="AC2306" s="66"/>
      <c r="AD2306" s="66"/>
      <c r="AE2306" s="66"/>
      <c r="AF2306" s="66"/>
      <c r="AG2306" s="66"/>
      <c r="AH2306" s="66"/>
      <c r="AI2306" s="66"/>
      <c r="AJ2306" s="66"/>
      <c r="AK2306" s="66"/>
      <c r="AL2306" s="66"/>
      <c r="AM2306" s="66"/>
      <c r="AN2306" s="66"/>
      <c r="AO2306" s="66"/>
      <c r="AP2306" s="66"/>
      <c r="AQ2306" s="66"/>
      <c r="AR2306" s="66"/>
      <c r="AS2306" s="66"/>
      <c r="AT2306" s="66"/>
      <c r="AU2306" s="66"/>
      <c r="AV2306" s="66"/>
      <c r="AW2306" s="66"/>
      <c r="AX2306" s="66"/>
      <c r="AY2306" s="66"/>
      <c r="AZ2306" s="66"/>
      <c r="BA2306" s="66"/>
      <c r="BB2306" s="66"/>
      <c r="BC2306" s="66"/>
      <c r="BD2306" s="66"/>
      <c r="BE2306" s="66"/>
      <c r="BF2306" s="66"/>
      <c r="BG2306" s="66"/>
      <c r="BH2306" s="66"/>
      <c r="BI2306" s="66"/>
      <c r="BJ2306" s="66"/>
      <c r="BK2306" s="66"/>
      <c r="BL2306" s="66"/>
      <c r="BM2306" s="66"/>
      <c r="BN2306" s="66"/>
      <c r="BO2306" s="66"/>
      <c r="BP2306" s="66"/>
      <c r="BQ2306" s="66"/>
      <c r="BR2306" s="66"/>
      <c r="BS2306" s="66"/>
      <c r="BT2306" s="66"/>
    </row>
    <row r="2307" spans="1:72">
      <c r="A2307" s="69"/>
      <c r="B2307" s="69"/>
      <c r="C2307" s="69"/>
      <c r="D2307" s="69"/>
      <c r="E2307" s="66"/>
      <c r="F2307" s="66"/>
      <c r="G2307" s="66"/>
      <c r="H2307" s="66"/>
      <c r="I2307" s="66"/>
      <c r="J2307" s="66"/>
      <c r="K2307" s="66"/>
      <c r="L2307" s="66"/>
      <c r="M2307" s="66"/>
      <c r="N2307" s="66"/>
      <c r="O2307" s="66"/>
      <c r="P2307" s="66"/>
      <c r="Q2307" s="66"/>
      <c r="R2307" s="66"/>
      <c r="S2307" s="66"/>
      <c r="T2307" s="66"/>
      <c r="U2307" s="66"/>
      <c r="V2307" s="66"/>
      <c r="W2307" s="66"/>
      <c r="X2307" s="66"/>
      <c r="Y2307" s="66"/>
      <c r="Z2307" s="66"/>
      <c r="AA2307" s="66"/>
      <c r="AB2307" s="66"/>
      <c r="AC2307" s="66"/>
      <c r="AD2307" s="66"/>
      <c r="AE2307" s="66"/>
      <c r="AF2307" s="66"/>
      <c r="AG2307" s="66"/>
      <c r="AH2307" s="66"/>
      <c r="AI2307" s="66"/>
      <c r="AJ2307" s="66"/>
      <c r="AK2307" s="66"/>
      <c r="AL2307" s="66"/>
      <c r="AM2307" s="66"/>
      <c r="AN2307" s="66"/>
      <c r="AO2307" s="66"/>
      <c r="AP2307" s="66"/>
      <c r="AQ2307" s="66"/>
      <c r="AR2307" s="66"/>
      <c r="AS2307" s="66"/>
      <c r="AT2307" s="66"/>
      <c r="AU2307" s="66"/>
      <c r="AV2307" s="66"/>
      <c r="AW2307" s="66"/>
      <c r="AX2307" s="66"/>
      <c r="AY2307" s="66"/>
      <c r="AZ2307" s="66"/>
      <c r="BA2307" s="66"/>
      <c r="BB2307" s="66"/>
      <c r="BC2307" s="66"/>
      <c r="BD2307" s="66"/>
      <c r="BE2307" s="66"/>
      <c r="BF2307" s="66"/>
      <c r="BG2307" s="66"/>
      <c r="BH2307" s="66"/>
      <c r="BI2307" s="66"/>
      <c r="BJ2307" s="66"/>
      <c r="BK2307" s="66"/>
      <c r="BL2307" s="66"/>
      <c r="BM2307" s="66"/>
      <c r="BN2307" s="66"/>
      <c r="BO2307" s="66"/>
      <c r="BP2307" s="66"/>
      <c r="BQ2307" s="66"/>
      <c r="BR2307" s="66"/>
      <c r="BS2307" s="66"/>
      <c r="BT2307" s="66"/>
    </row>
    <row r="2308" spans="1:72">
      <c r="A2308" s="69"/>
      <c r="B2308" s="69"/>
      <c r="C2308" s="69"/>
      <c r="D2308" s="69"/>
      <c r="E2308" s="66"/>
      <c r="F2308" s="66"/>
      <c r="G2308" s="66"/>
      <c r="H2308" s="66"/>
      <c r="I2308" s="66"/>
      <c r="J2308" s="66"/>
      <c r="K2308" s="66"/>
      <c r="L2308" s="66"/>
      <c r="M2308" s="66"/>
      <c r="N2308" s="66"/>
      <c r="O2308" s="66"/>
      <c r="P2308" s="66"/>
      <c r="Q2308" s="66"/>
      <c r="R2308" s="66"/>
      <c r="S2308" s="66"/>
      <c r="T2308" s="66"/>
      <c r="U2308" s="66"/>
      <c r="V2308" s="66"/>
      <c r="W2308" s="66"/>
      <c r="X2308" s="66"/>
      <c r="Y2308" s="66"/>
      <c r="Z2308" s="66"/>
      <c r="AA2308" s="66"/>
      <c r="AB2308" s="66"/>
      <c r="AC2308" s="66"/>
      <c r="AD2308" s="66"/>
      <c r="AE2308" s="66"/>
      <c r="AF2308" s="66"/>
      <c r="AG2308" s="66"/>
      <c r="AH2308" s="66"/>
      <c r="AI2308" s="66"/>
      <c r="AJ2308" s="66"/>
      <c r="AK2308" s="66"/>
      <c r="AL2308" s="66"/>
      <c r="AM2308" s="66"/>
      <c r="AN2308" s="66"/>
      <c r="AO2308" s="66"/>
      <c r="AP2308" s="66"/>
      <c r="AQ2308" s="66"/>
      <c r="AR2308" s="66"/>
      <c r="AS2308" s="66"/>
      <c r="AT2308" s="66"/>
      <c r="AU2308" s="66"/>
      <c r="AV2308" s="66"/>
      <c r="AW2308" s="66"/>
      <c r="AX2308" s="66"/>
      <c r="AY2308" s="66"/>
      <c r="AZ2308" s="66"/>
      <c r="BA2308" s="66"/>
      <c r="BB2308" s="66"/>
      <c r="BC2308" s="66"/>
      <c r="BD2308" s="66"/>
      <c r="BE2308" s="66"/>
      <c r="BF2308" s="66"/>
      <c r="BG2308" s="66"/>
      <c r="BH2308" s="66"/>
      <c r="BI2308" s="66"/>
      <c r="BJ2308" s="66"/>
      <c r="BK2308" s="66"/>
      <c r="BL2308" s="66"/>
      <c r="BM2308" s="66"/>
      <c r="BN2308" s="66"/>
      <c r="BO2308" s="66"/>
      <c r="BP2308" s="66"/>
      <c r="BQ2308" s="66"/>
      <c r="BR2308" s="66"/>
      <c r="BS2308" s="66"/>
      <c r="BT2308" s="66"/>
    </row>
    <row r="2309" spans="1:72">
      <c r="A2309" s="69"/>
      <c r="B2309" s="69"/>
      <c r="C2309" s="69"/>
      <c r="D2309" s="69"/>
      <c r="E2309" s="66"/>
      <c r="F2309" s="66"/>
      <c r="G2309" s="66"/>
      <c r="H2309" s="66"/>
      <c r="I2309" s="66"/>
      <c r="J2309" s="66"/>
      <c r="K2309" s="66"/>
      <c r="L2309" s="66"/>
      <c r="M2309" s="66"/>
      <c r="N2309" s="66"/>
      <c r="O2309" s="66"/>
      <c r="P2309" s="66"/>
      <c r="Q2309" s="66"/>
      <c r="R2309" s="66"/>
      <c r="S2309" s="66"/>
      <c r="T2309" s="66"/>
      <c r="U2309" s="66"/>
      <c r="V2309" s="66"/>
      <c r="W2309" s="66"/>
      <c r="X2309" s="66"/>
      <c r="Y2309" s="66"/>
      <c r="Z2309" s="66"/>
      <c r="AA2309" s="66"/>
      <c r="AB2309" s="66"/>
      <c r="AC2309" s="66"/>
      <c r="AD2309" s="66"/>
      <c r="AE2309" s="66"/>
      <c r="AF2309" s="66"/>
      <c r="AG2309" s="66"/>
      <c r="AH2309" s="66"/>
      <c r="AI2309" s="66"/>
      <c r="AJ2309" s="66"/>
      <c r="AK2309" s="66"/>
      <c r="AL2309" s="66"/>
      <c r="AM2309" s="66"/>
      <c r="AN2309" s="66"/>
      <c r="AO2309" s="66"/>
      <c r="AP2309" s="66"/>
      <c r="AQ2309" s="66"/>
      <c r="AR2309" s="66"/>
      <c r="AS2309" s="66"/>
      <c r="AT2309" s="66"/>
      <c r="AU2309" s="66"/>
      <c r="AV2309" s="66"/>
      <c r="AW2309" s="66"/>
      <c r="AX2309" s="66"/>
      <c r="AY2309" s="66"/>
      <c r="AZ2309" s="66"/>
      <c r="BA2309" s="66"/>
      <c r="BB2309" s="66"/>
      <c r="BC2309" s="66"/>
      <c r="BD2309" s="66"/>
      <c r="BE2309" s="66"/>
      <c r="BF2309" s="66"/>
      <c r="BG2309" s="66"/>
      <c r="BH2309" s="66"/>
      <c r="BI2309" s="66"/>
      <c r="BJ2309" s="66"/>
      <c r="BK2309" s="66"/>
      <c r="BL2309" s="66"/>
      <c r="BM2309" s="66"/>
      <c r="BN2309" s="66"/>
      <c r="BO2309" s="66"/>
      <c r="BP2309" s="66"/>
      <c r="BQ2309" s="66"/>
      <c r="BR2309" s="66"/>
      <c r="BS2309" s="66"/>
      <c r="BT2309" s="66"/>
    </row>
    <row r="2310" spans="1:72">
      <c r="A2310" s="69"/>
      <c r="B2310" s="69"/>
      <c r="C2310" s="69"/>
      <c r="D2310" s="69"/>
      <c r="E2310" s="66"/>
      <c r="F2310" s="66"/>
      <c r="G2310" s="66"/>
      <c r="H2310" s="66"/>
      <c r="I2310" s="66"/>
      <c r="J2310" s="66"/>
      <c r="K2310" s="66"/>
      <c r="L2310" s="66"/>
      <c r="M2310" s="66"/>
      <c r="N2310" s="66"/>
      <c r="O2310" s="66"/>
      <c r="P2310" s="66"/>
      <c r="Q2310" s="66"/>
      <c r="R2310" s="66"/>
      <c r="S2310" s="66"/>
      <c r="T2310" s="66"/>
      <c r="U2310" s="66"/>
      <c r="V2310" s="66"/>
      <c r="W2310" s="66"/>
      <c r="X2310" s="66"/>
      <c r="Y2310" s="66"/>
      <c r="Z2310" s="66"/>
      <c r="AA2310" s="66"/>
      <c r="AB2310" s="66"/>
      <c r="AC2310" s="66"/>
      <c r="AD2310" s="66"/>
      <c r="AE2310" s="66"/>
      <c r="AF2310" s="66"/>
      <c r="AG2310" s="66"/>
      <c r="AH2310" s="66"/>
      <c r="AI2310" s="66"/>
      <c r="AJ2310" s="66"/>
      <c r="AK2310" s="66"/>
      <c r="AL2310" s="66"/>
      <c r="AM2310" s="66"/>
      <c r="AN2310" s="66"/>
      <c r="AO2310" s="66"/>
      <c r="AP2310" s="66"/>
      <c r="AQ2310" s="66"/>
      <c r="AR2310" s="66"/>
      <c r="AS2310" s="66"/>
      <c r="AT2310" s="66"/>
      <c r="AU2310" s="66"/>
      <c r="AV2310" s="66"/>
      <c r="AW2310" s="66"/>
      <c r="AX2310" s="66"/>
      <c r="AY2310" s="66"/>
      <c r="AZ2310" s="66"/>
      <c r="BA2310" s="66"/>
      <c r="BB2310" s="66"/>
      <c r="BC2310" s="66"/>
      <c r="BD2310" s="66"/>
      <c r="BE2310" s="66"/>
      <c r="BF2310" s="66"/>
      <c r="BG2310" s="66"/>
      <c r="BH2310" s="66"/>
      <c r="BI2310" s="66"/>
      <c r="BJ2310" s="66"/>
      <c r="BK2310" s="66"/>
      <c r="BL2310" s="66"/>
      <c r="BM2310" s="66"/>
      <c r="BN2310" s="66"/>
      <c r="BO2310" s="66"/>
      <c r="BP2310" s="66"/>
      <c r="BQ2310" s="66"/>
      <c r="BR2310" s="66"/>
      <c r="BS2310" s="66"/>
      <c r="BT2310" s="66"/>
    </row>
    <row r="2311" spans="1:72">
      <c r="A2311" s="69"/>
      <c r="B2311" s="69"/>
      <c r="C2311" s="69"/>
      <c r="D2311" s="69"/>
      <c r="E2311" s="66"/>
      <c r="F2311" s="66"/>
      <c r="G2311" s="66"/>
      <c r="H2311" s="66"/>
      <c r="I2311" s="66"/>
      <c r="J2311" s="66"/>
      <c r="K2311" s="66"/>
      <c r="L2311" s="66"/>
      <c r="M2311" s="66"/>
      <c r="N2311" s="66"/>
      <c r="O2311" s="66"/>
      <c r="P2311" s="66"/>
      <c r="Q2311" s="66"/>
      <c r="R2311" s="66"/>
      <c r="S2311" s="66"/>
      <c r="T2311" s="66"/>
      <c r="U2311" s="66"/>
      <c r="V2311" s="66"/>
      <c r="W2311" s="66"/>
      <c r="X2311" s="66"/>
      <c r="Y2311" s="66"/>
      <c r="Z2311" s="66"/>
      <c r="AA2311" s="66"/>
      <c r="AB2311" s="66"/>
      <c r="AC2311" s="66"/>
      <c r="AD2311" s="66"/>
      <c r="AE2311" s="66"/>
      <c r="AF2311" s="66"/>
      <c r="AG2311" s="66"/>
      <c r="AH2311" s="66"/>
      <c r="AI2311" s="66"/>
      <c r="AJ2311" s="66"/>
      <c r="AK2311" s="66"/>
      <c r="AL2311" s="66"/>
      <c r="AM2311" s="66"/>
      <c r="AN2311" s="66"/>
      <c r="AO2311" s="66"/>
      <c r="AP2311" s="66"/>
      <c r="AQ2311" s="66"/>
      <c r="AR2311" s="66"/>
      <c r="AS2311" s="66"/>
      <c r="AT2311" s="66"/>
      <c r="AU2311" s="66"/>
      <c r="AV2311" s="66"/>
      <c r="AW2311" s="66"/>
      <c r="AX2311" s="66"/>
      <c r="AY2311" s="66"/>
      <c r="AZ2311" s="66"/>
      <c r="BA2311" s="66"/>
      <c r="BB2311" s="66"/>
      <c r="BC2311" s="66"/>
      <c r="BD2311" s="66"/>
      <c r="BE2311" s="66"/>
      <c r="BF2311" s="66"/>
      <c r="BG2311" s="66"/>
      <c r="BH2311" s="66"/>
      <c r="BI2311" s="66"/>
      <c r="BJ2311" s="66"/>
      <c r="BK2311" s="66"/>
      <c r="BL2311" s="66"/>
      <c r="BM2311" s="66"/>
      <c r="BN2311" s="66"/>
      <c r="BO2311" s="66"/>
      <c r="BP2311" s="66"/>
      <c r="BQ2311" s="66"/>
      <c r="BR2311" s="66"/>
      <c r="BS2311" s="66"/>
      <c r="BT2311" s="66"/>
    </row>
    <row r="2312" spans="1:72">
      <c r="A2312" s="69"/>
      <c r="B2312" s="69"/>
      <c r="C2312" s="69"/>
      <c r="D2312" s="69"/>
      <c r="E2312" s="66"/>
      <c r="F2312" s="66"/>
      <c r="G2312" s="66"/>
      <c r="H2312" s="66"/>
      <c r="I2312" s="66"/>
      <c r="J2312" s="66"/>
      <c r="K2312" s="66"/>
      <c r="L2312" s="66"/>
      <c r="M2312" s="66"/>
      <c r="N2312" s="66"/>
      <c r="O2312" s="66"/>
      <c r="P2312" s="66"/>
      <c r="Q2312" s="66"/>
      <c r="R2312" s="66"/>
      <c r="S2312" s="66"/>
      <c r="T2312" s="66"/>
      <c r="U2312" s="66"/>
      <c r="V2312" s="66"/>
      <c r="W2312" s="66"/>
      <c r="X2312" s="66"/>
      <c r="Y2312" s="66"/>
      <c r="Z2312" s="66"/>
      <c r="AA2312" s="66"/>
      <c r="AB2312" s="66"/>
      <c r="AC2312" s="66"/>
      <c r="AD2312" s="66"/>
      <c r="AE2312" s="66"/>
      <c r="AF2312" s="66"/>
      <c r="AG2312" s="66"/>
      <c r="AH2312" s="66"/>
      <c r="AI2312" s="66"/>
      <c r="AJ2312" s="66"/>
      <c r="AK2312" s="66"/>
      <c r="AL2312" s="66"/>
      <c r="AM2312" s="66"/>
      <c r="AN2312" s="66"/>
      <c r="AO2312" s="66"/>
      <c r="AP2312" s="66"/>
      <c r="AQ2312" s="66"/>
      <c r="AR2312" s="66"/>
      <c r="AS2312" s="66"/>
      <c r="AT2312" s="66"/>
      <c r="AU2312" s="66"/>
      <c r="AV2312" s="66"/>
      <c r="AW2312" s="66"/>
      <c r="AX2312" s="66"/>
      <c r="AY2312" s="66"/>
      <c r="AZ2312" s="66"/>
      <c r="BA2312" s="66"/>
      <c r="BB2312" s="66"/>
      <c r="BC2312" s="66"/>
      <c r="BD2312" s="66"/>
      <c r="BE2312" s="66"/>
      <c r="BF2312" s="66"/>
      <c r="BG2312" s="66"/>
      <c r="BH2312" s="66"/>
      <c r="BI2312" s="66"/>
      <c r="BJ2312" s="66"/>
      <c r="BK2312" s="66"/>
      <c r="BL2312" s="66"/>
      <c r="BM2312" s="66"/>
      <c r="BN2312" s="66"/>
      <c r="BO2312" s="66"/>
      <c r="BP2312" s="66"/>
      <c r="BQ2312" s="66"/>
      <c r="BR2312" s="66"/>
      <c r="BS2312" s="66"/>
      <c r="BT2312" s="66"/>
    </row>
    <row r="2313" spans="1:72">
      <c r="A2313" s="69"/>
      <c r="B2313" s="69"/>
      <c r="C2313" s="69"/>
      <c r="D2313" s="69"/>
      <c r="E2313" s="66"/>
      <c r="F2313" s="66"/>
      <c r="G2313" s="66"/>
      <c r="H2313" s="66"/>
      <c r="I2313" s="66"/>
      <c r="J2313" s="66"/>
      <c r="K2313" s="66"/>
      <c r="L2313" s="66"/>
      <c r="M2313" s="66"/>
      <c r="N2313" s="66"/>
      <c r="O2313" s="66"/>
      <c r="P2313" s="66"/>
      <c r="Q2313" s="66"/>
      <c r="R2313" s="66"/>
      <c r="S2313" s="66"/>
      <c r="T2313" s="66"/>
      <c r="U2313" s="66"/>
      <c r="V2313" s="66"/>
      <c r="W2313" s="66"/>
      <c r="X2313" s="66"/>
      <c r="Y2313" s="66"/>
      <c r="Z2313" s="66"/>
      <c r="AA2313" s="66"/>
      <c r="AB2313" s="66"/>
      <c r="AC2313" s="66"/>
      <c r="AD2313" s="66"/>
      <c r="AE2313" s="66"/>
      <c r="AF2313" s="66"/>
      <c r="AG2313" s="66"/>
      <c r="AH2313" s="66"/>
      <c r="AI2313" s="66"/>
      <c r="AJ2313" s="66"/>
      <c r="AK2313" s="66"/>
      <c r="AL2313" s="66"/>
      <c r="AM2313" s="66"/>
      <c r="AN2313" s="66"/>
      <c r="AO2313" s="66"/>
      <c r="AP2313" s="66"/>
      <c r="AQ2313" s="66"/>
      <c r="AR2313" s="66"/>
      <c r="AS2313" s="66"/>
      <c r="AT2313" s="66"/>
      <c r="AU2313" s="66"/>
      <c r="AV2313" s="66"/>
      <c r="AW2313" s="66"/>
      <c r="AX2313" s="66"/>
      <c r="AY2313" s="66"/>
      <c r="AZ2313" s="66"/>
      <c r="BA2313" s="66"/>
      <c r="BB2313" s="66"/>
      <c r="BC2313" s="66"/>
      <c r="BD2313" s="66"/>
      <c r="BE2313" s="66"/>
      <c r="BF2313" s="66"/>
      <c r="BG2313" s="66"/>
      <c r="BH2313" s="66"/>
      <c r="BI2313" s="66"/>
      <c r="BJ2313" s="66"/>
      <c r="BK2313" s="66"/>
      <c r="BL2313" s="66"/>
      <c r="BM2313" s="66"/>
      <c r="BN2313" s="66"/>
      <c r="BO2313" s="66"/>
      <c r="BP2313" s="66"/>
      <c r="BQ2313" s="66"/>
      <c r="BR2313" s="66"/>
      <c r="BS2313" s="66"/>
      <c r="BT2313" s="66"/>
    </row>
    <row r="2314" spans="1:72">
      <c r="A2314" s="69"/>
      <c r="B2314" s="69"/>
      <c r="C2314" s="69"/>
      <c r="D2314" s="69"/>
      <c r="E2314" s="66"/>
      <c r="F2314" s="66"/>
      <c r="G2314" s="66"/>
      <c r="H2314" s="66"/>
      <c r="I2314" s="66"/>
      <c r="J2314" s="66"/>
      <c r="K2314" s="66"/>
      <c r="L2314" s="66"/>
      <c r="M2314" s="66"/>
      <c r="N2314" s="66"/>
      <c r="O2314" s="66"/>
      <c r="P2314" s="66"/>
      <c r="Q2314" s="66"/>
      <c r="R2314" s="66"/>
      <c r="S2314" s="66"/>
      <c r="T2314" s="66"/>
      <c r="U2314" s="66"/>
      <c r="V2314" s="66"/>
      <c r="W2314" s="66"/>
      <c r="X2314" s="66"/>
      <c r="Y2314" s="66"/>
      <c r="Z2314" s="66"/>
      <c r="AA2314" s="66"/>
      <c r="AB2314" s="66"/>
      <c r="AC2314" s="66"/>
      <c r="AD2314" s="66"/>
      <c r="AE2314" s="66"/>
      <c r="AF2314" s="66"/>
      <c r="AG2314" s="66"/>
      <c r="AH2314" s="66"/>
      <c r="AI2314" s="66"/>
      <c r="AJ2314" s="66"/>
      <c r="AK2314" s="66"/>
      <c r="AL2314" s="66"/>
      <c r="AM2314" s="66"/>
      <c r="AN2314" s="66"/>
      <c r="AO2314" s="66"/>
      <c r="AP2314" s="66"/>
      <c r="AQ2314" s="66"/>
      <c r="AR2314" s="66"/>
      <c r="AS2314" s="66"/>
      <c r="AT2314" s="66"/>
      <c r="AU2314" s="66"/>
      <c r="AV2314" s="66"/>
      <c r="AW2314" s="66"/>
      <c r="AX2314" s="66"/>
      <c r="AY2314" s="66"/>
      <c r="AZ2314" s="66"/>
      <c r="BA2314" s="66"/>
      <c r="BB2314" s="66"/>
      <c r="BC2314" s="66"/>
      <c r="BD2314" s="66"/>
      <c r="BE2314" s="66"/>
      <c r="BF2314" s="66"/>
      <c r="BG2314" s="66"/>
      <c r="BH2314" s="66"/>
      <c r="BI2314" s="66"/>
      <c r="BJ2314" s="66"/>
      <c r="BK2314" s="66"/>
      <c r="BL2314" s="66"/>
      <c r="BM2314" s="66"/>
      <c r="BN2314" s="66"/>
      <c r="BO2314" s="66"/>
      <c r="BP2314" s="66"/>
      <c r="BQ2314" s="66"/>
      <c r="BR2314" s="66"/>
      <c r="BS2314" s="66"/>
      <c r="BT2314" s="66"/>
    </row>
    <row r="2315" spans="1:72">
      <c r="A2315" s="69"/>
      <c r="B2315" s="69"/>
      <c r="C2315" s="69"/>
      <c r="D2315" s="69"/>
      <c r="E2315" s="66"/>
      <c r="F2315" s="66"/>
      <c r="G2315" s="66"/>
      <c r="H2315" s="66"/>
      <c r="I2315" s="66"/>
      <c r="J2315" s="66"/>
      <c r="K2315" s="66"/>
      <c r="L2315" s="66"/>
      <c r="M2315" s="66"/>
      <c r="N2315" s="66"/>
      <c r="O2315" s="66"/>
      <c r="P2315" s="66"/>
      <c r="Q2315" s="66"/>
      <c r="R2315" s="66"/>
      <c r="S2315" s="66"/>
      <c r="T2315" s="66"/>
      <c r="U2315" s="66"/>
      <c r="V2315" s="66"/>
      <c r="W2315" s="66"/>
      <c r="X2315" s="66"/>
      <c r="Y2315" s="66"/>
      <c r="Z2315" s="66"/>
      <c r="AA2315" s="66"/>
      <c r="AB2315" s="66"/>
      <c r="AC2315" s="66"/>
      <c r="AD2315" s="66"/>
      <c r="AE2315" s="66"/>
      <c r="AF2315" s="66"/>
      <c r="AG2315" s="66"/>
      <c r="AH2315" s="66"/>
      <c r="AI2315" s="66"/>
      <c r="AJ2315" s="66"/>
      <c r="AK2315" s="66"/>
      <c r="AL2315" s="66"/>
      <c r="AM2315" s="66"/>
      <c r="AN2315" s="66"/>
      <c r="AO2315" s="66"/>
      <c r="AP2315" s="66"/>
      <c r="AQ2315" s="66"/>
      <c r="AR2315" s="66"/>
      <c r="AS2315" s="66"/>
      <c r="AT2315" s="66"/>
      <c r="AU2315" s="66"/>
      <c r="AV2315" s="66"/>
      <c r="AW2315" s="66"/>
      <c r="AX2315" s="66"/>
      <c r="AY2315" s="66"/>
      <c r="AZ2315" s="66"/>
      <c r="BA2315" s="66"/>
      <c r="BB2315" s="66"/>
      <c r="BC2315" s="66"/>
      <c r="BD2315" s="66"/>
      <c r="BE2315" s="66"/>
      <c r="BF2315" s="66"/>
      <c r="BG2315" s="66"/>
      <c r="BH2315" s="66"/>
      <c r="BI2315" s="66"/>
      <c r="BJ2315" s="66"/>
      <c r="BK2315" s="66"/>
      <c r="BL2315" s="66"/>
      <c r="BM2315" s="66"/>
      <c r="BN2315" s="66"/>
      <c r="BO2315" s="66"/>
      <c r="BP2315" s="66"/>
      <c r="BQ2315" s="66"/>
      <c r="BR2315" s="66"/>
      <c r="BS2315" s="66"/>
      <c r="BT2315" s="66"/>
    </row>
    <row r="2316" spans="1:72">
      <c r="A2316" s="69"/>
      <c r="B2316" s="69"/>
      <c r="C2316" s="69"/>
      <c r="D2316" s="69"/>
      <c r="E2316" s="66"/>
      <c r="F2316" s="66"/>
      <c r="G2316" s="66"/>
      <c r="H2316" s="66"/>
      <c r="I2316" s="66"/>
      <c r="J2316" s="66"/>
      <c r="K2316" s="66"/>
      <c r="L2316" s="66"/>
      <c r="M2316" s="66"/>
      <c r="N2316" s="66"/>
      <c r="O2316" s="66"/>
      <c r="P2316" s="66"/>
      <c r="Q2316" s="66"/>
      <c r="R2316" s="66"/>
      <c r="S2316" s="66"/>
      <c r="T2316" s="66"/>
      <c r="U2316" s="66"/>
      <c r="V2316" s="66"/>
      <c r="W2316" s="66"/>
      <c r="X2316" s="66"/>
      <c r="Y2316" s="66"/>
      <c r="Z2316" s="66"/>
      <c r="AA2316" s="66"/>
      <c r="AB2316" s="66"/>
      <c r="AC2316" s="66"/>
      <c r="AD2316" s="66"/>
      <c r="AE2316" s="66"/>
      <c r="AF2316" s="66"/>
      <c r="AG2316" s="66"/>
      <c r="AH2316" s="66"/>
      <c r="AI2316" s="66"/>
      <c r="AJ2316" s="66"/>
      <c r="AK2316" s="66"/>
      <c r="AL2316" s="66"/>
      <c r="AM2316" s="66"/>
      <c r="AN2316" s="66"/>
      <c r="AO2316" s="66"/>
      <c r="AP2316" s="66"/>
      <c r="AQ2316" s="66"/>
      <c r="AR2316" s="66"/>
      <c r="AS2316" s="66"/>
      <c r="AT2316" s="66"/>
      <c r="AU2316" s="66"/>
      <c r="AV2316" s="66"/>
      <c r="AW2316" s="66"/>
      <c r="AX2316" s="66"/>
      <c r="AY2316" s="66"/>
      <c r="AZ2316" s="66"/>
      <c r="BA2316" s="66"/>
      <c r="BB2316" s="66"/>
      <c r="BC2316" s="66"/>
      <c r="BD2316" s="66"/>
      <c r="BE2316" s="66"/>
      <c r="BF2316" s="66"/>
      <c r="BG2316" s="66"/>
      <c r="BH2316" s="66"/>
      <c r="BI2316" s="66"/>
      <c r="BJ2316" s="66"/>
      <c r="BK2316" s="66"/>
      <c r="BL2316" s="66"/>
      <c r="BM2316" s="66"/>
      <c r="BN2316" s="66"/>
      <c r="BO2316" s="66"/>
      <c r="BP2316" s="66"/>
      <c r="BQ2316" s="66"/>
      <c r="BR2316" s="66"/>
      <c r="BS2316" s="66"/>
      <c r="BT2316" s="66"/>
    </row>
    <row r="2317" spans="1:72">
      <c r="A2317" s="69"/>
      <c r="B2317" s="69"/>
      <c r="C2317" s="69"/>
      <c r="D2317" s="69"/>
      <c r="E2317" s="66"/>
      <c r="F2317" s="66"/>
      <c r="G2317" s="66"/>
      <c r="H2317" s="66"/>
      <c r="I2317" s="66"/>
      <c r="J2317" s="66"/>
      <c r="K2317" s="66"/>
      <c r="L2317" s="66"/>
      <c r="M2317" s="66"/>
      <c r="N2317" s="66"/>
      <c r="O2317" s="66"/>
      <c r="P2317" s="66"/>
      <c r="Q2317" s="66"/>
      <c r="R2317" s="66"/>
      <c r="S2317" s="66"/>
      <c r="T2317" s="66"/>
      <c r="U2317" s="66"/>
      <c r="V2317" s="66"/>
      <c r="W2317" s="66"/>
      <c r="X2317" s="66"/>
      <c r="Y2317" s="66"/>
      <c r="Z2317" s="66"/>
      <c r="AA2317" s="66"/>
      <c r="AB2317" s="66"/>
      <c r="AC2317" s="66"/>
      <c r="AD2317" s="66"/>
      <c r="AE2317" s="66"/>
      <c r="AF2317" s="66"/>
      <c r="AG2317" s="66"/>
      <c r="AH2317" s="66"/>
      <c r="AI2317" s="66"/>
      <c r="AJ2317" s="66"/>
      <c r="AK2317" s="66"/>
      <c r="AL2317" s="66"/>
      <c r="AM2317" s="66"/>
      <c r="AN2317" s="66"/>
      <c r="AO2317" s="66"/>
      <c r="AP2317" s="66"/>
      <c r="AQ2317" s="66"/>
      <c r="AR2317" s="66"/>
      <c r="AS2317" s="66"/>
      <c r="AT2317" s="66"/>
      <c r="AU2317" s="66"/>
      <c r="AV2317" s="66"/>
      <c r="AW2317" s="66"/>
      <c r="AX2317" s="66"/>
      <c r="AY2317" s="66"/>
      <c r="AZ2317" s="66"/>
      <c r="BA2317" s="66"/>
      <c r="BB2317" s="66"/>
      <c r="BC2317" s="66"/>
      <c r="BD2317" s="66"/>
      <c r="BE2317" s="66"/>
      <c r="BF2317" s="66"/>
      <c r="BG2317" s="66"/>
      <c r="BH2317" s="66"/>
      <c r="BI2317" s="66"/>
      <c r="BJ2317" s="66"/>
      <c r="BK2317" s="66"/>
      <c r="BL2317" s="66"/>
      <c r="BM2317" s="66"/>
      <c r="BN2317" s="66"/>
      <c r="BO2317" s="66"/>
      <c r="BP2317" s="66"/>
      <c r="BQ2317" s="66"/>
      <c r="BR2317" s="66"/>
      <c r="BS2317" s="66"/>
      <c r="BT2317" s="66"/>
    </row>
    <row r="2318" spans="1:72">
      <c r="A2318" s="69"/>
      <c r="B2318" s="69"/>
      <c r="C2318" s="69"/>
      <c r="D2318" s="69"/>
      <c r="E2318" s="66"/>
      <c r="F2318" s="66"/>
      <c r="G2318" s="66"/>
      <c r="H2318" s="66"/>
      <c r="I2318" s="66"/>
      <c r="J2318" s="66"/>
      <c r="K2318" s="66"/>
      <c r="L2318" s="66"/>
      <c r="M2318" s="66"/>
      <c r="N2318" s="66"/>
      <c r="O2318" s="66"/>
      <c r="P2318" s="66"/>
      <c r="Q2318" s="66"/>
      <c r="R2318" s="66"/>
      <c r="S2318" s="66"/>
      <c r="T2318" s="66"/>
      <c r="U2318" s="66"/>
      <c r="V2318" s="66"/>
      <c r="W2318" s="66"/>
      <c r="X2318" s="66"/>
      <c r="Y2318" s="66"/>
      <c r="Z2318" s="66"/>
      <c r="AA2318" s="66"/>
      <c r="AB2318" s="66"/>
      <c r="AC2318" s="66"/>
      <c r="AD2318" s="66"/>
      <c r="AE2318" s="66"/>
      <c r="AF2318" s="66"/>
      <c r="AG2318" s="66"/>
      <c r="AH2318" s="66"/>
      <c r="AI2318" s="66"/>
      <c r="AJ2318" s="66"/>
      <c r="AK2318" s="66"/>
      <c r="AL2318" s="66"/>
      <c r="AM2318" s="66"/>
      <c r="AN2318" s="66"/>
      <c r="AO2318" s="66"/>
      <c r="AP2318" s="66"/>
      <c r="AQ2318" s="66"/>
      <c r="AR2318" s="66"/>
      <c r="AS2318" s="66"/>
      <c r="AT2318" s="66"/>
      <c r="AU2318" s="66"/>
      <c r="AV2318" s="66"/>
      <c r="AW2318" s="66"/>
      <c r="AX2318" s="66"/>
      <c r="AY2318" s="66"/>
      <c r="AZ2318" s="66"/>
      <c r="BA2318" s="66"/>
      <c r="BB2318" s="66"/>
      <c r="BC2318" s="66"/>
      <c r="BD2318" s="66"/>
      <c r="BE2318" s="66"/>
      <c r="BF2318" s="66"/>
      <c r="BG2318" s="66"/>
      <c r="BH2318" s="66"/>
      <c r="BI2318" s="66"/>
      <c r="BJ2318" s="66"/>
      <c r="BK2318" s="66"/>
      <c r="BL2318" s="66"/>
      <c r="BM2318" s="66"/>
      <c r="BN2318" s="66"/>
      <c r="BO2318" s="66"/>
      <c r="BP2318" s="66"/>
      <c r="BQ2318" s="66"/>
      <c r="BR2318" s="66"/>
      <c r="BS2318" s="66"/>
      <c r="BT2318" s="66"/>
    </row>
    <row r="2319" spans="1:72">
      <c r="A2319" s="69"/>
      <c r="B2319" s="69"/>
      <c r="C2319" s="69"/>
      <c r="D2319" s="69"/>
      <c r="E2319" s="66"/>
      <c r="F2319" s="66"/>
      <c r="G2319" s="66"/>
      <c r="H2319" s="66"/>
      <c r="I2319" s="66"/>
      <c r="J2319" s="66"/>
      <c r="K2319" s="66"/>
      <c r="L2319" s="66"/>
      <c r="M2319" s="66"/>
      <c r="N2319" s="66"/>
      <c r="O2319" s="66"/>
      <c r="P2319" s="66"/>
      <c r="Q2319" s="66"/>
      <c r="R2319" s="66"/>
      <c r="S2319" s="66"/>
      <c r="T2319" s="66"/>
      <c r="U2319" s="66"/>
      <c r="V2319" s="66"/>
      <c r="W2319" s="66"/>
      <c r="X2319" s="66"/>
      <c r="Y2319" s="66"/>
      <c r="Z2319" s="66"/>
      <c r="AA2319" s="66"/>
      <c r="AB2319" s="66"/>
      <c r="AC2319" s="66"/>
      <c r="AD2319" s="66"/>
      <c r="AE2319" s="66"/>
      <c r="AF2319" s="66"/>
      <c r="AG2319" s="66"/>
      <c r="AH2319" s="66"/>
      <c r="AI2319" s="66"/>
      <c r="AJ2319" s="66"/>
      <c r="AK2319" s="66"/>
      <c r="AL2319" s="66"/>
      <c r="AM2319" s="66"/>
      <c r="AN2319" s="66"/>
      <c r="AO2319" s="66"/>
      <c r="AP2319" s="66"/>
      <c r="AQ2319" s="66"/>
      <c r="AR2319" s="66"/>
      <c r="AS2319" s="66"/>
      <c r="AT2319" s="66"/>
      <c r="AU2319" s="66"/>
      <c r="AV2319" s="66"/>
      <c r="AW2319" s="66"/>
      <c r="AX2319" s="66"/>
      <c r="AY2319" s="66"/>
      <c r="AZ2319" s="66"/>
      <c r="BA2319" s="66"/>
      <c r="BB2319" s="66"/>
      <c r="BC2319" s="66"/>
      <c r="BD2319" s="66"/>
      <c r="BE2319" s="66"/>
      <c r="BF2319" s="66"/>
      <c r="BG2319" s="66"/>
      <c r="BH2319" s="66"/>
      <c r="BI2319" s="66"/>
      <c r="BJ2319" s="66"/>
      <c r="BK2319" s="66"/>
      <c r="BL2319" s="66"/>
      <c r="BM2319" s="66"/>
      <c r="BN2319" s="66"/>
      <c r="BO2319" s="66"/>
      <c r="BP2319" s="66"/>
      <c r="BQ2319" s="66"/>
      <c r="BR2319" s="66"/>
      <c r="BS2319" s="66"/>
      <c r="BT2319" s="66"/>
    </row>
    <row r="2320" spans="1:72">
      <c r="A2320" s="69"/>
      <c r="B2320" s="69"/>
      <c r="C2320" s="69"/>
      <c r="D2320" s="69"/>
      <c r="E2320" s="66"/>
      <c r="F2320" s="66"/>
      <c r="G2320" s="66"/>
      <c r="H2320" s="66"/>
      <c r="I2320" s="66"/>
      <c r="J2320" s="66"/>
      <c r="K2320" s="66"/>
      <c r="L2320" s="66"/>
      <c r="M2320" s="66"/>
      <c r="N2320" s="66"/>
      <c r="O2320" s="66"/>
      <c r="P2320" s="66"/>
      <c r="Q2320" s="66"/>
      <c r="R2320" s="66"/>
      <c r="S2320" s="66"/>
      <c r="T2320" s="66"/>
      <c r="U2320" s="66"/>
      <c r="V2320" s="66"/>
      <c r="W2320" s="66"/>
      <c r="X2320" s="66"/>
      <c r="Y2320" s="66"/>
      <c r="Z2320" s="66"/>
      <c r="AA2320" s="66"/>
      <c r="AB2320" s="66"/>
      <c r="AC2320" s="66"/>
      <c r="AD2320" s="66"/>
      <c r="AE2320" s="66"/>
      <c r="AF2320" s="66"/>
      <c r="AG2320" s="66"/>
      <c r="AH2320" s="66"/>
      <c r="AI2320" s="66"/>
      <c r="AJ2320" s="66"/>
      <c r="AK2320" s="66"/>
      <c r="AL2320" s="66"/>
      <c r="AM2320" s="66"/>
      <c r="AN2320" s="66"/>
      <c r="AO2320" s="66"/>
      <c r="AP2320" s="66"/>
      <c r="AQ2320" s="66"/>
      <c r="AR2320" s="66"/>
      <c r="AS2320" s="66"/>
      <c r="AT2320" s="66"/>
      <c r="AU2320" s="66"/>
      <c r="AV2320" s="66"/>
      <c r="AW2320" s="66"/>
      <c r="AX2320" s="66"/>
      <c r="AY2320" s="66"/>
      <c r="AZ2320" s="66"/>
      <c r="BA2320" s="66"/>
      <c r="BB2320" s="66"/>
      <c r="BC2320" s="66"/>
      <c r="BD2320" s="66"/>
      <c r="BE2320" s="66"/>
      <c r="BF2320" s="66"/>
      <c r="BG2320" s="66"/>
      <c r="BH2320" s="66"/>
      <c r="BI2320" s="66"/>
      <c r="BJ2320" s="66"/>
      <c r="BK2320" s="66"/>
      <c r="BL2320" s="66"/>
      <c r="BM2320" s="66"/>
      <c r="BN2320" s="66"/>
      <c r="BO2320" s="66"/>
      <c r="BP2320" s="66"/>
      <c r="BQ2320" s="66"/>
      <c r="BR2320" s="66"/>
      <c r="BS2320" s="66"/>
      <c r="BT2320" s="66"/>
    </row>
    <row r="2321" spans="1:72">
      <c r="A2321" s="69"/>
      <c r="B2321" s="69"/>
      <c r="C2321" s="69"/>
      <c r="D2321" s="69"/>
      <c r="E2321" s="66"/>
      <c r="F2321" s="66"/>
      <c r="G2321" s="66"/>
      <c r="H2321" s="66"/>
      <c r="I2321" s="66"/>
      <c r="J2321" s="66"/>
      <c r="K2321" s="66"/>
      <c r="L2321" s="66"/>
      <c r="M2321" s="66"/>
      <c r="N2321" s="66"/>
      <c r="O2321" s="66"/>
      <c r="P2321" s="66"/>
      <c r="Q2321" s="66"/>
      <c r="R2321" s="66"/>
      <c r="S2321" s="66"/>
      <c r="T2321" s="66"/>
      <c r="U2321" s="66"/>
      <c r="V2321" s="66"/>
      <c r="W2321" s="66"/>
      <c r="X2321" s="66"/>
      <c r="Y2321" s="66"/>
      <c r="Z2321" s="66"/>
      <c r="AA2321" s="66"/>
      <c r="AB2321" s="66"/>
      <c r="AC2321" s="66"/>
      <c r="AD2321" s="66"/>
      <c r="AE2321" s="66"/>
      <c r="AF2321" s="66"/>
      <c r="AG2321" s="66"/>
      <c r="AH2321" s="66"/>
      <c r="AI2321" s="66"/>
      <c r="AJ2321" s="66"/>
      <c r="AK2321" s="66"/>
      <c r="AL2321" s="66"/>
      <c r="AM2321" s="66"/>
      <c r="AN2321" s="66"/>
      <c r="AO2321" s="66"/>
      <c r="AP2321" s="66"/>
      <c r="AQ2321" s="66"/>
      <c r="AR2321" s="66"/>
      <c r="AS2321" s="66"/>
      <c r="AT2321" s="66"/>
      <c r="AU2321" s="66"/>
      <c r="AV2321" s="66"/>
      <c r="AW2321" s="66"/>
      <c r="AX2321" s="66"/>
      <c r="AY2321" s="66"/>
      <c r="AZ2321" s="66"/>
      <c r="BA2321" s="66"/>
      <c r="BB2321" s="66"/>
      <c r="BC2321" s="66"/>
      <c r="BD2321" s="66"/>
      <c r="BE2321" s="66"/>
      <c r="BF2321" s="66"/>
      <c r="BG2321" s="66"/>
      <c r="BH2321" s="66"/>
      <c r="BI2321" s="66"/>
      <c r="BJ2321" s="66"/>
      <c r="BK2321" s="66"/>
      <c r="BL2321" s="66"/>
      <c r="BM2321" s="66"/>
      <c r="BN2321" s="66"/>
      <c r="BO2321" s="66"/>
      <c r="BP2321" s="66"/>
      <c r="BQ2321" s="66"/>
      <c r="BR2321" s="66"/>
      <c r="BS2321" s="66"/>
      <c r="BT2321" s="66"/>
    </row>
    <row r="2322" spans="1:72">
      <c r="A2322" s="69"/>
      <c r="B2322" s="69"/>
      <c r="C2322" s="69"/>
      <c r="D2322" s="69"/>
      <c r="E2322" s="66"/>
      <c r="F2322" s="66"/>
      <c r="G2322" s="66"/>
      <c r="H2322" s="66"/>
      <c r="I2322" s="66"/>
      <c r="J2322" s="66"/>
      <c r="K2322" s="66"/>
      <c r="L2322" s="66"/>
      <c r="M2322" s="66"/>
      <c r="N2322" s="66"/>
      <c r="O2322" s="66"/>
      <c r="P2322" s="66"/>
      <c r="Q2322" s="66"/>
      <c r="R2322" s="66"/>
      <c r="S2322" s="66"/>
      <c r="T2322" s="66"/>
      <c r="U2322" s="66"/>
      <c r="V2322" s="66"/>
      <c r="W2322" s="66"/>
      <c r="X2322" s="66"/>
      <c r="Y2322" s="66"/>
      <c r="Z2322" s="66"/>
      <c r="AA2322" s="66"/>
      <c r="AB2322" s="66"/>
      <c r="AC2322" s="66"/>
      <c r="AD2322" s="66"/>
      <c r="AE2322" s="66"/>
      <c r="AF2322" s="66"/>
      <c r="AG2322" s="66"/>
      <c r="AH2322" s="66"/>
      <c r="AI2322" s="66"/>
      <c r="AJ2322" s="66"/>
      <c r="AK2322" s="66"/>
      <c r="AL2322" s="66"/>
      <c r="AM2322" s="66"/>
      <c r="AN2322" s="66"/>
      <c r="AO2322" s="66"/>
      <c r="AP2322" s="66"/>
      <c r="AQ2322" s="66"/>
      <c r="AR2322" s="66"/>
      <c r="AS2322" s="66"/>
      <c r="AT2322" s="66"/>
      <c r="AU2322" s="66"/>
      <c r="AV2322" s="66"/>
      <c r="AW2322" s="66"/>
      <c r="AX2322" s="66"/>
      <c r="AY2322" s="66"/>
      <c r="AZ2322" s="66"/>
      <c r="BA2322" s="66"/>
      <c r="BB2322" s="66"/>
      <c r="BC2322" s="66"/>
      <c r="BD2322" s="66"/>
      <c r="BE2322" s="66"/>
      <c r="BF2322" s="66"/>
      <c r="BG2322" s="66"/>
      <c r="BH2322" s="66"/>
      <c r="BI2322" s="66"/>
      <c r="BJ2322" s="66"/>
      <c r="BK2322" s="66"/>
      <c r="BL2322" s="66"/>
      <c r="BM2322" s="66"/>
      <c r="BN2322" s="66"/>
      <c r="BO2322" s="66"/>
      <c r="BP2322" s="66"/>
      <c r="BQ2322" s="66"/>
      <c r="BR2322" s="66"/>
      <c r="BS2322" s="66"/>
      <c r="BT2322" s="66"/>
    </row>
    <row r="2323" spans="1:72">
      <c r="A2323" s="69"/>
      <c r="B2323" s="69"/>
      <c r="C2323" s="69"/>
      <c r="D2323" s="69"/>
      <c r="E2323" s="66"/>
      <c r="F2323" s="66"/>
      <c r="G2323" s="66"/>
      <c r="H2323" s="66"/>
      <c r="I2323" s="66"/>
      <c r="J2323" s="66"/>
      <c r="K2323" s="66"/>
      <c r="L2323" s="66"/>
      <c r="M2323" s="66"/>
      <c r="N2323" s="66"/>
      <c r="O2323" s="66"/>
      <c r="P2323" s="66"/>
      <c r="Q2323" s="66"/>
      <c r="R2323" s="66"/>
      <c r="S2323" s="66"/>
      <c r="T2323" s="66"/>
      <c r="U2323" s="66"/>
      <c r="V2323" s="66"/>
      <c r="W2323" s="66"/>
      <c r="X2323" s="66"/>
      <c r="Y2323" s="66"/>
      <c r="Z2323" s="66"/>
      <c r="AA2323" s="66"/>
      <c r="AB2323" s="66"/>
      <c r="AC2323" s="66"/>
      <c r="AD2323" s="66"/>
      <c r="AE2323" s="66"/>
      <c r="AF2323" s="66"/>
      <c r="AG2323" s="66"/>
      <c r="AH2323" s="66"/>
      <c r="AI2323" s="66"/>
      <c r="AJ2323" s="66"/>
      <c r="AK2323" s="66"/>
      <c r="AL2323" s="66"/>
      <c r="AM2323" s="66"/>
      <c r="AN2323" s="66"/>
      <c r="AO2323" s="66"/>
      <c r="AP2323" s="66"/>
      <c r="AQ2323" s="66"/>
      <c r="AR2323" s="66"/>
      <c r="AS2323" s="66"/>
      <c r="AT2323" s="66"/>
      <c r="AU2323" s="66"/>
      <c r="AV2323" s="66"/>
      <c r="AW2323" s="66"/>
      <c r="AX2323" s="66"/>
      <c r="AY2323" s="66"/>
      <c r="AZ2323" s="66"/>
      <c r="BA2323" s="66"/>
      <c r="BB2323" s="66"/>
      <c r="BC2323" s="66"/>
      <c r="BD2323" s="66"/>
      <c r="BE2323" s="66"/>
      <c r="BF2323" s="66"/>
      <c r="BG2323" s="66"/>
      <c r="BH2323" s="66"/>
      <c r="BI2323" s="66"/>
      <c r="BJ2323" s="66"/>
      <c r="BK2323" s="66"/>
      <c r="BL2323" s="66"/>
      <c r="BM2323" s="66"/>
      <c r="BN2323" s="66"/>
      <c r="BO2323" s="66"/>
      <c r="BP2323" s="66"/>
      <c r="BQ2323" s="66"/>
      <c r="BR2323" s="66"/>
      <c r="BS2323" s="66"/>
      <c r="BT2323" s="66"/>
    </row>
    <row r="2324" spans="1:72">
      <c r="A2324" s="69"/>
      <c r="B2324" s="69"/>
      <c r="C2324" s="69"/>
      <c r="D2324" s="69"/>
      <c r="E2324" s="66"/>
      <c r="F2324" s="66"/>
      <c r="G2324" s="66"/>
      <c r="H2324" s="66"/>
      <c r="I2324" s="66"/>
      <c r="J2324" s="66"/>
      <c r="K2324" s="66"/>
      <c r="L2324" s="66"/>
      <c r="M2324" s="66"/>
      <c r="N2324" s="66"/>
      <c r="O2324" s="66"/>
      <c r="P2324" s="66"/>
      <c r="Q2324" s="66"/>
      <c r="R2324" s="66"/>
      <c r="S2324" s="66"/>
      <c r="T2324" s="66"/>
      <c r="U2324" s="66"/>
      <c r="V2324" s="66"/>
      <c r="W2324" s="66"/>
      <c r="X2324" s="66"/>
      <c r="Y2324" s="66"/>
      <c r="Z2324" s="66"/>
      <c r="AA2324" s="66"/>
      <c r="AB2324" s="66"/>
      <c r="AC2324" s="66"/>
      <c r="AD2324" s="66"/>
      <c r="AE2324" s="66"/>
      <c r="AF2324" s="66"/>
      <c r="AG2324" s="66"/>
      <c r="AH2324" s="66"/>
      <c r="AI2324" s="66"/>
      <c r="AJ2324" s="66"/>
      <c r="AK2324" s="66"/>
      <c r="AL2324" s="66"/>
      <c r="AM2324" s="66"/>
      <c r="AN2324" s="66"/>
      <c r="AO2324" s="66"/>
      <c r="AP2324" s="66"/>
      <c r="AQ2324" s="66"/>
      <c r="AR2324" s="66"/>
      <c r="AS2324" s="66"/>
      <c r="AT2324" s="66"/>
      <c r="AU2324" s="66"/>
      <c r="AV2324" s="66"/>
      <c r="AW2324" s="66"/>
      <c r="AX2324" s="66"/>
      <c r="AY2324" s="66"/>
      <c r="AZ2324" s="66"/>
      <c r="BA2324" s="66"/>
      <c r="BB2324" s="66"/>
      <c r="BC2324" s="66"/>
      <c r="BD2324" s="66"/>
      <c r="BE2324" s="66"/>
      <c r="BF2324" s="66"/>
      <c r="BG2324" s="66"/>
      <c r="BH2324" s="66"/>
      <c r="BI2324" s="66"/>
      <c r="BJ2324" s="66"/>
      <c r="BK2324" s="66"/>
      <c r="BL2324" s="66"/>
      <c r="BM2324" s="66"/>
      <c r="BN2324" s="66"/>
      <c r="BO2324" s="66"/>
      <c r="BP2324" s="66"/>
      <c r="BQ2324" s="66"/>
      <c r="BR2324" s="66"/>
      <c r="BS2324" s="66"/>
      <c r="BT2324" s="66"/>
    </row>
    <row r="2325" spans="1:72">
      <c r="A2325" s="69"/>
      <c r="B2325" s="69"/>
      <c r="C2325" s="69"/>
      <c r="D2325" s="69"/>
      <c r="E2325" s="66"/>
      <c r="F2325" s="66"/>
      <c r="G2325" s="66"/>
      <c r="H2325" s="66"/>
      <c r="I2325" s="66"/>
      <c r="J2325" s="66"/>
      <c r="K2325" s="66"/>
      <c r="L2325" s="66"/>
      <c r="M2325" s="66"/>
      <c r="N2325" s="66"/>
      <c r="O2325" s="66"/>
      <c r="P2325" s="66"/>
      <c r="Q2325" s="66"/>
      <c r="R2325" s="66"/>
      <c r="S2325" s="66"/>
      <c r="T2325" s="66"/>
      <c r="U2325" s="66"/>
      <c r="V2325" s="66"/>
      <c r="W2325" s="66"/>
      <c r="X2325" s="66"/>
      <c r="Y2325" s="66"/>
      <c r="Z2325" s="66"/>
      <c r="AA2325" s="66"/>
      <c r="AB2325" s="66"/>
      <c r="AC2325" s="66"/>
      <c r="AD2325" s="66"/>
      <c r="AE2325" s="66"/>
      <c r="AF2325" s="66"/>
      <c r="AG2325" s="66"/>
      <c r="AH2325" s="66"/>
      <c r="AI2325" s="66"/>
      <c r="AJ2325" s="66"/>
      <c r="AK2325" s="66"/>
      <c r="AL2325" s="66"/>
      <c r="AM2325" s="66"/>
      <c r="AN2325" s="66"/>
      <c r="AO2325" s="66"/>
      <c r="AP2325" s="66"/>
      <c r="AQ2325" s="66"/>
      <c r="AR2325" s="66"/>
      <c r="AS2325" s="66"/>
      <c r="AT2325" s="66"/>
      <c r="AU2325" s="66"/>
      <c r="AV2325" s="66"/>
      <c r="AW2325" s="66"/>
      <c r="AX2325" s="66"/>
      <c r="AY2325" s="66"/>
      <c r="AZ2325" s="66"/>
      <c r="BA2325" s="66"/>
      <c r="BB2325" s="66"/>
      <c r="BC2325" s="66"/>
      <c r="BD2325" s="66"/>
      <c r="BE2325" s="66"/>
      <c r="BF2325" s="66"/>
      <c r="BG2325" s="66"/>
      <c r="BH2325" s="66"/>
      <c r="BI2325" s="66"/>
      <c r="BJ2325" s="66"/>
      <c r="BK2325" s="66"/>
      <c r="BL2325" s="66"/>
      <c r="BM2325" s="66"/>
      <c r="BN2325" s="66"/>
      <c r="BO2325" s="66"/>
      <c r="BP2325" s="66"/>
      <c r="BQ2325" s="66"/>
      <c r="BR2325" s="66"/>
      <c r="BS2325" s="66"/>
      <c r="BT2325" s="66"/>
    </row>
    <row r="2326" spans="1:72">
      <c r="A2326" s="69"/>
      <c r="B2326" s="69"/>
      <c r="C2326" s="69"/>
      <c r="D2326" s="69"/>
      <c r="E2326" s="66"/>
      <c r="F2326" s="66"/>
      <c r="G2326" s="66"/>
      <c r="H2326" s="66"/>
      <c r="I2326" s="66"/>
      <c r="J2326" s="66"/>
      <c r="K2326" s="66"/>
      <c r="L2326" s="66"/>
      <c r="M2326" s="66"/>
      <c r="N2326" s="66"/>
      <c r="O2326" s="66"/>
      <c r="P2326" s="66"/>
      <c r="Q2326" s="66"/>
      <c r="R2326" s="66"/>
      <c r="S2326" s="66"/>
      <c r="T2326" s="66"/>
      <c r="U2326" s="66"/>
      <c r="V2326" s="66"/>
      <c r="W2326" s="66"/>
      <c r="X2326" s="66"/>
      <c r="Y2326" s="66"/>
      <c r="Z2326" s="66"/>
      <c r="AA2326" s="66"/>
      <c r="AB2326" s="66"/>
      <c r="AC2326" s="66"/>
      <c r="AD2326" s="66"/>
      <c r="AE2326" s="66"/>
      <c r="AF2326" s="66"/>
      <c r="AG2326" s="66"/>
      <c r="AH2326" s="66"/>
      <c r="AI2326" s="66"/>
      <c r="AJ2326" s="66"/>
      <c r="AK2326" s="66"/>
      <c r="AL2326" s="66"/>
      <c r="AM2326" s="66"/>
      <c r="AN2326" s="66"/>
      <c r="AO2326" s="66"/>
      <c r="AP2326" s="66"/>
      <c r="AQ2326" s="66"/>
      <c r="AR2326" s="66"/>
      <c r="AS2326" s="66"/>
      <c r="AT2326" s="66"/>
      <c r="AU2326" s="66"/>
      <c r="AV2326" s="66"/>
      <c r="AW2326" s="66"/>
      <c r="AX2326" s="66"/>
      <c r="AY2326" s="66"/>
      <c r="AZ2326" s="66"/>
      <c r="BA2326" s="66"/>
      <c r="BB2326" s="66"/>
      <c r="BC2326" s="66"/>
      <c r="BD2326" s="66"/>
      <c r="BE2326" s="66"/>
      <c r="BF2326" s="66"/>
      <c r="BG2326" s="66"/>
      <c r="BH2326" s="66"/>
      <c r="BI2326" s="66"/>
      <c r="BJ2326" s="66"/>
      <c r="BK2326" s="66"/>
      <c r="BL2326" s="66"/>
      <c r="BM2326" s="66"/>
      <c r="BN2326" s="66"/>
      <c r="BO2326" s="66"/>
      <c r="BP2326" s="66"/>
      <c r="BQ2326" s="66"/>
      <c r="BR2326" s="66"/>
      <c r="BS2326" s="66"/>
      <c r="BT2326" s="66"/>
    </row>
    <row r="2327" spans="1:72">
      <c r="A2327" s="69"/>
      <c r="B2327" s="69"/>
      <c r="C2327" s="69"/>
      <c r="D2327" s="69"/>
      <c r="E2327" s="66"/>
      <c r="F2327" s="66"/>
      <c r="G2327" s="66"/>
      <c r="H2327" s="66"/>
      <c r="I2327" s="66"/>
      <c r="J2327" s="66"/>
      <c r="K2327" s="66"/>
      <c r="L2327" s="66"/>
      <c r="M2327" s="66"/>
      <c r="N2327" s="66"/>
      <c r="O2327" s="66"/>
      <c r="P2327" s="66"/>
      <c r="Q2327" s="66"/>
      <c r="R2327" s="66"/>
      <c r="S2327" s="66"/>
      <c r="T2327" s="66"/>
      <c r="U2327" s="66"/>
      <c r="V2327" s="66"/>
      <c r="W2327" s="66"/>
      <c r="X2327" s="66"/>
      <c r="Y2327" s="66"/>
      <c r="Z2327" s="66"/>
      <c r="AA2327" s="66"/>
      <c r="AB2327" s="66"/>
      <c r="AC2327" s="66"/>
      <c r="AD2327" s="66"/>
      <c r="AE2327" s="66"/>
      <c r="AF2327" s="66"/>
      <c r="AG2327" s="66"/>
      <c r="AH2327" s="66"/>
      <c r="AI2327" s="66"/>
      <c r="AJ2327" s="66"/>
      <c r="AK2327" s="66"/>
      <c r="AL2327" s="66"/>
      <c r="AM2327" s="66"/>
      <c r="AN2327" s="66"/>
      <c r="AO2327" s="66"/>
      <c r="AP2327" s="66"/>
      <c r="AQ2327" s="66"/>
      <c r="AR2327" s="66"/>
      <c r="AS2327" s="66"/>
      <c r="AT2327" s="66"/>
      <c r="AU2327" s="66"/>
      <c r="AV2327" s="66"/>
      <c r="AW2327" s="66"/>
      <c r="AX2327" s="66"/>
      <c r="AY2327" s="66"/>
      <c r="AZ2327" s="66"/>
      <c r="BA2327" s="66"/>
      <c r="BB2327" s="66"/>
      <c r="BC2327" s="66"/>
      <c r="BD2327" s="66"/>
      <c r="BE2327" s="66"/>
      <c r="BF2327" s="66"/>
      <c r="BG2327" s="66"/>
      <c r="BH2327" s="66"/>
      <c r="BI2327" s="66"/>
      <c r="BJ2327" s="66"/>
      <c r="BK2327" s="66"/>
      <c r="BL2327" s="66"/>
      <c r="BM2327" s="66"/>
      <c r="BN2327" s="66"/>
      <c r="BO2327" s="66"/>
      <c r="BP2327" s="66"/>
      <c r="BQ2327" s="66"/>
      <c r="BR2327" s="66"/>
      <c r="BS2327" s="66"/>
      <c r="BT2327" s="66"/>
    </row>
    <row r="2328" spans="1:72">
      <c r="A2328" s="69"/>
      <c r="B2328" s="69"/>
      <c r="C2328" s="69"/>
      <c r="D2328" s="69"/>
      <c r="E2328" s="66"/>
      <c r="F2328" s="66"/>
      <c r="G2328" s="66"/>
      <c r="H2328" s="66"/>
      <c r="I2328" s="66"/>
      <c r="J2328" s="66"/>
      <c r="K2328" s="66"/>
      <c r="L2328" s="66"/>
      <c r="M2328" s="66"/>
      <c r="N2328" s="66"/>
      <c r="O2328" s="66"/>
      <c r="P2328" s="66"/>
      <c r="Q2328" s="66"/>
      <c r="R2328" s="66"/>
      <c r="S2328" s="66"/>
      <c r="T2328" s="66"/>
      <c r="U2328" s="66"/>
      <c r="V2328" s="66"/>
      <c r="W2328" s="66"/>
      <c r="X2328" s="66"/>
      <c r="Y2328" s="66"/>
      <c r="Z2328" s="66"/>
      <c r="AA2328" s="66"/>
      <c r="AB2328" s="66"/>
      <c r="AC2328" s="66"/>
      <c r="AD2328" s="66"/>
      <c r="AE2328" s="66"/>
      <c r="AF2328" s="66"/>
      <c r="AG2328" s="66"/>
      <c r="AH2328" s="66"/>
      <c r="AI2328" s="66"/>
      <c r="AJ2328" s="66"/>
      <c r="AK2328" s="66"/>
      <c r="AL2328" s="66"/>
      <c r="AM2328" s="66"/>
      <c r="AN2328" s="66"/>
      <c r="AO2328" s="66"/>
      <c r="AP2328" s="66"/>
      <c r="AQ2328" s="66"/>
      <c r="AR2328" s="66"/>
      <c r="AS2328" s="66"/>
      <c r="AT2328" s="66"/>
      <c r="AU2328" s="66"/>
      <c r="AV2328" s="66"/>
      <c r="AW2328" s="66"/>
      <c r="AX2328" s="66"/>
      <c r="AY2328" s="66"/>
      <c r="AZ2328" s="66"/>
      <c r="BA2328" s="66"/>
      <c r="BB2328" s="66"/>
      <c r="BC2328" s="66"/>
      <c r="BD2328" s="66"/>
      <c r="BE2328" s="66"/>
      <c r="BF2328" s="66"/>
      <c r="BG2328" s="66"/>
      <c r="BH2328" s="66"/>
      <c r="BI2328" s="66"/>
      <c r="BJ2328" s="66"/>
      <c r="BK2328" s="66"/>
      <c r="BL2328" s="66"/>
      <c r="BM2328" s="66"/>
      <c r="BN2328" s="66"/>
      <c r="BO2328" s="66"/>
      <c r="BP2328" s="66"/>
      <c r="BQ2328" s="66"/>
      <c r="BR2328" s="66"/>
      <c r="BS2328" s="66"/>
      <c r="BT2328" s="66"/>
    </row>
    <row r="2329" spans="1:72">
      <c r="A2329" s="69"/>
      <c r="B2329" s="69"/>
      <c r="C2329" s="69"/>
      <c r="D2329" s="69"/>
      <c r="E2329" s="66"/>
      <c r="F2329" s="66"/>
      <c r="G2329" s="66"/>
      <c r="H2329" s="66"/>
      <c r="I2329" s="66"/>
      <c r="J2329" s="66"/>
      <c r="K2329" s="66"/>
      <c r="L2329" s="66"/>
      <c r="M2329" s="66"/>
      <c r="N2329" s="66"/>
      <c r="O2329" s="66"/>
      <c r="P2329" s="66"/>
      <c r="Q2329" s="66"/>
      <c r="R2329" s="66"/>
      <c r="S2329" s="66"/>
      <c r="T2329" s="66"/>
      <c r="U2329" s="66"/>
      <c r="V2329" s="66"/>
      <c r="W2329" s="66"/>
      <c r="X2329" s="66"/>
      <c r="Y2329" s="66"/>
      <c r="Z2329" s="66"/>
      <c r="AA2329" s="66"/>
      <c r="AB2329" s="66"/>
      <c r="AC2329" s="66"/>
      <c r="AD2329" s="66"/>
      <c r="AE2329" s="66"/>
      <c r="AF2329" s="66"/>
      <c r="AG2329" s="66"/>
      <c r="AH2329" s="66"/>
      <c r="AI2329" s="66"/>
      <c r="AJ2329" s="66"/>
      <c r="AK2329" s="66"/>
      <c r="AL2329" s="66"/>
      <c r="AM2329" s="66"/>
      <c r="AN2329" s="66"/>
      <c r="AO2329" s="66"/>
      <c r="AP2329" s="66"/>
      <c r="AQ2329" s="66"/>
      <c r="AR2329" s="66"/>
      <c r="AS2329" s="66"/>
      <c r="AT2329" s="66"/>
      <c r="AU2329" s="66"/>
      <c r="AV2329" s="66"/>
      <c r="AW2329" s="66"/>
      <c r="AX2329" s="66"/>
      <c r="AY2329" s="66"/>
      <c r="AZ2329" s="66"/>
      <c r="BA2329" s="66"/>
      <c r="BB2329" s="66"/>
      <c r="BC2329" s="66"/>
      <c r="BD2329" s="66"/>
      <c r="BE2329" s="66"/>
      <c r="BF2329" s="66"/>
      <c r="BG2329" s="66"/>
      <c r="BH2329" s="66"/>
      <c r="BI2329" s="66"/>
      <c r="BJ2329" s="66"/>
      <c r="BK2329" s="66"/>
      <c r="BL2329" s="66"/>
      <c r="BM2329" s="66"/>
      <c r="BN2329" s="66"/>
      <c r="BO2329" s="66"/>
      <c r="BP2329" s="66"/>
      <c r="BQ2329" s="66"/>
      <c r="BR2329" s="66"/>
      <c r="BS2329" s="66"/>
      <c r="BT2329" s="66"/>
    </row>
    <row r="2330" spans="1:72">
      <c r="A2330" s="69"/>
      <c r="B2330" s="69"/>
      <c r="C2330" s="69"/>
      <c r="D2330" s="69"/>
      <c r="E2330" s="66"/>
      <c r="F2330" s="66"/>
      <c r="G2330" s="66"/>
      <c r="H2330" s="66"/>
      <c r="I2330" s="66"/>
      <c r="J2330" s="66"/>
      <c r="K2330" s="66"/>
      <c r="L2330" s="66"/>
      <c r="M2330" s="66"/>
      <c r="N2330" s="66"/>
      <c r="O2330" s="66"/>
      <c r="P2330" s="66"/>
      <c r="Q2330" s="66"/>
      <c r="R2330" s="66"/>
      <c r="S2330" s="66"/>
      <c r="T2330" s="66"/>
      <c r="U2330" s="66"/>
      <c r="V2330" s="66"/>
      <c r="W2330" s="66"/>
      <c r="X2330" s="66"/>
      <c r="Y2330" s="66"/>
      <c r="Z2330" s="66"/>
      <c r="AA2330" s="66"/>
      <c r="AB2330" s="66"/>
      <c r="AC2330" s="66"/>
      <c r="AD2330" s="66"/>
      <c r="AE2330" s="66"/>
      <c r="AF2330" s="66"/>
      <c r="AG2330" s="66"/>
      <c r="AH2330" s="66"/>
      <c r="AI2330" s="66"/>
      <c r="AJ2330" s="66"/>
      <c r="AK2330" s="66"/>
      <c r="AL2330" s="66"/>
      <c r="AM2330" s="66"/>
      <c r="AN2330" s="66"/>
      <c r="AO2330" s="66"/>
      <c r="AP2330" s="66"/>
      <c r="AQ2330" s="66"/>
      <c r="AR2330" s="66"/>
      <c r="AS2330" s="66"/>
      <c r="AT2330" s="66"/>
      <c r="AU2330" s="66"/>
      <c r="AV2330" s="66"/>
      <c r="AW2330" s="66"/>
      <c r="AX2330" s="66"/>
      <c r="AY2330" s="66"/>
      <c r="AZ2330" s="66"/>
      <c r="BA2330" s="66"/>
      <c r="BB2330" s="66"/>
      <c r="BC2330" s="66"/>
      <c r="BD2330" s="66"/>
      <c r="BE2330" s="66"/>
      <c r="BF2330" s="66"/>
      <c r="BG2330" s="66"/>
      <c r="BH2330" s="66"/>
      <c r="BI2330" s="66"/>
      <c r="BJ2330" s="66"/>
      <c r="BK2330" s="66"/>
      <c r="BL2330" s="66"/>
      <c r="BM2330" s="66"/>
      <c r="BN2330" s="66"/>
      <c r="BO2330" s="66"/>
      <c r="BP2330" s="66"/>
      <c r="BQ2330" s="66"/>
      <c r="BR2330" s="66"/>
      <c r="BS2330" s="66"/>
      <c r="BT2330" s="66"/>
    </row>
    <row r="2331" spans="1:72">
      <c r="A2331" s="69"/>
      <c r="B2331" s="69"/>
      <c r="C2331" s="69"/>
      <c r="D2331" s="69"/>
      <c r="E2331" s="66"/>
      <c r="F2331" s="66"/>
      <c r="G2331" s="66"/>
      <c r="H2331" s="66"/>
      <c r="I2331" s="66"/>
      <c r="J2331" s="66"/>
      <c r="K2331" s="66"/>
      <c r="L2331" s="66"/>
      <c r="M2331" s="66"/>
      <c r="N2331" s="66"/>
      <c r="O2331" s="66"/>
      <c r="P2331" s="66"/>
      <c r="Q2331" s="66"/>
      <c r="R2331" s="66"/>
      <c r="S2331" s="66"/>
      <c r="T2331" s="66"/>
      <c r="U2331" s="66"/>
      <c r="V2331" s="66"/>
      <c r="W2331" s="66"/>
      <c r="X2331" s="66"/>
      <c r="Y2331" s="66"/>
      <c r="Z2331" s="66"/>
      <c r="AA2331" s="66"/>
      <c r="AB2331" s="66"/>
      <c r="AC2331" s="66"/>
      <c r="AD2331" s="66"/>
      <c r="AE2331" s="66"/>
      <c r="AF2331" s="66"/>
      <c r="AG2331" s="66"/>
      <c r="AH2331" s="66"/>
      <c r="AI2331" s="66"/>
      <c r="AJ2331" s="66"/>
      <c r="AK2331" s="66"/>
      <c r="AL2331" s="66"/>
      <c r="AM2331" s="66"/>
      <c r="AN2331" s="66"/>
      <c r="AO2331" s="66"/>
      <c r="AP2331" s="66"/>
      <c r="AQ2331" s="66"/>
      <c r="AR2331" s="66"/>
      <c r="AS2331" s="66"/>
      <c r="AT2331" s="66"/>
      <c r="AU2331" s="66"/>
      <c r="AV2331" s="66"/>
      <c r="AW2331" s="66"/>
      <c r="AX2331" s="66"/>
      <c r="AY2331" s="66"/>
      <c r="AZ2331" s="66"/>
      <c r="BA2331" s="66"/>
      <c r="BB2331" s="66"/>
      <c r="BC2331" s="66"/>
      <c r="BD2331" s="66"/>
      <c r="BE2331" s="66"/>
      <c r="BF2331" s="66"/>
      <c r="BG2331" s="66"/>
      <c r="BH2331" s="66"/>
      <c r="BI2331" s="66"/>
      <c r="BJ2331" s="66"/>
      <c r="BK2331" s="66"/>
      <c r="BL2331" s="66"/>
      <c r="BM2331" s="66"/>
      <c r="BN2331" s="66"/>
      <c r="BO2331" s="66"/>
      <c r="BP2331" s="66"/>
      <c r="BQ2331" s="66"/>
      <c r="BR2331" s="66"/>
      <c r="BS2331" s="66"/>
      <c r="BT2331" s="66"/>
    </row>
    <row r="2332" spans="1:72">
      <c r="A2332" s="69"/>
      <c r="B2332" s="69"/>
      <c r="C2332" s="69"/>
      <c r="D2332" s="69"/>
      <c r="E2332" s="66"/>
      <c r="F2332" s="66"/>
      <c r="G2332" s="66"/>
      <c r="H2332" s="66"/>
      <c r="I2332" s="66"/>
      <c r="J2332" s="66"/>
      <c r="K2332" s="66"/>
      <c r="L2332" s="66"/>
      <c r="M2332" s="66"/>
      <c r="N2332" s="66"/>
      <c r="O2332" s="66"/>
      <c r="P2332" s="66"/>
      <c r="Q2332" s="66"/>
      <c r="R2332" s="66"/>
      <c r="S2332" s="66"/>
      <c r="T2332" s="66"/>
      <c r="U2332" s="66"/>
      <c r="V2332" s="66"/>
      <c r="W2332" s="66"/>
      <c r="X2332" s="66"/>
      <c r="Y2332" s="66"/>
      <c r="Z2332" s="66"/>
      <c r="AA2332" s="66"/>
      <c r="AB2332" s="66"/>
      <c r="AC2332" s="66"/>
      <c r="AD2332" s="66"/>
      <c r="AE2332" s="66"/>
      <c r="AF2332" s="66"/>
      <c r="AG2332" s="66"/>
      <c r="AH2332" s="66"/>
      <c r="AI2332" s="66"/>
      <c r="AJ2332" s="66"/>
      <c r="AK2332" s="66"/>
      <c r="AL2332" s="66"/>
      <c r="AM2332" s="66"/>
      <c r="AN2332" s="66"/>
      <c r="AO2332" s="66"/>
      <c r="AP2332" s="66"/>
      <c r="AQ2332" s="66"/>
      <c r="AR2332" s="66"/>
      <c r="AS2332" s="66"/>
      <c r="AT2332" s="66"/>
      <c r="AU2332" s="66"/>
      <c r="AV2332" s="66"/>
      <c r="AW2332" s="66"/>
      <c r="AX2332" s="66"/>
      <c r="AY2332" s="66"/>
      <c r="AZ2332" s="66"/>
      <c r="BA2332" s="66"/>
      <c r="BB2332" s="66"/>
      <c r="BC2332" s="66"/>
      <c r="BD2332" s="66"/>
      <c r="BE2332" s="66"/>
      <c r="BF2332" s="66"/>
      <c r="BG2332" s="66"/>
      <c r="BH2332" s="66"/>
      <c r="BI2332" s="66"/>
      <c r="BJ2332" s="66"/>
      <c r="BK2332" s="66"/>
      <c r="BL2332" s="66"/>
      <c r="BM2332" s="66"/>
      <c r="BN2332" s="66"/>
      <c r="BO2332" s="66"/>
      <c r="BP2332" s="66"/>
      <c r="BQ2332" s="66"/>
      <c r="BR2332" s="66"/>
      <c r="BS2332" s="66"/>
      <c r="BT2332" s="66"/>
    </row>
    <row r="2333" spans="1:72">
      <c r="A2333" s="69"/>
      <c r="B2333" s="69"/>
      <c r="C2333" s="69"/>
      <c r="D2333" s="69"/>
      <c r="E2333" s="66"/>
      <c r="F2333" s="66"/>
      <c r="G2333" s="66"/>
      <c r="H2333" s="66"/>
      <c r="I2333" s="66"/>
      <c r="J2333" s="66"/>
      <c r="K2333" s="66"/>
      <c r="L2333" s="66"/>
      <c r="M2333" s="66"/>
      <c r="N2333" s="66"/>
      <c r="O2333" s="66"/>
      <c r="P2333" s="66"/>
      <c r="Q2333" s="66"/>
      <c r="R2333" s="66"/>
      <c r="S2333" s="66"/>
      <c r="T2333" s="66"/>
      <c r="U2333" s="66"/>
      <c r="V2333" s="66"/>
      <c r="W2333" s="66"/>
      <c r="X2333" s="66"/>
      <c r="Y2333" s="66"/>
      <c r="Z2333" s="66"/>
      <c r="AA2333" s="66"/>
      <c r="AB2333" s="66"/>
      <c r="AC2333" s="66"/>
      <c r="AD2333" s="66"/>
      <c r="AE2333" s="66"/>
      <c r="AF2333" s="66"/>
      <c r="AG2333" s="66"/>
      <c r="AH2333" s="66"/>
      <c r="AI2333" s="66"/>
      <c r="AJ2333" s="66"/>
      <c r="AK2333" s="66"/>
      <c r="AL2333" s="66"/>
      <c r="AM2333" s="66"/>
      <c r="AN2333" s="66"/>
      <c r="AO2333" s="66"/>
      <c r="AP2333" s="66"/>
      <c r="AQ2333" s="66"/>
      <c r="AR2333" s="66"/>
      <c r="AS2333" s="66"/>
      <c r="AT2333" s="66"/>
      <c r="AU2333" s="66"/>
      <c r="AV2333" s="66"/>
      <c r="AW2333" s="66"/>
      <c r="AX2333" s="66"/>
      <c r="AY2333" s="66"/>
      <c r="AZ2333" s="66"/>
      <c r="BA2333" s="66"/>
      <c r="BB2333" s="66"/>
      <c r="BC2333" s="66"/>
      <c r="BD2333" s="66"/>
      <c r="BE2333" s="66"/>
      <c r="BF2333" s="66"/>
      <c r="BG2333" s="66"/>
      <c r="BH2333" s="66"/>
      <c r="BI2333" s="66"/>
      <c r="BJ2333" s="66"/>
      <c r="BK2333" s="66"/>
      <c r="BL2333" s="66"/>
      <c r="BM2333" s="66"/>
      <c r="BN2333" s="66"/>
      <c r="BO2333" s="66"/>
      <c r="BP2333" s="66"/>
      <c r="BQ2333" s="66"/>
      <c r="BR2333" s="66"/>
      <c r="BS2333" s="66"/>
      <c r="BT2333" s="66"/>
    </row>
    <row r="2334" spans="1:72">
      <c r="A2334" s="69"/>
      <c r="B2334" s="69"/>
      <c r="C2334" s="69"/>
      <c r="D2334" s="69"/>
      <c r="E2334" s="66"/>
      <c r="F2334" s="66"/>
      <c r="G2334" s="66"/>
      <c r="H2334" s="66"/>
      <c r="I2334" s="66"/>
      <c r="J2334" s="66"/>
      <c r="K2334" s="66"/>
      <c r="L2334" s="66"/>
      <c r="M2334" s="66"/>
      <c r="N2334" s="66"/>
      <c r="O2334" s="66"/>
      <c r="P2334" s="66"/>
      <c r="Q2334" s="66"/>
      <c r="R2334" s="66"/>
      <c r="S2334" s="66"/>
      <c r="T2334" s="66"/>
      <c r="U2334" s="66"/>
      <c r="V2334" s="66"/>
      <c r="W2334" s="66"/>
      <c r="X2334" s="66"/>
      <c r="Y2334" s="66"/>
      <c r="Z2334" s="66"/>
      <c r="AA2334" s="66"/>
      <c r="AB2334" s="66"/>
      <c r="AC2334" s="66"/>
      <c r="AD2334" s="66"/>
      <c r="AE2334" s="66"/>
      <c r="AF2334" s="66"/>
      <c r="AG2334" s="66"/>
      <c r="AH2334" s="66"/>
      <c r="AI2334" s="66"/>
      <c r="AJ2334" s="66"/>
      <c r="AK2334" s="66"/>
      <c r="AL2334" s="66"/>
      <c r="AM2334" s="66"/>
      <c r="AN2334" s="66"/>
      <c r="AO2334" s="66"/>
      <c r="AP2334" s="66"/>
      <c r="AQ2334" s="66"/>
      <c r="AR2334" s="66"/>
      <c r="AS2334" s="66"/>
      <c r="AT2334" s="66"/>
      <c r="AU2334" s="66"/>
      <c r="AV2334" s="66"/>
      <c r="AW2334" s="66"/>
      <c r="AX2334" s="66"/>
      <c r="AY2334" s="66"/>
      <c r="AZ2334" s="66"/>
      <c r="BA2334" s="66"/>
      <c r="BB2334" s="66"/>
      <c r="BC2334" s="66"/>
      <c r="BD2334" s="66"/>
      <c r="BE2334" s="66"/>
      <c r="BF2334" s="66"/>
      <c r="BG2334" s="66"/>
      <c r="BH2334" s="66"/>
      <c r="BI2334" s="66"/>
      <c r="BJ2334" s="66"/>
      <c r="BK2334" s="66"/>
      <c r="BL2334" s="66"/>
      <c r="BM2334" s="66"/>
      <c r="BN2334" s="66"/>
      <c r="BO2334" s="66"/>
      <c r="BP2334" s="66"/>
      <c r="BQ2334" s="66"/>
      <c r="BR2334" s="66"/>
      <c r="BS2334" s="66"/>
      <c r="BT2334" s="66"/>
    </row>
    <row r="2335" spans="1:72">
      <c r="A2335" s="69"/>
      <c r="B2335" s="69"/>
      <c r="C2335" s="69"/>
      <c r="D2335" s="69"/>
      <c r="E2335" s="66"/>
      <c r="F2335" s="66"/>
      <c r="G2335" s="66"/>
      <c r="H2335" s="66"/>
      <c r="I2335" s="66"/>
      <c r="J2335" s="66"/>
      <c r="K2335" s="66"/>
      <c r="L2335" s="66"/>
      <c r="M2335" s="66"/>
      <c r="N2335" s="66"/>
      <c r="O2335" s="66"/>
      <c r="P2335" s="66"/>
      <c r="Q2335" s="66"/>
      <c r="R2335" s="66"/>
      <c r="S2335" s="66"/>
      <c r="T2335" s="66"/>
      <c r="U2335" s="66"/>
      <c r="V2335" s="66"/>
      <c r="W2335" s="66"/>
      <c r="X2335" s="66"/>
      <c r="Y2335" s="66"/>
      <c r="Z2335" s="66"/>
      <c r="AA2335" s="66"/>
      <c r="AB2335" s="66"/>
      <c r="AC2335" s="66"/>
      <c r="AD2335" s="66"/>
      <c r="AE2335" s="66"/>
      <c r="AF2335" s="66"/>
      <c r="AG2335" s="66"/>
      <c r="AH2335" s="66"/>
      <c r="AI2335" s="66"/>
      <c r="AJ2335" s="66"/>
      <c r="AK2335" s="66"/>
      <c r="AL2335" s="66"/>
      <c r="AM2335" s="66"/>
      <c r="AN2335" s="66"/>
      <c r="AO2335" s="66"/>
      <c r="AP2335" s="66"/>
      <c r="AQ2335" s="66"/>
      <c r="AR2335" s="66"/>
      <c r="AS2335" s="66"/>
      <c r="AT2335" s="66"/>
      <c r="AU2335" s="66"/>
      <c r="AV2335" s="66"/>
      <c r="AW2335" s="66"/>
      <c r="AX2335" s="66"/>
      <c r="AY2335" s="66"/>
      <c r="AZ2335" s="66"/>
      <c r="BA2335" s="66"/>
      <c r="BB2335" s="66"/>
      <c r="BC2335" s="66"/>
      <c r="BD2335" s="66"/>
      <c r="BE2335" s="66"/>
      <c r="BF2335" s="66"/>
      <c r="BG2335" s="66"/>
      <c r="BH2335" s="66"/>
      <c r="BI2335" s="66"/>
      <c r="BJ2335" s="66"/>
      <c r="BK2335" s="66"/>
      <c r="BL2335" s="66"/>
      <c r="BM2335" s="66"/>
      <c r="BN2335" s="66"/>
      <c r="BO2335" s="66"/>
      <c r="BP2335" s="66"/>
      <c r="BQ2335" s="66"/>
      <c r="BR2335" s="66"/>
      <c r="BS2335" s="66"/>
      <c r="BT2335" s="66"/>
    </row>
    <row r="2336" spans="1:72">
      <c r="A2336" s="69"/>
      <c r="B2336" s="69"/>
      <c r="C2336" s="69"/>
      <c r="D2336" s="69"/>
      <c r="E2336" s="66"/>
      <c r="F2336" s="66"/>
      <c r="G2336" s="66"/>
      <c r="H2336" s="66"/>
      <c r="I2336" s="66"/>
      <c r="J2336" s="66"/>
      <c r="K2336" s="66"/>
      <c r="L2336" s="66"/>
      <c r="M2336" s="66"/>
      <c r="N2336" s="66"/>
      <c r="O2336" s="66"/>
      <c r="P2336" s="66"/>
      <c r="Q2336" s="66"/>
      <c r="R2336" s="66"/>
      <c r="S2336" s="66"/>
      <c r="T2336" s="66"/>
      <c r="U2336" s="66"/>
      <c r="V2336" s="66"/>
      <c r="W2336" s="66"/>
      <c r="X2336" s="66"/>
      <c r="Y2336" s="66"/>
      <c r="Z2336" s="66"/>
      <c r="AA2336" s="66"/>
      <c r="AB2336" s="66"/>
      <c r="AC2336" s="66"/>
      <c r="AD2336" s="66"/>
      <c r="AE2336" s="66"/>
      <c r="AF2336" s="66"/>
      <c r="AG2336" s="66"/>
      <c r="AH2336" s="66"/>
      <c r="AI2336" s="66"/>
      <c r="AJ2336" s="66"/>
      <c r="AK2336" s="66"/>
      <c r="AL2336" s="66"/>
      <c r="AM2336" s="66"/>
      <c r="AN2336" s="66"/>
      <c r="AO2336" s="66"/>
      <c r="AP2336" s="66"/>
      <c r="AQ2336" s="66"/>
      <c r="AR2336" s="66"/>
      <c r="AS2336" s="66"/>
      <c r="AT2336" s="66"/>
      <c r="AU2336" s="66"/>
      <c r="AV2336" s="66"/>
      <c r="AW2336" s="66"/>
      <c r="AX2336" s="66"/>
      <c r="AY2336" s="66"/>
      <c r="AZ2336" s="66"/>
      <c r="BA2336" s="66"/>
      <c r="BB2336" s="66"/>
      <c r="BC2336" s="66"/>
      <c r="BD2336" s="66"/>
      <c r="BE2336" s="66"/>
      <c r="BF2336" s="66"/>
      <c r="BG2336" s="66"/>
      <c r="BH2336" s="66"/>
      <c r="BI2336" s="66"/>
      <c r="BJ2336" s="66"/>
      <c r="BK2336" s="66"/>
      <c r="BL2336" s="66"/>
      <c r="BM2336" s="66"/>
      <c r="BN2336" s="66"/>
      <c r="BO2336" s="66"/>
      <c r="BP2336" s="66"/>
      <c r="BQ2336" s="66"/>
      <c r="BR2336" s="66"/>
      <c r="BS2336" s="66"/>
      <c r="BT2336" s="66"/>
    </row>
    <row r="2337" spans="1:72">
      <c r="A2337" s="69"/>
      <c r="B2337" s="69"/>
      <c r="C2337" s="69"/>
      <c r="D2337" s="69"/>
      <c r="E2337" s="66"/>
      <c r="F2337" s="66"/>
      <c r="G2337" s="66"/>
      <c r="H2337" s="66"/>
      <c r="I2337" s="66"/>
      <c r="J2337" s="66"/>
      <c r="K2337" s="66"/>
      <c r="L2337" s="66"/>
      <c r="M2337" s="66"/>
      <c r="N2337" s="66"/>
      <c r="O2337" s="66"/>
      <c r="P2337" s="66"/>
      <c r="Q2337" s="66"/>
      <c r="R2337" s="66"/>
      <c r="S2337" s="66"/>
      <c r="T2337" s="66"/>
      <c r="U2337" s="66"/>
      <c r="V2337" s="66"/>
      <c r="W2337" s="66"/>
      <c r="X2337" s="66"/>
      <c r="Y2337" s="66"/>
      <c r="Z2337" s="66"/>
      <c r="AA2337" s="66"/>
      <c r="AB2337" s="66"/>
      <c r="AC2337" s="66"/>
      <c r="AD2337" s="66"/>
      <c r="AE2337" s="66"/>
      <c r="AF2337" s="66"/>
      <c r="AG2337" s="66"/>
      <c r="AH2337" s="66"/>
      <c r="AI2337" s="66"/>
      <c r="AJ2337" s="66"/>
      <c r="AK2337" s="66"/>
      <c r="AL2337" s="66"/>
      <c r="AM2337" s="66"/>
      <c r="AN2337" s="66"/>
      <c r="AO2337" s="66"/>
      <c r="AP2337" s="66"/>
      <c r="AQ2337" s="66"/>
      <c r="AR2337" s="66"/>
      <c r="AS2337" s="66"/>
      <c r="AT2337" s="66"/>
      <c r="AU2337" s="66"/>
      <c r="AV2337" s="66"/>
      <c r="AW2337" s="66"/>
      <c r="AX2337" s="66"/>
      <c r="AY2337" s="66"/>
      <c r="AZ2337" s="66"/>
      <c r="BA2337" s="66"/>
      <c r="BB2337" s="66"/>
      <c r="BC2337" s="66"/>
      <c r="BD2337" s="66"/>
      <c r="BE2337" s="66"/>
      <c r="BF2337" s="66"/>
      <c r="BG2337" s="66"/>
      <c r="BH2337" s="66"/>
      <c r="BI2337" s="66"/>
      <c r="BJ2337" s="66"/>
      <c r="BK2337" s="66"/>
      <c r="BL2337" s="66"/>
      <c r="BM2337" s="66"/>
      <c r="BN2337" s="66"/>
      <c r="BO2337" s="66"/>
      <c r="BP2337" s="66"/>
      <c r="BQ2337" s="66"/>
      <c r="BR2337" s="66"/>
      <c r="BS2337" s="66"/>
      <c r="BT2337" s="66"/>
    </row>
    <row r="2338" spans="1:72">
      <c r="A2338" s="69"/>
      <c r="B2338" s="69"/>
      <c r="C2338" s="69"/>
      <c r="D2338" s="69"/>
      <c r="E2338" s="66"/>
      <c r="F2338" s="66"/>
      <c r="G2338" s="66"/>
      <c r="H2338" s="66"/>
      <c r="I2338" s="66"/>
      <c r="J2338" s="66"/>
      <c r="K2338" s="66"/>
      <c r="L2338" s="66"/>
      <c r="M2338" s="66"/>
      <c r="N2338" s="66"/>
      <c r="O2338" s="66"/>
      <c r="P2338" s="66"/>
      <c r="Q2338" s="66"/>
      <c r="R2338" s="66"/>
      <c r="S2338" s="66"/>
      <c r="T2338" s="66"/>
      <c r="U2338" s="66"/>
      <c r="V2338" s="66"/>
      <c r="W2338" s="66"/>
      <c r="X2338" s="66"/>
      <c r="Y2338" s="66"/>
      <c r="Z2338" s="66"/>
      <c r="AA2338" s="66"/>
      <c r="AB2338" s="66"/>
      <c r="AC2338" s="66"/>
      <c r="AD2338" s="66"/>
      <c r="AE2338" s="66"/>
      <c r="AF2338" s="66"/>
      <c r="AG2338" s="66"/>
      <c r="AH2338" s="66"/>
      <c r="AI2338" s="66"/>
      <c r="AJ2338" s="66"/>
      <c r="AK2338" s="66"/>
      <c r="AL2338" s="66"/>
      <c r="AM2338" s="66"/>
      <c r="AN2338" s="66"/>
      <c r="AO2338" s="66"/>
      <c r="AP2338" s="66"/>
      <c r="AQ2338" s="66"/>
      <c r="AR2338" s="66"/>
      <c r="AS2338" s="66"/>
      <c r="AT2338" s="66"/>
      <c r="AU2338" s="66"/>
      <c r="AV2338" s="66"/>
      <c r="AW2338" s="66"/>
      <c r="AX2338" s="66"/>
      <c r="AY2338" s="66"/>
      <c r="AZ2338" s="66"/>
      <c r="BA2338" s="66"/>
      <c r="BB2338" s="66"/>
      <c r="BC2338" s="66"/>
      <c r="BD2338" s="66"/>
      <c r="BE2338" s="66"/>
      <c r="BF2338" s="66"/>
      <c r="BG2338" s="66"/>
      <c r="BH2338" s="66"/>
      <c r="BI2338" s="66"/>
      <c r="BJ2338" s="66"/>
      <c r="BK2338" s="66"/>
      <c r="BL2338" s="66"/>
      <c r="BM2338" s="66"/>
      <c r="BN2338" s="66"/>
      <c r="BO2338" s="66"/>
      <c r="BP2338" s="66"/>
      <c r="BQ2338" s="66"/>
      <c r="BR2338" s="66"/>
      <c r="BS2338" s="66"/>
      <c r="BT2338" s="66"/>
    </row>
    <row r="2339" spans="1:72">
      <c r="A2339" s="69"/>
      <c r="B2339" s="69"/>
      <c r="C2339" s="69"/>
      <c r="D2339" s="69"/>
      <c r="E2339" s="66"/>
      <c r="F2339" s="66"/>
      <c r="G2339" s="66"/>
      <c r="H2339" s="66"/>
      <c r="I2339" s="66"/>
      <c r="J2339" s="66"/>
      <c r="K2339" s="66"/>
      <c r="L2339" s="66"/>
      <c r="M2339" s="66"/>
      <c r="N2339" s="66"/>
      <c r="O2339" s="66"/>
      <c r="P2339" s="66"/>
      <c r="Q2339" s="66"/>
      <c r="R2339" s="66"/>
      <c r="S2339" s="66"/>
      <c r="T2339" s="66"/>
      <c r="U2339" s="66"/>
      <c r="V2339" s="66"/>
      <c r="W2339" s="66"/>
      <c r="X2339" s="66"/>
      <c r="Y2339" s="66"/>
      <c r="Z2339" s="66"/>
      <c r="AA2339" s="66"/>
      <c r="AB2339" s="66"/>
      <c r="AC2339" s="66"/>
      <c r="AD2339" s="66"/>
      <c r="AE2339" s="66"/>
      <c r="AF2339" s="66"/>
      <c r="AG2339" s="66"/>
      <c r="AH2339" s="66"/>
      <c r="AI2339" s="66"/>
      <c r="AJ2339" s="66"/>
      <c r="AK2339" s="66"/>
      <c r="AL2339" s="66"/>
      <c r="AM2339" s="66"/>
      <c r="AN2339" s="66"/>
      <c r="AO2339" s="66"/>
      <c r="AP2339" s="66"/>
      <c r="AQ2339" s="66"/>
      <c r="AR2339" s="66"/>
      <c r="AS2339" s="66"/>
      <c r="AT2339" s="66"/>
      <c r="AU2339" s="66"/>
      <c r="AV2339" s="66"/>
      <c r="AW2339" s="66"/>
      <c r="AX2339" s="66"/>
      <c r="AY2339" s="66"/>
      <c r="AZ2339" s="66"/>
      <c r="BA2339" s="66"/>
      <c r="BB2339" s="66"/>
      <c r="BC2339" s="66"/>
      <c r="BD2339" s="66"/>
      <c r="BE2339" s="66"/>
      <c r="BF2339" s="66"/>
      <c r="BG2339" s="66"/>
      <c r="BH2339" s="66"/>
      <c r="BI2339" s="66"/>
      <c r="BJ2339" s="66"/>
      <c r="BK2339" s="66"/>
      <c r="BL2339" s="66"/>
      <c r="BM2339" s="66"/>
      <c r="BN2339" s="66"/>
      <c r="BO2339" s="66"/>
      <c r="BP2339" s="66"/>
      <c r="BQ2339" s="66"/>
      <c r="BR2339" s="66"/>
      <c r="BS2339" s="66"/>
      <c r="BT2339" s="66"/>
    </row>
    <row r="2340" spans="1:72">
      <c r="A2340" s="69"/>
      <c r="B2340" s="69"/>
      <c r="C2340" s="69"/>
      <c r="D2340" s="69"/>
      <c r="E2340" s="66"/>
      <c r="F2340" s="66"/>
      <c r="G2340" s="66"/>
      <c r="H2340" s="66"/>
      <c r="I2340" s="66"/>
      <c r="J2340" s="66"/>
      <c r="K2340" s="66"/>
      <c r="L2340" s="66"/>
      <c r="M2340" s="66"/>
      <c r="N2340" s="66"/>
      <c r="O2340" s="66"/>
      <c r="P2340" s="66"/>
      <c r="Q2340" s="66"/>
      <c r="R2340" s="66"/>
      <c r="S2340" s="66"/>
      <c r="T2340" s="66"/>
      <c r="U2340" s="66"/>
      <c r="V2340" s="66"/>
      <c r="W2340" s="66"/>
      <c r="X2340" s="66"/>
      <c r="Y2340" s="66"/>
      <c r="Z2340" s="66"/>
      <c r="AA2340" s="66"/>
      <c r="AB2340" s="66"/>
      <c r="AC2340" s="66"/>
      <c r="AD2340" s="66"/>
      <c r="AE2340" s="66"/>
      <c r="AF2340" s="66"/>
      <c r="AG2340" s="66"/>
      <c r="AH2340" s="66"/>
      <c r="AI2340" s="66"/>
      <c r="AJ2340" s="66"/>
      <c r="AK2340" s="66"/>
      <c r="AL2340" s="66"/>
      <c r="AM2340" s="66"/>
      <c r="AN2340" s="66"/>
      <c r="AO2340" s="66"/>
      <c r="AP2340" s="66"/>
      <c r="AQ2340" s="66"/>
      <c r="AR2340" s="66"/>
      <c r="AS2340" s="66"/>
      <c r="AT2340" s="66"/>
      <c r="AU2340" s="66"/>
      <c r="AV2340" s="66"/>
      <c r="AW2340" s="66"/>
      <c r="AX2340" s="66"/>
      <c r="AY2340" s="66"/>
      <c r="AZ2340" s="66"/>
      <c r="BA2340" s="66"/>
      <c r="BB2340" s="66"/>
      <c r="BC2340" s="66"/>
      <c r="BD2340" s="66"/>
      <c r="BE2340" s="66"/>
      <c r="BF2340" s="66"/>
      <c r="BG2340" s="66"/>
      <c r="BH2340" s="66"/>
      <c r="BI2340" s="66"/>
      <c r="BJ2340" s="66"/>
      <c r="BK2340" s="66"/>
      <c r="BL2340" s="66"/>
      <c r="BM2340" s="66"/>
      <c r="BN2340" s="66"/>
      <c r="BO2340" s="66"/>
      <c r="BP2340" s="66"/>
      <c r="BQ2340" s="66"/>
      <c r="BR2340" s="66"/>
      <c r="BS2340" s="66"/>
      <c r="BT2340" s="66"/>
    </row>
    <row r="2341" spans="1:72">
      <c r="A2341" s="69"/>
      <c r="B2341" s="69"/>
      <c r="C2341" s="69"/>
      <c r="D2341" s="69"/>
      <c r="E2341" s="66"/>
      <c r="F2341" s="66"/>
      <c r="G2341" s="66"/>
      <c r="H2341" s="66"/>
      <c r="I2341" s="66"/>
      <c r="J2341" s="66"/>
      <c r="K2341" s="66"/>
      <c r="L2341" s="66"/>
      <c r="M2341" s="66"/>
      <c r="N2341" s="66"/>
      <c r="O2341" s="66"/>
      <c r="P2341" s="66"/>
      <c r="Q2341" s="66"/>
      <c r="R2341" s="66"/>
      <c r="S2341" s="66"/>
      <c r="T2341" s="66"/>
      <c r="U2341" s="66"/>
      <c r="V2341" s="66"/>
      <c r="W2341" s="66"/>
      <c r="X2341" s="66"/>
      <c r="Y2341" s="66"/>
      <c r="Z2341" s="66"/>
      <c r="AA2341" s="66"/>
      <c r="AB2341" s="66"/>
      <c r="AC2341" s="66"/>
      <c r="AD2341" s="66"/>
      <c r="AE2341" s="66"/>
      <c r="AF2341" s="66"/>
      <c r="AG2341" s="66"/>
      <c r="AH2341" s="66"/>
      <c r="AI2341" s="66"/>
      <c r="AJ2341" s="66"/>
      <c r="AK2341" s="66"/>
      <c r="AL2341" s="66"/>
      <c r="AM2341" s="66"/>
      <c r="AN2341" s="66"/>
      <c r="AO2341" s="66"/>
      <c r="AP2341" s="66"/>
      <c r="AQ2341" s="66"/>
      <c r="AR2341" s="66"/>
      <c r="AS2341" s="66"/>
      <c r="AT2341" s="66"/>
      <c r="AU2341" s="66"/>
      <c r="AV2341" s="66"/>
      <c r="AW2341" s="66"/>
      <c r="AX2341" s="66"/>
      <c r="AY2341" s="66"/>
      <c r="AZ2341" s="66"/>
      <c r="BA2341" s="66"/>
      <c r="BB2341" s="66"/>
      <c r="BC2341" s="66"/>
      <c r="BD2341" s="66"/>
      <c r="BE2341" s="66"/>
      <c r="BF2341" s="66"/>
      <c r="BG2341" s="66"/>
      <c r="BH2341" s="66"/>
      <c r="BI2341" s="66"/>
      <c r="BJ2341" s="66"/>
      <c r="BK2341" s="66"/>
      <c r="BL2341" s="66"/>
      <c r="BM2341" s="66"/>
      <c r="BN2341" s="66"/>
      <c r="BO2341" s="66"/>
      <c r="BP2341" s="66"/>
      <c r="BQ2341" s="66"/>
      <c r="BR2341" s="66"/>
      <c r="BS2341" s="66"/>
      <c r="BT2341" s="66"/>
    </row>
    <row r="2342" spans="1:72">
      <c r="A2342" s="69"/>
      <c r="B2342" s="69"/>
      <c r="C2342" s="69"/>
      <c r="D2342" s="69"/>
      <c r="E2342" s="66"/>
      <c r="F2342" s="66"/>
      <c r="G2342" s="66"/>
      <c r="H2342" s="66"/>
      <c r="I2342" s="66"/>
      <c r="J2342" s="66"/>
      <c r="K2342" s="66"/>
      <c r="L2342" s="66"/>
      <c r="M2342" s="66"/>
      <c r="N2342" s="66"/>
      <c r="O2342" s="66"/>
      <c r="P2342" s="66"/>
      <c r="Q2342" s="66"/>
      <c r="R2342" s="66"/>
      <c r="S2342" s="66"/>
      <c r="T2342" s="66"/>
      <c r="U2342" s="66"/>
      <c r="V2342" s="66"/>
      <c r="W2342" s="66"/>
      <c r="X2342" s="66"/>
      <c r="Y2342" s="66"/>
      <c r="Z2342" s="66"/>
      <c r="AA2342" s="66"/>
      <c r="AB2342" s="66"/>
      <c r="AC2342" s="66"/>
      <c r="AD2342" s="66"/>
      <c r="AE2342" s="66"/>
      <c r="AF2342" s="66"/>
      <c r="AG2342" s="66"/>
      <c r="AH2342" s="66"/>
      <c r="AI2342" s="66"/>
      <c r="AJ2342" s="66"/>
      <c r="AK2342" s="66"/>
      <c r="AL2342" s="66"/>
      <c r="AM2342" s="66"/>
      <c r="AN2342" s="66"/>
      <c r="AO2342" s="66"/>
      <c r="AP2342" s="66"/>
      <c r="AQ2342" s="66"/>
      <c r="AR2342" s="66"/>
      <c r="AS2342" s="66"/>
      <c r="AT2342" s="66"/>
      <c r="AU2342" s="66"/>
      <c r="AV2342" s="66"/>
      <c r="AW2342" s="66"/>
      <c r="AX2342" s="66"/>
      <c r="AY2342" s="66"/>
      <c r="AZ2342" s="66"/>
      <c r="BA2342" s="66"/>
      <c r="BB2342" s="66"/>
      <c r="BC2342" s="66"/>
      <c r="BD2342" s="66"/>
      <c r="BE2342" s="66"/>
      <c r="BF2342" s="66"/>
      <c r="BG2342" s="66"/>
      <c r="BH2342" s="66"/>
      <c r="BI2342" s="66"/>
      <c r="BJ2342" s="66"/>
      <c r="BK2342" s="66"/>
      <c r="BL2342" s="66"/>
      <c r="BM2342" s="66"/>
      <c r="BN2342" s="66"/>
      <c r="BO2342" s="66"/>
      <c r="BP2342" s="66"/>
      <c r="BQ2342" s="66"/>
      <c r="BR2342" s="66"/>
      <c r="BS2342" s="66"/>
      <c r="BT2342" s="66"/>
    </row>
    <row r="2343" spans="1:72">
      <c r="A2343" s="69"/>
      <c r="B2343" s="69"/>
      <c r="C2343" s="69"/>
      <c r="D2343" s="69"/>
      <c r="E2343" s="66"/>
      <c r="F2343" s="66"/>
      <c r="G2343" s="66"/>
      <c r="H2343" s="66"/>
      <c r="I2343" s="66"/>
      <c r="J2343" s="66"/>
      <c r="K2343" s="66"/>
      <c r="L2343" s="66"/>
      <c r="M2343" s="66"/>
      <c r="N2343" s="66"/>
      <c r="O2343" s="66"/>
      <c r="P2343" s="66"/>
      <c r="Q2343" s="66"/>
      <c r="R2343" s="66"/>
      <c r="S2343" s="66"/>
      <c r="T2343" s="66"/>
      <c r="U2343" s="66"/>
      <c r="V2343" s="66"/>
      <c r="W2343" s="66"/>
      <c r="X2343" s="66"/>
      <c r="Y2343" s="66"/>
      <c r="Z2343" s="66"/>
      <c r="AA2343" s="66"/>
      <c r="AB2343" s="66"/>
      <c r="AC2343" s="66"/>
      <c r="AD2343" s="66"/>
      <c r="AE2343" s="66"/>
      <c r="AF2343" s="66"/>
      <c r="AG2343" s="66"/>
      <c r="AH2343" s="66"/>
      <c r="AI2343" s="66"/>
      <c r="AJ2343" s="66"/>
      <c r="AK2343" s="66"/>
      <c r="AL2343" s="66"/>
      <c r="AM2343" s="66"/>
      <c r="AN2343" s="66"/>
      <c r="AO2343" s="66"/>
      <c r="AP2343" s="66"/>
      <c r="AQ2343" s="66"/>
      <c r="AR2343" s="66"/>
      <c r="AS2343" s="66"/>
      <c r="AT2343" s="66"/>
      <c r="AU2343" s="66"/>
      <c r="AV2343" s="66"/>
      <c r="AW2343" s="66"/>
      <c r="AX2343" s="66"/>
      <c r="AY2343" s="66"/>
      <c r="AZ2343" s="66"/>
      <c r="BA2343" s="66"/>
      <c r="BB2343" s="66"/>
      <c r="BC2343" s="66"/>
      <c r="BD2343" s="66"/>
      <c r="BE2343" s="66"/>
      <c r="BF2343" s="66"/>
      <c r="BG2343" s="66"/>
      <c r="BH2343" s="66"/>
      <c r="BI2343" s="66"/>
      <c r="BJ2343" s="66"/>
      <c r="BK2343" s="66"/>
      <c r="BL2343" s="66"/>
      <c r="BM2343" s="66"/>
      <c r="BN2343" s="66"/>
      <c r="BO2343" s="66"/>
      <c r="BP2343" s="66"/>
      <c r="BQ2343" s="66"/>
      <c r="BR2343" s="66"/>
      <c r="BS2343" s="66"/>
      <c r="BT2343" s="66"/>
    </row>
    <row r="2344" spans="1:72">
      <c r="A2344" s="69"/>
      <c r="B2344" s="69"/>
      <c r="C2344" s="69"/>
      <c r="D2344" s="69"/>
      <c r="E2344" s="66"/>
      <c r="F2344" s="66"/>
      <c r="G2344" s="66"/>
      <c r="H2344" s="66"/>
      <c r="I2344" s="66"/>
      <c r="J2344" s="66"/>
      <c r="K2344" s="66"/>
      <c r="L2344" s="66"/>
      <c r="M2344" s="66"/>
      <c r="N2344" s="66"/>
      <c r="O2344" s="66"/>
      <c r="P2344" s="66"/>
      <c r="Q2344" s="66"/>
      <c r="R2344" s="66"/>
      <c r="S2344" s="66"/>
      <c r="T2344" s="66"/>
      <c r="U2344" s="66"/>
      <c r="V2344" s="66"/>
      <c r="W2344" s="66"/>
      <c r="X2344" s="66"/>
      <c r="Y2344" s="66"/>
      <c r="Z2344" s="66"/>
      <c r="AA2344" s="66"/>
      <c r="AB2344" s="66"/>
      <c r="AC2344" s="66"/>
      <c r="AD2344" s="66"/>
      <c r="AE2344" s="66"/>
      <c r="AF2344" s="66"/>
      <c r="AG2344" s="66"/>
      <c r="AH2344" s="66"/>
      <c r="AI2344" s="66"/>
      <c r="AJ2344" s="66"/>
      <c r="AK2344" s="66"/>
      <c r="AL2344" s="66"/>
      <c r="AM2344" s="66"/>
      <c r="AN2344" s="66"/>
      <c r="AO2344" s="66"/>
      <c r="AP2344" s="66"/>
      <c r="AQ2344" s="66"/>
      <c r="AR2344" s="66"/>
      <c r="AS2344" s="66"/>
      <c r="AT2344" s="66"/>
      <c r="AU2344" s="66"/>
      <c r="AV2344" s="66"/>
      <c r="AW2344" s="66"/>
      <c r="AX2344" s="66"/>
      <c r="AY2344" s="66"/>
      <c r="AZ2344" s="66"/>
      <c r="BA2344" s="66"/>
      <c r="BB2344" s="66"/>
      <c r="BC2344" s="66"/>
      <c r="BD2344" s="66"/>
      <c r="BE2344" s="66"/>
      <c r="BF2344" s="66"/>
      <c r="BG2344" s="66"/>
      <c r="BH2344" s="66"/>
      <c r="BI2344" s="66"/>
      <c r="BJ2344" s="66"/>
      <c r="BK2344" s="66"/>
      <c r="BL2344" s="66"/>
      <c r="BM2344" s="66"/>
      <c r="BN2344" s="66"/>
      <c r="BO2344" s="66"/>
      <c r="BP2344" s="66"/>
      <c r="BQ2344" s="66"/>
      <c r="BR2344" s="66"/>
      <c r="BS2344" s="66"/>
      <c r="BT2344" s="66"/>
    </row>
    <row r="2345" spans="1:72">
      <c r="A2345" s="69"/>
      <c r="B2345" s="69"/>
      <c r="C2345" s="69"/>
      <c r="D2345" s="69"/>
      <c r="E2345" s="66"/>
      <c r="F2345" s="66"/>
      <c r="G2345" s="66"/>
      <c r="H2345" s="66"/>
      <c r="I2345" s="66"/>
      <c r="J2345" s="66"/>
      <c r="K2345" s="66"/>
      <c r="L2345" s="66"/>
      <c r="M2345" s="66"/>
      <c r="N2345" s="66"/>
      <c r="O2345" s="66"/>
      <c r="P2345" s="66"/>
      <c r="Q2345" s="66"/>
      <c r="R2345" s="66"/>
      <c r="S2345" s="66"/>
      <c r="T2345" s="66"/>
      <c r="U2345" s="66"/>
      <c r="V2345" s="66"/>
      <c r="W2345" s="66"/>
      <c r="X2345" s="66"/>
      <c r="Y2345" s="66"/>
      <c r="Z2345" s="66"/>
      <c r="AA2345" s="66"/>
      <c r="AB2345" s="66"/>
      <c r="AC2345" s="66"/>
      <c r="AD2345" s="66"/>
      <c r="AE2345" s="66"/>
      <c r="AF2345" s="66"/>
      <c r="AG2345" s="66"/>
      <c r="AH2345" s="66"/>
      <c r="AI2345" s="66"/>
      <c r="AJ2345" s="66"/>
      <c r="AK2345" s="66"/>
      <c r="AL2345" s="66"/>
      <c r="AM2345" s="66"/>
      <c r="AN2345" s="66"/>
      <c r="AO2345" s="66"/>
      <c r="AP2345" s="66"/>
      <c r="AQ2345" s="66"/>
      <c r="AR2345" s="66"/>
      <c r="AS2345" s="66"/>
      <c r="AT2345" s="66"/>
      <c r="AU2345" s="66"/>
      <c r="AV2345" s="66"/>
      <c r="AW2345" s="66"/>
      <c r="AX2345" s="66"/>
      <c r="AY2345" s="66"/>
      <c r="AZ2345" s="66"/>
      <c r="BA2345" s="66"/>
      <c r="BB2345" s="66"/>
      <c r="BC2345" s="66"/>
      <c r="BD2345" s="66"/>
      <c r="BE2345" s="66"/>
      <c r="BF2345" s="66"/>
      <c r="BG2345" s="66"/>
      <c r="BH2345" s="66"/>
      <c r="BI2345" s="66"/>
      <c r="BJ2345" s="66"/>
      <c r="BK2345" s="66"/>
      <c r="BL2345" s="66"/>
      <c r="BM2345" s="66"/>
      <c r="BN2345" s="66"/>
      <c r="BO2345" s="66"/>
      <c r="BP2345" s="66"/>
      <c r="BQ2345" s="66"/>
      <c r="BR2345" s="66"/>
      <c r="BS2345" s="66"/>
      <c r="BT2345" s="66"/>
    </row>
    <row r="2346" spans="1:72">
      <c r="A2346" s="69"/>
      <c r="B2346" s="69"/>
      <c r="C2346" s="69"/>
      <c r="D2346" s="69"/>
      <c r="E2346" s="66"/>
      <c r="F2346" s="66"/>
      <c r="G2346" s="66"/>
      <c r="H2346" s="66"/>
      <c r="I2346" s="66"/>
      <c r="J2346" s="66"/>
      <c r="K2346" s="66"/>
      <c r="L2346" s="66"/>
      <c r="M2346" s="66"/>
      <c r="N2346" s="66"/>
      <c r="O2346" s="66"/>
      <c r="P2346" s="66"/>
      <c r="Q2346" s="66"/>
      <c r="R2346" s="66"/>
      <c r="S2346" s="66"/>
      <c r="T2346" s="66"/>
      <c r="U2346" s="66"/>
      <c r="V2346" s="66"/>
      <c r="W2346" s="66"/>
      <c r="X2346" s="66"/>
      <c r="Y2346" s="66"/>
      <c r="Z2346" s="66"/>
      <c r="AA2346" s="66"/>
      <c r="AB2346" s="66"/>
      <c r="AC2346" s="66"/>
      <c r="AD2346" s="66"/>
      <c r="AE2346" s="66"/>
      <c r="AF2346" s="66"/>
      <c r="AG2346" s="66"/>
      <c r="AH2346" s="66"/>
      <c r="AI2346" s="66"/>
      <c r="AJ2346" s="66"/>
      <c r="AK2346" s="66"/>
      <c r="AL2346" s="66"/>
      <c r="AM2346" s="66"/>
      <c r="AN2346" s="66"/>
      <c r="AO2346" s="66"/>
      <c r="AP2346" s="66"/>
      <c r="AQ2346" s="66"/>
      <c r="AR2346" s="66"/>
      <c r="AS2346" s="66"/>
      <c r="AT2346" s="66"/>
      <c r="AU2346" s="66"/>
      <c r="AV2346" s="66"/>
      <c r="AW2346" s="66"/>
      <c r="AX2346" s="66"/>
      <c r="AY2346" s="66"/>
      <c r="AZ2346" s="66"/>
      <c r="BA2346" s="66"/>
      <c r="BB2346" s="66"/>
      <c r="BC2346" s="66"/>
      <c r="BD2346" s="66"/>
      <c r="BE2346" s="66"/>
      <c r="BF2346" s="66"/>
      <c r="BG2346" s="66"/>
      <c r="BH2346" s="66"/>
      <c r="BI2346" s="66"/>
      <c r="BJ2346" s="66"/>
      <c r="BK2346" s="66"/>
      <c r="BL2346" s="66"/>
      <c r="BM2346" s="66"/>
      <c r="BN2346" s="66"/>
      <c r="BO2346" s="66"/>
      <c r="BP2346" s="66"/>
      <c r="BQ2346" s="66"/>
      <c r="BR2346" s="66"/>
      <c r="BS2346" s="66"/>
      <c r="BT2346" s="66"/>
    </row>
    <row r="2347" spans="1:72">
      <c r="A2347" s="69"/>
      <c r="B2347" s="69"/>
      <c r="C2347" s="69"/>
      <c r="D2347" s="69"/>
      <c r="E2347" s="66"/>
      <c r="F2347" s="66"/>
      <c r="G2347" s="66"/>
      <c r="H2347" s="66"/>
      <c r="I2347" s="66"/>
      <c r="J2347" s="66"/>
      <c r="K2347" s="66"/>
      <c r="L2347" s="66"/>
      <c r="M2347" s="66"/>
      <c r="N2347" s="66"/>
      <c r="O2347" s="66"/>
      <c r="P2347" s="66"/>
      <c r="Q2347" s="66"/>
      <c r="R2347" s="66"/>
      <c r="S2347" s="66"/>
      <c r="T2347" s="66"/>
      <c r="U2347" s="66"/>
      <c r="V2347" s="66"/>
      <c r="W2347" s="66"/>
      <c r="X2347" s="66"/>
      <c r="Y2347" s="66"/>
      <c r="Z2347" s="66"/>
      <c r="AA2347" s="66"/>
      <c r="AB2347" s="66"/>
      <c r="AC2347" s="66"/>
      <c r="AD2347" s="66"/>
      <c r="AE2347" s="66"/>
      <c r="AF2347" s="66"/>
      <c r="AG2347" s="66"/>
      <c r="AH2347" s="66"/>
      <c r="AI2347" s="66"/>
      <c r="AJ2347" s="66"/>
      <c r="AK2347" s="66"/>
      <c r="AL2347" s="66"/>
      <c r="AM2347" s="66"/>
      <c r="AN2347" s="66"/>
      <c r="AO2347" s="66"/>
      <c r="AP2347" s="66"/>
      <c r="AQ2347" s="66"/>
      <c r="AR2347" s="66"/>
      <c r="AS2347" s="66"/>
      <c r="AT2347" s="66"/>
      <c r="AU2347" s="66"/>
      <c r="AV2347" s="66"/>
      <c r="AW2347" s="66"/>
      <c r="AX2347" s="66"/>
      <c r="AY2347" s="66"/>
      <c r="AZ2347" s="66"/>
      <c r="BA2347" s="66"/>
      <c r="BB2347" s="66"/>
      <c r="BC2347" s="66"/>
      <c r="BD2347" s="66"/>
      <c r="BE2347" s="66"/>
      <c r="BF2347" s="66"/>
      <c r="BG2347" s="66"/>
      <c r="BH2347" s="66"/>
      <c r="BI2347" s="66"/>
      <c r="BJ2347" s="66"/>
      <c r="BK2347" s="66"/>
      <c r="BL2347" s="66"/>
      <c r="BM2347" s="66"/>
      <c r="BN2347" s="66"/>
      <c r="BO2347" s="66"/>
      <c r="BP2347" s="66"/>
      <c r="BQ2347" s="66"/>
      <c r="BR2347" s="66"/>
      <c r="BS2347" s="66"/>
      <c r="BT2347" s="66"/>
    </row>
    <row r="2348" spans="1:72">
      <c r="A2348" s="69"/>
      <c r="B2348" s="69"/>
      <c r="C2348" s="69"/>
      <c r="D2348" s="69"/>
      <c r="E2348" s="66"/>
      <c r="F2348" s="66"/>
      <c r="G2348" s="66"/>
      <c r="H2348" s="66"/>
      <c r="I2348" s="66"/>
      <c r="J2348" s="66"/>
      <c r="K2348" s="66"/>
      <c r="L2348" s="66"/>
      <c r="M2348" s="66"/>
      <c r="N2348" s="66"/>
      <c r="O2348" s="66"/>
      <c r="P2348" s="66"/>
      <c r="Q2348" s="66"/>
      <c r="R2348" s="66"/>
      <c r="S2348" s="66"/>
      <c r="T2348" s="66"/>
      <c r="U2348" s="66"/>
      <c r="V2348" s="66"/>
      <c r="W2348" s="66"/>
      <c r="X2348" s="66"/>
      <c r="Y2348" s="66"/>
      <c r="Z2348" s="66"/>
      <c r="AA2348" s="66"/>
      <c r="AB2348" s="66"/>
      <c r="AC2348" s="66"/>
      <c r="AD2348" s="66"/>
      <c r="AE2348" s="66"/>
      <c r="AF2348" s="66"/>
      <c r="AG2348" s="66"/>
      <c r="AH2348" s="66"/>
      <c r="AI2348" s="66"/>
      <c r="AJ2348" s="66"/>
      <c r="AK2348" s="66"/>
      <c r="AL2348" s="66"/>
      <c r="AM2348" s="66"/>
      <c r="AN2348" s="66"/>
      <c r="AO2348" s="66"/>
      <c r="AP2348" s="66"/>
      <c r="AQ2348" s="66"/>
      <c r="AR2348" s="66"/>
      <c r="AS2348" s="66"/>
      <c r="AT2348" s="66"/>
      <c r="AU2348" s="66"/>
      <c r="AV2348" s="66"/>
      <c r="AW2348" s="66"/>
      <c r="AX2348" s="66"/>
      <c r="AY2348" s="66"/>
      <c r="AZ2348" s="66"/>
      <c r="BA2348" s="66"/>
      <c r="BB2348" s="66"/>
      <c r="BC2348" s="66"/>
      <c r="BD2348" s="66"/>
      <c r="BE2348" s="66"/>
      <c r="BF2348" s="66"/>
      <c r="BG2348" s="66"/>
      <c r="BH2348" s="66"/>
      <c r="BI2348" s="66"/>
      <c r="BJ2348" s="66"/>
      <c r="BK2348" s="66"/>
      <c r="BL2348" s="66"/>
      <c r="BM2348" s="66"/>
      <c r="BN2348" s="66"/>
      <c r="BO2348" s="66"/>
      <c r="BP2348" s="66"/>
      <c r="BQ2348" s="66"/>
      <c r="BR2348" s="66"/>
      <c r="BS2348" s="66"/>
      <c r="BT2348" s="66"/>
    </row>
    <row r="2349" spans="1:72">
      <c r="A2349" s="69"/>
      <c r="B2349" s="69"/>
      <c r="C2349" s="69"/>
      <c r="D2349" s="69"/>
      <c r="E2349" s="66"/>
      <c r="F2349" s="66"/>
      <c r="G2349" s="66"/>
      <c r="H2349" s="66"/>
      <c r="I2349" s="66"/>
      <c r="J2349" s="66"/>
      <c r="K2349" s="66"/>
      <c r="L2349" s="66"/>
      <c r="M2349" s="66"/>
      <c r="N2349" s="66"/>
      <c r="O2349" s="66"/>
      <c r="P2349" s="66"/>
      <c r="Q2349" s="66"/>
      <c r="R2349" s="66"/>
      <c r="S2349" s="66"/>
      <c r="T2349" s="66"/>
      <c r="U2349" s="66"/>
      <c r="V2349" s="66"/>
      <c r="W2349" s="66"/>
      <c r="X2349" s="66"/>
      <c r="Y2349" s="66"/>
      <c r="Z2349" s="66"/>
      <c r="AA2349" s="66"/>
      <c r="AB2349" s="66"/>
      <c r="AC2349" s="66"/>
      <c r="AD2349" s="66"/>
      <c r="AE2349" s="66"/>
      <c r="AF2349" s="66"/>
      <c r="AG2349" s="66"/>
      <c r="AH2349" s="66"/>
      <c r="AI2349" s="66"/>
      <c r="AJ2349" s="66"/>
      <c r="AK2349" s="66"/>
      <c r="AL2349" s="66"/>
      <c r="AM2349" s="66"/>
      <c r="AN2349" s="66"/>
      <c r="AO2349" s="66"/>
      <c r="AP2349" s="66"/>
      <c r="AQ2349" s="66"/>
      <c r="AR2349" s="66"/>
      <c r="AS2349" s="66"/>
      <c r="AT2349" s="66"/>
      <c r="AU2349" s="66"/>
      <c r="AV2349" s="66"/>
      <c r="AW2349" s="66"/>
      <c r="AX2349" s="66"/>
      <c r="AY2349" s="66"/>
      <c r="AZ2349" s="66"/>
      <c r="BA2349" s="66"/>
      <c r="BB2349" s="66"/>
      <c r="BC2349" s="66"/>
      <c r="BD2349" s="66"/>
      <c r="BE2349" s="66"/>
      <c r="BF2349" s="66"/>
      <c r="BG2349" s="66"/>
      <c r="BH2349" s="66"/>
      <c r="BI2349" s="66"/>
      <c r="BJ2349" s="66"/>
      <c r="BK2349" s="66"/>
      <c r="BL2349" s="66"/>
      <c r="BM2349" s="66"/>
      <c r="BN2349" s="66"/>
      <c r="BO2349" s="66"/>
      <c r="BP2349" s="66"/>
      <c r="BQ2349" s="66"/>
      <c r="BR2349" s="66"/>
      <c r="BS2349" s="66"/>
      <c r="BT2349" s="66"/>
    </row>
    <row r="2350" spans="1:72">
      <c r="A2350" s="69"/>
      <c r="B2350" s="69"/>
      <c r="C2350" s="69"/>
      <c r="D2350" s="69"/>
      <c r="E2350" s="66"/>
      <c r="F2350" s="66"/>
      <c r="G2350" s="66"/>
      <c r="H2350" s="66"/>
      <c r="I2350" s="66"/>
      <c r="J2350" s="66"/>
      <c r="K2350" s="66"/>
      <c r="L2350" s="66"/>
      <c r="M2350" s="66"/>
      <c r="N2350" s="66"/>
      <c r="O2350" s="66"/>
      <c r="P2350" s="66"/>
      <c r="Q2350" s="66"/>
      <c r="R2350" s="66"/>
      <c r="S2350" s="66"/>
      <c r="T2350" s="66"/>
      <c r="U2350" s="66"/>
      <c r="V2350" s="66"/>
      <c r="W2350" s="66"/>
      <c r="X2350" s="66"/>
      <c r="Y2350" s="66"/>
      <c r="Z2350" s="66"/>
      <c r="AA2350" s="66"/>
      <c r="AB2350" s="66"/>
      <c r="AC2350" s="66"/>
      <c r="AD2350" s="66"/>
      <c r="AE2350" s="66"/>
      <c r="AF2350" s="66"/>
      <c r="AG2350" s="66"/>
      <c r="AH2350" s="66"/>
      <c r="AI2350" s="66"/>
      <c r="AJ2350" s="66"/>
      <c r="AK2350" s="66"/>
      <c r="AL2350" s="66"/>
      <c r="AM2350" s="66"/>
      <c r="AN2350" s="66"/>
      <c r="AO2350" s="66"/>
      <c r="AP2350" s="66"/>
      <c r="AQ2350" s="66"/>
      <c r="AR2350" s="66"/>
      <c r="AS2350" s="66"/>
      <c r="AT2350" s="66"/>
      <c r="AU2350" s="66"/>
      <c r="AV2350" s="66"/>
      <c r="AW2350" s="66"/>
      <c r="AX2350" s="66"/>
      <c r="AY2350" s="66"/>
      <c r="AZ2350" s="66"/>
      <c r="BA2350" s="66"/>
      <c r="BB2350" s="66"/>
      <c r="BC2350" s="66"/>
      <c r="BD2350" s="66"/>
      <c r="BE2350" s="66"/>
      <c r="BF2350" s="66"/>
      <c r="BG2350" s="66"/>
      <c r="BH2350" s="66"/>
      <c r="BI2350" s="66"/>
      <c r="BJ2350" s="66"/>
      <c r="BK2350" s="66"/>
      <c r="BL2350" s="66"/>
      <c r="BM2350" s="66"/>
      <c r="BN2350" s="66"/>
      <c r="BO2350" s="66"/>
      <c r="BP2350" s="66"/>
      <c r="BQ2350" s="66"/>
      <c r="BR2350" s="66"/>
      <c r="BS2350" s="66"/>
      <c r="BT2350" s="66"/>
    </row>
    <row r="2351" spans="1:72">
      <c r="A2351" s="69"/>
      <c r="B2351" s="69"/>
      <c r="C2351" s="69"/>
      <c r="D2351" s="69"/>
      <c r="E2351" s="66"/>
      <c r="F2351" s="66"/>
      <c r="G2351" s="66"/>
      <c r="H2351" s="66"/>
      <c r="I2351" s="66"/>
      <c r="J2351" s="66"/>
      <c r="K2351" s="66"/>
      <c r="L2351" s="66"/>
      <c r="M2351" s="66"/>
      <c r="N2351" s="66"/>
      <c r="O2351" s="66"/>
      <c r="P2351" s="66"/>
      <c r="Q2351" s="66"/>
      <c r="R2351" s="66"/>
      <c r="S2351" s="66"/>
      <c r="T2351" s="66"/>
      <c r="U2351" s="66"/>
      <c r="V2351" s="66"/>
      <c r="W2351" s="66"/>
      <c r="X2351" s="66"/>
      <c r="Y2351" s="66"/>
      <c r="Z2351" s="66"/>
      <c r="AA2351" s="66"/>
      <c r="AB2351" s="66"/>
      <c r="AC2351" s="66"/>
      <c r="AD2351" s="66"/>
      <c r="AE2351" s="66"/>
      <c r="AF2351" s="66"/>
      <c r="AG2351" s="66"/>
      <c r="AH2351" s="66"/>
      <c r="AI2351" s="66"/>
      <c r="AJ2351" s="66"/>
      <c r="AK2351" s="66"/>
      <c r="AL2351" s="66"/>
      <c r="AM2351" s="66"/>
      <c r="AN2351" s="66"/>
      <c r="AO2351" s="66"/>
      <c r="AP2351" s="66"/>
      <c r="AQ2351" s="66"/>
      <c r="AR2351" s="66"/>
      <c r="AS2351" s="66"/>
      <c r="AT2351" s="66"/>
      <c r="AU2351" s="66"/>
      <c r="AV2351" s="66"/>
      <c r="AW2351" s="66"/>
      <c r="AX2351" s="66"/>
      <c r="AY2351" s="66"/>
      <c r="AZ2351" s="66"/>
      <c r="BA2351" s="66"/>
      <c r="BB2351" s="66"/>
      <c r="BC2351" s="66"/>
      <c r="BD2351" s="66"/>
      <c r="BE2351" s="66"/>
      <c r="BF2351" s="66"/>
      <c r="BG2351" s="66"/>
      <c r="BH2351" s="66"/>
      <c r="BI2351" s="66"/>
      <c r="BJ2351" s="66"/>
      <c r="BK2351" s="66"/>
      <c r="BL2351" s="66"/>
      <c r="BM2351" s="66"/>
      <c r="BN2351" s="66"/>
      <c r="BO2351" s="66"/>
      <c r="BP2351" s="66"/>
      <c r="BQ2351" s="66"/>
      <c r="BR2351" s="66"/>
      <c r="BS2351" s="66"/>
      <c r="BT2351" s="66"/>
    </row>
    <row r="2352" spans="1:72">
      <c r="A2352" s="69"/>
      <c r="B2352" s="69"/>
      <c r="C2352" s="69"/>
      <c r="D2352" s="69"/>
      <c r="E2352" s="66"/>
      <c r="F2352" s="66"/>
      <c r="G2352" s="66"/>
      <c r="H2352" s="66"/>
      <c r="I2352" s="66"/>
      <c r="J2352" s="66"/>
      <c r="K2352" s="66"/>
      <c r="L2352" s="66"/>
      <c r="M2352" s="66"/>
      <c r="N2352" s="66"/>
      <c r="O2352" s="66"/>
      <c r="P2352" s="66"/>
      <c r="Q2352" s="66"/>
      <c r="R2352" s="66"/>
      <c r="S2352" s="66"/>
      <c r="T2352" s="66"/>
      <c r="U2352" s="66"/>
      <c r="V2352" s="66"/>
      <c r="W2352" s="66"/>
      <c r="X2352" s="66"/>
      <c r="Y2352" s="66"/>
      <c r="Z2352" s="66"/>
      <c r="AA2352" s="66"/>
      <c r="AB2352" s="66"/>
      <c r="AC2352" s="66"/>
      <c r="AD2352" s="66"/>
      <c r="AE2352" s="66"/>
      <c r="AF2352" s="66"/>
      <c r="AG2352" s="66"/>
      <c r="AH2352" s="66"/>
      <c r="AI2352" s="66"/>
      <c r="AJ2352" s="66"/>
      <c r="AK2352" s="66"/>
      <c r="AL2352" s="66"/>
      <c r="AM2352" s="66"/>
      <c r="AN2352" s="66"/>
      <c r="AO2352" s="66"/>
      <c r="AP2352" s="66"/>
      <c r="AQ2352" s="66"/>
      <c r="AR2352" s="66"/>
      <c r="AS2352" s="66"/>
      <c r="AT2352" s="66"/>
      <c r="AU2352" s="66"/>
      <c r="AV2352" s="66"/>
      <c r="AW2352" s="66"/>
      <c r="AX2352" s="66"/>
      <c r="AY2352" s="66"/>
      <c r="AZ2352" s="66"/>
      <c r="BA2352" s="66"/>
      <c r="BB2352" s="66"/>
      <c r="BC2352" s="66"/>
      <c r="BD2352" s="66"/>
      <c r="BE2352" s="66"/>
      <c r="BF2352" s="66"/>
      <c r="BG2352" s="66"/>
      <c r="BH2352" s="66"/>
      <c r="BI2352" s="66"/>
      <c r="BJ2352" s="66"/>
      <c r="BK2352" s="66"/>
      <c r="BL2352" s="66"/>
      <c r="BM2352" s="66"/>
      <c r="BN2352" s="66"/>
      <c r="BO2352" s="66"/>
      <c r="BP2352" s="66"/>
      <c r="BQ2352" s="66"/>
      <c r="BR2352" s="66"/>
      <c r="BS2352" s="66"/>
      <c r="BT2352" s="66"/>
    </row>
    <row r="2353" spans="1:72">
      <c r="A2353" s="69"/>
      <c r="B2353" s="69"/>
      <c r="C2353" s="69"/>
      <c r="D2353" s="69"/>
      <c r="E2353" s="66"/>
      <c r="F2353" s="66"/>
      <c r="G2353" s="66"/>
      <c r="H2353" s="66"/>
      <c r="I2353" s="66"/>
      <c r="J2353" s="66"/>
      <c r="K2353" s="66"/>
      <c r="L2353" s="66"/>
      <c r="M2353" s="66"/>
      <c r="N2353" s="66"/>
      <c r="O2353" s="66"/>
      <c r="P2353" s="66"/>
      <c r="Q2353" s="66"/>
      <c r="R2353" s="66"/>
      <c r="S2353" s="66"/>
      <c r="T2353" s="66"/>
      <c r="U2353" s="66"/>
      <c r="V2353" s="66"/>
      <c r="W2353" s="66"/>
      <c r="X2353" s="66"/>
      <c r="Y2353" s="66"/>
      <c r="Z2353" s="66"/>
      <c r="AA2353" s="66"/>
      <c r="AB2353" s="66"/>
      <c r="AC2353" s="66"/>
      <c r="AD2353" s="66"/>
      <c r="AE2353" s="66"/>
      <c r="AF2353" s="66"/>
      <c r="AG2353" s="66"/>
      <c r="AH2353" s="66"/>
      <c r="AI2353" s="66"/>
      <c r="AJ2353" s="66"/>
      <c r="AK2353" s="66"/>
      <c r="AL2353" s="66"/>
      <c r="AM2353" s="66"/>
      <c r="AN2353" s="66"/>
      <c r="AO2353" s="66"/>
      <c r="AP2353" s="66"/>
      <c r="AQ2353" s="66"/>
      <c r="AR2353" s="66"/>
      <c r="AS2353" s="66"/>
      <c r="AT2353" s="66"/>
      <c r="AU2353" s="66"/>
      <c r="AV2353" s="66"/>
      <c r="AW2353" s="66"/>
      <c r="AX2353" s="66"/>
      <c r="AY2353" s="66"/>
      <c r="AZ2353" s="66"/>
      <c r="BA2353" s="66"/>
      <c r="BB2353" s="66"/>
      <c r="BC2353" s="66"/>
      <c r="BD2353" s="66"/>
      <c r="BE2353" s="66"/>
      <c r="BF2353" s="66"/>
      <c r="BG2353" s="66"/>
      <c r="BH2353" s="66"/>
      <c r="BI2353" s="66"/>
      <c r="BJ2353" s="66"/>
      <c r="BK2353" s="66"/>
      <c r="BL2353" s="66"/>
      <c r="BM2353" s="66"/>
      <c r="BN2353" s="66"/>
      <c r="BO2353" s="66"/>
      <c r="BP2353" s="66"/>
      <c r="BQ2353" s="66"/>
      <c r="BR2353" s="66"/>
      <c r="BS2353" s="66"/>
      <c r="BT2353" s="66"/>
    </row>
    <row r="2354" spans="1:72">
      <c r="A2354" s="69"/>
      <c r="B2354" s="69"/>
      <c r="C2354" s="69"/>
      <c r="D2354" s="69"/>
      <c r="E2354" s="66"/>
      <c r="F2354" s="66"/>
      <c r="G2354" s="66"/>
      <c r="H2354" s="66"/>
      <c r="I2354" s="66"/>
      <c r="J2354" s="66"/>
      <c r="K2354" s="66"/>
      <c r="L2354" s="66"/>
      <c r="M2354" s="66"/>
      <c r="N2354" s="66"/>
      <c r="O2354" s="66"/>
      <c r="P2354" s="66"/>
      <c r="Q2354" s="66"/>
      <c r="R2354" s="66"/>
      <c r="S2354" s="66"/>
      <c r="T2354" s="66"/>
      <c r="U2354" s="66"/>
      <c r="V2354" s="66"/>
      <c r="W2354" s="66"/>
      <c r="X2354" s="66"/>
      <c r="Y2354" s="66"/>
      <c r="Z2354" s="66"/>
      <c r="AA2354" s="66"/>
      <c r="AB2354" s="66"/>
      <c r="AC2354" s="66"/>
      <c r="AD2354" s="66"/>
      <c r="AE2354" s="66"/>
      <c r="AF2354" s="66"/>
      <c r="AG2354" s="66"/>
      <c r="AH2354" s="66"/>
      <c r="AI2354" s="66"/>
      <c r="AJ2354" s="66"/>
      <c r="AK2354" s="66"/>
      <c r="AL2354" s="66"/>
      <c r="AM2354" s="66"/>
      <c r="AN2354" s="66"/>
      <c r="AO2354" s="66"/>
      <c r="AP2354" s="66"/>
      <c r="AQ2354" s="66"/>
      <c r="AR2354" s="66"/>
      <c r="AS2354" s="66"/>
      <c r="AT2354" s="66"/>
      <c r="AU2354" s="66"/>
      <c r="AV2354" s="66"/>
      <c r="AW2354" s="66"/>
      <c r="AX2354" s="66"/>
      <c r="AY2354" s="66"/>
      <c r="AZ2354" s="66"/>
      <c r="BA2354" s="66"/>
      <c r="BB2354" s="66"/>
      <c r="BC2354" s="66"/>
      <c r="BD2354" s="66"/>
      <c r="BE2354" s="66"/>
      <c r="BF2354" s="66"/>
      <c r="BG2354" s="66"/>
      <c r="BH2354" s="66"/>
      <c r="BI2354" s="66"/>
      <c r="BJ2354" s="66"/>
      <c r="BK2354" s="66"/>
      <c r="BL2354" s="66"/>
      <c r="BM2354" s="66"/>
      <c r="BN2354" s="66"/>
      <c r="BO2354" s="66"/>
      <c r="BP2354" s="66"/>
      <c r="BQ2354" s="66"/>
      <c r="BR2354" s="66"/>
      <c r="BS2354" s="66"/>
      <c r="BT2354" s="66"/>
    </row>
    <row r="2355" spans="1:72">
      <c r="A2355" s="69"/>
      <c r="B2355" s="69"/>
      <c r="C2355" s="69"/>
      <c r="D2355" s="69"/>
      <c r="E2355" s="66"/>
      <c r="F2355" s="66"/>
      <c r="G2355" s="66"/>
      <c r="H2355" s="66"/>
      <c r="I2355" s="66"/>
      <c r="J2355" s="66"/>
      <c r="K2355" s="66"/>
      <c r="L2355" s="66"/>
      <c r="M2355" s="66"/>
      <c r="N2355" s="66"/>
      <c r="O2355" s="66"/>
      <c r="P2355" s="66"/>
      <c r="Q2355" s="66"/>
      <c r="R2355" s="66"/>
      <c r="S2355" s="66"/>
      <c r="T2355" s="66"/>
      <c r="U2355" s="66"/>
      <c r="V2355" s="66"/>
      <c r="W2355" s="66"/>
      <c r="X2355" s="66"/>
      <c r="Y2355" s="66"/>
      <c r="Z2355" s="66"/>
      <c r="AA2355" s="66"/>
      <c r="AB2355" s="66"/>
      <c r="AC2355" s="66"/>
      <c r="AD2355" s="66"/>
      <c r="AE2355" s="66"/>
      <c r="AF2355" s="66"/>
      <c r="AG2355" s="66"/>
      <c r="AH2355" s="66"/>
      <c r="AI2355" s="66"/>
      <c r="AJ2355" s="66"/>
      <c r="AK2355" s="66"/>
      <c r="AL2355" s="66"/>
      <c r="AM2355" s="66"/>
      <c r="AN2355" s="66"/>
      <c r="AO2355" s="66"/>
      <c r="AP2355" s="66"/>
      <c r="AQ2355" s="66"/>
      <c r="AR2355" s="66"/>
      <c r="AS2355" s="66"/>
      <c r="AT2355" s="66"/>
      <c r="AU2355" s="66"/>
      <c r="AV2355" s="66"/>
      <c r="AW2355" s="66"/>
      <c r="AX2355" s="66"/>
      <c r="AY2355" s="66"/>
      <c r="AZ2355" s="66"/>
      <c r="BA2355" s="66"/>
      <c r="BB2355" s="66"/>
      <c r="BC2355" s="66"/>
      <c r="BD2355" s="66"/>
      <c r="BE2355" s="66"/>
      <c r="BF2355" s="66"/>
      <c r="BG2355" s="66"/>
      <c r="BH2355" s="66"/>
      <c r="BI2355" s="66"/>
      <c r="BJ2355" s="66"/>
      <c r="BK2355" s="66"/>
      <c r="BL2355" s="66"/>
      <c r="BM2355" s="66"/>
      <c r="BN2355" s="66"/>
      <c r="BO2355" s="66"/>
      <c r="BP2355" s="66"/>
      <c r="BQ2355" s="66"/>
      <c r="BR2355" s="66"/>
      <c r="BS2355" s="66"/>
      <c r="BT2355" s="66"/>
    </row>
    <row r="2356" spans="1:72">
      <c r="A2356" s="69"/>
      <c r="B2356" s="69"/>
      <c r="C2356" s="69"/>
      <c r="D2356" s="69"/>
      <c r="E2356" s="66"/>
      <c r="F2356" s="66"/>
      <c r="G2356" s="66"/>
      <c r="H2356" s="66"/>
      <c r="I2356" s="66"/>
      <c r="J2356" s="66"/>
      <c r="K2356" s="66"/>
      <c r="L2356" s="66"/>
      <c r="M2356" s="66"/>
      <c r="N2356" s="66"/>
      <c r="O2356" s="66"/>
      <c r="P2356" s="66"/>
      <c r="Q2356" s="66"/>
      <c r="R2356" s="66"/>
      <c r="S2356" s="66"/>
      <c r="T2356" s="66"/>
      <c r="U2356" s="66"/>
      <c r="V2356" s="66"/>
      <c r="W2356" s="66"/>
      <c r="X2356" s="66"/>
      <c r="Y2356" s="66"/>
      <c r="Z2356" s="66"/>
      <c r="AA2356" s="66"/>
      <c r="AB2356" s="66"/>
      <c r="AC2356" s="66"/>
      <c r="AD2356" s="66"/>
      <c r="AE2356" s="66"/>
      <c r="AF2356" s="66"/>
      <c r="AG2356" s="66"/>
      <c r="AH2356" s="66"/>
      <c r="AI2356" s="66"/>
      <c r="AJ2356" s="66"/>
      <c r="AK2356" s="66"/>
      <c r="AL2356" s="66"/>
      <c r="AM2356" s="66"/>
      <c r="AN2356" s="66"/>
      <c r="AO2356" s="66"/>
      <c r="AP2356" s="66"/>
      <c r="AQ2356" s="66"/>
      <c r="AR2356" s="66"/>
      <c r="AS2356" s="66"/>
      <c r="AT2356" s="66"/>
      <c r="AU2356" s="66"/>
      <c r="AV2356" s="66"/>
      <c r="AW2356" s="66"/>
      <c r="AX2356" s="66"/>
      <c r="AY2356" s="66"/>
      <c r="AZ2356" s="66"/>
      <c r="BA2356" s="66"/>
      <c r="BB2356" s="66"/>
      <c r="BC2356" s="66"/>
      <c r="BD2356" s="66"/>
      <c r="BE2356" s="66"/>
      <c r="BF2356" s="66"/>
      <c r="BG2356" s="66"/>
      <c r="BH2356" s="66"/>
      <c r="BI2356" s="66"/>
      <c r="BJ2356" s="66"/>
      <c r="BK2356" s="66"/>
      <c r="BL2356" s="66"/>
      <c r="BM2356" s="66"/>
      <c r="BN2356" s="66"/>
      <c r="BO2356" s="66"/>
      <c r="BP2356" s="66"/>
      <c r="BQ2356" s="66"/>
      <c r="BR2356" s="66"/>
      <c r="BS2356" s="66"/>
      <c r="BT2356" s="66"/>
    </row>
    <row r="2357" spans="1:72">
      <c r="A2357" s="69"/>
      <c r="B2357" s="69"/>
      <c r="C2357" s="69"/>
      <c r="D2357" s="69"/>
      <c r="E2357" s="66"/>
      <c r="F2357" s="66"/>
      <c r="G2357" s="66"/>
      <c r="H2357" s="66"/>
      <c r="I2357" s="66"/>
      <c r="J2357" s="66"/>
      <c r="K2357" s="66"/>
      <c r="L2357" s="66"/>
      <c r="M2357" s="66"/>
      <c r="N2357" s="66"/>
      <c r="O2357" s="66"/>
      <c r="P2357" s="66"/>
      <c r="Q2357" s="66"/>
      <c r="R2357" s="66"/>
      <c r="S2357" s="66"/>
      <c r="T2357" s="66"/>
      <c r="U2357" s="66"/>
      <c r="V2357" s="66"/>
      <c r="W2357" s="66"/>
      <c r="X2357" s="66"/>
      <c r="Y2357" s="66"/>
      <c r="Z2357" s="66"/>
      <c r="AA2357" s="66"/>
      <c r="AB2357" s="66"/>
      <c r="AC2357" s="66"/>
      <c r="AD2357" s="66"/>
      <c r="AE2357" s="66"/>
      <c r="AF2357" s="66"/>
      <c r="AG2357" s="66"/>
      <c r="AH2357" s="66"/>
      <c r="AI2357" s="66"/>
      <c r="AJ2357" s="66"/>
      <c r="AK2357" s="66"/>
      <c r="AL2357" s="66"/>
      <c r="AM2357" s="66"/>
      <c r="AN2357" s="66"/>
      <c r="AO2357" s="66"/>
      <c r="AP2357" s="66"/>
      <c r="AQ2357" s="66"/>
      <c r="AR2357" s="66"/>
      <c r="AS2357" s="66"/>
      <c r="AT2357" s="66"/>
      <c r="AU2357" s="66"/>
      <c r="AV2357" s="66"/>
      <c r="AW2357" s="66"/>
      <c r="AX2357" s="66"/>
      <c r="AY2357" s="66"/>
      <c r="AZ2357" s="66"/>
      <c r="BA2357" s="66"/>
      <c r="BB2357" s="66"/>
      <c r="BC2357" s="66"/>
      <c r="BD2357" s="66"/>
      <c r="BE2357" s="66"/>
      <c r="BF2357" s="66"/>
      <c r="BG2357" s="66"/>
      <c r="BH2357" s="66"/>
      <c r="BI2357" s="66"/>
      <c r="BJ2357" s="66"/>
      <c r="BK2357" s="66"/>
      <c r="BL2357" s="66"/>
      <c r="BM2357" s="66"/>
      <c r="BN2357" s="66"/>
      <c r="BO2357" s="66"/>
      <c r="BP2357" s="66"/>
      <c r="BQ2357" s="66"/>
      <c r="BR2357" s="66"/>
      <c r="BS2357" s="66"/>
      <c r="BT2357" s="66"/>
    </row>
    <row r="2358" spans="1:72">
      <c r="A2358" s="69"/>
      <c r="B2358" s="69"/>
      <c r="C2358" s="69"/>
      <c r="D2358" s="69"/>
      <c r="E2358" s="66"/>
      <c r="F2358" s="66"/>
      <c r="G2358" s="66"/>
      <c r="H2358" s="66"/>
      <c r="I2358" s="66"/>
      <c r="J2358" s="66"/>
      <c r="K2358" s="66"/>
      <c r="L2358" s="66"/>
      <c r="M2358" s="66"/>
      <c r="N2358" s="66"/>
      <c r="O2358" s="66"/>
      <c r="P2358" s="66"/>
      <c r="Q2358" s="66"/>
      <c r="R2358" s="66"/>
      <c r="S2358" s="66"/>
      <c r="T2358" s="66"/>
      <c r="U2358" s="66"/>
      <c r="V2358" s="66"/>
      <c r="W2358" s="66"/>
      <c r="X2358" s="66"/>
      <c r="Y2358" s="66"/>
      <c r="Z2358" s="66"/>
      <c r="AA2358" s="66"/>
      <c r="AB2358" s="66"/>
      <c r="AC2358" s="66"/>
      <c r="AD2358" s="66"/>
      <c r="AE2358" s="66"/>
      <c r="AF2358" s="66"/>
      <c r="AG2358" s="66"/>
      <c r="AH2358" s="66"/>
      <c r="AI2358" s="66"/>
      <c r="AJ2358" s="66"/>
      <c r="AK2358" s="66"/>
      <c r="AL2358" s="66"/>
      <c r="AM2358" s="66"/>
      <c r="AN2358" s="66"/>
      <c r="AO2358" s="66"/>
      <c r="AP2358" s="66"/>
      <c r="AQ2358" s="66"/>
      <c r="AR2358" s="66"/>
      <c r="AS2358" s="66"/>
      <c r="AT2358" s="66"/>
      <c r="AU2358" s="66"/>
      <c r="AV2358" s="66"/>
      <c r="AW2358" s="66"/>
      <c r="AX2358" s="66"/>
      <c r="AY2358" s="66"/>
      <c r="AZ2358" s="66"/>
      <c r="BA2358" s="66"/>
      <c r="BB2358" s="66"/>
      <c r="BC2358" s="66"/>
      <c r="BD2358" s="66"/>
      <c r="BE2358" s="66"/>
      <c r="BF2358" s="66"/>
      <c r="BG2358" s="66"/>
      <c r="BH2358" s="66"/>
      <c r="BI2358" s="66"/>
      <c r="BJ2358" s="66"/>
      <c r="BK2358" s="66"/>
      <c r="BL2358" s="66"/>
      <c r="BM2358" s="66"/>
      <c r="BN2358" s="66"/>
      <c r="BO2358" s="66"/>
      <c r="BP2358" s="66"/>
      <c r="BQ2358" s="66"/>
      <c r="BR2358" s="66"/>
      <c r="BS2358" s="66"/>
      <c r="BT2358" s="66"/>
    </row>
    <row r="2359" spans="1:72">
      <c r="A2359" s="69"/>
      <c r="B2359" s="69"/>
      <c r="C2359" s="69"/>
      <c r="D2359" s="69"/>
      <c r="E2359" s="66"/>
      <c r="F2359" s="66"/>
      <c r="G2359" s="66"/>
      <c r="H2359" s="66"/>
      <c r="I2359" s="66"/>
      <c r="J2359" s="66"/>
      <c r="K2359" s="66"/>
      <c r="L2359" s="66"/>
      <c r="M2359" s="66"/>
      <c r="N2359" s="66"/>
      <c r="O2359" s="66"/>
      <c r="P2359" s="66"/>
      <c r="Q2359" s="66"/>
      <c r="R2359" s="66"/>
      <c r="S2359" s="66"/>
      <c r="T2359" s="66"/>
      <c r="U2359" s="66"/>
      <c r="V2359" s="66"/>
      <c r="W2359" s="66"/>
      <c r="X2359" s="66"/>
      <c r="Y2359" s="66"/>
      <c r="Z2359" s="66"/>
      <c r="AA2359" s="66"/>
      <c r="AB2359" s="66"/>
      <c r="AC2359" s="66"/>
      <c r="AD2359" s="66"/>
      <c r="AE2359" s="66"/>
      <c r="AF2359" s="66"/>
      <c r="AG2359" s="66"/>
      <c r="AH2359" s="66"/>
      <c r="AI2359" s="66"/>
      <c r="AJ2359" s="66"/>
      <c r="AK2359" s="66"/>
      <c r="AL2359" s="66"/>
      <c r="AM2359" s="66"/>
      <c r="AN2359" s="66"/>
      <c r="AO2359" s="66"/>
      <c r="AP2359" s="66"/>
      <c r="AQ2359" s="66"/>
      <c r="AR2359" s="66"/>
      <c r="AS2359" s="66"/>
      <c r="AT2359" s="66"/>
      <c r="AU2359" s="66"/>
      <c r="AV2359" s="66"/>
      <c r="AW2359" s="66"/>
      <c r="AX2359" s="66"/>
      <c r="AY2359" s="66"/>
      <c r="AZ2359" s="66"/>
      <c r="BA2359" s="66"/>
      <c r="BB2359" s="66"/>
      <c r="BC2359" s="66"/>
      <c r="BD2359" s="66"/>
      <c r="BE2359" s="66"/>
      <c r="BF2359" s="66"/>
      <c r="BG2359" s="66"/>
      <c r="BH2359" s="66"/>
      <c r="BI2359" s="66"/>
      <c r="BJ2359" s="66"/>
      <c r="BK2359" s="66"/>
      <c r="BL2359" s="66"/>
      <c r="BM2359" s="66"/>
      <c r="BN2359" s="66"/>
      <c r="BO2359" s="66"/>
      <c r="BP2359" s="66"/>
      <c r="BQ2359" s="66"/>
      <c r="BR2359" s="66"/>
      <c r="BS2359" s="66"/>
      <c r="BT2359" s="66"/>
    </row>
    <row r="2360" spans="1:72">
      <c r="A2360" s="69"/>
      <c r="B2360" s="69"/>
      <c r="C2360" s="69"/>
      <c r="D2360" s="69"/>
      <c r="E2360" s="66"/>
      <c r="F2360" s="66"/>
      <c r="G2360" s="66"/>
      <c r="H2360" s="66"/>
      <c r="I2360" s="66"/>
      <c r="J2360" s="66"/>
      <c r="K2360" s="66"/>
      <c r="L2360" s="66"/>
      <c r="M2360" s="66"/>
      <c r="N2360" s="66"/>
      <c r="O2360" s="66"/>
      <c r="P2360" s="66"/>
      <c r="Q2360" s="66"/>
      <c r="R2360" s="66"/>
      <c r="S2360" s="66"/>
      <c r="T2360" s="66"/>
      <c r="U2360" s="66"/>
      <c r="V2360" s="66"/>
      <c r="W2360" s="66"/>
      <c r="X2360" s="66"/>
      <c r="Y2360" s="66"/>
      <c r="Z2360" s="66"/>
      <c r="AA2360" s="66"/>
      <c r="AB2360" s="66"/>
      <c r="AC2360" s="66"/>
      <c r="AD2360" s="66"/>
      <c r="AE2360" s="66"/>
      <c r="AF2360" s="66"/>
      <c r="AG2360" s="66"/>
      <c r="AH2360" s="66"/>
      <c r="AI2360" s="66"/>
      <c r="AJ2360" s="66"/>
      <c r="AK2360" s="66"/>
      <c r="AL2360" s="66"/>
      <c r="AM2360" s="66"/>
      <c r="AN2360" s="66"/>
      <c r="AO2360" s="66"/>
      <c r="AP2360" s="66"/>
      <c r="AQ2360" s="66"/>
      <c r="AR2360" s="66"/>
      <c r="AS2360" s="66"/>
      <c r="AT2360" s="66"/>
      <c r="AU2360" s="66"/>
      <c r="AV2360" s="66"/>
      <c r="AW2360" s="66"/>
      <c r="AX2360" s="66"/>
      <c r="AY2360" s="66"/>
      <c r="AZ2360" s="66"/>
      <c r="BA2360" s="66"/>
      <c r="BB2360" s="66"/>
      <c r="BC2360" s="66"/>
      <c r="BD2360" s="66"/>
      <c r="BE2360" s="66"/>
      <c r="BF2360" s="66"/>
      <c r="BG2360" s="66"/>
      <c r="BH2360" s="66"/>
      <c r="BI2360" s="66"/>
      <c r="BJ2360" s="66"/>
      <c r="BK2360" s="66"/>
      <c r="BL2360" s="66"/>
      <c r="BM2360" s="66"/>
      <c r="BN2360" s="66"/>
      <c r="BO2360" s="66"/>
      <c r="BP2360" s="66"/>
      <c r="BQ2360" s="66"/>
      <c r="BR2360" s="66"/>
      <c r="BS2360" s="66"/>
      <c r="BT2360" s="66"/>
    </row>
    <row r="2361" spans="1:72">
      <c r="A2361" s="69"/>
      <c r="B2361" s="69"/>
      <c r="C2361" s="69"/>
      <c r="D2361" s="69"/>
      <c r="E2361" s="66"/>
      <c r="F2361" s="66"/>
      <c r="G2361" s="66"/>
      <c r="H2361" s="66"/>
      <c r="I2361" s="66"/>
      <c r="J2361" s="66"/>
      <c r="K2361" s="66"/>
      <c r="L2361" s="66"/>
      <c r="M2361" s="66"/>
      <c r="N2361" s="66"/>
      <c r="O2361" s="66"/>
      <c r="P2361" s="66"/>
      <c r="Q2361" s="66"/>
      <c r="R2361" s="66"/>
      <c r="S2361" s="66"/>
      <c r="T2361" s="66"/>
      <c r="U2361" s="66"/>
      <c r="V2361" s="66"/>
      <c r="W2361" s="66"/>
      <c r="X2361" s="66"/>
      <c r="Y2361" s="66"/>
      <c r="Z2361" s="66"/>
      <c r="AA2361" s="66"/>
      <c r="AB2361" s="66"/>
      <c r="AC2361" s="66"/>
      <c r="AD2361" s="66"/>
      <c r="AE2361" s="66"/>
      <c r="AF2361" s="66"/>
      <c r="AG2361" s="66"/>
      <c r="AH2361" s="66"/>
      <c r="AI2361" s="66"/>
      <c r="AJ2361" s="66"/>
      <c r="AK2361" s="66"/>
      <c r="AL2361" s="66"/>
      <c r="AM2361" s="66"/>
      <c r="AN2361" s="66"/>
      <c r="AO2361" s="66"/>
      <c r="AP2361" s="66"/>
      <c r="AQ2361" s="66"/>
      <c r="AR2361" s="66"/>
      <c r="AS2361" s="66"/>
      <c r="AT2361" s="66"/>
      <c r="AU2361" s="66"/>
      <c r="AV2361" s="66"/>
      <c r="AW2361" s="66"/>
      <c r="AX2361" s="66"/>
      <c r="AY2361" s="66"/>
      <c r="AZ2361" s="66"/>
      <c r="BA2361" s="66"/>
      <c r="BB2361" s="66"/>
      <c r="BC2361" s="66"/>
      <c r="BD2361" s="66"/>
      <c r="BE2361" s="66"/>
      <c r="BF2361" s="66"/>
      <c r="BG2361" s="66"/>
      <c r="BH2361" s="66"/>
      <c r="BI2361" s="66"/>
      <c r="BJ2361" s="66"/>
      <c r="BK2361" s="66"/>
      <c r="BL2361" s="66"/>
      <c r="BM2361" s="66"/>
      <c r="BN2361" s="66"/>
      <c r="BO2361" s="66"/>
      <c r="BP2361" s="66"/>
      <c r="BQ2361" s="66"/>
      <c r="BR2361" s="66"/>
      <c r="BS2361" s="66"/>
      <c r="BT2361" s="66"/>
    </row>
    <row r="2362" spans="1:72">
      <c r="A2362" s="69"/>
      <c r="B2362" s="69"/>
      <c r="C2362" s="69"/>
      <c r="D2362" s="69"/>
      <c r="E2362" s="66"/>
      <c r="F2362" s="66"/>
      <c r="G2362" s="66"/>
      <c r="H2362" s="66"/>
      <c r="I2362" s="66"/>
      <c r="J2362" s="66"/>
      <c r="K2362" s="66"/>
      <c r="L2362" s="66"/>
      <c r="M2362" s="66"/>
      <c r="N2362" s="66"/>
      <c r="O2362" s="66"/>
      <c r="P2362" s="66"/>
      <c r="Q2362" s="66"/>
      <c r="R2362" s="66"/>
      <c r="S2362" s="66"/>
      <c r="T2362" s="66"/>
      <c r="U2362" s="66"/>
      <c r="V2362" s="66"/>
      <c r="W2362" s="66"/>
      <c r="X2362" s="66"/>
      <c r="Y2362" s="66"/>
      <c r="Z2362" s="66"/>
      <c r="AA2362" s="66"/>
      <c r="AB2362" s="66"/>
      <c r="AC2362" s="66"/>
      <c r="AD2362" s="66"/>
      <c r="AE2362" s="66"/>
      <c r="AF2362" s="66"/>
      <c r="AG2362" s="66"/>
      <c r="AH2362" s="66"/>
      <c r="AI2362" s="66"/>
      <c r="AJ2362" s="66"/>
      <c r="AK2362" s="66"/>
      <c r="AL2362" s="66"/>
      <c r="AM2362" s="66"/>
      <c r="AN2362" s="66"/>
      <c r="AO2362" s="66"/>
      <c r="AP2362" s="66"/>
      <c r="AQ2362" s="66"/>
      <c r="AR2362" s="66"/>
      <c r="AS2362" s="66"/>
      <c r="AT2362" s="66"/>
      <c r="AU2362" s="66"/>
      <c r="AV2362" s="66"/>
      <c r="AW2362" s="66"/>
      <c r="AX2362" s="66"/>
      <c r="AY2362" s="66"/>
      <c r="AZ2362" s="66"/>
      <c r="BA2362" s="66"/>
      <c r="BB2362" s="66"/>
      <c r="BC2362" s="66"/>
      <c r="BD2362" s="66"/>
      <c r="BE2362" s="66"/>
      <c r="BF2362" s="66"/>
      <c r="BG2362" s="66"/>
      <c r="BH2362" s="66"/>
      <c r="BI2362" s="66"/>
      <c r="BJ2362" s="66"/>
      <c r="BK2362" s="66"/>
      <c r="BL2362" s="66"/>
      <c r="BM2362" s="66"/>
      <c r="BN2362" s="66"/>
      <c r="BO2362" s="66"/>
      <c r="BP2362" s="66"/>
      <c r="BQ2362" s="66"/>
      <c r="BR2362" s="66"/>
      <c r="BS2362" s="66"/>
      <c r="BT2362" s="66"/>
    </row>
    <row r="2363" spans="1:72">
      <c r="A2363" s="69"/>
      <c r="B2363" s="69"/>
      <c r="C2363" s="69"/>
      <c r="D2363" s="69"/>
      <c r="E2363" s="66"/>
      <c r="F2363" s="66"/>
      <c r="G2363" s="66"/>
      <c r="H2363" s="66"/>
      <c r="I2363" s="66"/>
      <c r="J2363" s="66"/>
      <c r="K2363" s="66"/>
      <c r="L2363" s="66"/>
      <c r="M2363" s="66"/>
      <c r="N2363" s="66"/>
      <c r="O2363" s="66"/>
      <c r="P2363" s="66"/>
      <c r="Q2363" s="66"/>
      <c r="R2363" s="66"/>
      <c r="S2363" s="66"/>
      <c r="T2363" s="66"/>
      <c r="U2363" s="66"/>
      <c r="V2363" s="66"/>
      <c r="W2363" s="66"/>
      <c r="X2363" s="66"/>
      <c r="Y2363" s="66"/>
      <c r="Z2363" s="66"/>
      <c r="AA2363" s="66"/>
      <c r="AB2363" s="66"/>
      <c r="AC2363" s="66"/>
      <c r="AD2363" s="66"/>
      <c r="AE2363" s="66"/>
      <c r="AF2363" s="66"/>
      <c r="AG2363" s="66"/>
      <c r="AH2363" s="66"/>
      <c r="AI2363" s="66"/>
      <c r="AJ2363" s="66"/>
      <c r="AK2363" s="66"/>
      <c r="AL2363" s="66"/>
      <c r="AM2363" s="66"/>
      <c r="AN2363" s="66"/>
      <c r="AO2363" s="66"/>
      <c r="AP2363" s="66"/>
      <c r="AQ2363" s="66"/>
      <c r="AR2363" s="66"/>
      <c r="AS2363" s="66"/>
      <c r="AT2363" s="66"/>
      <c r="AU2363" s="66"/>
      <c r="AV2363" s="66"/>
      <c r="AW2363" s="66"/>
      <c r="AX2363" s="66"/>
      <c r="AY2363" s="66"/>
      <c r="AZ2363" s="66"/>
      <c r="BA2363" s="66"/>
      <c r="BB2363" s="66"/>
      <c r="BC2363" s="66"/>
      <c r="BD2363" s="66"/>
      <c r="BE2363" s="66"/>
      <c r="BF2363" s="66"/>
      <c r="BG2363" s="66"/>
      <c r="BH2363" s="66"/>
      <c r="BI2363" s="66"/>
      <c r="BJ2363" s="66"/>
      <c r="BK2363" s="66"/>
      <c r="BL2363" s="66"/>
      <c r="BM2363" s="66"/>
      <c r="BN2363" s="66"/>
      <c r="BO2363" s="66"/>
      <c r="BP2363" s="66"/>
      <c r="BQ2363" s="66"/>
      <c r="BR2363" s="66"/>
      <c r="BS2363" s="66"/>
      <c r="BT2363" s="66"/>
    </row>
    <row r="2364" spans="1:72">
      <c r="A2364" s="69"/>
      <c r="B2364" s="69"/>
      <c r="C2364" s="69"/>
      <c r="D2364" s="69"/>
      <c r="E2364" s="66"/>
      <c r="F2364" s="66"/>
      <c r="G2364" s="66"/>
      <c r="H2364" s="66"/>
      <c r="I2364" s="66"/>
      <c r="J2364" s="66"/>
      <c r="K2364" s="66"/>
      <c r="L2364" s="66"/>
      <c r="M2364" s="66"/>
      <c r="N2364" s="66"/>
      <c r="O2364" s="66"/>
      <c r="P2364" s="66"/>
      <c r="Q2364" s="66"/>
      <c r="R2364" s="66"/>
      <c r="S2364" s="66"/>
      <c r="T2364" s="66"/>
      <c r="U2364" s="66"/>
      <c r="V2364" s="66"/>
      <c r="W2364" s="66"/>
      <c r="X2364" s="66"/>
      <c r="Y2364" s="66"/>
      <c r="Z2364" s="66"/>
      <c r="AA2364" s="66"/>
      <c r="AB2364" s="66"/>
      <c r="AC2364" s="66"/>
      <c r="AD2364" s="66"/>
      <c r="AE2364" s="66"/>
      <c r="AF2364" s="66"/>
      <c r="AG2364" s="66"/>
      <c r="AH2364" s="66"/>
      <c r="AI2364" s="66"/>
      <c r="AJ2364" s="66"/>
      <c r="AK2364" s="66"/>
      <c r="AL2364" s="66"/>
      <c r="AM2364" s="66"/>
      <c r="AN2364" s="66"/>
      <c r="AO2364" s="66"/>
      <c r="AP2364" s="66"/>
      <c r="AQ2364" s="66"/>
      <c r="AR2364" s="66"/>
      <c r="AS2364" s="66"/>
      <c r="AT2364" s="66"/>
      <c r="AU2364" s="66"/>
      <c r="AV2364" s="66"/>
      <c r="AW2364" s="66"/>
      <c r="AX2364" s="66"/>
      <c r="AY2364" s="66"/>
      <c r="AZ2364" s="66"/>
      <c r="BA2364" s="66"/>
      <c r="BB2364" s="66"/>
      <c r="BC2364" s="66"/>
      <c r="BD2364" s="66"/>
      <c r="BE2364" s="66"/>
      <c r="BF2364" s="66"/>
      <c r="BG2364" s="66"/>
      <c r="BH2364" s="66"/>
      <c r="BI2364" s="66"/>
      <c r="BJ2364" s="66"/>
      <c r="BK2364" s="66"/>
      <c r="BL2364" s="66"/>
      <c r="BM2364" s="66"/>
      <c r="BN2364" s="66"/>
      <c r="BO2364" s="66"/>
      <c r="BP2364" s="66"/>
      <c r="BQ2364" s="66"/>
      <c r="BR2364" s="66"/>
      <c r="BS2364" s="66"/>
      <c r="BT2364" s="66"/>
    </row>
    <row r="2365" spans="1:72">
      <c r="A2365" s="69"/>
      <c r="B2365" s="69"/>
      <c r="C2365" s="69"/>
      <c r="D2365" s="69"/>
      <c r="E2365" s="66"/>
      <c r="F2365" s="66"/>
      <c r="G2365" s="66"/>
      <c r="H2365" s="66"/>
      <c r="I2365" s="66"/>
      <c r="J2365" s="66"/>
      <c r="K2365" s="66"/>
      <c r="L2365" s="66"/>
      <c r="M2365" s="66"/>
      <c r="N2365" s="66"/>
      <c r="O2365" s="66"/>
      <c r="P2365" s="66"/>
      <c r="Q2365" s="66"/>
      <c r="R2365" s="66"/>
      <c r="S2365" s="66"/>
      <c r="T2365" s="66"/>
      <c r="U2365" s="66"/>
      <c r="V2365" s="66"/>
      <c r="W2365" s="66"/>
      <c r="X2365" s="66"/>
      <c r="Y2365" s="66"/>
      <c r="Z2365" s="66"/>
      <c r="AA2365" s="66"/>
      <c r="AB2365" s="66"/>
      <c r="AC2365" s="66"/>
      <c r="AD2365" s="66"/>
      <c r="AE2365" s="66"/>
      <c r="AF2365" s="66"/>
      <c r="AG2365" s="66"/>
      <c r="AH2365" s="66"/>
      <c r="AI2365" s="66"/>
      <c r="AJ2365" s="66"/>
      <c r="AK2365" s="66"/>
      <c r="AL2365" s="66"/>
      <c r="AM2365" s="66"/>
      <c r="AN2365" s="66"/>
      <c r="AO2365" s="66"/>
      <c r="AP2365" s="66"/>
      <c r="AQ2365" s="66"/>
      <c r="AR2365" s="66"/>
      <c r="AS2365" s="66"/>
      <c r="AT2365" s="66"/>
      <c r="AU2365" s="66"/>
      <c r="AV2365" s="66"/>
      <c r="AW2365" s="66"/>
      <c r="AX2365" s="66"/>
      <c r="AY2365" s="66"/>
      <c r="AZ2365" s="66"/>
      <c r="BA2365" s="66"/>
      <c r="BB2365" s="66"/>
      <c r="BC2365" s="66"/>
      <c r="BD2365" s="66"/>
      <c r="BE2365" s="66"/>
      <c r="BF2365" s="66"/>
      <c r="BG2365" s="66"/>
      <c r="BH2365" s="66"/>
      <c r="BI2365" s="66"/>
      <c r="BJ2365" s="66"/>
      <c r="BK2365" s="66"/>
      <c r="BL2365" s="66"/>
      <c r="BM2365" s="66"/>
      <c r="BN2365" s="66"/>
      <c r="BO2365" s="66"/>
      <c r="BP2365" s="66"/>
      <c r="BQ2365" s="66"/>
      <c r="BR2365" s="66"/>
      <c r="BS2365" s="66"/>
      <c r="BT2365" s="66"/>
    </row>
    <row r="2366" spans="1:72">
      <c r="A2366" s="69"/>
      <c r="B2366" s="69"/>
      <c r="C2366" s="69"/>
      <c r="D2366" s="69"/>
      <c r="E2366" s="66"/>
      <c r="F2366" s="66"/>
      <c r="G2366" s="66"/>
      <c r="H2366" s="66"/>
      <c r="I2366" s="66"/>
      <c r="J2366" s="66"/>
      <c r="K2366" s="66"/>
      <c r="L2366" s="66"/>
      <c r="M2366" s="66"/>
      <c r="N2366" s="66"/>
      <c r="O2366" s="66"/>
      <c r="P2366" s="66"/>
      <c r="Q2366" s="66"/>
      <c r="R2366" s="66"/>
      <c r="S2366" s="66"/>
      <c r="T2366" s="66"/>
      <c r="U2366" s="66"/>
      <c r="V2366" s="66"/>
      <c r="W2366" s="66"/>
      <c r="X2366" s="66"/>
      <c r="Y2366" s="66"/>
      <c r="Z2366" s="66"/>
      <c r="AA2366" s="66"/>
      <c r="AB2366" s="66"/>
      <c r="AC2366" s="66"/>
      <c r="AD2366" s="66"/>
      <c r="AE2366" s="66"/>
      <c r="AF2366" s="66"/>
      <c r="AG2366" s="66"/>
      <c r="AH2366" s="66"/>
      <c r="AI2366" s="66"/>
      <c r="AJ2366" s="66"/>
      <c r="AK2366" s="66"/>
      <c r="AL2366" s="66"/>
      <c r="AM2366" s="66"/>
      <c r="AN2366" s="66"/>
      <c r="AO2366" s="66"/>
      <c r="AP2366" s="66"/>
      <c r="AQ2366" s="66"/>
      <c r="AR2366" s="66"/>
      <c r="AS2366" s="66"/>
      <c r="AT2366" s="66"/>
      <c r="AU2366" s="66"/>
      <c r="AV2366" s="66"/>
      <c r="AW2366" s="66"/>
      <c r="AX2366" s="66"/>
      <c r="AY2366" s="66"/>
      <c r="AZ2366" s="66"/>
      <c r="BA2366" s="66"/>
      <c r="BB2366" s="66"/>
      <c r="BC2366" s="66"/>
      <c r="BD2366" s="66"/>
      <c r="BE2366" s="66"/>
      <c r="BF2366" s="66"/>
      <c r="BG2366" s="66"/>
      <c r="BH2366" s="66"/>
      <c r="BI2366" s="66"/>
      <c r="BJ2366" s="66"/>
      <c r="BK2366" s="66"/>
      <c r="BL2366" s="66"/>
      <c r="BM2366" s="66"/>
      <c r="BN2366" s="66"/>
      <c r="BO2366" s="66"/>
      <c r="BP2366" s="66"/>
      <c r="BQ2366" s="66"/>
      <c r="BR2366" s="66"/>
      <c r="BS2366" s="66"/>
      <c r="BT2366" s="66"/>
    </row>
    <row r="2367" spans="1:72">
      <c r="A2367" s="69"/>
      <c r="B2367" s="69"/>
      <c r="C2367" s="69"/>
      <c r="D2367" s="69"/>
      <c r="E2367" s="66"/>
      <c r="F2367" s="66"/>
      <c r="G2367" s="66"/>
      <c r="H2367" s="66"/>
      <c r="I2367" s="66"/>
      <c r="J2367" s="66"/>
      <c r="K2367" s="66"/>
      <c r="L2367" s="66"/>
      <c r="M2367" s="66"/>
      <c r="N2367" s="66"/>
      <c r="O2367" s="66"/>
      <c r="P2367" s="66"/>
      <c r="Q2367" s="66"/>
      <c r="R2367" s="66"/>
      <c r="S2367" s="66"/>
      <c r="T2367" s="66"/>
      <c r="U2367" s="66"/>
      <c r="V2367" s="66"/>
      <c r="W2367" s="66"/>
      <c r="X2367" s="66"/>
      <c r="Y2367" s="66"/>
      <c r="Z2367" s="66"/>
      <c r="AA2367" s="66"/>
      <c r="AB2367" s="66"/>
      <c r="AC2367" s="66"/>
      <c r="AD2367" s="66"/>
      <c r="AE2367" s="66"/>
      <c r="AF2367" s="66"/>
      <c r="AG2367" s="66"/>
      <c r="AH2367" s="66"/>
      <c r="AI2367" s="66"/>
      <c r="AJ2367" s="66"/>
      <c r="AK2367" s="66"/>
      <c r="AL2367" s="66"/>
      <c r="AM2367" s="66"/>
      <c r="AN2367" s="66"/>
      <c r="AO2367" s="66"/>
      <c r="AP2367" s="66"/>
      <c r="AQ2367" s="66"/>
      <c r="AR2367" s="66"/>
      <c r="AS2367" s="66"/>
      <c r="AT2367" s="66"/>
      <c r="AU2367" s="66"/>
      <c r="AV2367" s="66"/>
      <c r="AW2367" s="66"/>
      <c r="AX2367" s="66"/>
      <c r="AY2367" s="66"/>
      <c r="AZ2367" s="66"/>
      <c r="BA2367" s="66"/>
      <c r="BB2367" s="66"/>
      <c r="BC2367" s="66"/>
      <c r="BD2367" s="66"/>
      <c r="BE2367" s="66"/>
      <c r="BF2367" s="66"/>
      <c r="BG2367" s="66"/>
      <c r="BH2367" s="66"/>
      <c r="BI2367" s="66"/>
      <c r="BJ2367" s="66"/>
      <c r="BK2367" s="66"/>
      <c r="BL2367" s="66"/>
      <c r="BM2367" s="66"/>
      <c r="BN2367" s="66"/>
      <c r="BO2367" s="66"/>
      <c r="BP2367" s="66"/>
      <c r="BQ2367" s="66"/>
      <c r="BR2367" s="66"/>
      <c r="BS2367" s="66"/>
      <c r="BT2367" s="66"/>
    </row>
    <row r="2368" spans="1:72">
      <c r="A2368" s="69"/>
      <c r="B2368" s="69"/>
      <c r="C2368" s="69"/>
      <c r="D2368" s="69"/>
      <c r="E2368" s="66"/>
      <c r="F2368" s="66"/>
      <c r="G2368" s="66"/>
      <c r="H2368" s="66"/>
      <c r="I2368" s="66"/>
      <c r="J2368" s="66"/>
      <c r="K2368" s="66"/>
      <c r="L2368" s="66"/>
      <c r="M2368" s="66"/>
      <c r="N2368" s="66"/>
      <c r="O2368" s="66"/>
      <c r="P2368" s="66"/>
      <c r="Q2368" s="66"/>
      <c r="R2368" s="66"/>
      <c r="S2368" s="66"/>
      <c r="T2368" s="66"/>
      <c r="U2368" s="66"/>
      <c r="V2368" s="66"/>
      <c r="W2368" s="66"/>
      <c r="X2368" s="66"/>
      <c r="Y2368" s="66"/>
      <c r="Z2368" s="66"/>
      <c r="AA2368" s="66"/>
      <c r="AB2368" s="66"/>
      <c r="AC2368" s="66"/>
      <c r="AD2368" s="66"/>
      <c r="AE2368" s="66"/>
      <c r="AF2368" s="66"/>
      <c r="AG2368" s="66"/>
      <c r="AH2368" s="66"/>
      <c r="AI2368" s="66"/>
      <c r="AJ2368" s="66"/>
      <c r="AK2368" s="66"/>
      <c r="AL2368" s="66"/>
      <c r="AM2368" s="66"/>
      <c r="AN2368" s="66"/>
      <c r="AO2368" s="66"/>
      <c r="AP2368" s="66"/>
      <c r="AQ2368" s="66"/>
      <c r="AR2368" s="66"/>
      <c r="AS2368" s="66"/>
      <c r="AT2368" s="66"/>
      <c r="AU2368" s="66"/>
      <c r="AV2368" s="66"/>
      <c r="AW2368" s="66"/>
      <c r="AX2368" s="66"/>
      <c r="AY2368" s="66"/>
      <c r="AZ2368" s="66"/>
      <c r="BA2368" s="66"/>
      <c r="BB2368" s="66"/>
      <c r="BC2368" s="66"/>
      <c r="BD2368" s="66"/>
      <c r="BE2368" s="66"/>
      <c r="BF2368" s="66"/>
      <c r="BG2368" s="66"/>
      <c r="BH2368" s="66"/>
      <c r="BI2368" s="66"/>
      <c r="BJ2368" s="66"/>
      <c r="BK2368" s="66"/>
      <c r="BL2368" s="66"/>
      <c r="BM2368" s="66"/>
      <c r="BN2368" s="66"/>
      <c r="BO2368" s="66"/>
      <c r="BP2368" s="66"/>
      <c r="BQ2368" s="66"/>
      <c r="BR2368" s="66"/>
      <c r="BS2368" s="66"/>
      <c r="BT2368" s="66"/>
    </row>
    <row r="2369" spans="1:72">
      <c r="A2369" s="69"/>
      <c r="B2369" s="69"/>
      <c r="C2369" s="69"/>
      <c r="D2369" s="69"/>
      <c r="E2369" s="66"/>
      <c r="F2369" s="66"/>
      <c r="G2369" s="66"/>
      <c r="H2369" s="66"/>
      <c r="I2369" s="66"/>
      <c r="J2369" s="66"/>
      <c r="K2369" s="66"/>
      <c r="L2369" s="66"/>
      <c r="M2369" s="66"/>
      <c r="N2369" s="66"/>
      <c r="O2369" s="66"/>
      <c r="P2369" s="66"/>
      <c r="Q2369" s="66"/>
      <c r="R2369" s="66"/>
      <c r="S2369" s="66"/>
      <c r="T2369" s="66"/>
      <c r="U2369" s="66"/>
      <c r="V2369" s="66"/>
      <c r="W2369" s="66"/>
      <c r="X2369" s="66"/>
      <c r="Y2369" s="66"/>
      <c r="Z2369" s="66"/>
      <c r="AA2369" s="66"/>
      <c r="AB2369" s="66"/>
      <c r="AC2369" s="66"/>
      <c r="AD2369" s="66"/>
      <c r="AE2369" s="66"/>
      <c r="AF2369" s="66"/>
      <c r="AG2369" s="66"/>
      <c r="AH2369" s="66"/>
      <c r="AI2369" s="66"/>
      <c r="AJ2369" s="66"/>
      <c r="AK2369" s="66"/>
      <c r="AL2369" s="66"/>
      <c r="AM2369" s="66"/>
      <c r="AN2369" s="66"/>
      <c r="AO2369" s="66"/>
      <c r="AP2369" s="66"/>
      <c r="AQ2369" s="66"/>
      <c r="AR2369" s="66"/>
      <c r="AS2369" s="66"/>
      <c r="AT2369" s="66"/>
      <c r="AU2369" s="66"/>
      <c r="AV2369" s="66"/>
      <c r="AW2369" s="66"/>
      <c r="AX2369" s="66"/>
      <c r="AY2369" s="66"/>
      <c r="AZ2369" s="66"/>
      <c r="BA2369" s="66"/>
      <c r="BB2369" s="66"/>
      <c r="BC2369" s="66"/>
      <c r="BD2369" s="66"/>
      <c r="BE2369" s="66"/>
      <c r="BF2369" s="66"/>
      <c r="BG2369" s="66"/>
      <c r="BH2369" s="66"/>
      <c r="BI2369" s="66"/>
      <c r="BJ2369" s="66"/>
      <c r="BK2369" s="66"/>
      <c r="BL2369" s="66"/>
      <c r="BM2369" s="66"/>
      <c r="BN2369" s="66"/>
      <c r="BO2369" s="66"/>
      <c r="BP2369" s="66"/>
      <c r="BQ2369" s="66"/>
      <c r="BR2369" s="66"/>
      <c r="BS2369" s="66"/>
      <c r="BT2369" s="66"/>
    </row>
    <row r="2370" spans="1:72">
      <c r="A2370" s="69"/>
      <c r="B2370" s="69"/>
      <c r="C2370" s="69"/>
      <c r="D2370" s="69"/>
      <c r="E2370" s="66"/>
      <c r="F2370" s="66"/>
      <c r="G2370" s="66"/>
      <c r="H2370" s="66"/>
      <c r="I2370" s="66"/>
      <c r="J2370" s="66"/>
      <c r="K2370" s="66"/>
      <c r="L2370" s="66"/>
      <c r="M2370" s="66"/>
      <c r="N2370" s="66"/>
      <c r="O2370" s="66"/>
      <c r="P2370" s="66"/>
      <c r="Q2370" s="66"/>
      <c r="R2370" s="66"/>
      <c r="S2370" s="66"/>
      <c r="T2370" s="66"/>
      <c r="U2370" s="66"/>
      <c r="V2370" s="66"/>
      <c r="W2370" s="66"/>
      <c r="X2370" s="66"/>
      <c r="Y2370" s="66"/>
      <c r="Z2370" s="66"/>
      <c r="AA2370" s="66"/>
      <c r="AB2370" s="66"/>
      <c r="AC2370" s="66"/>
      <c r="AD2370" s="66"/>
      <c r="AE2370" s="66"/>
      <c r="AF2370" s="66"/>
      <c r="AG2370" s="66"/>
      <c r="AH2370" s="66"/>
      <c r="AI2370" s="66"/>
      <c r="AJ2370" s="66"/>
      <c r="AK2370" s="66"/>
      <c r="AL2370" s="66"/>
      <c r="AM2370" s="66"/>
      <c r="AN2370" s="66"/>
      <c r="AO2370" s="66"/>
      <c r="AP2370" s="66"/>
      <c r="AQ2370" s="66"/>
      <c r="AR2370" s="66"/>
      <c r="AS2370" s="66"/>
      <c r="AT2370" s="66"/>
      <c r="AU2370" s="66"/>
      <c r="AV2370" s="66"/>
      <c r="AW2370" s="66"/>
      <c r="AX2370" s="66"/>
      <c r="AY2370" s="66"/>
      <c r="AZ2370" s="66"/>
      <c r="BA2370" s="66"/>
      <c r="BB2370" s="66"/>
      <c r="BC2370" s="66"/>
      <c r="BD2370" s="66"/>
      <c r="BE2370" s="66"/>
      <c r="BF2370" s="66"/>
      <c r="BG2370" s="66"/>
      <c r="BH2370" s="66"/>
      <c r="BI2370" s="66"/>
      <c r="BJ2370" s="66"/>
      <c r="BK2370" s="66"/>
      <c r="BL2370" s="66"/>
      <c r="BM2370" s="66"/>
      <c r="BN2370" s="66"/>
      <c r="BO2370" s="66"/>
      <c r="BP2370" s="66"/>
      <c r="BQ2370" s="66"/>
      <c r="BR2370" s="66"/>
      <c r="BS2370" s="66"/>
      <c r="BT2370" s="66"/>
    </row>
    <row r="2371" spans="1:72">
      <c r="A2371" s="69"/>
      <c r="B2371" s="69"/>
      <c r="C2371" s="69"/>
      <c r="D2371" s="69"/>
      <c r="E2371" s="66"/>
      <c r="F2371" s="66"/>
      <c r="G2371" s="66"/>
      <c r="H2371" s="66"/>
      <c r="I2371" s="66"/>
      <c r="J2371" s="66"/>
      <c r="K2371" s="66"/>
      <c r="L2371" s="66"/>
      <c r="M2371" s="66"/>
      <c r="N2371" s="66"/>
      <c r="O2371" s="66"/>
      <c r="P2371" s="66"/>
      <c r="Q2371" s="66"/>
      <c r="R2371" s="66"/>
      <c r="S2371" s="66"/>
      <c r="T2371" s="66"/>
      <c r="U2371" s="66"/>
      <c r="V2371" s="66"/>
      <c r="W2371" s="66"/>
      <c r="X2371" s="66"/>
      <c r="Y2371" s="66"/>
      <c r="Z2371" s="66"/>
      <c r="AA2371" s="66"/>
      <c r="AB2371" s="66"/>
      <c r="AC2371" s="66"/>
      <c r="AD2371" s="66"/>
      <c r="AE2371" s="66"/>
      <c r="AF2371" s="66"/>
      <c r="AG2371" s="66"/>
      <c r="AH2371" s="66"/>
      <c r="AI2371" s="66"/>
      <c r="AJ2371" s="66"/>
      <c r="AK2371" s="66"/>
      <c r="AL2371" s="66"/>
      <c r="AM2371" s="66"/>
      <c r="AN2371" s="66"/>
      <c r="AO2371" s="66"/>
      <c r="AP2371" s="66"/>
      <c r="AQ2371" s="66"/>
      <c r="AR2371" s="66"/>
      <c r="AS2371" s="66"/>
      <c r="AT2371" s="66"/>
      <c r="AU2371" s="66"/>
      <c r="AV2371" s="66"/>
      <c r="AW2371" s="66"/>
      <c r="AX2371" s="66"/>
      <c r="AY2371" s="66"/>
      <c r="AZ2371" s="66"/>
      <c r="BA2371" s="66"/>
      <c r="BB2371" s="66"/>
      <c r="BC2371" s="66"/>
      <c r="BD2371" s="66"/>
      <c r="BE2371" s="66"/>
      <c r="BF2371" s="66"/>
      <c r="BG2371" s="66"/>
      <c r="BH2371" s="66"/>
      <c r="BI2371" s="66"/>
      <c r="BJ2371" s="66"/>
      <c r="BK2371" s="66"/>
      <c r="BL2371" s="66"/>
      <c r="BM2371" s="66"/>
      <c r="BN2371" s="66"/>
      <c r="BO2371" s="66"/>
      <c r="BP2371" s="66"/>
      <c r="BQ2371" s="66"/>
      <c r="BR2371" s="66"/>
      <c r="BS2371" s="66"/>
      <c r="BT2371" s="66"/>
    </row>
    <row r="2372" spans="1:72">
      <c r="A2372" s="69"/>
      <c r="B2372" s="69"/>
      <c r="C2372" s="69"/>
      <c r="D2372" s="69"/>
      <c r="E2372" s="66"/>
      <c r="F2372" s="66"/>
      <c r="G2372" s="66"/>
      <c r="H2372" s="66"/>
      <c r="I2372" s="66"/>
      <c r="J2372" s="66"/>
      <c r="K2372" s="66"/>
      <c r="L2372" s="66"/>
      <c r="M2372" s="66"/>
      <c r="N2372" s="66"/>
      <c r="O2372" s="66"/>
      <c r="P2372" s="66"/>
      <c r="Q2372" s="66"/>
      <c r="R2372" s="66"/>
      <c r="S2372" s="66"/>
      <c r="T2372" s="66"/>
      <c r="U2372" s="66"/>
      <c r="V2372" s="66"/>
      <c r="W2372" s="66"/>
      <c r="X2372" s="66"/>
      <c r="Y2372" s="66"/>
      <c r="Z2372" s="66"/>
      <c r="AA2372" s="66"/>
      <c r="AB2372" s="66"/>
      <c r="AC2372" s="66"/>
      <c r="AD2372" s="66"/>
      <c r="AE2372" s="66"/>
      <c r="AF2372" s="66"/>
      <c r="AG2372" s="66"/>
      <c r="AH2372" s="66"/>
      <c r="AI2372" s="66"/>
      <c r="AJ2372" s="66"/>
      <c r="AK2372" s="66"/>
      <c r="AL2372" s="66"/>
      <c r="AM2372" s="66"/>
      <c r="AN2372" s="66"/>
      <c r="AO2372" s="66"/>
      <c r="AP2372" s="66"/>
      <c r="AQ2372" s="66"/>
      <c r="AR2372" s="66"/>
      <c r="AS2372" s="66"/>
      <c r="AT2372" s="66"/>
      <c r="AU2372" s="66"/>
      <c r="AV2372" s="66"/>
      <c r="AW2372" s="66"/>
      <c r="AX2372" s="66"/>
      <c r="AY2372" s="66"/>
      <c r="AZ2372" s="66"/>
      <c r="BA2372" s="66"/>
      <c r="BB2372" s="66"/>
      <c r="BC2372" s="66"/>
      <c r="BD2372" s="66"/>
      <c r="BE2372" s="66"/>
      <c r="BF2372" s="66"/>
      <c r="BG2372" s="66"/>
      <c r="BH2372" s="66"/>
      <c r="BI2372" s="66"/>
      <c r="BJ2372" s="66"/>
      <c r="BK2372" s="66"/>
      <c r="BL2372" s="66"/>
      <c r="BM2372" s="66"/>
      <c r="BN2372" s="66"/>
      <c r="BO2372" s="66"/>
      <c r="BP2372" s="66"/>
      <c r="BQ2372" s="66"/>
      <c r="BR2372" s="66"/>
      <c r="BS2372" s="66"/>
      <c r="BT2372" s="66"/>
    </row>
    <row r="2373" spans="1:72">
      <c r="A2373" s="69"/>
      <c r="B2373" s="69"/>
      <c r="C2373" s="69"/>
      <c r="D2373" s="69"/>
      <c r="E2373" s="66"/>
      <c r="F2373" s="66"/>
      <c r="G2373" s="66"/>
      <c r="H2373" s="66"/>
      <c r="I2373" s="66"/>
      <c r="J2373" s="66"/>
      <c r="K2373" s="66"/>
      <c r="L2373" s="66"/>
      <c r="M2373" s="66"/>
      <c r="N2373" s="66"/>
      <c r="O2373" s="66"/>
      <c r="P2373" s="66"/>
      <c r="Q2373" s="66"/>
      <c r="R2373" s="66"/>
      <c r="S2373" s="66"/>
      <c r="T2373" s="66"/>
      <c r="U2373" s="66"/>
      <c r="V2373" s="66"/>
      <c r="W2373" s="66"/>
      <c r="X2373" s="66"/>
      <c r="Y2373" s="66"/>
      <c r="Z2373" s="66"/>
      <c r="AA2373" s="66"/>
      <c r="AB2373" s="66"/>
      <c r="AC2373" s="66"/>
      <c r="AD2373" s="66"/>
      <c r="AE2373" s="66"/>
      <c r="AF2373" s="66"/>
      <c r="AG2373" s="66"/>
      <c r="AH2373" s="66"/>
      <c r="AI2373" s="66"/>
      <c r="AJ2373" s="66"/>
      <c r="AK2373" s="66"/>
      <c r="AL2373" s="66"/>
      <c r="AM2373" s="66"/>
      <c r="AN2373" s="66"/>
      <c r="AO2373" s="66"/>
      <c r="AP2373" s="66"/>
      <c r="AQ2373" s="66"/>
      <c r="AR2373" s="66"/>
      <c r="AS2373" s="66"/>
      <c r="AT2373" s="66"/>
      <c r="AU2373" s="66"/>
      <c r="AV2373" s="66"/>
      <c r="AW2373" s="66"/>
      <c r="AX2373" s="66"/>
      <c r="AY2373" s="66"/>
      <c r="AZ2373" s="66"/>
      <c r="BA2373" s="66"/>
      <c r="BB2373" s="66"/>
      <c r="BC2373" s="66"/>
      <c r="BD2373" s="66"/>
      <c r="BE2373" s="66"/>
      <c r="BF2373" s="66"/>
      <c r="BG2373" s="66"/>
      <c r="BH2373" s="66"/>
      <c r="BI2373" s="66"/>
      <c r="BJ2373" s="66"/>
      <c r="BK2373" s="66"/>
      <c r="BL2373" s="66"/>
      <c r="BM2373" s="66"/>
      <c r="BN2373" s="66"/>
      <c r="BO2373" s="66"/>
      <c r="BP2373" s="66"/>
      <c r="BQ2373" s="66"/>
      <c r="BR2373" s="66"/>
      <c r="BS2373" s="66"/>
      <c r="BT2373" s="66"/>
    </row>
    <row r="2374" spans="1:72">
      <c r="A2374" s="69"/>
      <c r="B2374" s="69"/>
      <c r="C2374" s="69"/>
      <c r="D2374" s="69"/>
      <c r="E2374" s="66"/>
      <c r="F2374" s="66"/>
      <c r="G2374" s="66"/>
      <c r="H2374" s="66"/>
      <c r="I2374" s="66"/>
      <c r="J2374" s="66"/>
      <c r="K2374" s="66"/>
      <c r="L2374" s="66"/>
      <c r="M2374" s="66"/>
      <c r="N2374" s="66"/>
      <c r="O2374" s="66"/>
      <c r="P2374" s="66"/>
      <c r="Q2374" s="66"/>
      <c r="R2374" s="66"/>
      <c r="S2374" s="66"/>
      <c r="T2374" s="66"/>
      <c r="U2374" s="66"/>
      <c r="V2374" s="66"/>
      <c r="W2374" s="66"/>
      <c r="X2374" s="66"/>
      <c r="Y2374" s="66"/>
      <c r="Z2374" s="66"/>
      <c r="AA2374" s="66"/>
      <c r="AB2374" s="66"/>
      <c r="AC2374" s="66"/>
      <c r="AD2374" s="66"/>
      <c r="AE2374" s="66"/>
      <c r="AF2374" s="66"/>
      <c r="AG2374" s="66"/>
      <c r="AH2374" s="66"/>
      <c r="AI2374" s="66"/>
      <c r="AJ2374" s="66"/>
      <c r="AK2374" s="66"/>
      <c r="AL2374" s="66"/>
      <c r="AM2374" s="66"/>
      <c r="AN2374" s="66"/>
      <c r="AO2374" s="66"/>
      <c r="AP2374" s="66"/>
      <c r="AQ2374" s="66"/>
      <c r="AR2374" s="66"/>
      <c r="AS2374" s="66"/>
      <c r="AT2374" s="66"/>
      <c r="AU2374" s="66"/>
      <c r="AV2374" s="66"/>
      <c r="AW2374" s="66"/>
      <c r="AX2374" s="66"/>
      <c r="AY2374" s="66"/>
      <c r="AZ2374" s="66"/>
      <c r="BA2374" s="66"/>
      <c r="BB2374" s="66"/>
      <c r="BC2374" s="66"/>
      <c r="BD2374" s="66"/>
      <c r="BE2374" s="66"/>
      <c r="BF2374" s="66"/>
      <c r="BG2374" s="66"/>
      <c r="BH2374" s="66"/>
      <c r="BI2374" s="66"/>
      <c r="BJ2374" s="66"/>
      <c r="BK2374" s="66"/>
      <c r="BL2374" s="66"/>
      <c r="BM2374" s="66"/>
      <c r="BN2374" s="66"/>
      <c r="BO2374" s="66"/>
      <c r="BP2374" s="66"/>
      <c r="BQ2374" s="66"/>
      <c r="BR2374" s="66"/>
      <c r="BS2374" s="66"/>
      <c r="BT2374" s="66"/>
    </row>
    <row r="2375" spans="1:72">
      <c r="A2375" s="69"/>
      <c r="B2375" s="69"/>
      <c r="C2375" s="69"/>
      <c r="D2375" s="69"/>
      <c r="E2375" s="66"/>
      <c r="F2375" s="66"/>
      <c r="G2375" s="66"/>
      <c r="H2375" s="66"/>
      <c r="I2375" s="66"/>
      <c r="J2375" s="66"/>
      <c r="K2375" s="66"/>
      <c r="L2375" s="66"/>
      <c r="M2375" s="66"/>
      <c r="N2375" s="66"/>
      <c r="O2375" s="66"/>
      <c r="P2375" s="66"/>
      <c r="Q2375" s="66"/>
      <c r="R2375" s="66"/>
      <c r="S2375" s="66"/>
      <c r="T2375" s="66"/>
      <c r="U2375" s="66"/>
      <c r="V2375" s="66"/>
      <c r="W2375" s="66"/>
      <c r="X2375" s="66"/>
      <c r="Y2375" s="66"/>
      <c r="Z2375" s="66"/>
      <c r="AA2375" s="66"/>
      <c r="AB2375" s="66"/>
      <c r="AC2375" s="66"/>
      <c r="AD2375" s="66"/>
      <c r="AE2375" s="66"/>
      <c r="AF2375" s="66"/>
      <c r="AG2375" s="66"/>
      <c r="AH2375" s="66"/>
      <c r="AI2375" s="66"/>
      <c r="AJ2375" s="66"/>
      <c r="AK2375" s="66"/>
      <c r="AL2375" s="66"/>
      <c r="AM2375" s="66"/>
      <c r="AN2375" s="66"/>
      <c r="AO2375" s="66"/>
      <c r="AP2375" s="66"/>
      <c r="AQ2375" s="66"/>
      <c r="AR2375" s="66"/>
      <c r="AS2375" s="66"/>
      <c r="AT2375" s="66"/>
      <c r="AU2375" s="66"/>
      <c r="AV2375" s="66"/>
      <c r="AW2375" s="66"/>
      <c r="AX2375" s="66"/>
      <c r="AY2375" s="66"/>
      <c r="AZ2375" s="66"/>
      <c r="BA2375" s="66"/>
      <c r="BB2375" s="66"/>
      <c r="BC2375" s="66"/>
      <c r="BD2375" s="66"/>
      <c r="BE2375" s="66"/>
      <c r="BF2375" s="66"/>
      <c r="BG2375" s="66"/>
      <c r="BH2375" s="66"/>
      <c r="BI2375" s="66"/>
      <c r="BJ2375" s="66"/>
      <c r="BK2375" s="66"/>
      <c r="BL2375" s="66"/>
      <c r="BM2375" s="66"/>
      <c r="BN2375" s="66"/>
      <c r="BO2375" s="66"/>
      <c r="BP2375" s="66"/>
      <c r="BQ2375" s="66"/>
      <c r="BR2375" s="66"/>
      <c r="BS2375" s="66"/>
      <c r="BT2375" s="66"/>
    </row>
    <row r="2376" spans="1:72">
      <c r="A2376" s="69"/>
      <c r="B2376" s="69"/>
      <c r="C2376" s="69"/>
      <c r="D2376" s="69"/>
      <c r="E2376" s="66"/>
      <c r="F2376" s="66"/>
      <c r="G2376" s="66"/>
      <c r="H2376" s="66"/>
      <c r="I2376" s="66"/>
      <c r="J2376" s="66"/>
      <c r="K2376" s="66"/>
      <c r="L2376" s="66"/>
      <c r="M2376" s="66"/>
      <c r="N2376" s="66"/>
      <c r="O2376" s="66"/>
      <c r="P2376" s="66"/>
      <c r="Q2376" s="66"/>
      <c r="R2376" s="66"/>
      <c r="S2376" s="66"/>
      <c r="T2376" s="66"/>
      <c r="U2376" s="66"/>
      <c r="V2376" s="66"/>
      <c r="W2376" s="66"/>
      <c r="X2376" s="66"/>
      <c r="Y2376" s="66"/>
      <c r="Z2376" s="66"/>
      <c r="AA2376" s="66"/>
      <c r="AB2376" s="66"/>
      <c r="AC2376" s="66"/>
      <c r="AD2376" s="66"/>
      <c r="AE2376" s="66"/>
      <c r="AF2376" s="66"/>
      <c r="AG2376" s="66"/>
      <c r="AH2376" s="66"/>
      <c r="AI2376" s="66"/>
      <c r="AJ2376" s="66"/>
      <c r="AK2376" s="66"/>
      <c r="AL2376" s="66"/>
      <c r="AM2376" s="66"/>
      <c r="AN2376" s="66"/>
      <c r="AO2376" s="66"/>
      <c r="AP2376" s="66"/>
      <c r="AQ2376" s="66"/>
      <c r="AR2376" s="66"/>
      <c r="AS2376" s="66"/>
      <c r="AT2376" s="66"/>
      <c r="AU2376" s="66"/>
      <c r="AV2376" s="66"/>
      <c r="AW2376" s="66"/>
      <c r="AX2376" s="66"/>
      <c r="AY2376" s="66"/>
      <c r="AZ2376" s="66"/>
      <c r="BA2376" s="66"/>
      <c r="BB2376" s="66"/>
      <c r="BC2376" s="66"/>
      <c r="BD2376" s="66"/>
      <c r="BE2376" s="66"/>
      <c r="BF2376" s="66"/>
      <c r="BG2376" s="66"/>
      <c r="BH2376" s="66"/>
      <c r="BI2376" s="66"/>
      <c r="BJ2376" s="66"/>
      <c r="BK2376" s="66"/>
      <c r="BL2376" s="66"/>
      <c r="BM2376" s="66"/>
      <c r="BN2376" s="66"/>
      <c r="BO2376" s="66"/>
      <c r="BP2376" s="66"/>
      <c r="BQ2376" s="66"/>
      <c r="BR2376" s="66"/>
      <c r="BS2376" s="66"/>
      <c r="BT2376" s="66"/>
    </row>
    <row r="2377" spans="1:72">
      <c r="A2377" s="69"/>
      <c r="B2377" s="69"/>
      <c r="C2377" s="69"/>
      <c r="D2377" s="69"/>
      <c r="E2377" s="66"/>
      <c r="F2377" s="66"/>
      <c r="G2377" s="66"/>
      <c r="H2377" s="66"/>
      <c r="I2377" s="66"/>
      <c r="J2377" s="66"/>
      <c r="K2377" s="66"/>
      <c r="L2377" s="66"/>
      <c r="M2377" s="66"/>
      <c r="N2377" s="66"/>
      <c r="O2377" s="66"/>
      <c r="P2377" s="66"/>
      <c r="Q2377" s="66"/>
      <c r="R2377" s="66"/>
      <c r="S2377" s="66"/>
      <c r="T2377" s="66"/>
      <c r="U2377" s="66"/>
      <c r="V2377" s="66"/>
      <c r="W2377" s="66"/>
      <c r="X2377" s="66"/>
      <c r="Y2377" s="66"/>
      <c r="Z2377" s="66"/>
      <c r="AA2377" s="66"/>
      <c r="AB2377" s="66"/>
      <c r="AC2377" s="66"/>
      <c r="AD2377" s="66"/>
      <c r="AE2377" s="66"/>
      <c r="AF2377" s="66"/>
      <c r="AG2377" s="66"/>
      <c r="AH2377" s="66"/>
      <c r="AI2377" s="66"/>
      <c r="AJ2377" s="66"/>
      <c r="AK2377" s="66"/>
      <c r="AL2377" s="66"/>
      <c r="AM2377" s="66"/>
      <c r="AN2377" s="66"/>
      <c r="AO2377" s="66"/>
      <c r="AP2377" s="66"/>
      <c r="AQ2377" s="66"/>
      <c r="AR2377" s="66"/>
      <c r="AS2377" s="66"/>
      <c r="AT2377" s="66"/>
      <c r="AU2377" s="66"/>
      <c r="AV2377" s="66"/>
      <c r="AW2377" s="66"/>
      <c r="AX2377" s="66"/>
      <c r="AY2377" s="66"/>
      <c r="AZ2377" s="66"/>
      <c r="BA2377" s="66"/>
      <c r="BB2377" s="66"/>
      <c r="BC2377" s="66"/>
      <c r="BD2377" s="66"/>
      <c r="BE2377" s="66"/>
      <c r="BF2377" s="66"/>
      <c r="BG2377" s="66"/>
      <c r="BH2377" s="66"/>
      <c r="BI2377" s="66"/>
      <c r="BJ2377" s="66"/>
      <c r="BK2377" s="66"/>
      <c r="BL2377" s="66"/>
      <c r="BM2377" s="66"/>
      <c r="BN2377" s="66"/>
      <c r="BO2377" s="66"/>
      <c r="BP2377" s="66"/>
      <c r="BQ2377" s="66"/>
      <c r="BR2377" s="66"/>
      <c r="BS2377" s="66"/>
      <c r="BT2377" s="66"/>
    </row>
    <row r="2378" spans="1:72">
      <c r="A2378" s="69"/>
      <c r="B2378" s="69"/>
      <c r="C2378" s="69"/>
      <c r="D2378" s="69"/>
      <c r="E2378" s="66"/>
      <c r="F2378" s="66"/>
      <c r="G2378" s="66"/>
      <c r="H2378" s="66"/>
      <c r="I2378" s="66"/>
      <c r="J2378" s="66"/>
      <c r="K2378" s="66"/>
      <c r="L2378" s="66"/>
      <c r="M2378" s="66"/>
      <c r="N2378" s="66"/>
      <c r="O2378" s="66"/>
      <c r="P2378" s="66"/>
      <c r="Q2378" s="66"/>
      <c r="R2378" s="66"/>
      <c r="S2378" s="66"/>
      <c r="T2378" s="66"/>
      <c r="U2378" s="66"/>
      <c r="V2378" s="66"/>
      <c r="W2378" s="66"/>
      <c r="X2378" s="66"/>
      <c r="Y2378" s="66"/>
      <c r="Z2378" s="66"/>
      <c r="AA2378" s="66"/>
      <c r="AB2378" s="66"/>
      <c r="AC2378" s="66"/>
      <c r="AD2378" s="66"/>
      <c r="AE2378" s="66"/>
      <c r="AF2378" s="66"/>
      <c r="AG2378" s="66"/>
      <c r="AH2378" s="66"/>
      <c r="AI2378" s="66"/>
      <c r="AJ2378" s="66"/>
      <c r="AK2378" s="66"/>
      <c r="AL2378" s="66"/>
      <c r="AM2378" s="66"/>
      <c r="AN2378" s="66"/>
      <c r="AO2378" s="66"/>
      <c r="AP2378" s="66"/>
      <c r="AQ2378" s="66"/>
      <c r="AR2378" s="66"/>
      <c r="AS2378" s="66"/>
      <c r="AT2378" s="66"/>
      <c r="AU2378" s="66"/>
      <c r="AV2378" s="66"/>
      <c r="AW2378" s="66"/>
      <c r="AX2378" s="66"/>
      <c r="AY2378" s="66"/>
      <c r="AZ2378" s="66"/>
      <c r="BA2378" s="66"/>
      <c r="BB2378" s="66"/>
      <c r="BC2378" s="66"/>
      <c r="BD2378" s="66"/>
      <c r="BE2378" s="66"/>
      <c r="BF2378" s="66"/>
      <c r="BG2378" s="66"/>
      <c r="BH2378" s="66"/>
      <c r="BI2378" s="66"/>
      <c r="BJ2378" s="66"/>
      <c r="BK2378" s="66"/>
      <c r="BL2378" s="66"/>
      <c r="BM2378" s="66"/>
      <c r="BN2378" s="66"/>
      <c r="BO2378" s="66"/>
      <c r="BP2378" s="66"/>
      <c r="BQ2378" s="66"/>
      <c r="BR2378" s="66"/>
      <c r="BS2378" s="66"/>
      <c r="BT2378" s="66"/>
    </row>
    <row r="2379" spans="1:72">
      <c r="A2379" s="69"/>
      <c r="B2379" s="69"/>
      <c r="C2379" s="69"/>
      <c r="D2379" s="69"/>
      <c r="E2379" s="66"/>
      <c r="F2379" s="66"/>
      <c r="G2379" s="66"/>
      <c r="H2379" s="66"/>
      <c r="I2379" s="66"/>
      <c r="J2379" s="66"/>
      <c r="K2379" s="66"/>
      <c r="L2379" s="66"/>
      <c r="M2379" s="66"/>
      <c r="N2379" s="66"/>
      <c r="O2379" s="66"/>
      <c r="P2379" s="66"/>
      <c r="Q2379" s="66"/>
      <c r="R2379" s="66"/>
      <c r="S2379" s="66"/>
      <c r="T2379" s="66"/>
      <c r="U2379" s="66"/>
      <c r="V2379" s="66"/>
      <c r="W2379" s="66"/>
      <c r="X2379" s="66"/>
      <c r="Y2379" s="66"/>
      <c r="Z2379" s="66"/>
      <c r="AA2379" s="66"/>
      <c r="AB2379" s="66"/>
      <c r="AC2379" s="66"/>
      <c r="AD2379" s="66"/>
      <c r="AE2379" s="66"/>
      <c r="AF2379" s="66"/>
      <c r="AG2379" s="66"/>
      <c r="AH2379" s="66"/>
      <c r="AI2379" s="66"/>
      <c r="AJ2379" s="66"/>
      <c r="AK2379" s="66"/>
      <c r="AL2379" s="66"/>
      <c r="AM2379" s="66"/>
      <c r="AN2379" s="66"/>
      <c r="AO2379" s="66"/>
      <c r="AP2379" s="66"/>
      <c r="AQ2379" s="66"/>
      <c r="AR2379" s="66"/>
      <c r="AS2379" s="66"/>
      <c r="AT2379" s="66"/>
      <c r="AU2379" s="66"/>
      <c r="AV2379" s="66"/>
      <c r="AW2379" s="66"/>
      <c r="AX2379" s="66"/>
      <c r="AY2379" s="66"/>
      <c r="AZ2379" s="66"/>
      <c r="BA2379" s="66"/>
      <c r="BB2379" s="66"/>
      <c r="BC2379" s="66"/>
      <c r="BD2379" s="66"/>
      <c r="BE2379" s="66"/>
      <c r="BF2379" s="66"/>
      <c r="BG2379" s="66"/>
      <c r="BH2379" s="66"/>
      <c r="BI2379" s="66"/>
      <c r="BJ2379" s="66"/>
      <c r="BK2379" s="66"/>
      <c r="BL2379" s="66"/>
      <c r="BM2379" s="66"/>
      <c r="BN2379" s="66"/>
      <c r="BO2379" s="66"/>
      <c r="BP2379" s="66"/>
      <c r="BQ2379" s="66"/>
      <c r="BR2379" s="66"/>
      <c r="BS2379" s="66"/>
      <c r="BT2379" s="66"/>
    </row>
    <row r="2380" spans="1:72">
      <c r="A2380" s="69"/>
      <c r="B2380" s="69"/>
      <c r="C2380" s="69"/>
      <c r="D2380" s="69"/>
      <c r="E2380" s="66"/>
      <c r="F2380" s="66"/>
      <c r="G2380" s="66"/>
      <c r="H2380" s="66"/>
      <c r="I2380" s="66"/>
      <c r="J2380" s="66"/>
      <c r="K2380" s="66"/>
      <c r="L2380" s="66"/>
      <c r="M2380" s="66"/>
      <c r="N2380" s="66"/>
      <c r="O2380" s="66"/>
      <c r="P2380" s="66"/>
      <c r="Q2380" s="66"/>
      <c r="R2380" s="66"/>
      <c r="S2380" s="66"/>
      <c r="T2380" s="66"/>
      <c r="U2380" s="66"/>
      <c r="V2380" s="66"/>
      <c r="W2380" s="66"/>
      <c r="X2380" s="66"/>
      <c r="Y2380" s="66"/>
      <c r="Z2380" s="66"/>
      <c r="AA2380" s="66"/>
      <c r="AB2380" s="66"/>
      <c r="AC2380" s="66"/>
      <c r="AD2380" s="66"/>
      <c r="AE2380" s="66"/>
      <c r="AF2380" s="66"/>
      <c r="AG2380" s="66"/>
      <c r="AH2380" s="66"/>
      <c r="AI2380" s="66"/>
      <c r="AJ2380" s="66"/>
      <c r="AK2380" s="66"/>
      <c r="AL2380" s="66"/>
      <c r="AM2380" s="66"/>
      <c r="AN2380" s="66"/>
      <c r="AO2380" s="66"/>
      <c r="AP2380" s="66"/>
      <c r="AQ2380" s="66"/>
      <c r="AR2380" s="66"/>
      <c r="AS2380" s="66"/>
      <c r="AT2380" s="66"/>
      <c r="AU2380" s="66"/>
      <c r="AV2380" s="66"/>
      <c r="AW2380" s="66"/>
      <c r="AX2380" s="66"/>
      <c r="AY2380" s="66"/>
      <c r="AZ2380" s="66"/>
      <c r="BA2380" s="66"/>
      <c r="BB2380" s="66"/>
      <c r="BC2380" s="66"/>
      <c r="BD2380" s="66"/>
      <c r="BE2380" s="66"/>
      <c r="BF2380" s="66"/>
      <c r="BG2380" s="66"/>
      <c r="BH2380" s="66"/>
      <c r="BI2380" s="66"/>
      <c r="BJ2380" s="66"/>
      <c r="BK2380" s="66"/>
      <c r="BL2380" s="66"/>
      <c r="BM2380" s="66"/>
      <c r="BN2380" s="66"/>
      <c r="BO2380" s="66"/>
      <c r="BP2380" s="66"/>
      <c r="BQ2380" s="66"/>
      <c r="BR2380" s="66"/>
      <c r="BS2380" s="66"/>
      <c r="BT2380" s="66"/>
    </row>
    <row r="2381" spans="1:72">
      <c r="A2381" s="69"/>
      <c r="B2381" s="69"/>
      <c r="C2381" s="69"/>
      <c r="D2381" s="69"/>
      <c r="E2381" s="66"/>
      <c r="F2381" s="66"/>
      <c r="G2381" s="66"/>
      <c r="H2381" s="66"/>
      <c r="I2381" s="66"/>
      <c r="J2381" s="66"/>
      <c r="K2381" s="66"/>
      <c r="L2381" s="66"/>
      <c r="M2381" s="66"/>
      <c r="N2381" s="66"/>
      <c r="O2381" s="66"/>
      <c r="P2381" s="66"/>
      <c r="Q2381" s="66"/>
      <c r="R2381" s="66"/>
      <c r="S2381" s="66"/>
      <c r="T2381" s="66"/>
      <c r="U2381" s="66"/>
      <c r="V2381" s="66"/>
      <c r="W2381" s="66"/>
      <c r="X2381" s="66"/>
      <c r="Y2381" s="66"/>
      <c r="Z2381" s="66"/>
      <c r="AA2381" s="66"/>
      <c r="AB2381" s="66"/>
      <c r="AC2381" s="66"/>
      <c r="AD2381" s="66"/>
      <c r="AE2381" s="66"/>
      <c r="AF2381" s="66"/>
      <c r="AG2381" s="66"/>
      <c r="AH2381" s="66"/>
      <c r="AI2381" s="66"/>
      <c r="AJ2381" s="66"/>
      <c r="AK2381" s="66"/>
      <c r="AL2381" s="66"/>
      <c r="AM2381" s="66"/>
      <c r="AN2381" s="66"/>
      <c r="AO2381" s="66"/>
      <c r="AP2381" s="66"/>
      <c r="AQ2381" s="66"/>
      <c r="AR2381" s="66"/>
      <c r="AS2381" s="66"/>
      <c r="AT2381" s="66"/>
      <c r="AU2381" s="66"/>
      <c r="AV2381" s="66"/>
      <c r="AW2381" s="66"/>
      <c r="AX2381" s="66"/>
      <c r="AY2381" s="66"/>
      <c r="AZ2381" s="66"/>
      <c r="BA2381" s="66"/>
      <c r="BB2381" s="66"/>
      <c r="BC2381" s="66"/>
      <c r="BD2381" s="66"/>
      <c r="BE2381" s="66"/>
      <c r="BF2381" s="66"/>
      <c r="BG2381" s="66"/>
      <c r="BH2381" s="66"/>
      <c r="BI2381" s="66"/>
      <c r="BJ2381" s="66"/>
      <c r="BK2381" s="66"/>
      <c r="BL2381" s="66"/>
      <c r="BM2381" s="66"/>
      <c r="BN2381" s="66"/>
      <c r="BO2381" s="66"/>
      <c r="BP2381" s="66"/>
      <c r="BQ2381" s="66"/>
      <c r="BR2381" s="66"/>
      <c r="BS2381" s="66"/>
      <c r="BT2381" s="66"/>
    </row>
    <row r="2382" spans="1:72">
      <c r="A2382" s="69"/>
      <c r="B2382" s="69"/>
      <c r="C2382" s="69"/>
      <c r="D2382" s="69"/>
      <c r="E2382" s="66"/>
      <c r="F2382" s="66"/>
      <c r="G2382" s="66"/>
      <c r="H2382" s="66"/>
      <c r="I2382" s="66"/>
      <c r="J2382" s="66"/>
      <c r="K2382" s="66"/>
      <c r="L2382" s="66"/>
      <c r="M2382" s="66"/>
      <c r="N2382" s="66"/>
      <c r="O2382" s="66"/>
      <c r="P2382" s="66"/>
      <c r="Q2382" s="66"/>
      <c r="R2382" s="66"/>
      <c r="S2382" s="66"/>
      <c r="T2382" s="66"/>
      <c r="U2382" s="66"/>
      <c r="V2382" s="66"/>
      <c r="W2382" s="66"/>
      <c r="X2382" s="66"/>
      <c r="Y2382" s="66"/>
      <c r="Z2382" s="66"/>
      <c r="AA2382" s="66"/>
      <c r="AB2382" s="66"/>
      <c r="AC2382" s="66"/>
      <c r="AD2382" s="66"/>
      <c r="AE2382" s="66"/>
      <c r="AF2382" s="66"/>
      <c r="AG2382" s="66"/>
      <c r="AH2382" s="66"/>
      <c r="AI2382" s="66"/>
      <c r="AJ2382" s="66"/>
      <c r="AK2382" s="66"/>
      <c r="AL2382" s="66"/>
      <c r="AM2382" s="66"/>
      <c r="AN2382" s="66"/>
      <c r="AO2382" s="66"/>
      <c r="AP2382" s="66"/>
      <c r="AQ2382" s="66"/>
      <c r="AR2382" s="66"/>
      <c r="AS2382" s="66"/>
      <c r="AT2382" s="66"/>
      <c r="AU2382" s="66"/>
      <c r="AV2382" s="66"/>
      <c r="AW2382" s="66"/>
      <c r="AX2382" s="66"/>
      <c r="AY2382" s="66"/>
      <c r="AZ2382" s="66"/>
      <c r="BA2382" s="66"/>
      <c r="BB2382" s="66"/>
      <c r="BC2382" s="66"/>
      <c r="BD2382" s="66"/>
      <c r="BE2382" s="66"/>
      <c r="BF2382" s="66"/>
      <c r="BG2382" s="66"/>
      <c r="BH2382" s="66"/>
      <c r="BI2382" s="66"/>
      <c r="BJ2382" s="66"/>
      <c r="BK2382" s="66"/>
      <c r="BL2382" s="66"/>
      <c r="BM2382" s="66"/>
      <c r="BN2382" s="66"/>
      <c r="BO2382" s="66"/>
      <c r="BP2382" s="66"/>
      <c r="BQ2382" s="66"/>
      <c r="BR2382" s="66"/>
      <c r="BS2382" s="66"/>
      <c r="BT2382" s="66"/>
    </row>
    <row r="2383" spans="1:72">
      <c r="A2383" s="69"/>
      <c r="B2383" s="69"/>
      <c r="C2383" s="69"/>
      <c r="D2383" s="69"/>
      <c r="E2383" s="66"/>
      <c r="F2383" s="66"/>
      <c r="G2383" s="66"/>
      <c r="H2383" s="66"/>
      <c r="I2383" s="66"/>
      <c r="J2383" s="66"/>
      <c r="K2383" s="66"/>
      <c r="L2383" s="66"/>
      <c r="M2383" s="66"/>
      <c r="N2383" s="66"/>
      <c r="O2383" s="66"/>
      <c r="P2383" s="66"/>
      <c r="Q2383" s="66"/>
      <c r="R2383" s="66"/>
      <c r="S2383" s="66"/>
      <c r="T2383" s="66"/>
      <c r="U2383" s="66"/>
      <c r="V2383" s="66"/>
      <c r="W2383" s="66"/>
      <c r="X2383" s="66"/>
      <c r="Y2383" s="66"/>
      <c r="Z2383" s="66"/>
      <c r="AA2383" s="66"/>
      <c r="AB2383" s="66"/>
      <c r="AC2383" s="66"/>
      <c r="AD2383" s="66"/>
      <c r="AE2383" s="66"/>
      <c r="AF2383" s="66"/>
      <c r="AG2383" s="66"/>
      <c r="AH2383" s="66"/>
      <c r="AI2383" s="66"/>
      <c r="AJ2383" s="66"/>
      <c r="AK2383" s="66"/>
      <c r="AL2383" s="66"/>
      <c r="AM2383" s="66"/>
      <c r="AN2383" s="66"/>
      <c r="AO2383" s="66"/>
      <c r="AP2383" s="66"/>
      <c r="AQ2383" s="66"/>
      <c r="AR2383" s="66"/>
      <c r="AS2383" s="66"/>
      <c r="AT2383" s="66"/>
      <c r="AU2383" s="66"/>
      <c r="AV2383" s="66"/>
      <c r="AW2383" s="66"/>
      <c r="AX2383" s="66"/>
      <c r="AY2383" s="66"/>
      <c r="AZ2383" s="66"/>
      <c r="BA2383" s="66"/>
      <c r="BB2383" s="66"/>
      <c r="BC2383" s="66"/>
      <c r="BD2383" s="66"/>
      <c r="BE2383" s="66"/>
      <c r="BF2383" s="66"/>
      <c r="BG2383" s="66"/>
      <c r="BH2383" s="66"/>
      <c r="BI2383" s="66"/>
      <c r="BJ2383" s="66"/>
      <c r="BK2383" s="66"/>
      <c r="BL2383" s="66"/>
      <c r="BM2383" s="66"/>
      <c r="BN2383" s="66"/>
      <c r="BO2383" s="66"/>
      <c r="BP2383" s="66"/>
      <c r="BQ2383" s="66"/>
      <c r="BR2383" s="66"/>
      <c r="BS2383" s="66"/>
      <c r="BT2383" s="66"/>
    </row>
    <row r="2384" spans="1:72">
      <c r="A2384" s="69"/>
      <c r="B2384" s="69"/>
      <c r="C2384" s="69"/>
      <c r="D2384" s="69"/>
      <c r="E2384" s="66"/>
      <c r="F2384" s="66"/>
      <c r="G2384" s="66"/>
      <c r="H2384" s="66"/>
      <c r="I2384" s="66"/>
      <c r="J2384" s="66"/>
      <c r="K2384" s="66"/>
      <c r="L2384" s="66"/>
      <c r="M2384" s="66"/>
      <c r="N2384" s="66"/>
      <c r="O2384" s="66"/>
      <c r="P2384" s="66"/>
      <c r="Q2384" s="66"/>
      <c r="R2384" s="66"/>
      <c r="S2384" s="66"/>
      <c r="T2384" s="66"/>
      <c r="U2384" s="66"/>
      <c r="V2384" s="66"/>
      <c r="W2384" s="66"/>
      <c r="X2384" s="66"/>
      <c r="Y2384" s="66"/>
      <c r="Z2384" s="66"/>
      <c r="AA2384" s="66"/>
      <c r="AB2384" s="66"/>
      <c r="AC2384" s="66"/>
      <c r="AD2384" s="66"/>
      <c r="AE2384" s="66"/>
      <c r="AF2384" s="66"/>
      <c r="AG2384" s="66"/>
      <c r="AH2384" s="66"/>
      <c r="AI2384" s="66"/>
      <c r="AJ2384" s="66"/>
      <c r="AK2384" s="66"/>
      <c r="AL2384" s="66"/>
      <c r="AM2384" s="66"/>
      <c r="AN2384" s="66"/>
      <c r="AO2384" s="66"/>
      <c r="AP2384" s="66"/>
      <c r="AQ2384" s="66"/>
      <c r="AR2384" s="66"/>
      <c r="AS2384" s="66"/>
      <c r="AT2384" s="66"/>
      <c r="AU2384" s="66"/>
      <c r="AV2384" s="66"/>
      <c r="AW2384" s="66"/>
      <c r="AX2384" s="66"/>
      <c r="AY2384" s="66"/>
      <c r="AZ2384" s="66"/>
      <c r="BA2384" s="66"/>
      <c r="BB2384" s="66"/>
      <c r="BC2384" s="66"/>
      <c r="BD2384" s="66"/>
      <c r="BE2384" s="66"/>
      <c r="BF2384" s="66"/>
      <c r="BG2384" s="66"/>
      <c r="BH2384" s="66"/>
      <c r="BI2384" s="66"/>
      <c r="BJ2384" s="66"/>
      <c r="BK2384" s="66"/>
      <c r="BL2384" s="66"/>
      <c r="BM2384" s="66"/>
      <c r="BN2384" s="66"/>
      <c r="BO2384" s="66"/>
      <c r="BP2384" s="66"/>
      <c r="BQ2384" s="66"/>
      <c r="BR2384" s="66"/>
      <c r="BS2384" s="66"/>
      <c r="BT2384" s="66"/>
    </row>
    <row r="2385" spans="1:72">
      <c r="A2385" s="69"/>
      <c r="B2385" s="69"/>
      <c r="C2385" s="69"/>
      <c r="D2385" s="69"/>
      <c r="E2385" s="66"/>
      <c r="F2385" s="66"/>
      <c r="G2385" s="66"/>
      <c r="H2385" s="66"/>
      <c r="I2385" s="66"/>
      <c r="J2385" s="66"/>
      <c r="K2385" s="66"/>
      <c r="L2385" s="66"/>
      <c r="M2385" s="66"/>
      <c r="N2385" s="66"/>
      <c r="O2385" s="66"/>
      <c r="P2385" s="66"/>
      <c r="Q2385" s="66"/>
      <c r="R2385" s="66"/>
      <c r="S2385" s="66"/>
      <c r="T2385" s="66"/>
      <c r="U2385" s="66"/>
      <c r="V2385" s="66"/>
      <c r="W2385" s="66"/>
      <c r="X2385" s="66"/>
      <c r="Y2385" s="66"/>
      <c r="Z2385" s="66"/>
      <c r="AA2385" s="66"/>
      <c r="AB2385" s="66"/>
      <c r="AC2385" s="66"/>
      <c r="AD2385" s="66"/>
      <c r="AE2385" s="66"/>
      <c r="AF2385" s="66"/>
      <c r="AG2385" s="66"/>
      <c r="AH2385" s="66"/>
      <c r="AI2385" s="66"/>
      <c r="AJ2385" s="66"/>
      <c r="AK2385" s="66"/>
      <c r="AL2385" s="66"/>
      <c r="AM2385" s="66"/>
      <c r="AN2385" s="66"/>
      <c r="AO2385" s="66"/>
      <c r="AP2385" s="66"/>
      <c r="AQ2385" s="66"/>
      <c r="AR2385" s="66"/>
      <c r="AS2385" s="66"/>
      <c r="AT2385" s="66"/>
      <c r="AU2385" s="66"/>
      <c r="AV2385" s="66"/>
      <c r="AW2385" s="66"/>
      <c r="AX2385" s="66"/>
      <c r="AY2385" s="66"/>
      <c r="AZ2385" s="66"/>
      <c r="BA2385" s="66"/>
      <c r="BB2385" s="66"/>
      <c r="BC2385" s="66"/>
      <c r="BD2385" s="66"/>
      <c r="BE2385" s="66"/>
      <c r="BF2385" s="66"/>
      <c r="BG2385" s="66"/>
      <c r="BH2385" s="66"/>
      <c r="BI2385" s="66"/>
      <c r="BJ2385" s="66"/>
      <c r="BK2385" s="66"/>
      <c r="BL2385" s="66"/>
      <c r="BM2385" s="66"/>
      <c r="BN2385" s="66"/>
      <c r="BO2385" s="66"/>
      <c r="BP2385" s="66"/>
      <c r="BQ2385" s="66"/>
      <c r="BR2385" s="66"/>
      <c r="BS2385" s="66"/>
      <c r="BT2385" s="66"/>
    </row>
    <row r="2386" spans="1:72">
      <c r="A2386" s="69"/>
      <c r="B2386" s="69"/>
      <c r="C2386" s="69"/>
      <c r="D2386" s="69"/>
      <c r="E2386" s="66"/>
      <c r="F2386" s="66"/>
      <c r="G2386" s="66"/>
      <c r="H2386" s="66"/>
      <c r="I2386" s="66"/>
      <c r="J2386" s="66"/>
      <c r="K2386" s="66"/>
      <c r="L2386" s="66"/>
      <c r="M2386" s="66"/>
      <c r="N2386" s="66"/>
      <c r="O2386" s="66"/>
      <c r="P2386" s="66"/>
      <c r="Q2386" s="66"/>
      <c r="R2386" s="66"/>
      <c r="S2386" s="66"/>
      <c r="T2386" s="66"/>
      <c r="U2386" s="66"/>
      <c r="V2386" s="66"/>
      <c r="W2386" s="66"/>
      <c r="X2386" s="66"/>
      <c r="Y2386" s="66"/>
      <c r="Z2386" s="66"/>
      <c r="AA2386" s="66"/>
      <c r="AB2386" s="66"/>
      <c r="AC2386" s="66"/>
      <c r="AD2386" s="66"/>
      <c r="AE2386" s="66"/>
      <c r="AF2386" s="66"/>
      <c r="AG2386" s="66"/>
      <c r="AH2386" s="66"/>
      <c r="AI2386" s="66"/>
      <c r="AJ2386" s="66"/>
      <c r="AK2386" s="66"/>
      <c r="AL2386" s="66"/>
      <c r="AM2386" s="66"/>
      <c r="AN2386" s="66"/>
      <c r="AO2386" s="66"/>
      <c r="AP2386" s="66"/>
      <c r="AQ2386" s="66"/>
      <c r="AR2386" s="66"/>
      <c r="AS2386" s="66"/>
      <c r="AT2386" s="66"/>
      <c r="AU2386" s="66"/>
      <c r="AV2386" s="66"/>
      <c r="AW2386" s="66"/>
      <c r="AX2386" s="66"/>
      <c r="AY2386" s="66"/>
      <c r="AZ2386" s="66"/>
      <c r="BA2386" s="66"/>
      <c r="BB2386" s="66"/>
      <c r="BC2386" s="66"/>
      <c r="BD2386" s="66"/>
      <c r="BE2386" s="66"/>
      <c r="BF2386" s="66"/>
      <c r="BG2386" s="66"/>
      <c r="BH2386" s="66"/>
      <c r="BI2386" s="66"/>
      <c r="BJ2386" s="66"/>
      <c r="BK2386" s="66"/>
      <c r="BL2386" s="66"/>
      <c r="BM2386" s="66"/>
      <c r="BN2386" s="66"/>
      <c r="BO2386" s="66"/>
      <c r="BP2386" s="66"/>
      <c r="BQ2386" s="66"/>
      <c r="BR2386" s="66"/>
      <c r="BS2386" s="66"/>
      <c r="BT2386" s="66"/>
    </row>
    <row r="2387" spans="1:72">
      <c r="A2387" s="69"/>
      <c r="B2387" s="69"/>
      <c r="C2387" s="69"/>
      <c r="D2387" s="69"/>
      <c r="E2387" s="66"/>
      <c r="F2387" s="66"/>
      <c r="G2387" s="66"/>
      <c r="H2387" s="66"/>
      <c r="I2387" s="66"/>
      <c r="J2387" s="66"/>
      <c r="K2387" s="66"/>
      <c r="L2387" s="66"/>
      <c r="M2387" s="66"/>
      <c r="N2387" s="66"/>
      <c r="O2387" s="66"/>
      <c r="P2387" s="66"/>
      <c r="Q2387" s="66"/>
      <c r="R2387" s="66"/>
      <c r="S2387" s="66"/>
      <c r="T2387" s="66"/>
      <c r="U2387" s="66"/>
      <c r="V2387" s="66"/>
      <c r="W2387" s="66"/>
      <c r="X2387" s="66"/>
      <c r="Y2387" s="66"/>
      <c r="Z2387" s="66"/>
      <c r="AA2387" s="66"/>
      <c r="AB2387" s="66"/>
      <c r="AC2387" s="66"/>
      <c r="AD2387" s="66"/>
      <c r="AE2387" s="66"/>
      <c r="AF2387" s="66"/>
      <c r="AG2387" s="66"/>
      <c r="AH2387" s="66"/>
      <c r="AI2387" s="66"/>
      <c r="AJ2387" s="66"/>
      <c r="AK2387" s="66"/>
      <c r="AL2387" s="66"/>
      <c r="AM2387" s="66"/>
      <c r="AN2387" s="66"/>
      <c r="AO2387" s="66"/>
      <c r="AP2387" s="66"/>
      <c r="AQ2387" s="66"/>
      <c r="AR2387" s="66"/>
      <c r="AS2387" s="66"/>
      <c r="AT2387" s="66"/>
      <c r="AU2387" s="66"/>
      <c r="AV2387" s="66"/>
      <c r="AW2387" s="66"/>
      <c r="AX2387" s="66"/>
      <c r="AY2387" s="66"/>
      <c r="AZ2387" s="66"/>
      <c r="BA2387" s="66"/>
      <c r="BB2387" s="66"/>
      <c r="BC2387" s="66"/>
      <c r="BD2387" s="66"/>
      <c r="BE2387" s="66"/>
      <c r="BF2387" s="66"/>
      <c r="BG2387" s="66"/>
      <c r="BH2387" s="66"/>
      <c r="BI2387" s="66"/>
      <c r="BJ2387" s="66"/>
      <c r="BK2387" s="66"/>
      <c r="BL2387" s="66"/>
      <c r="BM2387" s="66"/>
      <c r="BN2387" s="66"/>
      <c r="BO2387" s="66"/>
      <c r="BP2387" s="66"/>
      <c r="BQ2387" s="66"/>
      <c r="BR2387" s="66"/>
      <c r="BS2387" s="66"/>
      <c r="BT2387" s="66"/>
    </row>
    <row r="2388" spans="1:72">
      <c r="A2388" s="69"/>
      <c r="B2388" s="69"/>
      <c r="C2388" s="69"/>
      <c r="D2388" s="69"/>
      <c r="E2388" s="66"/>
      <c r="F2388" s="66"/>
      <c r="G2388" s="66"/>
      <c r="H2388" s="66"/>
      <c r="I2388" s="66"/>
      <c r="J2388" s="66"/>
      <c r="K2388" s="66"/>
      <c r="L2388" s="66"/>
      <c r="M2388" s="66"/>
      <c r="N2388" s="66"/>
      <c r="O2388" s="66"/>
      <c r="P2388" s="66"/>
      <c r="Q2388" s="66"/>
      <c r="R2388" s="66"/>
      <c r="S2388" s="66"/>
      <c r="T2388" s="66"/>
      <c r="U2388" s="66"/>
      <c r="V2388" s="66"/>
      <c r="W2388" s="66"/>
      <c r="X2388" s="66"/>
      <c r="Y2388" s="66"/>
      <c r="Z2388" s="66"/>
      <c r="AA2388" s="66"/>
      <c r="AB2388" s="66"/>
      <c r="AC2388" s="66"/>
      <c r="AD2388" s="66"/>
      <c r="AE2388" s="66"/>
      <c r="AF2388" s="66"/>
      <c r="AG2388" s="66"/>
      <c r="AH2388" s="66"/>
      <c r="AI2388" s="66"/>
      <c r="AJ2388" s="66"/>
      <c r="AK2388" s="66"/>
      <c r="AL2388" s="66"/>
      <c r="AM2388" s="66"/>
      <c r="AN2388" s="66"/>
      <c r="AO2388" s="66"/>
      <c r="AP2388" s="66"/>
      <c r="AQ2388" s="66"/>
      <c r="AR2388" s="66"/>
      <c r="AS2388" s="66"/>
      <c r="AT2388" s="66"/>
      <c r="AU2388" s="66"/>
      <c r="AV2388" s="66"/>
      <c r="AW2388" s="66"/>
      <c r="AX2388" s="66"/>
      <c r="AY2388" s="66"/>
      <c r="AZ2388" s="66"/>
      <c r="BA2388" s="66"/>
      <c r="BB2388" s="66"/>
      <c r="BC2388" s="66"/>
      <c r="BD2388" s="66"/>
      <c r="BE2388" s="66"/>
      <c r="BF2388" s="66"/>
      <c r="BG2388" s="66"/>
      <c r="BH2388" s="66"/>
      <c r="BI2388" s="66"/>
      <c r="BJ2388" s="66"/>
      <c r="BK2388" s="66"/>
      <c r="BL2388" s="66"/>
      <c r="BM2388" s="66"/>
      <c r="BN2388" s="66"/>
      <c r="BO2388" s="66"/>
      <c r="BP2388" s="66"/>
      <c r="BQ2388" s="66"/>
      <c r="BR2388" s="66"/>
      <c r="BS2388" s="66"/>
      <c r="BT2388" s="66"/>
    </row>
    <row r="2389" spans="1:72">
      <c r="A2389" s="69"/>
      <c r="B2389" s="69"/>
      <c r="C2389" s="69"/>
      <c r="D2389" s="69"/>
      <c r="E2389" s="66"/>
      <c r="F2389" s="66"/>
      <c r="G2389" s="66"/>
      <c r="H2389" s="66"/>
      <c r="I2389" s="66"/>
      <c r="J2389" s="66"/>
      <c r="K2389" s="66"/>
      <c r="L2389" s="66"/>
      <c r="M2389" s="66"/>
      <c r="N2389" s="66"/>
      <c r="O2389" s="66"/>
      <c r="P2389" s="66"/>
      <c r="Q2389" s="66"/>
      <c r="R2389" s="66"/>
      <c r="S2389" s="66"/>
      <c r="T2389" s="66"/>
      <c r="U2389" s="66"/>
      <c r="V2389" s="66"/>
      <c r="W2389" s="66"/>
      <c r="X2389" s="66"/>
      <c r="Y2389" s="66"/>
      <c r="Z2389" s="66"/>
      <c r="AA2389" s="66"/>
      <c r="AB2389" s="66"/>
      <c r="AC2389" s="66"/>
      <c r="AD2389" s="66"/>
      <c r="AE2389" s="66"/>
      <c r="AF2389" s="66"/>
      <c r="AG2389" s="66"/>
      <c r="AH2389" s="66"/>
      <c r="AI2389" s="66"/>
      <c r="AJ2389" s="66"/>
      <c r="AK2389" s="66"/>
      <c r="AL2389" s="66"/>
      <c r="AM2389" s="66"/>
      <c r="AN2389" s="66"/>
      <c r="AO2389" s="66"/>
      <c r="AP2389" s="66"/>
      <c r="AQ2389" s="66"/>
      <c r="AR2389" s="66"/>
      <c r="AS2389" s="66"/>
      <c r="AT2389" s="66"/>
      <c r="AU2389" s="66"/>
      <c r="AV2389" s="66"/>
      <c r="AW2389" s="66"/>
      <c r="AX2389" s="66"/>
      <c r="AY2389" s="66"/>
      <c r="AZ2389" s="66"/>
      <c r="BA2389" s="66"/>
      <c r="BB2389" s="66"/>
      <c r="BC2389" s="66"/>
      <c r="BD2389" s="66"/>
      <c r="BE2389" s="66"/>
      <c r="BF2389" s="66"/>
      <c r="BG2389" s="66"/>
      <c r="BH2389" s="66"/>
      <c r="BI2389" s="66"/>
      <c r="BJ2389" s="66"/>
      <c r="BK2389" s="66"/>
      <c r="BL2389" s="66"/>
      <c r="BM2389" s="66"/>
      <c r="BN2389" s="66"/>
      <c r="BO2389" s="66"/>
      <c r="BP2389" s="66"/>
      <c r="BQ2389" s="66"/>
      <c r="BR2389" s="66"/>
      <c r="BS2389" s="66"/>
      <c r="BT2389" s="66"/>
    </row>
    <row r="2390" spans="1:72">
      <c r="A2390" s="69"/>
      <c r="B2390" s="69"/>
      <c r="C2390" s="69"/>
      <c r="D2390" s="69"/>
      <c r="E2390" s="66"/>
      <c r="F2390" s="66"/>
      <c r="G2390" s="66"/>
      <c r="H2390" s="66"/>
      <c r="I2390" s="66"/>
      <c r="J2390" s="66"/>
      <c r="K2390" s="66"/>
      <c r="L2390" s="66"/>
      <c r="M2390" s="66"/>
      <c r="N2390" s="66"/>
      <c r="O2390" s="66"/>
      <c r="P2390" s="66"/>
      <c r="Q2390" s="66"/>
      <c r="R2390" s="66"/>
      <c r="S2390" s="66"/>
      <c r="T2390" s="66"/>
      <c r="U2390" s="66"/>
      <c r="V2390" s="66"/>
      <c r="W2390" s="66"/>
      <c r="X2390" s="66"/>
      <c r="Y2390" s="66"/>
      <c r="Z2390" s="66"/>
      <c r="AA2390" s="66"/>
      <c r="AB2390" s="66"/>
      <c r="AC2390" s="66"/>
      <c r="AD2390" s="66"/>
      <c r="AE2390" s="66"/>
      <c r="AF2390" s="66"/>
      <c r="AG2390" s="66"/>
      <c r="AH2390" s="66"/>
      <c r="AI2390" s="66"/>
      <c r="AJ2390" s="66"/>
      <c r="AK2390" s="66"/>
      <c r="AL2390" s="66"/>
      <c r="AM2390" s="66"/>
      <c r="AN2390" s="66"/>
      <c r="AO2390" s="66"/>
      <c r="AP2390" s="66"/>
      <c r="AQ2390" s="66"/>
      <c r="AR2390" s="66"/>
      <c r="AS2390" s="66"/>
      <c r="AT2390" s="66"/>
      <c r="AU2390" s="66"/>
      <c r="AV2390" s="66"/>
      <c r="AW2390" s="66"/>
      <c r="AX2390" s="66"/>
      <c r="AY2390" s="66"/>
      <c r="AZ2390" s="66"/>
      <c r="BA2390" s="66"/>
      <c r="BB2390" s="66"/>
      <c r="BC2390" s="66"/>
      <c r="BD2390" s="66"/>
      <c r="BE2390" s="66"/>
      <c r="BF2390" s="66"/>
      <c r="BG2390" s="66"/>
      <c r="BH2390" s="66"/>
      <c r="BI2390" s="66"/>
      <c r="BJ2390" s="66"/>
      <c r="BK2390" s="66"/>
      <c r="BL2390" s="66"/>
      <c r="BM2390" s="66"/>
      <c r="BN2390" s="66"/>
      <c r="BO2390" s="66"/>
      <c r="BP2390" s="66"/>
      <c r="BQ2390" s="66"/>
      <c r="BR2390" s="66"/>
      <c r="BS2390" s="66"/>
      <c r="BT2390" s="66"/>
    </row>
    <row r="2391" spans="1:72">
      <c r="A2391" s="69"/>
      <c r="B2391" s="69"/>
      <c r="C2391" s="69"/>
      <c r="D2391" s="69"/>
      <c r="E2391" s="66"/>
      <c r="F2391" s="66"/>
      <c r="G2391" s="66"/>
      <c r="H2391" s="66"/>
      <c r="I2391" s="66"/>
      <c r="J2391" s="66"/>
      <c r="K2391" s="66"/>
      <c r="L2391" s="66"/>
      <c r="M2391" s="66"/>
      <c r="N2391" s="66"/>
      <c r="O2391" s="66"/>
      <c r="P2391" s="66"/>
      <c r="Q2391" s="66"/>
      <c r="R2391" s="66"/>
      <c r="S2391" s="66"/>
      <c r="T2391" s="66"/>
      <c r="U2391" s="66"/>
      <c r="V2391" s="66"/>
      <c r="W2391" s="66"/>
      <c r="X2391" s="66"/>
      <c r="Y2391" s="66"/>
      <c r="Z2391" s="66"/>
      <c r="AA2391" s="66"/>
      <c r="AB2391" s="66"/>
      <c r="AC2391" s="66"/>
      <c r="AD2391" s="66"/>
      <c r="AE2391" s="66"/>
      <c r="AF2391" s="66"/>
      <c r="AG2391" s="66"/>
      <c r="AH2391" s="66"/>
      <c r="AI2391" s="66"/>
      <c r="AJ2391" s="66"/>
      <c r="AK2391" s="66"/>
      <c r="AL2391" s="66"/>
      <c r="AM2391" s="66"/>
      <c r="AN2391" s="66"/>
      <c r="AO2391" s="66"/>
      <c r="AP2391" s="66"/>
      <c r="AQ2391" s="66"/>
      <c r="AR2391" s="66"/>
      <c r="AS2391" s="66"/>
      <c r="AT2391" s="66"/>
      <c r="AU2391" s="66"/>
      <c r="AV2391" s="66"/>
      <c r="AW2391" s="66"/>
      <c r="AX2391" s="66"/>
      <c r="AY2391" s="66"/>
      <c r="AZ2391" s="66"/>
      <c r="BA2391" s="66"/>
      <c r="BB2391" s="66"/>
      <c r="BC2391" s="66"/>
      <c r="BD2391" s="66"/>
      <c r="BE2391" s="66"/>
      <c r="BF2391" s="66"/>
      <c r="BG2391" s="66"/>
      <c r="BH2391" s="66"/>
      <c r="BI2391" s="66"/>
      <c r="BJ2391" s="66"/>
      <c r="BK2391" s="66"/>
      <c r="BL2391" s="66"/>
      <c r="BM2391" s="66"/>
      <c r="BN2391" s="66"/>
      <c r="BO2391" s="66"/>
      <c r="BP2391" s="66"/>
      <c r="BQ2391" s="66"/>
      <c r="BR2391" s="66"/>
      <c r="BS2391" s="66"/>
      <c r="BT2391" s="66"/>
    </row>
    <row r="2392" spans="1:72">
      <c r="A2392" s="69"/>
      <c r="B2392" s="69"/>
      <c r="C2392" s="69"/>
      <c r="D2392" s="69"/>
      <c r="E2392" s="66"/>
      <c r="F2392" s="66"/>
      <c r="G2392" s="66"/>
      <c r="H2392" s="66"/>
      <c r="I2392" s="66"/>
      <c r="J2392" s="66"/>
      <c r="K2392" s="66"/>
      <c r="L2392" s="66"/>
      <c r="M2392" s="66"/>
      <c r="N2392" s="66"/>
      <c r="O2392" s="66"/>
      <c r="P2392" s="66"/>
      <c r="Q2392" s="66"/>
      <c r="R2392" s="66"/>
      <c r="S2392" s="66"/>
      <c r="T2392" s="66"/>
      <c r="U2392" s="66"/>
      <c r="V2392" s="66"/>
      <c r="W2392" s="66"/>
      <c r="X2392" s="66"/>
      <c r="Y2392" s="66"/>
      <c r="Z2392" s="66"/>
      <c r="AA2392" s="66"/>
      <c r="AB2392" s="66"/>
      <c r="AC2392" s="66"/>
      <c r="AD2392" s="66"/>
      <c r="AE2392" s="66"/>
      <c r="AF2392" s="66"/>
      <c r="AG2392" s="66"/>
      <c r="AH2392" s="66"/>
      <c r="AI2392" s="66"/>
      <c r="AJ2392" s="66"/>
      <c r="AK2392" s="66"/>
      <c r="AL2392" s="66"/>
      <c r="AM2392" s="66"/>
      <c r="AN2392" s="66"/>
      <c r="AO2392" s="66"/>
      <c r="AP2392" s="66"/>
      <c r="AQ2392" s="66"/>
      <c r="AR2392" s="66"/>
      <c r="AS2392" s="66"/>
      <c r="AT2392" s="66"/>
      <c r="AU2392" s="66"/>
      <c r="AV2392" s="66"/>
      <c r="AW2392" s="66"/>
      <c r="AX2392" s="66"/>
      <c r="AY2392" s="66"/>
      <c r="AZ2392" s="66"/>
      <c r="BA2392" s="66"/>
      <c r="BB2392" s="66"/>
      <c r="BC2392" s="66"/>
      <c r="BD2392" s="66"/>
      <c r="BE2392" s="66"/>
      <c r="BF2392" s="66"/>
      <c r="BG2392" s="66"/>
      <c r="BH2392" s="66"/>
      <c r="BI2392" s="66"/>
      <c r="BJ2392" s="66"/>
      <c r="BK2392" s="66"/>
      <c r="BL2392" s="66"/>
      <c r="BM2392" s="66"/>
      <c r="BN2392" s="66"/>
      <c r="BO2392" s="66"/>
      <c r="BP2392" s="66"/>
      <c r="BQ2392" s="66"/>
      <c r="BR2392" s="66"/>
      <c r="BS2392" s="66"/>
      <c r="BT2392" s="66"/>
    </row>
    <row r="2393" spans="1:72">
      <c r="A2393" s="69"/>
      <c r="B2393" s="69"/>
      <c r="C2393" s="69"/>
      <c r="D2393" s="69"/>
      <c r="E2393" s="66"/>
      <c r="F2393" s="66"/>
      <c r="G2393" s="66"/>
      <c r="H2393" s="66"/>
      <c r="I2393" s="66"/>
      <c r="J2393" s="66"/>
      <c r="K2393" s="66"/>
      <c r="L2393" s="66"/>
      <c r="M2393" s="66"/>
      <c r="N2393" s="66"/>
      <c r="O2393" s="66"/>
      <c r="P2393" s="66"/>
      <c r="Q2393" s="66"/>
      <c r="R2393" s="66"/>
      <c r="S2393" s="66"/>
      <c r="T2393" s="66"/>
      <c r="U2393" s="66"/>
      <c r="V2393" s="66"/>
      <c r="W2393" s="66"/>
      <c r="X2393" s="66"/>
      <c r="Y2393" s="66"/>
      <c r="Z2393" s="66"/>
      <c r="AA2393" s="66"/>
      <c r="AB2393" s="66"/>
      <c r="AC2393" s="66"/>
      <c r="AD2393" s="66"/>
      <c r="AE2393" s="66"/>
      <c r="AF2393" s="66"/>
      <c r="AG2393" s="66"/>
      <c r="AH2393" s="66"/>
      <c r="AI2393" s="66"/>
      <c r="AJ2393" s="66"/>
      <c r="AK2393" s="66"/>
      <c r="AL2393" s="66"/>
      <c r="AM2393" s="66"/>
      <c r="AN2393" s="66"/>
      <c r="AO2393" s="66"/>
      <c r="AP2393" s="66"/>
      <c r="AQ2393" s="66"/>
      <c r="AR2393" s="66"/>
      <c r="AS2393" s="66"/>
      <c r="AT2393" s="66"/>
      <c r="AU2393" s="66"/>
      <c r="AV2393" s="66"/>
      <c r="AW2393" s="66"/>
      <c r="AX2393" s="66"/>
      <c r="AY2393" s="66"/>
      <c r="AZ2393" s="66"/>
      <c r="BA2393" s="66"/>
      <c r="BB2393" s="66"/>
      <c r="BC2393" s="66"/>
      <c r="BD2393" s="66"/>
      <c r="BE2393" s="66"/>
      <c r="BF2393" s="66"/>
      <c r="BG2393" s="66"/>
      <c r="BH2393" s="66"/>
      <c r="BI2393" s="66"/>
      <c r="BJ2393" s="66"/>
      <c r="BK2393" s="66"/>
      <c r="BL2393" s="66"/>
      <c r="BM2393" s="66"/>
      <c r="BN2393" s="66"/>
      <c r="BO2393" s="66"/>
      <c r="BP2393" s="66"/>
      <c r="BQ2393" s="66"/>
      <c r="BR2393" s="66"/>
      <c r="BS2393" s="66"/>
      <c r="BT2393" s="66"/>
    </row>
    <row r="2394" spans="1:72">
      <c r="A2394" s="69"/>
      <c r="B2394" s="69"/>
      <c r="C2394" s="69"/>
      <c r="D2394" s="69"/>
      <c r="E2394" s="66"/>
      <c r="F2394" s="66"/>
      <c r="G2394" s="66"/>
      <c r="H2394" s="66"/>
      <c r="I2394" s="66"/>
      <c r="J2394" s="66"/>
      <c r="K2394" s="66"/>
      <c r="L2394" s="66"/>
      <c r="M2394" s="66"/>
      <c r="N2394" s="66"/>
      <c r="O2394" s="66"/>
      <c r="P2394" s="66"/>
      <c r="Q2394" s="66"/>
      <c r="R2394" s="66"/>
      <c r="S2394" s="66"/>
      <c r="T2394" s="66"/>
      <c r="U2394" s="66"/>
      <c r="V2394" s="66"/>
      <c r="W2394" s="66"/>
      <c r="X2394" s="66"/>
      <c r="Y2394" s="66"/>
      <c r="Z2394" s="66"/>
      <c r="AA2394" s="66"/>
      <c r="AB2394" s="66"/>
      <c r="AC2394" s="66"/>
      <c r="AD2394" s="66"/>
      <c r="AE2394" s="66"/>
      <c r="AF2394" s="66"/>
      <c r="AG2394" s="66"/>
      <c r="AH2394" s="66"/>
      <c r="AI2394" s="66"/>
      <c r="AJ2394" s="66"/>
      <c r="AK2394" s="66"/>
      <c r="AL2394" s="66"/>
      <c r="AM2394" s="66"/>
      <c r="AN2394" s="66"/>
      <c r="AO2394" s="66"/>
      <c r="AP2394" s="66"/>
      <c r="AQ2394" s="66"/>
      <c r="AR2394" s="66"/>
      <c r="AS2394" s="66"/>
      <c r="AT2394" s="66"/>
      <c r="AU2394" s="66"/>
      <c r="AV2394" s="66"/>
      <c r="AW2394" s="66"/>
      <c r="AX2394" s="66"/>
      <c r="AY2394" s="66"/>
      <c r="AZ2394" s="66"/>
      <c r="BA2394" s="66"/>
      <c r="BB2394" s="66"/>
      <c r="BC2394" s="66"/>
      <c r="BD2394" s="66"/>
      <c r="BE2394" s="66"/>
      <c r="BF2394" s="66"/>
      <c r="BG2394" s="66"/>
      <c r="BH2394" s="66"/>
      <c r="BI2394" s="66"/>
      <c r="BJ2394" s="66"/>
      <c r="BK2394" s="66"/>
      <c r="BL2394" s="66"/>
      <c r="BM2394" s="66"/>
      <c r="BN2394" s="66"/>
      <c r="BO2394" s="66"/>
      <c r="BP2394" s="66"/>
      <c r="BQ2394" s="66"/>
      <c r="BR2394" s="66"/>
      <c r="BS2394" s="66"/>
      <c r="BT2394" s="66"/>
    </row>
    <row r="2395" spans="1:72">
      <c r="A2395" s="69"/>
      <c r="B2395" s="69"/>
      <c r="C2395" s="69"/>
      <c r="D2395" s="69"/>
      <c r="E2395" s="66"/>
      <c r="F2395" s="66"/>
      <c r="G2395" s="66"/>
      <c r="H2395" s="66"/>
      <c r="I2395" s="66"/>
      <c r="J2395" s="66"/>
      <c r="K2395" s="66"/>
      <c r="L2395" s="66"/>
      <c r="M2395" s="66"/>
      <c r="N2395" s="66"/>
      <c r="O2395" s="66"/>
      <c r="P2395" s="66"/>
      <c r="Q2395" s="66"/>
      <c r="R2395" s="66"/>
      <c r="S2395" s="66"/>
      <c r="T2395" s="66"/>
      <c r="U2395" s="66"/>
      <c r="V2395" s="66"/>
      <c r="W2395" s="66"/>
      <c r="X2395" s="66"/>
      <c r="Y2395" s="66"/>
      <c r="Z2395" s="66"/>
      <c r="AA2395" s="66"/>
      <c r="AB2395" s="66"/>
      <c r="AC2395" s="66"/>
      <c r="AD2395" s="66"/>
      <c r="AE2395" s="66"/>
      <c r="AF2395" s="66"/>
      <c r="AG2395" s="66"/>
      <c r="AH2395" s="66"/>
      <c r="AI2395" s="66"/>
      <c r="AJ2395" s="66"/>
      <c r="AK2395" s="66"/>
      <c r="AL2395" s="66"/>
      <c r="AM2395" s="66"/>
      <c r="AN2395" s="66"/>
      <c r="AO2395" s="66"/>
      <c r="AP2395" s="66"/>
      <c r="AQ2395" s="66"/>
      <c r="AR2395" s="66"/>
      <c r="AS2395" s="66"/>
      <c r="AT2395" s="66"/>
      <c r="AU2395" s="66"/>
      <c r="AV2395" s="66"/>
      <c r="AW2395" s="66"/>
      <c r="AX2395" s="66"/>
      <c r="AY2395" s="66"/>
      <c r="AZ2395" s="66"/>
      <c r="BA2395" s="66"/>
      <c r="BB2395" s="66"/>
      <c r="BC2395" s="66"/>
      <c r="BD2395" s="66"/>
      <c r="BE2395" s="66"/>
      <c r="BF2395" s="66"/>
      <c r="BG2395" s="66"/>
      <c r="BH2395" s="66"/>
      <c r="BI2395" s="66"/>
      <c r="BJ2395" s="66"/>
      <c r="BK2395" s="66"/>
      <c r="BL2395" s="66"/>
      <c r="BM2395" s="66"/>
      <c r="BN2395" s="66"/>
      <c r="BO2395" s="66"/>
      <c r="BP2395" s="66"/>
      <c r="BQ2395" s="66"/>
      <c r="BR2395" s="66"/>
      <c r="BS2395" s="66"/>
      <c r="BT2395" s="66"/>
    </row>
    <row r="2396" spans="1:72">
      <c r="A2396" s="69"/>
      <c r="B2396" s="69"/>
      <c r="C2396" s="69"/>
      <c r="D2396" s="69"/>
      <c r="E2396" s="66"/>
      <c r="F2396" s="66"/>
      <c r="G2396" s="66"/>
      <c r="H2396" s="66"/>
      <c r="I2396" s="66"/>
      <c r="J2396" s="66"/>
      <c r="K2396" s="66"/>
      <c r="L2396" s="66"/>
      <c r="M2396" s="66"/>
      <c r="N2396" s="66"/>
      <c r="O2396" s="66"/>
      <c r="P2396" s="66"/>
      <c r="Q2396" s="66"/>
      <c r="R2396" s="66"/>
      <c r="S2396" s="66"/>
      <c r="T2396" s="66"/>
      <c r="U2396" s="66"/>
      <c r="V2396" s="66"/>
      <c r="W2396" s="66"/>
      <c r="X2396" s="66"/>
      <c r="Y2396" s="66"/>
      <c r="Z2396" s="66"/>
      <c r="AA2396" s="66"/>
      <c r="AB2396" s="66"/>
      <c r="AC2396" s="66"/>
      <c r="AD2396" s="66"/>
      <c r="AE2396" s="66"/>
      <c r="AF2396" s="66"/>
      <c r="AG2396" s="66"/>
      <c r="AH2396" s="66"/>
      <c r="AI2396" s="66"/>
      <c r="AJ2396" s="66"/>
      <c r="AK2396" s="66"/>
      <c r="AL2396" s="66"/>
      <c r="AM2396" s="66"/>
      <c r="AN2396" s="66"/>
      <c r="AO2396" s="66"/>
      <c r="AP2396" s="66"/>
      <c r="AQ2396" s="66"/>
      <c r="AR2396" s="66"/>
      <c r="AS2396" s="66"/>
      <c r="AT2396" s="66"/>
      <c r="AU2396" s="66"/>
      <c r="AV2396" s="66"/>
      <c r="AW2396" s="66"/>
      <c r="AX2396" s="66"/>
      <c r="AY2396" s="66"/>
      <c r="AZ2396" s="66"/>
      <c r="BA2396" s="66"/>
      <c r="BB2396" s="66"/>
      <c r="BC2396" s="66"/>
      <c r="BD2396" s="66"/>
      <c r="BE2396" s="66"/>
      <c r="BF2396" s="66"/>
      <c r="BG2396" s="66"/>
      <c r="BH2396" s="66"/>
      <c r="BI2396" s="66"/>
      <c r="BJ2396" s="66"/>
      <c r="BK2396" s="66"/>
      <c r="BL2396" s="66"/>
      <c r="BM2396" s="66"/>
      <c r="BN2396" s="66"/>
      <c r="BO2396" s="66"/>
      <c r="BP2396" s="66"/>
      <c r="BQ2396" s="66"/>
      <c r="BR2396" s="66"/>
      <c r="BS2396" s="66"/>
      <c r="BT2396" s="66"/>
    </row>
    <row r="2397" spans="1:72">
      <c r="A2397" s="69"/>
      <c r="B2397" s="69"/>
      <c r="C2397" s="69"/>
      <c r="D2397" s="69"/>
      <c r="E2397" s="66"/>
      <c r="F2397" s="66"/>
      <c r="G2397" s="66"/>
      <c r="H2397" s="66"/>
      <c r="I2397" s="66"/>
      <c r="J2397" s="66"/>
      <c r="K2397" s="66"/>
      <c r="L2397" s="66"/>
      <c r="M2397" s="66"/>
      <c r="N2397" s="66"/>
      <c r="O2397" s="66"/>
      <c r="P2397" s="66"/>
      <c r="Q2397" s="66"/>
      <c r="R2397" s="66"/>
      <c r="S2397" s="66"/>
      <c r="T2397" s="66"/>
      <c r="U2397" s="66"/>
      <c r="V2397" s="66"/>
      <c r="W2397" s="66"/>
      <c r="X2397" s="66"/>
      <c r="Y2397" s="66"/>
      <c r="Z2397" s="66"/>
      <c r="AA2397" s="66"/>
      <c r="AB2397" s="66"/>
      <c r="AC2397" s="66"/>
      <c r="AD2397" s="66"/>
      <c r="AE2397" s="66"/>
      <c r="AF2397" s="66"/>
      <c r="AG2397" s="66"/>
      <c r="AH2397" s="66"/>
      <c r="AI2397" s="66"/>
      <c r="AJ2397" s="66"/>
      <c r="AK2397" s="66"/>
      <c r="AL2397" s="66"/>
      <c r="AM2397" s="66"/>
      <c r="AN2397" s="66"/>
      <c r="AO2397" s="66"/>
      <c r="AP2397" s="66"/>
      <c r="AQ2397" s="66"/>
      <c r="AR2397" s="66"/>
      <c r="AS2397" s="66"/>
      <c r="AT2397" s="66"/>
      <c r="AU2397" s="66"/>
      <c r="AV2397" s="66"/>
      <c r="AW2397" s="66"/>
      <c r="AX2397" s="66"/>
      <c r="AY2397" s="66"/>
      <c r="AZ2397" s="66"/>
      <c r="BA2397" s="66"/>
      <c r="BB2397" s="66"/>
      <c r="BC2397" s="66"/>
      <c r="BD2397" s="66"/>
      <c r="BE2397" s="66"/>
      <c r="BF2397" s="66"/>
      <c r="BG2397" s="66"/>
      <c r="BH2397" s="66"/>
      <c r="BI2397" s="66"/>
      <c r="BJ2397" s="66"/>
      <c r="BK2397" s="66"/>
      <c r="BL2397" s="66"/>
      <c r="BM2397" s="66"/>
      <c r="BN2397" s="66"/>
      <c r="BO2397" s="66"/>
      <c r="BP2397" s="66"/>
      <c r="BQ2397" s="66"/>
      <c r="BR2397" s="66"/>
      <c r="BS2397" s="66"/>
      <c r="BT2397" s="66"/>
    </row>
    <row r="2398" spans="1:72">
      <c r="A2398" s="69"/>
      <c r="B2398" s="69"/>
      <c r="C2398" s="69"/>
      <c r="D2398" s="69"/>
      <c r="E2398" s="66"/>
      <c r="F2398" s="66"/>
      <c r="G2398" s="66"/>
      <c r="H2398" s="66"/>
      <c r="I2398" s="66"/>
      <c r="J2398" s="66"/>
      <c r="K2398" s="66"/>
      <c r="L2398" s="66"/>
      <c r="M2398" s="66"/>
      <c r="N2398" s="66"/>
      <c r="O2398" s="66"/>
      <c r="P2398" s="66"/>
      <c r="Q2398" s="66"/>
      <c r="R2398" s="66"/>
      <c r="S2398" s="66"/>
      <c r="T2398" s="66"/>
      <c r="U2398" s="66"/>
      <c r="V2398" s="66"/>
      <c r="W2398" s="66"/>
      <c r="X2398" s="66"/>
      <c r="Y2398" s="66"/>
      <c r="Z2398" s="66"/>
      <c r="AA2398" s="66"/>
      <c r="AB2398" s="66"/>
      <c r="AC2398" s="66"/>
      <c r="AD2398" s="66"/>
      <c r="AE2398" s="66"/>
      <c r="AF2398" s="66"/>
      <c r="AG2398" s="66"/>
      <c r="AH2398" s="66"/>
      <c r="AI2398" s="66"/>
      <c r="AJ2398" s="66"/>
      <c r="AK2398" s="66"/>
      <c r="AL2398" s="66"/>
      <c r="AM2398" s="66"/>
      <c r="AN2398" s="66"/>
      <c r="AO2398" s="66"/>
      <c r="AP2398" s="66"/>
      <c r="AQ2398" s="66"/>
      <c r="AR2398" s="66"/>
      <c r="AS2398" s="66"/>
      <c r="AT2398" s="66"/>
      <c r="AU2398" s="66"/>
      <c r="AV2398" s="66"/>
      <c r="AW2398" s="66"/>
      <c r="AX2398" s="66"/>
      <c r="AY2398" s="66"/>
      <c r="AZ2398" s="66"/>
      <c r="BA2398" s="66"/>
      <c r="BB2398" s="66"/>
      <c r="BC2398" s="66"/>
      <c r="BD2398" s="66"/>
      <c r="BE2398" s="66"/>
      <c r="BF2398" s="66"/>
      <c r="BG2398" s="66"/>
      <c r="BH2398" s="66"/>
      <c r="BI2398" s="66"/>
      <c r="BJ2398" s="66"/>
      <c r="BK2398" s="66"/>
      <c r="BL2398" s="66"/>
      <c r="BM2398" s="66"/>
      <c r="BN2398" s="66"/>
      <c r="BO2398" s="66"/>
      <c r="BP2398" s="66"/>
      <c r="BQ2398" s="66"/>
      <c r="BR2398" s="66"/>
      <c r="BS2398" s="66"/>
      <c r="BT2398" s="66"/>
    </row>
    <row r="2399" spans="1:72">
      <c r="A2399" s="69"/>
      <c r="B2399" s="69"/>
      <c r="C2399" s="69"/>
      <c r="D2399" s="69"/>
      <c r="E2399" s="66"/>
      <c r="F2399" s="66"/>
      <c r="G2399" s="66"/>
      <c r="H2399" s="66"/>
      <c r="I2399" s="66"/>
      <c r="J2399" s="66"/>
      <c r="K2399" s="66"/>
      <c r="L2399" s="66"/>
      <c r="M2399" s="66"/>
      <c r="N2399" s="66"/>
      <c r="O2399" s="66"/>
      <c r="P2399" s="66"/>
      <c r="Q2399" s="66"/>
      <c r="R2399" s="66"/>
      <c r="S2399" s="66"/>
      <c r="T2399" s="66"/>
      <c r="U2399" s="66"/>
      <c r="V2399" s="66"/>
      <c r="W2399" s="66"/>
      <c r="X2399" s="66"/>
      <c r="Y2399" s="66"/>
      <c r="Z2399" s="66"/>
      <c r="AA2399" s="66"/>
      <c r="AB2399" s="66"/>
      <c r="AC2399" s="66"/>
      <c r="AD2399" s="66"/>
      <c r="AE2399" s="66"/>
      <c r="AF2399" s="66"/>
      <c r="AG2399" s="66"/>
      <c r="AH2399" s="66"/>
      <c r="AI2399" s="66"/>
      <c r="AJ2399" s="66"/>
      <c r="AK2399" s="66"/>
      <c r="AL2399" s="66"/>
      <c r="AM2399" s="66"/>
      <c r="AN2399" s="66"/>
      <c r="AO2399" s="66"/>
      <c r="AP2399" s="66"/>
      <c r="AQ2399" s="66"/>
      <c r="AR2399" s="66"/>
      <c r="AS2399" s="66"/>
      <c r="AT2399" s="66"/>
      <c r="AU2399" s="66"/>
      <c r="AV2399" s="66"/>
      <c r="AW2399" s="66"/>
      <c r="AX2399" s="66"/>
      <c r="AY2399" s="66"/>
      <c r="AZ2399" s="66"/>
      <c r="BA2399" s="66"/>
      <c r="BB2399" s="66"/>
      <c r="BC2399" s="66"/>
      <c r="BD2399" s="66"/>
      <c r="BE2399" s="66"/>
      <c r="BF2399" s="66"/>
      <c r="BG2399" s="66"/>
      <c r="BH2399" s="66"/>
      <c r="BI2399" s="66"/>
      <c r="BJ2399" s="66"/>
      <c r="BK2399" s="66"/>
      <c r="BL2399" s="66"/>
      <c r="BM2399" s="66"/>
      <c r="BN2399" s="66"/>
      <c r="BO2399" s="66"/>
      <c r="BP2399" s="66"/>
      <c r="BQ2399" s="66"/>
      <c r="BR2399" s="66"/>
      <c r="BS2399" s="66"/>
      <c r="BT2399" s="66"/>
    </row>
    <row r="2400" spans="1:72">
      <c r="A2400" s="69"/>
      <c r="B2400" s="69"/>
      <c r="C2400" s="69"/>
      <c r="D2400" s="69"/>
      <c r="E2400" s="66"/>
      <c r="F2400" s="66"/>
      <c r="G2400" s="66"/>
      <c r="H2400" s="66"/>
      <c r="I2400" s="66"/>
      <c r="J2400" s="66"/>
      <c r="K2400" s="66"/>
      <c r="L2400" s="66"/>
      <c r="M2400" s="66"/>
      <c r="N2400" s="66"/>
      <c r="O2400" s="66"/>
      <c r="P2400" s="66"/>
      <c r="Q2400" s="66"/>
      <c r="R2400" s="66"/>
      <c r="S2400" s="66"/>
      <c r="T2400" s="66"/>
      <c r="U2400" s="66"/>
      <c r="V2400" s="66"/>
      <c r="W2400" s="66"/>
      <c r="X2400" s="66"/>
      <c r="Y2400" s="66"/>
      <c r="Z2400" s="66"/>
      <c r="AA2400" s="66"/>
      <c r="AB2400" s="66"/>
      <c r="AC2400" s="66"/>
      <c r="AD2400" s="66"/>
      <c r="AE2400" s="66"/>
      <c r="AF2400" s="66"/>
      <c r="AG2400" s="66"/>
      <c r="AH2400" s="66"/>
      <c r="AI2400" s="66"/>
      <c r="AJ2400" s="66"/>
      <c r="AK2400" s="66"/>
      <c r="AL2400" s="66"/>
      <c r="AM2400" s="66"/>
      <c r="AN2400" s="66"/>
      <c r="AO2400" s="66"/>
      <c r="AP2400" s="66"/>
      <c r="AQ2400" s="66"/>
      <c r="AR2400" s="66"/>
      <c r="AS2400" s="66"/>
      <c r="AT2400" s="66"/>
      <c r="AU2400" s="66"/>
      <c r="AV2400" s="66"/>
      <c r="AW2400" s="66"/>
      <c r="AX2400" s="66"/>
      <c r="AY2400" s="66"/>
      <c r="AZ2400" s="66"/>
      <c r="BA2400" s="66"/>
      <c r="BB2400" s="66"/>
      <c r="BC2400" s="66"/>
      <c r="BD2400" s="66"/>
      <c r="BE2400" s="66"/>
      <c r="BF2400" s="66"/>
      <c r="BG2400" s="66"/>
      <c r="BH2400" s="66"/>
      <c r="BI2400" s="66"/>
      <c r="BJ2400" s="66"/>
      <c r="BK2400" s="66"/>
      <c r="BL2400" s="66"/>
      <c r="BM2400" s="66"/>
      <c r="BN2400" s="66"/>
      <c r="BO2400" s="66"/>
      <c r="BP2400" s="66"/>
      <c r="BQ2400" s="66"/>
      <c r="BR2400" s="66"/>
      <c r="BS2400" s="66"/>
      <c r="BT2400" s="66"/>
    </row>
    <row r="2401" spans="1:72">
      <c r="A2401" s="69"/>
      <c r="B2401" s="69"/>
      <c r="C2401" s="69"/>
      <c r="D2401" s="69"/>
      <c r="E2401" s="66"/>
      <c r="F2401" s="66"/>
      <c r="G2401" s="66"/>
      <c r="H2401" s="66"/>
      <c r="I2401" s="66"/>
      <c r="J2401" s="66"/>
      <c r="K2401" s="66"/>
      <c r="L2401" s="66"/>
      <c r="M2401" s="66"/>
      <c r="N2401" s="66"/>
      <c r="O2401" s="66"/>
      <c r="P2401" s="66"/>
      <c r="Q2401" s="66"/>
      <c r="R2401" s="66"/>
      <c r="S2401" s="66"/>
      <c r="T2401" s="66"/>
      <c r="U2401" s="66"/>
      <c r="V2401" s="66"/>
      <c r="W2401" s="66"/>
      <c r="X2401" s="66"/>
      <c r="Y2401" s="66"/>
      <c r="Z2401" s="66"/>
      <c r="AA2401" s="66"/>
      <c r="AB2401" s="66"/>
      <c r="AC2401" s="66"/>
      <c r="AD2401" s="66"/>
      <c r="AE2401" s="66"/>
      <c r="AF2401" s="66"/>
      <c r="AG2401" s="66"/>
      <c r="AH2401" s="66"/>
      <c r="AI2401" s="66"/>
      <c r="AJ2401" s="66"/>
      <c r="AK2401" s="66"/>
      <c r="AL2401" s="66"/>
      <c r="AM2401" s="66"/>
      <c r="AN2401" s="66"/>
      <c r="AO2401" s="66"/>
      <c r="AP2401" s="66"/>
      <c r="AQ2401" s="66"/>
      <c r="AR2401" s="66"/>
      <c r="AS2401" s="66"/>
      <c r="AT2401" s="66"/>
      <c r="AU2401" s="66"/>
      <c r="AV2401" s="66"/>
      <c r="AW2401" s="66"/>
      <c r="AX2401" s="66"/>
      <c r="AY2401" s="66"/>
      <c r="AZ2401" s="66"/>
      <c r="BA2401" s="66"/>
      <c r="BB2401" s="66"/>
      <c r="BC2401" s="66"/>
      <c r="BD2401" s="66"/>
      <c r="BE2401" s="66"/>
      <c r="BF2401" s="66"/>
      <c r="BG2401" s="66"/>
      <c r="BH2401" s="66"/>
      <c r="BI2401" s="66"/>
      <c r="BJ2401" s="66"/>
      <c r="BK2401" s="66"/>
      <c r="BL2401" s="66"/>
      <c r="BM2401" s="66"/>
      <c r="BN2401" s="66"/>
      <c r="BO2401" s="66"/>
      <c r="BP2401" s="66"/>
      <c r="BQ2401" s="66"/>
      <c r="BR2401" s="66"/>
      <c r="BS2401" s="66"/>
      <c r="BT2401" s="66"/>
    </row>
    <row r="2402" spans="1:72">
      <c r="A2402" s="69"/>
      <c r="B2402" s="69"/>
      <c r="C2402" s="69"/>
      <c r="D2402" s="69"/>
      <c r="E2402" s="66"/>
      <c r="F2402" s="66"/>
      <c r="G2402" s="66"/>
      <c r="H2402" s="66"/>
      <c r="I2402" s="66"/>
      <c r="J2402" s="66"/>
      <c r="K2402" s="66"/>
      <c r="L2402" s="66"/>
      <c r="M2402" s="66"/>
      <c r="N2402" s="66"/>
      <c r="O2402" s="66"/>
      <c r="P2402" s="66"/>
      <c r="Q2402" s="66"/>
      <c r="R2402" s="66"/>
      <c r="S2402" s="66"/>
      <c r="T2402" s="66"/>
      <c r="U2402" s="66"/>
      <c r="V2402" s="66"/>
      <c r="W2402" s="66"/>
      <c r="X2402" s="66"/>
      <c r="Y2402" s="66"/>
      <c r="Z2402" s="66"/>
      <c r="AA2402" s="66"/>
      <c r="AB2402" s="66"/>
      <c r="AC2402" s="66"/>
      <c r="AD2402" s="66"/>
      <c r="AE2402" s="66"/>
      <c r="AF2402" s="66"/>
      <c r="AG2402" s="66"/>
      <c r="AH2402" s="66"/>
      <c r="AI2402" s="66"/>
      <c r="AJ2402" s="66"/>
      <c r="AK2402" s="66"/>
      <c r="AL2402" s="66"/>
      <c r="AM2402" s="66"/>
      <c r="AN2402" s="66"/>
      <c r="AO2402" s="66"/>
      <c r="AP2402" s="66"/>
      <c r="AQ2402" s="66"/>
      <c r="AR2402" s="66"/>
      <c r="AS2402" s="66"/>
      <c r="AT2402" s="66"/>
      <c r="AU2402" s="66"/>
      <c r="AV2402" s="66"/>
      <c r="AW2402" s="66"/>
      <c r="AX2402" s="66"/>
      <c r="AY2402" s="66"/>
      <c r="AZ2402" s="66"/>
      <c r="BA2402" s="66"/>
      <c r="BB2402" s="66"/>
      <c r="BC2402" s="66"/>
      <c r="BD2402" s="66"/>
      <c r="BE2402" s="66"/>
      <c r="BF2402" s="66"/>
      <c r="BG2402" s="66"/>
      <c r="BH2402" s="66"/>
      <c r="BI2402" s="66"/>
      <c r="BJ2402" s="66"/>
      <c r="BK2402" s="66"/>
      <c r="BL2402" s="66"/>
      <c r="BM2402" s="66"/>
      <c r="BN2402" s="66"/>
      <c r="BO2402" s="66"/>
      <c r="BP2402" s="66"/>
      <c r="BQ2402" s="66"/>
      <c r="BR2402" s="66"/>
      <c r="BS2402" s="66"/>
      <c r="BT2402" s="66"/>
    </row>
    <row r="2403" spans="1:72">
      <c r="A2403" s="69"/>
      <c r="B2403" s="69"/>
      <c r="C2403" s="69"/>
      <c r="D2403" s="69"/>
      <c r="E2403" s="66"/>
      <c r="F2403" s="66"/>
      <c r="G2403" s="66"/>
      <c r="H2403" s="66"/>
      <c r="I2403" s="66"/>
      <c r="J2403" s="66"/>
      <c r="K2403" s="66"/>
      <c r="L2403" s="66"/>
      <c r="M2403" s="66"/>
      <c r="N2403" s="66"/>
      <c r="O2403" s="66"/>
      <c r="P2403" s="66"/>
      <c r="Q2403" s="66"/>
      <c r="R2403" s="66"/>
      <c r="S2403" s="66"/>
      <c r="T2403" s="66"/>
      <c r="U2403" s="66"/>
      <c r="V2403" s="66"/>
      <c r="W2403" s="66"/>
      <c r="X2403" s="66"/>
      <c r="Y2403" s="66"/>
      <c r="Z2403" s="66"/>
      <c r="AA2403" s="66"/>
      <c r="AB2403" s="66"/>
      <c r="AC2403" s="66"/>
      <c r="AD2403" s="66"/>
      <c r="AE2403" s="66"/>
      <c r="AF2403" s="66"/>
      <c r="AG2403" s="66"/>
      <c r="AH2403" s="66"/>
      <c r="AI2403" s="66"/>
      <c r="AJ2403" s="66"/>
      <c r="AK2403" s="66"/>
      <c r="AL2403" s="66"/>
      <c r="AM2403" s="66"/>
      <c r="AN2403" s="66"/>
      <c r="AO2403" s="66"/>
      <c r="AP2403" s="66"/>
      <c r="AQ2403" s="66"/>
      <c r="AR2403" s="66"/>
      <c r="AS2403" s="66"/>
      <c r="AT2403" s="66"/>
      <c r="AU2403" s="66"/>
      <c r="AV2403" s="66"/>
      <c r="AW2403" s="66"/>
      <c r="AX2403" s="66"/>
      <c r="AY2403" s="66"/>
      <c r="AZ2403" s="66"/>
      <c r="BA2403" s="66"/>
      <c r="BB2403" s="66"/>
      <c r="BC2403" s="66"/>
      <c r="BD2403" s="66"/>
      <c r="BE2403" s="66"/>
      <c r="BF2403" s="66"/>
      <c r="BG2403" s="66"/>
      <c r="BH2403" s="66"/>
      <c r="BI2403" s="66"/>
      <c r="BJ2403" s="66"/>
      <c r="BK2403" s="66"/>
      <c r="BL2403" s="66"/>
      <c r="BM2403" s="66"/>
      <c r="BN2403" s="66"/>
      <c r="BO2403" s="66"/>
      <c r="BP2403" s="66"/>
      <c r="BQ2403" s="66"/>
      <c r="BR2403" s="66"/>
      <c r="BS2403" s="66"/>
      <c r="BT2403" s="66"/>
    </row>
    <row r="2404" spans="1:72">
      <c r="A2404" s="69"/>
      <c r="B2404" s="69"/>
      <c r="C2404" s="69"/>
      <c r="D2404" s="69"/>
      <c r="E2404" s="66"/>
      <c r="F2404" s="66"/>
      <c r="G2404" s="66"/>
      <c r="H2404" s="66"/>
      <c r="I2404" s="66"/>
      <c r="J2404" s="66"/>
      <c r="K2404" s="66"/>
      <c r="L2404" s="66"/>
      <c r="M2404" s="66"/>
      <c r="N2404" s="66"/>
      <c r="O2404" s="66"/>
      <c r="P2404" s="66"/>
      <c r="Q2404" s="66"/>
      <c r="R2404" s="66"/>
      <c r="S2404" s="66"/>
      <c r="T2404" s="66"/>
      <c r="U2404" s="66"/>
      <c r="V2404" s="66"/>
      <c r="W2404" s="66"/>
      <c r="X2404" s="66"/>
      <c r="Y2404" s="66"/>
      <c r="Z2404" s="66"/>
      <c r="AA2404" s="66"/>
      <c r="AB2404" s="66"/>
      <c r="AC2404" s="66"/>
      <c r="AD2404" s="66"/>
      <c r="AE2404" s="66"/>
      <c r="AF2404" s="66"/>
      <c r="AG2404" s="66"/>
      <c r="AH2404" s="66"/>
      <c r="AI2404" s="66"/>
      <c r="AJ2404" s="66"/>
      <c r="AK2404" s="66"/>
      <c r="AL2404" s="66"/>
      <c r="AM2404" s="66"/>
      <c r="AN2404" s="66"/>
      <c r="AO2404" s="66"/>
      <c r="AP2404" s="66"/>
      <c r="AQ2404" s="66"/>
      <c r="AR2404" s="66"/>
      <c r="AS2404" s="66"/>
      <c r="AT2404" s="66"/>
      <c r="AU2404" s="66"/>
      <c r="AV2404" s="66"/>
      <c r="AW2404" s="66"/>
      <c r="AX2404" s="66"/>
      <c r="AY2404" s="66"/>
      <c r="AZ2404" s="66"/>
      <c r="BA2404" s="66"/>
      <c r="BB2404" s="66"/>
      <c r="BC2404" s="66"/>
      <c r="BD2404" s="66"/>
      <c r="BE2404" s="66"/>
      <c r="BF2404" s="66"/>
      <c r="BG2404" s="66"/>
      <c r="BH2404" s="66"/>
      <c r="BI2404" s="66"/>
      <c r="BJ2404" s="66"/>
      <c r="BK2404" s="66"/>
      <c r="BL2404" s="66"/>
      <c r="BM2404" s="66"/>
      <c r="BN2404" s="66"/>
      <c r="BO2404" s="66"/>
      <c r="BP2404" s="66"/>
      <c r="BQ2404" s="66"/>
      <c r="BR2404" s="66"/>
      <c r="BS2404" s="66"/>
      <c r="BT2404" s="66"/>
    </row>
    <row r="2405" spans="1:72">
      <c r="A2405" s="69"/>
      <c r="B2405" s="69"/>
      <c r="C2405" s="69"/>
      <c r="D2405" s="69"/>
      <c r="E2405" s="66"/>
      <c r="F2405" s="66"/>
      <c r="G2405" s="66"/>
      <c r="H2405" s="66"/>
      <c r="I2405" s="66"/>
      <c r="J2405" s="66"/>
      <c r="K2405" s="66"/>
      <c r="L2405" s="66"/>
      <c r="M2405" s="66"/>
      <c r="N2405" s="66"/>
      <c r="O2405" s="66"/>
      <c r="P2405" s="66"/>
      <c r="Q2405" s="66"/>
      <c r="R2405" s="66"/>
      <c r="S2405" s="66"/>
      <c r="T2405" s="66"/>
      <c r="U2405" s="66"/>
      <c r="V2405" s="66"/>
      <c r="W2405" s="66"/>
      <c r="X2405" s="66"/>
      <c r="Y2405" s="66"/>
      <c r="Z2405" s="66"/>
      <c r="AA2405" s="66"/>
      <c r="AB2405" s="66"/>
      <c r="AC2405" s="66"/>
      <c r="AD2405" s="66"/>
      <c r="AE2405" s="66"/>
      <c r="AF2405" s="66"/>
      <c r="AG2405" s="66"/>
      <c r="AH2405" s="66"/>
      <c r="AI2405" s="66"/>
      <c r="AJ2405" s="66"/>
      <c r="AK2405" s="66"/>
      <c r="AL2405" s="66"/>
      <c r="AM2405" s="66"/>
      <c r="AN2405" s="66"/>
      <c r="AO2405" s="66"/>
      <c r="AP2405" s="66"/>
      <c r="AQ2405" s="66"/>
      <c r="AR2405" s="66"/>
      <c r="AS2405" s="66"/>
      <c r="AT2405" s="66"/>
      <c r="AU2405" s="66"/>
      <c r="AV2405" s="66"/>
      <c r="AW2405" s="66"/>
      <c r="AX2405" s="66"/>
      <c r="AY2405" s="66"/>
      <c r="AZ2405" s="66"/>
      <c r="BA2405" s="66"/>
      <c r="BB2405" s="66"/>
      <c r="BC2405" s="66"/>
      <c r="BD2405" s="66"/>
      <c r="BE2405" s="66"/>
      <c r="BF2405" s="66"/>
      <c r="BG2405" s="66"/>
      <c r="BH2405" s="66"/>
      <c r="BI2405" s="66"/>
      <c r="BJ2405" s="66"/>
      <c r="BK2405" s="66"/>
      <c r="BL2405" s="66"/>
      <c r="BM2405" s="66"/>
      <c r="BN2405" s="66"/>
      <c r="BO2405" s="66"/>
      <c r="BP2405" s="66"/>
      <c r="BQ2405" s="66"/>
      <c r="BR2405" s="66"/>
      <c r="BS2405" s="66"/>
      <c r="BT2405" s="66"/>
    </row>
    <row r="2406" spans="1:72">
      <c r="A2406" s="69"/>
      <c r="B2406" s="69"/>
      <c r="C2406" s="69"/>
      <c r="D2406" s="69"/>
      <c r="E2406" s="66"/>
      <c r="F2406" s="66"/>
      <c r="G2406" s="66"/>
      <c r="H2406" s="66"/>
      <c r="I2406" s="66"/>
      <c r="J2406" s="66"/>
      <c r="K2406" s="66"/>
      <c r="L2406" s="66"/>
      <c r="M2406" s="66"/>
      <c r="N2406" s="66"/>
      <c r="O2406" s="66"/>
      <c r="P2406" s="66"/>
      <c r="Q2406" s="66"/>
      <c r="R2406" s="66"/>
      <c r="S2406" s="66"/>
      <c r="T2406" s="66"/>
      <c r="U2406" s="66"/>
      <c r="V2406" s="66"/>
      <c r="W2406" s="66"/>
      <c r="X2406" s="66"/>
      <c r="Y2406" s="66"/>
      <c r="Z2406" s="66"/>
      <c r="AA2406" s="66"/>
      <c r="AB2406" s="66"/>
      <c r="AC2406" s="66"/>
      <c r="AD2406" s="66"/>
      <c r="AE2406" s="66"/>
      <c r="AF2406" s="66"/>
      <c r="AG2406" s="66"/>
      <c r="AH2406" s="66"/>
      <c r="AI2406" s="66"/>
      <c r="AJ2406" s="66"/>
      <c r="AK2406" s="66"/>
      <c r="AL2406" s="66"/>
      <c r="AM2406" s="66"/>
      <c r="AN2406" s="66"/>
      <c r="AO2406" s="66"/>
      <c r="AP2406" s="66"/>
      <c r="AQ2406" s="66"/>
      <c r="AR2406" s="66"/>
      <c r="AS2406" s="66"/>
      <c r="AT2406" s="66"/>
      <c r="AU2406" s="66"/>
      <c r="AV2406" s="66"/>
      <c r="AW2406" s="66"/>
      <c r="AX2406" s="66"/>
      <c r="AY2406" s="66"/>
      <c r="AZ2406" s="66"/>
      <c r="BA2406" s="66"/>
      <c r="BB2406" s="66"/>
      <c r="BC2406" s="66"/>
      <c r="BD2406" s="66"/>
      <c r="BE2406" s="66"/>
      <c r="BF2406" s="66"/>
      <c r="BG2406" s="66"/>
      <c r="BH2406" s="66"/>
      <c r="BI2406" s="66"/>
      <c r="BJ2406" s="66"/>
      <c r="BK2406" s="66"/>
      <c r="BL2406" s="66"/>
      <c r="BM2406" s="66"/>
      <c r="BN2406" s="66"/>
      <c r="BO2406" s="66"/>
      <c r="BP2406" s="66"/>
      <c r="BQ2406" s="66"/>
      <c r="BR2406" s="66"/>
      <c r="BS2406" s="66"/>
      <c r="BT2406" s="66"/>
    </row>
    <row r="2407" spans="1:72">
      <c r="A2407" s="69"/>
      <c r="B2407" s="69"/>
      <c r="C2407" s="69"/>
      <c r="D2407" s="69"/>
      <c r="E2407" s="66"/>
      <c r="F2407" s="66"/>
      <c r="G2407" s="66"/>
      <c r="H2407" s="66"/>
      <c r="I2407" s="66"/>
      <c r="J2407" s="66"/>
      <c r="K2407" s="66"/>
      <c r="L2407" s="66"/>
      <c r="M2407" s="66"/>
      <c r="N2407" s="66"/>
      <c r="O2407" s="66"/>
      <c r="P2407" s="66"/>
      <c r="Q2407" s="66"/>
      <c r="R2407" s="66"/>
      <c r="S2407" s="66"/>
      <c r="T2407" s="66"/>
      <c r="U2407" s="66"/>
      <c r="V2407" s="66"/>
      <c r="W2407" s="66"/>
      <c r="X2407" s="66"/>
      <c r="Y2407" s="66"/>
      <c r="Z2407" s="66"/>
      <c r="AA2407" s="66"/>
      <c r="AB2407" s="66"/>
      <c r="AC2407" s="66"/>
      <c r="AD2407" s="66"/>
      <c r="AE2407" s="66"/>
      <c r="AF2407" s="66"/>
      <c r="AG2407" s="66"/>
      <c r="AH2407" s="66"/>
      <c r="AI2407" s="66"/>
      <c r="AJ2407" s="66"/>
      <c r="AK2407" s="66"/>
      <c r="AL2407" s="66"/>
      <c r="AM2407" s="66"/>
      <c r="AN2407" s="66"/>
      <c r="AO2407" s="66"/>
      <c r="AP2407" s="66"/>
      <c r="AQ2407" s="66"/>
      <c r="AR2407" s="66"/>
      <c r="AS2407" s="66"/>
      <c r="AT2407" s="66"/>
      <c r="AU2407" s="66"/>
      <c r="AV2407" s="66"/>
      <c r="AW2407" s="66"/>
      <c r="AX2407" s="66"/>
      <c r="AY2407" s="66"/>
      <c r="AZ2407" s="66"/>
      <c r="BA2407" s="66"/>
      <c r="BB2407" s="66"/>
      <c r="BC2407" s="66"/>
      <c r="BD2407" s="66"/>
      <c r="BE2407" s="66"/>
      <c r="BF2407" s="66"/>
      <c r="BG2407" s="66"/>
      <c r="BH2407" s="66"/>
      <c r="BI2407" s="66"/>
      <c r="BJ2407" s="66"/>
      <c r="BK2407" s="66"/>
      <c r="BL2407" s="66"/>
      <c r="BM2407" s="66"/>
      <c r="BN2407" s="66"/>
      <c r="BO2407" s="66"/>
      <c r="BP2407" s="66"/>
      <c r="BQ2407" s="66"/>
      <c r="BR2407" s="66"/>
      <c r="BS2407" s="66"/>
      <c r="BT2407" s="66"/>
    </row>
    <row r="2408" spans="1:72">
      <c r="A2408" s="69"/>
      <c r="B2408" s="69"/>
      <c r="C2408" s="69"/>
      <c r="D2408" s="69"/>
      <c r="E2408" s="66"/>
      <c r="F2408" s="66"/>
      <c r="G2408" s="66"/>
      <c r="H2408" s="66"/>
      <c r="I2408" s="66"/>
      <c r="J2408" s="66"/>
      <c r="K2408" s="66"/>
      <c r="L2408" s="66"/>
      <c r="M2408" s="66"/>
      <c r="N2408" s="66"/>
      <c r="O2408" s="66"/>
      <c r="P2408" s="66"/>
      <c r="Q2408" s="66"/>
      <c r="R2408" s="66"/>
      <c r="S2408" s="66"/>
      <c r="T2408" s="66"/>
      <c r="U2408" s="66"/>
      <c r="V2408" s="66"/>
      <c r="W2408" s="66"/>
      <c r="X2408" s="66"/>
      <c r="Y2408" s="66"/>
      <c r="Z2408" s="66"/>
      <c r="AA2408" s="66"/>
      <c r="AB2408" s="66"/>
      <c r="AC2408" s="66"/>
      <c r="AD2408" s="66"/>
      <c r="AE2408" s="66"/>
      <c r="AF2408" s="66"/>
      <c r="AG2408" s="66"/>
      <c r="AH2408" s="66"/>
      <c r="AI2408" s="66"/>
      <c r="AJ2408" s="66"/>
      <c r="AK2408" s="66"/>
      <c r="AL2408" s="66"/>
      <c r="AM2408" s="66"/>
      <c r="AN2408" s="66"/>
      <c r="AO2408" s="66"/>
      <c r="AP2408" s="66"/>
      <c r="AQ2408" s="66"/>
      <c r="AR2408" s="66"/>
      <c r="AS2408" s="66"/>
      <c r="AT2408" s="66"/>
      <c r="AU2408" s="66"/>
      <c r="AV2408" s="66"/>
      <c r="AW2408" s="66"/>
      <c r="AX2408" s="66"/>
      <c r="AY2408" s="66"/>
      <c r="AZ2408" s="66"/>
      <c r="BA2408" s="66"/>
      <c r="BB2408" s="66"/>
      <c r="BC2408" s="66"/>
      <c r="BD2408" s="66"/>
      <c r="BE2408" s="66"/>
      <c r="BF2408" s="66"/>
      <c r="BG2408" s="66"/>
      <c r="BH2408" s="66"/>
      <c r="BI2408" s="66"/>
      <c r="BJ2408" s="66"/>
      <c r="BK2408" s="66"/>
      <c r="BL2408" s="66"/>
      <c r="BM2408" s="66"/>
      <c r="BN2408" s="66"/>
      <c r="BO2408" s="66"/>
      <c r="BP2408" s="66"/>
      <c r="BQ2408" s="66"/>
      <c r="BR2408" s="66"/>
      <c r="BS2408" s="66"/>
      <c r="BT2408" s="66"/>
    </row>
    <row r="2409" spans="1:72">
      <c r="A2409" s="69"/>
      <c r="B2409" s="69"/>
      <c r="C2409" s="69"/>
      <c r="D2409" s="69"/>
      <c r="E2409" s="66"/>
      <c r="F2409" s="66"/>
      <c r="G2409" s="66"/>
      <c r="H2409" s="66"/>
      <c r="I2409" s="66"/>
      <c r="J2409" s="66"/>
      <c r="K2409" s="66"/>
      <c r="L2409" s="66"/>
      <c r="M2409" s="66"/>
      <c r="N2409" s="66"/>
      <c r="O2409" s="66"/>
      <c r="P2409" s="66"/>
      <c r="Q2409" s="66"/>
      <c r="R2409" s="66"/>
      <c r="S2409" s="66"/>
      <c r="T2409" s="66"/>
      <c r="U2409" s="66"/>
      <c r="V2409" s="66"/>
      <c r="W2409" s="66"/>
      <c r="X2409" s="66"/>
      <c r="Y2409" s="66"/>
      <c r="Z2409" s="66"/>
      <c r="AA2409" s="66"/>
      <c r="AB2409" s="66"/>
      <c r="AC2409" s="66"/>
      <c r="AD2409" s="66"/>
      <c r="AE2409" s="66"/>
      <c r="AF2409" s="66"/>
      <c r="AG2409" s="66"/>
      <c r="AH2409" s="66"/>
      <c r="AI2409" s="66"/>
      <c r="AJ2409" s="66"/>
      <c r="AK2409" s="66"/>
      <c r="AL2409" s="66"/>
      <c r="AM2409" s="66"/>
      <c r="AN2409" s="66"/>
      <c r="AO2409" s="66"/>
      <c r="AP2409" s="66"/>
      <c r="AQ2409" s="66"/>
      <c r="AR2409" s="66"/>
      <c r="AS2409" s="66"/>
      <c r="AT2409" s="66"/>
      <c r="AU2409" s="66"/>
      <c r="AV2409" s="66"/>
      <c r="AW2409" s="66"/>
      <c r="AX2409" s="66"/>
      <c r="AY2409" s="66"/>
      <c r="AZ2409" s="66"/>
      <c r="BA2409" s="66"/>
      <c r="BB2409" s="66"/>
      <c r="BC2409" s="66"/>
      <c r="BD2409" s="66"/>
      <c r="BE2409" s="66"/>
      <c r="BF2409" s="66"/>
      <c r="BG2409" s="66"/>
      <c r="BH2409" s="66"/>
      <c r="BI2409" s="66"/>
      <c r="BJ2409" s="66"/>
      <c r="BK2409" s="66"/>
      <c r="BL2409" s="66"/>
      <c r="BM2409" s="66"/>
      <c r="BN2409" s="66"/>
      <c r="BO2409" s="66"/>
      <c r="BP2409" s="66"/>
      <c r="BQ2409" s="66"/>
      <c r="BR2409" s="66"/>
      <c r="BS2409" s="66"/>
      <c r="BT2409" s="66"/>
    </row>
    <row r="2410" spans="1:72">
      <c r="A2410" s="69"/>
      <c r="B2410" s="69"/>
      <c r="C2410" s="69"/>
      <c r="D2410" s="69"/>
      <c r="E2410" s="66"/>
      <c r="F2410" s="66"/>
      <c r="G2410" s="66"/>
      <c r="H2410" s="66"/>
      <c r="I2410" s="66"/>
      <c r="J2410" s="66"/>
      <c r="K2410" s="66"/>
      <c r="L2410" s="66"/>
      <c r="M2410" s="66"/>
      <c r="N2410" s="66"/>
      <c r="O2410" s="66"/>
      <c r="P2410" s="66"/>
      <c r="Q2410" s="66"/>
      <c r="R2410" s="66"/>
      <c r="S2410" s="66"/>
      <c r="T2410" s="66"/>
      <c r="U2410" s="66"/>
      <c r="V2410" s="66"/>
      <c r="W2410" s="66"/>
      <c r="X2410" s="66"/>
      <c r="Y2410" s="66"/>
      <c r="Z2410" s="66"/>
      <c r="AA2410" s="66"/>
      <c r="AB2410" s="66"/>
      <c r="AC2410" s="66"/>
      <c r="AD2410" s="66"/>
      <c r="AE2410" s="66"/>
      <c r="AF2410" s="66"/>
      <c r="AG2410" s="66"/>
      <c r="AH2410" s="66"/>
      <c r="AI2410" s="66"/>
      <c r="AJ2410" s="66"/>
      <c r="AK2410" s="66"/>
      <c r="AL2410" s="66"/>
      <c r="AM2410" s="66"/>
      <c r="AN2410" s="66"/>
      <c r="AO2410" s="66"/>
      <c r="AP2410" s="66"/>
      <c r="AQ2410" s="66"/>
      <c r="AR2410" s="66"/>
      <c r="AS2410" s="66"/>
      <c r="AT2410" s="66"/>
      <c r="AU2410" s="66"/>
      <c r="AV2410" s="66"/>
      <c r="AW2410" s="66"/>
      <c r="AX2410" s="66"/>
      <c r="AY2410" s="66"/>
      <c r="AZ2410" s="66"/>
      <c r="BA2410" s="66"/>
      <c r="BB2410" s="66"/>
      <c r="BC2410" s="66"/>
      <c r="BD2410" s="66"/>
      <c r="BE2410" s="66"/>
      <c r="BF2410" s="66"/>
      <c r="BG2410" s="66"/>
      <c r="BH2410" s="66"/>
      <c r="BI2410" s="66"/>
      <c r="BJ2410" s="66"/>
      <c r="BK2410" s="66"/>
      <c r="BL2410" s="66"/>
      <c r="BM2410" s="66"/>
      <c r="BN2410" s="66"/>
      <c r="BO2410" s="66"/>
      <c r="BP2410" s="66"/>
      <c r="BQ2410" s="66"/>
      <c r="BR2410" s="66"/>
      <c r="BS2410" s="66"/>
      <c r="BT2410" s="66"/>
    </row>
    <row r="2411" spans="1:72">
      <c r="A2411" s="69"/>
      <c r="B2411" s="69"/>
      <c r="C2411" s="69"/>
      <c r="D2411" s="69"/>
      <c r="E2411" s="66"/>
      <c r="F2411" s="66"/>
      <c r="G2411" s="66"/>
      <c r="H2411" s="66"/>
      <c r="I2411" s="66"/>
      <c r="J2411" s="66"/>
      <c r="K2411" s="66"/>
      <c r="L2411" s="66"/>
      <c r="M2411" s="66"/>
      <c r="N2411" s="66"/>
      <c r="O2411" s="66"/>
      <c r="P2411" s="66"/>
      <c r="Q2411" s="66"/>
      <c r="R2411" s="66"/>
      <c r="S2411" s="66"/>
      <c r="T2411" s="66"/>
      <c r="U2411" s="66"/>
      <c r="V2411" s="66"/>
      <c r="W2411" s="66"/>
      <c r="X2411" s="66"/>
      <c r="Y2411" s="66"/>
      <c r="Z2411" s="66"/>
      <c r="AA2411" s="66"/>
      <c r="AB2411" s="66"/>
      <c r="AC2411" s="66"/>
      <c r="AD2411" s="66"/>
      <c r="AE2411" s="66"/>
      <c r="AF2411" s="66"/>
      <c r="AG2411" s="66"/>
      <c r="AH2411" s="66"/>
      <c r="AI2411" s="66"/>
      <c r="AJ2411" s="66"/>
      <c r="AK2411" s="66"/>
      <c r="AL2411" s="66"/>
      <c r="AM2411" s="66"/>
      <c r="AN2411" s="66"/>
      <c r="AO2411" s="66"/>
      <c r="AP2411" s="66"/>
      <c r="AQ2411" s="66"/>
      <c r="AR2411" s="66"/>
      <c r="AS2411" s="66"/>
      <c r="AT2411" s="66"/>
      <c r="AU2411" s="66"/>
      <c r="AV2411" s="66"/>
      <c r="AW2411" s="66"/>
      <c r="AX2411" s="66"/>
      <c r="AY2411" s="66"/>
      <c r="AZ2411" s="66"/>
      <c r="BA2411" s="66"/>
      <c r="BB2411" s="66"/>
      <c r="BC2411" s="66"/>
      <c r="BD2411" s="66"/>
      <c r="BE2411" s="66"/>
      <c r="BF2411" s="66"/>
      <c r="BG2411" s="66"/>
      <c r="BH2411" s="66"/>
      <c r="BI2411" s="66"/>
      <c r="BJ2411" s="66"/>
      <c r="BK2411" s="66"/>
      <c r="BL2411" s="66"/>
      <c r="BM2411" s="66"/>
      <c r="BN2411" s="66"/>
      <c r="BO2411" s="66"/>
      <c r="BP2411" s="66"/>
      <c r="BQ2411" s="66"/>
      <c r="BR2411" s="66"/>
      <c r="BS2411" s="66"/>
      <c r="BT2411" s="66"/>
    </row>
    <row r="2412" spans="1:72">
      <c r="A2412" s="69"/>
      <c r="B2412" s="69"/>
      <c r="C2412" s="69"/>
      <c r="D2412" s="69"/>
      <c r="E2412" s="66"/>
      <c r="F2412" s="66"/>
      <c r="G2412" s="66"/>
      <c r="H2412" s="66"/>
      <c r="I2412" s="66"/>
      <c r="J2412" s="66"/>
      <c r="K2412" s="66"/>
      <c r="L2412" s="66"/>
      <c r="M2412" s="66"/>
      <c r="N2412" s="66"/>
      <c r="O2412" s="66"/>
      <c r="P2412" s="66"/>
      <c r="Q2412" s="66"/>
      <c r="R2412" s="66"/>
      <c r="S2412" s="66"/>
      <c r="T2412" s="66"/>
      <c r="U2412" s="66"/>
      <c r="V2412" s="66"/>
      <c r="W2412" s="66"/>
      <c r="X2412" s="66"/>
      <c r="Y2412" s="66"/>
      <c r="Z2412" s="66"/>
      <c r="AA2412" s="66"/>
      <c r="AB2412" s="66"/>
      <c r="AC2412" s="66"/>
      <c r="AD2412" s="66"/>
      <c r="AE2412" s="66"/>
      <c r="AF2412" s="66"/>
      <c r="AG2412" s="66"/>
      <c r="AH2412" s="66"/>
      <c r="AI2412" s="66"/>
      <c r="AJ2412" s="66"/>
      <c r="AK2412" s="66"/>
      <c r="AL2412" s="66"/>
      <c r="AM2412" s="66"/>
      <c r="AN2412" s="66"/>
      <c r="AO2412" s="66"/>
      <c r="AP2412" s="66"/>
      <c r="AQ2412" s="66"/>
      <c r="AR2412" s="66"/>
      <c r="AS2412" s="66"/>
      <c r="AT2412" s="66"/>
      <c r="AU2412" s="66"/>
      <c r="AV2412" s="66"/>
      <c r="AW2412" s="66"/>
      <c r="AX2412" s="66"/>
      <c r="AY2412" s="66"/>
      <c r="AZ2412" s="66"/>
      <c r="BA2412" s="66"/>
      <c r="BB2412" s="66"/>
      <c r="BC2412" s="66"/>
      <c r="BD2412" s="66"/>
      <c r="BE2412" s="66"/>
      <c r="BF2412" s="66"/>
      <c r="BG2412" s="66"/>
      <c r="BH2412" s="66"/>
      <c r="BI2412" s="66"/>
      <c r="BJ2412" s="66"/>
      <c r="BK2412" s="66"/>
      <c r="BL2412" s="66"/>
      <c r="BM2412" s="66"/>
      <c r="BN2412" s="66"/>
      <c r="BO2412" s="66"/>
      <c r="BP2412" s="66"/>
      <c r="BQ2412" s="66"/>
      <c r="BR2412" s="66"/>
      <c r="BS2412" s="66"/>
      <c r="BT2412" s="66"/>
    </row>
    <row r="2413" spans="1:72">
      <c r="A2413" s="69"/>
      <c r="B2413" s="69"/>
      <c r="C2413" s="69"/>
      <c r="D2413" s="69"/>
      <c r="E2413" s="66"/>
      <c r="F2413" s="66"/>
      <c r="G2413" s="66"/>
      <c r="H2413" s="66"/>
      <c r="I2413" s="66"/>
      <c r="J2413" s="66"/>
      <c r="K2413" s="66"/>
      <c r="L2413" s="66"/>
      <c r="M2413" s="66"/>
      <c r="N2413" s="66"/>
      <c r="O2413" s="66"/>
      <c r="P2413" s="66"/>
      <c r="Q2413" s="66"/>
      <c r="R2413" s="66"/>
      <c r="S2413" s="66"/>
      <c r="T2413" s="66"/>
      <c r="U2413" s="66"/>
      <c r="V2413" s="66"/>
      <c r="W2413" s="66"/>
      <c r="X2413" s="66"/>
      <c r="Y2413" s="66"/>
      <c r="Z2413" s="66"/>
      <c r="AA2413" s="66"/>
      <c r="AB2413" s="66"/>
      <c r="AC2413" s="66"/>
      <c r="AD2413" s="66"/>
      <c r="AE2413" s="66"/>
      <c r="AF2413" s="66"/>
      <c r="AG2413" s="66"/>
      <c r="AH2413" s="66"/>
      <c r="AI2413" s="66"/>
      <c r="AJ2413" s="66"/>
      <c r="AK2413" s="66"/>
      <c r="AL2413" s="66"/>
      <c r="AM2413" s="66"/>
      <c r="AN2413" s="66"/>
      <c r="AO2413" s="66"/>
      <c r="AP2413" s="66"/>
      <c r="AQ2413" s="66"/>
      <c r="AR2413" s="66"/>
      <c r="AS2413" s="66"/>
      <c r="AT2413" s="66"/>
      <c r="AU2413" s="66"/>
      <c r="AV2413" s="66"/>
      <c r="AW2413" s="66"/>
      <c r="AX2413" s="66"/>
      <c r="AY2413" s="66"/>
      <c r="AZ2413" s="66"/>
      <c r="BA2413" s="66"/>
      <c r="BB2413" s="66"/>
      <c r="BC2413" s="66"/>
      <c r="BD2413" s="66"/>
      <c r="BE2413" s="66"/>
      <c r="BF2413" s="66"/>
      <c r="BG2413" s="66"/>
      <c r="BH2413" s="66"/>
      <c r="BI2413" s="66"/>
      <c r="BJ2413" s="66"/>
      <c r="BK2413" s="66"/>
      <c r="BL2413" s="66"/>
      <c r="BM2413" s="66"/>
      <c r="BN2413" s="66"/>
      <c r="BO2413" s="66"/>
      <c r="BP2413" s="66"/>
      <c r="BQ2413" s="66"/>
      <c r="BR2413" s="66"/>
      <c r="BS2413" s="66"/>
      <c r="BT2413" s="66"/>
    </row>
    <row r="2414" spans="1:72">
      <c r="A2414" s="69"/>
      <c r="B2414" s="69"/>
      <c r="C2414" s="69"/>
      <c r="D2414" s="69"/>
      <c r="E2414" s="66"/>
      <c r="F2414" s="66"/>
      <c r="G2414" s="66"/>
      <c r="H2414" s="66"/>
      <c r="I2414" s="66"/>
      <c r="J2414" s="66"/>
      <c r="K2414" s="66"/>
      <c r="L2414" s="66"/>
      <c r="M2414" s="66"/>
      <c r="N2414" s="66"/>
      <c r="O2414" s="66"/>
      <c r="P2414" s="66"/>
      <c r="Q2414" s="66"/>
      <c r="R2414" s="66"/>
      <c r="S2414" s="66"/>
      <c r="T2414" s="66"/>
      <c r="U2414" s="66"/>
      <c r="V2414" s="66"/>
      <c r="W2414" s="66"/>
      <c r="X2414" s="66"/>
      <c r="Y2414" s="66"/>
      <c r="Z2414" s="66"/>
      <c r="AA2414" s="66"/>
      <c r="AB2414" s="66"/>
      <c r="AC2414" s="66"/>
      <c r="AD2414" s="66"/>
      <c r="AE2414" s="66"/>
      <c r="AF2414" s="66"/>
      <c r="AG2414" s="66"/>
      <c r="AH2414" s="66"/>
      <c r="AI2414" s="66"/>
      <c r="AJ2414" s="66"/>
      <c r="AK2414" s="66"/>
      <c r="AL2414" s="66"/>
      <c r="AM2414" s="66"/>
      <c r="AN2414" s="66"/>
      <c r="AO2414" s="66"/>
      <c r="AP2414" s="66"/>
      <c r="AQ2414" s="66"/>
      <c r="AR2414" s="66"/>
      <c r="AS2414" s="66"/>
      <c r="AT2414" s="66"/>
      <c r="AU2414" s="66"/>
      <c r="AV2414" s="66"/>
      <c r="AW2414" s="66"/>
      <c r="AX2414" s="66"/>
      <c r="AY2414" s="66"/>
      <c r="AZ2414" s="66"/>
      <c r="BA2414" s="66"/>
      <c r="BB2414" s="66"/>
      <c r="BC2414" s="66"/>
      <c r="BD2414" s="66"/>
      <c r="BE2414" s="66"/>
      <c r="BF2414" s="66"/>
      <c r="BG2414" s="66"/>
      <c r="BH2414" s="66"/>
      <c r="BI2414" s="66"/>
      <c r="BJ2414" s="66"/>
      <c r="BK2414" s="66"/>
      <c r="BL2414" s="66"/>
      <c r="BM2414" s="66"/>
      <c r="BN2414" s="66"/>
      <c r="BO2414" s="66"/>
      <c r="BP2414" s="66"/>
      <c r="BQ2414" s="66"/>
      <c r="BR2414" s="66"/>
      <c r="BS2414" s="66"/>
      <c r="BT2414" s="66"/>
    </row>
    <row r="2415" spans="1:72">
      <c r="A2415" s="69"/>
      <c r="B2415" s="69"/>
      <c r="C2415" s="69"/>
      <c r="D2415" s="69"/>
      <c r="E2415" s="66"/>
      <c r="F2415" s="66"/>
      <c r="G2415" s="66"/>
      <c r="H2415" s="66"/>
      <c r="I2415" s="66"/>
      <c r="J2415" s="66"/>
      <c r="K2415" s="66"/>
      <c r="L2415" s="66"/>
      <c r="M2415" s="66"/>
      <c r="N2415" s="66"/>
      <c r="O2415" s="66"/>
      <c r="P2415" s="66"/>
      <c r="Q2415" s="66"/>
      <c r="R2415" s="66"/>
      <c r="S2415" s="66"/>
      <c r="T2415" s="66"/>
      <c r="U2415" s="66"/>
      <c r="V2415" s="66"/>
      <c r="W2415" s="66"/>
      <c r="X2415" s="66"/>
      <c r="Y2415" s="66"/>
      <c r="Z2415" s="66"/>
      <c r="AA2415" s="66"/>
      <c r="AB2415" s="66"/>
      <c r="AC2415" s="66"/>
      <c r="AD2415" s="66"/>
      <c r="AE2415" s="66"/>
      <c r="AF2415" s="66"/>
      <c r="AG2415" s="66"/>
      <c r="AH2415" s="66"/>
      <c r="AI2415" s="66"/>
      <c r="AJ2415" s="66"/>
      <c r="AK2415" s="66"/>
      <c r="AL2415" s="66"/>
      <c r="AM2415" s="66"/>
      <c r="AN2415" s="66"/>
      <c r="AO2415" s="66"/>
      <c r="AP2415" s="66"/>
      <c r="AQ2415" s="66"/>
      <c r="AR2415" s="66"/>
      <c r="AS2415" s="66"/>
      <c r="AT2415" s="66"/>
      <c r="AU2415" s="66"/>
      <c r="AV2415" s="66"/>
      <c r="AW2415" s="66"/>
      <c r="AX2415" s="66"/>
      <c r="AY2415" s="66"/>
      <c r="AZ2415" s="66"/>
      <c r="BA2415" s="66"/>
      <c r="BB2415" s="66"/>
      <c r="BC2415" s="66"/>
      <c r="BD2415" s="66"/>
      <c r="BE2415" s="66"/>
      <c r="BF2415" s="66"/>
      <c r="BG2415" s="66"/>
      <c r="BH2415" s="66"/>
      <c r="BI2415" s="66"/>
      <c r="BJ2415" s="66"/>
      <c r="BK2415" s="66"/>
      <c r="BL2415" s="66"/>
      <c r="BM2415" s="66"/>
      <c r="BN2415" s="66"/>
      <c r="BO2415" s="66"/>
      <c r="BP2415" s="66"/>
      <c r="BQ2415" s="66"/>
      <c r="BR2415" s="66"/>
      <c r="BS2415" s="66"/>
      <c r="BT2415" s="66"/>
    </row>
    <row r="2416" spans="1:72">
      <c r="A2416" s="69"/>
      <c r="B2416" s="69"/>
      <c r="C2416" s="69"/>
      <c r="D2416" s="69"/>
      <c r="E2416" s="66"/>
      <c r="F2416" s="66"/>
      <c r="G2416" s="66"/>
      <c r="H2416" s="66"/>
      <c r="I2416" s="66"/>
      <c r="J2416" s="66"/>
      <c r="K2416" s="66"/>
      <c r="L2416" s="66"/>
      <c r="M2416" s="66"/>
      <c r="N2416" s="66"/>
      <c r="O2416" s="66"/>
      <c r="P2416" s="66"/>
      <c r="Q2416" s="66"/>
      <c r="R2416" s="66"/>
      <c r="S2416" s="66"/>
      <c r="T2416" s="66"/>
      <c r="U2416" s="66"/>
      <c r="V2416" s="66"/>
      <c r="W2416" s="66"/>
      <c r="X2416" s="66"/>
      <c r="Y2416" s="66"/>
      <c r="Z2416" s="66"/>
      <c r="AA2416" s="66"/>
      <c r="AB2416" s="66"/>
      <c r="AC2416" s="66"/>
      <c r="AD2416" s="66"/>
      <c r="AE2416" s="66"/>
      <c r="AF2416" s="66"/>
      <c r="AG2416" s="66"/>
      <c r="AH2416" s="66"/>
      <c r="AI2416" s="66"/>
      <c r="AJ2416" s="66"/>
      <c r="AK2416" s="66"/>
      <c r="AL2416" s="66"/>
      <c r="AM2416" s="66"/>
      <c r="AN2416" s="66"/>
      <c r="AO2416" s="66"/>
      <c r="AP2416" s="66"/>
      <c r="AQ2416" s="66"/>
      <c r="AR2416" s="66"/>
      <c r="AS2416" s="66"/>
      <c r="AT2416" s="66"/>
      <c r="AU2416" s="66"/>
      <c r="AV2416" s="66"/>
      <c r="AW2416" s="66"/>
      <c r="AX2416" s="66"/>
      <c r="AY2416" s="66"/>
      <c r="AZ2416" s="66"/>
      <c r="BA2416" s="66"/>
      <c r="BB2416" s="66"/>
      <c r="BC2416" s="66"/>
      <c r="BD2416" s="66"/>
      <c r="BE2416" s="66"/>
      <c r="BF2416" s="66"/>
      <c r="BG2416" s="66"/>
      <c r="BH2416" s="66"/>
      <c r="BI2416" s="66"/>
      <c r="BJ2416" s="66"/>
      <c r="BK2416" s="66"/>
      <c r="BL2416" s="66"/>
      <c r="BM2416" s="66"/>
      <c r="BN2416" s="66"/>
      <c r="BO2416" s="66"/>
      <c r="BP2416" s="66"/>
      <c r="BQ2416" s="66"/>
      <c r="BR2416" s="66"/>
      <c r="BS2416" s="66"/>
      <c r="BT2416" s="66"/>
    </row>
    <row r="2417" spans="1:72">
      <c r="A2417" s="69"/>
      <c r="B2417" s="69"/>
      <c r="C2417" s="69"/>
      <c r="D2417" s="69"/>
      <c r="E2417" s="66"/>
      <c r="F2417" s="66"/>
      <c r="G2417" s="66"/>
      <c r="H2417" s="66"/>
      <c r="I2417" s="66"/>
      <c r="J2417" s="66"/>
      <c r="K2417" s="66"/>
      <c r="L2417" s="66"/>
      <c r="M2417" s="66"/>
      <c r="N2417" s="66"/>
      <c r="O2417" s="66"/>
      <c r="P2417" s="66"/>
      <c r="Q2417" s="66"/>
      <c r="R2417" s="66"/>
      <c r="S2417" s="66"/>
      <c r="T2417" s="66"/>
      <c r="U2417" s="66"/>
      <c r="V2417" s="66"/>
      <c r="W2417" s="66"/>
      <c r="X2417" s="66"/>
      <c r="Y2417" s="66"/>
      <c r="Z2417" s="66"/>
      <c r="AA2417" s="66"/>
      <c r="AB2417" s="66"/>
      <c r="AC2417" s="66"/>
      <c r="AD2417" s="66"/>
      <c r="AE2417" s="66"/>
      <c r="AF2417" s="66"/>
      <c r="AG2417" s="66"/>
      <c r="AH2417" s="66"/>
      <c r="AI2417" s="66"/>
      <c r="AJ2417" s="66"/>
      <c r="AK2417" s="66"/>
      <c r="AL2417" s="66"/>
      <c r="AM2417" s="66"/>
      <c r="AN2417" s="66"/>
      <c r="AO2417" s="66"/>
      <c r="AP2417" s="66"/>
      <c r="AQ2417" s="66"/>
      <c r="AR2417" s="66"/>
      <c r="AS2417" s="66"/>
      <c r="AT2417" s="66"/>
      <c r="AU2417" s="66"/>
      <c r="AV2417" s="66"/>
      <c r="AW2417" s="66"/>
      <c r="AX2417" s="66"/>
      <c r="AY2417" s="66"/>
      <c r="AZ2417" s="66"/>
      <c r="BA2417" s="66"/>
      <c r="BB2417" s="66"/>
      <c r="BC2417" s="66"/>
      <c r="BD2417" s="66"/>
      <c r="BE2417" s="66"/>
      <c r="BF2417" s="66"/>
      <c r="BG2417" s="66"/>
      <c r="BH2417" s="66"/>
      <c r="BI2417" s="66"/>
      <c r="BJ2417" s="66"/>
      <c r="BK2417" s="66"/>
      <c r="BL2417" s="66"/>
      <c r="BM2417" s="66"/>
      <c r="BN2417" s="66"/>
      <c r="BO2417" s="66"/>
      <c r="BP2417" s="66"/>
      <c r="BQ2417" s="66"/>
      <c r="BR2417" s="66"/>
      <c r="BS2417" s="66"/>
      <c r="BT2417" s="66"/>
    </row>
    <row r="2418" spans="1:72">
      <c r="A2418" s="69"/>
      <c r="B2418" s="69"/>
      <c r="C2418" s="69"/>
      <c r="D2418" s="69"/>
      <c r="E2418" s="66"/>
      <c r="F2418" s="66"/>
      <c r="G2418" s="66"/>
      <c r="H2418" s="66"/>
      <c r="I2418" s="66"/>
      <c r="J2418" s="66"/>
      <c r="K2418" s="66"/>
      <c r="L2418" s="66"/>
      <c r="M2418" s="66"/>
      <c r="N2418" s="66"/>
      <c r="O2418" s="66"/>
      <c r="P2418" s="66"/>
      <c r="Q2418" s="66"/>
      <c r="R2418" s="66"/>
      <c r="S2418" s="66"/>
      <c r="T2418" s="66"/>
      <c r="U2418" s="66"/>
      <c r="V2418" s="66"/>
      <c r="W2418" s="66"/>
      <c r="X2418" s="66"/>
      <c r="Y2418" s="66"/>
      <c r="Z2418" s="66"/>
      <c r="AA2418" s="66"/>
      <c r="AB2418" s="66"/>
      <c r="AC2418" s="66"/>
      <c r="AD2418" s="66"/>
      <c r="AE2418" s="66"/>
      <c r="AF2418" s="66"/>
      <c r="AG2418" s="66"/>
      <c r="AH2418" s="66"/>
      <c r="AI2418" s="66"/>
      <c r="AJ2418" s="66"/>
      <c r="AK2418" s="66"/>
      <c r="AL2418" s="66"/>
      <c r="AM2418" s="66"/>
      <c r="AN2418" s="66"/>
      <c r="AO2418" s="66"/>
      <c r="AP2418" s="66"/>
      <c r="AQ2418" s="66"/>
      <c r="AR2418" s="66"/>
      <c r="AS2418" s="66"/>
      <c r="AT2418" s="66"/>
      <c r="AU2418" s="66"/>
      <c r="AV2418" s="66"/>
      <c r="AW2418" s="66"/>
      <c r="AX2418" s="66"/>
      <c r="AY2418" s="66"/>
      <c r="AZ2418" s="66"/>
      <c r="BA2418" s="66"/>
      <c r="BB2418" s="66"/>
      <c r="BC2418" s="66"/>
      <c r="BD2418" s="66"/>
      <c r="BE2418" s="66"/>
      <c r="BF2418" s="66"/>
      <c r="BG2418" s="66"/>
      <c r="BH2418" s="66"/>
      <c r="BI2418" s="66"/>
      <c r="BJ2418" s="66"/>
      <c r="BK2418" s="66"/>
      <c r="BL2418" s="66"/>
      <c r="BM2418" s="66"/>
      <c r="BN2418" s="66"/>
      <c r="BO2418" s="66"/>
      <c r="BP2418" s="66"/>
      <c r="BQ2418" s="66"/>
      <c r="BR2418" s="66"/>
      <c r="BS2418" s="66"/>
      <c r="BT2418" s="66"/>
    </row>
    <row r="2419" spans="1:72">
      <c r="A2419" s="69"/>
      <c r="B2419" s="69"/>
      <c r="C2419" s="69"/>
      <c r="D2419" s="69"/>
      <c r="E2419" s="66"/>
      <c r="F2419" s="66"/>
      <c r="G2419" s="66"/>
      <c r="H2419" s="66"/>
      <c r="I2419" s="66"/>
      <c r="J2419" s="66"/>
      <c r="K2419" s="66"/>
      <c r="L2419" s="66"/>
      <c r="M2419" s="66"/>
      <c r="N2419" s="66"/>
      <c r="O2419" s="66"/>
      <c r="P2419" s="66"/>
      <c r="Q2419" s="66"/>
      <c r="R2419" s="66"/>
      <c r="S2419" s="66"/>
      <c r="T2419" s="66"/>
      <c r="U2419" s="66"/>
      <c r="V2419" s="66"/>
      <c r="W2419" s="66"/>
      <c r="X2419" s="66"/>
      <c r="Y2419" s="66"/>
      <c r="Z2419" s="66"/>
      <c r="AA2419" s="66"/>
      <c r="AB2419" s="66"/>
      <c r="AC2419" s="66"/>
      <c r="AD2419" s="66"/>
      <c r="AE2419" s="66"/>
      <c r="AF2419" s="66"/>
      <c r="AG2419" s="66"/>
      <c r="AH2419" s="66"/>
      <c r="AI2419" s="66"/>
      <c r="AJ2419" s="66"/>
      <c r="AK2419" s="66"/>
      <c r="AL2419" s="66"/>
      <c r="AM2419" s="66"/>
      <c r="AN2419" s="66"/>
      <c r="AO2419" s="66"/>
      <c r="AP2419" s="66"/>
      <c r="AQ2419" s="66"/>
      <c r="AR2419" s="66"/>
      <c r="AS2419" s="66"/>
      <c r="AT2419" s="66"/>
      <c r="AU2419" s="66"/>
      <c r="AV2419" s="66"/>
      <c r="AW2419" s="66"/>
      <c r="AX2419" s="66"/>
      <c r="AY2419" s="66"/>
      <c r="AZ2419" s="66"/>
      <c r="BA2419" s="66"/>
      <c r="BB2419" s="66"/>
      <c r="BC2419" s="66"/>
      <c r="BD2419" s="66"/>
      <c r="BE2419" s="66"/>
      <c r="BF2419" s="66"/>
      <c r="BG2419" s="66"/>
      <c r="BH2419" s="66"/>
      <c r="BI2419" s="66"/>
      <c r="BJ2419" s="66"/>
      <c r="BK2419" s="66"/>
      <c r="BL2419" s="66"/>
      <c r="BM2419" s="66"/>
      <c r="BN2419" s="66"/>
      <c r="BO2419" s="66"/>
      <c r="BP2419" s="66"/>
      <c r="BQ2419" s="66"/>
      <c r="BR2419" s="66"/>
      <c r="BS2419" s="66"/>
      <c r="BT2419" s="66"/>
    </row>
    <row r="2420" spans="1:72">
      <c r="A2420" s="69"/>
      <c r="B2420" s="69"/>
      <c r="C2420" s="69"/>
      <c r="D2420" s="69"/>
      <c r="E2420" s="66"/>
      <c r="F2420" s="66"/>
      <c r="G2420" s="66"/>
      <c r="H2420" s="66"/>
      <c r="I2420" s="66"/>
      <c r="J2420" s="66"/>
      <c r="K2420" s="66"/>
      <c r="L2420" s="66"/>
      <c r="M2420" s="66"/>
      <c r="N2420" s="66"/>
      <c r="O2420" s="66"/>
      <c r="P2420" s="66"/>
      <c r="Q2420" s="66"/>
      <c r="R2420" s="66"/>
      <c r="S2420" s="66"/>
      <c r="T2420" s="66"/>
      <c r="U2420" s="66"/>
      <c r="V2420" s="66"/>
      <c r="W2420" s="66"/>
      <c r="X2420" s="66"/>
      <c r="Y2420" s="66"/>
      <c r="Z2420" s="66"/>
      <c r="AA2420" s="66"/>
      <c r="AB2420" s="66"/>
      <c r="AC2420" s="66"/>
      <c r="AD2420" s="66"/>
      <c r="AE2420" s="66"/>
      <c r="AF2420" s="66"/>
      <c r="AG2420" s="66"/>
      <c r="AH2420" s="66"/>
      <c r="AI2420" s="66"/>
      <c r="AJ2420" s="66"/>
      <c r="AK2420" s="66"/>
      <c r="AL2420" s="66"/>
      <c r="AM2420" s="66"/>
      <c r="AN2420" s="66"/>
      <c r="AO2420" s="66"/>
      <c r="AP2420" s="66"/>
      <c r="AQ2420" s="66"/>
      <c r="AR2420" s="66"/>
      <c r="AS2420" s="66"/>
      <c r="AT2420" s="66"/>
      <c r="AU2420" s="66"/>
      <c r="AV2420" s="66"/>
      <c r="AW2420" s="66"/>
      <c r="AX2420" s="66"/>
      <c r="AY2420" s="66"/>
      <c r="AZ2420" s="66"/>
      <c r="BA2420" s="66"/>
      <c r="BB2420" s="66"/>
      <c r="BC2420" s="66"/>
      <c r="BD2420" s="66"/>
      <c r="BE2420" s="66"/>
      <c r="BF2420" s="66"/>
      <c r="BG2420" s="66"/>
      <c r="BH2420" s="66"/>
      <c r="BI2420" s="66"/>
      <c r="BJ2420" s="66"/>
      <c r="BK2420" s="66"/>
      <c r="BL2420" s="66"/>
      <c r="BM2420" s="66"/>
      <c r="BN2420" s="66"/>
      <c r="BO2420" s="66"/>
      <c r="BP2420" s="66"/>
      <c r="BQ2420" s="66"/>
      <c r="BR2420" s="66"/>
      <c r="BS2420" s="66"/>
      <c r="BT2420" s="66"/>
    </row>
    <row r="2421" spans="1:72">
      <c r="A2421" s="69"/>
      <c r="B2421" s="69"/>
      <c r="C2421" s="69"/>
      <c r="D2421" s="69"/>
      <c r="E2421" s="66"/>
      <c r="F2421" s="66"/>
      <c r="G2421" s="66"/>
      <c r="H2421" s="66"/>
      <c r="I2421" s="66"/>
      <c r="J2421" s="66"/>
      <c r="K2421" s="66"/>
      <c r="L2421" s="66"/>
      <c r="M2421" s="66"/>
      <c r="N2421" s="66"/>
      <c r="O2421" s="66"/>
      <c r="P2421" s="66"/>
      <c r="Q2421" s="66"/>
      <c r="R2421" s="66"/>
      <c r="S2421" s="66"/>
      <c r="T2421" s="66"/>
      <c r="U2421" s="66"/>
      <c r="V2421" s="66"/>
      <c r="W2421" s="66"/>
      <c r="X2421" s="66"/>
      <c r="Y2421" s="66"/>
      <c r="Z2421" s="66"/>
      <c r="AA2421" s="66"/>
      <c r="AB2421" s="66"/>
      <c r="AC2421" s="66"/>
      <c r="AD2421" s="66"/>
      <c r="AE2421" s="66"/>
      <c r="AF2421" s="66"/>
      <c r="AG2421" s="66"/>
      <c r="AH2421" s="66"/>
      <c r="AI2421" s="66"/>
      <c r="AJ2421" s="66"/>
      <c r="AK2421" s="66"/>
      <c r="AL2421" s="66"/>
      <c r="AM2421" s="66"/>
      <c r="AN2421" s="66"/>
      <c r="AO2421" s="66"/>
      <c r="AP2421" s="66"/>
      <c r="AQ2421" s="66"/>
      <c r="AR2421" s="66"/>
      <c r="AS2421" s="66"/>
      <c r="AT2421" s="66"/>
      <c r="AU2421" s="66"/>
      <c r="AV2421" s="66"/>
      <c r="AW2421" s="66"/>
      <c r="AX2421" s="66"/>
      <c r="AY2421" s="66"/>
      <c r="AZ2421" s="66"/>
      <c r="BA2421" s="66"/>
      <c r="BB2421" s="66"/>
      <c r="BC2421" s="66"/>
      <c r="BD2421" s="66"/>
      <c r="BE2421" s="66"/>
      <c r="BF2421" s="66"/>
      <c r="BG2421" s="66"/>
      <c r="BH2421" s="66"/>
      <c r="BI2421" s="66"/>
      <c r="BJ2421" s="66"/>
      <c r="BK2421" s="66"/>
      <c r="BL2421" s="66"/>
      <c r="BM2421" s="66"/>
      <c r="BN2421" s="66"/>
      <c r="BO2421" s="66"/>
      <c r="BP2421" s="66"/>
      <c r="BQ2421" s="66"/>
      <c r="BR2421" s="66"/>
      <c r="BS2421" s="66"/>
      <c r="BT2421" s="66"/>
    </row>
    <row r="2422" spans="1:72">
      <c r="A2422" s="69"/>
      <c r="B2422" s="69"/>
      <c r="C2422" s="69"/>
      <c r="D2422" s="69"/>
      <c r="E2422" s="66"/>
      <c r="F2422" s="66"/>
      <c r="G2422" s="66"/>
      <c r="H2422" s="66"/>
      <c r="I2422" s="66"/>
      <c r="J2422" s="66"/>
      <c r="K2422" s="66"/>
      <c r="L2422" s="66"/>
      <c r="M2422" s="66"/>
      <c r="N2422" s="66"/>
      <c r="O2422" s="66"/>
      <c r="P2422" s="66"/>
      <c r="Q2422" s="66"/>
      <c r="R2422" s="66"/>
      <c r="S2422" s="66"/>
      <c r="T2422" s="66"/>
      <c r="U2422" s="66"/>
      <c r="V2422" s="66"/>
      <c r="W2422" s="66"/>
      <c r="X2422" s="66"/>
      <c r="Y2422" s="66"/>
      <c r="Z2422" s="66"/>
      <c r="AA2422" s="66"/>
      <c r="AB2422" s="66"/>
      <c r="AC2422" s="66"/>
      <c r="AD2422" s="66"/>
      <c r="AE2422" s="66"/>
      <c r="AF2422" s="66"/>
      <c r="AG2422" s="66"/>
      <c r="AH2422" s="66"/>
      <c r="AI2422" s="66"/>
      <c r="AJ2422" s="66"/>
      <c r="AK2422" s="66"/>
      <c r="AL2422" s="66"/>
      <c r="AM2422" s="66"/>
      <c r="AN2422" s="66"/>
      <c r="AO2422" s="66"/>
      <c r="AP2422" s="66"/>
      <c r="AQ2422" s="66"/>
      <c r="AR2422" s="66"/>
      <c r="AS2422" s="66"/>
      <c r="AT2422" s="66"/>
      <c r="AU2422" s="66"/>
      <c r="AV2422" s="66"/>
      <c r="AW2422" s="66"/>
      <c r="AX2422" s="66"/>
      <c r="AY2422" s="66"/>
      <c r="AZ2422" s="66"/>
      <c r="BA2422" s="66"/>
      <c r="BB2422" s="66"/>
      <c r="BC2422" s="66"/>
      <c r="BD2422" s="66"/>
      <c r="BE2422" s="66"/>
      <c r="BF2422" s="66"/>
      <c r="BG2422" s="66"/>
      <c r="BH2422" s="66"/>
      <c r="BI2422" s="66"/>
      <c r="BJ2422" s="66"/>
      <c r="BK2422" s="66"/>
      <c r="BL2422" s="66"/>
      <c r="BM2422" s="66"/>
      <c r="BN2422" s="66"/>
      <c r="BO2422" s="66"/>
      <c r="BP2422" s="66"/>
      <c r="BQ2422" s="66"/>
      <c r="BR2422" s="66"/>
      <c r="BS2422" s="66"/>
      <c r="BT2422" s="66"/>
    </row>
    <row r="2423" spans="1:72">
      <c r="A2423" s="69"/>
      <c r="B2423" s="69"/>
      <c r="C2423" s="69"/>
      <c r="D2423" s="69"/>
      <c r="E2423" s="66"/>
      <c r="F2423" s="66"/>
      <c r="G2423" s="66"/>
      <c r="H2423" s="66"/>
      <c r="I2423" s="66"/>
      <c r="J2423" s="66"/>
      <c r="K2423" s="66"/>
      <c r="L2423" s="66"/>
      <c r="M2423" s="66"/>
      <c r="N2423" s="66"/>
      <c r="O2423" s="66"/>
      <c r="P2423" s="66"/>
      <c r="Q2423" s="66"/>
      <c r="R2423" s="66"/>
      <c r="S2423" s="66"/>
      <c r="T2423" s="66"/>
      <c r="U2423" s="66"/>
      <c r="V2423" s="66"/>
      <c r="W2423" s="66"/>
      <c r="X2423" s="66"/>
      <c r="Y2423" s="66"/>
      <c r="Z2423" s="66"/>
      <c r="AA2423" s="66"/>
      <c r="AB2423" s="66"/>
      <c r="AC2423" s="66"/>
      <c r="AD2423" s="66"/>
      <c r="AE2423" s="66"/>
      <c r="AF2423" s="66"/>
      <c r="AG2423" s="66"/>
      <c r="AH2423" s="66"/>
      <c r="AI2423" s="66"/>
      <c r="AJ2423" s="66"/>
      <c r="AK2423" s="66"/>
      <c r="AL2423" s="66"/>
      <c r="AM2423" s="66"/>
      <c r="AN2423" s="66"/>
      <c r="AO2423" s="66"/>
      <c r="AP2423" s="66"/>
      <c r="AQ2423" s="66"/>
      <c r="AR2423" s="66"/>
      <c r="AS2423" s="66"/>
      <c r="AT2423" s="66"/>
      <c r="AU2423" s="66"/>
      <c r="AV2423" s="66"/>
      <c r="AW2423" s="66"/>
      <c r="AX2423" s="66"/>
      <c r="AY2423" s="66"/>
      <c r="AZ2423" s="66"/>
      <c r="BA2423" s="66"/>
      <c r="BB2423" s="66"/>
      <c r="BC2423" s="66"/>
      <c r="BD2423" s="66"/>
      <c r="BE2423" s="66"/>
      <c r="BF2423" s="66"/>
      <c r="BG2423" s="66"/>
      <c r="BH2423" s="66"/>
      <c r="BI2423" s="66"/>
      <c r="BJ2423" s="66"/>
      <c r="BK2423" s="66"/>
      <c r="BL2423" s="66"/>
      <c r="BM2423" s="66"/>
      <c r="BN2423" s="66"/>
      <c r="BO2423" s="66"/>
      <c r="BP2423" s="66"/>
      <c r="BQ2423" s="66"/>
      <c r="BR2423" s="66"/>
      <c r="BS2423" s="66"/>
      <c r="BT2423" s="66"/>
    </row>
    <row r="2424" spans="1:72">
      <c r="A2424" s="69"/>
      <c r="B2424" s="69"/>
      <c r="C2424" s="69"/>
      <c r="D2424" s="69"/>
      <c r="E2424" s="66"/>
      <c r="F2424" s="66"/>
      <c r="G2424" s="66"/>
      <c r="H2424" s="66"/>
      <c r="I2424" s="66"/>
      <c r="J2424" s="66"/>
      <c r="K2424" s="66"/>
      <c r="L2424" s="66"/>
      <c r="M2424" s="66"/>
      <c r="N2424" s="66"/>
      <c r="O2424" s="66"/>
      <c r="P2424" s="66"/>
      <c r="Q2424" s="66"/>
      <c r="R2424" s="66"/>
      <c r="S2424" s="66"/>
      <c r="T2424" s="66"/>
      <c r="U2424" s="66"/>
      <c r="V2424" s="66"/>
      <c r="W2424" s="66"/>
      <c r="X2424" s="66"/>
      <c r="Y2424" s="66"/>
      <c r="Z2424" s="66"/>
      <c r="AA2424" s="66"/>
      <c r="AB2424" s="66"/>
      <c r="AC2424" s="66"/>
      <c r="AD2424" s="66"/>
      <c r="AE2424" s="66"/>
      <c r="AF2424" s="66"/>
      <c r="AG2424" s="66"/>
      <c r="AH2424" s="66"/>
      <c r="AI2424" s="66"/>
      <c r="AJ2424" s="66"/>
      <c r="AK2424" s="66"/>
      <c r="AL2424" s="66"/>
      <c r="AM2424" s="66"/>
      <c r="AN2424" s="66"/>
      <c r="AO2424" s="66"/>
      <c r="AP2424" s="66"/>
      <c r="AQ2424" s="66"/>
      <c r="AR2424" s="66"/>
      <c r="AS2424" s="66"/>
      <c r="AT2424" s="66"/>
      <c r="AU2424" s="66"/>
      <c r="AV2424" s="66"/>
      <c r="AW2424" s="66"/>
      <c r="AX2424" s="66"/>
      <c r="AY2424" s="66"/>
      <c r="AZ2424" s="66"/>
      <c r="BA2424" s="66"/>
      <c r="BB2424" s="66"/>
      <c r="BC2424" s="66"/>
      <c r="BD2424" s="66"/>
      <c r="BE2424" s="66"/>
      <c r="BF2424" s="66"/>
      <c r="BG2424" s="66"/>
      <c r="BH2424" s="66"/>
      <c r="BI2424" s="66"/>
      <c r="BJ2424" s="66"/>
      <c r="BK2424" s="66"/>
      <c r="BL2424" s="66"/>
      <c r="BM2424" s="66"/>
      <c r="BN2424" s="66"/>
      <c r="BO2424" s="66"/>
      <c r="BP2424" s="66"/>
      <c r="BQ2424" s="66"/>
      <c r="BR2424" s="66"/>
      <c r="BS2424" s="66"/>
      <c r="BT2424" s="66"/>
    </row>
    <row r="2425" spans="1:72">
      <c r="A2425" s="69"/>
      <c r="B2425" s="69"/>
      <c r="C2425" s="69"/>
      <c r="D2425" s="69"/>
      <c r="E2425" s="66"/>
      <c r="F2425" s="66"/>
      <c r="G2425" s="66"/>
      <c r="H2425" s="66"/>
      <c r="I2425" s="66"/>
      <c r="J2425" s="66"/>
      <c r="K2425" s="66"/>
      <c r="L2425" s="66"/>
      <c r="M2425" s="66"/>
      <c r="N2425" s="66"/>
      <c r="O2425" s="66"/>
      <c r="P2425" s="66"/>
      <c r="Q2425" s="66"/>
      <c r="R2425" s="66"/>
      <c r="S2425" s="66"/>
      <c r="T2425" s="66"/>
      <c r="U2425" s="66"/>
      <c r="V2425" s="66"/>
      <c r="W2425" s="66"/>
      <c r="X2425" s="66"/>
      <c r="Y2425" s="66"/>
      <c r="Z2425" s="66"/>
      <c r="AA2425" s="66"/>
      <c r="AB2425" s="66"/>
      <c r="AC2425" s="66"/>
      <c r="AD2425" s="66"/>
      <c r="AE2425" s="66"/>
      <c r="AF2425" s="66"/>
      <c r="AG2425" s="66"/>
      <c r="AH2425" s="66"/>
      <c r="AI2425" s="66"/>
      <c r="AJ2425" s="66"/>
      <c r="AK2425" s="66"/>
      <c r="AL2425" s="66"/>
      <c r="AM2425" s="66"/>
      <c r="AN2425" s="66"/>
      <c r="AO2425" s="66"/>
      <c r="AP2425" s="66"/>
      <c r="AQ2425" s="66"/>
      <c r="AR2425" s="66"/>
      <c r="AS2425" s="66"/>
      <c r="AT2425" s="66"/>
      <c r="AU2425" s="66"/>
      <c r="AV2425" s="66"/>
      <c r="AW2425" s="66"/>
      <c r="AX2425" s="66"/>
      <c r="AY2425" s="66"/>
      <c r="AZ2425" s="66"/>
      <c r="BA2425" s="66"/>
      <c r="BB2425" s="66"/>
      <c r="BC2425" s="66"/>
      <c r="BD2425" s="66"/>
      <c r="BE2425" s="66"/>
      <c r="BF2425" s="66"/>
      <c r="BG2425" s="66"/>
      <c r="BH2425" s="66"/>
      <c r="BI2425" s="66"/>
      <c r="BJ2425" s="66"/>
      <c r="BK2425" s="66"/>
      <c r="BL2425" s="66"/>
      <c r="BM2425" s="66"/>
      <c r="BN2425" s="66"/>
      <c r="BO2425" s="66"/>
      <c r="BP2425" s="66"/>
      <c r="BQ2425" s="66"/>
      <c r="BR2425" s="66"/>
      <c r="BS2425" s="66"/>
      <c r="BT2425" s="66"/>
    </row>
    <row r="2426" spans="1:72">
      <c r="A2426" s="69"/>
      <c r="B2426" s="69"/>
      <c r="C2426" s="69"/>
      <c r="D2426" s="69"/>
      <c r="E2426" s="66"/>
      <c r="F2426" s="66"/>
      <c r="G2426" s="66"/>
      <c r="H2426" s="66"/>
      <c r="I2426" s="66"/>
      <c r="J2426" s="66"/>
      <c r="K2426" s="66"/>
      <c r="L2426" s="66"/>
      <c r="M2426" s="66"/>
      <c r="N2426" s="66"/>
      <c r="O2426" s="66"/>
      <c r="P2426" s="66"/>
      <c r="Q2426" s="66"/>
      <c r="R2426" s="66"/>
      <c r="S2426" s="66"/>
      <c r="T2426" s="66"/>
      <c r="U2426" s="66"/>
      <c r="V2426" s="66"/>
      <c r="W2426" s="66"/>
      <c r="X2426" s="66"/>
      <c r="Y2426" s="66"/>
      <c r="Z2426" s="66"/>
      <c r="AA2426" s="66"/>
      <c r="AB2426" s="66"/>
      <c r="AC2426" s="66"/>
      <c r="AD2426" s="66"/>
      <c r="AE2426" s="66"/>
      <c r="AF2426" s="66"/>
      <c r="AG2426" s="66"/>
      <c r="AH2426" s="66"/>
      <c r="AI2426" s="66"/>
      <c r="AJ2426" s="66"/>
      <c r="AK2426" s="66"/>
      <c r="AL2426" s="66"/>
      <c r="AM2426" s="66"/>
      <c r="AN2426" s="66"/>
      <c r="AO2426" s="66"/>
      <c r="AP2426" s="66"/>
      <c r="AQ2426" s="66"/>
      <c r="AR2426" s="66"/>
      <c r="AS2426" s="66"/>
      <c r="AT2426" s="66"/>
      <c r="AU2426" s="66"/>
      <c r="AV2426" s="66"/>
      <c r="AW2426" s="66"/>
      <c r="AX2426" s="66"/>
      <c r="AY2426" s="66"/>
      <c r="AZ2426" s="66"/>
      <c r="BA2426" s="66"/>
      <c r="BB2426" s="66"/>
      <c r="BC2426" s="66"/>
      <c r="BD2426" s="66"/>
      <c r="BE2426" s="66"/>
      <c r="BF2426" s="66"/>
      <c r="BG2426" s="66"/>
      <c r="BH2426" s="66"/>
      <c r="BI2426" s="66"/>
      <c r="BJ2426" s="66"/>
      <c r="BK2426" s="66"/>
      <c r="BL2426" s="66"/>
      <c r="BM2426" s="66"/>
      <c r="BN2426" s="66"/>
      <c r="BO2426" s="66"/>
      <c r="BP2426" s="66"/>
      <c r="BQ2426" s="66"/>
      <c r="BR2426" s="66"/>
      <c r="BS2426" s="66"/>
      <c r="BT2426" s="66"/>
    </row>
    <row r="2427" spans="1:72">
      <c r="A2427" s="69"/>
      <c r="B2427" s="69"/>
      <c r="C2427" s="69"/>
      <c r="D2427" s="69"/>
      <c r="E2427" s="66"/>
      <c r="F2427" s="66"/>
      <c r="G2427" s="66"/>
      <c r="H2427" s="66"/>
      <c r="I2427" s="66"/>
      <c r="J2427" s="66"/>
      <c r="K2427" s="66"/>
      <c r="L2427" s="66"/>
      <c r="M2427" s="66"/>
      <c r="N2427" s="66"/>
      <c r="O2427" s="66"/>
      <c r="P2427" s="66"/>
      <c r="Q2427" s="66"/>
      <c r="R2427" s="66"/>
      <c r="S2427" s="66"/>
      <c r="T2427" s="66"/>
      <c r="U2427" s="66"/>
      <c r="V2427" s="66"/>
      <c r="W2427" s="66"/>
      <c r="X2427" s="66"/>
      <c r="Y2427" s="66"/>
      <c r="Z2427" s="66"/>
      <c r="AA2427" s="66"/>
      <c r="AB2427" s="66"/>
      <c r="AC2427" s="66"/>
      <c r="AD2427" s="66"/>
      <c r="AE2427" s="66"/>
      <c r="AF2427" s="66"/>
      <c r="AG2427" s="66"/>
      <c r="AH2427" s="66"/>
      <c r="AI2427" s="66"/>
      <c r="AJ2427" s="66"/>
      <c r="AK2427" s="66"/>
      <c r="AL2427" s="66"/>
      <c r="AM2427" s="66"/>
      <c r="AN2427" s="66"/>
      <c r="AO2427" s="66"/>
      <c r="AP2427" s="66"/>
      <c r="AQ2427" s="66"/>
      <c r="AR2427" s="66"/>
      <c r="AS2427" s="66"/>
      <c r="AT2427" s="66"/>
      <c r="AU2427" s="66"/>
      <c r="AV2427" s="66"/>
      <c r="AW2427" s="66"/>
      <c r="AX2427" s="66"/>
      <c r="AY2427" s="66"/>
      <c r="AZ2427" s="66"/>
      <c r="BA2427" s="66"/>
      <c r="BB2427" s="66"/>
      <c r="BC2427" s="66"/>
      <c r="BD2427" s="66"/>
      <c r="BE2427" s="66"/>
      <c r="BF2427" s="66"/>
      <c r="BG2427" s="66"/>
      <c r="BH2427" s="66"/>
      <c r="BI2427" s="66"/>
      <c r="BJ2427" s="66"/>
      <c r="BK2427" s="66"/>
      <c r="BL2427" s="66"/>
      <c r="BM2427" s="66"/>
      <c r="BN2427" s="66"/>
      <c r="BO2427" s="66"/>
      <c r="BP2427" s="66"/>
      <c r="BQ2427" s="66"/>
      <c r="BR2427" s="66"/>
      <c r="BS2427" s="66"/>
      <c r="BT2427" s="66"/>
    </row>
    <row r="2428" spans="1:72">
      <c r="A2428" s="69"/>
      <c r="B2428" s="69"/>
      <c r="C2428" s="69"/>
      <c r="D2428" s="69"/>
      <c r="E2428" s="66"/>
      <c r="F2428" s="66"/>
      <c r="G2428" s="66"/>
      <c r="H2428" s="66"/>
      <c r="I2428" s="66"/>
      <c r="J2428" s="66"/>
      <c r="K2428" s="66"/>
      <c r="L2428" s="66"/>
      <c r="M2428" s="66"/>
      <c r="N2428" s="66"/>
      <c r="O2428" s="66"/>
      <c r="P2428" s="66"/>
      <c r="Q2428" s="66"/>
      <c r="R2428" s="66"/>
      <c r="S2428" s="66"/>
      <c r="T2428" s="66"/>
      <c r="U2428" s="66"/>
      <c r="V2428" s="66"/>
      <c r="W2428" s="66"/>
      <c r="X2428" s="66"/>
      <c r="Y2428" s="66"/>
      <c r="Z2428" s="66"/>
      <c r="AA2428" s="66"/>
      <c r="AB2428" s="66"/>
      <c r="AC2428" s="66"/>
      <c r="AD2428" s="66"/>
      <c r="AE2428" s="66"/>
      <c r="AF2428" s="66"/>
      <c r="AG2428" s="66"/>
      <c r="AH2428" s="66"/>
      <c r="AI2428" s="66"/>
      <c r="AJ2428" s="66"/>
      <c r="AK2428" s="66"/>
      <c r="AL2428" s="66"/>
      <c r="AM2428" s="66"/>
      <c r="AN2428" s="66"/>
      <c r="AO2428" s="66"/>
      <c r="AP2428" s="66"/>
      <c r="AQ2428" s="66"/>
      <c r="AR2428" s="66"/>
      <c r="AS2428" s="66"/>
      <c r="AT2428" s="66"/>
      <c r="AU2428" s="66"/>
      <c r="AV2428" s="66"/>
      <c r="AW2428" s="66"/>
      <c r="AX2428" s="66"/>
      <c r="AY2428" s="66"/>
      <c r="AZ2428" s="66"/>
      <c r="BA2428" s="66"/>
      <c r="BB2428" s="66"/>
      <c r="BC2428" s="66"/>
      <c r="BD2428" s="66"/>
      <c r="BE2428" s="66"/>
      <c r="BF2428" s="66"/>
      <c r="BG2428" s="66"/>
      <c r="BH2428" s="66"/>
      <c r="BI2428" s="66"/>
      <c r="BJ2428" s="66"/>
      <c r="BK2428" s="66"/>
      <c r="BL2428" s="66"/>
      <c r="BM2428" s="66"/>
      <c r="BN2428" s="66"/>
      <c r="BO2428" s="66"/>
      <c r="BP2428" s="66"/>
      <c r="BQ2428" s="66"/>
      <c r="BR2428" s="66"/>
      <c r="BS2428" s="66"/>
      <c r="BT2428" s="66"/>
    </row>
    <row r="2429" spans="1:72">
      <c r="A2429" s="69"/>
      <c r="B2429" s="69"/>
      <c r="C2429" s="69"/>
      <c r="D2429" s="69"/>
      <c r="E2429" s="66"/>
      <c r="F2429" s="66"/>
      <c r="G2429" s="66"/>
      <c r="H2429" s="66"/>
      <c r="I2429" s="66"/>
      <c r="J2429" s="66"/>
      <c r="K2429" s="66"/>
      <c r="L2429" s="66"/>
      <c r="M2429" s="66"/>
      <c r="N2429" s="66"/>
      <c r="O2429" s="66"/>
      <c r="P2429" s="66"/>
      <c r="Q2429" s="66"/>
      <c r="R2429" s="66"/>
      <c r="S2429" s="66"/>
      <c r="T2429" s="66"/>
      <c r="U2429" s="66"/>
      <c r="V2429" s="66"/>
      <c r="W2429" s="66"/>
      <c r="X2429" s="66"/>
      <c r="Y2429" s="66"/>
      <c r="Z2429" s="66"/>
      <c r="AA2429" s="66"/>
      <c r="AB2429" s="66"/>
      <c r="AC2429" s="66"/>
      <c r="AD2429" s="66"/>
      <c r="AE2429" s="66"/>
      <c r="AF2429" s="66"/>
      <c r="AG2429" s="66"/>
      <c r="AH2429" s="66"/>
      <c r="AI2429" s="66"/>
      <c r="AJ2429" s="66"/>
      <c r="AK2429" s="66"/>
      <c r="AL2429" s="66"/>
      <c r="AM2429" s="66"/>
      <c r="AN2429" s="66"/>
      <c r="AO2429" s="66"/>
      <c r="AP2429" s="66"/>
      <c r="AQ2429" s="66"/>
      <c r="AR2429" s="66"/>
      <c r="AS2429" s="66"/>
      <c r="AT2429" s="66"/>
      <c r="AU2429" s="66"/>
      <c r="AV2429" s="66"/>
      <c r="AW2429" s="66"/>
      <c r="AX2429" s="66"/>
      <c r="AY2429" s="66"/>
      <c r="AZ2429" s="66"/>
      <c r="BA2429" s="66"/>
      <c r="BB2429" s="66"/>
      <c r="BC2429" s="66"/>
      <c r="BD2429" s="66"/>
      <c r="BE2429" s="66"/>
      <c r="BF2429" s="66"/>
      <c r="BG2429" s="66"/>
      <c r="BH2429" s="66"/>
      <c r="BI2429" s="66"/>
      <c r="BJ2429" s="66"/>
      <c r="BK2429" s="66"/>
      <c r="BL2429" s="66"/>
      <c r="BM2429" s="66"/>
      <c r="BN2429" s="66"/>
      <c r="BO2429" s="66"/>
      <c r="BP2429" s="66"/>
      <c r="BQ2429" s="66"/>
      <c r="BR2429" s="66"/>
      <c r="BS2429" s="66"/>
      <c r="BT2429" s="66"/>
    </row>
    <row r="2430" spans="1:72">
      <c r="A2430" s="69"/>
      <c r="B2430" s="69"/>
      <c r="C2430" s="69"/>
      <c r="D2430" s="69"/>
      <c r="E2430" s="66"/>
      <c r="F2430" s="66"/>
      <c r="G2430" s="66"/>
      <c r="H2430" s="66"/>
      <c r="I2430" s="66"/>
      <c r="J2430" s="66"/>
      <c r="K2430" s="66"/>
      <c r="L2430" s="66"/>
      <c r="M2430" s="66"/>
      <c r="N2430" s="66"/>
      <c r="O2430" s="66"/>
      <c r="P2430" s="66"/>
      <c r="Q2430" s="66"/>
      <c r="R2430" s="66"/>
      <c r="S2430" s="66"/>
      <c r="T2430" s="66"/>
      <c r="U2430" s="66"/>
      <c r="V2430" s="66"/>
      <c r="W2430" s="66"/>
      <c r="X2430" s="66"/>
      <c r="Y2430" s="66"/>
      <c r="Z2430" s="66"/>
      <c r="AA2430" s="66"/>
      <c r="AB2430" s="66"/>
      <c r="AC2430" s="66"/>
      <c r="AD2430" s="66"/>
      <c r="AE2430" s="66"/>
      <c r="AF2430" s="66"/>
      <c r="AG2430" s="66"/>
      <c r="AH2430" s="66"/>
      <c r="AI2430" s="66"/>
      <c r="AJ2430" s="66"/>
      <c r="AK2430" s="66"/>
      <c r="AL2430" s="66"/>
      <c r="AM2430" s="66"/>
      <c r="AN2430" s="66"/>
      <c r="AO2430" s="66"/>
      <c r="AP2430" s="66"/>
      <c r="AQ2430" s="66"/>
      <c r="AR2430" s="66"/>
      <c r="AS2430" s="66"/>
      <c r="AT2430" s="66"/>
      <c r="AU2430" s="66"/>
      <c r="AV2430" s="66"/>
      <c r="AW2430" s="66"/>
      <c r="AX2430" s="66"/>
      <c r="AY2430" s="66"/>
      <c r="AZ2430" s="66"/>
      <c r="BA2430" s="66"/>
      <c r="BB2430" s="66"/>
      <c r="BC2430" s="66"/>
      <c r="BD2430" s="66"/>
      <c r="BE2430" s="66"/>
      <c r="BF2430" s="66"/>
      <c r="BG2430" s="66"/>
      <c r="BH2430" s="66"/>
      <c r="BI2430" s="66"/>
      <c r="BJ2430" s="66"/>
      <c r="BK2430" s="66"/>
      <c r="BL2430" s="66"/>
      <c r="BM2430" s="66"/>
      <c r="BN2430" s="66"/>
      <c r="BO2430" s="66"/>
      <c r="BP2430" s="66"/>
      <c r="BQ2430" s="66"/>
      <c r="BR2430" s="66"/>
      <c r="BS2430" s="66"/>
      <c r="BT2430" s="66"/>
    </row>
    <row r="2431" spans="1:72">
      <c r="A2431" s="69"/>
      <c r="B2431" s="69"/>
      <c r="C2431" s="69"/>
      <c r="D2431" s="69"/>
      <c r="E2431" s="66"/>
      <c r="F2431" s="66"/>
      <c r="G2431" s="66"/>
      <c r="H2431" s="66"/>
      <c r="I2431" s="66"/>
      <c r="J2431" s="66"/>
      <c r="K2431" s="66"/>
      <c r="L2431" s="66"/>
      <c r="M2431" s="66"/>
      <c r="N2431" s="66"/>
      <c r="O2431" s="66"/>
      <c r="P2431" s="66"/>
      <c r="Q2431" s="66"/>
      <c r="R2431" s="66"/>
      <c r="S2431" s="66"/>
      <c r="T2431" s="66"/>
      <c r="U2431" s="66"/>
      <c r="V2431" s="66"/>
      <c r="W2431" s="66"/>
      <c r="X2431" s="66"/>
      <c r="Y2431" s="66"/>
      <c r="Z2431" s="66"/>
      <c r="AA2431" s="66"/>
      <c r="AB2431" s="66"/>
      <c r="AC2431" s="66"/>
      <c r="AD2431" s="66"/>
      <c r="AE2431" s="66"/>
      <c r="AF2431" s="66"/>
      <c r="AG2431" s="66"/>
      <c r="AH2431" s="66"/>
      <c r="AI2431" s="66"/>
      <c r="AJ2431" s="66"/>
      <c r="AK2431" s="66"/>
      <c r="AL2431" s="66"/>
      <c r="AM2431" s="66"/>
      <c r="AN2431" s="66"/>
      <c r="AO2431" s="66"/>
      <c r="AP2431" s="66"/>
      <c r="AQ2431" s="66"/>
      <c r="AR2431" s="66"/>
      <c r="AS2431" s="66"/>
      <c r="AT2431" s="66"/>
      <c r="AU2431" s="66"/>
      <c r="AV2431" s="66"/>
      <c r="AW2431" s="66"/>
      <c r="AX2431" s="66"/>
      <c r="AY2431" s="66"/>
      <c r="AZ2431" s="66"/>
      <c r="BA2431" s="66"/>
      <c r="BB2431" s="66"/>
      <c r="BC2431" s="66"/>
      <c r="BD2431" s="66"/>
      <c r="BE2431" s="66"/>
      <c r="BF2431" s="66"/>
      <c r="BG2431" s="66"/>
      <c r="BH2431" s="66"/>
      <c r="BI2431" s="66"/>
      <c r="BJ2431" s="66"/>
      <c r="BK2431" s="66"/>
      <c r="BL2431" s="66"/>
      <c r="BM2431" s="66"/>
      <c r="BN2431" s="66"/>
      <c r="BO2431" s="66"/>
      <c r="BP2431" s="66"/>
      <c r="BQ2431" s="66"/>
      <c r="BR2431" s="66"/>
      <c r="BS2431" s="66"/>
      <c r="BT2431" s="66"/>
    </row>
    <row r="2432" spans="1:72">
      <c r="A2432" s="69"/>
      <c r="B2432" s="69"/>
      <c r="C2432" s="69"/>
      <c r="D2432" s="69"/>
      <c r="E2432" s="66"/>
      <c r="F2432" s="66"/>
      <c r="G2432" s="66"/>
      <c r="H2432" s="66"/>
      <c r="I2432" s="66"/>
      <c r="J2432" s="66"/>
      <c r="K2432" s="66"/>
      <c r="L2432" s="66"/>
      <c r="M2432" s="66"/>
      <c r="N2432" s="66"/>
      <c r="O2432" s="66"/>
      <c r="P2432" s="66"/>
      <c r="Q2432" s="66"/>
      <c r="R2432" s="66"/>
      <c r="S2432" s="66"/>
      <c r="T2432" s="66"/>
      <c r="U2432" s="66"/>
      <c r="V2432" s="66"/>
      <c r="W2432" s="66"/>
      <c r="X2432" s="66"/>
      <c r="Y2432" s="66"/>
      <c r="Z2432" s="66"/>
      <c r="AA2432" s="66"/>
      <c r="AB2432" s="66"/>
      <c r="AC2432" s="66"/>
      <c r="AD2432" s="66"/>
      <c r="AE2432" s="66"/>
      <c r="AF2432" s="66"/>
      <c r="AG2432" s="66"/>
      <c r="AH2432" s="66"/>
      <c r="AI2432" s="66"/>
      <c r="AJ2432" s="66"/>
      <c r="AK2432" s="66"/>
      <c r="AL2432" s="66"/>
      <c r="AM2432" s="66"/>
      <c r="AN2432" s="66"/>
      <c r="AO2432" s="66"/>
      <c r="AP2432" s="66"/>
      <c r="AQ2432" s="66"/>
      <c r="AR2432" s="66"/>
      <c r="AS2432" s="66"/>
      <c r="AT2432" s="66"/>
      <c r="AU2432" s="66"/>
      <c r="AV2432" s="66"/>
      <c r="AW2432" s="66"/>
      <c r="AX2432" s="66"/>
      <c r="AY2432" s="66"/>
      <c r="AZ2432" s="66"/>
      <c r="BA2432" s="66"/>
      <c r="BB2432" s="66"/>
      <c r="BC2432" s="66"/>
      <c r="BD2432" s="66"/>
      <c r="BE2432" s="66"/>
      <c r="BF2432" s="66"/>
      <c r="BG2432" s="66"/>
      <c r="BH2432" s="66"/>
      <c r="BI2432" s="66"/>
      <c r="BJ2432" s="66"/>
      <c r="BK2432" s="66"/>
      <c r="BL2432" s="66"/>
      <c r="BM2432" s="66"/>
      <c r="BN2432" s="66"/>
      <c r="BO2432" s="66"/>
      <c r="BP2432" s="66"/>
      <c r="BQ2432" s="66"/>
      <c r="BR2432" s="66"/>
      <c r="BS2432" s="66"/>
      <c r="BT2432" s="66"/>
    </row>
    <row r="2433" spans="1:72">
      <c r="A2433" s="69"/>
      <c r="B2433" s="69"/>
      <c r="C2433" s="69"/>
      <c r="D2433" s="69"/>
      <c r="E2433" s="66"/>
      <c r="F2433" s="66"/>
      <c r="G2433" s="66"/>
      <c r="H2433" s="66"/>
      <c r="I2433" s="66"/>
      <c r="J2433" s="66"/>
      <c r="K2433" s="66"/>
      <c r="L2433" s="66"/>
      <c r="M2433" s="66"/>
      <c r="N2433" s="66"/>
      <c r="O2433" s="66"/>
      <c r="P2433" s="66"/>
      <c r="Q2433" s="66"/>
      <c r="R2433" s="66"/>
      <c r="S2433" s="66"/>
      <c r="T2433" s="66"/>
      <c r="U2433" s="66"/>
      <c r="V2433" s="66"/>
      <c r="W2433" s="66"/>
      <c r="X2433" s="66"/>
      <c r="Y2433" s="66"/>
      <c r="Z2433" s="66"/>
      <c r="AA2433" s="66"/>
      <c r="AB2433" s="66"/>
      <c r="AC2433" s="66"/>
      <c r="AD2433" s="66"/>
      <c r="AE2433" s="66"/>
      <c r="AF2433" s="66"/>
      <c r="AG2433" s="66"/>
      <c r="AH2433" s="66"/>
      <c r="AI2433" s="66"/>
      <c r="AJ2433" s="66"/>
      <c r="AK2433" s="66"/>
      <c r="AL2433" s="66"/>
      <c r="AM2433" s="66"/>
      <c r="AN2433" s="66"/>
      <c r="AO2433" s="66"/>
      <c r="AP2433" s="66"/>
      <c r="AQ2433" s="66"/>
      <c r="AR2433" s="66"/>
      <c r="AS2433" s="66"/>
      <c r="AT2433" s="66"/>
      <c r="AU2433" s="66"/>
      <c r="AV2433" s="66"/>
      <c r="AW2433" s="66"/>
      <c r="AX2433" s="66"/>
      <c r="AY2433" s="66"/>
      <c r="AZ2433" s="66"/>
      <c r="BA2433" s="66"/>
      <c r="BB2433" s="66"/>
      <c r="BC2433" s="66"/>
      <c r="BD2433" s="66"/>
      <c r="BE2433" s="66"/>
      <c r="BF2433" s="66"/>
      <c r="BG2433" s="66"/>
      <c r="BH2433" s="66"/>
      <c r="BI2433" s="66"/>
      <c r="BJ2433" s="66"/>
      <c r="BK2433" s="66"/>
      <c r="BL2433" s="66"/>
      <c r="BM2433" s="66"/>
      <c r="BN2433" s="66"/>
      <c r="BO2433" s="66"/>
      <c r="BP2433" s="66"/>
      <c r="BQ2433" s="66"/>
      <c r="BR2433" s="66"/>
      <c r="BS2433" s="66"/>
      <c r="BT2433" s="66"/>
    </row>
    <row r="2434" spans="1:72">
      <c r="A2434" s="69"/>
      <c r="B2434" s="69"/>
      <c r="C2434" s="69"/>
      <c r="D2434" s="69"/>
      <c r="E2434" s="66"/>
      <c r="F2434" s="66"/>
      <c r="G2434" s="66"/>
      <c r="H2434" s="66"/>
      <c r="I2434" s="66"/>
      <c r="J2434" s="66"/>
      <c r="K2434" s="66"/>
      <c r="L2434" s="66"/>
      <c r="M2434" s="66"/>
      <c r="N2434" s="66"/>
      <c r="O2434" s="66"/>
      <c r="P2434" s="66"/>
      <c r="Q2434" s="66"/>
      <c r="R2434" s="66"/>
      <c r="S2434" s="66"/>
      <c r="T2434" s="66"/>
      <c r="U2434" s="66"/>
      <c r="V2434" s="66"/>
      <c r="W2434" s="66"/>
      <c r="X2434" s="66"/>
      <c r="Y2434" s="66"/>
      <c r="Z2434" s="66"/>
      <c r="AA2434" s="66"/>
      <c r="AB2434" s="66"/>
      <c r="AC2434" s="66"/>
      <c r="AD2434" s="66"/>
      <c r="AE2434" s="66"/>
      <c r="AF2434" s="66"/>
      <c r="AG2434" s="66"/>
      <c r="AH2434" s="66"/>
      <c r="AI2434" s="66"/>
      <c r="AJ2434" s="66"/>
      <c r="AK2434" s="66"/>
      <c r="AL2434" s="66"/>
      <c r="AM2434" s="66"/>
      <c r="AN2434" s="66"/>
      <c r="AO2434" s="66"/>
      <c r="AP2434" s="66"/>
      <c r="AQ2434" s="66"/>
      <c r="AR2434" s="66"/>
      <c r="AS2434" s="66"/>
      <c r="AT2434" s="66"/>
      <c r="AU2434" s="66"/>
      <c r="AV2434" s="66"/>
      <c r="AW2434" s="66"/>
      <c r="AX2434" s="66"/>
      <c r="AY2434" s="66"/>
      <c r="AZ2434" s="66"/>
      <c r="BA2434" s="66"/>
      <c r="BB2434" s="66"/>
      <c r="BC2434" s="66"/>
      <c r="BD2434" s="66"/>
      <c r="BE2434" s="66"/>
      <c r="BF2434" s="66"/>
      <c r="BG2434" s="66"/>
      <c r="BH2434" s="66"/>
      <c r="BI2434" s="66"/>
      <c r="BJ2434" s="66"/>
      <c r="BK2434" s="66"/>
      <c r="BL2434" s="66"/>
      <c r="BM2434" s="66"/>
      <c r="BN2434" s="66"/>
      <c r="BO2434" s="66"/>
      <c r="BP2434" s="66"/>
      <c r="BQ2434" s="66"/>
      <c r="BR2434" s="66"/>
      <c r="BS2434" s="66"/>
      <c r="BT2434" s="66"/>
    </row>
    <row r="2435" spans="1:72">
      <c r="A2435" s="69"/>
      <c r="B2435" s="69"/>
      <c r="C2435" s="69"/>
      <c r="D2435" s="69"/>
      <c r="E2435" s="66"/>
      <c r="F2435" s="66"/>
      <c r="G2435" s="66"/>
      <c r="H2435" s="66"/>
      <c r="I2435" s="66"/>
      <c r="J2435" s="66"/>
      <c r="K2435" s="66"/>
      <c r="L2435" s="66"/>
      <c r="M2435" s="66"/>
      <c r="N2435" s="66"/>
      <c r="O2435" s="66"/>
      <c r="P2435" s="66"/>
      <c r="Q2435" s="66"/>
      <c r="R2435" s="66"/>
      <c r="S2435" s="66"/>
      <c r="T2435" s="66"/>
      <c r="U2435" s="66"/>
      <c r="V2435" s="66"/>
      <c r="W2435" s="66"/>
      <c r="X2435" s="66"/>
      <c r="Y2435" s="66"/>
      <c r="Z2435" s="66"/>
      <c r="AA2435" s="66"/>
      <c r="AB2435" s="66"/>
      <c r="AC2435" s="66"/>
      <c r="AD2435" s="66"/>
      <c r="AE2435" s="66"/>
      <c r="AF2435" s="66"/>
      <c r="AG2435" s="66"/>
      <c r="AH2435" s="66"/>
      <c r="AI2435" s="66"/>
      <c r="AJ2435" s="66"/>
      <c r="AK2435" s="66"/>
      <c r="AL2435" s="66"/>
      <c r="AM2435" s="66"/>
      <c r="AN2435" s="66"/>
      <c r="AO2435" s="66"/>
      <c r="AP2435" s="66"/>
      <c r="AQ2435" s="66"/>
      <c r="AR2435" s="66"/>
      <c r="AS2435" s="66"/>
      <c r="AT2435" s="66"/>
      <c r="AU2435" s="66"/>
      <c r="AV2435" s="66"/>
      <c r="AW2435" s="66"/>
      <c r="AX2435" s="66"/>
      <c r="AY2435" s="66"/>
      <c r="AZ2435" s="66"/>
      <c r="BA2435" s="66"/>
      <c r="BB2435" s="66"/>
      <c r="BC2435" s="66"/>
      <c r="BD2435" s="66"/>
      <c r="BE2435" s="66"/>
      <c r="BF2435" s="66"/>
      <c r="BG2435" s="66"/>
      <c r="BH2435" s="66"/>
      <c r="BI2435" s="66"/>
      <c r="BJ2435" s="66"/>
      <c r="BK2435" s="66"/>
      <c r="BL2435" s="66"/>
      <c r="BM2435" s="66"/>
      <c r="BN2435" s="66"/>
      <c r="BO2435" s="66"/>
      <c r="BP2435" s="66"/>
      <c r="BQ2435" s="66"/>
      <c r="BR2435" s="66"/>
      <c r="BS2435" s="66"/>
      <c r="BT2435" s="66"/>
    </row>
    <row r="2436" spans="1:72">
      <c r="A2436" s="69"/>
      <c r="B2436" s="69"/>
      <c r="C2436" s="69"/>
      <c r="D2436" s="69"/>
      <c r="E2436" s="66"/>
      <c r="F2436" s="66"/>
      <c r="G2436" s="66"/>
      <c r="H2436" s="66"/>
      <c r="I2436" s="66"/>
      <c r="J2436" s="66"/>
      <c r="K2436" s="66"/>
      <c r="L2436" s="66"/>
      <c r="M2436" s="66"/>
      <c r="N2436" s="66"/>
      <c r="O2436" s="66"/>
      <c r="P2436" s="66"/>
      <c r="Q2436" s="66"/>
      <c r="R2436" s="66"/>
      <c r="S2436" s="66"/>
      <c r="T2436" s="66"/>
      <c r="U2436" s="66"/>
      <c r="V2436" s="66"/>
      <c r="W2436" s="66"/>
      <c r="X2436" s="66"/>
      <c r="Y2436" s="66"/>
      <c r="Z2436" s="66"/>
      <c r="AA2436" s="66"/>
      <c r="AB2436" s="66"/>
      <c r="AC2436" s="66"/>
      <c r="AD2436" s="66"/>
      <c r="AE2436" s="66"/>
      <c r="AF2436" s="66"/>
      <c r="AG2436" s="66"/>
      <c r="AH2436" s="66"/>
      <c r="AI2436" s="66"/>
      <c r="AJ2436" s="66"/>
      <c r="AK2436" s="66"/>
      <c r="AL2436" s="66"/>
      <c r="AM2436" s="66"/>
      <c r="AN2436" s="66"/>
      <c r="AO2436" s="66"/>
      <c r="AP2436" s="66"/>
      <c r="AQ2436" s="66"/>
      <c r="AR2436" s="66"/>
      <c r="AS2436" s="66"/>
      <c r="AT2436" s="66"/>
      <c r="AU2436" s="66"/>
      <c r="AV2436" s="66"/>
      <c r="AW2436" s="66"/>
      <c r="AX2436" s="66"/>
      <c r="AY2436" s="66"/>
      <c r="AZ2436" s="66"/>
      <c r="BA2436" s="66"/>
      <c r="BB2436" s="66"/>
      <c r="BC2436" s="66"/>
      <c r="BD2436" s="66"/>
      <c r="BE2436" s="66"/>
      <c r="BF2436" s="66"/>
      <c r="BG2436" s="66"/>
      <c r="BH2436" s="66"/>
      <c r="BI2436" s="66"/>
      <c r="BJ2436" s="66"/>
      <c r="BK2436" s="66"/>
      <c r="BL2436" s="66"/>
      <c r="BM2436" s="66"/>
      <c r="BN2436" s="66"/>
      <c r="BO2436" s="66"/>
      <c r="BP2436" s="66"/>
      <c r="BQ2436" s="66"/>
      <c r="BR2436" s="66"/>
      <c r="BS2436" s="66"/>
      <c r="BT2436" s="66"/>
    </row>
    <row r="2437" spans="1:72">
      <c r="A2437" s="69"/>
      <c r="B2437" s="69"/>
      <c r="C2437" s="69"/>
      <c r="D2437" s="69"/>
      <c r="E2437" s="66"/>
      <c r="F2437" s="66"/>
      <c r="G2437" s="66"/>
      <c r="H2437" s="66"/>
      <c r="I2437" s="66"/>
      <c r="J2437" s="66"/>
      <c r="K2437" s="66"/>
      <c r="L2437" s="66"/>
      <c r="M2437" s="66"/>
      <c r="N2437" s="66"/>
      <c r="O2437" s="66"/>
      <c r="P2437" s="66"/>
      <c r="Q2437" s="66"/>
      <c r="R2437" s="66"/>
      <c r="S2437" s="66"/>
      <c r="T2437" s="66"/>
      <c r="U2437" s="66"/>
      <c r="V2437" s="66"/>
      <c r="W2437" s="66"/>
      <c r="X2437" s="66"/>
      <c r="Y2437" s="66"/>
      <c r="Z2437" s="66"/>
      <c r="AA2437" s="66"/>
      <c r="AB2437" s="66"/>
      <c r="AC2437" s="66"/>
      <c r="AD2437" s="66"/>
      <c r="AE2437" s="66"/>
      <c r="AF2437" s="66"/>
      <c r="AG2437" s="66"/>
      <c r="AH2437" s="66"/>
      <c r="AI2437" s="66"/>
      <c r="AJ2437" s="66"/>
      <c r="AK2437" s="66"/>
      <c r="AL2437" s="66"/>
      <c r="AM2437" s="66"/>
      <c r="AN2437" s="66"/>
      <c r="AO2437" s="66"/>
      <c r="AP2437" s="66"/>
      <c r="AQ2437" s="66"/>
      <c r="AR2437" s="66"/>
      <c r="AS2437" s="66"/>
      <c r="AT2437" s="66"/>
      <c r="AU2437" s="66"/>
      <c r="AV2437" s="66"/>
      <c r="AW2437" s="66"/>
      <c r="AX2437" s="66"/>
      <c r="AY2437" s="66"/>
      <c r="AZ2437" s="66"/>
      <c r="BA2437" s="66"/>
      <c r="BB2437" s="66"/>
      <c r="BC2437" s="66"/>
      <c r="BD2437" s="66"/>
      <c r="BE2437" s="66"/>
      <c r="BF2437" s="66"/>
      <c r="BG2437" s="66"/>
      <c r="BH2437" s="66"/>
      <c r="BI2437" s="66"/>
      <c r="BJ2437" s="66"/>
      <c r="BK2437" s="66"/>
      <c r="BL2437" s="66"/>
      <c r="BM2437" s="66"/>
      <c r="BN2437" s="66"/>
      <c r="BO2437" s="66"/>
      <c r="BP2437" s="66"/>
      <c r="BQ2437" s="66"/>
      <c r="BR2437" s="66"/>
      <c r="BS2437" s="66"/>
      <c r="BT2437" s="66"/>
    </row>
    <row r="2438" spans="1:72">
      <c r="A2438" s="69"/>
      <c r="B2438" s="69"/>
      <c r="C2438" s="69"/>
      <c r="D2438" s="69"/>
      <c r="E2438" s="66"/>
      <c r="F2438" s="66"/>
      <c r="G2438" s="66"/>
      <c r="H2438" s="66"/>
      <c r="I2438" s="66"/>
      <c r="J2438" s="66"/>
      <c r="K2438" s="66"/>
      <c r="L2438" s="66"/>
      <c r="M2438" s="66"/>
      <c r="N2438" s="66"/>
      <c r="O2438" s="66"/>
      <c r="P2438" s="66"/>
      <c r="Q2438" s="66"/>
      <c r="R2438" s="66"/>
      <c r="S2438" s="66"/>
      <c r="T2438" s="66"/>
      <c r="U2438" s="66"/>
      <c r="V2438" s="66"/>
      <c r="W2438" s="66"/>
      <c r="X2438" s="66"/>
      <c r="Y2438" s="66"/>
      <c r="Z2438" s="66"/>
      <c r="AA2438" s="66"/>
      <c r="AB2438" s="66"/>
      <c r="AC2438" s="66"/>
      <c r="AD2438" s="66"/>
      <c r="AE2438" s="66"/>
      <c r="AF2438" s="66"/>
      <c r="AG2438" s="66"/>
      <c r="AH2438" s="66"/>
      <c r="AI2438" s="66"/>
      <c r="AJ2438" s="66"/>
      <c r="AK2438" s="66"/>
      <c r="AL2438" s="66"/>
      <c r="AM2438" s="66"/>
      <c r="AN2438" s="66"/>
      <c r="AO2438" s="66"/>
      <c r="AP2438" s="66"/>
      <c r="AQ2438" s="66"/>
      <c r="AR2438" s="66"/>
      <c r="AS2438" s="66"/>
      <c r="AT2438" s="66"/>
      <c r="AU2438" s="66"/>
      <c r="AV2438" s="66"/>
      <c r="AW2438" s="66"/>
      <c r="AX2438" s="66"/>
      <c r="AY2438" s="66"/>
      <c r="AZ2438" s="66"/>
      <c r="BA2438" s="66"/>
      <c r="BB2438" s="66"/>
      <c r="BC2438" s="66"/>
      <c r="BD2438" s="66"/>
      <c r="BE2438" s="66"/>
      <c r="BF2438" s="66"/>
      <c r="BG2438" s="66"/>
      <c r="BH2438" s="66"/>
      <c r="BI2438" s="66"/>
      <c r="BJ2438" s="66"/>
      <c r="BK2438" s="66"/>
      <c r="BL2438" s="66"/>
      <c r="BM2438" s="66"/>
      <c r="BN2438" s="66"/>
      <c r="BO2438" s="66"/>
      <c r="BP2438" s="66"/>
      <c r="BQ2438" s="66"/>
      <c r="BR2438" s="66"/>
      <c r="BS2438" s="66"/>
      <c r="BT2438" s="66"/>
    </row>
    <row r="2439" spans="1:72">
      <c r="A2439" s="69"/>
      <c r="B2439" s="69"/>
      <c r="C2439" s="69"/>
      <c r="D2439" s="69"/>
      <c r="E2439" s="66"/>
      <c r="F2439" s="66"/>
      <c r="G2439" s="66"/>
      <c r="H2439" s="66"/>
      <c r="I2439" s="66"/>
      <c r="J2439" s="66"/>
      <c r="K2439" s="66"/>
      <c r="L2439" s="66"/>
      <c r="M2439" s="66"/>
      <c r="N2439" s="66"/>
      <c r="O2439" s="66"/>
      <c r="P2439" s="66"/>
      <c r="Q2439" s="66"/>
      <c r="R2439" s="66"/>
      <c r="S2439" s="66"/>
      <c r="T2439" s="66"/>
      <c r="U2439" s="66"/>
      <c r="V2439" s="66"/>
      <c r="W2439" s="66"/>
      <c r="X2439" s="66"/>
      <c r="Y2439" s="66"/>
      <c r="Z2439" s="66"/>
      <c r="AA2439" s="66"/>
      <c r="AB2439" s="66"/>
      <c r="AC2439" s="66"/>
      <c r="AD2439" s="66"/>
      <c r="AE2439" s="66"/>
      <c r="AF2439" s="66"/>
      <c r="AG2439" s="66"/>
      <c r="AH2439" s="66"/>
      <c r="AI2439" s="66"/>
      <c r="AJ2439" s="66"/>
      <c r="AK2439" s="66"/>
      <c r="AL2439" s="66"/>
      <c r="AM2439" s="66"/>
      <c r="AN2439" s="66"/>
      <c r="AO2439" s="66"/>
      <c r="AP2439" s="66"/>
      <c r="AQ2439" s="66"/>
      <c r="AR2439" s="66"/>
      <c r="AS2439" s="66"/>
      <c r="AT2439" s="66"/>
      <c r="AU2439" s="66"/>
      <c r="AV2439" s="66"/>
      <c r="AW2439" s="66"/>
      <c r="AX2439" s="66"/>
      <c r="AY2439" s="66"/>
      <c r="AZ2439" s="66"/>
      <c r="BA2439" s="66"/>
      <c r="BB2439" s="66"/>
      <c r="BC2439" s="66"/>
      <c r="BD2439" s="66"/>
      <c r="BE2439" s="66"/>
      <c r="BF2439" s="66"/>
      <c r="BG2439" s="66"/>
      <c r="BH2439" s="66"/>
      <c r="BI2439" s="66"/>
      <c r="BJ2439" s="66"/>
      <c r="BK2439" s="66"/>
      <c r="BL2439" s="66"/>
      <c r="BM2439" s="66"/>
      <c r="BN2439" s="66"/>
      <c r="BO2439" s="66"/>
      <c r="BP2439" s="66"/>
      <c r="BQ2439" s="66"/>
      <c r="BR2439" s="66"/>
      <c r="BS2439" s="66"/>
      <c r="BT2439" s="66"/>
    </row>
    <row r="2440" spans="1:72">
      <c r="A2440" s="69"/>
      <c r="B2440" s="69"/>
      <c r="C2440" s="69"/>
      <c r="D2440" s="69"/>
      <c r="E2440" s="66"/>
      <c r="F2440" s="66"/>
      <c r="G2440" s="66"/>
      <c r="H2440" s="66"/>
      <c r="I2440" s="66"/>
      <c r="J2440" s="66"/>
      <c r="K2440" s="66"/>
      <c r="L2440" s="66"/>
      <c r="M2440" s="66"/>
      <c r="N2440" s="66"/>
      <c r="O2440" s="66"/>
      <c r="P2440" s="66"/>
      <c r="Q2440" s="66"/>
      <c r="R2440" s="66"/>
      <c r="S2440" s="66"/>
      <c r="T2440" s="66"/>
      <c r="U2440" s="66"/>
      <c r="V2440" s="66"/>
      <c r="W2440" s="66"/>
      <c r="X2440" s="66"/>
      <c r="Y2440" s="66"/>
      <c r="Z2440" s="66"/>
      <c r="AA2440" s="66"/>
      <c r="AB2440" s="66"/>
      <c r="AC2440" s="66"/>
      <c r="AD2440" s="66"/>
      <c r="AE2440" s="66"/>
      <c r="AF2440" s="66"/>
      <c r="AG2440" s="66"/>
      <c r="AH2440" s="66"/>
      <c r="AI2440" s="66"/>
      <c r="AJ2440" s="66"/>
      <c r="AK2440" s="66"/>
      <c r="AL2440" s="66"/>
      <c r="AM2440" s="66"/>
      <c r="AN2440" s="66"/>
      <c r="AO2440" s="66"/>
      <c r="AP2440" s="66"/>
      <c r="AQ2440" s="66"/>
      <c r="AR2440" s="66"/>
      <c r="AS2440" s="66"/>
      <c r="AT2440" s="66"/>
      <c r="AU2440" s="66"/>
      <c r="AV2440" s="66"/>
      <c r="AW2440" s="66"/>
      <c r="AX2440" s="66"/>
      <c r="AY2440" s="66"/>
      <c r="AZ2440" s="66"/>
      <c r="BA2440" s="66"/>
      <c r="BB2440" s="66"/>
      <c r="BC2440" s="66"/>
      <c r="BD2440" s="66"/>
      <c r="BE2440" s="66"/>
      <c r="BF2440" s="66"/>
      <c r="BG2440" s="66"/>
      <c r="BH2440" s="66"/>
      <c r="BI2440" s="66"/>
      <c r="BJ2440" s="66"/>
      <c r="BK2440" s="66"/>
      <c r="BL2440" s="66"/>
      <c r="BM2440" s="66"/>
      <c r="BN2440" s="66"/>
      <c r="BO2440" s="66"/>
      <c r="BP2440" s="66"/>
      <c r="BQ2440" s="66"/>
      <c r="BR2440" s="66"/>
      <c r="BS2440" s="66"/>
      <c r="BT2440" s="66"/>
    </row>
    <row r="2441" spans="1:72">
      <c r="A2441" s="69"/>
      <c r="B2441" s="69"/>
      <c r="C2441" s="69"/>
      <c r="D2441" s="69"/>
      <c r="E2441" s="66"/>
      <c r="F2441" s="66"/>
      <c r="G2441" s="66"/>
      <c r="H2441" s="66"/>
      <c r="I2441" s="66"/>
      <c r="J2441" s="66"/>
      <c r="K2441" s="66"/>
      <c r="L2441" s="66"/>
      <c r="M2441" s="66"/>
      <c r="N2441" s="66"/>
      <c r="O2441" s="66"/>
      <c r="P2441" s="66"/>
      <c r="Q2441" s="66"/>
      <c r="R2441" s="66"/>
      <c r="S2441" s="66"/>
      <c r="T2441" s="66"/>
      <c r="U2441" s="66"/>
      <c r="V2441" s="66"/>
      <c r="W2441" s="66"/>
      <c r="X2441" s="66"/>
      <c r="Y2441" s="66"/>
      <c r="Z2441" s="66"/>
      <c r="AA2441" s="66"/>
      <c r="AB2441" s="66"/>
      <c r="AC2441" s="66"/>
      <c r="AD2441" s="66"/>
      <c r="AE2441" s="66"/>
      <c r="AF2441" s="66"/>
      <c r="AG2441" s="66"/>
      <c r="AH2441" s="66"/>
      <c r="AI2441" s="66"/>
      <c r="AJ2441" s="66"/>
      <c r="AK2441" s="66"/>
      <c r="AL2441" s="66"/>
      <c r="AM2441" s="66"/>
      <c r="AN2441" s="66"/>
      <c r="AO2441" s="66"/>
      <c r="AP2441" s="66"/>
      <c r="AQ2441" s="66"/>
      <c r="AR2441" s="66"/>
      <c r="AS2441" s="66"/>
      <c r="AT2441" s="66"/>
      <c r="AU2441" s="66"/>
      <c r="AV2441" s="66"/>
      <c r="AW2441" s="66"/>
      <c r="AX2441" s="66"/>
      <c r="AY2441" s="66"/>
      <c r="AZ2441" s="66"/>
      <c r="BA2441" s="66"/>
      <c r="BB2441" s="66"/>
      <c r="BC2441" s="66"/>
      <c r="BD2441" s="66"/>
      <c r="BE2441" s="66"/>
      <c r="BF2441" s="66"/>
      <c r="BG2441" s="66"/>
      <c r="BH2441" s="66"/>
      <c r="BI2441" s="66"/>
      <c r="BJ2441" s="66"/>
      <c r="BK2441" s="66"/>
      <c r="BL2441" s="66"/>
      <c r="BM2441" s="66"/>
      <c r="BN2441" s="66"/>
      <c r="BO2441" s="66"/>
      <c r="BP2441" s="66"/>
      <c r="BQ2441" s="66"/>
      <c r="BR2441" s="66"/>
      <c r="BS2441" s="66"/>
      <c r="BT2441" s="66"/>
    </row>
    <row r="2442" spans="1:72">
      <c r="A2442" s="69"/>
      <c r="B2442" s="69"/>
      <c r="C2442" s="69"/>
      <c r="D2442" s="69"/>
      <c r="E2442" s="66"/>
      <c r="F2442" s="66"/>
      <c r="G2442" s="66"/>
      <c r="H2442" s="66"/>
      <c r="I2442" s="66"/>
      <c r="J2442" s="66"/>
      <c r="K2442" s="66"/>
      <c r="L2442" s="66"/>
      <c r="M2442" s="66"/>
      <c r="N2442" s="66"/>
      <c r="O2442" s="66"/>
      <c r="P2442" s="66"/>
      <c r="Q2442" s="66"/>
      <c r="R2442" s="66"/>
      <c r="S2442" s="66"/>
      <c r="T2442" s="66"/>
      <c r="U2442" s="66"/>
      <c r="V2442" s="66"/>
      <c r="W2442" s="66"/>
      <c r="X2442" s="66"/>
      <c r="Y2442" s="66"/>
      <c r="Z2442" s="66"/>
      <c r="AA2442" s="66"/>
      <c r="AB2442" s="66"/>
      <c r="AC2442" s="66"/>
      <c r="AD2442" s="66"/>
      <c r="AE2442" s="66"/>
      <c r="AF2442" s="66"/>
      <c r="AG2442" s="66"/>
      <c r="AH2442" s="66"/>
      <c r="AI2442" s="66"/>
      <c r="AJ2442" s="66"/>
      <c r="AK2442" s="66"/>
      <c r="AL2442" s="66"/>
      <c r="AM2442" s="66"/>
      <c r="AN2442" s="66"/>
      <c r="AO2442" s="66"/>
      <c r="AP2442" s="66"/>
      <c r="AQ2442" s="66"/>
      <c r="AR2442" s="66"/>
      <c r="AS2442" s="66"/>
      <c r="AT2442" s="66"/>
      <c r="AU2442" s="66"/>
      <c r="AV2442" s="66"/>
      <c r="AW2442" s="66"/>
      <c r="AX2442" s="66"/>
      <c r="AY2442" s="66"/>
      <c r="AZ2442" s="66"/>
      <c r="BA2442" s="66"/>
      <c r="BB2442" s="66"/>
      <c r="BC2442" s="66"/>
      <c r="BD2442" s="66"/>
      <c r="BE2442" s="66"/>
      <c r="BF2442" s="66"/>
      <c r="BG2442" s="66"/>
      <c r="BH2442" s="66"/>
      <c r="BI2442" s="66"/>
      <c r="BJ2442" s="66"/>
      <c r="BK2442" s="66"/>
      <c r="BL2442" s="66"/>
      <c r="BM2442" s="66"/>
      <c r="BN2442" s="66"/>
      <c r="BO2442" s="66"/>
      <c r="BP2442" s="66"/>
      <c r="BQ2442" s="66"/>
      <c r="BR2442" s="66"/>
      <c r="BS2442" s="66"/>
      <c r="BT2442" s="66"/>
    </row>
    <row r="2443" spans="1:72">
      <c r="A2443" s="69"/>
      <c r="B2443" s="69"/>
      <c r="C2443" s="69"/>
      <c r="D2443" s="69"/>
      <c r="E2443" s="66"/>
      <c r="F2443" s="66"/>
      <c r="G2443" s="66"/>
      <c r="H2443" s="66"/>
      <c r="I2443" s="66"/>
      <c r="J2443" s="66"/>
      <c r="K2443" s="66"/>
      <c r="L2443" s="66"/>
      <c r="M2443" s="66"/>
      <c r="N2443" s="66"/>
      <c r="O2443" s="66"/>
      <c r="P2443" s="66"/>
      <c r="Q2443" s="66"/>
      <c r="R2443" s="66"/>
      <c r="S2443" s="66"/>
      <c r="T2443" s="66"/>
      <c r="U2443" s="66"/>
      <c r="V2443" s="66"/>
      <c r="W2443" s="66"/>
      <c r="X2443" s="66"/>
      <c r="Y2443" s="66"/>
      <c r="Z2443" s="66"/>
      <c r="AA2443" s="66"/>
      <c r="AB2443" s="66"/>
      <c r="AC2443" s="66"/>
      <c r="AD2443" s="66"/>
      <c r="AE2443" s="66"/>
      <c r="AF2443" s="66"/>
      <c r="AG2443" s="66"/>
      <c r="AH2443" s="66"/>
      <c r="AI2443" s="66"/>
      <c r="AJ2443" s="66"/>
      <c r="AK2443" s="66"/>
      <c r="AL2443" s="66"/>
      <c r="AM2443" s="66"/>
      <c r="AN2443" s="66"/>
      <c r="AO2443" s="66"/>
      <c r="AP2443" s="66"/>
      <c r="AQ2443" s="66"/>
      <c r="AR2443" s="66"/>
      <c r="AS2443" s="66"/>
      <c r="AT2443" s="66"/>
      <c r="AU2443" s="66"/>
      <c r="AV2443" s="66"/>
      <c r="AW2443" s="66"/>
      <c r="AX2443" s="66"/>
      <c r="AY2443" s="66"/>
      <c r="AZ2443" s="66"/>
      <c r="BA2443" s="66"/>
      <c r="BB2443" s="66"/>
      <c r="BC2443" s="66"/>
      <c r="BD2443" s="66"/>
      <c r="BE2443" s="66"/>
      <c r="BF2443" s="66"/>
      <c r="BG2443" s="66"/>
      <c r="BH2443" s="66"/>
      <c r="BI2443" s="66"/>
      <c r="BJ2443" s="66"/>
      <c r="BK2443" s="66"/>
      <c r="BL2443" s="66"/>
      <c r="BM2443" s="66"/>
      <c r="BN2443" s="66"/>
      <c r="BO2443" s="66"/>
      <c r="BP2443" s="66"/>
      <c r="BQ2443" s="66"/>
      <c r="BR2443" s="66"/>
      <c r="BS2443" s="66"/>
      <c r="BT2443" s="66"/>
    </row>
    <row r="2444" spans="1:72">
      <c r="A2444" s="69"/>
      <c r="B2444" s="69"/>
      <c r="C2444" s="69"/>
      <c r="D2444" s="69"/>
      <c r="E2444" s="66"/>
      <c r="F2444" s="66"/>
      <c r="G2444" s="66"/>
      <c r="H2444" s="66"/>
      <c r="I2444" s="66"/>
      <c r="J2444" s="66"/>
      <c r="K2444" s="66"/>
      <c r="L2444" s="66"/>
      <c r="M2444" s="66"/>
      <c r="N2444" s="66"/>
      <c r="O2444" s="66"/>
      <c r="P2444" s="66"/>
      <c r="Q2444" s="66"/>
      <c r="R2444" s="66"/>
      <c r="S2444" s="66"/>
      <c r="T2444" s="66"/>
      <c r="U2444" s="66"/>
      <c r="V2444" s="66"/>
      <c r="W2444" s="66"/>
      <c r="X2444" s="66"/>
      <c r="Y2444" s="66"/>
      <c r="Z2444" s="66"/>
      <c r="AA2444" s="66"/>
      <c r="AB2444" s="66"/>
      <c r="AC2444" s="66"/>
      <c r="AD2444" s="66"/>
      <c r="AE2444" s="66"/>
      <c r="AF2444" s="66"/>
      <c r="AG2444" s="66"/>
      <c r="AH2444" s="66"/>
      <c r="AI2444" s="66"/>
      <c r="AJ2444" s="66"/>
      <c r="AK2444" s="66"/>
      <c r="AL2444" s="66"/>
      <c r="AM2444" s="66"/>
      <c r="AN2444" s="66"/>
      <c r="AO2444" s="66"/>
      <c r="AP2444" s="66"/>
      <c r="AQ2444" s="66"/>
      <c r="AR2444" s="66"/>
      <c r="AS2444" s="66"/>
      <c r="AT2444" s="66"/>
      <c r="AU2444" s="66"/>
      <c r="AV2444" s="66"/>
      <c r="AW2444" s="66"/>
      <c r="AX2444" s="66"/>
      <c r="AY2444" s="66"/>
      <c r="AZ2444" s="66"/>
      <c r="BA2444" s="66"/>
      <c r="BB2444" s="66"/>
      <c r="BC2444" s="66"/>
      <c r="BD2444" s="66"/>
      <c r="BE2444" s="66"/>
      <c r="BF2444" s="66"/>
      <c r="BG2444" s="66"/>
      <c r="BH2444" s="66"/>
      <c r="BI2444" s="66"/>
      <c r="BJ2444" s="66"/>
      <c r="BK2444" s="66"/>
      <c r="BL2444" s="66"/>
      <c r="BM2444" s="66"/>
      <c r="BN2444" s="66"/>
      <c r="BO2444" s="66"/>
      <c r="BP2444" s="66"/>
      <c r="BQ2444" s="66"/>
      <c r="BR2444" s="66"/>
      <c r="BS2444" s="66"/>
      <c r="BT2444" s="66"/>
    </row>
    <row r="2445" spans="1:72">
      <c r="A2445" s="69"/>
      <c r="B2445" s="69"/>
      <c r="C2445" s="69"/>
      <c r="D2445" s="69"/>
      <c r="E2445" s="66"/>
      <c r="F2445" s="66"/>
      <c r="G2445" s="66"/>
      <c r="H2445" s="66"/>
      <c r="I2445" s="66"/>
      <c r="J2445" s="66"/>
      <c r="K2445" s="66"/>
      <c r="L2445" s="66"/>
      <c r="M2445" s="66"/>
      <c r="N2445" s="66"/>
      <c r="O2445" s="66"/>
      <c r="P2445" s="66"/>
      <c r="Q2445" s="66"/>
      <c r="R2445" s="66"/>
      <c r="S2445" s="66"/>
      <c r="T2445" s="66"/>
      <c r="U2445" s="66"/>
      <c r="V2445" s="66"/>
      <c r="W2445" s="66"/>
      <c r="X2445" s="66"/>
      <c r="Y2445" s="66"/>
      <c r="Z2445" s="66"/>
      <c r="AA2445" s="66"/>
      <c r="AB2445" s="66"/>
      <c r="AC2445" s="66"/>
      <c r="AD2445" s="66"/>
      <c r="AE2445" s="66"/>
      <c r="AF2445" s="66"/>
      <c r="AG2445" s="66"/>
      <c r="AH2445" s="66"/>
      <c r="AI2445" s="66"/>
      <c r="AJ2445" s="66"/>
      <c r="AK2445" s="66"/>
      <c r="AL2445" s="66"/>
      <c r="AM2445" s="66"/>
      <c r="AN2445" s="66"/>
      <c r="AO2445" s="66"/>
      <c r="AP2445" s="66"/>
      <c r="AQ2445" s="66"/>
      <c r="AR2445" s="66"/>
      <c r="AS2445" s="66"/>
      <c r="AT2445" s="66"/>
      <c r="AU2445" s="66"/>
      <c r="AV2445" s="66"/>
      <c r="AW2445" s="66"/>
      <c r="AX2445" s="66"/>
      <c r="AY2445" s="66"/>
      <c r="AZ2445" s="66"/>
      <c r="BA2445" s="66"/>
      <c r="BB2445" s="66"/>
      <c r="BC2445" s="66"/>
      <c r="BD2445" s="66"/>
      <c r="BE2445" s="66"/>
      <c r="BF2445" s="66"/>
      <c r="BG2445" s="66"/>
      <c r="BH2445" s="66"/>
      <c r="BI2445" s="66"/>
      <c r="BJ2445" s="66"/>
      <c r="BK2445" s="66"/>
      <c r="BL2445" s="66"/>
      <c r="BM2445" s="66"/>
      <c r="BN2445" s="66"/>
      <c r="BO2445" s="66"/>
      <c r="BP2445" s="66"/>
      <c r="BQ2445" s="66"/>
      <c r="BR2445" s="66"/>
      <c r="BS2445" s="66"/>
      <c r="BT2445" s="66"/>
    </row>
    <row r="2446" spans="1:72">
      <c r="A2446" s="69"/>
      <c r="B2446" s="69"/>
      <c r="C2446" s="69"/>
      <c r="D2446" s="69"/>
      <c r="E2446" s="66"/>
      <c r="F2446" s="66"/>
      <c r="G2446" s="66"/>
      <c r="H2446" s="66"/>
      <c r="I2446" s="66"/>
      <c r="J2446" s="66"/>
      <c r="K2446" s="66"/>
      <c r="L2446" s="66"/>
      <c r="M2446" s="66"/>
      <c r="N2446" s="66"/>
      <c r="O2446" s="66"/>
      <c r="P2446" s="66"/>
      <c r="Q2446" s="66"/>
      <c r="R2446" s="66"/>
      <c r="S2446" s="66"/>
      <c r="T2446" s="66"/>
      <c r="U2446" s="66"/>
      <c r="V2446" s="66"/>
      <c r="W2446" s="66"/>
      <c r="X2446" s="66"/>
      <c r="Y2446" s="66"/>
      <c r="Z2446" s="66"/>
      <c r="AA2446" s="66"/>
      <c r="AB2446" s="66"/>
      <c r="AC2446" s="66"/>
      <c r="AD2446" s="66"/>
      <c r="AE2446" s="66"/>
      <c r="AF2446" s="66"/>
      <c r="AG2446" s="66"/>
      <c r="AH2446" s="66"/>
      <c r="AI2446" s="66"/>
      <c r="AJ2446" s="66"/>
      <c r="AK2446" s="66"/>
      <c r="AL2446" s="66"/>
      <c r="AM2446" s="66"/>
      <c r="AN2446" s="66"/>
      <c r="AO2446" s="66"/>
      <c r="AP2446" s="66"/>
      <c r="AQ2446" s="66"/>
      <c r="AR2446" s="66"/>
      <c r="AS2446" s="66"/>
      <c r="AT2446" s="66"/>
      <c r="AU2446" s="66"/>
      <c r="AV2446" s="66"/>
      <c r="AW2446" s="66"/>
      <c r="AX2446" s="66"/>
      <c r="AY2446" s="66"/>
      <c r="AZ2446" s="66"/>
      <c r="BA2446" s="66"/>
      <c r="BB2446" s="66"/>
      <c r="BC2446" s="66"/>
      <c r="BD2446" s="66"/>
      <c r="BE2446" s="66"/>
      <c r="BF2446" s="66"/>
      <c r="BG2446" s="66"/>
      <c r="BH2446" s="66"/>
      <c r="BI2446" s="66"/>
      <c r="BJ2446" s="66"/>
      <c r="BK2446" s="66"/>
      <c r="BL2446" s="66"/>
      <c r="BM2446" s="66"/>
      <c r="BN2446" s="66"/>
      <c r="BO2446" s="66"/>
      <c r="BP2446" s="66"/>
      <c r="BQ2446" s="66"/>
      <c r="BR2446" s="66"/>
      <c r="BS2446" s="66"/>
      <c r="BT2446" s="66"/>
    </row>
    <row r="2447" spans="1:72">
      <c r="A2447" s="69"/>
      <c r="B2447" s="69"/>
      <c r="C2447" s="69"/>
      <c r="D2447" s="69"/>
      <c r="E2447" s="66"/>
      <c r="F2447" s="66"/>
      <c r="G2447" s="66"/>
      <c r="H2447" s="66"/>
      <c r="I2447" s="66"/>
      <c r="J2447" s="66"/>
      <c r="K2447" s="66"/>
      <c r="L2447" s="66"/>
      <c r="M2447" s="66"/>
      <c r="N2447" s="66"/>
      <c r="O2447" s="66"/>
      <c r="P2447" s="66"/>
      <c r="Q2447" s="66"/>
      <c r="R2447" s="66"/>
      <c r="S2447" s="66"/>
      <c r="T2447" s="66"/>
      <c r="U2447" s="66"/>
      <c r="V2447" s="66"/>
      <c r="W2447" s="66"/>
      <c r="X2447" s="66"/>
      <c r="Y2447" s="66"/>
      <c r="Z2447" s="66"/>
      <c r="AA2447" s="66"/>
      <c r="AB2447" s="66"/>
      <c r="AC2447" s="66"/>
      <c r="AD2447" s="66"/>
      <c r="AE2447" s="66"/>
      <c r="AF2447" s="66"/>
      <c r="AG2447" s="66"/>
      <c r="AH2447" s="66"/>
      <c r="AI2447" s="66"/>
      <c r="AJ2447" s="66"/>
      <c r="AK2447" s="66"/>
      <c r="AL2447" s="66"/>
      <c r="AM2447" s="66"/>
      <c r="AN2447" s="66"/>
      <c r="AO2447" s="66"/>
      <c r="AP2447" s="66"/>
      <c r="AQ2447" s="66"/>
      <c r="AR2447" s="66"/>
      <c r="AS2447" s="66"/>
      <c r="AT2447" s="66"/>
      <c r="AU2447" s="66"/>
      <c r="AV2447" s="66"/>
      <c r="AW2447" s="66"/>
      <c r="AX2447" s="66"/>
      <c r="AY2447" s="66"/>
      <c r="AZ2447" s="66"/>
      <c r="BA2447" s="66"/>
      <c r="BB2447" s="66"/>
      <c r="BC2447" s="66"/>
      <c r="BD2447" s="66"/>
      <c r="BE2447" s="66"/>
      <c r="BF2447" s="66"/>
      <c r="BG2447" s="66"/>
      <c r="BH2447" s="66"/>
      <c r="BI2447" s="66"/>
      <c r="BJ2447" s="66"/>
      <c r="BK2447" s="66"/>
      <c r="BL2447" s="66"/>
      <c r="BM2447" s="66"/>
      <c r="BN2447" s="66"/>
      <c r="BO2447" s="66"/>
      <c r="BP2447" s="66"/>
      <c r="BQ2447" s="66"/>
      <c r="BR2447" s="66"/>
      <c r="BS2447" s="66"/>
      <c r="BT2447" s="66"/>
    </row>
    <row r="2448" spans="1:72">
      <c r="A2448" s="69"/>
      <c r="B2448" s="69"/>
      <c r="C2448" s="69"/>
      <c r="D2448" s="69"/>
      <c r="E2448" s="66"/>
      <c r="F2448" s="66"/>
      <c r="G2448" s="66"/>
      <c r="H2448" s="66"/>
      <c r="I2448" s="66"/>
      <c r="J2448" s="66"/>
      <c r="K2448" s="66"/>
      <c r="L2448" s="66"/>
      <c r="M2448" s="66"/>
      <c r="N2448" s="66"/>
      <c r="O2448" s="66"/>
      <c r="P2448" s="66"/>
      <c r="Q2448" s="66"/>
      <c r="R2448" s="66"/>
      <c r="S2448" s="66"/>
      <c r="T2448" s="66"/>
      <c r="U2448" s="66"/>
      <c r="V2448" s="66"/>
      <c r="W2448" s="66"/>
      <c r="X2448" s="66"/>
      <c r="Y2448" s="66"/>
      <c r="Z2448" s="66"/>
      <c r="AA2448" s="66"/>
      <c r="AB2448" s="66"/>
      <c r="AC2448" s="66"/>
      <c r="AD2448" s="66"/>
      <c r="AE2448" s="66"/>
      <c r="AF2448" s="66"/>
      <c r="AG2448" s="66"/>
      <c r="AH2448" s="66"/>
      <c r="AI2448" s="66"/>
      <c r="AJ2448" s="66"/>
      <c r="AK2448" s="66"/>
      <c r="AL2448" s="66"/>
      <c r="AM2448" s="66"/>
      <c r="AN2448" s="66"/>
      <c r="AO2448" s="66"/>
      <c r="AP2448" s="66"/>
      <c r="AQ2448" s="66"/>
      <c r="AR2448" s="66"/>
      <c r="AS2448" s="66"/>
      <c r="AT2448" s="66"/>
      <c r="AU2448" s="66"/>
      <c r="AV2448" s="66"/>
      <c r="AW2448" s="66"/>
      <c r="AX2448" s="66"/>
      <c r="AY2448" s="66"/>
      <c r="AZ2448" s="66"/>
      <c r="BA2448" s="66"/>
      <c r="BB2448" s="66"/>
      <c r="BC2448" s="66"/>
      <c r="BD2448" s="66"/>
      <c r="BE2448" s="66"/>
      <c r="BF2448" s="66"/>
      <c r="BG2448" s="66"/>
      <c r="BH2448" s="66"/>
      <c r="BI2448" s="66"/>
      <c r="BJ2448" s="66"/>
      <c r="BK2448" s="66"/>
      <c r="BL2448" s="66"/>
      <c r="BM2448" s="66"/>
      <c r="BN2448" s="66"/>
      <c r="BO2448" s="66"/>
      <c r="BP2448" s="66"/>
      <c r="BQ2448" s="66"/>
      <c r="BR2448" s="66"/>
      <c r="BS2448" s="66"/>
      <c r="BT2448" s="66"/>
    </row>
    <row r="2449" spans="1:72">
      <c r="A2449" s="69"/>
      <c r="B2449" s="69"/>
      <c r="C2449" s="69"/>
      <c r="D2449" s="69"/>
      <c r="E2449" s="66"/>
      <c r="F2449" s="66"/>
      <c r="G2449" s="66"/>
      <c r="H2449" s="66"/>
      <c r="I2449" s="66"/>
      <c r="J2449" s="66"/>
      <c r="K2449" s="66"/>
      <c r="L2449" s="66"/>
      <c r="M2449" s="66"/>
      <c r="N2449" s="66"/>
      <c r="O2449" s="66"/>
      <c r="P2449" s="66"/>
      <c r="Q2449" s="66"/>
      <c r="R2449" s="66"/>
      <c r="S2449" s="66"/>
      <c r="T2449" s="66"/>
      <c r="U2449" s="66"/>
      <c r="V2449" s="66"/>
      <c r="W2449" s="66"/>
      <c r="X2449" s="66"/>
      <c r="Y2449" s="66"/>
      <c r="Z2449" s="66"/>
      <c r="AA2449" s="66"/>
      <c r="AB2449" s="66"/>
      <c r="AC2449" s="66"/>
      <c r="AD2449" s="66"/>
      <c r="AE2449" s="66"/>
      <c r="AF2449" s="66"/>
      <c r="AG2449" s="66"/>
      <c r="AH2449" s="66"/>
      <c r="AI2449" s="66"/>
      <c r="AJ2449" s="66"/>
      <c r="AK2449" s="66"/>
      <c r="AL2449" s="66"/>
      <c r="AM2449" s="66"/>
      <c r="AN2449" s="66"/>
      <c r="AO2449" s="66"/>
      <c r="AP2449" s="66"/>
      <c r="AQ2449" s="66"/>
      <c r="AR2449" s="66"/>
      <c r="AS2449" s="66"/>
      <c r="AT2449" s="66"/>
      <c r="AU2449" s="66"/>
      <c r="AV2449" s="66"/>
      <c r="AW2449" s="66"/>
      <c r="AX2449" s="66"/>
      <c r="AY2449" s="66"/>
      <c r="AZ2449" s="66"/>
      <c r="BA2449" s="66"/>
      <c r="BB2449" s="66"/>
      <c r="BC2449" s="66"/>
      <c r="BD2449" s="66"/>
      <c r="BE2449" s="66"/>
      <c r="BF2449" s="66"/>
      <c r="BG2449" s="66"/>
      <c r="BH2449" s="66"/>
      <c r="BI2449" s="66"/>
      <c r="BJ2449" s="66"/>
      <c r="BK2449" s="66"/>
      <c r="BL2449" s="66"/>
      <c r="BM2449" s="66"/>
      <c r="BN2449" s="66"/>
      <c r="BO2449" s="66"/>
      <c r="BP2449" s="66"/>
      <c r="BQ2449" s="66"/>
      <c r="BR2449" s="66"/>
      <c r="BS2449" s="66"/>
      <c r="BT2449" s="66"/>
    </row>
    <row r="2450" spans="1:72">
      <c r="A2450" s="69"/>
      <c r="B2450" s="69"/>
      <c r="C2450" s="69"/>
      <c r="D2450" s="69"/>
      <c r="E2450" s="66"/>
      <c r="F2450" s="66"/>
      <c r="G2450" s="66"/>
      <c r="H2450" s="66"/>
      <c r="I2450" s="66"/>
      <c r="J2450" s="66"/>
      <c r="K2450" s="66"/>
      <c r="L2450" s="66"/>
      <c r="M2450" s="66"/>
      <c r="N2450" s="66"/>
      <c r="O2450" s="66"/>
      <c r="P2450" s="66"/>
      <c r="Q2450" s="66"/>
      <c r="R2450" s="66"/>
      <c r="S2450" s="66"/>
      <c r="T2450" s="66"/>
      <c r="U2450" s="66"/>
      <c r="V2450" s="66"/>
      <c r="W2450" s="66"/>
      <c r="X2450" s="66"/>
      <c r="Y2450" s="66"/>
      <c r="Z2450" s="66"/>
      <c r="AA2450" s="66"/>
      <c r="AB2450" s="66"/>
      <c r="AC2450" s="66"/>
      <c r="AD2450" s="66"/>
      <c r="AE2450" s="66"/>
      <c r="AF2450" s="66"/>
      <c r="AG2450" s="66"/>
      <c r="AH2450" s="66"/>
      <c r="AI2450" s="66"/>
      <c r="AJ2450" s="66"/>
      <c r="AK2450" s="66"/>
      <c r="AL2450" s="66"/>
      <c r="AM2450" s="66"/>
      <c r="AN2450" s="66"/>
      <c r="AO2450" s="66"/>
      <c r="AP2450" s="66"/>
      <c r="AQ2450" s="66"/>
      <c r="AR2450" s="66"/>
      <c r="AS2450" s="66"/>
      <c r="AT2450" s="66"/>
      <c r="AU2450" s="66"/>
      <c r="AV2450" s="66"/>
      <c r="AW2450" s="66"/>
      <c r="AX2450" s="66"/>
      <c r="AY2450" s="66"/>
      <c r="AZ2450" s="66"/>
      <c r="BA2450" s="66"/>
      <c r="BB2450" s="66"/>
      <c r="BC2450" s="66"/>
      <c r="BD2450" s="66"/>
      <c r="BE2450" s="66"/>
      <c r="BF2450" s="66"/>
      <c r="BG2450" s="66"/>
      <c r="BH2450" s="66"/>
      <c r="BI2450" s="66"/>
      <c r="BJ2450" s="66"/>
      <c r="BK2450" s="66"/>
      <c r="BL2450" s="66"/>
      <c r="BM2450" s="66"/>
      <c r="BN2450" s="66"/>
      <c r="BO2450" s="66"/>
      <c r="BP2450" s="66"/>
      <c r="BQ2450" s="66"/>
      <c r="BR2450" s="66"/>
      <c r="BS2450" s="66"/>
      <c r="BT2450" s="66"/>
    </row>
    <row r="2451" spans="1:72">
      <c r="A2451" s="69"/>
      <c r="B2451" s="69"/>
      <c r="C2451" s="69"/>
      <c r="D2451" s="69"/>
      <c r="E2451" s="66"/>
      <c r="F2451" s="66"/>
      <c r="G2451" s="66"/>
      <c r="H2451" s="66"/>
      <c r="I2451" s="66"/>
      <c r="J2451" s="66"/>
      <c r="K2451" s="66"/>
      <c r="L2451" s="66"/>
      <c r="M2451" s="66"/>
      <c r="N2451" s="66"/>
      <c r="O2451" s="66"/>
      <c r="P2451" s="66"/>
      <c r="Q2451" s="66"/>
      <c r="R2451" s="66"/>
      <c r="S2451" s="66"/>
      <c r="T2451" s="66"/>
      <c r="U2451" s="66"/>
      <c r="V2451" s="66"/>
      <c r="W2451" s="66"/>
      <c r="X2451" s="66"/>
      <c r="Y2451" s="66"/>
      <c r="Z2451" s="66"/>
      <c r="AA2451" s="66"/>
      <c r="AB2451" s="66"/>
      <c r="AC2451" s="66"/>
      <c r="AD2451" s="66"/>
      <c r="AE2451" s="66"/>
      <c r="AF2451" s="66"/>
      <c r="AG2451" s="66"/>
      <c r="AH2451" s="66"/>
      <c r="AI2451" s="66"/>
      <c r="AJ2451" s="66"/>
      <c r="AK2451" s="66"/>
      <c r="AL2451" s="66"/>
      <c r="AM2451" s="66"/>
      <c r="AN2451" s="66"/>
      <c r="AO2451" s="66"/>
      <c r="AP2451" s="66"/>
      <c r="AQ2451" s="66"/>
      <c r="AR2451" s="66"/>
      <c r="AS2451" s="66"/>
      <c r="AT2451" s="66"/>
      <c r="AU2451" s="66"/>
      <c r="AV2451" s="66"/>
      <c r="AW2451" s="66"/>
      <c r="AX2451" s="66"/>
      <c r="AY2451" s="66"/>
      <c r="AZ2451" s="66"/>
      <c r="BA2451" s="66"/>
      <c r="BB2451" s="66"/>
      <c r="BC2451" s="66"/>
      <c r="BD2451" s="66"/>
      <c r="BE2451" s="66"/>
      <c r="BF2451" s="66"/>
      <c r="BG2451" s="66"/>
      <c r="BH2451" s="66"/>
      <c r="BI2451" s="66"/>
      <c r="BJ2451" s="66"/>
      <c r="BK2451" s="66"/>
      <c r="BL2451" s="66"/>
      <c r="BM2451" s="66"/>
      <c r="BN2451" s="66"/>
      <c r="BO2451" s="66"/>
      <c r="BP2451" s="66"/>
      <c r="BQ2451" s="66"/>
      <c r="BR2451" s="66"/>
      <c r="BS2451" s="66"/>
      <c r="BT2451" s="66"/>
    </row>
    <row r="2452" spans="1:72">
      <c r="A2452" s="69"/>
      <c r="B2452" s="69"/>
      <c r="C2452" s="69"/>
      <c r="D2452" s="69"/>
      <c r="E2452" s="66"/>
      <c r="F2452" s="66"/>
      <c r="G2452" s="66"/>
      <c r="H2452" s="66"/>
      <c r="I2452" s="66"/>
      <c r="J2452" s="66"/>
      <c r="K2452" s="66"/>
      <c r="L2452" s="66"/>
      <c r="M2452" s="66"/>
      <c r="N2452" s="66"/>
      <c r="O2452" s="66"/>
      <c r="P2452" s="66"/>
      <c r="Q2452" s="66"/>
      <c r="R2452" s="66"/>
      <c r="S2452" s="66"/>
      <c r="T2452" s="66"/>
      <c r="U2452" s="66"/>
      <c r="V2452" s="66"/>
      <c r="W2452" s="66"/>
      <c r="X2452" s="66"/>
      <c r="Y2452" s="66"/>
      <c r="Z2452" s="66"/>
      <c r="AA2452" s="66"/>
      <c r="AB2452" s="66"/>
      <c r="AC2452" s="66"/>
      <c r="AD2452" s="66"/>
      <c r="AE2452" s="66"/>
      <c r="AF2452" s="66"/>
      <c r="AG2452" s="66"/>
      <c r="AH2452" s="66"/>
      <c r="AI2452" s="66"/>
      <c r="AJ2452" s="66"/>
      <c r="AK2452" s="66"/>
      <c r="AL2452" s="66"/>
      <c r="AM2452" s="66"/>
      <c r="AN2452" s="66"/>
      <c r="AO2452" s="66"/>
      <c r="AP2452" s="66"/>
      <c r="AQ2452" s="66"/>
      <c r="AR2452" s="66"/>
      <c r="AS2452" s="66"/>
      <c r="AT2452" s="66"/>
      <c r="AU2452" s="66"/>
      <c r="AV2452" s="66"/>
      <c r="AW2452" s="66"/>
      <c r="AX2452" s="66"/>
      <c r="AY2452" s="66"/>
      <c r="AZ2452" s="66"/>
      <c r="BA2452" s="66"/>
      <c r="BB2452" s="66"/>
      <c r="BC2452" s="66"/>
      <c r="BD2452" s="66"/>
      <c r="BE2452" s="66"/>
      <c r="BF2452" s="66"/>
      <c r="BG2452" s="66"/>
      <c r="BH2452" s="66"/>
      <c r="BI2452" s="66"/>
      <c r="BJ2452" s="66"/>
      <c r="BK2452" s="66"/>
      <c r="BL2452" s="66"/>
      <c r="BM2452" s="66"/>
      <c r="BN2452" s="66"/>
      <c r="BO2452" s="66"/>
      <c r="BP2452" s="66"/>
      <c r="BQ2452" s="66"/>
      <c r="BR2452" s="66"/>
      <c r="BS2452" s="66"/>
      <c r="BT2452" s="66"/>
    </row>
    <row r="2453" spans="1:72">
      <c r="A2453" s="69"/>
      <c r="B2453" s="69"/>
      <c r="C2453" s="69"/>
      <c r="D2453" s="69"/>
      <c r="E2453" s="66"/>
      <c r="F2453" s="66"/>
      <c r="G2453" s="66"/>
      <c r="H2453" s="66"/>
      <c r="I2453" s="66"/>
      <c r="J2453" s="66"/>
      <c r="K2453" s="66"/>
      <c r="L2453" s="66"/>
      <c r="M2453" s="66"/>
      <c r="N2453" s="66"/>
      <c r="O2453" s="66"/>
      <c r="P2453" s="66"/>
      <c r="Q2453" s="66"/>
      <c r="R2453" s="66"/>
      <c r="S2453" s="66"/>
      <c r="T2453" s="66"/>
      <c r="U2453" s="66"/>
      <c r="V2453" s="66"/>
      <c r="W2453" s="66"/>
      <c r="X2453" s="66"/>
      <c r="Y2453" s="66"/>
      <c r="Z2453" s="66"/>
      <c r="AA2453" s="66"/>
      <c r="AB2453" s="66"/>
      <c r="AC2453" s="66"/>
      <c r="AD2453" s="66"/>
      <c r="AE2453" s="66"/>
      <c r="AF2453" s="66"/>
      <c r="AG2453" s="66"/>
      <c r="AH2453" s="66"/>
      <c r="AI2453" s="66"/>
      <c r="AJ2453" s="66"/>
      <c r="AK2453" s="66"/>
      <c r="AL2453" s="66"/>
      <c r="AM2453" s="66"/>
      <c r="AN2453" s="66"/>
      <c r="AO2453" s="66"/>
      <c r="AP2453" s="66"/>
      <c r="AQ2453" s="66"/>
      <c r="AR2453" s="66"/>
      <c r="AS2453" s="66"/>
      <c r="AT2453" s="66"/>
      <c r="AU2453" s="66"/>
      <c r="AV2453" s="66"/>
      <c r="AW2453" s="66"/>
      <c r="AX2453" s="66"/>
      <c r="AY2453" s="66"/>
      <c r="AZ2453" s="66"/>
      <c r="BA2453" s="66"/>
      <c r="BB2453" s="66"/>
      <c r="BC2453" s="66"/>
      <c r="BD2453" s="66"/>
      <c r="BE2453" s="66"/>
      <c r="BF2453" s="66"/>
      <c r="BG2453" s="66"/>
      <c r="BH2453" s="66"/>
      <c r="BI2453" s="66"/>
      <c r="BJ2453" s="66"/>
      <c r="BK2453" s="66"/>
      <c r="BL2453" s="66"/>
      <c r="BM2453" s="66"/>
      <c r="BN2453" s="66"/>
      <c r="BO2453" s="66"/>
      <c r="BP2453" s="66"/>
      <c r="BQ2453" s="66"/>
      <c r="BR2453" s="66"/>
      <c r="BS2453" s="66"/>
      <c r="BT2453" s="66"/>
    </row>
    <row r="2454" spans="1:72">
      <c r="A2454" s="69"/>
      <c r="B2454" s="69"/>
      <c r="C2454" s="69"/>
      <c r="D2454" s="69"/>
      <c r="E2454" s="66"/>
      <c r="F2454" s="66"/>
      <c r="G2454" s="66"/>
      <c r="H2454" s="66"/>
      <c r="I2454" s="66"/>
      <c r="J2454" s="66"/>
      <c r="K2454" s="66"/>
      <c r="L2454" s="66"/>
      <c r="M2454" s="66"/>
      <c r="N2454" s="66"/>
      <c r="O2454" s="66"/>
      <c r="P2454" s="66"/>
      <c r="Q2454" s="66"/>
      <c r="R2454" s="66"/>
      <c r="S2454" s="66"/>
      <c r="T2454" s="66"/>
      <c r="U2454" s="66"/>
      <c r="V2454" s="66"/>
      <c r="W2454" s="66"/>
      <c r="X2454" s="66"/>
      <c r="Y2454" s="66"/>
      <c r="Z2454" s="66"/>
      <c r="AA2454" s="66"/>
      <c r="AB2454" s="66"/>
      <c r="AC2454" s="66"/>
      <c r="AD2454" s="66"/>
      <c r="AE2454" s="66"/>
      <c r="AF2454" s="66"/>
      <c r="AG2454" s="66"/>
      <c r="AH2454" s="66"/>
      <c r="AI2454" s="66"/>
      <c r="AJ2454" s="66"/>
      <c r="AK2454" s="66"/>
      <c r="AL2454" s="66"/>
      <c r="AM2454" s="66"/>
      <c r="AN2454" s="66"/>
      <c r="AO2454" s="66"/>
      <c r="AP2454" s="66"/>
      <c r="AQ2454" s="66"/>
      <c r="AR2454" s="66"/>
      <c r="AS2454" s="66"/>
      <c r="AT2454" s="66"/>
      <c r="AU2454" s="66"/>
      <c r="AV2454" s="66"/>
      <c r="AW2454" s="66"/>
      <c r="AX2454" s="66"/>
      <c r="AY2454" s="66"/>
      <c r="AZ2454" s="66"/>
      <c r="BA2454" s="66"/>
      <c r="BB2454" s="66"/>
      <c r="BC2454" s="66"/>
      <c r="BD2454" s="66"/>
      <c r="BE2454" s="66"/>
      <c r="BF2454" s="66"/>
      <c r="BG2454" s="66"/>
      <c r="BH2454" s="66"/>
      <c r="BI2454" s="66"/>
      <c r="BJ2454" s="66"/>
      <c r="BK2454" s="66"/>
      <c r="BL2454" s="66"/>
      <c r="BM2454" s="66"/>
      <c r="BN2454" s="66"/>
      <c r="BO2454" s="66"/>
      <c r="BP2454" s="66"/>
      <c r="BQ2454" s="66"/>
      <c r="BR2454" s="66"/>
      <c r="BS2454" s="66"/>
      <c r="BT2454" s="66"/>
    </row>
    <row r="2455" spans="1:72">
      <c r="A2455" s="69"/>
      <c r="B2455" s="69"/>
      <c r="C2455" s="69"/>
      <c r="D2455" s="69"/>
      <c r="E2455" s="66"/>
      <c r="F2455" s="66"/>
      <c r="G2455" s="66"/>
      <c r="H2455" s="66"/>
      <c r="I2455" s="66"/>
      <c r="J2455" s="66"/>
      <c r="K2455" s="66"/>
      <c r="L2455" s="66"/>
      <c r="M2455" s="66"/>
      <c r="N2455" s="66"/>
      <c r="O2455" s="66"/>
      <c r="P2455" s="66"/>
      <c r="Q2455" s="66"/>
      <c r="R2455" s="66"/>
      <c r="S2455" s="66"/>
      <c r="T2455" s="66"/>
      <c r="U2455" s="66"/>
      <c r="V2455" s="66"/>
      <c r="W2455" s="66"/>
      <c r="X2455" s="66"/>
      <c r="Y2455" s="66"/>
      <c r="Z2455" s="66"/>
      <c r="AA2455" s="66"/>
      <c r="AB2455" s="66"/>
      <c r="AC2455" s="66"/>
      <c r="AD2455" s="66"/>
      <c r="AE2455" s="66"/>
      <c r="AF2455" s="66"/>
      <c r="AG2455" s="66"/>
      <c r="AH2455" s="66"/>
      <c r="AI2455" s="66"/>
      <c r="AJ2455" s="66"/>
      <c r="AK2455" s="66"/>
      <c r="AL2455" s="66"/>
      <c r="AM2455" s="66"/>
      <c r="AN2455" s="66"/>
      <c r="AO2455" s="66"/>
      <c r="AP2455" s="66"/>
      <c r="AQ2455" s="66"/>
      <c r="AR2455" s="66"/>
      <c r="AS2455" s="66"/>
      <c r="AT2455" s="66"/>
      <c r="AU2455" s="66"/>
      <c r="AV2455" s="66"/>
      <c r="AW2455" s="66"/>
      <c r="AX2455" s="66"/>
      <c r="AY2455" s="66"/>
      <c r="AZ2455" s="66"/>
      <c r="BA2455" s="66"/>
      <c r="BB2455" s="66"/>
      <c r="BC2455" s="66"/>
      <c r="BD2455" s="66"/>
      <c r="BE2455" s="66"/>
      <c r="BF2455" s="66"/>
      <c r="BG2455" s="66"/>
      <c r="BH2455" s="66"/>
      <c r="BI2455" s="66"/>
      <c r="BJ2455" s="66"/>
      <c r="BK2455" s="66"/>
      <c r="BL2455" s="66"/>
      <c r="BM2455" s="66"/>
      <c r="BN2455" s="66"/>
      <c r="BO2455" s="66"/>
      <c r="BP2455" s="66"/>
      <c r="BQ2455" s="66"/>
      <c r="BR2455" s="66"/>
      <c r="BS2455" s="66"/>
      <c r="BT2455" s="66"/>
    </row>
    <row r="2456" spans="1:72">
      <c r="A2456" s="69"/>
      <c r="B2456" s="69"/>
      <c r="C2456" s="69"/>
      <c r="D2456" s="69"/>
      <c r="E2456" s="66"/>
      <c r="F2456" s="66"/>
      <c r="G2456" s="66"/>
      <c r="H2456" s="66"/>
      <c r="I2456" s="66"/>
      <c r="J2456" s="66"/>
      <c r="K2456" s="66"/>
      <c r="L2456" s="66"/>
      <c r="M2456" s="66"/>
      <c r="N2456" s="66"/>
      <c r="O2456" s="66"/>
      <c r="P2456" s="66"/>
      <c r="Q2456" s="66"/>
      <c r="R2456" s="66"/>
      <c r="S2456" s="66"/>
      <c r="T2456" s="66"/>
      <c r="U2456" s="66"/>
      <c r="V2456" s="66"/>
      <c r="W2456" s="66"/>
      <c r="X2456" s="66"/>
      <c r="Y2456" s="66"/>
      <c r="Z2456" s="66"/>
      <c r="AA2456" s="66"/>
      <c r="AB2456" s="66"/>
      <c r="AC2456" s="66"/>
      <c r="AD2456" s="66"/>
      <c r="AE2456" s="66"/>
      <c r="AF2456" s="66"/>
      <c r="AG2456" s="66"/>
      <c r="AH2456" s="66"/>
      <c r="AI2456" s="66"/>
      <c r="AJ2456" s="66"/>
      <c r="AK2456" s="66"/>
      <c r="AL2456" s="66"/>
      <c r="AM2456" s="66"/>
      <c r="AN2456" s="66"/>
      <c r="AO2456" s="66"/>
      <c r="AP2456" s="66"/>
      <c r="AQ2456" s="66"/>
      <c r="AR2456" s="66"/>
      <c r="AS2456" s="66"/>
      <c r="AT2456" s="66"/>
      <c r="AU2456" s="66"/>
      <c r="AV2456" s="66"/>
      <c r="AW2456" s="66"/>
      <c r="AX2456" s="66"/>
      <c r="AY2456" s="66"/>
      <c r="AZ2456" s="66"/>
      <c r="BA2456" s="66"/>
      <c r="BB2456" s="66"/>
      <c r="BC2456" s="66"/>
      <c r="BD2456" s="66"/>
      <c r="BE2456" s="66"/>
      <c r="BF2456" s="66"/>
      <c r="BG2456" s="66"/>
      <c r="BH2456" s="66"/>
      <c r="BI2456" s="66"/>
      <c r="BJ2456" s="66"/>
      <c r="BK2456" s="66"/>
      <c r="BL2456" s="66"/>
      <c r="BM2456" s="66"/>
      <c r="BN2456" s="66"/>
      <c r="BO2456" s="66"/>
      <c r="BP2456" s="66"/>
      <c r="BQ2456" s="66"/>
      <c r="BR2456" s="66"/>
      <c r="BS2456" s="66"/>
      <c r="BT2456" s="66"/>
    </row>
    <row r="2457" spans="1:72">
      <c r="A2457" s="69"/>
      <c r="B2457" s="69"/>
      <c r="C2457" s="69"/>
      <c r="D2457" s="69"/>
      <c r="E2457" s="66"/>
      <c r="F2457" s="66"/>
      <c r="G2457" s="66"/>
      <c r="H2457" s="66"/>
      <c r="I2457" s="66"/>
      <c r="J2457" s="66"/>
      <c r="K2457" s="66"/>
      <c r="L2457" s="66"/>
      <c r="M2457" s="66"/>
      <c r="N2457" s="66"/>
      <c r="O2457" s="66"/>
      <c r="P2457" s="66"/>
      <c r="Q2457" s="66"/>
      <c r="R2457" s="66"/>
      <c r="S2457" s="66"/>
      <c r="T2457" s="66"/>
      <c r="U2457" s="66"/>
      <c r="V2457" s="66"/>
      <c r="W2457" s="66"/>
      <c r="X2457" s="66"/>
      <c r="Y2457" s="66"/>
      <c r="Z2457" s="66"/>
      <c r="AA2457" s="66"/>
      <c r="AB2457" s="66"/>
      <c r="AC2457" s="66"/>
      <c r="AD2457" s="66"/>
      <c r="AE2457" s="66"/>
      <c r="AF2457" s="66"/>
      <c r="AG2457" s="66"/>
      <c r="AH2457" s="66"/>
      <c r="AI2457" s="66"/>
      <c r="AJ2457" s="66"/>
      <c r="AK2457" s="66"/>
      <c r="AL2457" s="66"/>
      <c r="AM2457" s="66"/>
      <c r="AN2457" s="66"/>
      <c r="AO2457" s="66"/>
      <c r="AP2457" s="66"/>
      <c r="AQ2457" s="66"/>
      <c r="AR2457" s="66"/>
      <c r="AS2457" s="66"/>
      <c r="AT2457" s="66"/>
      <c r="AU2457" s="66"/>
      <c r="AV2457" s="66"/>
      <c r="AW2457" s="66"/>
      <c r="AX2457" s="66"/>
      <c r="AY2457" s="66"/>
      <c r="AZ2457" s="66"/>
      <c r="BA2457" s="66"/>
      <c r="BB2457" s="66"/>
      <c r="BC2457" s="66"/>
      <c r="BD2457" s="66"/>
      <c r="BE2457" s="66"/>
      <c r="BF2457" s="66"/>
      <c r="BG2457" s="66"/>
      <c r="BH2457" s="66"/>
      <c r="BI2457" s="66"/>
      <c r="BJ2457" s="66"/>
      <c r="BK2457" s="66"/>
      <c r="BL2457" s="66"/>
      <c r="BM2457" s="66"/>
      <c r="BN2457" s="66"/>
      <c r="BO2457" s="66"/>
      <c r="BP2457" s="66"/>
      <c r="BQ2457" s="66"/>
      <c r="BR2457" s="66"/>
      <c r="BS2457" s="66"/>
      <c r="BT2457" s="66"/>
    </row>
    <row r="2458" spans="1:72">
      <c r="A2458" s="69"/>
      <c r="B2458" s="69"/>
      <c r="C2458" s="69"/>
      <c r="D2458" s="69"/>
      <c r="E2458" s="66"/>
      <c r="F2458" s="66"/>
      <c r="G2458" s="66"/>
      <c r="H2458" s="66"/>
      <c r="I2458" s="66"/>
      <c r="J2458" s="66"/>
      <c r="K2458" s="66"/>
      <c r="L2458" s="66"/>
      <c r="M2458" s="66"/>
      <c r="N2458" s="66"/>
      <c r="O2458" s="66"/>
      <c r="P2458" s="66"/>
      <c r="Q2458" s="66"/>
      <c r="R2458" s="66"/>
      <c r="S2458" s="66"/>
      <c r="T2458" s="66"/>
      <c r="U2458" s="66"/>
      <c r="V2458" s="66"/>
      <c r="W2458" s="66"/>
      <c r="X2458" s="66"/>
      <c r="Y2458" s="66"/>
      <c r="Z2458" s="66"/>
      <c r="AA2458" s="66"/>
      <c r="AB2458" s="66"/>
      <c r="AC2458" s="66"/>
      <c r="AD2458" s="66"/>
      <c r="AE2458" s="66"/>
      <c r="AF2458" s="66"/>
      <c r="AG2458" s="66"/>
      <c r="AH2458" s="66"/>
      <c r="AI2458" s="66"/>
      <c r="AJ2458" s="66"/>
      <c r="AK2458" s="66"/>
      <c r="AL2458" s="66"/>
      <c r="AM2458" s="66"/>
      <c r="AN2458" s="66"/>
      <c r="AO2458" s="66"/>
      <c r="AP2458" s="66"/>
      <c r="AQ2458" s="66"/>
      <c r="AR2458" s="66"/>
      <c r="AS2458" s="66"/>
      <c r="AT2458" s="66"/>
      <c r="AU2458" s="66"/>
      <c r="AV2458" s="66"/>
      <c r="AW2458" s="66"/>
      <c r="AX2458" s="66"/>
      <c r="AY2458" s="66"/>
      <c r="AZ2458" s="66"/>
      <c r="BA2458" s="66"/>
      <c r="BB2458" s="66"/>
      <c r="BC2458" s="66"/>
      <c r="BD2458" s="66"/>
      <c r="BE2458" s="66"/>
      <c r="BF2458" s="66"/>
      <c r="BG2458" s="66"/>
      <c r="BH2458" s="66"/>
      <c r="BI2458" s="66"/>
      <c r="BJ2458" s="66"/>
      <c r="BK2458" s="66"/>
      <c r="BL2458" s="66"/>
      <c r="BM2458" s="66"/>
      <c r="BN2458" s="66"/>
      <c r="BO2458" s="66"/>
      <c r="BP2458" s="66"/>
      <c r="BQ2458" s="66"/>
      <c r="BR2458" s="66"/>
      <c r="BS2458" s="66"/>
      <c r="BT2458" s="66"/>
    </row>
    <row r="2459" spans="1:72">
      <c r="A2459" s="69"/>
      <c r="B2459" s="69"/>
      <c r="C2459" s="69"/>
      <c r="D2459" s="69"/>
      <c r="E2459" s="66"/>
      <c r="F2459" s="66"/>
      <c r="G2459" s="66"/>
      <c r="H2459" s="66"/>
      <c r="I2459" s="66"/>
      <c r="J2459" s="66"/>
      <c r="K2459" s="66"/>
      <c r="L2459" s="66"/>
      <c r="M2459" s="66"/>
      <c r="N2459" s="66"/>
      <c r="O2459" s="66"/>
      <c r="P2459" s="66"/>
      <c r="Q2459" s="66"/>
      <c r="R2459" s="66"/>
      <c r="S2459" s="66"/>
      <c r="T2459" s="66"/>
      <c r="U2459" s="66"/>
      <c r="V2459" s="66"/>
      <c r="W2459" s="66"/>
      <c r="X2459" s="66"/>
      <c r="Y2459" s="66"/>
      <c r="Z2459" s="66"/>
      <c r="AA2459" s="66"/>
      <c r="AB2459" s="66"/>
      <c r="AC2459" s="66"/>
      <c r="AD2459" s="66"/>
      <c r="AE2459" s="66"/>
      <c r="AF2459" s="66"/>
      <c r="AG2459" s="66"/>
      <c r="AH2459" s="66"/>
      <c r="AI2459" s="66"/>
      <c r="AJ2459" s="66"/>
      <c r="AK2459" s="66"/>
      <c r="AL2459" s="66"/>
      <c r="AM2459" s="66"/>
      <c r="AN2459" s="66"/>
      <c r="AO2459" s="66"/>
      <c r="AP2459" s="66"/>
      <c r="AQ2459" s="66"/>
      <c r="AR2459" s="66"/>
      <c r="AS2459" s="66"/>
      <c r="AT2459" s="66"/>
      <c r="AU2459" s="66"/>
      <c r="AV2459" s="66"/>
      <c r="AW2459" s="66"/>
      <c r="AX2459" s="66"/>
      <c r="AY2459" s="66"/>
      <c r="AZ2459" s="66"/>
      <c r="BA2459" s="66"/>
      <c r="BB2459" s="66"/>
      <c r="BC2459" s="66"/>
      <c r="BD2459" s="66"/>
      <c r="BE2459" s="66"/>
      <c r="BF2459" s="66"/>
      <c r="BG2459" s="66"/>
      <c r="BH2459" s="66"/>
      <c r="BI2459" s="66"/>
      <c r="BJ2459" s="66"/>
      <c r="BK2459" s="66"/>
      <c r="BL2459" s="66"/>
      <c r="BM2459" s="66"/>
      <c r="BN2459" s="66"/>
      <c r="BO2459" s="66"/>
      <c r="BP2459" s="66"/>
      <c r="BQ2459" s="66"/>
      <c r="BR2459" s="66"/>
      <c r="BS2459" s="66"/>
      <c r="BT2459" s="66"/>
    </row>
    <row r="2460" spans="1:72">
      <c r="A2460" s="69"/>
      <c r="B2460" s="69"/>
      <c r="C2460" s="69"/>
      <c r="D2460" s="69"/>
      <c r="E2460" s="66"/>
      <c r="F2460" s="66"/>
      <c r="G2460" s="66"/>
      <c r="H2460" s="66"/>
      <c r="I2460" s="66"/>
      <c r="J2460" s="66"/>
      <c r="K2460" s="66"/>
      <c r="L2460" s="66"/>
      <c r="M2460" s="66"/>
      <c r="N2460" s="66"/>
      <c r="O2460" s="66"/>
      <c r="P2460" s="66"/>
      <c r="Q2460" s="66"/>
      <c r="R2460" s="66"/>
      <c r="S2460" s="66"/>
      <c r="T2460" s="66"/>
      <c r="U2460" s="66"/>
      <c r="V2460" s="66"/>
      <c r="W2460" s="66"/>
      <c r="X2460" s="66"/>
      <c r="Y2460" s="66"/>
      <c r="Z2460" s="66"/>
      <c r="AA2460" s="66"/>
      <c r="AB2460" s="66"/>
      <c r="AC2460" s="66"/>
      <c r="AD2460" s="66"/>
      <c r="AE2460" s="66"/>
      <c r="AF2460" s="66"/>
      <c r="AG2460" s="66"/>
      <c r="AH2460" s="66"/>
      <c r="AI2460" s="66"/>
      <c r="AJ2460" s="66"/>
      <c r="AK2460" s="66"/>
      <c r="AL2460" s="66"/>
      <c r="AM2460" s="66"/>
      <c r="AN2460" s="66"/>
      <c r="AO2460" s="66"/>
      <c r="AP2460" s="66"/>
      <c r="AQ2460" s="66"/>
      <c r="AR2460" s="66"/>
      <c r="AS2460" s="66"/>
      <c r="AT2460" s="66"/>
      <c r="AU2460" s="66"/>
      <c r="AV2460" s="66"/>
      <c r="AW2460" s="66"/>
      <c r="AX2460" s="66"/>
      <c r="AY2460" s="66"/>
      <c r="AZ2460" s="66"/>
      <c r="BA2460" s="66"/>
      <c r="BB2460" s="66"/>
      <c r="BC2460" s="66"/>
      <c r="BD2460" s="66"/>
      <c r="BE2460" s="66"/>
      <c r="BF2460" s="66"/>
      <c r="BG2460" s="66"/>
      <c r="BH2460" s="66"/>
      <c r="BI2460" s="66"/>
      <c r="BJ2460" s="66"/>
      <c r="BK2460" s="66"/>
      <c r="BL2460" s="66"/>
      <c r="BM2460" s="66"/>
      <c r="BN2460" s="66"/>
      <c r="BO2460" s="66"/>
      <c r="BP2460" s="66"/>
      <c r="BQ2460" s="66"/>
      <c r="BR2460" s="66"/>
      <c r="BS2460" s="66"/>
      <c r="BT2460" s="66"/>
    </row>
    <row r="2461" spans="1:72">
      <c r="A2461" s="69"/>
      <c r="B2461" s="69"/>
      <c r="C2461" s="69"/>
      <c r="D2461" s="69"/>
      <c r="E2461" s="66"/>
      <c r="F2461" s="66"/>
      <c r="G2461" s="66"/>
      <c r="H2461" s="66"/>
      <c r="I2461" s="66"/>
      <c r="J2461" s="66"/>
      <c r="K2461" s="66"/>
      <c r="L2461" s="66"/>
      <c r="M2461" s="66"/>
      <c r="N2461" s="66"/>
      <c r="O2461" s="66"/>
      <c r="P2461" s="66"/>
      <c r="Q2461" s="66"/>
      <c r="R2461" s="66"/>
      <c r="S2461" s="66"/>
      <c r="T2461" s="66"/>
      <c r="U2461" s="66"/>
      <c r="V2461" s="66"/>
      <c r="W2461" s="66"/>
      <c r="X2461" s="66"/>
      <c r="Y2461" s="66"/>
      <c r="Z2461" s="66"/>
      <c r="AA2461" s="66"/>
      <c r="AB2461" s="66"/>
      <c r="AC2461" s="66"/>
      <c r="AD2461" s="66"/>
      <c r="AE2461" s="66"/>
      <c r="AF2461" s="66"/>
      <c r="AG2461" s="66"/>
      <c r="AH2461" s="66"/>
      <c r="AI2461" s="66"/>
      <c r="AJ2461" s="66"/>
      <c r="AK2461" s="66"/>
      <c r="AL2461" s="66"/>
      <c r="AM2461" s="66"/>
      <c r="AN2461" s="66"/>
      <c r="AO2461" s="66"/>
      <c r="AP2461" s="66"/>
      <c r="AQ2461" s="66"/>
      <c r="AR2461" s="66"/>
      <c r="AS2461" s="66"/>
      <c r="AT2461" s="66"/>
      <c r="AU2461" s="66"/>
      <c r="AV2461" s="66"/>
      <c r="AW2461" s="66"/>
      <c r="AX2461" s="66"/>
      <c r="AY2461" s="66"/>
      <c r="AZ2461" s="66"/>
      <c r="BA2461" s="66"/>
      <c r="BB2461" s="66"/>
      <c r="BC2461" s="66"/>
      <c r="BD2461" s="66"/>
      <c r="BE2461" s="66"/>
      <c r="BF2461" s="66"/>
      <c r="BG2461" s="66"/>
      <c r="BH2461" s="66"/>
      <c r="BI2461" s="66"/>
      <c r="BJ2461" s="66"/>
      <c r="BK2461" s="66"/>
      <c r="BL2461" s="66"/>
      <c r="BM2461" s="66"/>
      <c r="BN2461" s="66"/>
      <c r="BO2461" s="66"/>
      <c r="BP2461" s="66"/>
      <c r="BQ2461" s="66"/>
      <c r="BR2461" s="66"/>
      <c r="BS2461" s="66"/>
      <c r="BT2461" s="66"/>
    </row>
    <row r="2462" spans="1:72">
      <c r="A2462" s="69"/>
      <c r="B2462" s="69"/>
      <c r="C2462" s="69"/>
      <c r="D2462" s="69"/>
      <c r="E2462" s="66"/>
      <c r="F2462" s="66"/>
      <c r="G2462" s="66"/>
      <c r="H2462" s="66"/>
      <c r="I2462" s="66"/>
      <c r="J2462" s="66"/>
      <c r="K2462" s="66"/>
      <c r="L2462" s="66"/>
      <c r="M2462" s="66"/>
      <c r="N2462" s="66"/>
      <c r="O2462" s="66"/>
      <c r="P2462" s="66"/>
      <c r="Q2462" s="66"/>
      <c r="R2462" s="66"/>
      <c r="S2462" s="66"/>
      <c r="T2462" s="66"/>
      <c r="U2462" s="66"/>
      <c r="V2462" s="66"/>
      <c r="W2462" s="66"/>
      <c r="X2462" s="66"/>
      <c r="Y2462" s="66"/>
      <c r="Z2462" s="66"/>
      <c r="AA2462" s="66"/>
      <c r="AB2462" s="66"/>
      <c r="AC2462" s="66"/>
      <c r="AD2462" s="66"/>
      <c r="AE2462" s="66"/>
      <c r="AF2462" s="66"/>
      <c r="AG2462" s="66"/>
      <c r="AH2462" s="66"/>
      <c r="AI2462" s="66"/>
      <c r="AJ2462" s="66"/>
      <c r="AK2462" s="66"/>
      <c r="AL2462" s="66"/>
      <c r="AM2462" s="66"/>
      <c r="AN2462" s="66"/>
      <c r="AO2462" s="66"/>
      <c r="AP2462" s="66"/>
      <c r="AQ2462" s="66"/>
      <c r="AR2462" s="66"/>
      <c r="AS2462" s="66"/>
      <c r="AT2462" s="66"/>
      <c r="AU2462" s="66"/>
      <c r="AV2462" s="66"/>
      <c r="AW2462" s="66"/>
      <c r="AX2462" s="66"/>
      <c r="AY2462" s="66"/>
      <c r="AZ2462" s="66"/>
      <c r="BA2462" s="66"/>
      <c r="BB2462" s="66"/>
      <c r="BC2462" s="66"/>
      <c r="BD2462" s="66"/>
      <c r="BE2462" s="66"/>
      <c r="BF2462" s="66"/>
      <c r="BG2462" s="66"/>
      <c r="BH2462" s="66"/>
      <c r="BI2462" s="66"/>
      <c r="BJ2462" s="66"/>
      <c r="BK2462" s="66"/>
      <c r="BL2462" s="66"/>
      <c r="BM2462" s="66"/>
      <c r="BN2462" s="66"/>
      <c r="BO2462" s="66"/>
      <c r="BP2462" s="66"/>
      <c r="BQ2462" s="66"/>
      <c r="BR2462" s="66"/>
      <c r="BS2462" s="66"/>
      <c r="BT2462" s="66"/>
    </row>
    <row r="2463" spans="1:72">
      <c r="A2463" s="69"/>
      <c r="B2463" s="69"/>
      <c r="C2463" s="69"/>
      <c r="D2463" s="69"/>
      <c r="E2463" s="66"/>
      <c r="F2463" s="66"/>
      <c r="G2463" s="66"/>
      <c r="H2463" s="66"/>
      <c r="I2463" s="66"/>
      <c r="J2463" s="66"/>
      <c r="K2463" s="66"/>
      <c r="L2463" s="66"/>
      <c r="M2463" s="66"/>
      <c r="N2463" s="66"/>
      <c r="O2463" s="66"/>
      <c r="P2463" s="66"/>
      <c r="Q2463" s="66"/>
      <c r="R2463" s="66"/>
      <c r="S2463" s="66"/>
      <c r="T2463" s="66"/>
      <c r="U2463" s="66"/>
      <c r="V2463" s="66"/>
      <c r="W2463" s="66"/>
      <c r="X2463" s="66"/>
      <c r="Y2463" s="66"/>
      <c r="Z2463" s="66"/>
      <c r="AA2463" s="66"/>
      <c r="AB2463" s="66"/>
      <c r="AC2463" s="66"/>
      <c r="AD2463" s="66"/>
      <c r="AE2463" s="66"/>
      <c r="AF2463" s="66"/>
      <c r="AG2463" s="66"/>
      <c r="AH2463" s="66"/>
      <c r="AI2463" s="66"/>
      <c r="AJ2463" s="66"/>
      <c r="AK2463" s="66"/>
      <c r="AL2463" s="66"/>
      <c r="AM2463" s="66"/>
      <c r="AN2463" s="66"/>
      <c r="AO2463" s="66"/>
      <c r="AP2463" s="66"/>
      <c r="AQ2463" s="66"/>
      <c r="AR2463" s="66"/>
      <c r="AS2463" s="66"/>
      <c r="AT2463" s="66"/>
      <c r="AU2463" s="66"/>
      <c r="AV2463" s="66"/>
      <c r="AW2463" s="66"/>
      <c r="AX2463" s="66"/>
      <c r="AY2463" s="66"/>
      <c r="AZ2463" s="66"/>
      <c r="BA2463" s="66"/>
      <c r="BB2463" s="66"/>
      <c r="BC2463" s="66"/>
      <c r="BD2463" s="66"/>
      <c r="BE2463" s="66"/>
      <c r="BF2463" s="66"/>
      <c r="BG2463" s="66"/>
      <c r="BH2463" s="66"/>
      <c r="BI2463" s="66"/>
      <c r="BJ2463" s="66"/>
      <c r="BK2463" s="66"/>
      <c r="BL2463" s="66"/>
      <c r="BM2463" s="66"/>
      <c r="BN2463" s="66"/>
      <c r="BO2463" s="66"/>
      <c r="BP2463" s="66"/>
      <c r="BQ2463" s="66"/>
      <c r="BR2463" s="66"/>
      <c r="BS2463" s="66"/>
      <c r="BT2463" s="66"/>
    </row>
    <row r="2464" spans="1:72">
      <c r="A2464" s="69"/>
      <c r="B2464" s="69"/>
      <c r="C2464" s="69"/>
      <c r="D2464" s="69"/>
      <c r="E2464" s="66"/>
      <c r="F2464" s="66"/>
      <c r="G2464" s="66"/>
      <c r="H2464" s="66"/>
      <c r="I2464" s="66"/>
      <c r="J2464" s="66"/>
      <c r="K2464" s="66"/>
      <c r="L2464" s="66"/>
      <c r="M2464" s="66"/>
      <c r="N2464" s="66"/>
      <c r="O2464" s="66"/>
      <c r="P2464" s="66"/>
      <c r="Q2464" s="66"/>
      <c r="R2464" s="66"/>
      <c r="S2464" s="66"/>
      <c r="T2464" s="66"/>
      <c r="U2464" s="66"/>
      <c r="V2464" s="66"/>
      <c r="W2464" s="66"/>
      <c r="X2464" s="66"/>
      <c r="Y2464" s="66"/>
      <c r="Z2464" s="66"/>
      <c r="AA2464" s="66"/>
      <c r="AB2464" s="66"/>
      <c r="AC2464" s="66"/>
      <c r="AD2464" s="66"/>
      <c r="AE2464" s="66"/>
      <c r="AF2464" s="66"/>
      <c r="AG2464" s="66"/>
      <c r="AH2464" s="66"/>
      <c r="AI2464" s="66"/>
      <c r="AJ2464" s="66"/>
      <c r="AK2464" s="66"/>
      <c r="AL2464" s="66"/>
      <c r="AM2464" s="66"/>
      <c r="AN2464" s="66"/>
      <c r="AO2464" s="66"/>
      <c r="AP2464" s="66"/>
      <c r="AQ2464" s="66"/>
      <c r="AR2464" s="66"/>
      <c r="AS2464" s="66"/>
      <c r="AT2464" s="66"/>
      <c r="AU2464" s="66"/>
      <c r="AV2464" s="66"/>
      <c r="AW2464" s="66"/>
      <c r="AX2464" s="66"/>
      <c r="AY2464" s="66"/>
      <c r="AZ2464" s="66"/>
      <c r="BA2464" s="66"/>
      <c r="BB2464" s="66"/>
      <c r="BC2464" s="66"/>
      <c r="BD2464" s="66"/>
      <c r="BE2464" s="66"/>
      <c r="BF2464" s="66"/>
      <c r="BG2464" s="66"/>
      <c r="BH2464" s="66"/>
      <c r="BI2464" s="66"/>
      <c r="BJ2464" s="66"/>
      <c r="BK2464" s="66"/>
      <c r="BL2464" s="66"/>
      <c r="BM2464" s="66"/>
      <c r="BN2464" s="66"/>
      <c r="BO2464" s="66"/>
      <c r="BP2464" s="66"/>
      <c r="BQ2464" s="66"/>
      <c r="BR2464" s="66"/>
      <c r="BS2464" s="66"/>
      <c r="BT2464" s="66"/>
    </row>
    <row r="2465" spans="1:72">
      <c r="A2465" s="69"/>
      <c r="B2465" s="69"/>
      <c r="C2465" s="69"/>
      <c r="D2465" s="69"/>
      <c r="E2465" s="66"/>
      <c r="F2465" s="66"/>
      <c r="G2465" s="66"/>
      <c r="H2465" s="66"/>
      <c r="I2465" s="66"/>
      <c r="J2465" s="66"/>
      <c r="K2465" s="66"/>
      <c r="L2465" s="66"/>
      <c r="M2465" s="66"/>
      <c r="N2465" s="66"/>
      <c r="O2465" s="66"/>
      <c r="P2465" s="66"/>
      <c r="Q2465" s="66"/>
      <c r="R2465" s="66"/>
      <c r="S2465" s="66"/>
      <c r="T2465" s="66"/>
      <c r="U2465" s="66"/>
      <c r="V2465" s="66"/>
      <c r="W2465" s="66"/>
      <c r="X2465" s="66"/>
      <c r="Y2465" s="66"/>
      <c r="Z2465" s="66"/>
      <c r="AA2465" s="66"/>
      <c r="AB2465" s="66"/>
      <c r="AC2465" s="66"/>
      <c r="AD2465" s="66"/>
      <c r="AE2465" s="66"/>
      <c r="AF2465" s="66"/>
      <c r="AG2465" s="66"/>
      <c r="AH2465" s="66"/>
      <c r="AI2465" s="66"/>
      <c r="AJ2465" s="66"/>
      <c r="AK2465" s="66"/>
      <c r="AL2465" s="66"/>
      <c r="AM2465" s="66"/>
      <c r="AN2465" s="66"/>
      <c r="AO2465" s="66"/>
      <c r="AP2465" s="66"/>
      <c r="AQ2465" s="66"/>
      <c r="AR2465" s="66"/>
      <c r="AS2465" s="66"/>
      <c r="AT2465" s="66"/>
      <c r="AU2465" s="66"/>
      <c r="AV2465" s="66"/>
      <c r="AW2465" s="66"/>
      <c r="AX2465" s="66"/>
      <c r="AY2465" s="66"/>
      <c r="AZ2465" s="66"/>
      <c r="BA2465" s="66"/>
      <c r="BB2465" s="66"/>
      <c r="BC2465" s="66"/>
      <c r="BD2465" s="66"/>
      <c r="BE2465" s="66"/>
      <c r="BF2465" s="66"/>
      <c r="BG2465" s="66"/>
      <c r="BH2465" s="66"/>
      <c r="BI2465" s="66"/>
      <c r="BJ2465" s="66"/>
      <c r="BK2465" s="66"/>
      <c r="BL2465" s="66"/>
      <c r="BM2465" s="66"/>
      <c r="BN2465" s="66"/>
      <c r="BO2465" s="66"/>
      <c r="BP2465" s="66"/>
      <c r="BQ2465" s="66"/>
      <c r="BR2465" s="66"/>
      <c r="BS2465" s="66"/>
      <c r="BT2465" s="66"/>
    </row>
    <row r="2466" spans="1:72">
      <c r="A2466" s="69"/>
      <c r="B2466" s="69"/>
      <c r="C2466" s="69"/>
      <c r="D2466" s="69"/>
      <c r="E2466" s="66"/>
      <c r="F2466" s="66"/>
      <c r="G2466" s="66"/>
      <c r="H2466" s="66"/>
      <c r="I2466" s="66"/>
      <c r="J2466" s="66"/>
      <c r="K2466" s="66"/>
      <c r="L2466" s="66"/>
      <c r="M2466" s="66"/>
      <c r="N2466" s="66"/>
      <c r="O2466" s="66"/>
      <c r="P2466" s="66"/>
      <c r="Q2466" s="66"/>
      <c r="R2466" s="66"/>
      <c r="S2466" s="66"/>
      <c r="T2466" s="66"/>
      <c r="U2466" s="66"/>
      <c r="V2466" s="66"/>
      <c r="W2466" s="66"/>
      <c r="X2466" s="66"/>
      <c r="Y2466" s="66"/>
      <c r="Z2466" s="66"/>
      <c r="AA2466" s="66"/>
      <c r="AB2466" s="66"/>
      <c r="AC2466" s="66"/>
      <c r="AD2466" s="66"/>
      <c r="AE2466" s="66"/>
      <c r="AF2466" s="66"/>
      <c r="AG2466" s="66"/>
      <c r="AH2466" s="66"/>
      <c r="AI2466" s="66"/>
      <c r="AJ2466" s="66"/>
      <c r="AK2466" s="66"/>
      <c r="AL2466" s="66"/>
      <c r="AM2466" s="66"/>
      <c r="AN2466" s="66"/>
      <c r="AO2466" s="66"/>
      <c r="AP2466" s="66"/>
      <c r="AQ2466" s="66"/>
      <c r="AR2466" s="66"/>
      <c r="AS2466" s="66"/>
      <c r="AT2466" s="66"/>
      <c r="AU2466" s="66"/>
      <c r="AV2466" s="66"/>
      <c r="AW2466" s="66"/>
      <c r="AX2466" s="66"/>
      <c r="AY2466" s="66"/>
      <c r="AZ2466" s="66"/>
      <c r="BA2466" s="66"/>
      <c r="BB2466" s="66"/>
      <c r="BC2466" s="66"/>
      <c r="BD2466" s="66"/>
      <c r="BE2466" s="66"/>
      <c r="BF2466" s="66"/>
      <c r="BG2466" s="66"/>
      <c r="BH2466" s="66"/>
      <c r="BI2466" s="66"/>
      <c r="BJ2466" s="66"/>
      <c r="BK2466" s="66"/>
      <c r="BL2466" s="66"/>
      <c r="BM2466" s="66"/>
      <c r="BN2466" s="66"/>
      <c r="BO2466" s="66"/>
      <c r="BP2466" s="66"/>
      <c r="BQ2466" s="66"/>
      <c r="BR2466" s="66"/>
      <c r="BS2466" s="66"/>
      <c r="BT2466" s="66"/>
    </row>
    <row r="2467" spans="1:72">
      <c r="A2467" s="69"/>
      <c r="B2467" s="69"/>
      <c r="C2467" s="69"/>
      <c r="D2467" s="69"/>
      <c r="E2467" s="66"/>
      <c r="F2467" s="66"/>
      <c r="G2467" s="66"/>
      <c r="H2467" s="66"/>
      <c r="I2467" s="66"/>
      <c r="J2467" s="66"/>
      <c r="K2467" s="66"/>
      <c r="L2467" s="66"/>
      <c r="M2467" s="66"/>
      <c r="N2467" s="66"/>
      <c r="O2467" s="66"/>
      <c r="P2467" s="66"/>
      <c r="Q2467" s="66"/>
      <c r="R2467" s="66"/>
      <c r="S2467" s="66"/>
      <c r="T2467" s="66"/>
      <c r="U2467" s="66"/>
      <c r="V2467" s="66"/>
      <c r="W2467" s="66"/>
      <c r="X2467" s="66"/>
      <c r="Y2467" s="66"/>
      <c r="Z2467" s="66"/>
      <c r="AA2467" s="66"/>
      <c r="AB2467" s="66"/>
      <c r="AC2467" s="66"/>
      <c r="AD2467" s="66"/>
      <c r="AE2467" s="66"/>
      <c r="AF2467" s="66"/>
      <c r="AG2467" s="66"/>
      <c r="AH2467" s="66"/>
      <c r="AI2467" s="66"/>
      <c r="AJ2467" s="66"/>
      <c r="AK2467" s="66"/>
      <c r="AL2467" s="66"/>
      <c r="AM2467" s="66"/>
      <c r="AN2467" s="66"/>
      <c r="AO2467" s="66"/>
      <c r="AP2467" s="66"/>
      <c r="AQ2467" s="66"/>
      <c r="AR2467" s="66"/>
      <c r="AS2467" s="66"/>
      <c r="AT2467" s="66"/>
      <c r="AU2467" s="66"/>
      <c r="AV2467" s="66"/>
      <c r="AW2467" s="66"/>
      <c r="AX2467" s="66"/>
      <c r="AY2467" s="66"/>
      <c r="AZ2467" s="66"/>
      <c r="BA2467" s="66"/>
      <c r="BB2467" s="66"/>
      <c r="BC2467" s="66"/>
      <c r="BD2467" s="66"/>
      <c r="BE2467" s="66"/>
      <c r="BF2467" s="66"/>
      <c r="BG2467" s="66"/>
      <c r="BH2467" s="66"/>
      <c r="BI2467" s="66"/>
      <c r="BJ2467" s="66"/>
      <c r="BK2467" s="66"/>
      <c r="BL2467" s="66"/>
      <c r="BM2467" s="66"/>
      <c r="BN2467" s="66"/>
      <c r="BO2467" s="66"/>
      <c r="BP2467" s="66"/>
      <c r="BQ2467" s="66"/>
      <c r="BR2467" s="66"/>
      <c r="BS2467" s="66"/>
      <c r="BT2467" s="66"/>
    </row>
    <row r="2468" spans="1:72">
      <c r="A2468" s="69"/>
      <c r="B2468" s="69"/>
      <c r="C2468" s="69"/>
      <c r="D2468" s="69"/>
      <c r="E2468" s="66"/>
      <c r="F2468" s="66"/>
      <c r="G2468" s="66"/>
      <c r="H2468" s="66"/>
      <c r="I2468" s="66"/>
      <c r="J2468" s="66"/>
      <c r="K2468" s="66"/>
      <c r="L2468" s="66"/>
      <c r="M2468" s="66"/>
      <c r="N2468" s="66"/>
      <c r="O2468" s="66"/>
      <c r="P2468" s="66"/>
      <c r="Q2468" s="66"/>
      <c r="R2468" s="66"/>
      <c r="S2468" s="66"/>
      <c r="T2468" s="66"/>
      <c r="U2468" s="66"/>
      <c r="V2468" s="66"/>
      <c r="W2468" s="66"/>
      <c r="X2468" s="66"/>
      <c r="Y2468" s="66"/>
      <c r="Z2468" s="66"/>
      <c r="AA2468" s="66"/>
      <c r="AB2468" s="66"/>
      <c r="AC2468" s="66"/>
      <c r="AD2468" s="66"/>
      <c r="AE2468" s="66"/>
      <c r="AF2468" s="66"/>
      <c r="AG2468" s="66"/>
      <c r="AH2468" s="66"/>
      <c r="AI2468" s="66"/>
      <c r="AJ2468" s="66"/>
      <c r="AK2468" s="66"/>
      <c r="AL2468" s="66"/>
      <c r="AM2468" s="66"/>
      <c r="AN2468" s="66"/>
      <c r="AO2468" s="66"/>
      <c r="AP2468" s="66"/>
      <c r="AQ2468" s="66"/>
      <c r="AR2468" s="66"/>
      <c r="AS2468" s="66"/>
      <c r="AT2468" s="66"/>
      <c r="AU2468" s="66"/>
      <c r="AV2468" s="66"/>
      <c r="AW2468" s="66"/>
      <c r="AX2468" s="66"/>
      <c r="AY2468" s="66"/>
      <c r="AZ2468" s="66"/>
      <c r="BA2468" s="66"/>
      <c r="BB2468" s="66"/>
      <c r="BC2468" s="66"/>
      <c r="BD2468" s="66"/>
      <c r="BE2468" s="66"/>
      <c r="BF2468" s="66"/>
      <c r="BG2468" s="66"/>
      <c r="BH2468" s="66"/>
      <c r="BI2468" s="66"/>
      <c r="BJ2468" s="66"/>
      <c r="BK2468" s="66"/>
      <c r="BL2468" s="66"/>
      <c r="BM2468" s="66"/>
      <c r="BN2468" s="66"/>
      <c r="BO2468" s="66"/>
      <c r="BP2468" s="66"/>
      <c r="BQ2468" s="66"/>
      <c r="BR2468" s="66"/>
      <c r="BS2468" s="66"/>
      <c r="BT2468" s="66"/>
    </row>
    <row r="2469" spans="1:72">
      <c r="A2469" s="69"/>
      <c r="B2469" s="69"/>
      <c r="C2469" s="69"/>
      <c r="D2469" s="69"/>
      <c r="E2469" s="66"/>
      <c r="F2469" s="66"/>
      <c r="G2469" s="66"/>
      <c r="H2469" s="66"/>
      <c r="I2469" s="66"/>
      <c r="J2469" s="66"/>
      <c r="K2469" s="66"/>
      <c r="L2469" s="66"/>
      <c r="M2469" s="66"/>
      <c r="N2469" s="66"/>
      <c r="O2469" s="66"/>
      <c r="P2469" s="66"/>
      <c r="Q2469" s="66"/>
      <c r="R2469" s="66"/>
      <c r="S2469" s="66"/>
      <c r="T2469" s="66"/>
      <c r="U2469" s="66"/>
      <c r="V2469" s="66"/>
      <c r="W2469" s="66"/>
      <c r="X2469" s="66"/>
      <c r="Y2469" s="66"/>
      <c r="Z2469" s="66"/>
      <c r="AA2469" s="66"/>
      <c r="AB2469" s="66"/>
      <c r="AC2469" s="66"/>
      <c r="AD2469" s="66"/>
      <c r="AE2469" s="66"/>
      <c r="AF2469" s="66"/>
      <c r="AG2469" s="66"/>
      <c r="AH2469" s="66"/>
      <c r="AI2469" s="66"/>
      <c r="AJ2469" s="66"/>
      <c r="AK2469" s="66"/>
      <c r="AL2469" s="66"/>
      <c r="AM2469" s="66"/>
      <c r="AN2469" s="66"/>
      <c r="AO2469" s="66"/>
      <c r="AP2469" s="66"/>
      <c r="AQ2469" s="66"/>
      <c r="AR2469" s="66"/>
      <c r="AS2469" s="66"/>
      <c r="AT2469" s="66"/>
      <c r="AU2469" s="66"/>
      <c r="AV2469" s="66"/>
      <c r="AW2469" s="66"/>
      <c r="AX2469" s="66"/>
      <c r="AY2469" s="66"/>
      <c r="AZ2469" s="66"/>
      <c r="BA2469" s="66"/>
      <c r="BB2469" s="66"/>
      <c r="BC2469" s="66"/>
      <c r="BD2469" s="66"/>
      <c r="BE2469" s="66"/>
      <c r="BF2469" s="66"/>
      <c r="BG2469" s="66"/>
      <c r="BH2469" s="66"/>
      <c r="BI2469" s="66"/>
      <c r="BJ2469" s="66"/>
      <c r="BK2469" s="66"/>
      <c r="BL2469" s="66"/>
      <c r="BM2469" s="66"/>
      <c r="BN2469" s="66"/>
      <c r="BO2469" s="66"/>
      <c r="BP2469" s="66"/>
      <c r="BQ2469" s="66"/>
      <c r="BR2469" s="66"/>
      <c r="BS2469" s="66"/>
      <c r="BT2469" s="66"/>
    </row>
    <row r="2470" spans="1:72">
      <c r="A2470" s="69"/>
      <c r="B2470" s="69"/>
      <c r="C2470" s="69"/>
      <c r="D2470" s="69"/>
      <c r="E2470" s="66"/>
      <c r="F2470" s="66"/>
      <c r="G2470" s="66"/>
      <c r="H2470" s="66"/>
      <c r="I2470" s="66"/>
      <c r="J2470" s="66"/>
      <c r="K2470" s="66"/>
      <c r="L2470" s="66"/>
      <c r="M2470" s="66"/>
      <c r="N2470" s="66"/>
      <c r="O2470" s="66"/>
      <c r="P2470" s="66"/>
      <c r="Q2470" s="66"/>
      <c r="R2470" s="66"/>
      <c r="S2470" s="66"/>
      <c r="T2470" s="66"/>
      <c r="U2470" s="66"/>
      <c r="V2470" s="66"/>
      <c r="W2470" s="66"/>
      <c r="X2470" s="66"/>
      <c r="Y2470" s="66"/>
      <c r="Z2470" s="66"/>
      <c r="AA2470" s="66"/>
      <c r="AB2470" s="66"/>
      <c r="AC2470" s="66"/>
      <c r="AD2470" s="66"/>
      <c r="AE2470" s="66"/>
      <c r="AF2470" s="66"/>
      <c r="AG2470" s="66"/>
      <c r="AH2470" s="66"/>
      <c r="AI2470" s="66"/>
      <c r="AJ2470" s="66"/>
      <c r="AK2470" s="66"/>
      <c r="AL2470" s="66"/>
      <c r="AM2470" s="66"/>
      <c r="AN2470" s="66"/>
      <c r="AO2470" s="66"/>
      <c r="AP2470" s="66"/>
      <c r="AQ2470" s="66"/>
      <c r="AR2470" s="66"/>
      <c r="AS2470" s="66"/>
      <c r="AT2470" s="66"/>
      <c r="AU2470" s="66"/>
      <c r="AV2470" s="66"/>
      <c r="AW2470" s="66"/>
      <c r="AX2470" s="66"/>
      <c r="AY2470" s="66"/>
      <c r="AZ2470" s="66"/>
      <c r="BA2470" s="66"/>
      <c r="BB2470" s="66"/>
      <c r="BC2470" s="66"/>
      <c r="BD2470" s="66"/>
      <c r="BE2470" s="66"/>
      <c r="BF2470" s="66"/>
      <c r="BG2470" s="66"/>
      <c r="BH2470" s="66"/>
      <c r="BI2470" s="66"/>
      <c r="BJ2470" s="66"/>
      <c r="BK2470" s="66"/>
      <c r="BL2470" s="66"/>
      <c r="BM2470" s="66"/>
      <c r="BN2470" s="66"/>
      <c r="BO2470" s="66"/>
      <c r="BP2470" s="66"/>
      <c r="BQ2470" s="66"/>
      <c r="BR2470" s="66"/>
      <c r="BS2470" s="66"/>
      <c r="BT2470" s="66"/>
    </row>
    <row r="2471" spans="1:72">
      <c r="A2471" s="69"/>
      <c r="B2471" s="69"/>
      <c r="C2471" s="69"/>
      <c r="D2471" s="69"/>
      <c r="E2471" s="66"/>
      <c r="F2471" s="66"/>
      <c r="G2471" s="66"/>
      <c r="H2471" s="66"/>
      <c r="I2471" s="66"/>
      <c r="J2471" s="66"/>
      <c r="K2471" s="66"/>
      <c r="L2471" s="66"/>
      <c r="M2471" s="66"/>
      <c r="N2471" s="66"/>
      <c r="O2471" s="66"/>
      <c r="P2471" s="66"/>
      <c r="Q2471" s="66"/>
      <c r="R2471" s="66"/>
      <c r="S2471" s="66"/>
      <c r="T2471" s="66"/>
      <c r="U2471" s="66"/>
      <c r="V2471" s="66"/>
      <c r="W2471" s="66"/>
      <c r="X2471" s="66"/>
      <c r="Y2471" s="66"/>
      <c r="Z2471" s="66"/>
      <c r="AA2471" s="66"/>
      <c r="AB2471" s="66"/>
      <c r="AC2471" s="66"/>
      <c r="AD2471" s="66"/>
      <c r="AE2471" s="66"/>
      <c r="AF2471" s="66"/>
      <c r="AG2471" s="66"/>
      <c r="AH2471" s="66"/>
      <c r="AI2471" s="66"/>
      <c r="AJ2471" s="66"/>
      <c r="AK2471" s="66"/>
      <c r="AL2471" s="66"/>
      <c r="AM2471" s="66"/>
      <c r="AN2471" s="66"/>
      <c r="AO2471" s="66"/>
      <c r="AP2471" s="66"/>
      <c r="AQ2471" s="66"/>
      <c r="AR2471" s="66"/>
      <c r="AS2471" s="66"/>
      <c r="AT2471" s="66"/>
      <c r="AU2471" s="66"/>
      <c r="AV2471" s="66"/>
      <c r="AW2471" s="66"/>
      <c r="AX2471" s="66"/>
      <c r="AY2471" s="66"/>
      <c r="AZ2471" s="66"/>
      <c r="BA2471" s="66"/>
      <c r="BB2471" s="66"/>
      <c r="BC2471" s="66"/>
      <c r="BD2471" s="66"/>
      <c r="BE2471" s="66"/>
      <c r="BF2471" s="66"/>
      <c r="BG2471" s="66"/>
      <c r="BH2471" s="66"/>
      <c r="BI2471" s="66"/>
      <c r="BJ2471" s="66"/>
      <c r="BK2471" s="66"/>
      <c r="BL2471" s="66"/>
      <c r="BM2471" s="66"/>
      <c r="BN2471" s="66"/>
      <c r="BO2471" s="66"/>
      <c r="BP2471" s="66"/>
      <c r="BQ2471" s="66"/>
      <c r="BR2471" s="66"/>
      <c r="BS2471" s="66"/>
      <c r="BT2471" s="66"/>
    </row>
    <row r="2472" spans="1:72">
      <c r="A2472" s="69"/>
      <c r="B2472" s="69"/>
      <c r="C2472" s="69"/>
      <c r="D2472" s="69"/>
      <c r="E2472" s="66"/>
      <c r="F2472" s="66"/>
      <c r="G2472" s="66"/>
      <c r="H2472" s="66"/>
      <c r="I2472" s="66"/>
      <c r="J2472" s="66"/>
      <c r="K2472" s="66"/>
      <c r="L2472" s="66"/>
      <c r="M2472" s="66"/>
      <c r="N2472" s="66"/>
      <c r="O2472" s="66"/>
      <c r="P2472" s="66"/>
      <c r="Q2472" s="66"/>
      <c r="R2472" s="66"/>
      <c r="S2472" s="66"/>
      <c r="T2472" s="66"/>
      <c r="U2472" s="66"/>
      <c r="V2472" s="66"/>
      <c r="W2472" s="66"/>
      <c r="X2472" s="66"/>
      <c r="Y2472" s="66"/>
      <c r="Z2472" s="66"/>
      <c r="AA2472" s="66"/>
      <c r="AB2472" s="66"/>
      <c r="AC2472" s="66"/>
      <c r="AD2472" s="66"/>
      <c r="AE2472" s="66"/>
      <c r="AF2472" s="66"/>
      <c r="AG2472" s="66"/>
      <c r="AH2472" s="66"/>
      <c r="AI2472" s="66"/>
      <c r="AJ2472" s="66"/>
      <c r="AK2472" s="66"/>
      <c r="AL2472" s="66"/>
      <c r="AM2472" s="66"/>
      <c r="AN2472" s="66"/>
      <c r="AO2472" s="66"/>
      <c r="AP2472" s="66"/>
      <c r="AQ2472" s="66"/>
      <c r="AR2472" s="66"/>
      <c r="AS2472" s="66"/>
      <c r="AT2472" s="66"/>
      <c r="AU2472" s="66"/>
      <c r="AV2472" s="66"/>
      <c r="AW2472" s="66"/>
      <c r="AX2472" s="66"/>
      <c r="AY2472" s="66"/>
      <c r="AZ2472" s="66"/>
      <c r="BA2472" s="66"/>
      <c r="BB2472" s="66"/>
      <c r="BC2472" s="66"/>
      <c r="BD2472" s="66"/>
      <c r="BE2472" s="66"/>
      <c r="BF2472" s="66"/>
      <c r="BG2472" s="66"/>
      <c r="BH2472" s="66"/>
      <c r="BI2472" s="66"/>
      <c r="BJ2472" s="66"/>
      <c r="BK2472" s="66"/>
      <c r="BL2472" s="66"/>
      <c r="BM2472" s="66"/>
      <c r="BN2472" s="66"/>
      <c r="BO2472" s="66"/>
      <c r="BP2472" s="66"/>
      <c r="BQ2472" s="66"/>
      <c r="BR2472" s="66"/>
      <c r="BS2472" s="66"/>
      <c r="BT2472" s="66"/>
    </row>
    <row r="2473" spans="1:72">
      <c r="A2473" s="69"/>
      <c r="B2473" s="69"/>
      <c r="C2473" s="69"/>
      <c r="D2473" s="69"/>
      <c r="E2473" s="66"/>
      <c r="F2473" s="66"/>
      <c r="G2473" s="66"/>
      <c r="H2473" s="66"/>
      <c r="I2473" s="66"/>
      <c r="J2473" s="66"/>
      <c r="K2473" s="66"/>
      <c r="L2473" s="66"/>
      <c r="M2473" s="66"/>
      <c r="N2473" s="66"/>
      <c r="O2473" s="66"/>
      <c r="P2473" s="66"/>
      <c r="Q2473" s="66"/>
      <c r="R2473" s="66"/>
      <c r="S2473" s="66"/>
      <c r="T2473" s="66"/>
      <c r="U2473" s="66"/>
      <c r="V2473" s="66"/>
      <c r="W2473" s="66"/>
      <c r="X2473" s="66"/>
      <c r="Y2473" s="66"/>
      <c r="Z2473" s="66"/>
      <c r="AA2473" s="66"/>
      <c r="AB2473" s="66"/>
      <c r="AC2473" s="66"/>
      <c r="AD2473" s="66"/>
      <c r="AE2473" s="66"/>
      <c r="AF2473" s="66"/>
      <c r="AG2473" s="66"/>
      <c r="AH2473" s="66"/>
      <c r="AI2473" s="66"/>
      <c r="AJ2473" s="66"/>
      <c r="AK2473" s="66"/>
      <c r="AL2473" s="66"/>
      <c r="AM2473" s="66"/>
      <c r="AN2473" s="66"/>
      <c r="AO2473" s="66"/>
      <c r="AP2473" s="66"/>
      <c r="AQ2473" s="66"/>
      <c r="AR2473" s="66"/>
      <c r="AS2473" s="66"/>
      <c r="AT2473" s="66"/>
      <c r="AU2473" s="66"/>
      <c r="AV2473" s="66"/>
      <c r="AW2473" s="66"/>
      <c r="AX2473" s="66"/>
      <c r="AY2473" s="66"/>
      <c r="AZ2473" s="66"/>
      <c r="BA2473" s="66"/>
      <c r="BB2473" s="66"/>
      <c r="BC2473" s="66"/>
      <c r="BD2473" s="66"/>
      <c r="BE2473" s="66"/>
      <c r="BF2473" s="66"/>
      <c r="BG2473" s="66"/>
      <c r="BH2473" s="66"/>
      <c r="BI2473" s="66"/>
      <c r="BJ2473" s="66"/>
      <c r="BK2473" s="66"/>
      <c r="BL2473" s="66"/>
      <c r="BM2473" s="66"/>
      <c r="BN2473" s="66"/>
      <c r="BO2473" s="66"/>
      <c r="BP2473" s="66"/>
      <c r="BQ2473" s="66"/>
      <c r="BR2473" s="66"/>
      <c r="BS2473" s="66"/>
      <c r="BT2473" s="66"/>
    </row>
    <row r="2474" spans="1:72">
      <c r="A2474" s="69"/>
      <c r="B2474" s="69"/>
      <c r="C2474" s="69"/>
      <c r="D2474" s="69"/>
      <c r="E2474" s="66"/>
      <c r="F2474" s="66"/>
      <c r="G2474" s="66"/>
      <c r="H2474" s="66"/>
      <c r="I2474" s="66"/>
      <c r="J2474" s="66"/>
      <c r="K2474" s="66"/>
      <c r="L2474" s="66"/>
      <c r="M2474" s="66"/>
      <c r="N2474" s="66"/>
      <c r="O2474" s="66"/>
      <c r="P2474" s="66"/>
      <c r="Q2474" s="66"/>
      <c r="R2474" s="66"/>
      <c r="S2474" s="66"/>
      <c r="T2474" s="66"/>
      <c r="U2474" s="66"/>
      <c r="V2474" s="66"/>
      <c r="W2474" s="66"/>
      <c r="X2474" s="66"/>
      <c r="Y2474" s="66"/>
      <c r="Z2474" s="66"/>
      <c r="AA2474" s="66"/>
      <c r="AB2474" s="66"/>
      <c r="AC2474" s="66"/>
      <c r="AD2474" s="66"/>
      <c r="AE2474" s="66"/>
      <c r="AF2474" s="66"/>
      <c r="AG2474" s="66"/>
      <c r="AH2474" s="66"/>
      <c r="AI2474" s="66"/>
      <c r="AJ2474" s="66"/>
      <c r="AK2474" s="66"/>
      <c r="AL2474" s="66"/>
      <c r="AM2474" s="66"/>
      <c r="AN2474" s="66"/>
      <c r="AO2474" s="66"/>
      <c r="AP2474" s="66"/>
      <c r="AQ2474" s="66"/>
      <c r="AR2474" s="66"/>
      <c r="AS2474" s="66"/>
      <c r="AT2474" s="66"/>
      <c r="AU2474" s="66"/>
      <c r="AV2474" s="66"/>
      <c r="AW2474" s="66"/>
      <c r="AX2474" s="66"/>
      <c r="AY2474" s="66"/>
      <c r="AZ2474" s="66"/>
      <c r="BA2474" s="66"/>
      <c r="BB2474" s="66"/>
      <c r="BC2474" s="66"/>
      <c r="BD2474" s="66"/>
      <c r="BE2474" s="66"/>
      <c r="BF2474" s="66"/>
      <c r="BG2474" s="66"/>
      <c r="BH2474" s="66"/>
      <c r="BI2474" s="66"/>
      <c r="BJ2474" s="66"/>
      <c r="BK2474" s="66"/>
      <c r="BL2474" s="66"/>
      <c r="BM2474" s="66"/>
      <c r="BN2474" s="66"/>
      <c r="BO2474" s="66"/>
      <c r="BP2474" s="66"/>
      <c r="BQ2474" s="66"/>
      <c r="BR2474" s="66"/>
      <c r="BS2474" s="66"/>
      <c r="BT2474" s="66"/>
    </row>
    <row r="2475" spans="1:72">
      <c r="A2475" s="69"/>
      <c r="B2475" s="69"/>
      <c r="C2475" s="69"/>
      <c r="D2475" s="69"/>
      <c r="E2475" s="66"/>
      <c r="F2475" s="66"/>
      <c r="G2475" s="66"/>
      <c r="H2475" s="66"/>
      <c r="I2475" s="66"/>
      <c r="J2475" s="66"/>
      <c r="K2475" s="66"/>
      <c r="L2475" s="66"/>
      <c r="M2475" s="66"/>
      <c r="N2475" s="66"/>
      <c r="O2475" s="66"/>
      <c r="P2475" s="66"/>
      <c r="Q2475" s="66"/>
      <c r="R2475" s="66"/>
      <c r="S2475" s="66"/>
      <c r="T2475" s="66"/>
      <c r="U2475" s="66"/>
      <c r="V2475" s="66"/>
      <c r="W2475" s="66"/>
      <c r="X2475" s="66"/>
      <c r="Y2475" s="66"/>
      <c r="Z2475" s="66"/>
      <c r="AA2475" s="66"/>
      <c r="AB2475" s="66"/>
      <c r="AC2475" s="66"/>
      <c r="AD2475" s="66"/>
      <c r="AE2475" s="66"/>
      <c r="AF2475" s="66"/>
      <c r="AG2475" s="66"/>
      <c r="AH2475" s="66"/>
      <c r="AI2475" s="66"/>
      <c r="AJ2475" s="66"/>
      <c r="AK2475" s="66"/>
      <c r="AL2475" s="66"/>
      <c r="AM2475" s="66"/>
      <c r="AN2475" s="66"/>
      <c r="AO2475" s="66"/>
      <c r="AP2475" s="66"/>
      <c r="AQ2475" s="66"/>
      <c r="AR2475" s="66"/>
      <c r="AS2475" s="66"/>
      <c r="AT2475" s="66"/>
      <c r="AU2475" s="66"/>
      <c r="AV2475" s="66"/>
      <c r="AW2475" s="66"/>
      <c r="AX2475" s="66"/>
      <c r="AY2475" s="66"/>
      <c r="AZ2475" s="66"/>
      <c r="BA2475" s="66"/>
      <c r="BB2475" s="66"/>
      <c r="BC2475" s="66"/>
      <c r="BD2475" s="66"/>
      <c r="BE2475" s="66"/>
      <c r="BF2475" s="66"/>
      <c r="BG2475" s="66"/>
      <c r="BH2475" s="66"/>
      <c r="BI2475" s="66"/>
      <c r="BJ2475" s="66"/>
      <c r="BK2475" s="66"/>
      <c r="BL2475" s="66"/>
      <c r="BM2475" s="66"/>
      <c r="BN2475" s="66"/>
      <c r="BO2475" s="66"/>
      <c r="BP2475" s="66"/>
      <c r="BQ2475" s="66"/>
      <c r="BR2475" s="66"/>
      <c r="BS2475" s="66"/>
      <c r="BT2475" s="66"/>
    </row>
    <row r="2476" spans="1:72">
      <c r="A2476" s="69"/>
      <c r="B2476" s="69"/>
      <c r="C2476" s="69"/>
      <c r="D2476" s="69"/>
      <c r="E2476" s="66"/>
      <c r="F2476" s="66"/>
      <c r="G2476" s="66"/>
      <c r="H2476" s="66"/>
      <c r="I2476" s="66"/>
      <c r="J2476" s="66"/>
      <c r="K2476" s="66"/>
      <c r="L2476" s="66"/>
      <c r="M2476" s="66"/>
      <c r="N2476" s="66"/>
      <c r="O2476" s="66"/>
      <c r="P2476" s="66"/>
      <c r="Q2476" s="66"/>
      <c r="R2476" s="66"/>
      <c r="S2476" s="66"/>
      <c r="T2476" s="66"/>
      <c r="U2476" s="66"/>
      <c r="V2476" s="66"/>
      <c r="W2476" s="66"/>
      <c r="X2476" s="66"/>
      <c r="Y2476" s="66"/>
      <c r="Z2476" s="66"/>
      <c r="AA2476" s="66"/>
      <c r="AB2476" s="66"/>
      <c r="AC2476" s="66"/>
      <c r="AD2476" s="66"/>
      <c r="AE2476" s="66"/>
      <c r="AF2476" s="66"/>
      <c r="AG2476" s="66"/>
      <c r="AH2476" s="66"/>
      <c r="AI2476" s="66"/>
      <c r="AJ2476" s="66"/>
      <c r="AK2476" s="66"/>
      <c r="AL2476" s="66"/>
      <c r="AM2476" s="66"/>
      <c r="AN2476" s="66"/>
      <c r="AO2476" s="66"/>
      <c r="AP2476" s="66"/>
      <c r="AQ2476" s="66"/>
      <c r="AR2476" s="66"/>
      <c r="AS2476" s="66"/>
      <c r="AT2476" s="66"/>
      <c r="AU2476" s="66"/>
      <c r="AV2476" s="66"/>
      <c r="AW2476" s="66"/>
      <c r="AX2476" s="66"/>
      <c r="AY2476" s="66"/>
      <c r="AZ2476" s="66"/>
      <c r="BA2476" s="66"/>
      <c r="BB2476" s="66"/>
      <c r="BC2476" s="66"/>
      <c r="BD2476" s="66"/>
      <c r="BE2476" s="66"/>
      <c r="BF2476" s="66"/>
      <c r="BG2476" s="66"/>
      <c r="BH2476" s="66"/>
      <c r="BI2476" s="66"/>
      <c r="BJ2476" s="66"/>
      <c r="BK2476" s="66"/>
      <c r="BL2476" s="66"/>
      <c r="BM2476" s="66"/>
      <c r="BN2476" s="66"/>
      <c r="BO2476" s="66"/>
      <c r="BP2476" s="66"/>
      <c r="BQ2476" s="66"/>
      <c r="BR2476" s="66"/>
      <c r="BS2476" s="66"/>
      <c r="BT2476" s="66"/>
    </row>
    <row r="2477" spans="1:72">
      <c r="A2477" s="69"/>
      <c r="B2477" s="69"/>
      <c r="C2477" s="69"/>
      <c r="D2477" s="69"/>
      <c r="E2477" s="66"/>
      <c r="F2477" s="66"/>
      <c r="G2477" s="66"/>
      <c r="H2477" s="66"/>
      <c r="I2477" s="66"/>
      <c r="J2477" s="66"/>
      <c r="K2477" s="66"/>
      <c r="L2477" s="66"/>
      <c r="M2477" s="66"/>
      <c r="N2477" s="66"/>
      <c r="O2477" s="66"/>
      <c r="P2477" s="66"/>
      <c r="Q2477" s="66"/>
      <c r="R2477" s="66"/>
      <c r="S2477" s="66"/>
      <c r="T2477" s="66"/>
      <c r="U2477" s="66"/>
      <c r="V2477" s="66"/>
      <c r="W2477" s="66"/>
      <c r="X2477" s="66"/>
      <c r="Y2477" s="66"/>
      <c r="Z2477" s="66"/>
      <c r="AA2477" s="66"/>
      <c r="AB2477" s="66"/>
      <c r="AC2477" s="66"/>
      <c r="AD2477" s="66"/>
      <c r="AE2477" s="66"/>
      <c r="AF2477" s="66"/>
      <c r="AG2477" s="66"/>
      <c r="AH2477" s="66"/>
      <c r="AI2477" s="66"/>
      <c r="AJ2477" s="66"/>
      <c r="AK2477" s="66"/>
      <c r="AL2477" s="66"/>
      <c r="AM2477" s="66"/>
      <c r="AN2477" s="66"/>
      <c r="AO2477" s="66"/>
      <c r="AP2477" s="66"/>
      <c r="AQ2477" s="66"/>
      <c r="AR2477" s="66"/>
      <c r="AS2477" s="66"/>
      <c r="AT2477" s="66"/>
      <c r="AU2477" s="66"/>
      <c r="AV2477" s="66"/>
      <c r="AW2477" s="66"/>
      <c r="AX2477" s="66"/>
      <c r="AY2477" s="66"/>
      <c r="AZ2477" s="66"/>
      <c r="BA2477" s="66"/>
      <c r="BB2477" s="66"/>
      <c r="BC2477" s="66"/>
      <c r="BD2477" s="66"/>
      <c r="BE2477" s="66"/>
      <c r="BF2477" s="66"/>
      <c r="BG2477" s="66"/>
      <c r="BH2477" s="66"/>
      <c r="BI2477" s="66"/>
      <c r="BJ2477" s="66"/>
      <c r="BK2477" s="66"/>
      <c r="BL2477" s="66"/>
      <c r="BM2477" s="66"/>
      <c r="BN2477" s="66"/>
      <c r="BO2477" s="66"/>
      <c r="BP2477" s="66"/>
      <c r="BQ2477" s="66"/>
      <c r="BR2477" s="66"/>
      <c r="BS2477" s="66"/>
      <c r="BT2477" s="66"/>
    </row>
    <row r="2478" spans="1:72">
      <c r="A2478" s="69"/>
      <c r="B2478" s="69"/>
      <c r="C2478" s="69"/>
      <c r="D2478" s="69"/>
      <c r="E2478" s="66"/>
      <c r="F2478" s="66"/>
      <c r="G2478" s="66"/>
      <c r="H2478" s="66"/>
      <c r="I2478" s="66"/>
      <c r="J2478" s="66"/>
      <c r="K2478" s="66"/>
      <c r="L2478" s="66"/>
      <c r="M2478" s="66"/>
      <c r="N2478" s="66"/>
      <c r="O2478" s="66"/>
      <c r="P2478" s="66"/>
      <c r="Q2478" s="66"/>
      <c r="R2478" s="66"/>
      <c r="S2478" s="66"/>
      <c r="T2478" s="66"/>
      <c r="U2478" s="66"/>
      <c r="V2478" s="66"/>
      <c r="W2478" s="66"/>
      <c r="X2478" s="66"/>
      <c r="Y2478" s="66"/>
      <c r="Z2478" s="66"/>
      <c r="AA2478" s="66"/>
      <c r="AB2478" s="66"/>
      <c r="AC2478" s="66"/>
      <c r="AD2478" s="66"/>
      <c r="AE2478" s="66"/>
      <c r="AF2478" s="66"/>
      <c r="AG2478" s="66"/>
      <c r="AH2478" s="66"/>
      <c r="AI2478" s="66"/>
      <c r="AJ2478" s="66"/>
      <c r="AK2478" s="66"/>
      <c r="AL2478" s="66"/>
      <c r="AM2478" s="66"/>
      <c r="AN2478" s="66"/>
      <c r="AO2478" s="66"/>
      <c r="AP2478" s="66"/>
      <c r="AQ2478" s="66"/>
      <c r="AR2478" s="66"/>
      <c r="AS2478" s="66"/>
      <c r="AT2478" s="66"/>
      <c r="AU2478" s="66"/>
      <c r="AV2478" s="66"/>
      <c r="AW2478" s="66"/>
      <c r="AX2478" s="66"/>
      <c r="AY2478" s="66"/>
      <c r="AZ2478" s="66"/>
      <c r="BA2478" s="66"/>
      <c r="BB2478" s="66"/>
      <c r="BC2478" s="66"/>
      <c r="BD2478" s="66"/>
      <c r="BE2478" s="66"/>
      <c r="BF2478" s="66"/>
      <c r="BG2478" s="66"/>
      <c r="BH2478" s="66"/>
      <c r="BI2478" s="66"/>
      <c r="BJ2478" s="66"/>
      <c r="BK2478" s="66"/>
      <c r="BL2478" s="66"/>
      <c r="BM2478" s="66"/>
      <c r="BN2478" s="66"/>
      <c r="BO2478" s="66"/>
      <c r="BP2478" s="66"/>
      <c r="BQ2478" s="66"/>
      <c r="BR2478" s="66"/>
      <c r="BS2478" s="66"/>
      <c r="BT2478" s="66"/>
    </row>
    <row r="2479" spans="1:72">
      <c r="A2479" s="69"/>
      <c r="B2479" s="69"/>
      <c r="C2479" s="69"/>
      <c r="D2479" s="69"/>
      <c r="E2479" s="66"/>
      <c r="F2479" s="66"/>
      <c r="G2479" s="66"/>
      <c r="H2479" s="66"/>
      <c r="I2479" s="66"/>
      <c r="J2479" s="66"/>
      <c r="K2479" s="66"/>
      <c r="L2479" s="66"/>
      <c r="M2479" s="66"/>
      <c r="N2479" s="66"/>
      <c r="O2479" s="66"/>
      <c r="P2479" s="66"/>
      <c r="Q2479" s="66"/>
      <c r="R2479" s="66"/>
      <c r="S2479" s="66"/>
      <c r="T2479" s="66"/>
      <c r="U2479" s="66"/>
      <c r="V2479" s="66"/>
      <c r="W2479" s="66"/>
      <c r="X2479" s="66"/>
      <c r="Y2479" s="66"/>
      <c r="Z2479" s="66"/>
      <c r="AA2479" s="66"/>
      <c r="AB2479" s="66"/>
      <c r="AC2479" s="66"/>
      <c r="AD2479" s="66"/>
      <c r="AE2479" s="66"/>
      <c r="AF2479" s="66"/>
      <c r="AG2479" s="66"/>
      <c r="AH2479" s="66"/>
      <c r="AI2479" s="66"/>
      <c r="AJ2479" s="66"/>
      <c r="AK2479" s="66"/>
      <c r="AL2479" s="66"/>
      <c r="AM2479" s="66"/>
      <c r="AN2479" s="66"/>
      <c r="AO2479" s="66"/>
      <c r="AP2479" s="66"/>
      <c r="AQ2479" s="66"/>
      <c r="AR2479" s="66"/>
      <c r="AS2479" s="66"/>
      <c r="AT2479" s="66"/>
      <c r="AU2479" s="66"/>
      <c r="AV2479" s="66"/>
      <c r="AW2479" s="66"/>
      <c r="AX2479" s="66"/>
      <c r="AY2479" s="66"/>
      <c r="AZ2479" s="66"/>
      <c r="BA2479" s="66"/>
      <c r="BB2479" s="66"/>
      <c r="BC2479" s="66"/>
      <c r="BD2479" s="66"/>
      <c r="BE2479" s="66"/>
      <c r="BF2479" s="66"/>
      <c r="BG2479" s="66"/>
      <c r="BH2479" s="66"/>
      <c r="BI2479" s="66"/>
      <c r="BJ2479" s="66"/>
      <c r="BK2479" s="66"/>
      <c r="BL2479" s="66"/>
      <c r="BM2479" s="66"/>
      <c r="BN2479" s="66"/>
      <c r="BO2479" s="66"/>
      <c r="BP2479" s="66"/>
      <c r="BQ2479" s="66"/>
      <c r="BR2479" s="66"/>
      <c r="BS2479" s="66"/>
      <c r="BT2479" s="66"/>
    </row>
    <row r="2480" spans="1:72">
      <c r="A2480" s="69"/>
      <c r="B2480" s="69"/>
      <c r="C2480" s="69"/>
      <c r="D2480" s="69"/>
      <c r="E2480" s="66"/>
      <c r="F2480" s="66"/>
      <c r="G2480" s="66"/>
      <c r="H2480" s="66"/>
      <c r="I2480" s="66"/>
      <c r="J2480" s="66"/>
      <c r="K2480" s="66"/>
      <c r="L2480" s="66"/>
      <c r="M2480" s="66"/>
      <c r="N2480" s="66"/>
      <c r="O2480" s="66"/>
      <c r="P2480" s="66"/>
      <c r="Q2480" s="66"/>
      <c r="R2480" s="66"/>
      <c r="S2480" s="66"/>
      <c r="T2480" s="66"/>
      <c r="U2480" s="66"/>
      <c r="V2480" s="66"/>
      <c r="W2480" s="66"/>
      <c r="X2480" s="66"/>
      <c r="Y2480" s="66"/>
      <c r="Z2480" s="66"/>
      <c r="AA2480" s="66"/>
      <c r="AB2480" s="66"/>
      <c r="AC2480" s="66"/>
      <c r="AD2480" s="66"/>
      <c r="AE2480" s="66"/>
      <c r="AF2480" s="66"/>
      <c r="AG2480" s="66"/>
      <c r="AH2480" s="66"/>
      <c r="AI2480" s="66"/>
      <c r="AJ2480" s="66"/>
      <c r="AK2480" s="66"/>
      <c r="AL2480" s="66"/>
      <c r="AM2480" s="66"/>
      <c r="AN2480" s="66"/>
      <c r="AO2480" s="66"/>
      <c r="AP2480" s="66"/>
      <c r="AQ2480" s="66"/>
      <c r="AR2480" s="66"/>
      <c r="AS2480" s="66"/>
      <c r="AT2480" s="66"/>
      <c r="AU2480" s="66"/>
      <c r="AV2480" s="66"/>
      <c r="AW2480" s="66"/>
      <c r="AX2480" s="66"/>
      <c r="AY2480" s="66"/>
      <c r="AZ2480" s="66"/>
      <c r="BA2480" s="66"/>
      <c r="BB2480" s="66"/>
      <c r="BC2480" s="66"/>
      <c r="BD2480" s="66"/>
      <c r="BE2480" s="66"/>
      <c r="BF2480" s="66"/>
      <c r="BG2480" s="66"/>
      <c r="BH2480" s="66"/>
      <c r="BI2480" s="66"/>
      <c r="BJ2480" s="66"/>
      <c r="BK2480" s="66"/>
      <c r="BL2480" s="66"/>
      <c r="BM2480" s="66"/>
      <c r="BN2480" s="66"/>
      <c r="BO2480" s="66"/>
      <c r="BP2480" s="66"/>
      <c r="BQ2480" s="66"/>
      <c r="BR2480" s="66"/>
      <c r="BS2480" s="66"/>
      <c r="BT2480" s="66"/>
    </row>
    <row r="2481" spans="1:72">
      <c r="A2481" s="69"/>
      <c r="B2481" s="69"/>
      <c r="C2481" s="69"/>
      <c r="D2481" s="69"/>
      <c r="E2481" s="66"/>
      <c r="F2481" s="66"/>
      <c r="G2481" s="66"/>
      <c r="H2481" s="66"/>
      <c r="I2481" s="66"/>
      <c r="J2481" s="66"/>
      <c r="K2481" s="66"/>
      <c r="L2481" s="66"/>
      <c r="M2481" s="66"/>
      <c r="N2481" s="66"/>
      <c r="O2481" s="66"/>
      <c r="P2481" s="66"/>
      <c r="Q2481" s="66"/>
      <c r="R2481" s="66"/>
      <c r="S2481" s="66"/>
      <c r="T2481" s="66"/>
      <c r="U2481" s="66"/>
      <c r="V2481" s="66"/>
      <c r="W2481" s="66"/>
      <c r="X2481" s="66"/>
      <c r="Y2481" s="66"/>
      <c r="Z2481" s="66"/>
      <c r="AA2481" s="66"/>
      <c r="AB2481" s="66"/>
      <c r="AC2481" s="66"/>
      <c r="AD2481" s="66"/>
      <c r="AE2481" s="66"/>
      <c r="AF2481" s="66"/>
      <c r="AG2481" s="66"/>
      <c r="AH2481" s="66"/>
      <c r="AI2481" s="66"/>
      <c r="AJ2481" s="66"/>
      <c r="AK2481" s="66"/>
      <c r="AL2481" s="66"/>
      <c r="AM2481" s="66"/>
      <c r="AN2481" s="66"/>
      <c r="AO2481" s="66"/>
      <c r="AP2481" s="66"/>
      <c r="AQ2481" s="66"/>
      <c r="AR2481" s="66"/>
      <c r="AS2481" s="66"/>
      <c r="AT2481" s="66"/>
      <c r="AU2481" s="66"/>
      <c r="AV2481" s="66"/>
      <c r="AW2481" s="66"/>
      <c r="AX2481" s="66"/>
      <c r="AY2481" s="66"/>
      <c r="AZ2481" s="66"/>
      <c r="BA2481" s="66"/>
      <c r="BB2481" s="66"/>
      <c r="BC2481" s="66"/>
      <c r="BD2481" s="66"/>
      <c r="BE2481" s="66"/>
      <c r="BF2481" s="66"/>
      <c r="BG2481" s="66"/>
      <c r="BH2481" s="66"/>
      <c r="BI2481" s="66"/>
      <c r="BJ2481" s="66"/>
      <c r="BK2481" s="66"/>
      <c r="BL2481" s="66"/>
      <c r="BM2481" s="66"/>
      <c r="BN2481" s="66"/>
      <c r="BO2481" s="66"/>
      <c r="BP2481" s="66"/>
      <c r="BQ2481" s="66"/>
      <c r="BR2481" s="66"/>
      <c r="BS2481" s="66"/>
      <c r="BT2481" s="66"/>
    </row>
    <row r="2482" spans="1:72">
      <c r="A2482" s="69"/>
      <c r="B2482" s="69"/>
      <c r="C2482" s="69"/>
      <c r="D2482" s="69"/>
      <c r="E2482" s="66"/>
      <c r="F2482" s="66"/>
      <c r="G2482" s="66"/>
      <c r="H2482" s="66"/>
      <c r="I2482" s="66"/>
      <c r="J2482" s="66"/>
      <c r="K2482" s="66"/>
      <c r="L2482" s="66"/>
      <c r="M2482" s="66"/>
      <c r="N2482" s="66"/>
      <c r="O2482" s="66"/>
      <c r="P2482" s="66"/>
      <c r="Q2482" s="66"/>
      <c r="R2482" s="66"/>
      <c r="S2482" s="66"/>
      <c r="T2482" s="66"/>
      <c r="U2482" s="66"/>
      <c r="V2482" s="66"/>
      <c r="W2482" s="66"/>
      <c r="X2482" s="66"/>
      <c r="Y2482" s="66"/>
      <c r="Z2482" s="66"/>
      <c r="AA2482" s="66"/>
      <c r="AB2482" s="66"/>
      <c r="AC2482" s="66"/>
      <c r="AD2482" s="66"/>
      <c r="AE2482" s="66"/>
      <c r="AF2482" s="66"/>
      <c r="AG2482" s="66"/>
      <c r="AH2482" s="66"/>
      <c r="AI2482" s="66"/>
      <c r="AJ2482" s="66"/>
      <c r="AK2482" s="66"/>
      <c r="AL2482" s="66"/>
      <c r="AM2482" s="66"/>
      <c r="AN2482" s="66"/>
      <c r="AO2482" s="66"/>
      <c r="AP2482" s="66"/>
      <c r="AQ2482" s="66"/>
      <c r="AR2482" s="66"/>
      <c r="AS2482" s="66"/>
      <c r="AT2482" s="66"/>
      <c r="AU2482" s="66"/>
      <c r="AV2482" s="66"/>
      <c r="AW2482" s="66"/>
      <c r="AX2482" s="66"/>
      <c r="AY2482" s="66"/>
      <c r="AZ2482" s="66"/>
      <c r="BA2482" s="66"/>
      <c r="BB2482" s="66"/>
      <c r="BC2482" s="66"/>
      <c r="BD2482" s="66"/>
      <c r="BE2482" s="66"/>
      <c r="BF2482" s="66"/>
      <c r="BG2482" s="66"/>
      <c r="BH2482" s="66"/>
      <c r="BI2482" s="66"/>
      <c r="BJ2482" s="66"/>
      <c r="BK2482" s="66"/>
      <c r="BL2482" s="66"/>
      <c r="BM2482" s="66"/>
      <c r="BN2482" s="66"/>
      <c r="BO2482" s="66"/>
      <c r="BP2482" s="66"/>
      <c r="BQ2482" s="66"/>
      <c r="BR2482" s="66"/>
      <c r="BS2482" s="66"/>
      <c r="BT2482" s="66"/>
    </row>
    <row r="2483" spans="1:72">
      <c r="A2483" s="69"/>
      <c r="B2483" s="69"/>
      <c r="C2483" s="69"/>
      <c r="D2483" s="69"/>
      <c r="E2483" s="66"/>
      <c r="F2483" s="66"/>
      <c r="G2483" s="66"/>
      <c r="H2483" s="66"/>
      <c r="I2483" s="66"/>
      <c r="J2483" s="66"/>
      <c r="K2483" s="66"/>
      <c r="L2483" s="66"/>
      <c r="M2483" s="66"/>
      <c r="N2483" s="66"/>
      <c r="O2483" s="66"/>
      <c r="P2483" s="66"/>
      <c r="Q2483" s="66"/>
      <c r="R2483" s="66"/>
      <c r="S2483" s="66"/>
      <c r="T2483" s="66"/>
      <c r="U2483" s="66"/>
      <c r="V2483" s="66"/>
      <c r="W2483" s="66"/>
      <c r="X2483" s="66"/>
      <c r="Y2483" s="66"/>
      <c r="Z2483" s="66"/>
      <c r="AA2483" s="66"/>
      <c r="AB2483" s="66"/>
      <c r="AC2483" s="66"/>
      <c r="AD2483" s="66"/>
      <c r="AE2483" s="66"/>
      <c r="AF2483" s="66"/>
      <c r="AG2483" s="66"/>
      <c r="AH2483" s="66"/>
      <c r="AI2483" s="66"/>
      <c r="AJ2483" s="66"/>
      <c r="AK2483" s="66"/>
      <c r="AL2483" s="66"/>
      <c r="AM2483" s="66"/>
      <c r="AN2483" s="66"/>
      <c r="AO2483" s="66"/>
      <c r="AP2483" s="66"/>
      <c r="AQ2483" s="66"/>
      <c r="AR2483" s="66"/>
      <c r="AS2483" s="66"/>
      <c r="AT2483" s="66"/>
      <c r="AU2483" s="66"/>
      <c r="AV2483" s="66"/>
      <c r="AW2483" s="66"/>
      <c r="AX2483" s="66"/>
      <c r="AY2483" s="66"/>
      <c r="AZ2483" s="66"/>
      <c r="BA2483" s="66"/>
      <c r="BB2483" s="66"/>
      <c r="BC2483" s="66"/>
      <c r="BD2483" s="66"/>
      <c r="BE2483" s="66"/>
      <c r="BF2483" s="66"/>
      <c r="BG2483" s="66"/>
      <c r="BH2483" s="66"/>
      <c r="BI2483" s="66"/>
      <c r="BJ2483" s="66"/>
      <c r="BK2483" s="66"/>
      <c r="BL2483" s="66"/>
      <c r="BM2483" s="66"/>
      <c r="BN2483" s="66"/>
      <c r="BO2483" s="66"/>
      <c r="BP2483" s="66"/>
      <c r="BQ2483" s="66"/>
      <c r="BR2483" s="66"/>
      <c r="BS2483" s="66"/>
      <c r="BT2483" s="66"/>
    </row>
    <row r="2484" spans="1:72">
      <c r="A2484" s="69"/>
      <c r="B2484" s="69"/>
      <c r="C2484" s="69"/>
      <c r="D2484" s="69"/>
      <c r="E2484" s="66"/>
      <c r="F2484" s="66"/>
      <c r="G2484" s="66"/>
      <c r="H2484" s="66"/>
      <c r="I2484" s="66"/>
      <c r="J2484" s="66"/>
      <c r="K2484" s="66"/>
      <c r="L2484" s="66"/>
      <c r="M2484" s="66"/>
      <c r="N2484" s="66"/>
      <c r="O2484" s="66"/>
      <c r="P2484" s="66"/>
      <c r="Q2484" s="66"/>
      <c r="R2484" s="66"/>
      <c r="S2484" s="66"/>
      <c r="T2484" s="66"/>
      <c r="U2484" s="66"/>
      <c r="V2484" s="66"/>
      <c r="W2484" s="66"/>
      <c r="X2484" s="66"/>
      <c r="Y2484" s="66"/>
      <c r="Z2484" s="66"/>
      <c r="AA2484" s="66"/>
      <c r="AB2484" s="66"/>
      <c r="AC2484" s="66"/>
      <c r="AD2484" s="66"/>
      <c r="AE2484" s="66"/>
      <c r="AF2484" s="66"/>
      <c r="AG2484" s="66"/>
      <c r="AH2484" s="66"/>
      <c r="AI2484" s="66"/>
      <c r="AJ2484" s="66"/>
      <c r="AK2484" s="66"/>
      <c r="AL2484" s="66"/>
      <c r="AM2484" s="66"/>
      <c r="AN2484" s="66"/>
      <c r="AO2484" s="66"/>
      <c r="AP2484" s="66"/>
      <c r="AQ2484" s="66"/>
      <c r="AR2484" s="66"/>
      <c r="AS2484" s="66"/>
      <c r="AT2484" s="66"/>
      <c r="AU2484" s="66"/>
      <c r="AV2484" s="66"/>
      <c r="AW2484" s="66"/>
      <c r="AX2484" s="66"/>
      <c r="AY2484" s="66"/>
      <c r="AZ2484" s="66"/>
      <c r="BA2484" s="66"/>
      <c r="BB2484" s="66"/>
      <c r="BC2484" s="66"/>
      <c r="BD2484" s="66"/>
      <c r="BE2484" s="66"/>
      <c r="BF2484" s="66"/>
      <c r="BG2484" s="66"/>
      <c r="BH2484" s="66"/>
      <c r="BI2484" s="66"/>
      <c r="BJ2484" s="66"/>
      <c r="BK2484" s="66"/>
      <c r="BL2484" s="66"/>
      <c r="BM2484" s="66"/>
      <c r="BN2484" s="66"/>
      <c r="BO2484" s="66"/>
      <c r="BP2484" s="66"/>
      <c r="BQ2484" s="66"/>
      <c r="BR2484" s="66"/>
      <c r="BS2484" s="66"/>
      <c r="BT2484" s="66"/>
    </row>
    <row r="2485" spans="1:72">
      <c r="A2485" s="69"/>
      <c r="B2485" s="69"/>
      <c r="C2485" s="69"/>
      <c r="D2485" s="69"/>
      <c r="E2485" s="66"/>
      <c r="F2485" s="66"/>
      <c r="G2485" s="66"/>
      <c r="H2485" s="66"/>
      <c r="I2485" s="66"/>
      <c r="J2485" s="66"/>
      <c r="K2485" s="66"/>
      <c r="L2485" s="66"/>
      <c r="M2485" s="66"/>
      <c r="N2485" s="66"/>
      <c r="O2485" s="66"/>
      <c r="P2485" s="66"/>
      <c r="Q2485" s="66"/>
      <c r="R2485" s="66"/>
      <c r="S2485" s="66"/>
      <c r="T2485" s="66"/>
      <c r="U2485" s="66"/>
      <c r="V2485" s="66"/>
      <c r="W2485" s="66"/>
      <c r="X2485" s="66"/>
      <c r="Y2485" s="66"/>
      <c r="Z2485" s="66"/>
      <c r="AA2485" s="66"/>
      <c r="AB2485" s="66"/>
      <c r="AC2485" s="66"/>
      <c r="AD2485" s="66"/>
      <c r="AE2485" s="66"/>
      <c r="AF2485" s="66"/>
      <c r="AG2485" s="66"/>
      <c r="AH2485" s="66"/>
      <c r="AI2485" s="66"/>
      <c r="AJ2485" s="66"/>
      <c r="AK2485" s="66"/>
      <c r="AL2485" s="66"/>
      <c r="AM2485" s="66"/>
      <c r="AN2485" s="66"/>
      <c r="AO2485" s="66"/>
      <c r="AP2485" s="66"/>
      <c r="AQ2485" s="66"/>
      <c r="AR2485" s="66"/>
      <c r="AS2485" s="66"/>
      <c r="AT2485" s="66"/>
      <c r="AU2485" s="66"/>
      <c r="AV2485" s="66"/>
      <c r="AW2485" s="66"/>
      <c r="AX2485" s="66"/>
      <c r="AY2485" s="66"/>
      <c r="AZ2485" s="66"/>
      <c r="BA2485" s="66"/>
      <c r="BB2485" s="66"/>
      <c r="BC2485" s="66"/>
      <c r="BD2485" s="66"/>
      <c r="BE2485" s="66"/>
      <c r="BF2485" s="66"/>
      <c r="BG2485" s="66"/>
      <c r="BH2485" s="66"/>
      <c r="BI2485" s="66"/>
      <c r="BJ2485" s="66"/>
      <c r="BK2485" s="66"/>
      <c r="BL2485" s="66"/>
      <c r="BM2485" s="66"/>
      <c r="BN2485" s="66"/>
      <c r="BO2485" s="66"/>
      <c r="BP2485" s="66"/>
      <c r="BQ2485" s="66"/>
      <c r="BR2485" s="66"/>
      <c r="BS2485" s="66"/>
      <c r="BT2485" s="66"/>
    </row>
    <row r="2486" spans="1:72">
      <c r="A2486" s="69"/>
      <c r="B2486" s="69"/>
      <c r="C2486" s="69"/>
      <c r="D2486" s="69"/>
      <c r="E2486" s="66"/>
      <c r="F2486" s="66"/>
      <c r="G2486" s="66"/>
      <c r="H2486" s="66"/>
      <c r="I2486" s="66"/>
      <c r="J2486" s="66"/>
      <c r="K2486" s="66"/>
      <c r="L2486" s="66"/>
      <c r="M2486" s="66"/>
      <c r="N2486" s="66"/>
      <c r="O2486" s="66"/>
      <c r="P2486" s="66"/>
      <c r="Q2486" s="66"/>
      <c r="R2486" s="66"/>
      <c r="S2486" s="66"/>
      <c r="T2486" s="66"/>
      <c r="U2486" s="66"/>
      <c r="V2486" s="66"/>
      <c r="W2486" s="66"/>
      <c r="X2486" s="66"/>
      <c r="Y2486" s="66"/>
      <c r="Z2486" s="66"/>
      <c r="AA2486" s="66"/>
      <c r="AB2486" s="66"/>
      <c r="AC2486" s="66"/>
      <c r="AD2486" s="66"/>
      <c r="AE2486" s="66"/>
      <c r="AF2486" s="66"/>
      <c r="AG2486" s="66"/>
      <c r="AH2486" s="66"/>
      <c r="AI2486" s="66"/>
      <c r="AJ2486" s="66"/>
      <c r="AK2486" s="66"/>
      <c r="AL2486" s="66"/>
      <c r="AM2486" s="66"/>
      <c r="AN2486" s="66"/>
      <c r="AO2486" s="66"/>
      <c r="AP2486" s="66"/>
      <c r="AQ2486" s="66"/>
      <c r="AR2486" s="66"/>
      <c r="AS2486" s="66"/>
      <c r="AT2486" s="66"/>
      <c r="AU2486" s="66"/>
      <c r="AV2486" s="66"/>
      <c r="AW2486" s="66"/>
      <c r="AX2486" s="66"/>
      <c r="AY2486" s="66"/>
      <c r="AZ2486" s="66"/>
      <c r="BA2486" s="66"/>
      <c r="BB2486" s="66"/>
      <c r="BC2486" s="66"/>
      <c r="BD2486" s="66"/>
      <c r="BE2486" s="66"/>
      <c r="BF2486" s="66"/>
      <c r="BG2486" s="66"/>
      <c r="BH2486" s="66"/>
      <c r="BI2486" s="66"/>
      <c r="BJ2486" s="66"/>
      <c r="BK2486" s="66"/>
      <c r="BL2486" s="66"/>
      <c r="BM2486" s="66"/>
      <c r="BN2486" s="66"/>
      <c r="BO2486" s="66"/>
      <c r="BP2486" s="66"/>
      <c r="BQ2486" s="66"/>
      <c r="BR2486" s="66"/>
      <c r="BS2486" s="66"/>
      <c r="BT2486" s="66"/>
    </row>
    <row r="2487" spans="1:72">
      <c r="A2487" s="69"/>
      <c r="B2487" s="69"/>
      <c r="C2487" s="69"/>
      <c r="D2487" s="69"/>
      <c r="E2487" s="66"/>
      <c r="F2487" s="66"/>
      <c r="G2487" s="66"/>
      <c r="H2487" s="66"/>
      <c r="I2487" s="66"/>
      <c r="J2487" s="66"/>
      <c r="K2487" s="66"/>
      <c r="L2487" s="66"/>
      <c r="M2487" s="66"/>
      <c r="N2487" s="66"/>
      <c r="O2487" s="66"/>
      <c r="P2487" s="66"/>
      <c r="Q2487" s="66"/>
      <c r="R2487" s="66"/>
      <c r="S2487" s="66"/>
      <c r="T2487" s="66"/>
      <c r="U2487" s="66"/>
      <c r="V2487" s="66"/>
      <c r="W2487" s="66"/>
      <c r="X2487" s="66"/>
      <c r="Y2487" s="66"/>
      <c r="Z2487" s="66"/>
      <c r="AA2487" s="66"/>
      <c r="AB2487" s="66"/>
      <c r="AC2487" s="66"/>
      <c r="AD2487" s="66"/>
      <c r="AE2487" s="66"/>
      <c r="AF2487" s="66"/>
      <c r="AG2487" s="66"/>
      <c r="AH2487" s="66"/>
      <c r="AI2487" s="66"/>
      <c r="AJ2487" s="66"/>
      <c r="AK2487" s="66"/>
      <c r="AL2487" s="66"/>
      <c r="AM2487" s="66"/>
      <c r="AN2487" s="66"/>
      <c r="AO2487" s="66"/>
      <c r="AP2487" s="66"/>
      <c r="AQ2487" s="66"/>
      <c r="AR2487" s="66"/>
      <c r="AS2487" s="66"/>
      <c r="AT2487" s="66"/>
      <c r="AU2487" s="66"/>
      <c r="AV2487" s="66"/>
      <c r="AW2487" s="66"/>
      <c r="AX2487" s="66"/>
      <c r="AY2487" s="66"/>
      <c r="AZ2487" s="66"/>
      <c r="BA2487" s="66"/>
      <c r="BB2487" s="66"/>
      <c r="BC2487" s="66"/>
      <c r="BD2487" s="66"/>
      <c r="BE2487" s="66"/>
      <c r="BF2487" s="66"/>
      <c r="BG2487" s="66"/>
      <c r="BH2487" s="66"/>
      <c r="BI2487" s="66"/>
      <c r="BJ2487" s="66"/>
      <c r="BK2487" s="66"/>
      <c r="BL2487" s="66"/>
      <c r="BM2487" s="66"/>
      <c r="BN2487" s="66"/>
      <c r="BO2487" s="66"/>
      <c r="BP2487" s="66"/>
      <c r="BQ2487" s="66"/>
      <c r="BR2487" s="66"/>
      <c r="BS2487" s="66"/>
      <c r="BT2487" s="66"/>
    </row>
    <row r="2488" spans="1:72">
      <c r="A2488" s="69"/>
      <c r="B2488" s="69"/>
      <c r="C2488" s="69"/>
      <c r="D2488" s="69"/>
      <c r="E2488" s="66"/>
      <c r="F2488" s="66"/>
      <c r="G2488" s="66"/>
      <c r="H2488" s="66"/>
      <c r="I2488" s="66"/>
      <c r="J2488" s="66"/>
      <c r="K2488" s="66"/>
      <c r="L2488" s="66"/>
      <c r="M2488" s="66"/>
      <c r="N2488" s="66"/>
      <c r="O2488" s="66"/>
      <c r="P2488" s="66"/>
      <c r="Q2488" s="66"/>
      <c r="R2488" s="66"/>
      <c r="S2488" s="66"/>
      <c r="T2488" s="66"/>
      <c r="U2488" s="66"/>
      <c r="V2488" s="66"/>
      <c r="W2488" s="66"/>
      <c r="X2488" s="66"/>
      <c r="Y2488" s="66"/>
      <c r="Z2488" s="66"/>
      <c r="AA2488" s="66"/>
      <c r="AB2488" s="66"/>
      <c r="AC2488" s="66"/>
      <c r="AD2488" s="66"/>
      <c r="AE2488" s="66"/>
      <c r="AF2488" s="66"/>
      <c r="AG2488" s="66"/>
      <c r="AH2488" s="66"/>
      <c r="AI2488" s="66"/>
      <c r="AJ2488" s="66"/>
      <c r="AK2488" s="66"/>
      <c r="AL2488" s="66"/>
      <c r="AM2488" s="66"/>
      <c r="AN2488" s="66"/>
      <c r="AO2488" s="66"/>
      <c r="AP2488" s="66"/>
      <c r="AQ2488" s="66"/>
      <c r="AR2488" s="66"/>
      <c r="AS2488" s="66"/>
      <c r="AT2488" s="66"/>
      <c r="AU2488" s="66"/>
      <c r="AV2488" s="66"/>
      <c r="AW2488" s="66"/>
      <c r="AX2488" s="66"/>
      <c r="AY2488" s="66"/>
      <c r="AZ2488" s="66"/>
      <c r="BA2488" s="66"/>
      <c r="BB2488" s="66"/>
      <c r="BC2488" s="66"/>
      <c r="BD2488" s="66"/>
      <c r="BE2488" s="66"/>
      <c r="BF2488" s="66"/>
      <c r="BG2488" s="66"/>
      <c r="BH2488" s="66"/>
      <c r="BI2488" s="66"/>
      <c r="BJ2488" s="66"/>
      <c r="BK2488" s="66"/>
      <c r="BL2488" s="66"/>
      <c r="BM2488" s="66"/>
      <c r="BN2488" s="66"/>
      <c r="BO2488" s="66"/>
      <c r="BP2488" s="66"/>
      <c r="BQ2488" s="66"/>
      <c r="BR2488" s="66"/>
      <c r="BS2488" s="66"/>
      <c r="BT2488" s="66"/>
    </row>
    <row r="2489" spans="1:72">
      <c r="A2489" s="69"/>
      <c r="B2489" s="69"/>
      <c r="C2489" s="69"/>
      <c r="D2489" s="69"/>
      <c r="E2489" s="66"/>
      <c r="F2489" s="66"/>
      <c r="G2489" s="66"/>
      <c r="H2489" s="66"/>
      <c r="I2489" s="66"/>
      <c r="J2489" s="66"/>
      <c r="K2489" s="66"/>
      <c r="L2489" s="66"/>
      <c r="M2489" s="66"/>
      <c r="N2489" s="66"/>
      <c r="O2489" s="66"/>
      <c r="P2489" s="66"/>
      <c r="Q2489" s="66"/>
      <c r="R2489" s="66"/>
      <c r="S2489" s="66"/>
      <c r="T2489" s="66"/>
      <c r="U2489" s="66"/>
      <c r="V2489" s="66"/>
      <c r="W2489" s="66"/>
      <c r="X2489" s="66"/>
      <c r="Y2489" s="66"/>
      <c r="Z2489" s="66"/>
      <c r="AA2489" s="66"/>
      <c r="AB2489" s="66"/>
      <c r="AC2489" s="66"/>
      <c r="AD2489" s="66"/>
      <c r="AE2489" s="66"/>
      <c r="AF2489" s="66"/>
      <c r="AG2489" s="66"/>
      <c r="AH2489" s="66"/>
      <c r="AI2489" s="66"/>
      <c r="AJ2489" s="66"/>
      <c r="AK2489" s="66"/>
      <c r="AL2489" s="66"/>
      <c r="AM2489" s="66"/>
      <c r="AN2489" s="66"/>
      <c r="AO2489" s="66"/>
      <c r="AP2489" s="66"/>
      <c r="AQ2489" s="66"/>
      <c r="AR2489" s="66"/>
      <c r="AS2489" s="66"/>
      <c r="AT2489" s="66"/>
      <c r="AU2489" s="66"/>
      <c r="AV2489" s="66"/>
      <c r="AW2489" s="66"/>
      <c r="AX2489" s="66"/>
      <c r="AY2489" s="66"/>
      <c r="AZ2489" s="66"/>
      <c r="BA2489" s="66"/>
      <c r="BB2489" s="66"/>
      <c r="BC2489" s="66"/>
      <c r="BD2489" s="66"/>
      <c r="BE2489" s="66"/>
      <c r="BF2489" s="66"/>
      <c r="BG2489" s="66"/>
      <c r="BH2489" s="66"/>
      <c r="BI2489" s="66"/>
      <c r="BJ2489" s="66"/>
      <c r="BK2489" s="66"/>
      <c r="BL2489" s="66"/>
      <c r="BM2489" s="66"/>
      <c r="BN2489" s="66"/>
      <c r="BO2489" s="66"/>
      <c r="BP2489" s="66"/>
      <c r="BQ2489" s="66"/>
      <c r="BR2489" s="66"/>
      <c r="BS2489" s="66"/>
      <c r="BT2489" s="66"/>
    </row>
    <row r="2490" spans="1:72">
      <c r="A2490" s="69"/>
      <c r="B2490" s="69"/>
      <c r="C2490" s="69"/>
      <c r="D2490" s="69"/>
      <c r="E2490" s="66"/>
      <c r="F2490" s="66"/>
      <c r="G2490" s="66"/>
      <c r="H2490" s="66"/>
      <c r="I2490" s="66"/>
      <c r="J2490" s="66"/>
      <c r="K2490" s="66"/>
      <c r="L2490" s="66"/>
      <c r="M2490" s="66"/>
      <c r="N2490" s="66"/>
      <c r="O2490" s="66"/>
      <c r="P2490" s="66"/>
      <c r="Q2490" s="66"/>
      <c r="R2490" s="66"/>
      <c r="S2490" s="66"/>
      <c r="T2490" s="66"/>
      <c r="U2490" s="66"/>
      <c r="V2490" s="66"/>
      <c r="W2490" s="66"/>
      <c r="X2490" s="66"/>
      <c r="Y2490" s="66"/>
      <c r="Z2490" s="66"/>
      <c r="AA2490" s="66"/>
      <c r="AB2490" s="66"/>
      <c r="AC2490" s="66"/>
      <c r="AD2490" s="66"/>
      <c r="AE2490" s="66"/>
      <c r="AF2490" s="66"/>
      <c r="AG2490" s="66"/>
      <c r="AH2490" s="66"/>
      <c r="AI2490" s="66"/>
      <c r="AJ2490" s="66"/>
      <c r="AK2490" s="66"/>
      <c r="AL2490" s="66"/>
      <c r="AM2490" s="66"/>
      <c r="AN2490" s="66"/>
      <c r="AO2490" s="66"/>
      <c r="AP2490" s="66"/>
      <c r="AQ2490" s="66"/>
      <c r="AR2490" s="66"/>
      <c r="AS2490" s="66"/>
      <c r="AT2490" s="66"/>
      <c r="AU2490" s="66"/>
      <c r="AV2490" s="66"/>
      <c r="AW2490" s="66"/>
      <c r="AX2490" s="66"/>
      <c r="AY2490" s="66"/>
      <c r="AZ2490" s="66"/>
      <c r="BA2490" s="66"/>
      <c r="BB2490" s="66"/>
      <c r="BC2490" s="66"/>
      <c r="BD2490" s="66"/>
      <c r="BE2490" s="66"/>
      <c r="BF2490" s="66"/>
      <c r="BG2490" s="66"/>
      <c r="BH2490" s="66"/>
      <c r="BI2490" s="66"/>
      <c r="BJ2490" s="66"/>
      <c r="BK2490" s="66"/>
      <c r="BL2490" s="66"/>
      <c r="BM2490" s="66"/>
      <c r="BN2490" s="66"/>
      <c r="BO2490" s="66"/>
      <c r="BP2490" s="66"/>
      <c r="BQ2490" s="66"/>
      <c r="BR2490" s="66"/>
      <c r="BS2490" s="66"/>
      <c r="BT2490" s="66"/>
    </row>
    <row r="2491" spans="1:72">
      <c r="A2491" s="69"/>
      <c r="B2491" s="69"/>
      <c r="C2491" s="69"/>
      <c r="D2491" s="69"/>
      <c r="E2491" s="66"/>
      <c r="F2491" s="66"/>
      <c r="G2491" s="66"/>
      <c r="H2491" s="66"/>
      <c r="I2491" s="66"/>
      <c r="J2491" s="66"/>
      <c r="K2491" s="66"/>
      <c r="L2491" s="66"/>
      <c r="M2491" s="66"/>
      <c r="N2491" s="66"/>
      <c r="O2491" s="66"/>
      <c r="P2491" s="66"/>
      <c r="Q2491" s="66"/>
      <c r="R2491" s="66"/>
      <c r="S2491" s="66"/>
      <c r="T2491" s="66"/>
      <c r="U2491" s="66"/>
      <c r="V2491" s="66"/>
      <c r="W2491" s="66"/>
      <c r="X2491" s="66"/>
      <c r="Y2491" s="66"/>
      <c r="Z2491" s="66"/>
      <c r="AA2491" s="66"/>
      <c r="AB2491" s="66"/>
      <c r="AC2491" s="66"/>
      <c r="AD2491" s="66"/>
      <c r="AE2491" s="66"/>
      <c r="AF2491" s="66"/>
      <c r="AG2491" s="66"/>
      <c r="AH2491" s="66"/>
      <c r="AI2491" s="66"/>
      <c r="AJ2491" s="66"/>
      <c r="AK2491" s="66"/>
      <c r="AL2491" s="66"/>
      <c r="AM2491" s="66"/>
      <c r="AN2491" s="66"/>
      <c r="AO2491" s="66"/>
      <c r="AP2491" s="66"/>
      <c r="AQ2491" s="66"/>
      <c r="AR2491" s="66"/>
      <c r="AS2491" s="66"/>
      <c r="AT2491" s="66"/>
      <c r="AU2491" s="66"/>
      <c r="AV2491" s="66"/>
      <c r="AW2491" s="66"/>
      <c r="AX2491" s="66"/>
      <c r="AY2491" s="66"/>
      <c r="AZ2491" s="66"/>
      <c r="BA2491" s="66"/>
      <c r="BB2491" s="66"/>
      <c r="BC2491" s="66"/>
      <c r="BD2491" s="66"/>
      <c r="BE2491" s="66"/>
      <c r="BF2491" s="66"/>
      <c r="BG2491" s="66"/>
      <c r="BH2491" s="66"/>
      <c r="BI2491" s="66"/>
      <c r="BJ2491" s="66"/>
      <c r="BK2491" s="66"/>
      <c r="BL2491" s="66"/>
      <c r="BM2491" s="66"/>
      <c r="BN2491" s="66"/>
      <c r="BO2491" s="66"/>
      <c r="BP2491" s="66"/>
      <c r="BQ2491" s="66"/>
      <c r="BR2491" s="66"/>
      <c r="BS2491" s="66"/>
      <c r="BT2491" s="66"/>
    </row>
    <row r="2492" spans="1:72">
      <c r="A2492" s="69"/>
      <c r="B2492" s="69"/>
      <c r="C2492" s="69"/>
      <c r="D2492" s="69"/>
      <c r="E2492" s="66"/>
      <c r="F2492" s="66"/>
      <c r="G2492" s="66"/>
      <c r="H2492" s="66"/>
      <c r="I2492" s="66"/>
      <c r="J2492" s="66"/>
      <c r="K2492" s="66"/>
      <c r="L2492" s="66"/>
      <c r="M2492" s="66"/>
      <c r="N2492" s="66"/>
      <c r="O2492" s="66"/>
      <c r="P2492" s="66"/>
      <c r="Q2492" s="66"/>
      <c r="R2492" s="66"/>
      <c r="S2492" s="66"/>
      <c r="T2492" s="66"/>
      <c r="U2492" s="66"/>
      <c r="V2492" s="66"/>
      <c r="W2492" s="66"/>
      <c r="X2492" s="66"/>
      <c r="Y2492" s="66"/>
      <c r="Z2492" s="66"/>
      <c r="AA2492" s="66"/>
      <c r="AB2492" s="66"/>
      <c r="AC2492" s="66"/>
      <c r="AD2492" s="66"/>
      <c r="AE2492" s="66"/>
      <c r="AF2492" s="66"/>
      <c r="AG2492" s="66"/>
      <c r="AH2492" s="66"/>
      <c r="AI2492" s="66"/>
      <c r="AJ2492" s="66"/>
      <c r="AK2492" s="66"/>
      <c r="AL2492" s="66"/>
      <c r="AM2492" s="66"/>
      <c r="AN2492" s="66"/>
      <c r="AO2492" s="66"/>
      <c r="AP2492" s="66"/>
      <c r="AQ2492" s="66"/>
      <c r="AR2492" s="66"/>
      <c r="AS2492" s="66"/>
      <c r="AT2492" s="66"/>
      <c r="AU2492" s="66"/>
      <c r="AV2492" s="66"/>
      <c r="AW2492" s="66"/>
      <c r="AX2492" s="66"/>
      <c r="AY2492" s="66"/>
      <c r="AZ2492" s="66"/>
      <c r="BA2492" s="66"/>
      <c r="BB2492" s="66"/>
      <c r="BC2492" s="66"/>
      <c r="BD2492" s="66"/>
      <c r="BE2492" s="66"/>
      <c r="BF2492" s="66"/>
      <c r="BG2492" s="66"/>
      <c r="BH2492" s="66"/>
      <c r="BI2492" s="66"/>
      <c r="BJ2492" s="66"/>
      <c r="BK2492" s="66"/>
      <c r="BL2492" s="66"/>
      <c r="BM2492" s="66"/>
      <c r="BN2492" s="66"/>
      <c r="BO2492" s="66"/>
      <c r="BP2492" s="66"/>
      <c r="BQ2492" s="66"/>
      <c r="BR2492" s="66"/>
      <c r="BS2492" s="66"/>
      <c r="BT2492" s="66"/>
    </row>
    <row r="2493" spans="1:72">
      <c r="A2493" s="69"/>
      <c r="B2493" s="69"/>
      <c r="C2493" s="69"/>
      <c r="D2493" s="69"/>
      <c r="E2493" s="66"/>
      <c r="F2493" s="66"/>
      <c r="G2493" s="66"/>
      <c r="H2493" s="66"/>
      <c r="I2493" s="66"/>
      <c r="J2493" s="66"/>
      <c r="K2493" s="66"/>
      <c r="L2493" s="66"/>
      <c r="M2493" s="66"/>
      <c r="N2493" s="66"/>
      <c r="O2493" s="66"/>
      <c r="P2493" s="66"/>
      <c r="Q2493" s="66"/>
      <c r="R2493" s="66"/>
      <c r="S2493" s="66"/>
      <c r="T2493" s="66"/>
      <c r="U2493" s="66"/>
      <c r="V2493" s="66"/>
      <c r="W2493" s="66"/>
      <c r="X2493" s="66"/>
      <c r="Y2493" s="66"/>
      <c r="Z2493" s="66"/>
      <c r="AA2493" s="66"/>
      <c r="AB2493" s="66"/>
      <c r="AC2493" s="66"/>
      <c r="AD2493" s="66"/>
      <c r="AE2493" s="66"/>
      <c r="AF2493" s="66"/>
      <c r="AG2493" s="66"/>
      <c r="AH2493" s="66"/>
      <c r="AI2493" s="66"/>
      <c r="AJ2493" s="66"/>
      <c r="AK2493" s="66"/>
      <c r="AL2493" s="66"/>
      <c r="AM2493" s="66"/>
      <c r="AN2493" s="66"/>
      <c r="AO2493" s="66"/>
      <c r="AP2493" s="66"/>
      <c r="AQ2493" s="66"/>
      <c r="AR2493" s="66"/>
      <c r="AS2493" s="66"/>
      <c r="AT2493" s="66"/>
      <c r="AU2493" s="66"/>
      <c r="AV2493" s="66"/>
      <c r="AW2493" s="66"/>
      <c r="AX2493" s="66"/>
      <c r="AY2493" s="66"/>
      <c r="AZ2493" s="66"/>
      <c r="BA2493" s="66"/>
      <c r="BB2493" s="66"/>
      <c r="BC2493" s="66"/>
      <c r="BD2493" s="66"/>
      <c r="BE2493" s="66"/>
      <c r="BF2493" s="66"/>
      <c r="BG2493" s="66"/>
      <c r="BH2493" s="66"/>
      <c r="BI2493" s="66"/>
      <c r="BJ2493" s="66"/>
      <c r="BK2493" s="66"/>
      <c r="BL2493" s="66"/>
      <c r="BM2493" s="66"/>
      <c r="BN2493" s="66"/>
      <c r="BO2493" s="66"/>
      <c r="BP2493" s="66"/>
      <c r="BQ2493" s="66"/>
      <c r="BR2493" s="66"/>
      <c r="BS2493" s="66"/>
      <c r="BT2493" s="66"/>
    </row>
    <row r="2494" spans="1:72">
      <c r="A2494" s="69"/>
      <c r="B2494" s="69"/>
      <c r="C2494" s="69"/>
      <c r="D2494" s="69"/>
      <c r="E2494" s="66"/>
      <c r="F2494" s="66"/>
      <c r="G2494" s="66"/>
      <c r="H2494" s="66"/>
      <c r="I2494" s="66"/>
      <c r="J2494" s="66"/>
      <c r="K2494" s="66"/>
      <c r="L2494" s="66"/>
      <c r="M2494" s="66"/>
      <c r="N2494" s="66"/>
      <c r="O2494" s="66"/>
      <c r="P2494" s="66"/>
      <c r="Q2494" s="66"/>
      <c r="R2494" s="66"/>
      <c r="S2494" s="66"/>
      <c r="T2494" s="66"/>
      <c r="U2494" s="66"/>
      <c r="V2494" s="66"/>
      <c r="W2494" s="66"/>
      <c r="X2494" s="66"/>
      <c r="Y2494" s="66"/>
      <c r="Z2494" s="66"/>
      <c r="AA2494" s="66"/>
      <c r="AB2494" s="66"/>
      <c r="AC2494" s="66"/>
      <c r="AD2494" s="66"/>
      <c r="AE2494" s="66"/>
      <c r="AF2494" s="66"/>
      <c r="AG2494" s="66"/>
      <c r="AH2494" s="66"/>
      <c r="AI2494" s="66"/>
      <c r="AJ2494" s="66"/>
      <c r="AK2494" s="66"/>
      <c r="AL2494" s="66"/>
      <c r="AM2494" s="66"/>
      <c r="AN2494" s="66"/>
      <c r="AO2494" s="66"/>
      <c r="AP2494" s="66"/>
      <c r="AQ2494" s="66"/>
      <c r="AR2494" s="66"/>
      <c r="AS2494" s="66"/>
      <c r="AT2494" s="66"/>
      <c r="AU2494" s="66"/>
      <c r="AV2494" s="66"/>
      <c r="AW2494" s="66"/>
      <c r="AX2494" s="66"/>
      <c r="AY2494" s="66"/>
      <c r="AZ2494" s="66"/>
      <c r="BA2494" s="66"/>
      <c r="BB2494" s="66"/>
      <c r="BC2494" s="66"/>
      <c r="BD2494" s="66"/>
      <c r="BE2494" s="66"/>
      <c r="BF2494" s="66"/>
      <c r="BG2494" s="66"/>
      <c r="BH2494" s="66"/>
      <c r="BI2494" s="66"/>
      <c r="BJ2494" s="66"/>
      <c r="BK2494" s="66"/>
      <c r="BL2494" s="66"/>
      <c r="BM2494" s="66"/>
      <c r="BN2494" s="66"/>
      <c r="BO2494" s="66"/>
      <c r="BP2494" s="66"/>
      <c r="BQ2494" s="66"/>
      <c r="BR2494" s="66"/>
      <c r="BS2494" s="66"/>
      <c r="BT2494" s="66"/>
    </row>
    <row r="2495" spans="1:72">
      <c r="A2495" s="69"/>
      <c r="B2495" s="69"/>
      <c r="C2495" s="69"/>
      <c r="D2495" s="69"/>
      <c r="E2495" s="66"/>
      <c r="F2495" s="66"/>
      <c r="G2495" s="66"/>
      <c r="H2495" s="66"/>
      <c r="I2495" s="66"/>
      <c r="J2495" s="66"/>
      <c r="K2495" s="66"/>
      <c r="L2495" s="66"/>
      <c r="M2495" s="66"/>
      <c r="N2495" s="66"/>
      <c r="O2495" s="66"/>
      <c r="P2495" s="66"/>
      <c r="Q2495" s="66"/>
      <c r="R2495" s="66"/>
      <c r="S2495" s="66"/>
      <c r="T2495" s="66"/>
      <c r="U2495" s="66"/>
      <c r="V2495" s="66"/>
      <c r="W2495" s="66"/>
      <c r="X2495" s="66"/>
      <c r="Y2495" s="66"/>
      <c r="Z2495" s="66"/>
      <c r="AA2495" s="66"/>
      <c r="AB2495" s="66"/>
      <c r="AC2495" s="66"/>
      <c r="AD2495" s="66"/>
      <c r="AE2495" s="66"/>
      <c r="AF2495" s="66"/>
      <c r="AG2495" s="66"/>
      <c r="AH2495" s="66"/>
      <c r="AI2495" s="66"/>
      <c r="AJ2495" s="66"/>
      <c r="AK2495" s="66"/>
      <c r="AL2495" s="66"/>
      <c r="AM2495" s="66"/>
      <c r="AN2495" s="66"/>
      <c r="AO2495" s="66"/>
      <c r="AP2495" s="66"/>
      <c r="AQ2495" s="66"/>
      <c r="AR2495" s="66"/>
      <c r="AS2495" s="66"/>
      <c r="AT2495" s="66"/>
      <c r="AU2495" s="66"/>
      <c r="AV2495" s="66"/>
      <c r="AW2495" s="66"/>
      <c r="AX2495" s="66"/>
      <c r="AY2495" s="66"/>
      <c r="AZ2495" s="66"/>
      <c r="BA2495" s="66"/>
      <c r="BB2495" s="66"/>
      <c r="BC2495" s="66"/>
      <c r="BD2495" s="66"/>
      <c r="BE2495" s="66"/>
      <c r="BF2495" s="66"/>
      <c r="BG2495" s="66"/>
      <c r="BH2495" s="66"/>
      <c r="BI2495" s="66"/>
      <c r="BJ2495" s="66"/>
      <c r="BK2495" s="66"/>
      <c r="BL2495" s="66"/>
      <c r="BM2495" s="66"/>
      <c r="BN2495" s="66"/>
      <c r="BO2495" s="66"/>
      <c r="BP2495" s="66"/>
      <c r="BQ2495" s="66"/>
      <c r="BR2495" s="66"/>
      <c r="BS2495" s="66"/>
      <c r="BT2495" s="66"/>
    </row>
    <row r="2496" spans="1:72">
      <c r="A2496" s="69"/>
      <c r="B2496" s="69"/>
      <c r="C2496" s="69"/>
      <c r="D2496" s="69"/>
      <c r="E2496" s="66"/>
      <c r="F2496" s="66"/>
      <c r="G2496" s="66"/>
      <c r="H2496" s="66"/>
      <c r="I2496" s="66"/>
      <c r="J2496" s="66"/>
      <c r="K2496" s="66"/>
      <c r="L2496" s="66"/>
      <c r="M2496" s="66"/>
      <c r="N2496" s="66"/>
      <c r="O2496" s="66"/>
      <c r="P2496" s="66"/>
      <c r="Q2496" s="66"/>
      <c r="R2496" s="66"/>
      <c r="S2496" s="66"/>
      <c r="T2496" s="66"/>
      <c r="U2496" s="66"/>
      <c r="V2496" s="66"/>
      <c r="W2496" s="66"/>
      <c r="X2496" s="66"/>
      <c r="Y2496" s="66"/>
      <c r="Z2496" s="66"/>
      <c r="AA2496" s="66"/>
      <c r="AB2496" s="66"/>
      <c r="AC2496" s="66"/>
      <c r="AD2496" s="66"/>
      <c r="AE2496" s="66"/>
      <c r="AF2496" s="66"/>
      <c r="AG2496" s="66"/>
      <c r="AH2496" s="66"/>
      <c r="AI2496" s="66"/>
      <c r="AJ2496" s="66"/>
      <c r="AK2496" s="66"/>
      <c r="AL2496" s="66"/>
      <c r="AM2496" s="66"/>
      <c r="AN2496" s="66"/>
      <c r="AO2496" s="66"/>
      <c r="AP2496" s="66"/>
      <c r="AQ2496" s="66"/>
      <c r="AR2496" s="66"/>
      <c r="AS2496" s="66"/>
      <c r="AT2496" s="66"/>
      <c r="AU2496" s="66"/>
      <c r="AV2496" s="66"/>
      <c r="AW2496" s="66"/>
      <c r="AX2496" s="66"/>
      <c r="AY2496" s="66"/>
      <c r="AZ2496" s="66"/>
      <c r="BA2496" s="66"/>
      <c r="BB2496" s="66"/>
      <c r="BC2496" s="66"/>
      <c r="BD2496" s="66"/>
      <c r="BE2496" s="66"/>
      <c r="BF2496" s="66"/>
      <c r="BG2496" s="66"/>
      <c r="BH2496" s="66"/>
      <c r="BI2496" s="66"/>
      <c r="BJ2496" s="66"/>
      <c r="BK2496" s="66"/>
      <c r="BL2496" s="66"/>
      <c r="BM2496" s="66"/>
      <c r="BN2496" s="66"/>
      <c r="BO2496" s="66"/>
      <c r="BP2496" s="66"/>
      <c r="BQ2496" s="66"/>
      <c r="BR2496" s="66"/>
      <c r="BS2496" s="66"/>
      <c r="BT2496" s="66"/>
    </row>
    <row r="2497" spans="1:72">
      <c r="A2497" s="69"/>
      <c r="B2497" s="69"/>
      <c r="C2497" s="69"/>
      <c r="D2497" s="69"/>
      <c r="E2497" s="66"/>
      <c r="F2497" s="66"/>
      <c r="G2497" s="66"/>
      <c r="H2497" s="66"/>
      <c r="I2497" s="66"/>
      <c r="J2497" s="66"/>
      <c r="K2497" s="66"/>
      <c r="L2497" s="66"/>
      <c r="M2497" s="66"/>
      <c r="N2497" s="66"/>
      <c r="O2497" s="66"/>
      <c r="P2497" s="66"/>
      <c r="Q2497" s="66"/>
      <c r="R2497" s="66"/>
      <c r="S2497" s="66"/>
      <c r="T2497" s="66"/>
      <c r="U2497" s="66"/>
      <c r="V2497" s="66"/>
      <c r="W2497" s="66"/>
      <c r="X2497" s="66"/>
      <c r="Y2497" s="66"/>
      <c r="Z2497" s="66"/>
      <c r="AA2497" s="66"/>
      <c r="AB2497" s="66"/>
      <c r="AC2497" s="66"/>
      <c r="AD2497" s="66"/>
      <c r="AE2497" s="66"/>
      <c r="AF2497" s="66"/>
      <c r="AG2497" s="66"/>
      <c r="AH2497" s="66"/>
      <c r="AI2497" s="66"/>
      <c r="AJ2497" s="66"/>
      <c r="AK2497" s="66"/>
      <c r="AL2497" s="66"/>
      <c r="AM2497" s="66"/>
      <c r="AN2497" s="66"/>
      <c r="AO2497" s="66"/>
      <c r="AP2497" s="66"/>
      <c r="AQ2497" s="66"/>
      <c r="AR2497" s="66"/>
      <c r="AS2497" s="66"/>
      <c r="AT2497" s="66"/>
      <c r="AU2497" s="66"/>
      <c r="AV2497" s="66"/>
      <c r="AW2497" s="66"/>
      <c r="AX2497" s="66"/>
      <c r="AY2497" s="66"/>
      <c r="AZ2497" s="66"/>
      <c r="BA2497" s="66"/>
      <c r="BB2497" s="66"/>
      <c r="BC2497" s="66"/>
      <c r="BD2497" s="66"/>
      <c r="BE2497" s="66"/>
      <c r="BF2497" s="66"/>
      <c r="BG2497" s="66"/>
      <c r="BH2497" s="66"/>
      <c r="BI2497" s="66"/>
      <c r="BJ2497" s="66"/>
      <c r="BK2497" s="66"/>
      <c r="BL2497" s="66"/>
      <c r="BM2497" s="66"/>
      <c r="BN2497" s="66"/>
      <c r="BO2497" s="66"/>
      <c r="BP2497" s="66"/>
      <c r="BQ2497" s="66"/>
      <c r="BR2497" s="66"/>
      <c r="BS2497" s="66"/>
      <c r="BT2497" s="66"/>
    </row>
    <row r="2498" spans="1:72">
      <c r="A2498" s="69"/>
      <c r="B2498" s="69"/>
      <c r="C2498" s="69"/>
      <c r="D2498" s="69"/>
      <c r="E2498" s="66"/>
      <c r="F2498" s="66"/>
      <c r="G2498" s="66"/>
      <c r="H2498" s="66"/>
      <c r="I2498" s="66"/>
      <c r="J2498" s="66"/>
      <c r="K2498" s="66"/>
      <c r="L2498" s="66"/>
      <c r="M2498" s="66"/>
      <c r="N2498" s="66"/>
      <c r="O2498" s="66"/>
      <c r="P2498" s="66"/>
      <c r="Q2498" s="66"/>
      <c r="R2498" s="66"/>
      <c r="S2498" s="66"/>
      <c r="T2498" s="66"/>
      <c r="U2498" s="66"/>
      <c r="V2498" s="66"/>
      <c r="W2498" s="66"/>
      <c r="X2498" s="66"/>
      <c r="Y2498" s="66"/>
      <c r="Z2498" s="66"/>
      <c r="AA2498" s="66"/>
      <c r="AB2498" s="66"/>
      <c r="AC2498" s="66"/>
      <c r="AD2498" s="66"/>
      <c r="AE2498" s="66"/>
      <c r="AF2498" s="66"/>
      <c r="AG2498" s="66"/>
      <c r="AH2498" s="66"/>
      <c r="AI2498" s="66"/>
      <c r="AJ2498" s="66"/>
      <c r="AK2498" s="66"/>
      <c r="AL2498" s="66"/>
      <c r="AM2498" s="66"/>
      <c r="AN2498" s="66"/>
      <c r="AO2498" s="66"/>
      <c r="AP2498" s="66"/>
      <c r="AQ2498" s="66"/>
      <c r="AR2498" s="66"/>
      <c r="AS2498" s="66"/>
      <c r="AT2498" s="66"/>
      <c r="AU2498" s="66"/>
      <c r="AV2498" s="66"/>
      <c r="AW2498" s="66"/>
      <c r="AX2498" s="66"/>
      <c r="AY2498" s="66"/>
      <c r="AZ2498" s="66"/>
      <c r="BA2498" s="66"/>
      <c r="BB2498" s="66"/>
      <c r="BC2498" s="66"/>
      <c r="BD2498" s="66"/>
      <c r="BE2498" s="66"/>
      <c r="BF2498" s="66"/>
      <c r="BG2498" s="66"/>
      <c r="BH2498" s="66"/>
      <c r="BI2498" s="66"/>
      <c r="BJ2498" s="66"/>
      <c r="BK2498" s="66"/>
      <c r="BL2498" s="66"/>
      <c r="BM2498" s="66"/>
      <c r="BN2498" s="66"/>
      <c r="BO2498" s="66"/>
      <c r="BP2498" s="66"/>
      <c r="BQ2498" s="66"/>
      <c r="BR2498" s="66"/>
      <c r="BS2498" s="66"/>
      <c r="BT2498" s="66"/>
    </row>
    <row r="2499" spans="1:72">
      <c r="A2499" s="69"/>
      <c r="B2499" s="69"/>
      <c r="C2499" s="69"/>
      <c r="D2499" s="69"/>
      <c r="E2499" s="66"/>
      <c r="F2499" s="66"/>
      <c r="G2499" s="66"/>
      <c r="H2499" s="66"/>
      <c r="I2499" s="66"/>
      <c r="J2499" s="66"/>
      <c r="K2499" s="66"/>
      <c r="L2499" s="66"/>
      <c r="M2499" s="66"/>
      <c r="N2499" s="66"/>
      <c r="O2499" s="66"/>
      <c r="P2499" s="66"/>
      <c r="Q2499" s="66"/>
      <c r="R2499" s="66"/>
      <c r="S2499" s="66"/>
      <c r="T2499" s="66"/>
      <c r="U2499" s="66"/>
      <c r="V2499" s="66"/>
      <c r="W2499" s="66"/>
      <c r="X2499" s="66"/>
      <c r="Y2499" s="66"/>
      <c r="Z2499" s="66"/>
      <c r="AA2499" s="66"/>
      <c r="AB2499" s="66"/>
      <c r="AC2499" s="66"/>
      <c r="AD2499" s="66"/>
      <c r="AE2499" s="66"/>
      <c r="AF2499" s="66"/>
      <c r="AG2499" s="66"/>
      <c r="AH2499" s="66"/>
      <c r="AI2499" s="66"/>
      <c r="AJ2499" s="66"/>
      <c r="AK2499" s="66"/>
      <c r="AL2499" s="66"/>
      <c r="AM2499" s="66"/>
      <c r="AN2499" s="66"/>
      <c r="AO2499" s="66"/>
      <c r="AP2499" s="66"/>
      <c r="AQ2499" s="66"/>
      <c r="AR2499" s="66"/>
      <c r="AS2499" s="66"/>
      <c r="AT2499" s="66"/>
      <c r="AU2499" s="66"/>
      <c r="AV2499" s="66"/>
      <c r="AW2499" s="66"/>
      <c r="AX2499" s="66"/>
      <c r="AY2499" s="66"/>
      <c r="AZ2499" s="66"/>
      <c r="BA2499" s="66"/>
      <c r="BB2499" s="66"/>
      <c r="BC2499" s="66"/>
      <c r="BD2499" s="66"/>
      <c r="BE2499" s="66"/>
      <c r="BF2499" s="66"/>
      <c r="BG2499" s="66"/>
      <c r="BH2499" s="66"/>
      <c r="BI2499" s="66"/>
      <c r="BJ2499" s="66"/>
      <c r="BK2499" s="66"/>
      <c r="BL2499" s="66"/>
      <c r="BM2499" s="66"/>
      <c r="BN2499" s="66"/>
      <c r="BO2499" s="66"/>
      <c r="BP2499" s="66"/>
      <c r="BQ2499" s="66"/>
      <c r="BR2499" s="66"/>
      <c r="BS2499" s="66"/>
      <c r="BT2499" s="66"/>
    </row>
    <row r="2500" spans="1:72">
      <c r="A2500" s="69"/>
      <c r="B2500" s="69"/>
      <c r="C2500" s="69"/>
      <c r="D2500" s="69"/>
      <c r="E2500" s="66"/>
      <c r="F2500" s="66"/>
      <c r="G2500" s="66"/>
      <c r="H2500" s="66"/>
      <c r="I2500" s="66"/>
      <c r="J2500" s="66"/>
      <c r="K2500" s="66"/>
      <c r="L2500" s="66"/>
      <c r="M2500" s="66"/>
      <c r="N2500" s="66"/>
      <c r="O2500" s="66"/>
      <c r="P2500" s="66"/>
      <c r="Q2500" s="66"/>
      <c r="R2500" s="66"/>
      <c r="S2500" s="66"/>
      <c r="T2500" s="66"/>
      <c r="U2500" s="66"/>
      <c r="V2500" s="66"/>
      <c r="W2500" s="66"/>
      <c r="X2500" s="66"/>
      <c r="Y2500" s="66"/>
      <c r="Z2500" s="66"/>
      <c r="AA2500" s="66"/>
      <c r="AB2500" s="66"/>
      <c r="AC2500" s="66"/>
      <c r="AD2500" s="66"/>
      <c r="AE2500" s="66"/>
      <c r="AF2500" s="66"/>
      <c r="AG2500" s="66"/>
      <c r="AH2500" s="66"/>
      <c r="AI2500" s="66"/>
      <c r="AJ2500" s="66"/>
      <c r="AK2500" s="66"/>
      <c r="AL2500" s="66"/>
      <c r="AM2500" s="66"/>
      <c r="AN2500" s="66"/>
      <c r="AO2500" s="66"/>
      <c r="AP2500" s="66"/>
      <c r="AQ2500" s="66"/>
      <c r="AR2500" s="66"/>
      <c r="AS2500" s="66"/>
      <c r="AT2500" s="66"/>
      <c r="AU2500" s="66"/>
      <c r="AV2500" s="66"/>
      <c r="AW2500" s="66"/>
      <c r="AX2500" s="66"/>
      <c r="AY2500" s="66"/>
      <c r="AZ2500" s="66"/>
      <c r="BA2500" s="66"/>
      <c r="BB2500" s="66"/>
      <c r="BC2500" s="66"/>
      <c r="BD2500" s="66"/>
      <c r="BE2500" s="66"/>
      <c r="BF2500" s="66"/>
      <c r="BG2500" s="66"/>
      <c r="BH2500" s="66"/>
      <c r="BI2500" s="66"/>
      <c r="BJ2500" s="66"/>
      <c r="BK2500" s="66"/>
      <c r="BL2500" s="66"/>
      <c r="BM2500" s="66"/>
      <c r="BN2500" s="66"/>
      <c r="BO2500" s="66"/>
      <c r="BP2500" s="66"/>
      <c r="BQ2500" s="66"/>
      <c r="BR2500" s="66"/>
      <c r="BS2500" s="66"/>
      <c r="BT2500" s="66"/>
    </row>
    <row r="2501" spans="1:72">
      <c r="A2501" s="69"/>
      <c r="B2501" s="69"/>
      <c r="C2501" s="69"/>
      <c r="D2501" s="69"/>
      <c r="E2501" s="66"/>
      <c r="F2501" s="66"/>
      <c r="G2501" s="66"/>
      <c r="H2501" s="66"/>
      <c r="I2501" s="66"/>
      <c r="J2501" s="66"/>
      <c r="K2501" s="66"/>
      <c r="L2501" s="66"/>
      <c r="M2501" s="66"/>
      <c r="N2501" s="66"/>
      <c r="O2501" s="66"/>
      <c r="P2501" s="66"/>
      <c r="Q2501" s="66"/>
      <c r="R2501" s="66"/>
      <c r="S2501" s="66"/>
      <c r="T2501" s="66"/>
      <c r="U2501" s="66"/>
      <c r="V2501" s="66"/>
      <c r="W2501" s="66"/>
      <c r="X2501" s="66"/>
      <c r="Y2501" s="66"/>
      <c r="Z2501" s="66"/>
      <c r="AA2501" s="66"/>
      <c r="AB2501" s="66"/>
      <c r="AC2501" s="66"/>
      <c r="AD2501" s="66"/>
      <c r="AE2501" s="66"/>
      <c r="AF2501" s="66"/>
      <c r="AG2501" s="66"/>
      <c r="AH2501" s="66"/>
      <c r="AI2501" s="66"/>
      <c r="AJ2501" s="66"/>
      <c r="AK2501" s="66"/>
      <c r="AL2501" s="66"/>
      <c r="AM2501" s="66"/>
      <c r="AN2501" s="66"/>
      <c r="AO2501" s="66"/>
      <c r="AP2501" s="66"/>
      <c r="AQ2501" s="66"/>
      <c r="AR2501" s="66"/>
      <c r="AS2501" s="66"/>
      <c r="AT2501" s="66"/>
      <c r="AU2501" s="66"/>
      <c r="AV2501" s="66"/>
      <c r="AW2501" s="66"/>
      <c r="AX2501" s="66"/>
      <c r="AY2501" s="66"/>
      <c r="AZ2501" s="66"/>
      <c r="BA2501" s="66"/>
      <c r="BB2501" s="66"/>
      <c r="BC2501" s="66"/>
      <c r="BD2501" s="66"/>
      <c r="BE2501" s="66"/>
      <c r="BF2501" s="66"/>
      <c r="BG2501" s="66"/>
      <c r="BH2501" s="66"/>
      <c r="BI2501" s="66"/>
      <c r="BJ2501" s="66"/>
      <c r="BK2501" s="66"/>
      <c r="BL2501" s="66"/>
      <c r="BM2501" s="66"/>
      <c r="BN2501" s="66"/>
      <c r="BO2501" s="66"/>
      <c r="BP2501" s="66"/>
      <c r="BQ2501" s="66"/>
      <c r="BR2501" s="66"/>
      <c r="BS2501" s="66"/>
      <c r="BT2501" s="66"/>
    </row>
    <row r="2502" spans="1:72">
      <c r="A2502" s="69"/>
      <c r="B2502" s="69"/>
      <c r="C2502" s="69"/>
      <c r="D2502" s="69"/>
      <c r="E2502" s="66"/>
      <c r="F2502" s="66"/>
      <c r="G2502" s="66"/>
      <c r="H2502" s="66"/>
      <c r="I2502" s="66"/>
      <c r="J2502" s="66"/>
      <c r="K2502" s="66"/>
      <c r="L2502" s="66"/>
      <c r="M2502" s="66"/>
      <c r="N2502" s="66"/>
      <c r="O2502" s="66"/>
      <c r="P2502" s="66"/>
      <c r="Q2502" s="66"/>
      <c r="R2502" s="66"/>
      <c r="S2502" s="66"/>
      <c r="T2502" s="66"/>
      <c r="U2502" s="66"/>
      <c r="V2502" s="66"/>
      <c r="W2502" s="66"/>
      <c r="X2502" s="66"/>
      <c r="Y2502" s="66"/>
      <c r="Z2502" s="66"/>
      <c r="AA2502" s="66"/>
      <c r="AB2502" s="66"/>
      <c r="AC2502" s="66"/>
      <c r="AD2502" s="66"/>
      <c r="AE2502" s="66"/>
      <c r="AF2502" s="66"/>
      <c r="AG2502" s="66"/>
      <c r="AH2502" s="66"/>
      <c r="AI2502" s="66"/>
      <c r="AJ2502" s="66"/>
      <c r="AK2502" s="66"/>
      <c r="AL2502" s="66"/>
      <c r="AM2502" s="66"/>
      <c r="AN2502" s="66"/>
      <c r="AO2502" s="66"/>
      <c r="AP2502" s="66"/>
      <c r="AQ2502" s="66"/>
      <c r="AR2502" s="66"/>
      <c r="AS2502" s="66"/>
      <c r="AT2502" s="66"/>
      <c r="AU2502" s="66"/>
      <c r="AV2502" s="66"/>
      <c r="AW2502" s="66"/>
      <c r="AX2502" s="66"/>
      <c r="AY2502" s="66"/>
      <c r="AZ2502" s="66"/>
      <c r="BA2502" s="66"/>
      <c r="BB2502" s="66"/>
      <c r="BC2502" s="66"/>
      <c r="BD2502" s="66"/>
      <c r="BE2502" s="66"/>
      <c r="BF2502" s="66"/>
      <c r="BG2502" s="66"/>
      <c r="BH2502" s="66"/>
      <c r="BI2502" s="66"/>
      <c r="BJ2502" s="66"/>
      <c r="BK2502" s="66"/>
      <c r="BL2502" s="66"/>
      <c r="BM2502" s="66"/>
      <c r="BN2502" s="66"/>
      <c r="BO2502" s="66"/>
      <c r="BP2502" s="66"/>
      <c r="BQ2502" s="66"/>
      <c r="BR2502" s="66"/>
      <c r="BS2502" s="66"/>
      <c r="BT2502" s="66"/>
    </row>
    <row r="2503" spans="1:72">
      <c r="A2503" s="69"/>
      <c r="B2503" s="69"/>
      <c r="C2503" s="69"/>
      <c r="D2503" s="69"/>
      <c r="E2503" s="66"/>
      <c r="F2503" s="66"/>
      <c r="G2503" s="66"/>
      <c r="H2503" s="66"/>
      <c r="I2503" s="66"/>
      <c r="J2503" s="66"/>
      <c r="K2503" s="66"/>
      <c r="L2503" s="66"/>
      <c r="M2503" s="66"/>
      <c r="N2503" s="66"/>
      <c r="O2503" s="66"/>
      <c r="P2503" s="66"/>
      <c r="Q2503" s="66"/>
      <c r="R2503" s="66"/>
      <c r="S2503" s="66"/>
      <c r="T2503" s="66"/>
      <c r="U2503" s="66"/>
      <c r="V2503" s="66"/>
      <c r="W2503" s="66"/>
      <c r="X2503" s="66"/>
      <c r="Y2503" s="66"/>
      <c r="Z2503" s="66"/>
      <c r="AA2503" s="66"/>
      <c r="AB2503" s="66"/>
      <c r="AC2503" s="66"/>
      <c r="AD2503" s="66"/>
      <c r="AE2503" s="66"/>
      <c r="AF2503" s="66"/>
      <c r="AG2503" s="66"/>
      <c r="AH2503" s="66"/>
      <c r="AI2503" s="66"/>
      <c r="AJ2503" s="66"/>
      <c r="AK2503" s="66"/>
      <c r="AL2503" s="66"/>
      <c r="AM2503" s="66"/>
      <c r="AN2503" s="66"/>
      <c r="AO2503" s="66"/>
      <c r="AP2503" s="66"/>
      <c r="AQ2503" s="66"/>
      <c r="AR2503" s="66"/>
      <c r="AS2503" s="66"/>
      <c r="AT2503" s="66"/>
      <c r="AU2503" s="66"/>
      <c r="AV2503" s="66"/>
      <c r="AW2503" s="66"/>
      <c r="AX2503" s="66"/>
      <c r="AY2503" s="66"/>
      <c r="AZ2503" s="66"/>
      <c r="BA2503" s="66"/>
      <c r="BB2503" s="66"/>
      <c r="BC2503" s="66"/>
      <c r="BD2503" s="66"/>
      <c r="BE2503" s="66"/>
      <c r="BF2503" s="66"/>
      <c r="BG2503" s="66"/>
      <c r="BH2503" s="66"/>
      <c r="BI2503" s="66"/>
      <c r="BJ2503" s="66"/>
      <c r="BK2503" s="66"/>
      <c r="BL2503" s="66"/>
      <c r="BM2503" s="66"/>
      <c r="BN2503" s="66"/>
      <c r="BO2503" s="66"/>
      <c r="BP2503" s="66"/>
      <c r="BQ2503" s="66"/>
      <c r="BR2503" s="66"/>
      <c r="BS2503" s="66"/>
      <c r="BT2503" s="66"/>
    </row>
    <row r="2504" spans="1:72">
      <c r="A2504" s="69"/>
      <c r="B2504" s="69"/>
      <c r="C2504" s="69"/>
      <c r="D2504" s="69"/>
      <c r="E2504" s="66"/>
      <c r="F2504" s="66"/>
      <c r="G2504" s="66"/>
      <c r="H2504" s="66"/>
      <c r="I2504" s="66"/>
      <c r="J2504" s="66"/>
      <c r="K2504" s="66"/>
      <c r="L2504" s="66"/>
      <c r="M2504" s="66"/>
      <c r="N2504" s="66"/>
      <c r="O2504" s="66"/>
      <c r="P2504" s="66"/>
      <c r="Q2504" s="66"/>
      <c r="R2504" s="66"/>
      <c r="S2504" s="66"/>
      <c r="T2504" s="66"/>
      <c r="U2504" s="66"/>
      <c r="V2504" s="66"/>
      <c r="W2504" s="66"/>
      <c r="X2504" s="66"/>
      <c r="Y2504" s="66"/>
      <c r="Z2504" s="66"/>
      <c r="AA2504" s="66"/>
      <c r="AB2504" s="66"/>
      <c r="AC2504" s="66"/>
      <c r="AD2504" s="66"/>
      <c r="AE2504" s="66"/>
      <c r="AF2504" s="66"/>
      <c r="AG2504" s="66"/>
      <c r="AH2504" s="66"/>
      <c r="AI2504" s="66"/>
      <c r="AJ2504" s="66"/>
      <c r="AK2504" s="66"/>
      <c r="AL2504" s="66"/>
      <c r="AM2504" s="66"/>
      <c r="AN2504" s="66"/>
      <c r="AO2504" s="66"/>
      <c r="AP2504" s="66"/>
      <c r="AQ2504" s="66"/>
      <c r="AR2504" s="66"/>
      <c r="AS2504" s="66"/>
      <c r="AT2504" s="66"/>
      <c r="AU2504" s="66"/>
      <c r="AV2504" s="66"/>
      <c r="AW2504" s="66"/>
      <c r="AX2504" s="66"/>
      <c r="AY2504" s="66"/>
      <c r="AZ2504" s="66"/>
      <c r="BA2504" s="66"/>
      <c r="BB2504" s="66"/>
      <c r="BC2504" s="66"/>
      <c r="BD2504" s="66"/>
      <c r="BE2504" s="66"/>
      <c r="BF2504" s="66"/>
      <c r="BG2504" s="66"/>
      <c r="BH2504" s="66"/>
      <c r="BI2504" s="66"/>
      <c r="BJ2504" s="66"/>
      <c r="BK2504" s="66"/>
      <c r="BL2504" s="66"/>
      <c r="BM2504" s="66"/>
      <c r="BN2504" s="66"/>
      <c r="BO2504" s="66"/>
      <c r="BP2504" s="66"/>
      <c r="BQ2504" s="66"/>
      <c r="BR2504" s="66"/>
      <c r="BS2504" s="66"/>
      <c r="BT2504" s="66"/>
    </row>
    <row r="2505" spans="1:72">
      <c r="A2505" s="69"/>
      <c r="B2505" s="69"/>
      <c r="C2505" s="69"/>
      <c r="D2505" s="69"/>
      <c r="E2505" s="66"/>
      <c r="F2505" s="66"/>
      <c r="G2505" s="66"/>
      <c r="H2505" s="66"/>
      <c r="I2505" s="66"/>
      <c r="J2505" s="66"/>
      <c r="K2505" s="66"/>
      <c r="L2505" s="66"/>
      <c r="M2505" s="66"/>
      <c r="N2505" s="66"/>
      <c r="O2505" s="66"/>
      <c r="P2505" s="66"/>
      <c r="Q2505" s="66"/>
      <c r="R2505" s="66"/>
      <c r="S2505" s="66"/>
      <c r="T2505" s="66"/>
      <c r="U2505" s="66"/>
      <c r="V2505" s="66"/>
      <c r="W2505" s="66"/>
      <c r="X2505" s="66"/>
      <c r="Y2505" s="66"/>
      <c r="Z2505" s="66"/>
      <c r="AA2505" s="66"/>
      <c r="AB2505" s="66"/>
      <c r="AC2505" s="66"/>
      <c r="AD2505" s="66"/>
      <c r="AE2505" s="66"/>
      <c r="AF2505" s="66"/>
      <c r="AG2505" s="66"/>
      <c r="AH2505" s="66"/>
      <c r="AI2505" s="66"/>
      <c r="AJ2505" s="66"/>
      <c r="AK2505" s="66"/>
      <c r="AL2505" s="66"/>
      <c r="AM2505" s="66"/>
      <c r="AN2505" s="66"/>
      <c r="AO2505" s="66"/>
      <c r="AP2505" s="66"/>
      <c r="AQ2505" s="66"/>
      <c r="AR2505" s="66"/>
      <c r="AS2505" s="66"/>
      <c r="AT2505" s="66"/>
      <c r="AU2505" s="66"/>
      <c r="AV2505" s="66"/>
      <c r="AW2505" s="66"/>
      <c r="AX2505" s="66"/>
      <c r="AY2505" s="66"/>
      <c r="AZ2505" s="66"/>
      <c r="BA2505" s="66"/>
      <c r="BB2505" s="66"/>
      <c r="BC2505" s="66"/>
      <c r="BD2505" s="66"/>
      <c r="BE2505" s="66"/>
      <c r="BF2505" s="66"/>
      <c r="BG2505" s="66"/>
      <c r="BH2505" s="66"/>
      <c r="BI2505" s="66"/>
      <c r="BJ2505" s="66"/>
      <c r="BK2505" s="66"/>
      <c r="BL2505" s="66"/>
      <c r="BM2505" s="66"/>
      <c r="BN2505" s="66"/>
      <c r="BO2505" s="66"/>
      <c r="BP2505" s="66"/>
      <c r="BQ2505" s="66"/>
      <c r="BR2505" s="66"/>
      <c r="BS2505" s="66"/>
      <c r="BT2505" s="66"/>
    </row>
    <row r="2506" spans="1:72">
      <c r="A2506" s="69"/>
      <c r="B2506" s="69"/>
      <c r="C2506" s="69"/>
      <c r="D2506" s="69"/>
      <c r="E2506" s="66"/>
      <c r="F2506" s="66"/>
      <c r="G2506" s="66"/>
      <c r="H2506" s="66"/>
      <c r="I2506" s="66"/>
      <c r="J2506" s="66"/>
      <c r="K2506" s="66"/>
      <c r="L2506" s="66"/>
      <c r="M2506" s="66"/>
      <c r="N2506" s="66"/>
      <c r="O2506" s="66"/>
      <c r="P2506" s="66"/>
      <c r="Q2506" s="66"/>
      <c r="R2506" s="66"/>
      <c r="S2506" s="66"/>
      <c r="T2506" s="66"/>
      <c r="U2506" s="66"/>
      <c r="V2506" s="66"/>
      <c r="W2506" s="66"/>
      <c r="X2506" s="66"/>
      <c r="Y2506" s="66"/>
      <c r="Z2506" s="66"/>
      <c r="AA2506" s="66"/>
      <c r="AB2506" s="66"/>
      <c r="AC2506" s="66"/>
      <c r="AD2506" s="66"/>
      <c r="AE2506" s="66"/>
      <c r="AF2506" s="66"/>
      <c r="AG2506" s="66"/>
      <c r="AH2506" s="66"/>
      <c r="AI2506" s="66"/>
      <c r="AJ2506" s="66"/>
      <c r="AK2506" s="66"/>
      <c r="AL2506" s="66"/>
      <c r="AM2506" s="66"/>
      <c r="AN2506" s="66"/>
      <c r="AO2506" s="66"/>
      <c r="AP2506" s="66"/>
      <c r="AQ2506" s="66"/>
      <c r="AR2506" s="66"/>
      <c r="AS2506" s="66"/>
      <c r="AT2506" s="66"/>
      <c r="AU2506" s="66"/>
      <c r="AV2506" s="66"/>
      <c r="AW2506" s="66"/>
      <c r="AX2506" s="66"/>
      <c r="AY2506" s="66"/>
      <c r="AZ2506" s="66"/>
      <c r="BA2506" s="66"/>
      <c r="BB2506" s="66"/>
      <c r="BC2506" s="66"/>
      <c r="BD2506" s="66"/>
      <c r="BE2506" s="66"/>
      <c r="BF2506" s="66"/>
      <c r="BG2506" s="66"/>
      <c r="BH2506" s="66"/>
      <c r="BI2506" s="66"/>
      <c r="BJ2506" s="66"/>
      <c r="BK2506" s="66"/>
      <c r="BL2506" s="66"/>
      <c r="BM2506" s="66"/>
      <c r="BN2506" s="66"/>
      <c r="BO2506" s="66"/>
      <c r="BP2506" s="66"/>
      <c r="BQ2506" s="66"/>
      <c r="BR2506" s="66"/>
      <c r="BS2506" s="66"/>
      <c r="BT2506" s="66"/>
    </row>
    <row r="2507" spans="1:72">
      <c r="A2507" s="69"/>
      <c r="B2507" s="69"/>
      <c r="C2507" s="69"/>
      <c r="D2507" s="69"/>
      <c r="E2507" s="66"/>
      <c r="F2507" s="66"/>
      <c r="G2507" s="66"/>
      <c r="H2507" s="66"/>
      <c r="I2507" s="66"/>
      <c r="J2507" s="66"/>
      <c r="K2507" s="66"/>
      <c r="L2507" s="66"/>
      <c r="M2507" s="66"/>
      <c r="N2507" s="66"/>
      <c r="O2507" s="66"/>
      <c r="P2507" s="66"/>
      <c r="Q2507" s="66"/>
      <c r="R2507" s="66"/>
      <c r="S2507" s="66"/>
      <c r="T2507" s="66"/>
      <c r="U2507" s="66"/>
      <c r="V2507" s="66"/>
      <c r="W2507" s="66"/>
      <c r="X2507" s="66"/>
      <c r="Y2507" s="66"/>
      <c r="Z2507" s="66"/>
      <c r="AA2507" s="66"/>
      <c r="AB2507" s="66"/>
      <c r="AC2507" s="66"/>
      <c r="AD2507" s="66"/>
      <c r="AE2507" s="66"/>
      <c r="AF2507" s="66"/>
      <c r="AG2507" s="66"/>
      <c r="AH2507" s="66"/>
      <c r="AI2507" s="66"/>
      <c r="AJ2507" s="66"/>
      <c r="AK2507" s="66"/>
      <c r="AL2507" s="66"/>
      <c r="AM2507" s="66"/>
      <c r="AN2507" s="66"/>
      <c r="AO2507" s="66"/>
      <c r="AP2507" s="66"/>
      <c r="AQ2507" s="66"/>
      <c r="AR2507" s="66"/>
      <c r="AS2507" s="66"/>
      <c r="AT2507" s="66"/>
      <c r="AU2507" s="66"/>
      <c r="AV2507" s="66"/>
      <c r="AW2507" s="66"/>
      <c r="AX2507" s="66"/>
      <c r="AY2507" s="66"/>
      <c r="AZ2507" s="66"/>
      <c r="BA2507" s="66"/>
      <c r="BB2507" s="66"/>
      <c r="BC2507" s="66"/>
      <c r="BD2507" s="66"/>
      <c r="BE2507" s="66"/>
      <c r="BF2507" s="66"/>
      <c r="BG2507" s="66"/>
      <c r="BH2507" s="66"/>
      <c r="BI2507" s="66"/>
      <c r="BJ2507" s="66"/>
      <c r="BK2507" s="66"/>
      <c r="BL2507" s="66"/>
      <c r="BM2507" s="66"/>
      <c r="BN2507" s="66"/>
      <c r="BO2507" s="66"/>
      <c r="BP2507" s="66"/>
      <c r="BQ2507" s="66"/>
      <c r="BR2507" s="66"/>
      <c r="BS2507" s="66"/>
      <c r="BT2507" s="66"/>
    </row>
    <row r="2508" spans="1:72">
      <c r="A2508" s="69"/>
      <c r="B2508" s="69"/>
      <c r="C2508" s="69"/>
      <c r="D2508" s="69"/>
      <c r="E2508" s="66"/>
      <c r="F2508" s="66"/>
      <c r="G2508" s="66"/>
      <c r="H2508" s="66"/>
      <c r="I2508" s="66"/>
      <c r="J2508" s="66"/>
      <c r="K2508" s="66"/>
      <c r="L2508" s="66"/>
      <c r="M2508" s="66"/>
      <c r="N2508" s="66"/>
      <c r="O2508" s="66"/>
      <c r="P2508" s="66"/>
      <c r="Q2508" s="66"/>
      <c r="R2508" s="66"/>
      <c r="S2508" s="66"/>
      <c r="T2508" s="66"/>
      <c r="U2508" s="66"/>
      <c r="V2508" s="66"/>
      <c r="W2508" s="66"/>
      <c r="X2508" s="66"/>
      <c r="Y2508" s="66"/>
      <c r="Z2508" s="66"/>
      <c r="AA2508" s="66"/>
      <c r="AB2508" s="66"/>
      <c r="AC2508" s="66"/>
      <c r="AD2508" s="66"/>
      <c r="AE2508" s="66"/>
      <c r="AF2508" s="66"/>
      <c r="AG2508" s="66"/>
      <c r="AH2508" s="66"/>
      <c r="AI2508" s="66"/>
      <c r="AJ2508" s="66"/>
      <c r="AK2508" s="66"/>
      <c r="AL2508" s="66"/>
      <c r="AM2508" s="66"/>
      <c r="AN2508" s="66"/>
      <c r="AO2508" s="66"/>
      <c r="AP2508" s="66"/>
      <c r="AQ2508" s="66"/>
      <c r="AR2508" s="66"/>
      <c r="AS2508" s="66"/>
      <c r="AT2508" s="66"/>
      <c r="AU2508" s="66"/>
      <c r="AV2508" s="66"/>
      <c r="AW2508" s="66"/>
      <c r="AX2508" s="66"/>
      <c r="AY2508" s="66"/>
      <c r="AZ2508" s="66"/>
      <c r="BA2508" s="66"/>
      <c r="BB2508" s="66"/>
      <c r="BC2508" s="66"/>
      <c r="BD2508" s="66"/>
      <c r="BE2508" s="66"/>
      <c r="BF2508" s="66"/>
      <c r="BG2508" s="66"/>
      <c r="BH2508" s="66"/>
      <c r="BI2508" s="66"/>
      <c r="BJ2508" s="66"/>
      <c r="BK2508" s="66"/>
      <c r="BL2508" s="66"/>
      <c r="BM2508" s="66"/>
      <c r="BN2508" s="66"/>
      <c r="BO2508" s="66"/>
      <c r="BP2508" s="66"/>
      <c r="BQ2508" s="66"/>
      <c r="BR2508" s="66"/>
      <c r="BS2508" s="66"/>
      <c r="BT2508" s="66"/>
    </row>
    <row r="2509" spans="1:72">
      <c r="A2509" s="69"/>
      <c r="B2509" s="69"/>
      <c r="C2509" s="69"/>
      <c r="D2509" s="69"/>
      <c r="E2509" s="66"/>
      <c r="F2509" s="66"/>
      <c r="G2509" s="66"/>
      <c r="H2509" s="66"/>
      <c r="I2509" s="66"/>
      <c r="J2509" s="66"/>
      <c r="K2509" s="66"/>
      <c r="L2509" s="66"/>
      <c r="M2509" s="66"/>
      <c r="N2509" s="66"/>
      <c r="O2509" s="66"/>
      <c r="P2509" s="66"/>
      <c r="Q2509" s="66"/>
      <c r="R2509" s="66"/>
      <c r="S2509" s="66"/>
      <c r="T2509" s="66"/>
      <c r="U2509" s="66"/>
      <c r="V2509" s="66"/>
      <c r="W2509" s="66"/>
      <c r="X2509" s="66"/>
      <c r="Y2509" s="66"/>
      <c r="Z2509" s="66"/>
      <c r="AA2509" s="66"/>
      <c r="AB2509" s="66"/>
      <c r="AC2509" s="66"/>
      <c r="AD2509" s="66"/>
      <c r="AE2509" s="66"/>
      <c r="AF2509" s="66"/>
      <c r="AG2509" s="66"/>
      <c r="AH2509" s="66"/>
      <c r="AI2509" s="66"/>
      <c r="AJ2509" s="66"/>
      <c r="AK2509" s="66"/>
      <c r="AL2509" s="66"/>
      <c r="AM2509" s="66"/>
      <c r="AN2509" s="66"/>
      <c r="AO2509" s="66"/>
      <c r="AP2509" s="66"/>
      <c r="AQ2509" s="66"/>
      <c r="AR2509" s="66"/>
      <c r="AS2509" s="66"/>
      <c r="AT2509" s="66"/>
      <c r="AU2509" s="66"/>
      <c r="AV2509" s="66"/>
      <c r="AW2509" s="66"/>
      <c r="AX2509" s="66"/>
      <c r="AY2509" s="66"/>
      <c r="AZ2509" s="66"/>
      <c r="BA2509" s="66"/>
      <c r="BB2509" s="66"/>
      <c r="BC2509" s="66"/>
      <c r="BD2509" s="66"/>
      <c r="BE2509" s="66"/>
      <c r="BF2509" s="66"/>
      <c r="BG2509" s="66"/>
      <c r="BH2509" s="66"/>
      <c r="BI2509" s="66"/>
      <c r="BJ2509" s="66"/>
      <c r="BK2509" s="66"/>
      <c r="BL2509" s="66"/>
      <c r="BM2509" s="66"/>
      <c r="BN2509" s="66"/>
      <c r="BO2509" s="66"/>
      <c r="BP2509" s="66"/>
      <c r="BQ2509" s="66"/>
      <c r="BR2509" s="66"/>
      <c r="BS2509" s="66"/>
      <c r="BT2509" s="66"/>
    </row>
    <row r="2510" spans="1:72">
      <c r="A2510" s="69"/>
      <c r="B2510" s="69"/>
      <c r="C2510" s="69"/>
      <c r="D2510" s="69"/>
      <c r="E2510" s="66"/>
      <c r="F2510" s="66"/>
      <c r="G2510" s="66"/>
      <c r="H2510" s="66"/>
      <c r="I2510" s="66"/>
      <c r="J2510" s="66"/>
      <c r="K2510" s="66"/>
      <c r="L2510" s="66"/>
      <c r="M2510" s="66"/>
      <c r="N2510" s="66"/>
      <c r="O2510" s="66"/>
      <c r="P2510" s="66"/>
      <c r="Q2510" s="66"/>
      <c r="R2510" s="66"/>
      <c r="S2510" s="66"/>
      <c r="T2510" s="66"/>
      <c r="U2510" s="66"/>
      <c r="V2510" s="66"/>
      <c r="W2510" s="66"/>
      <c r="X2510" s="66"/>
      <c r="Y2510" s="66"/>
      <c r="Z2510" s="66"/>
      <c r="AA2510" s="66"/>
      <c r="AB2510" s="66"/>
      <c r="AC2510" s="66"/>
      <c r="AD2510" s="66"/>
      <c r="AE2510" s="66"/>
      <c r="AF2510" s="66"/>
      <c r="AG2510" s="66"/>
      <c r="AH2510" s="66"/>
      <c r="AI2510" s="66"/>
      <c r="AJ2510" s="66"/>
      <c r="AK2510" s="66"/>
      <c r="AL2510" s="66"/>
      <c r="AM2510" s="66"/>
      <c r="AN2510" s="66"/>
      <c r="AO2510" s="66"/>
      <c r="AP2510" s="66"/>
      <c r="AQ2510" s="66"/>
      <c r="AR2510" s="66"/>
      <c r="AS2510" s="66"/>
      <c r="AT2510" s="66"/>
      <c r="AU2510" s="66"/>
      <c r="AV2510" s="66"/>
      <c r="AW2510" s="66"/>
      <c r="AX2510" s="66"/>
      <c r="AY2510" s="66"/>
      <c r="AZ2510" s="66"/>
      <c r="BA2510" s="66"/>
      <c r="BB2510" s="66"/>
      <c r="BC2510" s="66"/>
      <c r="BD2510" s="66"/>
      <c r="BE2510" s="66"/>
      <c r="BF2510" s="66"/>
      <c r="BG2510" s="66"/>
      <c r="BH2510" s="66"/>
      <c r="BI2510" s="66"/>
      <c r="BJ2510" s="66"/>
      <c r="BK2510" s="66"/>
      <c r="BL2510" s="66"/>
      <c r="BM2510" s="66"/>
      <c r="BN2510" s="66"/>
      <c r="BO2510" s="66"/>
      <c r="BP2510" s="66"/>
      <c r="BQ2510" s="66"/>
      <c r="BR2510" s="66"/>
      <c r="BS2510" s="66"/>
      <c r="BT2510" s="66"/>
    </row>
    <row r="2511" spans="1:72">
      <c r="A2511" s="69"/>
      <c r="B2511" s="69"/>
      <c r="C2511" s="69"/>
      <c r="D2511" s="69"/>
      <c r="E2511" s="66"/>
      <c r="F2511" s="66"/>
      <c r="G2511" s="66"/>
      <c r="H2511" s="66"/>
      <c r="I2511" s="66"/>
      <c r="J2511" s="66"/>
      <c r="K2511" s="66"/>
      <c r="L2511" s="66"/>
      <c r="M2511" s="66"/>
      <c r="N2511" s="66"/>
      <c r="O2511" s="66"/>
      <c r="P2511" s="66"/>
      <c r="Q2511" s="66"/>
      <c r="R2511" s="66"/>
      <c r="S2511" s="66"/>
      <c r="T2511" s="66"/>
      <c r="U2511" s="66"/>
      <c r="V2511" s="66"/>
      <c r="W2511" s="66"/>
      <c r="X2511" s="66"/>
      <c r="Y2511" s="66"/>
      <c r="Z2511" s="66"/>
      <c r="AA2511" s="66"/>
      <c r="AB2511" s="66"/>
      <c r="AC2511" s="66"/>
      <c r="AD2511" s="66"/>
      <c r="AE2511" s="66"/>
      <c r="AF2511" s="66"/>
      <c r="AG2511" s="66"/>
      <c r="AH2511" s="66"/>
      <c r="AI2511" s="66"/>
      <c r="AJ2511" s="66"/>
      <c r="AK2511" s="66"/>
      <c r="AL2511" s="66"/>
      <c r="AM2511" s="66"/>
      <c r="AN2511" s="66"/>
      <c r="AO2511" s="66"/>
      <c r="AP2511" s="66"/>
      <c r="AQ2511" s="66"/>
      <c r="AR2511" s="66"/>
      <c r="AS2511" s="66"/>
      <c r="AT2511" s="66"/>
      <c r="AU2511" s="66"/>
      <c r="AV2511" s="66"/>
      <c r="AW2511" s="66"/>
      <c r="AX2511" s="66"/>
      <c r="AY2511" s="66"/>
      <c r="AZ2511" s="66"/>
      <c r="BA2511" s="66"/>
      <c r="BB2511" s="66"/>
      <c r="BC2511" s="66"/>
      <c r="BD2511" s="66"/>
      <c r="BE2511" s="66"/>
      <c r="BF2511" s="66"/>
      <c r="BG2511" s="66"/>
      <c r="BH2511" s="66"/>
      <c r="BI2511" s="66"/>
      <c r="BJ2511" s="66"/>
      <c r="BK2511" s="66"/>
      <c r="BL2511" s="66"/>
      <c r="BM2511" s="66"/>
      <c r="BN2511" s="66"/>
      <c r="BO2511" s="66"/>
      <c r="BP2511" s="66"/>
      <c r="BQ2511" s="66"/>
      <c r="BR2511" s="66"/>
      <c r="BS2511" s="66"/>
      <c r="BT2511" s="66"/>
    </row>
    <row r="2512" spans="1:72">
      <c r="A2512" s="69"/>
      <c r="B2512" s="69"/>
      <c r="C2512" s="69"/>
      <c r="D2512" s="69"/>
      <c r="E2512" s="66"/>
      <c r="F2512" s="66"/>
      <c r="G2512" s="66"/>
      <c r="H2512" s="66"/>
      <c r="I2512" s="66"/>
      <c r="J2512" s="66"/>
      <c r="K2512" s="66"/>
      <c r="L2512" s="66"/>
      <c r="M2512" s="66"/>
      <c r="N2512" s="66"/>
      <c r="O2512" s="66"/>
      <c r="P2512" s="66"/>
      <c r="Q2512" s="66"/>
      <c r="R2512" s="66"/>
      <c r="S2512" s="66"/>
      <c r="T2512" s="66"/>
      <c r="U2512" s="66"/>
      <c r="V2512" s="66"/>
      <c r="W2512" s="66"/>
      <c r="X2512" s="66"/>
      <c r="Y2512" s="66"/>
      <c r="Z2512" s="66"/>
      <c r="AA2512" s="66"/>
      <c r="AB2512" s="66"/>
      <c r="AC2512" s="66"/>
      <c r="AD2512" s="66"/>
      <c r="AE2512" s="66"/>
      <c r="AF2512" s="66"/>
      <c r="AG2512" s="66"/>
      <c r="AH2512" s="66"/>
      <c r="AI2512" s="66"/>
      <c r="AJ2512" s="66"/>
      <c r="AK2512" s="66"/>
      <c r="AL2512" s="66"/>
      <c r="AM2512" s="66"/>
      <c r="AN2512" s="66"/>
      <c r="AO2512" s="66"/>
      <c r="AP2512" s="66"/>
      <c r="AQ2512" s="66"/>
      <c r="AR2512" s="66"/>
      <c r="AS2512" s="66"/>
      <c r="AT2512" s="66"/>
      <c r="AU2512" s="66"/>
      <c r="AV2512" s="66"/>
      <c r="AW2512" s="66"/>
      <c r="AX2512" s="66"/>
      <c r="AY2512" s="66"/>
      <c r="AZ2512" s="66"/>
      <c r="BA2512" s="66"/>
      <c r="BB2512" s="66"/>
      <c r="BC2512" s="66"/>
      <c r="BD2512" s="66"/>
      <c r="BE2512" s="66"/>
      <c r="BF2512" s="66"/>
      <c r="BG2512" s="66"/>
      <c r="BH2512" s="66"/>
      <c r="BI2512" s="66"/>
      <c r="BJ2512" s="66"/>
      <c r="BK2512" s="66"/>
      <c r="BL2512" s="66"/>
      <c r="BM2512" s="66"/>
      <c r="BN2512" s="66"/>
      <c r="BO2512" s="66"/>
      <c r="BP2512" s="66"/>
      <c r="BQ2512" s="66"/>
      <c r="BR2512" s="66"/>
      <c r="BS2512" s="66"/>
      <c r="BT2512" s="66"/>
    </row>
    <row r="2513" spans="1:72">
      <c r="A2513" s="69"/>
      <c r="B2513" s="69"/>
      <c r="C2513" s="69"/>
      <c r="D2513" s="69"/>
      <c r="E2513" s="66"/>
      <c r="F2513" s="66"/>
      <c r="G2513" s="66"/>
      <c r="H2513" s="66"/>
      <c r="I2513" s="66"/>
      <c r="J2513" s="66"/>
      <c r="K2513" s="66"/>
      <c r="L2513" s="66"/>
      <c r="M2513" s="66"/>
      <c r="N2513" s="66"/>
      <c r="O2513" s="66"/>
      <c r="P2513" s="66"/>
      <c r="Q2513" s="66"/>
      <c r="R2513" s="66"/>
      <c r="S2513" s="66"/>
      <c r="T2513" s="66"/>
      <c r="U2513" s="66"/>
      <c r="V2513" s="66"/>
      <c r="W2513" s="66"/>
      <c r="X2513" s="66"/>
      <c r="Y2513" s="66"/>
      <c r="Z2513" s="66"/>
      <c r="AA2513" s="66"/>
      <c r="AB2513" s="66"/>
      <c r="AC2513" s="66"/>
      <c r="AD2513" s="66"/>
      <c r="AE2513" s="66"/>
      <c r="AF2513" s="66"/>
      <c r="AG2513" s="66"/>
      <c r="AH2513" s="66"/>
      <c r="AI2513" s="66"/>
      <c r="AJ2513" s="66"/>
      <c r="AK2513" s="66"/>
      <c r="AL2513" s="66"/>
      <c r="AM2513" s="66"/>
      <c r="AN2513" s="66"/>
      <c r="AO2513" s="66"/>
      <c r="AP2513" s="66"/>
      <c r="AQ2513" s="66"/>
      <c r="AR2513" s="66"/>
      <c r="AS2513" s="66"/>
      <c r="AT2513" s="66"/>
      <c r="AU2513" s="66"/>
      <c r="AV2513" s="66"/>
      <c r="AW2513" s="66"/>
      <c r="AX2513" s="66"/>
      <c r="AY2513" s="66"/>
      <c r="AZ2513" s="66"/>
      <c r="BA2513" s="66"/>
      <c r="BB2513" s="66"/>
      <c r="BC2513" s="66"/>
      <c r="BD2513" s="66"/>
      <c r="BE2513" s="66"/>
      <c r="BF2513" s="66"/>
      <c r="BG2513" s="66"/>
      <c r="BH2513" s="66"/>
      <c r="BI2513" s="66"/>
      <c r="BJ2513" s="66"/>
      <c r="BK2513" s="66"/>
      <c r="BL2513" s="66"/>
      <c r="BM2513" s="66"/>
      <c r="BN2513" s="66"/>
      <c r="BO2513" s="66"/>
      <c r="BP2513" s="66"/>
      <c r="BQ2513" s="66"/>
      <c r="BR2513" s="66"/>
      <c r="BS2513" s="66"/>
      <c r="BT2513" s="66"/>
    </row>
    <row r="2514" spans="1:72">
      <c r="A2514" s="69"/>
      <c r="B2514" s="69"/>
      <c r="C2514" s="69"/>
      <c r="D2514" s="69"/>
      <c r="E2514" s="66"/>
      <c r="F2514" s="66"/>
      <c r="G2514" s="66"/>
      <c r="H2514" s="66"/>
      <c r="I2514" s="66"/>
      <c r="J2514" s="66"/>
      <c r="K2514" s="66"/>
      <c r="L2514" s="66"/>
      <c r="M2514" s="66"/>
      <c r="N2514" s="66"/>
      <c r="O2514" s="66"/>
      <c r="P2514" s="66"/>
      <c r="Q2514" s="66"/>
      <c r="R2514" s="66"/>
      <c r="S2514" s="66"/>
      <c r="T2514" s="66"/>
      <c r="U2514" s="66"/>
      <c r="V2514" s="66"/>
      <c r="W2514" s="66"/>
      <c r="X2514" s="66"/>
      <c r="Y2514" s="66"/>
      <c r="Z2514" s="66"/>
      <c r="AA2514" s="66"/>
      <c r="AB2514" s="66"/>
      <c r="AC2514" s="66"/>
      <c r="AD2514" s="66"/>
      <c r="AE2514" s="66"/>
      <c r="AF2514" s="66"/>
      <c r="AG2514" s="66"/>
      <c r="AH2514" s="66"/>
      <c r="AI2514" s="66"/>
      <c r="AJ2514" s="66"/>
      <c r="AK2514" s="66"/>
      <c r="AL2514" s="66"/>
      <c r="AM2514" s="66"/>
      <c r="AN2514" s="66"/>
      <c r="AO2514" s="66"/>
      <c r="AP2514" s="66"/>
      <c r="AQ2514" s="66"/>
      <c r="AR2514" s="66"/>
      <c r="AS2514" s="66"/>
      <c r="AT2514" s="66"/>
      <c r="AU2514" s="66"/>
      <c r="AV2514" s="66"/>
      <c r="AW2514" s="66"/>
      <c r="AX2514" s="66"/>
      <c r="AY2514" s="66"/>
      <c r="AZ2514" s="66"/>
      <c r="BA2514" s="66"/>
      <c r="BB2514" s="66"/>
      <c r="BC2514" s="66"/>
      <c r="BD2514" s="66"/>
      <c r="BE2514" s="66"/>
      <c r="BF2514" s="66"/>
      <c r="BG2514" s="66"/>
      <c r="BH2514" s="66"/>
      <c r="BI2514" s="66"/>
      <c r="BJ2514" s="66"/>
      <c r="BK2514" s="66"/>
      <c r="BL2514" s="66"/>
      <c r="BM2514" s="66"/>
      <c r="BN2514" s="66"/>
      <c r="BO2514" s="66"/>
      <c r="BP2514" s="66"/>
      <c r="BQ2514" s="66"/>
      <c r="BR2514" s="66"/>
      <c r="BS2514" s="66"/>
      <c r="BT2514" s="66"/>
    </row>
    <row r="2515" spans="1:72">
      <c r="A2515" s="69"/>
      <c r="B2515" s="69"/>
      <c r="C2515" s="69"/>
      <c r="D2515" s="69"/>
      <c r="E2515" s="66"/>
      <c r="F2515" s="66"/>
      <c r="G2515" s="66"/>
      <c r="H2515" s="66"/>
      <c r="I2515" s="66"/>
      <c r="J2515" s="66"/>
      <c r="K2515" s="66"/>
      <c r="L2515" s="66"/>
      <c r="M2515" s="66"/>
      <c r="N2515" s="66"/>
      <c r="O2515" s="66"/>
      <c r="P2515" s="66"/>
      <c r="Q2515" s="66"/>
      <c r="R2515" s="66"/>
      <c r="S2515" s="66"/>
      <c r="T2515" s="66"/>
      <c r="U2515" s="66"/>
      <c r="V2515" s="66"/>
      <c r="W2515" s="66"/>
      <c r="X2515" s="66"/>
      <c r="Y2515" s="66"/>
      <c r="Z2515" s="66"/>
      <c r="AA2515" s="66"/>
      <c r="AB2515" s="66"/>
      <c r="AC2515" s="66"/>
      <c r="AD2515" s="66"/>
      <c r="AE2515" s="66"/>
      <c r="AF2515" s="66"/>
      <c r="AG2515" s="66"/>
      <c r="AH2515" s="66"/>
      <c r="AI2515" s="66"/>
      <c r="AJ2515" s="66"/>
      <c r="AK2515" s="66"/>
      <c r="AL2515" s="66"/>
      <c r="AM2515" s="66"/>
      <c r="AN2515" s="66"/>
      <c r="AO2515" s="66"/>
      <c r="AP2515" s="66"/>
      <c r="AQ2515" s="66"/>
      <c r="AR2515" s="66"/>
      <c r="AS2515" s="66"/>
      <c r="AT2515" s="66"/>
      <c r="AU2515" s="66"/>
      <c r="AV2515" s="66"/>
      <c r="AW2515" s="66"/>
      <c r="AX2515" s="66"/>
      <c r="AY2515" s="66"/>
      <c r="AZ2515" s="66"/>
      <c r="BA2515" s="66"/>
      <c r="BB2515" s="66"/>
      <c r="BC2515" s="66"/>
      <c r="BD2515" s="66"/>
      <c r="BE2515" s="66"/>
      <c r="BF2515" s="66"/>
      <c r="BG2515" s="66"/>
      <c r="BH2515" s="66"/>
      <c r="BI2515" s="66"/>
      <c r="BJ2515" s="66"/>
      <c r="BK2515" s="66"/>
      <c r="BL2515" s="66"/>
      <c r="BM2515" s="66"/>
      <c r="BN2515" s="66"/>
      <c r="BO2515" s="66"/>
      <c r="BP2515" s="66"/>
      <c r="BQ2515" s="66"/>
      <c r="BR2515" s="66"/>
      <c r="BS2515" s="66"/>
      <c r="BT2515" s="66"/>
    </row>
    <row r="2516" spans="1:72">
      <c r="A2516" s="69"/>
      <c r="B2516" s="69"/>
      <c r="C2516" s="69"/>
      <c r="D2516" s="69"/>
      <c r="E2516" s="66"/>
      <c r="F2516" s="66"/>
      <c r="G2516" s="66"/>
      <c r="H2516" s="66"/>
      <c r="I2516" s="66"/>
      <c r="J2516" s="66"/>
      <c r="K2516" s="66"/>
      <c r="L2516" s="66"/>
      <c r="M2516" s="66"/>
      <c r="N2516" s="66"/>
      <c r="O2516" s="66"/>
      <c r="P2516" s="66"/>
      <c r="Q2516" s="66"/>
      <c r="R2516" s="66"/>
      <c r="S2516" s="66"/>
      <c r="T2516" s="66"/>
      <c r="U2516" s="66"/>
      <c r="V2516" s="66"/>
      <c r="W2516" s="66"/>
      <c r="X2516" s="66"/>
      <c r="Y2516" s="66"/>
      <c r="Z2516" s="66"/>
      <c r="AA2516" s="66"/>
      <c r="AB2516" s="66"/>
      <c r="AC2516" s="66"/>
      <c r="AD2516" s="66"/>
      <c r="AE2516" s="66"/>
      <c r="AF2516" s="66"/>
      <c r="AG2516" s="66"/>
      <c r="AH2516" s="66"/>
      <c r="AI2516" s="66"/>
      <c r="AJ2516" s="66"/>
      <c r="AK2516" s="66"/>
      <c r="AL2516" s="66"/>
      <c r="AM2516" s="66"/>
      <c r="AN2516" s="66"/>
      <c r="AO2516" s="66"/>
      <c r="AP2516" s="66"/>
      <c r="AQ2516" s="66"/>
      <c r="AR2516" s="66"/>
      <c r="AS2516" s="66"/>
      <c r="AT2516" s="66"/>
      <c r="AU2516" s="66"/>
      <c r="AV2516" s="66"/>
      <c r="AW2516" s="66"/>
      <c r="AX2516" s="66"/>
      <c r="AY2516" s="66"/>
      <c r="AZ2516" s="66"/>
      <c r="BA2516" s="66"/>
      <c r="BB2516" s="66"/>
      <c r="BC2516" s="66"/>
      <c r="BD2516" s="66"/>
      <c r="BE2516" s="66"/>
      <c r="BF2516" s="66"/>
      <c r="BG2516" s="66"/>
      <c r="BH2516" s="66"/>
      <c r="BI2516" s="66"/>
      <c r="BJ2516" s="66"/>
      <c r="BK2516" s="66"/>
      <c r="BL2516" s="66"/>
      <c r="BM2516" s="66"/>
      <c r="BN2516" s="66"/>
      <c r="BO2516" s="66"/>
      <c r="BP2516" s="66"/>
      <c r="BQ2516" s="66"/>
      <c r="BR2516" s="66"/>
      <c r="BS2516" s="66"/>
      <c r="BT2516" s="66"/>
    </row>
    <row r="2517" spans="1:72">
      <c r="A2517" s="69"/>
      <c r="B2517" s="69"/>
      <c r="C2517" s="69"/>
      <c r="D2517" s="69"/>
      <c r="E2517" s="66"/>
      <c r="F2517" s="66"/>
      <c r="G2517" s="66"/>
      <c r="H2517" s="66"/>
      <c r="I2517" s="66"/>
      <c r="J2517" s="66"/>
      <c r="K2517" s="66"/>
      <c r="L2517" s="66"/>
      <c r="M2517" s="66"/>
      <c r="N2517" s="66"/>
      <c r="O2517" s="66"/>
      <c r="P2517" s="66"/>
      <c r="Q2517" s="66"/>
      <c r="R2517" s="66"/>
      <c r="S2517" s="66"/>
      <c r="T2517" s="66"/>
      <c r="U2517" s="66"/>
      <c r="V2517" s="66"/>
      <c r="W2517" s="66"/>
      <c r="X2517" s="66"/>
      <c r="Y2517" s="66"/>
      <c r="Z2517" s="66"/>
      <c r="AA2517" s="66"/>
      <c r="AB2517" s="66"/>
      <c r="AC2517" s="66"/>
      <c r="AD2517" s="66"/>
      <c r="AE2517" s="66"/>
      <c r="AF2517" s="66"/>
      <c r="AG2517" s="66"/>
      <c r="AH2517" s="66"/>
      <c r="AI2517" s="66"/>
      <c r="AJ2517" s="66"/>
      <c r="AK2517" s="66"/>
      <c r="AL2517" s="66"/>
      <c r="AM2517" s="66"/>
      <c r="AN2517" s="66"/>
      <c r="AO2517" s="66"/>
      <c r="AP2517" s="66"/>
      <c r="AQ2517" s="66"/>
      <c r="AR2517" s="66"/>
      <c r="AS2517" s="66"/>
      <c r="AT2517" s="66"/>
      <c r="AU2517" s="66"/>
      <c r="AV2517" s="66"/>
      <c r="AW2517" s="66"/>
      <c r="AX2517" s="66"/>
      <c r="AY2517" s="66"/>
      <c r="AZ2517" s="66"/>
      <c r="BA2517" s="66"/>
      <c r="BB2517" s="66"/>
      <c r="BC2517" s="66"/>
      <c r="BD2517" s="66"/>
      <c r="BE2517" s="66"/>
      <c r="BF2517" s="66"/>
      <c r="BG2517" s="66"/>
      <c r="BH2517" s="66"/>
      <c r="BI2517" s="66"/>
      <c r="BJ2517" s="66"/>
      <c r="BK2517" s="66"/>
      <c r="BL2517" s="66"/>
      <c r="BM2517" s="66"/>
      <c r="BN2517" s="66"/>
      <c r="BO2517" s="66"/>
      <c r="BP2517" s="66"/>
      <c r="BQ2517" s="66"/>
      <c r="BR2517" s="66"/>
      <c r="BS2517" s="66"/>
      <c r="BT2517" s="66"/>
    </row>
    <row r="2518" spans="1:72">
      <c r="A2518" s="69"/>
      <c r="B2518" s="69"/>
      <c r="C2518" s="69"/>
      <c r="D2518" s="69"/>
      <c r="E2518" s="66"/>
      <c r="F2518" s="66"/>
      <c r="G2518" s="66"/>
      <c r="H2518" s="66"/>
      <c r="I2518" s="66"/>
      <c r="J2518" s="66"/>
      <c r="K2518" s="66"/>
      <c r="L2518" s="66"/>
      <c r="M2518" s="66"/>
      <c r="N2518" s="66"/>
      <c r="O2518" s="66"/>
      <c r="P2518" s="66"/>
      <c r="Q2518" s="66"/>
      <c r="R2518" s="66"/>
      <c r="S2518" s="66"/>
      <c r="T2518" s="66"/>
      <c r="U2518" s="66"/>
      <c r="V2518" s="66"/>
      <c r="W2518" s="66"/>
      <c r="X2518" s="66"/>
      <c r="Y2518" s="66"/>
      <c r="Z2518" s="66"/>
      <c r="AA2518" s="66"/>
      <c r="AB2518" s="66"/>
      <c r="AC2518" s="66"/>
      <c r="AD2518" s="66"/>
      <c r="AE2518" s="66"/>
      <c r="AF2518" s="66"/>
      <c r="AG2518" s="66"/>
      <c r="AH2518" s="66"/>
      <c r="AI2518" s="66"/>
      <c r="AJ2518" s="66"/>
      <c r="AK2518" s="66"/>
      <c r="AL2518" s="66"/>
      <c r="AM2518" s="66"/>
      <c r="AN2518" s="66"/>
      <c r="AO2518" s="66"/>
      <c r="AP2518" s="66"/>
      <c r="AQ2518" s="66"/>
      <c r="AR2518" s="66"/>
      <c r="AS2518" s="66"/>
      <c r="AT2518" s="66"/>
      <c r="AU2518" s="66"/>
      <c r="AV2518" s="66"/>
      <c r="AW2518" s="66"/>
      <c r="AX2518" s="66"/>
      <c r="AY2518" s="66"/>
      <c r="AZ2518" s="66"/>
      <c r="BA2518" s="66"/>
      <c r="BB2518" s="66"/>
      <c r="BC2518" s="66"/>
      <c r="BD2518" s="66"/>
      <c r="BE2518" s="66"/>
      <c r="BF2518" s="66"/>
      <c r="BG2518" s="66"/>
      <c r="BH2518" s="66"/>
      <c r="BI2518" s="66"/>
      <c r="BJ2518" s="66"/>
      <c r="BK2518" s="66"/>
      <c r="BL2518" s="66"/>
      <c r="BM2518" s="66"/>
      <c r="BN2518" s="66"/>
      <c r="BO2518" s="66"/>
      <c r="BP2518" s="66"/>
      <c r="BQ2518" s="66"/>
      <c r="BR2518" s="66"/>
      <c r="BS2518" s="66"/>
      <c r="BT2518" s="66"/>
    </row>
    <row r="2519" spans="1:72">
      <c r="A2519" s="69"/>
      <c r="B2519" s="69"/>
      <c r="C2519" s="69"/>
      <c r="D2519" s="69"/>
      <c r="E2519" s="66"/>
      <c r="F2519" s="66"/>
      <c r="G2519" s="66"/>
      <c r="H2519" s="66"/>
      <c r="I2519" s="66"/>
      <c r="J2519" s="66"/>
      <c r="K2519" s="66"/>
      <c r="L2519" s="66"/>
      <c r="M2519" s="66"/>
      <c r="N2519" s="66"/>
      <c r="O2519" s="66"/>
      <c r="P2519" s="66"/>
      <c r="Q2519" s="66"/>
      <c r="R2519" s="66"/>
      <c r="S2519" s="66"/>
      <c r="T2519" s="66"/>
      <c r="U2519" s="66"/>
      <c r="V2519" s="66"/>
      <c r="W2519" s="66"/>
      <c r="X2519" s="66"/>
      <c r="Y2519" s="66"/>
      <c r="Z2519" s="66"/>
      <c r="AA2519" s="66"/>
      <c r="AB2519" s="66"/>
      <c r="AC2519" s="66"/>
      <c r="AD2519" s="66"/>
      <c r="AE2519" s="66"/>
      <c r="AF2519" s="66"/>
      <c r="AG2519" s="66"/>
      <c r="AH2519" s="66"/>
      <c r="AI2519" s="66"/>
      <c r="AJ2519" s="66"/>
      <c r="AK2519" s="66"/>
      <c r="AL2519" s="66"/>
      <c r="AM2519" s="66"/>
      <c r="AN2519" s="66"/>
      <c r="AO2519" s="66"/>
      <c r="AP2519" s="66"/>
      <c r="AQ2519" s="66"/>
      <c r="AR2519" s="66"/>
      <c r="AS2519" s="66"/>
      <c r="AT2519" s="66"/>
      <c r="AU2519" s="66"/>
      <c r="AV2519" s="66"/>
      <c r="AW2519" s="66"/>
      <c r="AX2519" s="66"/>
      <c r="AY2519" s="66"/>
      <c r="AZ2519" s="66"/>
      <c r="BA2519" s="66"/>
      <c r="BB2519" s="66"/>
      <c r="BC2519" s="66"/>
      <c r="BD2519" s="66"/>
      <c r="BE2519" s="66"/>
      <c r="BF2519" s="66"/>
      <c r="BG2519" s="66"/>
      <c r="BH2519" s="66"/>
      <c r="BI2519" s="66"/>
      <c r="BJ2519" s="66"/>
      <c r="BK2519" s="66"/>
      <c r="BL2519" s="66"/>
      <c r="BM2519" s="66"/>
      <c r="BN2519" s="66"/>
      <c r="BO2519" s="66"/>
      <c r="BP2519" s="66"/>
      <c r="BQ2519" s="66"/>
      <c r="BR2519" s="66"/>
      <c r="BS2519" s="66"/>
      <c r="BT2519" s="66"/>
    </row>
    <row r="2520" spans="1:72">
      <c r="A2520" s="69"/>
      <c r="B2520" s="69"/>
      <c r="C2520" s="69"/>
      <c r="D2520" s="69"/>
      <c r="E2520" s="66"/>
      <c r="F2520" s="66"/>
      <c r="G2520" s="66"/>
      <c r="H2520" s="66"/>
      <c r="I2520" s="66"/>
      <c r="J2520" s="66"/>
      <c r="K2520" s="66"/>
      <c r="L2520" s="66"/>
      <c r="M2520" s="66"/>
      <c r="N2520" s="66"/>
      <c r="O2520" s="66"/>
      <c r="P2520" s="66"/>
      <c r="Q2520" s="66"/>
      <c r="R2520" s="66"/>
      <c r="S2520" s="66"/>
      <c r="T2520" s="66"/>
      <c r="U2520" s="66"/>
      <c r="V2520" s="66"/>
      <c r="W2520" s="66"/>
      <c r="X2520" s="66"/>
      <c r="Y2520" s="66"/>
      <c r="Z2520" s="66"/>
      <c r="AA2520" s="66"/>
      <c r="AB2520" s="66"/>
      <c r="AC2520" s="66"/>
      <c r="AD2520" s="66"/>
      <c r="AE2520" s="66"/>
      <c r="AF2520" s="66"/>
      <c r="AG2520" s="66"/>
      <c r="AH2520" s="66"/>
      <c r="AI2520" s="66"/>
      <c r="AJ2520" s="66"/>
      <c r="AK2520" s="66"/>
      <c r="AL2520" s="66"/>
      <c r="AM2520" s="66"/>
      <c r="AN2520" s="66"/>
      <c r="AO2520" s="66"/>
      <c r="AP2520" s="66"/>
      <c r="AQ2520" s="66"/>
      <c r="AR2520" s="66"/>
      <c r="AS2520" s="66"/>
      <c r="AT2520" s="66"/>
      <c r="AU2520" s="66"/>
      <c r="AV2520" s="66"/>
      <c r="AW2520" s="66"/>
      <c r="AX2520" s="66"/>
      <c r="AY2520" s="66"/>
      <c r="AZ2520" s="66"/>
      <c r="BA2520" s="66"/>
      <c r="BB2520" s="66"/>
      <c r="BC2520" s="66"/>
      <c r="BD2520" s="66"/>
      <c r="BE2520" s="66"/>
      <c r="BF2520" s="66"/>
      <c r="BG2520" s="66"/>
      <c r="BH2520" s="66"/>
      <c r="BI2520" s="66"/>
      <c r="BJ2520" s="66"/>
      <c r="BK2520" s="66"/>
      <c r="BL2520" s="66"/>
      <c r="BM2520" s="66"/>
      <c r="BN2520" s="66"/>
      <c r="BO2520" s="66"/>
      <c r="BP2520" s="66"/>
      <c r="BQ2520" s="66"/>
      <c r="BR2520" s="66"/>
      <c r="BS2520" s="66"/>
      <c r="BT2520" s="66"/>
    </row>
    <row r="2521" spans="1:72">
      <c r="A2521" s="69"/>
      <c r="B2521" s="69"/>
      <c r="C2521" s="69"/>
      <c r="D2521" s="69"/>
      <c r="E2521" s="66"/>
      <c r="F2521" s="66"/>
      <c r="G2521" s="66"/>
      <c r="H2521" s="66"/>
      <c r="I2521" s="66"/>
      <c r="J2521" s="66"/>
      <c r="K2521" s="66"/>
      <c r="L2521" s="66"/>
      <c r="M2521" s="66"/>
      <c r="N2521" s="66"/>
      <c r="O2521" s="66"/>
      <c r="P2521" s="66"/>
      <c r="Q2521" s="66"/>
      <c r="R2521" s="66"/>
      <c r="S2521" s="66"/>
      <c r="T2521" s="66"/>
      <c r="U2521" s="66"/>
      <c r="V2521" s="66"/>
      <c r="W2521" s="66"/>
      <c r="X2521" s="66"/>
      <c r="Y2521" s="66"/>
      <c r="Z2521" s="66"/>
      <c r="AA2521" s="66"/>
      <c r="AB2521" s="66"/>
      <c r="AC2521" s="66"/>
      <c r="AD2521" s="66"/>
      <c r="AE2521" s="66"/>
      <c r="AF2521" s="66"/>
      <c r="AG2521" s="66"/>
      <c r="AH2521" s="66"/>
      <c r="AI2521" s="66"/>
      <c r="AJ2521" s="66"/>
      <c r="AK2521" s="66"/>
      <c r="AL2521" s="66"/>
      <c r="AM2521" s="66"/>
      <c r="AN2521" s="66"/>
      <c r="AO2521" s="66"/>
      <c r="AP2521" s="66"/>
      <c r="AQ2521" s="66"/>
      <c r="AR2521" s="66"/>
      <c r="AS2521" s="66"/>
      <c r="AT2521" s="66"/>
      <c r="AU2521" s="66"/>
      <c r="AV2521" s="66"/>
      <c r="AW2521" s="66"/>
      <c r="AX2521" s="66"/>
      <c r="AY2521" s="66"/>
      <c r="AZ2521" s="66"/>
      <c r="BA2521" s="66"/>
      <c r="BB2521" s="66"/>
      <c r="BC2521" s="66"/>
      <c r="BD2521" s="66"/>
      <c r="BE2521" s="66"/>
      <c r="BF2521" s="66"/>
      <c r="BG2521" s="66"/>
      <c r="BH2521" s="66"/>
      <c r="BI2521" s="66"/>
      <c r="BJ2521" s="66"/>
      <c r="BK2521" s="66"/>
      <c r="BL2521" s="66"/>
      <c r="BM2521" s="66"/>
      <c r="BN2521" s="66"/>
      <c r="BO2521" s="66"/>
      <c r="BP2521" s="66"/>
      <c r="BQ2521" s="66"/>
      <c r="BR2521" s="66"/>
      <c r="BS2521" s="66"/>
      <c r="BT2521" s="66"/>
    </row>
    <row r="2522" spans="1:72">
      <c r="A2522" s="69"/>
      <c r="B2522" s="69"/>
      <c r="C2522" s="69"/>
      <c r="D2522" s="69"/>
      <c r="E2522" s="66"/>
      <c r="F2522" s="66"/>
      <c r="G2522" s="66"/>
      <c r="H2522" s="66"/>
      <c r="I2522" s="66"/>
      <c r="J2522" s="66"/>
      <c r="K2522" s="66"/>
      <c r="L2522" s="66"/>
      <c r="M2522" s="66"/>
      <c r="N2522" s="66"/>
      <c r="O2522" s="66"/>
      <c r="P2522" s="66"/>
      <c r="Q2522" s="66"/>
      <c r="R2522" s="66"/>
      <c r="S2522" s="66"/>
      <c r="T2522" s="66"/>
      <c r="U2522" s="66"/>
      <c r="V2522" s="66"/>
      <c r="W2522" s="66"/>
      <c r="X2522" s="66"/>
      <c r="Y2522" s="66"/>
      <c r="Z2522" s="66"/>
      <c r="AA2522" s="66"/>
      <c r="AB2522" s="66"/>
      <c r="AC2522" s="66"/>
      <c r="AD2522" s="66"/>
      <c r="AE2522" s="66"/>
      <c r="AF2522" s="66"/>
      <c r="AG2522" s="66"/>
      <c r="AH2522" s="66"/>
      <c r="AI2522" s="66"/>
      <c r="AJ2522" s="66"/>
      <c r="AK2522" s="66"/>
      <c r="AL2522" s="66"/>
      <c r="AM2522" s="66"/>
      <c r="AN2522" s="66"/>
      <c r="AO2522" s="66"/>
      <c r="AP2522" s="66"/>
      <c r="AQ2522" s="66"/>
      <c r="AR2522" s="66"/>
      <c r="AS2522" s="66"/>
      <c r="AT2522" s="66"/>
      <c r="AU2522" s="66"/>
      <c r="AV2522" s="66"/>
      <c r="AW2522" s="66"/>
      <c r="AX2522" s="66"/>
      <c r="AY2522" s="66"/>
      <c r="AZ2522" s="66"/>
      <c r="BA2522" s="66"/>
      <c r="BB2522" s="66"/>
      <c r="BC2522" s="66"/>
      <c r="BD2522" s="66"/>
      <c r="BE2522" s="66"/>
      <c r="BF2522" s="66"/>
      <c r="BG2522" s="66"/>
      <c r="BH2522" s="66"/>
      <c r="BI2522" s="66"/>
      <c r="BJ2522" s="66"/>
      <c r="BK2522" s="66"/>
      <c r="BL2522" s="66"/>
      <c r="BM2522" s="66"/>
      <c r="BN2522" s="66"/>
      <c r="BO2522" s="66"/>
      <c r="BP2522" s="66"/>
      <c r="BQ2522" s="66"/>
      <c r="BR2522" s="66"/>
      <c r="BS2522" s="66"/>
      <c r="BT2522" s="66"/>
    </row>
    <row r="2523" spans="1:72">
      <c r="A2523" s="69"/>
      <c r="B2523" s="69"/>
      <c r="C2523" s="69"/>
      <c r="D2523" s="69"/>
      <c r="E2523" s="66"/>
      <c r="F2523" s="66"/>
      <c r="G2523" s="66"/>
      <c r="H2523" s="66"/>
      <c r="I2523" s="66"/>
      <c r="J2523" s="66"/>
      <c r="K2523" s="66"/>
      <c r="L2523" s="66"/>
      <c r="M2523" s="66"/>
      <c r="N2523" s="66"/>
      <c r="O2523" s="66"/>
      <c r="P2523" s="66"/>
      <c r="Q2523" s="66"/>
      <c r="R2523" s="66"/>
      <c r="S2523" s="66"/>
      <c r="T2523" s="66"/>
      <c r="U2523" s="66"/>
      <c r="V2523" s="66"/>
      <c r="W2523" s="66"/>
      <c r="X2523" s="66"/>
      <c r="Y2523" s="66"/>
      <c r="Z2523" s="66"/>
      <c r="AA2523" s="66"/>
      <c r="AB2523" s="66"/>
      <c r="AC2523" s="66"/>
      <c r="AD2523" s="66"/>
      <c r="AE2523" s="66"/>
      <c r="AF2523" s="66"/>
      <c r="AG2523" s="66"/>
      <c r="AH2523" s="66"/>
      <c r="AI2523" s="66"/>
      <c r="AJ2523" s="66"/>
      <c r="AK2523" s="66"/>
      <c r="AL2523" s="66"/>
      <c r="AM2523" s="66"/>
      <c r="AN2523" s="66"/>
      <c r="AO2523" s="66"/>
      <c r="AP2523" s="66"/>
      <c r="AQ2523" s="66"/>
      <c r="AR2523" s="66"/>
      <c r="AS2523" s="66"/>
      <c r="AT2523" s="66"/>
      <c r="AU2523" s="66"/>
      <c r="AV2523" s="66"/>
      <c r="AW2523" s="66"/>
      <c r="AX2523" s="66"/>
      <c r="AY2523" s="66"/>
      <c r="AZ2523" s="66"/>
      <c r="BA2523" s="66"/>
      <c r="BB2523" s="66"/>
      <c r="BC2523" s="66"/>
      <c r="BD2523" s="66"/>
      <c r="BE2523" s="66"/>
      <c r="BF2523" s="66"/>
      <c r="BG2523" s="66"/>
      <c r="BH2523" s="66"/>
      <c r="BI2523" s="66"/>
      <c r="BJ2523" s="66"/>
      <c r="BK2523" s="66"/>
      <c r="BL2523" s="66"/>
      <c r="BM2523" s="66"/>
      <c r="BN2523" s="66"/>
      <c r="BO2523" s="66"/>
      <c r="BP2523" s="66"/>
      <c r="BQ2523" s="66"/>
      <c r="BR2523" s="66"/>
      <c r="BS2523" s="66"/>
      <c r="BT2523" s="66"/>
    </row>
    <row r="2524" spans="1:72">
      <c r="A2524" s="69"/>
      <c r="B2524" s="69"/>
      <c r="C2524" s="69"/>
      <c r="D2524" s="69"/>
      <c r="E2524" s="66"/>
      <c r="F2524" s="66"/>
      <c r="G2524" s="66"/>
      <c r="H2524" s="66"/>
      <c r="I2524" s="66"/>
      <c r="J2524" s="66"/>
      <c r="K2524" s="66"/>
      <c r="L2524" s="66"/>
      <c r="M2524" s="66"/>
      <c r="N2524" s="66"/>
      <c r="O2524" s="66"/>
      <c r="P2524" s="66"/>
      <c r="Q2524" s="66"/>
      <c r="R2524" s="66"/>
      <c r="S2524" s="66"/>
      <c r="T2524" s="66"/>
      <c r="U2524" s="66"/>
      <c r="V2524" s="66"/>
      <c r="W2524" s="66"/>
      <c r="X2524" s="66"/>
      <c r="Y2524" s="66"/>
      <c r="Z2524" s="66"/>
      <c r="AA2524" s="66"/>
      <c r="AB2524" s="66"/>
      <c r="AC2524" s="66"/>
      <c r="AD2524" s="66"/>
      <c r="AE2524" s="66"/>
      <c r="AF2524" s="66"/>
      <c r="AG2524" s="66"/>
      <c r="AH2524" s="66"/>
      <c r="AI2524" s="66"/>
      <c r="AJ2524" s="66"/>
      <c r="AK2524" s="66"/>
      <c r="AL2524" s="66"/>
      <c r="AM2524" s="66"/>
      <c r="AN2524" s="66"/>
      <c r="AO2524" s="66"/>
      <c r="AP2524" s="66"/>
      <c r="AQ2524" s="66"/>
      <c r="AR2524" s="66"/>
      <c r="AS2524" s="66"/>
      <c r="AT2524" s="66"/>
      <c r="AU2524" s="66"/>
      <c r="AV2524" s="66"/>
      <c r="AW2524" s="66"/>
      <c r="AX2524" s="66"/>
      <c r="AY2524" s="66"/>
      <c r="AZ2524" s="66"/>
      <c r="BA2524" s="66"/>
      <c r="BB2524" s="66"/>
      <c r="BC2524" s="66"/>
      <c r="BD2524" s="66"/>
      <c r="BE2524" s="66"/>
      <c r="BF2524" s="66"/>
      <c r="BG2524" s="66"/>
      <c r="BH2524" s="66"/>
      <c r="BI2524" s="66"/>
      <c r="BJ2524" s="66"/>
      <c r="BK2524" s="66"/>
      <c r="BL2524" s="66"/>
      <c r="BM2524" s="66"/>
      <c r="BN2524" s="66"/>
      <c r="BO2524" s="66"/>
      <c r="BP2524" s="66"/>
      <c r="BQ2524" s="66"/>
      <c r="BR2524" s="66"/>
      <c r="BS2524" s="66"/>
      <c r="BT2524" s="66"/>
    </row>
    <row r="2525" spans="1:72">
      <c r="A2525" s="69"/>
      <c r="B2525" s="69"/>
      <c r="C2525" s="69"/>
      <c r="D2525" s="69"/>
      <c r="E2525" s="66"/>
      <c r="F2525" s="66"/>
      <c r="G2525" s="66"/>
      <c r="H2525" s="66"/>
      <c r="I2525" s="66"/>
      <c r="J2525" s="66"/>
      <c r="K2525" s="66"/>
      <c r="L2525" s="66"/>
      <c r="M2525" s="66"/>
      <c r="N2525" s="66"/>
      <c r="O2525" s="66"/>
      <c r="P2525" s="66"/>
      <c r="Q2525" s="66"/>
      <c r="R2525" s="66"/>
      <c r="S2525" s="66"/>
      <c r="T2525" s="66"/>
      <c r="U2525" s="66"/>
      <c r="V2525" s="66"/>
      <c r="W2525" s="66"/>
      <c r="X2525" s="66"/>
      <c r="Y2525" s="66"/>
      <c r="Z2525" s="66"/>
      <c r="AA2525" s="66"/>
      <c r="AB2525" s="66"/>
      <c r="AC2525" s="66"/>
      <c r="AD2525" s="66"/>
      <c r="AE2525" s="66"/>
      <c r="AF2525" s="66"/>
      <c r="AG2525" s="66"/>
      <c r="AH2525" s="66"/>
      <c r="AI2525" s="66"/>
      <c r="AJ2525" s="66"/>
      <c r="AK2525" s="66"/>
      <c r="AL2525" s="66"/>
      <c r="AM2525" s="66"/>
      <c r="AN2525" s="66"/>
      <c r="AO2525" s="66"/>
      <c r="AP2525" s="66"/>
      <c r="AQ2525" s="66"/>
      <c r="AR2525" s="66"/>
      <c r="AS2525" s="66"/>
      <c r="AT2525" s="66"/>
      <c r="AU2525" s="66"/>
      <c r="AV2525" s="66"/>
      <c r="AW2525" s="66"/>
      <c r="AX2525" s="66"/>
      <c r="AY2525" s="66"/>
      <c r="AZ2525" s="66"/>
      <c r="BA2525" s="66"/>
      <c r="BB2525" s="66"/>
      <c r="BC2525" s="66"/>
      <c r="BD2525" s="66"/>
      <c r="BE2525" s="66"/>
      <c r="BF2525" s="66"/>
      <c r="BG2525" s="66"/>
      <c r="BH2525" s="66"/>
      <c r="BI2525" s="66"/>
      <c r="BJ2525" s="66"/>
      <c r="BK2525" s="66"/>
      <c r="BL2525" s="66"/>
      <c r="BM2525" s="66"/>
      <c r="BN2525" s="66"/>
      <c r="BO2525" s="66"/>
      <c r="BP2525" s="66"/>
      <c r="BQ2525" s="66"/>
      <c r="BR2525" s="66"/>
      <c r="BS2525" s="66"/>
      <c r="BT2525" s="66"/>
    </row>
    <row r="2526" spans="1:72">
      <c r="A2526" s="69"/>
      <c r="B2526" s="69"/>
      <c r="C2526" s="69"/>
      <c r="D2526" s="69"/>
      <c r="E2526" s="66"/>
      <c r="F2526" s="66"/>
      <c r="G2526" s="66"/>
      <c r="H2526" s="66"/>
      <c r="I2526" s="66"/>
      <c r="J2526" s="66"/>
      <c r="K2526" s="66"/>
      <c r="L2526" s="66"/>
      <c r="M2526" s="66"/>
      <c r="N2526" s="66"/>
      <c r="O2526" s="66"/>
      <c r="P2526" s="66"/>
      <c r="Q2526" s="66"/>
      <c r="R2526" s="66"/>
      <c r="S2526" s="66"/>
      <c r="T2526" s="66"/>
      <c r="U2526" s="66"/>
      <c r="V2526" s="66"/>
      <c r="W2526" s="66"/>
      <c r="X2526" s="66"/>
      <c r="Y2526" s="66"/>
      <c r="Z2526" s="66"/>
      <c r="AA2526" s="66"/>
      <c r="AB2526" s="66"/>
      <c r="AC2526" s="66"/>
      <c r="AD2526" s="66"/>
      <c r="AE2526" s="66"/>
      <c r="AF2526" s="66"/>
      <c r="AG2526" s="66"/>
      <c r="AH2526" s="66"/>
      <c r="AI2526" s="66"/>
      <c r="AJ2526" s="66"/>
      <c r="AK2526" s="66"/>
      <c r="AL2526" s="66"/>
      <c r="AM2526" s="66"/>
      <c r="AN2526" s="66"/>
      <c r="AO2526" s="66"/>
      <c r="AP2526" s="66"/>
      <c r="AQ2526" s="66"/>
      <c r="AR2526" s="66"/>
      <c r="AS2526" s="66"/>
      <c r="AT2526" s="66"/>
      <c r="AU2526" s="66"/>
      <c r="AV2526" s="66"/>
      <c r="AW2526" s="66"/>
      <c r="AX2526" s="66"/>
      <c r="AY2526" s="66"/>
      <c r="AZ2526" s="66"/>
      <c r="BA2526" s="66"/>
      <c r="BB2526" s="66"/>
      <c r="BC2526" s="66"/>
      <c r="BD2526" s="66"/>
      <c r="BE2526" s="66"/>
      <c r="BF2526" s="66"/>
      <c r="BG2526" s="66"/>
      <c r="BH2526" s="66"/>
      <c r="BI2526" s="66"/>
      <c r="BJ2526" s="66"/>
      <c r="BK2526" s="66"/>
      <c r="BL2526" s="66"/>
      <c r="BM2526" s="66"/>
      <c r="BN2526" s="66"/>
      <c r="BO2526" s="66"/>
      <c r="BP2526" s="66"/>
      <c r="BQ2526" s="66"/>
      <c r="BR2526" s="66"/>
      <c r="BS2526" s="66"/>
      <c r="BT2526" s="66"/>
    </row>
    <row r="2527" spans="1:72">
      <c r="A2527" s="69"/>
      <c r="B2527" s="69"/>
      <c r="C2527" s="69"/>
      <c r="D2527" s="69"/>
      <c r="E2527" s="66"/>
      <c r="F2527" s="66"/>
      <c r="G2527" s="66"/>
      <c r="H2527" s="66"/>
      <c r="I2527" s="66"/>
      <c r="J2527" s="66"/>
      <c r="K2527" s="66"/>
      <c r="L2527" s="66"/>
      <c r="M2527" s="66"/>
      <c r="N2527" s="66"/>
      <c r="O2527" s="66"/>
      <c r="P2527" s="66"/>
      <c r="Q2527" s="66"/>
      <c r="R2527" s="66"/>
      <c r="S2527" s="66"/>
      <c r="T2527" s="66"/>
      <c r="U2527" s="66"/>
      <c r="V2527" s="66"/>
      <c r="W2527" s="66"/>
      <c r="X2527" s="66"/>
      <c r="Y2527" s="66"/>
      <c r="Z2527" s="66"/>
      <c r="AA2527" s="66"/>
      <c r="AB2527" s="66"/>
      <c r="AC2527" s="66"/>
      <c r="AD2527" s="66"/>
      <c r="AE2527" s="66"/>
      <c r="AF2527" s="66"/>
      <c r="AG2527" s="66"/>
      <c r="AH2527" s="66"/>
      <c r="AI2527" s="66"/>
      <c r="AJ2527" s="66"/>
      <c r="AK2527" s="66"/>
      <c r="AL2527" s="66"/>
      <c r="AM2527" s="66"/>
      <c r="AN2527" s="66"/>
      <c r="AO2527" s="66"/>
      <c r="AP2527" s="66"/>
      <c r="AQ2527" s="66"/>
      <c r="AR2527" s="66"/>
      <c r="AS2527" s="66"/>
      <c r="AT2527" s="66"/>
      <c r="AU2527" s="66"/>
      <c r="AV2527" s="66"/>
      <c r="AW2527" s="66"/>
      <c r="AX2527" s="66"/>
      <c r="AY2527" s="66"/>
      <c r="AZ2527" s="66"/>
      <c r="BA2527" s="66"/>
      <c r="BB2527" s="66"/>
      <c r="BC2527" s="66"/>
      <c r="BD2527" s="66"/>
      <c r="BE2527" s="66"/>
      <c r="BF2527" s="66"/>
      <c r="BG2527" s="66"/>
      <c r="BH2527" s="66"/>
      <c r="BI2527" s="66"/>
      <c r="BJ2527" s="66"/>
      <c r="BK2527" s="66"/>
      <c r="BL2527" s="66"/>
      <c r="BM2527" s="66"/>
      <c r="BN2527" s="66"/>
      <c r="BO2527" s="66"/>
      <c r="BP2527" s="66"/>
      <c r="BQ2527" s="66"/>
      <c r="BR2527" s="66"/>
      <c r="BS2527" s="66"/>
      <c r="BT2527" s="66"/>
    </row>
    <row r="2528" spans="1:72">
      <c r="A2528" s="69"/>
      <c r="B2528" s="69"/>
      <c r="C2528" s="69"/>
      <c r="D2528" s="69"/>
      <c r="E2528" s="66"/>
      <c r="F2528" s="66"/>
      <c r="G2528" s="66"/>
      <c r="H2528" s="66"/>
      <c r="I2528" s="66"/>
      <c r="J2528" s="66"/>
      <c r="K2528" s="66"/>
      <c r="L2528" s="66"/>
      <c r="M2528" s="66"/>
      <c r="N2528" s="66"/>
      <c r="O2528" s="66"/>
      <c r="P2528" s="66"/>
      <c r="Q2528" s="66"/>
      <c r="R2528" s="66"/>
      <c r="S2528" s="66"/>
      <c r="T2528" s="66"/>
      <c r="U2528" s="66"/>
      <c r="V2528" s="66"/>
      <c r="W2528" s="66"/>
      <c r="X2528" s="66"/>
      <c r="Y2528" s="66"/>
      <c r="Z2528" s="66"/>
      <c r="AA2528" s="66"/>
      <c r="AB2528" s="66"/>
      <c r="AC2528" s="66"/>
      <c r="AD2528" s="66"/>
      <c r="AE2528" s="66"/>
      <c r="AF2528" s="66"/>
      <c r="AG2528" s="66"/>
      <c r="AH2528" s="66"/>
      <c r="AI2528" s="66"/>
      <c r="AJ2528" s="66"/>
      <c r="AK2528" s="66"/>
      <c r="AL2528" s="66"/>
      <c r="AM2528" s="66"/>
      <c r="AN2528" s="66"/>
      <c r="AO2528" s="66"/>
      <c r="AP2528" s="66"/>
      <c r="AQ2528" s="66"/>
      <c r="AR2528" s="66"/>
      <c r="AS2528" s="66"/>
      <c r="AT2528" s="66"/>
      <c r="AU2528" s="66"/>
      <c r="AV2528" s="66"/>
      <c r="AW2528" s="66"/>
      <c r="AX2528" s="66"/>
      <c r="AY2528" s="66"/>
      <c r="AZ2528" s="66"/>
      <c r="BA2528" s="66"/>
      <c r="BB2528" s="66"/>
      <c r="BC2528" s="66"/>
      <c r="BD2528" s="66"/>
      <c r="BE2528" s="66"/>
      <c r="BF2528" s="66"/>
      <c r="BG2528" s="66"/>
      <c r="BH2528" s="66"/>
      <c r="BI2528" s="66"/>
      <c r="BJ2528" s="66"/>
      <c r="BK2528" s="66"/>
      <c r="BL2528" s="66"/>
      <c r="BM2528" s="66"/>
      <c r="BN2528" s="66"/>
      <c r="BO2528" s="66"/>
      <c r="BP2528" s="66"/>
      <c r="BQ2528" s="66"/>
      <c r="BR2528" s="66"/>
      <c r="BS2528" s="66"/>
      <c r="BT2528" s="66"/>
    </row>
    <row r="2529" spans="1:72">
      <c r="A2529" s="69"/>
      <c r="B2529" s="69"/>
      <c r="C2529" s="69"/>
      <c r="D2529" s="69"/>
      <c r="E2529" s="66"/>
      <c r="F2529" s="66"/>
      <c r="G2529" s="66"/>
      <c r="H2529" s="66"/>
      <c r="I2529" s="66"/>
      <c r="J2529" s="66"/>
      <c r="K2529" s="66"/>
      <c r="L2529" s="66"/>
      <c r="M2529" s="66"/>
      <c r="N2529" s="66"/>
      <c r="O2529" s="66"/>
      <c r="P2529" s="66"/>
      <c r="Q2529" s="66"/>
      <c r="R2529" s="66"/>
      <c r="S2529" s="66"/>
      <c r="T2529" s="66"/>
      <c r="U2529" s="66"/>
      <c r="V2529" s="66"/>
      <c r="W2529" s="66"/>
      <c r="X2529" s="66"/>
      <c r="Y2529" s="66"/>
      <c r="Z2529" s="66"/>
      <c r="AA2529" s="66"/>
      <c r="AB2529" s="66"/>
      <c r="AC2529" s="66"/>
      <c r="AD2529" s="66"/>
      <c r="AE2529" s="66"/>
      <c r="AF2529" s="66"/>
      <c r="AG2529" s="66"/>
      <c r="AH2529" s="66"/>
      <c r="AI2529" s="66"/>
      <c r="AJ2529" s="66"/>
      <c r="AK2529" s="66"/>
      <c r="AL2529" s="66"/>
      <c r="AM2529" s="66"/>
      <c r="AN2529" s="66"/>
      <c r="AO2529" s="66"/>
      <c r="AP2529" s="66"/>
      <c r="AQ2529" s="66"/>
      <c r="AR2529" s="66"/>
      <c r="AS2529" s="66"/>
      <c r="AT2529" s="66"/>
      <c r="AU2529" s="66"/>
      <c r="AV2529" s="66"/>
      <c r="AW2529" s="66"/>
      <c r="AX2529" s="66"/>
      <c r="AY2529" s="66"/>
      <c r="AZ2529" s="66"/>
      <c r="BA2529" s="66"/>
      <c r="BB2529" s="66"/>
      <c r="BC2529" s="66"/>
      <c r="BD2529" s="66"/>
      <c r="BE2529" s="66"/>
      <c r="BF2529" s="66"/>
      <c r="BG2529" s="66"/>
      <c r="BH2529" s="66"/>
      <c r="BI2529" s="66"/>
      <c r="BJ2529" s="66"/>
      <c r="BK2529" s="66"/>
      <c r="BL2529" s="66"/>
      <c r="BM2529" s="66"/>
      <c r="BN2529" s="66"/>
      <c r="BO2529" s="66"/>
      <c r="BP2529" s="66"/>
      <c r="BQ2529" s="66"/>
      <c r="BR2529" s="66"/>
      <c r="BS2529" s="66"/>
      <c r="BT2529" s="66"/>
    </row>
    <row r="2530" spans="1:72">
      <c r="A2530" s="69"/>
      <c r="B2530" s="69"/>
      <c r="C2530" s="69"/>
      <c r="D2530" s="69"/>
      <c r="E2530" s="66"/>
      <c r="F2530" s="66"/>
      <c r="G2530" s="66"/>
      <c r="H2530" s="66"/>
      <c r="I2530" s="66"/>
      <c r="J2530" s="66"/>
      <c r="K2530" s="66"/>
      <c r="L2530" s="66"/>
      <c r="M2530" s="66"/>
      <c r="N2530" s="66"/>
      <c r="O2530" s="66"/>
      <c r="P2530" s="66"/>
      <c r="Q2530" s="66"/>
      <c r="R2530" s="66"/>
      <c r="S2530" s="66"/>
      <c r="T2530" s="66"/>
      <c r="U2530" s="66"/>
      <c r="V2530" s="66"/>
      <c r="W2530" s="66"/>
      <c r="X2530" s="66"/>
      <c r="Y2530" s="66"/>
      <c r="Z2530" s="66"/>
      <c r="AA2530" s="66"/>
      <c r="AB2530" s="66"/>
      <c r="AC2530" s="66"/>
      <c r="AD2530" s="66"/>
      <c r="AE2530" s="66"/>
      <c r="AF2530" s="66"/>
      <c r="AG2530" s="66"/>
      <c r="AH2530" s="66"/>
      <c r="AI2530" s="66"/>
      <c r="AJ2530" s="66"/>
      <c r="AK2530" s="66"/>
      <c r="AL2530" s="66"/>
      <c r="AM2530" s="66"/>
      <c r="AN2530" s="66"/>
      <c r="AO2530" s="66"/>
      <c r="AP2530" s="66"/>
      <c r="AQ2530" s="66"/>
      <c r="AR2530" s="66"/>
      <c r="AS2530" s="66"/>
      <c r="AT2530" s="66"/>
      <c r="AU2530" s="66"/>
      <c r="AV2530" s="66"/>
      <c r="AW2530" s="66"/>
      <c r="AX2530" s="66"/>
      <c r="AY2530" s="66"/>
      <c r="AZ2530" s="66"/>
      <c r="BA2530" s="66"/>
      <c r="BB2530" s="66"/>
      <c r="BC2530" s="66"/>
      <c r="BD2530" s="66"/>
      <c r="BE2530" s="66"/>
      <c r="BF2530" s="66"/>
      <c r="BG2530" s="66"/>
      <c r="BH2530" s="66"/>
      <c r="BI2530" s="66"/>
      <c r="BJ2530" s="66"/>
      <c r="BK2530" s="66"/>
      <c r="BL2530" s="66"/>
      <c r="BM2530" s="66"/>
      <c r="BN2530" s="66"/>
      <c r="BO2530" s="66"/>
      <c r="BP2530" s="66"/>
      <c r="BQ2530" s="66"/>
      <c r="BR2530" s="66"/>
      <c r="BS2530" s="66"/>
      <c r="BT2530" s="66"/>
    </row>
    <row r="2531" spans="1:72">
      <c r="A2531" s="69"/>
      <c r="B2531" s="69"/>
      <c r="C2531" s="69"/>
      <c r="D2531" s="69"/>
      <c r="E2531" s="66"/>
      <c r="F2531" s="66"/>
      <c r="G2531" s="66"/>
      <c r="H2531" s="66"/>
      <c r="I2531" s="66"/>
      <c r="J2531" s="66"/>
      <c r="K2531" s="66"/>
      <c r="L2531" s="66"/>
      <c r="M2531" s="66"/>
      <c r="N2531" s="66"/>
      <c r="O2531" s="66"/>
      <c r="P2531" s="66"/>
      <c r="Q2531" s="66"/>
      <c r="R2531" s="66"/>
      <c r="S2531" s="66"/>
      <c r="T2531" s="66"/>
      <c r="U2531" s="66"/>
      <c r="V2531" s="66"/>
      <c r="W2531" s="66"/>
      <c r="X2531" s="66"/>
      <c r="Y2531" s="66"/>
      <c r="Z2531" s="66"/>
      <c r="AA2531" s="66"/>
      <c r="AB2531" s="66"/>
      <c r="AC2531" s="66"/>
      <c r="AD2531" s="66"/>
      <c r="AE2531" s="66"/>
      <c r="AF2531" s="66"/>
      <c r="AG2531" s="66"/>
      <c r="AH2531" s="66"/>
      <c r="AI2531" s="66"/>
      <c r="AJ2531" s="66"/>
      <c r="AK2531" s="66"/>
      <c r="AL2531" s="66"/>
      <c r="AM2531" s="66"/>
      <c r="AN2531" s="66"/>
      <c r="AO2531" s="66"/>
      <c r="AP2531" s="66"/>
      <c r="AQ2531" s="66"/>
      <c r="AR2531" s="66"/>
      <c r="AS2531" s="66"/>
      <c r="AT2531" s="66"/>
      <c r="AU2531" s="66"/>
      <c r="AV2531" s="66"/>
      <c r="AW2531" s="66"/>
      <c r="AX2531" s="66"/>
      <c r="AY2531" s="66"/>
      <c r="AZ2531" s="66"/>
      <c r="BA2531" s="66"/>
      <c r="BB2531" s="66"/>
      <c r="BC2531" s="66"/>
      <c r="BD2531" s="66"/>
      <c r="BE2531" s="66"/>
      <c r="BF2531" s="66"/>
      <c r="BG2531" s="66"/>
      <c r="BH2531" s="66"/>
      <c r="BI2531" s="66"/>
      <c r="BJ2531" s="66"/>
      <c r="BK2531" s="66"/>
      <c r="BL2531" s="66"/>
      <c r="BM2531" s="66"/>
      <c r="BN2531" s="66"/>
      <c r="BO2531" s="66"/>
      <c r="BP2531" s="66"/>
      <c r="BQ2531" s="66"/>
      <c r="BR2531" s="66"/>
      <c r="BS2531" s="66"/>
      <c r="BT2531" s="66"/>
    </row>
    <row r="2532" spans="1:72">
      <c r="A2532" s="69"/>
      <c r="B2532" s="69"/>
      <c r="C2532" s="69"/>
      <c r="D2532" s="69"/>
      <c r="E2532" s="66"/>
      <c r="F2532" s="66"/>
      <c r="G2532" s="66"/>
      <c r="H2532" s="66"/>
      <c r="I2532" s="66"/>
      <c r="J2532" s="66"/>
      <c r="K2532" s="66"/>
      <c r="L2532" s="66"/>
      <c r="M2532" s="66"/>
      <c r="N2532" s="66"/>
      <c r="O2532" s="66"/>
      <c r="P2532" s="66"/>
      <c r="Q2532" s="66"/>
      <c r="R2532" s="66"/>
      <c r="S2532" s="66"/>
      <c r="T2532" s="66"/>
      <c r="U2532" s="66"/>
      <c r="V2532" s="66"/>
      <c r="W2532" s="66"/>
      <c r="X2532" s="66"/>
      <c r="Y2532" s="66"/>
      <c r="Z2532" s="66"/>
      <c r="AA2532" s="66"/>
      <c r="AB2532" s="66"/>
      <c r="AC2532" s="66"/>
      <c r="AD2532" s="66"/>
      <c r="AE2532" s="66"/>
      <c r="AF2532" s="66"/>
      <c r="AG2532" s="66"/>
      <c r="AH2532" s="66"/>
      <c r="AI2532" s="66"/>
      <c r="AJ2532" s="66"/>
      <c r="AK2532" s="66"/>
      <c r="AL2532" s="66"/>
      <c r="AM2532" s="66"/>
      <c r="AN2532" s="66"/>
      <c r="AO2532" s="66"/>
      <c r="AP2532" s="66"/>
      <c r="AQ2532" s="66"/>
      <c r="AR2532" s="66"/>
      <c r="AS2532" s="66"/>
      <c r="AT2532" s="66"/>
      <c r="AU2532" s="66"/>
      <c r="AV2532" s="66"/>
      <c r="AW2532" s="66"/>
      <c r="AX2532" s="66"/>
      <c r="AY2532" s="66"/>
      <c r="AZ2532" s="66"/>
      <c r="BA2532" s="66"/>
      <c r="BB2532" s="66"/>
      <c r="BC2532" s="66"/>
      <c r="BD2532" s="66"/>
      <c r="BE2532" s="66"/>
      <c r="BF2532" s="66"/>
      <c r="BG2532" s="66"/>
      <c r="BH2532" s="66"/>
      <c r="BI2532" s="66"/>
      <c r="BJ2532" s="66"/>
      <c r="BK2532" s="66"/>
      <c r="BL2532" s="66"/>
      <c r="BM2532" s="66"/>
      <c r="BN2532" s="66"/>
      <c r="BO2532" s="66"/>
      <c r="BP2532" s="66"/>
      <c r="BQ2532" s="66"/>
      <c r="BR2532" s="66"/>
      <c r="BS2532" s="66"/>
      <c r="BT2532" s="66"/>
    </row>
    <row r="2533" spans="1:72">
      <c r="A2533" s="69"/>
      <c r="B2533" s="69"/>
      <c r="C2533" s="69"/>
      <c r="D2533" s="69"/>
      <c r="E2533" s="66"/>
      <c r="F2533" s="66"/>
      <c r="G2533" s="66"/>
      <c r="H2533" s="66"/>
      <c r="I2533" s="66"/>
      <c r="J2533" s="66"/>
      <c r="K2533" s="66"/>
      <c r="L2533" s="66"/>
      <c r="M2533" s="66"/>
      <c r="N2533" s="66"/>
      <c r="O2533" s="66"/>
      <c r="P2533" s="66"/>
      <c r="Q2533" s="66"/>
      <c r="R2533" s="66"/>
      <c r="S2533" s="66"/>
      <c r="T2533" s="66"/>
      <c r="U2533" s="66"/>
      <c r="V2533" s="66"/>
      <c r="W2533" s="66"/>
      <c r="X2533" s="66"/>
      <c r="Y2533" s="66"/>
      <c r="Z2533" s="66"/>
      <c r="AA2533" s="66"/>
      <c r="AB2533" s="66"/>
      <c r="AC2533" s="66"/>
      <c r="AD2533" s="66"/>
      <c r="AE2533" s="66"/>
      <c r="AF2533" s="66"/>
      <c r="AG2533" s="66"/>
      <c r="AH2533" s="66"/>
      <c r="AI2533" s="66"/>
      <c r="AJ2533" s="66"/>
      <c r="AK2533" s="66"/>
      <c r="AL2533" s="66"/>
      <c r="AM2533" s="66"/>
      <c r="AN2533" s="66"/>
      <c r="AO2533" s="66"/>
      <c r="AP2533" s="66"/>
      <c r="AQ2533" s="66"/>
      <c r="AR2533" s="66"/>
      <c r="AS2533" s="66"/>
      <c r="AT2533" s="66"/>
      <c r="AU2533" s="66"/>
      <c r="AV2533" s="66"/>
      <c r="AW2533" s="66"/>
      <c r="AX2533" s="66"/>
      <c r="AY2533" s="66"/>
      <c r="AZ2533" s="66"/>
      <c r="BA2533" s="66"/>
      <c r="BB2533" s="66"/>
      <c r="BC2533" s="66"/>
      <c r="BD2533" s="66"/>
      <c r="BE2533" s="66"/>
      <c r="BF2533" s="66"/>
      <c r="BG2533" s="66"/>
      <c r="BH2533" s="66"/>
      <c r="BI2533" s="66"/>
      <c r="BJ2533" s="66"/>
      <c r="BK2533" s="66"/>
      <c r="BL2533" s="66"/>
      <c r="BM2533" s="66"/>
      <c r="BN2533" s="66"/>
      <c r="BO2533" s="66"/>
      <c r="BP2533" s="66"/>
      <c r="BQ2533" s="66"/>
      <c r="BR2533" s="66"/>
      <c r="BS2533" s="66"/>
      <c r="BT2533" s="66"/>
    </row>
    <row r="2534" spans="1:72">
      <c r="A2534" s="69"/>
      <c r="B2534" s="69"/>
      <c r="C2534" s="69"/>
      <c r="D2534" s="69"/>
      <c r="E2534" s="66"/>
      <c r="F2534" s="66"/>
      <c r="G2534" s="66"/>
      <c r="H2534" s="66"/>
      <c r="I2534" s="66"/>
      <c r="J2534" s="66"/>
      <c r="K2534" s="66"/>
      <c r="L2534" s="66"/>
      <c r="M2534" s="66"/>
      <c r="N2534" s="66"/>
      <c r="O2534" s="66"/>
      <c r="P2534" s="66"/>
      <c r="Q2534" s="66"/>
      <c r="R2534" s="66"/>
      <c r="S2534" s="66"/>
      <c r="T2534" s="66"/>
      <c r="U2534" s="66"/>
      <c r="V2534" s="66"/>
      <c r="W2534" s="66"/>
      <c r="X2534" s="66"/>
      <c r="Y2534" s="66"/>
      <c r="Z2534" s="66"/>
      <c r="AA2534" s="66"/>
      <c r="AB2534" s="66"/>
      <c r="AC2534" s="66"/>
      <c r="AD2534" s="66"/>
      <c r="AE2534" s="66"/>
      <c r="AF2534" s="66"/>
      <c r="AG2534" s="66"/>
      <c r="AH2534" s="66"/>
      <c r="AI2534" s="66"/>
      <c r="AJ2534" s="66"/>
      <c r="AK2534" s="66"/>
      <c r="AL2534" s="66"/>
      <c r="AM2534" s="66"/>
      <c r="AN2534" s="66"/>
      <c r="AO2534" s="66"/>
      <c r="AP2534" s="66"/>
      <c r="AQ2534" s="66"/>
      <c r="AR2534" s="66"/>
      <c r="AS2534" s="66"/>
      <c r="AT2534" s="66"/>
      <c r="AU2534" s="66"/>
      <c r="AV2534" s="66"/>
      <c r="AW2534" s="66"/>
      <c r="AX2534" s="66"/>
      <c r="AY2534" s="66"/>
      <c r="AZ2534" s="66"/>
      <c r="BA2534" s="66"/>
      <c r="BB2534" s="66"/>
      <c r="BC2534" s="66"/>
      <c r="BD2534" s="66"/>
      <c r="BE2534" s="66"/>
      <c r="BF2534" s="66"/>
      <c r="BG2534" s="66"/>
      <c r="BH2534" s="66"/>
      <c r="BI2534" s="66"/>
      <c r="BJ2534" s="66"/>
      <c r="BK2534" s="66"/>
      <c r="BL2534" s="66"/>
      <c r="BM2534" s="66"/>
      <c r="BN2534" s="66"/>
      <c r="BO2534" s="66"/>
      <c r="BP2534" s="66"/>
      <c r="BQ2534" s="66"/>
      <c r="BR2534" s="66"/>
      <c r="BS2534" s="66"/>
      <c r="BT2534" s="66"/>
    </row>
    <row r="2535" spans="1:72">
      <c r="A2535" s="69"/>
      <c r="B2535" s="69"/>
      <c r="C2535" s="69"/>
      <c r="D2535" s="69"/>
      <c r="E2535" s="66"/>
      <c r="F2535" s="66"/>
      <c r="G2535" s="66"/>
      <c r="H2535" s="66"/>
      <c r="I2535" s="66"/>
      <c r="J2535" s="66"/>
      <c r="K2535" s="66"/>
      <c r="L2535" s="66"/>
      <c r="M2535" s="66"/>
      <c r="N2535" s="66"/>
      <c r="O2535" s="66"/>
      <c r="P2535" s="66"/>
      <c r="Q2535" s="66"/>
      <c r="R2535" s="66"/>
      <c r="S2535" s="66"/>
      <c r="T2535" s="66"/>
      <c r="U2535" s="66"/>
      <c r="V2535" s="66"/>
      <c r="W2535" s="66"/>
      <c r="X2535" s="66"/>
      <c r="Y2535" s="66"/>
      <c r="Z2535" s="66"/>
      <c r="AA2535" s="66"/>
      <c r="AB2535" s="66"/>
      <c r="AC2535" s="66"/>
      <c r="AD2535" s="66"/>
      <c r="AE2535" s="66"/>
      <c r="AF2535" s="66"/>
      <c r="AG2535" s="66"/>
      <c r="AH2535" s="66"/>
      <c r="AI2535" s="66"/>
      <c r="AJ2535" s="66"/>
      <c r="AK2535" s="66"/>
      <c r="AL2535" s="66"/>
      <c r="AM2535" s="66"/>
      <c r="AN2535" s="66"/>
      <c r="AO2535" s="66"/>
      <c r="AP2535" s="66"/>
      <c r="AQ2535" s="66"/>
      <c r="AR2535" s="66"/>
      <c r="AS2535" s="66"/>
      <c r="AT2535" s="66"/>
      <c r="AU2535" s="66"/>
      <c r="AV2535" s="66"/>
      <c r="AW2535" s="66"/>
      <c r="AX2535" s="66"/>
      <c r="AY2535" s="66"/>
      <c r="AZ2535" s="66"/>
      <c r="BA2535" s="66"/>
      <c r="BB2535" s="66"/>
      <c r="BC2535" s="66"/>
      <c r="BD2535" s="66"/>
      <c r="BE2535" s="66"/>
      <c r="BF2535" s="66"/>
      <c r="BG2535" s="66"/>
      <c r="BH2535" s="66"/>
      <c r="BI2535" s="66"/>
      <c r="BJ2535" s="66"/>
      <c r="BK2535" s="66"/>
      <c r="BL2535" s="66"/>
      <c r="BM2535" s="66"/>
      <c r="BN2535" s="66"/>
      <c r="BO2535" s="66"/>
      <c r="BP2535" s="66"/>
      <c r="BQ2535" s="66"/>
      <c r="BR2535" s="66"/>
      <c r="BS2535" s="66"/>
      <c r="BT2535" s="66"/>
    </row>
    <row r="2536" spans="1:72">
      <c r="A2536" s="69"/>
      <c r="B2536" s="69"/>
      <c r="C2536" s="69"/>
      <c r="D2536" s="69"/>
      <c r="E2536" s="66"/>
      <c r="F2536" s="66"/>
      <c r="G2536" s="66"/>
      <c r="H2536" s="66"/>
      <c r="I2536" s="66"/>
      <c r="J2536" s="66"/>
      <c r="K2536" s="66"/>
      <c r="L2536" s="66"/>
      <c r="M2536" s="66"/>
      <c r="N2536" s="66"/>
      <c r="O2536" s="66"/>
      <c r="P2536" s="66"/>
      <c r="Q2536" s="66"/>
      <c r="R2536" s="66"/>
      <c r="S2536" s="66"/>
      <c r="T2536" s="66"/>
      <c r="U2536" s="66"/>
      <c r="V2536" s="66"/>
      <c r="W2536" s="66"/>
      <c r="X2536" s="66"/>
      <c r="Y2536" s="66"/>
      <c r="Z2536" s="66"/>
      <c r="AA2536" s="66"/>
      <c r="AB2536" s="66"/>
      <c r="AC2536" s="66"/>
      <c r="AD2536" s="66"/>
      <c r="AE2536" s="66"/>
      <c r="AF2536" s="66"/>
      <c r="AG2536" s="66"/>
      <c r="AH2536" s="66"/>
      <c r="AI2536" s="66"/>
      <c r="AJ2536" s="66"/>
      <c r="AK2536" s="66"/>
      <c r="AL2536" s="66"/>
      <c r="AM2536" s="66"/>
      <c r="AN2536" s="66"/>
      <c r="AO2536" s="66"/>
      <c r="AP2536" s="66"/>
      <c r="AQ2536" s="66"/>
      <c r="AR2536" s="66"/>
      <c r="AS2536" s="66"/>
      <c r="AT2536" s="66"/>
      <c r="AU2536" s="66"/>
      <c r="AV2536" s="66"/>
      <c r="AW2536" s="66"/>
      <c r="AX2536" s="66"/>
      <c r="AY2536" s="66"/>
      <c r="AZ2536" s="66"/>
      <c r="BA2536" s="66"/>
      <c r="BB2536" s="66"/>
      <c r="BC2536" s="66"/>
      <c r="BD2536" s="66"/>
      <c r="BE2536" s="66"/>
      <c r="BF2536" s="66"/>
      <c r="BG2536" s="66"/>
      <c r="BH2536" s="66"/>
      <c r="BI2536" s="66"/>
      <c r="BJ2536" s="66"/>
      <c r="BK2536" s="66"/>
      <c r="BL2536" s="66"/>
      <c r="BM2536" s="66"/>
      <c r="BN2536" s="66"/>
      <c r="BO2536" s="66"/>
      <c r="BP2536" s="66"/>
      <c r="BQ2536" s="66"/>
      <c r="BR2536" s="66"/>
      <c r="BS2536" s="66"/>
      <c r="BT2536" s="66"/>
    </row>
    <row r="2537" spans="1:72">
      <c r="A2537" s="69"/>
      <c r="B2537" s="69"/>
      <c r="C2537" s="69"/>
      <c r="D2537" s="69"/>
      <c r="E2537" s="66"/>
      <c r="F2537" s="66"/>
      <c r="G2537" s="66"/>
      <c r="H2537" s="66"/>
      <c r="I2537" s="66"/>
      <c r="J2537" s="66"/>
      <c r="K2537" s="66"/>
      <c r="L2537" s="66"/>
      <c r="M2537" s="66"/>
      <c r="N2537" s="66"/>
      <c r="O2537" s="66"/>
      <c r="P2537" s="66"/>
      <c r="Q2537" s="66"/>
      <c r="R2537" s="66"/>
      <c r="S2537" s="66"/>
      <c r="T2537" s="66"/>
      <c r="U2537" s="66"/>
      <c r="V2537" s="66"/>
      <c r="W2537" s="66"/>
      <c r="X2537" s="66"/>
      <c r="Y2537" s="66"/>
      <c r="Z2537" s="66"/>
      <c r="AA2537" s="66"/>
      <c r="AB2537" s="66"/>
      <c r="AC2537" s="66"/>
      <c r="AD2537" s="66"/>
      <c r="AE2537" s="66"/>
      <c r="AF2537" s="66"/>
      <c r="AG2537" s="66"/>
      <c r="AH2537" s="66"/>
      <c r="AI2537" s="66"/>
      <c r="AJ2537" s="66"/>
      <c r="AK2537" s="66"/>
      <c r="AL2537" s="66"/>
      <c r="AM2537" s="66"/>
      <c r="AN2537" s="66"/>
      <c r="AO2537" s="66"/>
      <c r="AP2537" s="66"/>
      <c r="AQ2537" s="66"/>
      <c r="AR2537" s="66"/>
      <c r="AS2537" s="66"/>
      <c r="AT2537" s="66"/>
      <c r="AU2537" s="66"/>
      <c r="AV2537" s="66"/>
      <c r="AW2537" s="66"/>
      <c r="AX2537" s="66"/>
      <c r="AY2537" s="66"/>
      <c r="AZ2537" s="66"/>
      <c r="BA2537" s="66"/>
      <c r="BB2537" s="66"/>
      <c r="BC2537" s="66"/>
      <c r="BD2537" s="66"/>
      <c r="BE2537" s="66"/>
      <c r="BF2537" s="66"/>
      <c r="BG2537" s="66"/>
      <c r="BH2537" s="66"/>
      <c r="BI2537" s="66"/>
      <c r="BJ2537" s="66"/>
      <c r="BK2537" s="66"/>
      <c r="BL2537" s="66"/>
      <c r="BM2537" s="66"/>
      <c r="BN2537" s="66"/>
      <c r="BO2537" s="66"/>
      <c r="BP2537" s="66"/>
      <c r="BQ2537" s="66"/>
      <c r="BR2537" s="66"/>
      <c r="BS2537" s="66"/>
      <c r="BT2537" s="66"/>
    </row>
    <row r="2538" spans="1:72">
      <c r="A2538" s="69"/>
      <c r="B2538" s="69"/>
      <c r="C2538" s="69"/>
      <c r="D2538" s="69"/>
      <c r="E2538" s="66"/>
      <c r="F2538" s="66"/>
      <c r="G2538" s="66"/>
      <c r="H2538" s="66"/>
      <c r="I2538" s="66"/>
      <c r="J2538" s="66"/>
      <c r="K2538" s="66"/>
      <c r="L2538" s="66"/>
      <c r="M2538" s="66"/>
      <c r="N2538" s="66"/>
      <c r="O2538" s="66"/>
      <c r="P2538" s="66"/>
      <c r="Q2538" s="66"/>
      <c r="R2538" s="66"/>
      <c r="S2538" s="66"/>
      <c r="T2538" s="66"/>
      <c r="U2538" s="66"/>
      <c r="V2538" s="66"/>
      <c r="W2538" s="66"/>
      <c r="X2538" s="66"/>
      <c r="Y2538" s="66"/>
      <c r="Z2538" s="66"/>
      <c r="AA2538" s="66"/>
      <c r="AB2538" s="66"/>
      <c r="AC2538" s="66"/>
      <c r="AD2538" s="66"/>
      <c r="AE2538" s="66"/>
      <c r="AF2538" s="66"/>
      <c r="AG2538" s="66"/>
      <c r="AH2538" s="66"/>
      <c r="AI2538" s="66"/>
      <c r="AJ2538" s="66"/>
      <c r="AK2538" s="66"/>
      <c r="AL2538" s="66"/>
      <c r="AM2538" s="66"/>
      <c r="AN2538" s="66"/>
      <c r="AO2538" s="66"/>
      <c r="AP2538" s="66"/>
      <c r="AQ2538" s="66"/>
      <c r="AR2538" s="66"/>
      <c r="AS2538" s="66"/>
      <c r="AT2538" s="66"/>
      <c r="AU2538" s="66"/>
      <c r="AV2538" s="66"/>
      <c r="AW2538" s="66"/>
      <c r="AX2538" s="66"/>
      <c r="AY2538" s="66"/>
      <c r="AZ2538" s="66"/>
      <c r="BA2538" s="66"/>
      <c r="BB2538" s="66"/>
      <c r="BC2538" s="66"/>
      <c r="BD2538" s="66"/>
      <c r="BE2538" s="66"/>
      <c r="BF2538" s="66"/>
      <c r="BG2538" s="66"/>
      <c r="BH2538" s="66"/>
      <c r="BI2538" s="66"/>
      <c r="BJ2538" s="66"/>
      <c r="BK2538" s="66"/>
      <c r="BL2538" s="66"/>
      <c r="BM2538" s="66"/>
      <c r="BN2538" s="66"/>
      <c r="BO2538" s="66"/>
      <c r="BP2538" s="66"/>
      <c r="BQ2538" s="66"/>
      <c r="BR2538" s="66"/>
      <c r="BS2538" s="66"/>
      <c r="BT2538" s="66"/>
    </row>
    <row r="2539" spans="1:72">
      <c r="A2539" s="69"/>
      <c r="B2539" s="69"/>
      <c r="C2539" s="69"/>
      <c r="D2539" s="69"/>
      <c r="E2539" s="66"/>
      <c r="F2539" s="66"/>
      <c r="G2539" s="66"/>
      <c r="H2539" s="66"/>
      <c r="I2539" s="66"/>
      <c r="J2539" s="66"/>
      <c r="K2539" s="66"/>
      <c r="L2539" s="66"/>
      <c r="M2539" s="66"/>
      <c r="N2539" s="66"/>
      <c r="O2539" s="66"/>
      <c r="P2539" s="66"/>
      <c r="Q2539" s="66"/>
      <c r="R2539" s="66"/>
      <c r="S2539" s="66"/>
      <c r="T2539" s="66"/>
      <c r="U2539" s="66"/>
      <c r="V2539" s="66"/>
      <c r="W2539" s="66"/>
      <c r="X2539" s="66"/>
      <c r="Y2539" s="66"/>
      <c r="Z2539" s="66"/>
      <c r="AA2539" s="66"/>
      <c r="AB2539" s="66"/>
      <c r="AC2539" s="66"/>
      <c r="AD2539" s="66"/>
      <c r="AE2539" s="66"/>
      <c r="AF2539" s="66"/>
      <c r="AG2539" s="66"/>
      <c r="AH2539" s="66"/>
      <c r="AI2539" s="66"/>
      <c r="AJ2539" s="66"/>
      <c r="AK2539" s="66"/>
      <c r="AL2539" s="66"/>
      <c r="AM2539" s="66"/>
      <c r="AN2539" s="66"/>
      <c r="AO2539" s="66"/>
      <c r="AP2539" s="66"/>
      <c r="AQ2539" s="66"/>
      <c r="AR2539" s="66"/>
      <c r="AS2539" s="66"/>
      <c r="AT2539" s="66"/>
      <c r="AU2539" s="66"/>
      <c r="AV2539" s="66"/>
      <c r="AW2539" s="66"/>
      <c r="AX2539" s="66"/>
      <c r="AY2539" s="66"/>
      <c r="AZ2539" s="66"/>
      <c r="BA2539" s="66"/>
      <c r="BB2539" s="66"/>
      <c r="BC2539" s="66"/>
      <c r="BD2539" s="66"/>
      <c r="BE2539" s="66"/>
      <c r="BF2539" s="66"/>
      <c r="BG2539" s="66"/>
      <c r="BH2539" s="66"/>
      <c r="BI2539" s="66"/>
      <c r="BJ2539" s="66"/>
      <c r="BK2539" s="66"/>
      <c r="BL2539" s="66"/>
      <c r="BM2539" s="66"/>
      <c r="BN2539" s="66"/>
      <c r="BO2539" s="66"/>
      <c r="BP2539" s="66"/>
      <c r="BQ2539" s="66"/>
      <c r="BR2539" s="66"/>
      <c r="BS2539" s="66"/>
      <c r="BT2539" s="66"/>
    </row>
    <row r="2540" spans="1:72">
      <c r="A2540" s="69"/>
      <c r="B2540" s="69"/>
      <c r="C2540" s="69"/>
      <c r="D2540" s="69"/>
      <c r="E2540" s="66"/>
      <c r="F2540" s="66"/>
      <c r="G2540" s="66"/>
      <c r="H2540" s="66"/>
      <c r="I2540" s="66"/>
      <c r="J2540" s="66"/>
      <c r="K2540" s="66"/>
      <c r="L2540" s="66"/>
      <c r="M2540" s="66"/>
      <c r="N2540" s="66"/>
      <c r="O2540" s="66"/>
      <c r="P2540" s="66"/>
      <c r="Q2540" s="66"/>
      <c r="R2540" s="66"/>
      <c r="S2540" s="66"/>
      <c r="T2540" s="66"/>
      <c r="U2540" s="66"/>
      <c r="V2540" s="66"/>
      <c r="W2540" s="66"/>
      <c r="X2540" s="66"/>
      <c r="Y2540" s="66"/>
      <c r="Z2540" s="66"/>
      <c r="AA2540" s="66"/>
      <c r="AB2540" s="66"/>
      <c r="AC2540" s="66"/>
      <c r="AD2540" s="66"/>
      <c r="AE2540" s="66"/>
      <c r="AF2540" s="66"/>
      <c r="AG2540" s="66"/>
      <c r="AH2540" s="66"/>
      <c r="AI2540" s="66"/>
      <c r="AJ2540" s="66"/>
      <c r="AK2540" s="66"/>
      <c r="AL2540" s="66"/>
      <c r="AM2540" s="66"/>
      <c r="AN2540" s="66"/>
      <c r="AO2540" s="66"/>
      <c r="AP2540" s="66"/>
      <c r="AQ2540" s="66"/>
      <c r="AR2540" s="66"/>
      <c r="AS2540" s="66"/>
      <c r="AT2540" s="66"/>
      <c r="AU2540" s="66"/>
      <c r="AV2540" s="66"/>
      <c r="AW2540" s="66"/>
      <c r="AX2540" s="66"/>
      <c r="AY2540" s="66"/>
      <c r="AZ2540" s="66"/>
      <c r="BA2540" s="66"/>
      <c r="BB2540" s="66"/>
      <c r="BC2540" s="66"/>
      <c r="BD2540" s="66"/>
      <c r="BE2540" s="66"/>
      <c r="BF2540" s="66"/>
      <c r="BG2540" s="66"/>
      <c r="BH2540" s="66"/>
      <c r="BI2540" s="66"/>
      <c r="BJ2540" s="66"/>
      <c r="BK2540" s="66"/>
      <c r="BL2540" s="66"/>
      <c r="BM2540" s="66"/>
      <c r="BN2540" s="66"/>
      <c r="BO2540" s="66"/>
      <c r="BP2540" s="66"/>
      <c r="BQ2540" s="66"/>
      <c r="BR2540" s="66"/>
      <c r="BS2540" s="66"/>
      <c r="BT2540" s="66"/>
    </row>
    <row r="2541" spans="1:72">
      <c r="A2541" s="69"/>
      <c r="B2541" s="69"/>
      <c r="C2541" s="69"/>
      <c r="D2541" s="69"/>
      <c r="E2541" s="66"/>
      <c r="F2541" s="66"/>
      <c r="G2541" s="66"/>
      <c r="H2541" s="66"/>
      <c r="I2541" s="66"/>
      <c r="J2541" s="66"/>
      <c r="K2541" s="66"/>
      <c r="L2541" s="66"/>
      <c r="M2541" s="66"/>
      <c r="N2541" s="66"/>
      <c r="O2541" s="66"/>
      <c r="P2541" s="66"/>
      <c r="Q2541" s="66"/>
      <c r="R2541" s="66"/>
      <c r="S2541" s="66"/>
      <c r="T2541" s="66"/>
      <c r="U2541" s="66"/>
      <c r="V2541" s="66"/>
      <c r="W2541" s="66"/>
      <c r="X2541" s="66"/>
      <c r="Y2541" s="66"/>
      <c r="Z2541" s="66"/>
      <c r="AA2541" s="66"/>
      <c r="AB2541" s="66"/>
      <c r="AC2541" s="66"/>
      <c r="AD2541" s="66"/>
      <c r="AE2541" s="66"/>
      <c r="AF2541" s="66"/>
      <c r="AG2541" s="66"/>
      <c r="AH2541" s="66"/>
      <c r="AI2541" s="66"/>
      <c r="AJ2541" s="66"/>
      <c r="AK2541" s="66"/>
      <c r="AL2541" s="66"/>
      <c r="AM2541" s="66"/>
      <c r="AN2541" s="66"/>
      <c r="AO2541" s="66"/>
      <c r="AP2541" s="66"/>
      <c r="AQ2541" s="66"/>
      <c r="AR2541" s="66"/>
      <c r="AS2541" s="66"/>
      <c r="AT2541" s="66"/>
      <c r="AU2541" s="66"/>
      <c r="AV2541" s="66"/>
      <c r="AW2541" s="66"/>
      <c r="AX2541" s="66"/>
      <c r="AY2541" s="66"/>
      <c r="AZ2541" s="66"/>
      <c r="BA2541" s="66"/>
      <c r="BB2541" s="66"/>
      <c r="BC2541" s="66"/>
      <c r="BD2541" s="66"/>
      <c r="BE2541" s="66"/>
      <c r="BF2541" s="66"/>
      <c r="BG2541" s="66"/>
      <c r="BH2541" s="66"/>
      <c r="BI2541" s="66"/>
      <c r="BJ2541" s="66"/>
      <c r="BK2541" s="66"/>
      <c r="BL2541" s="66"/>
      <c r="BM2541" s="66"/>
      <c r="BN2541" s="66"/>
      <c r="BO2541" s="66"/>
      <c r="BP2541" s="66"/>
      <c r="BQ2541" s="66"/>
      <c r="BR2541" s="66"/>
      <c r="BS2541" s="66"/>
      <c r="BT2541" s="66"/>
    </row>
    <row r="2542" spans="1:72">
      <c r="A2542" s="69"/>
      <c r="B2542" s="69"/>
      <c r="C2542" s="69"/>
      <c r="D2542" s="69"/>
      <c r="E2542" s="66"/>
      <c r="F2542" s="66"/>
      <c r="G2542" s="66"/>
      <c r="H2542" s="66"/>
      <c r="I2542" s="66"/>
      <c r="J2542" s="66"/>
      <c r="K2542" s="66"/>
      <c r="L2542" s="66"/>
      <c r="M2542" s="66"/>
      <c r="N2542" s="66"/>
      <c r="O2542" s="66"/>
      <c r="P2542" s="66"/>
      <c r="Q2542" s="66"/>
      <c r="R2542" s="66"/>
      <c r="S2542" s="66"/>
      <c r="T2542" s="66"/>
      <c r="U2542" s="66"/>
      <c r="V2542" s="66"/>
      <c r="W2542" s="66"/>
      <c r="X2542" s="66"/>
      <c r="Y2542" s="66"/>
      <c r="Z2542" s="66"/>
      <c r="AA2542" s="66"/>
      <c r="AB2542" s="66"/>
      <c r="AC2542" s="66"/>
      <c r="AD2542" s="66"/>
      <c r="AE2542" s="66"/>
      <c r="AF2542" s="66"/>
      <c r="AG2542" s="66"/>
      <c r="AH2542" s="66"/>
      <c r="AI2542" s="66"/>
      <c r="AJ2542" s="66"/>
      <c r="AK2542" s="66"/>
      <c r="AL2542" s="66"/>
      <c r="AM2542" s="66"/>
      <c r="AN2542" s="66"/>
      <c r="AO2542" s="66"/>
      <c r="AP2542" s="66"/>
      <c r="AQ2542" s="66"/>
      <c r="AR2542" s="66"/>
      <c r="AS2542" s="66"/>
      <c r="AT2542" s="66"/>
      <c r="AU2542" s="66"/>
      <c r="AV2542" s="66"/>
      <c r="AW2542" s="66"/>
      <c r="AX2542" s="66"/>
      <c r="AY2542" s="66"/>
      <c r="AZ2542" s="66"/>
      <c r="BA2542" s="66"/>
      <c r="BB2542" s="66"/>
      <c r="BC2542" s="66"/>
      <c r="BD2542" s="66"/>
      <c r="BE2542" s="66"/>
      <c r="BF2542" s="66"/>
      <c r="BG2542" s="66"/>
      <c r="BH2542" s="66"/>
      <c r="BI2542" s="66"/>
      <c r="BJ2542" s="66"/>
      <c r="BK2542" s="66"/>
      <c r="BL2542" s="66"/>
      <c r="BM2542" s="66"/>
      <c r="BN2542" s="66"/>
      <c r="BO2542" s="66"/>
      <c r="BP2542" s="66"/>
      <c r="BQ2542" s="66"/>
      <c r="BR2542" s="66"/>
      <c r="BS2542" s="66"/>
      <c r="BT2542" s="66"/>
    </row>
    <row r="2543" spans="1:72">
      <c r="A2543" s="69"/>
      <c r="B2543" s="69"/>
      <c r="C2543" s="69"/>
      <c r="D2543" s="69"/>
      <c r="E2543" s="66"/>
      <c r="F2543" s="66"/>
      <c r="G2543" s="66"/>
      <c r="H2543" s="66"/>
      <c r="I2543" s="66"/>
      <c r="J2543" s="66"/>
      <c r="K2543" s="66"/>
      <c r="L2543" s="66"/>
      <c r="M2543" s="66"/>
      <c r="N2543" s="66"/>
      <c r="O2543" s="66"/>
      <c r="P2543" s="66"/>
      <c r="Q2543" s="66"/>
      <c r="R2543" s="66"/>
      <c r="S2543" s="66"/>
      <c r="T2543" s="66"/>
      <c r="U2543" s="66"/>
      <c r="V2543" s="66"/>
      <c r="W2543" s="66"/>
      <c r="X2543" s="66"/>
      <c r="Y2543" s="66"/>
      <c r="Z2543" s="66"/>
      <c r="AA2543" s="66"/>
      <c r="AB2543" s="66"/>
      <c r="AC2543" s="66"/>
      <c r="AD2543" s="66"/>
      <c r="AE2543" s="66"/>
      <c r="AF2543" s="66"/>
      <c r="AG2543" s="66"/>
      <c r="AH2543" s="66"/>
      <c r="AI2543" s="66"/>
      <c r="AJ2543" s="66"/>
      <c r="AK2543" s="66"/>
      <c r="AL2543" s="66"/>
      <c r="AM2543" s="66"/>
      <c r="AN2543" s="66"/>
      <c r="AO2543" s="66"/>
      <c r="AP2543" s="66"/>
      <c r="AQ2543" s="66"/>
      <c r="AR2543" s="66"/>
      <c r="AS2543" s="66"/>
      <c r="AT2543" s="66"/>
      <c r="AU2543" s="66"/>
      <c r="AV2543" s="66"/>
      <c r="AW2543" s="66"/>
      <c r="AX2543" s="66"/>
      <c r="AY2543" s="66"/>
      <c r="AZ2543" s="66"/>
      <c r="BA2543" s="66"/>
      <c r="BB2543" s="66"/>
      <c r="BC2543" s="66"/>
      <c r="BD2543" s="66"/>
      <c r="BE2543" s="66"/>
      <c r="BF2543" s="66"/>
      <c r="BG2543" s="66"/>
      <c r="BH2543" s="66"/>
      <c r="BI2543" s="66"/>
      <c r="BJ2543" s="66"/>
      <c r="BK2543" s="66"/>
      <c r="BL2543" s="66"/>
      <c r="BM2543" s="66"/>
      <c r="BN2543" s="66"/>
      <c r="BO2543" s="66"/>
      <c r="BP2543" s="66"/>
      <c r="BQ2543" s="66"/>
      <c r="BR2543" s="66"/>
      <c r="BS2543" s="66"/>
      <c r="BT2543" s="66"/>
    </row>
    <row r="2544" spans="1:72">
      <c r="A2544" s="69"/>
      <c r="B2544" s="69"/>
      <c r="C2544" s="69"/>
      <c r="D2544" s="69"/>
      <c r="E2544" s="66"/>
      <c r="F2544" s="66"/>
      <c r="G2544" s="66"/>
      <c r="H2544" s="66"/>
      <c r="I2544" s="66"/>
      <c r="J2544" s="66"/>
      <c r="K2544" s="66"/>
      <c r="L2544" s="66"/>
      <c r="M2544" s="66"/>
      <c r="N2544" s="66"/>
      <c r="O2544" s="66"/>
      <c r="P2544" s="66"/>
      <c r="Q2544" s="66"/>
      <c r="R2544" s="66"/>
      <c r="S2544" s="66"/>
      <c r="T2544" s="66"/>
      <c r="U2544" s="66"/>
      <c r="V2544" s="66"/>
      <c r="W2544" s="66"/>
      <c r="X2544" s="66"/>
      <c r="Y2544" s="66"/>
      <c r="Z2544" s="66"/>
      <c r="AA2544" s="66"/>
      <c r="AB2544" s="66"/>
      <c r="AC2544" s="66"/>
      <c r="AD2544" s="66"/>
      <c r="AE2544" s="66"/>
      <c r="AF2544" s="66"/>
      <c r="AG2544" s="66"/>
      <c r="AH2544" s="66"/>
      <c r="AI2544" s="66"/>
      <c r="AJ2544" s="66"/>
      <c r="AK2544" s="66"/>
      <c r="AL2544" s="66"/>
      <c r="AM2544" s="66"/>
      <c r="AN2544" s="66"/>
      <c r="AO2544" s="66"/>
      <c r="AP2544" s="66"/>
      <c r="AQ2544" s="66"/>
      <c r="AR2544" s="66"/>
      <c r="AS2544" s="66"/>
      <c r="AT2544" s="66"/>
      <c r="AU2544" s="66"/>
      <c r="AV2544" s="66"/>
      <c r="AW2544" s="66"/>
      <c r="AX2544" s="66"/>
      <c r="AY2544" s="66"/>
      <c r="AZ2544" s="66"/>
      <c r="BA2544" s="66"/>
      <c r="BB2544" s="66"/>
      <c r="BC2544" s="66"/>
      <c r="BD2544" s="66"/>
      <c r="BE2544" s="66"/>
      <c r="BF2544" s="66"/>
      <c r="BG2544" s="66"/>
      <c r="BH2544" s="66"/>
      <c r="BI2544" s="66"/>
      <c r="BJ2544" s="66"/>
      <c r="BK2544" s="66"/>
      <c r="BL2544" s="66"/>
      <c r="BM2544" s="66"/>
      <c r="BN2544" s="66"/>
      <c r="BO2544" s="66"/>
      <c r="BP2544" s="66"/>
      <c r="BQ2544" s="66"/>
      <c r="BR2544" s="66"/>
      <c r="BS2544" s="66"/>
      <c r="BT2544" s="66"/>
    </row>
    <row r="2545" spans="1:72">
      <c r="A2545" s="69"/>
      <c r="B2545" s="69"/>
      <c r="C2545" s="69"/>
      <c r="D2545" s="69"/>
      <c r="E2545" s="66"/>
      <c r="F2545" s="66"/>
      <c r="G2545" s="66"/>
      <c r="H2545" s="66"/>
      <c r="I2545" s="66"/>
      <c r="J2545" s="66"/>
      <c r="K2545" s="66"/>
      <c r="L2545" s="66"/>
      <c r="M2545" s="66"/>
      <c r="N2545" s="66"/>
      <c r="O2545" s="66"/>
      <c r="P2545" s="66"/>
      <c r="Q2545" s="66"/>
      <c r="R2545" s="66"/>
      <c r="S2545" s="66"/>
      <c r="T2545" s="66"/>
      <c r="U2545" s="66"/>
      <c r="V2545" s="66"/>
      <c r="W2545" s="66"/>
      <c r="X2545" s="66"/>
      <c r="Y2545" s="66"/>
      <c r="Z2545" s="66"/>
      <c r="AA2545" s="66"/>
      <c r="AB2545" s="66"/>
      <c r="AC2545" s="66"/>
      <c r="AD2545" s="66"/>
      <c r="AE2545" s="66"/>
      <c r="AF2545" s="66"/>
      <c r="AG2545" s="66"/>
      <c r="AH2545" s="66"/>
      <c r="AI2545" s="66"/>
      <c r="AJ2545" s="66"/>
      <c r="AK2545" s="66"/>
      <c r="AL2545" s="66"/>
      <c r="AM2545" s="66"/>
      <c r="AN2545" s="66"/>
      <c r="AO2545" s="66"/>
      <c r="AP2545" s="66"/>
      <c r="AQ2545" s="66"/>
      <c r="AR2545" s="66"/>
      <c r="AS2545" s="66"/>
      <c r="AT2545" s="66"/>
      <c r="AU2545" s="66"/>
      <c r="AV2545" s="66"/>
      <c r="AW2545" s="66"/>
      <c r="AX2545" s="66"/>
      <c r="AY2545" s="66"/>
      <c r="AZ2545" s="66"/>
      <c r="BA2545" s="66"/>
      <c r="BB2545" s="66"/>
      <c r="BC2545" s="66"/>
      <c r="BD2545" s="66"/>
      <c r="BE2545" s="66"/>
      <c r="BF2545" s="66"/>
      <c r="BG2545" s="66"/>
      <c r="BH2545" s="66"/>
      <c r="BI2545" s="66"/>
      <c r="BJ2545" s="66"/>
      <c r="BK2545" s="66"/>
      <c r="BL2545" s="66"/>
      <c r="BM2545" s="66"/>
      <c r="BN2545" s="66"/>
      <c r="BO2545" s="66"/>
      <c r="BP2545" s="66"/>
      <c r="BQ2545" s="66"/>
      <c r="BR2545" s="66"/>
      <c r="BS2545" s="66"/>
      <c r="BT2545" s="66"/>
    </row>
    <row r="2546" spans="1:72">
      <c r="A2546" s="69"/>
      <c r="B2546" s="69"/>
      <c r="C2546" s="69"/>
      <c r="D2546" s="69"/>
      <c r="E2546" s="66"/>
      <c r="F2546" s="66"/>
      <c r="G2546" s="66"/>
      <c r="H2546" s="66"/>
      <c r="I2546" s="66"/>
      <c r="J2546" s="66"/>
      <c r="K2546" s="66"/>
      <c r="L2546" s="66"/>
      <c r="M2546" s="66"/>
      <c r="N2546" s="66"/>
      <c r="O2546" s="66"/>
      <c r="P2546" s="66"/>
      <c r="Q2546" s="66"/>
      <c r="R2546" s="66"/>
      <c r="S2546" s="66"/>
      <c r="T2546" s="66"/>
      <c r="U2546" s="66"/>
      <c r="V2546" s="66"/>
      <c r="W2546" s="66"/>
      <c r="X2546" s="66"/>
      <c r="Y2546" s="66"/>
      <c r="Z2546" s="66"/>
      <c r="AA2546" s="66"/>
      <c r="AB2546" s="66"/>
      <c r="AC2546" s="66"/>
      <c r="AD2546" s="66"/>
      <c r="AE2546" s="66"/>
      <c r="AF2546" s="66"/>
      <c r="AG2546" s="66"/>
      <c r="AH2546" s="66"/>
      <c r="AI2546" s="66"/>
      <c r="AJ2546" s="66"/>
      <c r="AK2546" s="66"/>
      <c r="AL2546" s="66"/>
      <c r="AM2546" s="66"/>
      <c r="AN2546" s="66"/>
      <c r="AO2546" s="66"/>
      <c r="AP2546" s="66"/>
      <c r="AQ2546" s="66"/>
      <c r="AR2546" s="66"/>
      <c r="AS2546" s="66"/>
      <c r="AT2546" s="66"/>
      <c r="AU2546" s="66"/>
      <c r="AV2546" s="66"/>
      <c r="AW2546" s="66"/>
      <c r="AX2546" s="66"/>
      <c r="AY2546" s="66"/>
      <c r="AZ2546" s="66"/>
      <c r="BA2546" s="66"/>
      <c r="BB2546" s="66"/>
      <c r="BC2546" s="66"/>
      <c r="BD2546" s="66"/>
      <c r="BE2546" s="66"/>
      <c r="BF2546" s="66"/>
      <c r="BG2546" s="66"/>
      <c r="BH2546" s="66"/>
      <c r="BI2546" s="66"/>
      <c r="BJ2546" s="66"/>
      <c r="BK2546" s="66"/>
      <c r="BL2546" s="66"/>
      <c r="BM2546" s="66"/>
      <c r="BN2546" s="66"/>
      <c r="BO2546" s="66"/>
      <c r="BP2546" s="66"/>
      <c r="BQ2546" s="66"/>
      <c r="BR2546" s="66"/>
      <c r="BS2546" s="66"/>
      <c r="BT2546" s="66"/>
    </row>
    <row r="2547" spans="1:72">
      <c r="A2547" s="69"/>
      <c r="B2547" s="69"/>
      <c r="C2547" s="69"/>
      <c r="D2547" s="69"/>
      <c r="E2547" s="66"/>
      <c r="F2547" s="66"/>
      <c r="G2547" s="66"/>
      <c r="H2547" s="66"/>
      <c r="I2547" s="66"/>
      <c r="J2547" s="66"/>
      <c r="K2547" s="66"/>
      <c r="L2547" s="66"/>
      <c r="M2547" s="66"/>
      <c r="N2547" s="66"/>
      <c r="O2547" s="66"/>
      <c r="P2547" s="66"/>
      <c r="Q2547" s="66"/>
      <c r="R2547" s="66"/>
      <c r="S2547" s="66"/>
      <c r="T2547" s="66"/>
      <c r="U2547" s="66"/>
      <c r="V2547" s="66"/>
      <c r="W2547" s="66"/>
      <c r="X2547" s="66"/>
      <c r="Y2547" s="66"/>
      <c r="Z2547" s="66"/>
      <c r="AA2547" s="66"/>
      <c r="AB2547" s="66"/>
      <c r="AC2547" s="66"/>
      <c r="AD2547" s="66"/>
      <c r="AE2547" s="66"/>
      <c r="AF2547" s="66"/>
      <c r="AG2547" s="66"/>
      <c r="AH2547" s="66"/>
      <c r="AI2547" s="66"/>
      <c r="AJ2547" s="66"/>
      <c r="AK2547" s="66"/>
      <c r="AL2547" s="66"/>
      <c r="AM2547" s="66"/>
      <c r="AN2547" s="66"/>
      <c r="AO2547" s="66"/>
      <c r="AP2547" s="66"/>
      <c r="AQ2547" s="66"/>
      <c r="AR2547" s="66"/>
      <c r="AS2547" s="66"/>
      <c r="AT2547" s="66"/>
      <c r="AU2547" s="66"/>
      <c r="AV2547" s="66"/>
      <c r="AW2547" s="66"/>
      <c r="AX2547" s="66"/>
      <c r="AY2547" s="66"/>
      <c r="AZ2547" s="66"/>
      <c r="BA2547" s="66"/>
      <c r="BB2547" s="66"/>
      <c r="BC2547" s="66"/>
      <c r="BD2547" s="66"/>
      <c r="BE2547" s="66"/>
      <c r="BF2547" s="66"/>
      <c r="BG2547" s="66"/>
      <c r="BH2547" s="66"/>
      <c r="BI2547" s="66"/>
      <c r="BJ2547" s="66"/>
      <c r="BK2547" s="66"/>
      <c r="BL2547" s="66"/>
      <c r="BM2547" s="66"/>
      <c r="BN2547" s="66"/>
      <c r="BO2547" s="66"/>
      <c r="BP2547" s="66"/>
      <c r="BQ2547" s="66"/>
      <c r="BR2547" s="66"/>
      <c r="BS2547" s="66"/>
      <c r="BT2547" s="66"/>
    </row>
    <row r="2548" spans="1:72">
      <c r="A2548" s="69"/>
      <c r="B2548" s="69"/>
      <c r="C2548" s="69"/>
      <c r="D2548" s="69"/>
      <c r="E2548" s="66"/>
      <c r="F2548" s="66"/>
      <c r="G2548" s="66"/>
      <c r="H2548" s="66"/>
      <c r="I2548" s="66"/>
      <c r="J2548" s="66"/>
      <c r="K2548" s="66"/>
      <c r="L2548" s="66"/>
      <c r="M2548" s="66"/>
      <c r="N2548" s="66"/>
      <c r="O2548" s="66"/>
      <c r="P2548" s="66"/>
      <c r="Q2548" s="66"/>
      <c r="R2548" s="66"/>
      <c r="S2548" s="66"/>
      <c r="T2548" s="66"/>
      <c r="U2548" s="66"/>
      <c r="V2548" s="66"/>
      <c r="W2548" s="66"/>
      <c r="X2548" s="66"/>
      <c r="Y2548" s="66"/>
      <c r="Z2548" s="66"/>
      <c r="AA2548" s="66"/>
      <c r="AB2548" s="66"/>
      <c r="AC2548" s="66"/>
      <c r="AD2548" s="66"/>
      <c r="AE2548" s="66"/>
      <c r="AF2548" s="66"/>
      <c r="AG2548" s="66"/>
      <c r="AH2548" s="66"/>
      <c r="AI2548" s="66"/>
      <c r="AJ2548" s="66"/>
      <c r="AK2548" s="66"/>
      <c r="AL2548" s="66"/>
      <c r="AM2548" s="66"/>
      <c r="AN2548" s="66"/>
      <c r="AO2548" s="66"/>
      <c r="AP2548" s="66"/>
      <c r="AQ2548" s="66"/>
      <c r="AR2548" s="66"/>
      <c r="AS2548" s="66"/>
      <c r="AT2548" s="66"/>
      <c r="AU2548" s="66"/>
      <c r="AV2548" s="66"/>
      <c r="AW2548" s="66"/>
      <c r="AX2548" s="66"/>
      <c r="AY2548" s="66"/>
      <c r="AZ2548" s="66"/>
      <c r="BA2548" s="66"/>
      <c r="BB2548" s="66"/>
      <c r="BC2548" s="66"/>
      <c r="BD2548" s="66"/>
      <c r="BE2548" s="66"/>
      <c r="BF2548" s="66"/>
      <c r="BG2548" s="66"/>
      <c r="BH2548" s="66"/>
      <c r="BI2548" s="66"/>
      <c r="BJ2548" s="66"/>
      <c r="BK2548" s="66"/>
      <c r="BL2548" s="66"/>
      <c r="BM2548" s="66"/>
      <c r="BN2548" s="66"/>
      <c r="BO2548" s="66"/>
      <c r="BP2548" s="66"/>
      <c r="BQ2548" s="66"/>
      <c r="BR2548" s="66"/>
      <c r="BS2548" s="66"/>
      <c r="BT2548" s="66"/>
    </row>
    <row r="2549" spans="1:72">
      <c r="A2549" s="69"/>
      <c r="B2549" s="69"/>
      <c r="C2549" s="69"/>
      <c r="D2549" s="69"/>
      <c r="E2549" s="66"/>
      <c r="F2549" s="66"/>
      <c r="G2549" s="66"/>
      <c r="H2549" s="66"/>
      <c r="I2549" s="66"/>
      <c r="J2549" s="66"/>
      <c r="K2549" s="66"/>
      <c r="L2549" s="66"/>
      <c r="M2549" s="66"/>
      <c r="N2549" s="66"/>
      <c r="O2549" s="66"/>
      <c r="P2549" s="66"/>
      <c r="Q2549" s="66"/>
      <c r="R2549" s="66"/>
      <c r="S2549" s="66"/>
      <c r="T2549" s="66"/>
      <c r="U2549" s="66"/>
      <c r="V2549" s="66"/>
      <c r="W2549" s="66"/>
      <c r="X2549" s="66"/>
      <c r="Y2549" s="66"/>
      <c r="Z2549" s="66"/>
      <c r="AA2549" s="66"/>
      <c r="AB2549" s="66"/>
      <c r="AC2549" s="66"/>
      <c r="AD2549" s="66"/>
      <c r="AE2549" s="66"/>
      <c r="AF2549" s="66"/>
      <c r="AG2549" s="66"/>
      <c r="AH2549" s="66"/>
      <c r="AI2549" s="66"/>
      <c r="AJ2549" s="66"/>
      <c r="AK2549" s="66"/>
      <c r="AL2549" s="66"/>
      <c r="AM2549" s="66"/>
      <c r="AN2549" s="66"/>
      <c r="AO2549" s="66"/>
      <c r="AP2549" s="66"/>
      <c r="AQ2549" s="66"/>
      <c r="AR2549" s="66"/>
      <c r="AS2549" s="66"/>
      <c r="AT2549" s="66"/>
      <c r="AU2549" s="66"/>
      <c r="AV2549" s="66"/>
      <c r="AW2549" s="66"/>
      <c r="AX2549" s="66"/>
      <c r="AY2549" s="66"/>
      <c r="AZ2549" s="66"/>
      <c r="BA2549" s="66"/>
      <c r="BB2549" s="66"/>
      <c r="BC2549" s="66"/>
      <c r="BD2549" s="66"/>
      <c r="BE2549" s="66"/>
      <c r="BF2549" s="66"/>
      <c r="BG2549" s="66"/>
      <c r="BH2549" s="66"/>
      <c r="BI2549" s="66"/>
      <c r="BJ2549" s="66"/>
      <c r="BK2549" s="66"/>
      <c r="BL2549" s="66"/>
      <c r="BM2549" s="66"/>
      <c r="BN2549" s="66"/>
      <c r="BO2549" s="66"/>
      <c r="BP2549" s="66"/>
      <c r="BQ2549" s="66"/>
      <c r="BR2549" s="66"/>
      <c r="BS2549" s="66"/>
      <c r="BT2549" s="66"/>
    </row>
    <row r="2550" spans="1:72">
      <c r="A2550" s="69"/>
      <c r="B2550" s="69"/>
      <c r="C2550" s="69"/>
      <c r="D2550" s="69"/>
      <c r="E2550" s="66"/>
      <c r="F2550" s="66"/>
      <c r="G2550" s="66"/>
      <c r="H2550" s="66"/>
      <c r="I2550" s="66"/>
      <c r="J2550" s="66"/>
      <c r="K2550" s="66"/>
      <c r="L2550" s="66"/>
      <c r="M2550" s="66"/>
      <c r="N2550" s="66"/>
      <c r="O2550" s="66"/>
      <c r="P2550" s="66"/>
      <c r="Q2550" s="66"/>
      <c r="R2550" s="66"/>
      <c r="S2550" s="66"/>
      <c r="T2550" s="66"/>
      <c r="U2550" s="66"/>
      <c r="V2550" s="66"/>
      <c r="W2550" s="66"/>
      <c r="X2550" s="66"/>
      <c r="Y2550" s="66"/>
      <c r="Z2550" s="66"/>
      <c r="AA2550" s="66"/>
      <c r="AB2550" s="66"/>
      <c r="AC2550" s="66"/>
      <c r="AD2550" s="66"/>
      <c r="AE2550" s="66"/>
      <c r="AF2550" s="66"/>
      <c r="AG2550" s="66"/>
      <c r="AH2550" s="66"/>
      <c r="AI2550" s="66"/>
      <c r="AJ2550" s="66"/>
      <c r="AK2550" s="66"/>
      <c r="AL2550" s="66"/>
      <c r="AM2550" s="66"/>
      <c r="AN2550" s="66"/>
      <c r="AO2550" s="66"/>
      <c r="AP2550" s="66"/>
      <c r="AQ2550" s="66"/>
      <c r="AR2550" s="66"/>
      <c r="AS2550" s="66"/>
      <c r="AT2550" s="66"/>
      <c r="AU2550" s="66"/>
      <c r="AV2550" s="66"/>
      <c r="AW2550" s="66"/>
      <c r="AX2550" s="66"/>
      <c r="AY2550" s="66"/>
      <c r="AZ2550" s="66"/>
      <c r="BA2550" s="66"/>
      <c r="BB2550" s="66"/>
      <c r="BC2550" s="66"/>
      <c r="BD2550" s="66"/>
      <c r="BE2550" s="66"/>
      <c r="BF2550" s="66"/>
      <c r="BG2550" s="66"/>
      <c r="BH2550" s="66"/>
      <c r="BI2550" s="66"/>
      <c r="BJ2550" s="66"/>
      <c r="BK2550" s="66"/>
      <c r="BL2550" s="66"/>
      <c r="BM2550" s="66"/>
      <c r="BN2550" s="66"/>
      <c r="BO2550" s="66"/>
      <c r="BP2550" s="66"/>
      <c r="BQ2550" s="66"/>
      <c r="BR2550" s="66"/>
      <c r="BS2550" s="66"/>
      <c r="BT2550" s="66"/>
    </row>
    <row r="2551" spans="1:72">
      <c r="A2551" s="69"/>
      <c r="B2551" s="69"/>
      <c r="C2551" s="69"/>
      <c r="D2551" s="69"/>
      <c r="E2551" s="66"/>
      <c r="F2551" s="66"/>
      <c r="G2551" s="66"/>
      <c r="H2551" s="66"/>
      <c r="I2551" s="66"/>
      <c r="J2551" s="66"/>
      <c r="K2551" s="66"/>
      <c r="L2551" s="66"/>
      <c r="M2551" s="66"/>
      <c r="N2551" s="66"/>
      <c r="O2551" s="66"/>
      <c r="P2551" s="66"/>
      <c r="Q2551" s="66"/>
      <c r="R2551" s="66"/>
      <c r="S2551" s="66"/>
      <c r="T2551" s="66"/>
      <c r="U2551" s="66"/>
      <c r="V2551" s="66"/>
      <c r="W2551" s="66"/>
      <c r="X2551" s="66"/>
      <c r="Y2551" s="66"/>
      <c r="Z2551" s="66"/>
      <c r="AA2551" s="66"/>
      <c r="AB2551" s="66"/>
      <c r="AC2551" s="66"/>
      <c r="AD2551" s="66"/>
      <c r="AE2551" s="66"/>
      <c r="AF2551" s="66"/>
      <c r="AG2551" s="66"/>
      <c r="AH2551" s="66"/>
      <c r="AI2551" s="66"/>
      <c r="AJ2551" s="66"/>
      <c r="AK2551" s="66"/>
      <c r="AL2551" s="66"/>
      <c r="AM2551" s="66"/>
      <c r="AN2551" s="66"/>
      <c r="AO2551" s="66"/>
      <c r="AP2551" s="66"/>
      <c r="AQ2551" s="66"/>
      <c r="AR2551" s="66"/>
      <c r="AS2551" s="66"/>
      <c r="AT2551" s="66"/>
      <c r="AU2551" s="66"/>
      <c r="AV2551" s="66"/>
      <c r="AW2551" s="66"/>
      <c r="AX2551" s="66"/>
      <c r="AY2551" s="66"/>
      <c r="AZ2551" s="66"/>
      <c r="BA2551" s="66"/>
      <c r="BB2551" s="66"/>
      <c r="BC2551" s="66"/>
      <c r="BD2551" s="66"/>
      <c r="BE2551" s="66"/>
      <c r="BF2551" s="66"/>
      <c r="BG2551" s="66"/>
      <c r="BH2551" s="66"/>
      <c r="BI2551" s="66"/>
      <c r="BJ2551" s="66"/>
      <c r="BK2551" s="66"/>
      <c r="BL2551" s="66"/>
      <c r="BM2551" s="66"/>
      <c r="BN2551" s="66"/>
      <c r="BO2551" s="66"/>
      <c r="BP2551" s="66"/>
      <c r="BQ2551" s="66"/>
      <c r="BR2551" s="66"/>
      <c r="BS2551" s="66"/>
      <c r="BT2551" s="66"/>
    </row>
    <row r="2552" spans="1:72">
      <c r="A2552" s="69"/>
      <c r="B2552" s="69"/>
      <c r="C2552" s="69"/>
      <c r="D2552" s="69"/>
      <c r="E2552" s="66"/>
      <c r="F2552" s="66"/>
      <c r="G2552" s="66"/>
      <c r="H2552" s="66"/>
      <c r="I2552" s="66"/>
      <c r="J2552" s="66"/>
      <c r="K2552" s="66"/>
      <c r="L2552" s="66"/>
      <c r="M2552" s="66"/>
      <c r="N2552" s="66"/>
      <c r="O2552" s="66"/>
      <c r="P2552" s="66"/>
      <c r="Q2552" s="66"/>
      <c r="R2552" s="66"/>
      <c r="S2552" s="66"/>
      <c r="T2552" s="66"/>
      <c r="U2552" s="66"/>
      <c r="V2552" s="66"/>
      <c r="W2552" s="66"/>
      <c r="X2552" s="66"/>
      <c r="Y2552" s="66"/>
      <c r="Z2552" s="66"/>
      <c r="AA2552" s="66"/>
      <c r="AB2552" s="66"/>
      <c r="AC2552" s="66"/>
      <c r="AD2552" s="66"/>
      <c r="AE2552" s="66"/>
      <c r="AF2552" s="66"/>
      <c r="AG2552" s="66"/>
      <c r="AH2552" s="66"/>
      <c r="AI2552" s="66"/>
      <c r="AJ2552" s="66"/>
      <c r="AK2552" s="66"/>
      <c r="AL2552" s="66"/>
      <c r="AM2552" s="66"/>
      <c r="AN2552" s="66"/>
      <c r="AO2552" s="66"/>
      <c r="AP2552" s="66"/>
      <c r="AQ2552" s="66"/>
      <c r="AR2552" s="66"/>
      <c r="AS2552" s="66"/>
      <c r="AT2552" s="66"/>
      <c r="AU2552" s="66"/>
      <c r="AV2552" s="66"/>
      <c r="AW2552" s="66"/>
      <c r="AX2552" s="66"/>
      <c r="AY2552" s="66"/>
      <c r="AZ2552" s="66"/>
      <c r="BA2552" s="66"/>
      <c r="BB2552" s="66"/>
      <c r="BC2552" s="66"/>
      <c r="BD2552" s="66"/>
      <c r="BE2552" s="66"/>
      <c r="BF2552" s="66"/>
      <c r="BG2552" s="66"/>
      <c r="BH2552" s="66"/>
      <c r="BI2552" s="66"/>
      <c r="BJ2552" s="66"/>
      <c r="BK2552" s="66"/>
      <c r="BL2552" s="66"/>
      <c r="BM2552" s="66"/>
      <c r="BN2552" s="66"/>
      <c r="BO2552" s="66"/>
      <c r="BP2552" s="66"/>
      <c r="BQ2552" s="66"/>
      <c r="BR2552" s="66"/>
      <c r="BS2552" s="66"/>
      <c r="BT2552" s="66"/>
    </row>
    <row r="2553" spans="1:72">
      <c r="A2553" s="69"/>
      <c r="B2553" s="69"/>
      <c r="C2553" s="69"/>
      <c r="D2553" s="69"/>
      <c r="E2553" s="66"/>
      <c r="F2553" s="66"/>
      <c r="G2553" s="66"/>
      <c r="H2553" s="66"/>
      <c r="I2553" s="66"/>
      <c r="J2553" s="66"/>
      <c r="K2553" s="66"/>
      <c r="L2553" s="66"/>
      <c r="M2553" s="66"/>
      <c r="N2553" s="66"/>
      <c r="O2553" s="66"/>
      <c r="P2553" s="66"/>
      <c r="Q2553" s="66"/>
      <c r="R2553" s="66"/>
      <c r="S2553" s="66"/>
      <c r="T2553" s="66"/>
      <c r="U2553" s="66"/>
      <c r="V2553" s="66"/>
      <c r="W2553" s="66"/>
      <c r="X2553" s="66"/>
      <c r="Y2553" s="66"/>
      <c r="Z2553" s="66"/>
      <c r="AA2553" s="66"/>
      <c r="AB2553" s="66"/>
      <c r="AC2553" s="66"/>
      <c r="AD2553" s="66"/>
      <c r="AE2553" s="66"/>
      <c r="AF2553" s="66"/>
      <c r="AG2553" s="66"/>
      <c r="AH2553" s="66"/>
      <c r="AI2553" s="66"/>
      <c r="AJ2553" s="66"/>
      <c r="AK2553" s="66"/>
      <c r="AL2553" s="66"/>
      <c r="AM2553" s="66"/>
      <c r="AN2553" s="66"/>
      <c r="AO2553" s="66"/>
      <c r="AP2553" s="66"/>
      <c r="AQ2553" s="66"/>
      <c r="AR2553" s="66"/>
      <c r="AS2553" s="66"/>
      <c r="AT2553" s="66"/>
      <c r="AU2553" s="66"/>
      <c r="AV2553" s="66"/>
      <c r="AW2553" s="66"/>
      <c r="AX2553" s="66"/>
      <c r="AY2553" s="66"/>
      <c r="AZ2553" s="66"/>
      <c r="BA2553" s="66"/>
      <c r="BB2553" s="66"/>
      <c r="BC2553" s="66"/>
      <c r="BD2553" s="66"/>
      <c r="BE2553" s="66"/>
      <c r="BF2553" s="66"/>
      <c r="BG2553" s="66"/>
      <c r="BH2553" s="66"/>
      <c r="BI2553" s="66"/>
      <c r="BJ2553" s="66"/>
      <c r="BK2553" s="66"/>
      <c r="BL2553" s="66"/>
      <c r="BM2553" s="66"/>
      <c r="BN2553" s="66"/>
      <c r="BO2553" s="66"/>
      <c r="BP2553" s="66"/>
      <c r="BQ2553" s="66"/>
      <c r="BR2553" s="66"/>
      <c r="BS2553" s="66"/>
      <c r="BT2553" s="66"/>
    </row>
    <row r="2554" spans="1:72">
      <c r="A2554" s="69"/>
      <c r="B2554" s="69"/>
      <c r="C2554" s="69"/>
      <c r="D2554" s="69"/>
      <c r="E2554" s="66"/>
      <c r="F2554" s="66"/>
      <c r="G2554" s="66"/>
      <c r="H2554" s="66"/>
      <c r="I2554" s="66"/>
      <c r="J2554" s="66"/>
      <c r="K2554" s="66"/>
      <c r="L2554" s="66"/>
      <c r="M2554" s="66"/>
      <c r="N2554" s="66"/>
      <c r="O2554" s="66"/>
      <c r="P2554" s="66"/>
      <c r="Q2554" s="66"/>
      <c r="R2554" s="66"/>
      <c r="S2554" s="66"/>
      <c r="T2554" s="66"/>
      <c r="U2554" s="66"/>
      <c r="V2554" s="66"/>
      <c r="W2554" s="66"/>
      <c r="X2554" s="66"/>
      <c r="Y2554" s="66"/>
      <c r="Z2554" s="66"/>
      <c r="AA2554" s="66"/>
      <c r="AB2554" s="66"/>
      <c r="AC2554" s="66"/>
      <c r="AD2554" s="66"/>
      <c r="AE2554" s="66"/>
      <c r="AF2554" s="66"/>
      <c r="AG2554" s="66"/>
      <c r="AH2554" s="66"/>
      <c r="AI2554" s="66"/>
      <c r="AJ2554" s="66"/>
      <c r="AK2554" s="66"/>
      <c r="AL2554" s="66"/>
      <c r="AM2554" s="66"/>
      <c r="AN2554" s="66"/>
      <c r="AO2554" s="66"/>
      <c r="AP2554" s="66"/>
      <c r="AQ2554" s="66"/>
      <c r="AR2554" s="66"/>
      <c r="AS2554" s="66"/>
      <c r="AT2554" s="66"/>
      <c r="AU2554" s="66"/>
      <c r="AV2554" s="66"/>
      <c r="AW2554" s="66"/>
      <c r="AX2554" s="66"/>
      <c r="AY2554" s="66"/>
      <c r="AZ2554" s="66"/>
      <c r="BA2554" s="66"/>
      <c r="BB2554" s="66"/>
      <c r="BC2554" s="66"/>
      <c r="BD2554" s="66"/>
      <c r="BE2554" s="66"/>
      <c r="BF2554" s="66"/>
      <c r="BG2554" s="66"/>
      <c r="BH2554" s="66"/>
      <c r="BI2554" s="66"/>
      <c r="BJ2554" s="66"/>
      <c r="BK2554" s="66"/>
      <c r="BL2554" s="66"/>
      <c r="BM2554" s="66"/>
      <c r="BN2554" s="66"/>
      <c r="BO2554" s="66"/>
      <c r="BP2554" s="66"/>
      <c r="BQ2554" s="66"/>
      <c r="BR2554" s="66"/>
      <c r="BS2554" s="66"/>
      <c r="BT2554" s="66"/>
    </row>
    <row r="2555" spans="1:72">
      <c r="A2555" s="69"/>
      <c r="B2555" s="69"/>
      <c r="C2555" s="69"/>
      <c r="D2555" s="69"/>
      <c r="E2555" s="66"/>
      <c r="F2555" s="66"/>
      <c r="G2555" s="66"/>
      <c r="H2555" s="66"/>
      <c r="I2555" s="66"/>
      <c r="J2555" s="66"/>
      <c r="K2555" s="66"/>
      <c r="L2555" s="66"/>
      <c r="M2555" s="66"/>
      <c r="N2555" s="66"/>
      <c r="O2555" s="66"/>
      <c r="P2555" s="66"/>
      <c r="Q2555" s="66"/>
      <c r="R2555" s="66"/>
      <c r="S2555" s="66"/>
      <c r="T2555" s="66"/>
      <c r="U2555" s="66"/>
      <c r="V2555" s="66"/>
      <c r="W2555" s="66"/>
      <c r="X2555" s="66"/>
      <c r="Y2555" s="66"/>
      <c r="Z2555" s="66"/>
      <c r="AA2555" s="66"/>
      <c r="AB2555" s="66"/>
      <c r="AC2555" s="66"/>
      <c r="AD2555" s="66"/>
      <c r="AE2555" s="66"/>
      <c r="AF2555" s="66"/>
      <c r="AG2555" s="66"/>
      <c r="AH2555" s="66"/>
      <c r="AI2555" s="66"/>
      <c r="AJ2555" s="66"/>
      <c r="AK2555" s="66"/>
      <c r="AL2555" s="66"/>
      <c r="AM2555" s="66"/>
      <c r="AN2555" s="66"/>
      <c r="AO2555" s="66"/>
      <c r="AP2555" s="66"/>
      <c r="AQ2555" s="66"/>
      <c r="AR2555" s="66"/>
      <c r="AS2555" s="66"/>
      <c r="AT2555" s="66"/>
      <c r="AU2555" s="66"/>
      <c r="AV2555" s="66"/>
      <c r="AW2555" s="66"/>
      <c r="AX2555" s="66"/>
      <c r="AY2555" s="66"/>
      <c r="AZ2555" s="66"/>
      <c r="BA2555" s="66"/>
      <c r="BB2555" s="66"/>
      <c r="BC2555" s="66"/>
      <c r="BD2555" s="66"/>
      <c r="BE2555" s="66"/>
      <c r="BF2555" s="66"/>
      <c r="BG2555" s="66"/>
      <c r="BH2555" s="66"/>
      <c r="BI2555" s="66"/>
      <c r="BJ2555" s="66"/>
      <c r="BK2555" s="66"/>
      <c r="BL2555" s="66"/>
      <c r="BM2555" s="66"/>
      <c r="BN2555" s="66"/>
      <c r="BO2555" s="66"/>
      <c r="BP2555" s="66"/>
      <c r="BQ2555" s="66"/>
      <c r="BR2555" s="66"/>
      <c r="BS2555" s="66"/>
      <c r="BT2555" s="66"/>
    </row>
    <row r="2556" spans="1:72">
      <c r="A2556" s="69"/>
      <c r="B2556" s="69"/>
      <c r="C2556" s="69"/>
      <c r="D2556" s="69"/>
      <c r="E2556" s="66"/>
      <c r="F2556" s="66"/>
      <c r="G2556" s="66"/>
      <c r="H2556" s="66"/>
      <c r="I2556" s="66"/>
      <c r="J2556" s="66"/>
      <c r="K2556" s="66"/>
      <c r="L2556" s="66"/>
      <c r="M2556" s="66"/>
      <c r="N2556" s="66"/>
      <c r="O2556" s="66"/>
      <c r="P2556" s="66"/>
      <c r="Q2556" s="66"/>
      <c r="R2556" s="66"/>
      <c r="S2556" s="66"/>
      <c r="T2556" s="66"/>
      <c r="U2556" s="66"/>
      <c r="V2556" s="66"/>
      <c r="W2556" s="66"/>
      <c r="X2556" s="66"/>
      <c r="Y2556" s="66"/>
      <c r="Z2556" s="66"/>
      <c r="AA2556" s="66"/>
      <c r="AB2556" s="66"/>
      <c r="AC2556" s="66"/>
      <c r="AD2556" s="66"/>
      <c r="AE2556" s="66"/>
      <c r="AF2556" s="66"/>
      <c r="AG2556" s="66"/>
      <c r="AH2556" s="66"/>
      <c r="AI2556" s="66"/>
      <c r="AJ2556" s="66"/>
      <c r="AK2556" s="66"/>
      <c r="AL2556" s="66"/>
      <c r="AM2556" s="66"/>
      <c r="AN2556" s="66"/>
      <c r="AO2556" s="66"/>
      <c r="AP2556" s="66"/>
      <c r="AQ2556" s="66"/>
      <c r="AR2556" s="66"/>
      <c r="AS2556" s="66"/>
      <c r="AT2556" s="66"/>
      <c r="AU2556" s="66"/>
      <c r="AV2556" s="66"/>
      <c r="AW2556" s="66"/>
      <c r="AX2556" s="66"/>
      <c r="AY2556" s="66"/>
      <c r="AZ2556" s="66"/>
      <c r="BA2556" s="66"/>
      <c r="BB2556" s="66"/>
      <c r="BC2556" s="66"/>
      <c r="BD2556" s="66"/>
      <c r="BE2556" s="66"/>
      <c r="BF2556" s="66"/>
      <c r="BG2556" s="66"/>
      <c r="BH2556" s="66"/>
      <c r="BI2556" s="66"/>
      <c r="BJ2556" s="66"/>
      <c r="BK2556" s="66"/>
      <c r="BL2556" s="66"/>
      <c r="BM2556" s="66"/>
      <c r="BN2556" s="66"/>
      <c r="BO2556" s="66"/>
      <c r="BP2556" s="66"/>
      <c r="BQ2556" s="66"/>
      <c r="BR2556" s="66"/>
      <c r="BS2556" s="66"/>
      <c r="BT2556" s="66"/>
    </row>
    <row r="2557" spans="1:72">
      <c r="A2557" s="69"/>
      <c r="B2557" s="69"/>
      <c r="C2557" s="69"/>
      <c r="D2557" s="69"/>
      <c r="E2557" s="66"/>
      <c r="F2557" s="66"/>
      <c r="G2557" s="66"/>
      <c r="H2557" s="66"/>
      <c r="I2557" s="66"/>
      <c r="J2557" s="66"/>
      <c r="K2557" s="66"/>
      <c r="L2557" s="66"/>
      <c r="M2557" s="66"/>
      <c r="N2557" s="66"/>
      <c r="O2557" s="66"/>
      <c r="P2557" s="66"/>
      <c r="Q2557" s="66"/>
      <c r="R2557" s="66"/>
      <c r="S2557" s="66"/>
      <c r="T2557" s="66"/>
      <c r="U2557" s="66"/>
      <c r="V2557" s="66"/>
      <c r="W2557" s="66"/>
      <c r="X2557" s="66"/>
      <c r="Y2557" s="66"/>
      <c r="Z2557" s="66"/>
      <c r="AA2557" s="66"/>
      <c r="AB2557" s="66"/>
      <c r="AC2557" s="66"/>
      <c r="AD2557" s="66"/>
      <c r="AE2557" s="66"/>
      <c r="AF2557" s="66"/>
      <c r="AG2557" s="66"/>
      <c r="AH2557" s="66"/>
      <c r="AI2557" s="66"/>
      <c r="AJ2557" s="66"/>
      <c r="AK2557" s="66"/>
      <c r="AL2557" s="66"/>
      <c r="AM2557" s="66"/>
      <c r="AN2557" s="66"/>
      <c r="AO2557" s="66"/>
      <c r="AP2557" s="66"/>
      <c r="AQ2557" s="66"/>
      <c r="AR2557" s="66"/>
      <c r="AS2557" s="66"/>
      <c r="AT2557" s="66"/>
      <c r="AU2557" s="66"/>
      <c r="AV2557" s="66"/>
      <c r="AW2557" s="66"/>
      <c r="AX2557" s="66"/>
      <c r="AY2557" s="66"/>
      <c r="AZ2557" s="66"/>
      <c r="BA2557" s="66"/>
      <c r="BB2557" s="66"/>
      <c r="BC2557" s="66"/>
      <c r="BD2557" s="66"/>
      <c r="BE2557" s="66"/>
      <c r="BF2557" s="66"/>
      <c r="BG2557" s="66"/>
      <c r="BH2557" s="66"/>
      <c r="BI2557" s="66"/>
      <c r="BJ2557" s="66"/>
      <c r="BK2557" s="66"/>
      <c r="BL2557" s="66"/>
      <c r="BM2557" s="66"/>
      <c r="BN2557" s="66"/>
      <c r="BO2557" s="66"/>
      <c r="BP2557" s="66"/>
      <c r="BQ2557" s="66"/>
      <c r="BR2557" s="66"/>
      <c r="BS2557" s="66"/>
      <c r="BT2557" s="66"/>
    </row>
    <row r="2558" spans="1:72">
      <c r="A2558" s="69"/>
      <c r="B2558" s="69"/>
      <c r="C2558" s="69"/>
      <c r="D2558" s="69"/>
      <c r="E2558" s="66"/>
      <c r="F2558" s="66"/>
      <c r="G2558" s="66"/>
      <c r="H2558" s="66"/>
      <c r="I2558" s="66"/>
      <c r="J2558" s="66"/>
      <c r="K2558" s="66"/>
      <c r="L2558" s="66"/>
      <c r="M2558" s="66"/>
      <c r="N2558" s="66"/>
      <c r="O2558" s="66"/>
      <c r="P2558" s="66"/>
      <c r="Q2558" s="66"/>
      <c r="R2558" s="66"/>
      <c r="S2558" s="66"/>
      <c r="T2558" s="66"/>
      <c r="U2558" s="66"/>
      <c r="V2558" s="66"/>
      <c r="W2558" s="66"/>
      <c r="X2558" s="66"/>
      <c r="Y2558" s="66"/>
      <c r="Z2558" s="66"/>
      <c r="AA2558" s="66"/>
      <c r="AB2558" s="66"/>
      <c r="AC2558" s="66"/>
      <c r="AD2558" s="66"/>
      <c r="AE2558" s="66"/>
      <c r="AF2558" s="66"/>
      <c r="AG2558" s="66"/>
      <c r="AH2558" s="66"/>
      <c r="AI2558" s="66"/>
      <c r="AJ2558" s="66"/>
      <c r="AK2558" s="66"/>
      <c r="AL2558" s="66"/>
      <c r="AM2558" s="66"/>
      <c r="AN2558" s="66"/>
      <c r="AO2558" s="66"/>
      <c r="AP2558" s="66"/>
      <c r="AQ2558" s="66"/>
      <c r="AR2558" s="66"/>
      <c r="AS2558" s="66"/>
      <c r="AT2558" s="66"/>
      <c r="AU2558" s="66"/>
      <c r="AV2558" s="66"/>
      <c r="AW2558" s="66"/>
      <c r="AX2558" s="66"/>
      <c r="AY2558" s="66"/>
      <c r="AZ2558" s="66"/>
      <c r="BA2558" s="66"/>
      <c r="BB2558" s="66"/>
      <c r="BC2558" s="66"/>
      <c r="BD2558" s="66"/>
      <c r="BE2558" s="66"/>
      <c r="BF2558" s="66"/>
      <c r="BG2558" s="66"/>
      <c r="BH2558" s="66"/>
      <c r="BI2558" s="66"/>
      <c r="BJ2558" s="66"/>
      <c r="BK2558" s="66"/>
      <c r="BL2558" s="66"/>
      <c r="BM2558" s="66"/>
      <c r="BN2558" s="66"/>
      <c r="BO2558" s="66"/>
      <c r="BP2558" s="66"/>
      <c r="BQ2558" s="66"/>
      <c r="BR2558" s="66"/>
      <c r="BS2558" s="66"/>
      <c r="BT2558" s="66"/>
    </row>
    <row r="2559" spans="1:72">
      <c r="A2559" s="69"/>
      <c r="B2559" s="69"/>
      <c r="C2559" s="69"/>
      <c r="D2559" s="69"/>
      <c r="E2559" s="66"/>
      <c r="F2559" s="66"/>
      <c r="G2559" s="66"/>
      <c r="H2559" s="66"/>
      <c r="I2559" s="66"/>
      <c r="J2559" s="66"/>
      <c r="K2559" s="66"/>
      <c r="L2559" s="66"/>
      <c r="M2559" s="66"/>
      <c r="N2559" s="66"/>
      <c r="O2559" s="66"/>
      <c r="P2559" s="66"/>
      <c r="Q2559" s="66"/>
      <c r="R2559" s="66"/>
      <c r="S2559" s="66"/>
      <c r="T2559" s="66"/>
      <c r="U2559" s="66"/>
      <c r="V2559" s="66"/>
      <c r="W2559" s="66"/>
      <c r="X2559" s="66"/>
      <c r="Y2559" s="66"/>
      <c r="Z2559" s="66"/>
      <c r="AA2559" s="66"/>
      <c r="AB2559" s="66"/>
      <c r="AC2559" s="66"/>
      <c r="AD2559" s="66"/>
      <c r="AE2559" s="66"/>
      <c r="AF2559" s="66"/>
      <c r="AG2559" s="66"/>
      <c r="AH2559" s="66"/>
      <c r="AI2559" s="66"/>
      <c r="AJ2559" s="66"/>
      <c r="AK2559" s="66"/>
      <c r="AL2559" s="66"/>
      <c r="AM2559" s="66"/>
      <c r="AN2559" s="66"/>
      <c r="AO2559" s="66"/>
      <c r="AP2559" s="66"/>
      <c r="AQ2559" s="66"/>
      <c r="AR2559" s="66"/>
      <c r="AS2559" s="66"/>
      <c r="AT2559" s="66"/>
      <c r="AU2559" s="66"/>
      <c r="AV2559" s="66"/>
      <c r="AW2559" s="66"/>
      <c r="AX2559" s="66"/>
      <c r="AY2559" s="66"/>
      <c r="AZ2559" s="66"/>
      <c r="BA2559" s="66"/>
      <c r="BB2559" s="66"/>
      <c r="BC2559" s="66"/>
      <c r="BD2559" s="66"/>
      <c r="BE2559" s="66"/>
      <c r="BF2559" s="66"/>
      <c r="BG2559" s="66"/>
      <c r="BH2559" s="66"/>
      <c r="BI2559" s="66"/>
      <c r="BJ2559" s="66"/>
      <c r="BK2559" s="66"/>
      <c r="BL2559" s="66"/>
      <c r="BM2559" s="66"/>
      <c r="BN2559" s="66"/>
      <c r="BO2559" s="66"/>
      <c r="BP2559" s="66"/>
      <c r="BQ2559" s="66"/>
      <c r="BR2559" s="66"/>
      <c r="BS2559" s="66"/>
      <c r="BT2559" s="66"/>
    </row>
    <row r="2560" spans="1:72">
      <c r="A2560" s="69"/>
      <c r="B2560" s="69"/>
      <c r="C2560" s="69"/>
      <c r="D2560" s="69"/>
      <c r="E2560" s="66"/>
      <c r="F2560" s="66"/>
      <c r="G2560" s="66"/>
      <c r="H2560" s="66"/>
      <c r="I2560" s="66"/>
      <c r="J2560" s="66"/>
      <c r="K2560" s="66"/>
      <c r="L2560" s="66"/>
      <c r="M2560" s="66"/>
      <c r="N2560" s="66"/>
      <c r="O2560" s="66"/>
      <c r="P2560" s="66"/>
      <c r="Q2560" s="66"/>
      <c r="R2560" s="66"/>
      <c r="S2560" s="66"/>
      <c r="T2560" s="66"/>
      <c r="U2560" s="66"/>
      <c r="V2560" s="66"/>
      <c r="W2560" s="66"/>
      <c r="X2560" s="66"/>
      <c r="Y2560" s="66"/>
      <c r="Z2560" s="66"/>
      <c r="AA2560" s="66"/>
      <c r="AB2560" s="66"/>
      <c r="AC2560" s="66"/>
      <c r="AD2560" s="66"/>
      <c r="AE2560" s="66"/>
      <c r="AF2560" s="66"/>
      <c r="AG2560" s="66"/>
      <c r="AH2560" s="66"/>
      <c r="AI2560" s="66"/>
      <c r="AJ2560" s="66"/>
      <c r="AK2560" s="66"/>
      <c r="AL2560" s="66"/>
      <c r="AM2560" s="66"/>
      <c r="AN2560" s="66"/>
      <c r="AO2560" s="66"/>
      <c r="AP2560" s="66"/>
      <c r="AQ2560" s="66"/>
      <c r="AR2560" s="66"/>
      <c r="AS2560" s="66"/>
      <c r="AT2560" s="66"/>
      <c r="AU2560" s="66"/>
      <c r="AV2560" s="66"/>
      <c r="AW2560" s="66"/>
      <c r="AX2560" s="66"/>
      <c r="AY2560" s="66"/>
      <c r="AZ2560" s="66"/>
      <c r="BA2560" s="66"/>
      <c r="BB2560" s="66"/>
      <c r="BC2560" s="66"/>
      <c r="BD2560" s="66"/>
      <c r="BE2560" s="66"/>
      <c r="BF2560" s="66"/>
      <c r="BG2560" s="66"/>
      <c r="BH2560" s="66"/>
      <c r="BI2560" s="66"/>
      <c r="BJ2560" s="66"/>
      <c r="BK2560" s="66"/>
      <c r="BL2560" s="66"/>
      <c r="BM2560" s="66"/>
      <c r="BN2560" s="66"/>
      <c r="BO2560" s="66"/>
      <c r="BP2560" s="66"/>
      <c r="BQ2560" s="66"/>
      <c r="BR2560" s="66"/>
      <c r="BS2560" s="66"/>
      <c r="BT2560" s="66"/>
    </row>
    <row r="2561" spans="1:72">
      <c r="A2561" s="69"/>
      <c r="B2561" s="69"/>
      <c r="C2561" s="69"/>
      <c r="D2561" s="69"/>
      <c r="E2561" s="66"/>
      <c r="F2561" s="66"/>
      <c r="G2561" s="66"/>
      <c r="H2561" s="66"/>
      <c r="I2561" s="66"/>
      <c r="J2561" s="66"/>
      <c r="K2561" s="66"/>
      <c r="L2561" s="66"/>
      <c r="M2561" s="66"/>
      <c r="N2561" s="66"/>
      <c r="O2561" s="66"/>
      <c r="P2561" s="66"/>
      <c r="Q2561" s="66"/>
      <c r="R2561" s="66"/>
      <c r="S2561" s="66"/>
      <c r="T2561" s="66"/>
      <c r="U2561" s="66"/>
      <c r="V2561" s="66"/>
      <c r="W2561" s="66"/>
      <c r="X2561" s="66"/>
      <c r="Y2561" s="66"/>
      <c r="Z2561" s="66"/>
      <c r="AA2561" s="66"/>
      <c r="AB2561" s="66"/>
      <c r="AC2561" s="66"/>
      <c r="AD2561" s="66"/>
      <c r="AE2561" s="66"/>
      <c r="AF2561" s="66"/>
      <c r="AG2561" s="66"/>
      <c r="AH2561" s="66"/>
      <c r="AI2561" s="66"/>
      <c r="AJ2561" s="66"/>
      <c r="AK2561" s="66"/>
      <c r="AL2561" s="66"/>
      <c r="AM2561" s="66"/>
      <c r="AN2561" s="66"/>
      <c r="AO2561" s="66"/>
      <c r="AP2561" s="66"/>
      <c r="AQ2561" s="66"/>
      <c r="AR2561" s="66"/>
      <c r="AS2561" s="66"/>
      <c r="AT2561" s="66"/>
      <c r="AU2561" s="66"/>
      <c r="AV2561" s="66"/>
      <c r="AW2561" s="66"/>
      <c r="AX2561" s="66"/>
      <c r="AY2561" s="66"/>
      <c r="AZ2561" s="66"/>
      <c r="BA2561" s="66"/>
      <c r="BB2561" s="66"/>
      <c r="BC2561" s="66"/>
      <c r="BD2561" s="66"/>
      <c r="BE2561" s="66"/>
      <c r="BF2561" s="66"/>
      <c r="BG2561" s="66"/>
      <c r="BH2561" s="66"/>
      <c r="BI2561" s="66"/>
      <c r="BJ2561" s="66"/>
      <c r="BK2561" s="66"/>
      <c r="BL2561" s="66"/>
      <c r="BM2561" s="66"/>
      <c r="BN2561" s="66"/>
      <c r="BO2561" s="66"/>
      <c r="BP2561" s="66"/>
      <c r="BQ2561" s="66"/>
      <c r="BR2561" s="66"/>
      <c r="BS2561" s="66"/>
      <c r="BT2561" s="66"/>
    </row>
    <row r="2562" spans="1:72">
      <c r="A2562" s="69"/>
      <c r="B2562" s="69"/>
      <c r="C2562" s="69"/>
      <c r="D2562" s="69"/>
      <c r="E2562" s="66"/>
      <c r="F2562" s="66"/>
      <c r="G2562" s="66"/>
      <c r="H2562" s="66"/>
      <c r="I2562" s="66"/>
      <c r="J2562" s="66"/>
      <c r="K2562" s="66"/>
      <c r="L2562" s="66"/>
      <c r="M2562" s="66"/>
      <c r="N2562" s="66"/>
      <c r="O2562" s="66"/>
      <c r="P2562" s="66"/>
      <c r="Q2562" s="66"/>
      <c r="R2562" s="66"/>
      <c r="S2562" s="66"/>
      <c r="T2562" s="66"/>
      <c r="U2562" s="66"/>
      <c r="V2562" s="66"/>
      <c r="W2562" s="66"/>
      <c r="X2562" s="66"/>
      <c r="Y2562" s="66"/>
      <c r="Z2562" s="66"/>
      <c r="AA2562" s="66"/>
      <c r="AB2562" s="66"/>
      <c r="AC2562" s="66"/>
      <c r="AD2562" s="66"/>
      <c r="AE2562" s="66"/>
      <c r="AF2562" s="66"/>
      <c r="AG2562" s="66"/>
      <c r="AH2562" s="66"/>
      <c r="AI2562" s="66"/>
      <c r="AJ2562" s="66"/>
      <c r="AK2562" s="66"/>
      <c r="AL2562" s="66"/>
      <c r="AM2562" s="66"/>
      <c r="AN2562" s="66"/>
      <c r="AO2562" s="66"/>
      <c r="AP2562" s="66"/>
      <c r="AQ2562" s="66"/>
      <c r="AR2562" s="66"/>
      <c r="AS2562" s="66"/>
      <c r="AT2562" s="66"/>
      <c r="AU2562" s="66"/>
      <c r="AV2562" s="66"/>
      <c r="AW2562" s="66"/>
      <c r="AX2562" s="66"/>
      <c r="AY2562" s="66"/>
      <c r="AZ2562" s="66"/>
      <c r="BA2562" s="66"/>
      <c r="BB2562" s="66"/>
      <c r="BC2562" s="66"/>
      <c r="BD2562" s="66"/>
      <c r="BE2562" s="66"/>
      <c r="BF2562" s="66"/>
      <c r="BG2562" s="66"/>
      <c r="BH2562" s="66"/>
      <c r="BI2562" s="66"/>
      <c r="BJ2562" s="66"/>
      <c r="BK2562" s="66"/>
      <c r="BL2562" s="66"/>
      <c r="BM2562" s="66"/>
      <c r="BN2562" s="66"/>
      <c r="BO2562" s="66"/>
      <c r="BP2562" s="66"/>
      <c r="BQ2562" s="66"/>
      <c r="BR2562" s="66"/>
      <c r="BS2562" s="66"/>
      <c r="BT2562" s="66"/>
    </row>
    <row r="2563" spans="1:72">
      <c r="A2563" s="69"/>
      <c r="B2563" s="69"/>
      <c r="C2563" s="69"/>
      <c r="D2563" s="69"/>
      <c r="E2563" s="66"/>
      <c r="F2563" s="66"/>
      <c r="G2563" s="66"/>
      <c r="H2563" s="66"/>
      <c r="I2563" s="66"/>
      <c r="J2563" s="66"/>
      <c r="K2563" s="66"/>
      <c r="L2563" s="66"/>
      <c r="M2563" s="66"/>
      <c r="N2563" s="66"/>
      <c r="O2563" s="66"/>
      <c r="P2563" s="66"/>
      <c r="Q2563" s="66"/>
      <c r="R2563" s="66"/>
      <c r="S2563" s="66"/>
      <c r="T2563" s="66"/>
      <c r="U2563" s="66"/>
      <c r="V2563" s="66"/>
      <c r="W2563" s="66"/>
      <c r="X2563" s="66"/>
      <c r="Y2563" s="66"/>
      <c r="Z2563" s="66"/>
      <c r="AA2563" s="66"/>
      <c r="AB2563" s="66"/>
      <c r="AC2563" s="66"/>
      <c r="AD2563" s="66"/>
      <c r="AE2563" s="66"/>
      <c r="AF2563" s="66"/>
      <c r="AG2563" s="66"/>
      <c r="AH2563" s="66"/>
      <c r="AI2563" s="66"/>
      <c r="AJ2563" s="66"/>
      <c r="AK2563" s="66"/>
      <c r="AL2563" s="66"/>
      <c r="AM2563" s="66"/>
      <c r="AN2563" s="66"/>
      <c r="AO2563" s="66"/>
      <c r="AP2563" s="66"/>
      <c r="AQ2563" s="66"/>
      <c r="AR2563" s="66"/>
      <c r="AS2563" s="66"/>
      <c r="AT2563" s="66"/>
      <c r="AU2563" s="66"/>
      <c r="AV2563" s="66"/>
      <c r="AW2563" s="66"/>
      <c r="AX2563" s="66"/>
      <c r="AY2563" s="66"/>
      <c r="AZ2563" s="66"/>
      <c r="BA2563" s="66"/>
      <c r="BB2563" s="66"/>
      <c r="BC2563" s="66"/>
      <c r="BD2563" s="66"/>
      <c r="BE2563" s="66"/>
      <c r="BF2563" s="66"/>
      <c r="BG2563" s="66"/>
      <c r="BH2563" s="66"/>
      <c r="BI2563" s="66"/>
      <c r="BJ2563" s="66"/>
      <c r="BK2563" s="66"/>
      <c r="BL2563" s="66"/>
      <c r="BM2563" s="66"/>
      <c r="BN2563" s="66"/>
      <c r="BO2563" s="66"/>
      <c r="BP2563" s="66"/>
      <c r="BQ2563" s="66"/>
      <c r="BR2563" s="66"/>
      <c r="BS2563" s="66"/>
      <c r="BT2563" s="66"/>
    </row>
    <row r="2564" spans="1:72">
      <c r="A2564" s="69"/>
      <c r="B2564" s="69"/>
      <c r="C2564" s="69"/>
      <c r="D2564" s="69"/>
      <c r="E2564" s="66"/>
      <c r="F2564" s="66"/>
      <c r="G2564" s="66"/>
      <c r="H2564" s="66"/>
      <c r="I2564" s="66"/>
      <c r="J2564" s="66"/>
      <c r="K2564" s="66"/>
      <c r="L2564" s="66"/>
      <c r="M2564" s="66"/>
      <c r="N2564" s="66"/>
      <c r="O2564" s="66"/>
      <c r="P2564" s="66"/>
      <c r="Q2564" s="66"/>
      <c r="R2564" s="66"/>
      <c r="S2564" s="66"/>
      <c r="T2564" s="66"/>
      <c r="U2564" s="66"/>
      <c r="V2564" s="66"/>
      <c r="W2564" s="66"/>
      <c r="X2564" s="66"/>
      <c r="Y2564" s="66"/>
      <c r="Z2564" s="66"/>
      <c r="AA2564" s="66"/>
      <c r="AB2564" s="66"/>
      <c r="AC2564" s="66"/>
      <c r="AD2564" s="66"/>
      <c r="AE2564" s="66"/>
      <c r="AF2564" s="66"/>
      <c r="AG2564" s="66"/>
      <c r="AH2564" s="66"/>
      <c r="AI2564" s="66"/>
      <c r="AJ2564" s="66"/>
      <c r="AK2564" s="66"/>
      <c r="AL2564" s="66"/>
      <c r="AM2564" s="66"/>
      <c r="AN2564" s="66"/>
      <c r="AO2564" s="66"/>
      <c r="AP2564" s="66"/>
      <c r="AQ2564" s="66"/>
      <c r="AR2564" s="66"/>
      <c r="AS2564" s="66"/>
      <c r="AT2564" s="66"/>
      <c r="AU2564" s="66"/>
      <c r="AV2564" s="66"/>
      <c r="AW2564" s="66"/>
      <c r="AX2564" s="66"/>
      <c r="AY2564" s="66"/>
      <c r="AZ2564" s="66"/>
      <c r="BA2564" s="66"/>
      <c r="BB2564" s="66"/>
      <c r="BC2564" s="66"/>
      <c r="BD2564" s="66"/>
      <c r="BE2564" s="66"/>
      <c r="BF2564" s="66"/>
      <c r="BG2564" s="66"/>
      <c r="BH2564" s="66"/>
      <c r="BI2564" s="66"/>
      <c r="BJ2564" s="66"/>
      <c r="BK2564" s="66"/>
      <c r="BL2564" s="66"/>
      <c r="BM2564" s="66"/>
      <c r="BN2564" s="66"/>
      <c r="BO2564" s="66"/>
      <c r="BP2564" s="66"/>
      <c r="BQ2564" s="66"/>
      <c r="BR2564" s="66"/>
      <c r="BS2564" s="66"/>
      <c r="BT2564" s="66"/>
    </row>
    <row r="2565" spans="1:72">
      <c r="A2565" s="69"/>
      <c r="B2565" s="69"/>
      <c r="C2565" s="69"/>
      <c r="D2565" s="69"/>
      <c r="E2565" s="66"/>
      <c r="F2565" s="66"/>
      <c r="G2565" s="66"/>
      <c r="H2565" s="66"/>
      <c r="I2565" s="66"/>
      <c r="J2565" s="66"/>
      <c r="K2565" s="66"/>
      <c r="L2565" s="66"/>
      <c r="M2565" s="66"/>
      <c r="N2565" s="66"/>
      <c r="O2565" s="66"/>
      <c r="P2565" s="66"/>
      <c r="Q2565" s="66"/>
      <c r="R2565" s="66"/>
      <c r="S2565" s="66"/>
      <c r="T2565" s="66"/>
      <c r="U2565" s="66"/>
      <c r="V2565" s="66"/>
      <c r="W2565" s="66"/>
      <c r="X2565" s="66"/>
      <c r="Y2565" s="66"/>
      <c r="Z2565" s="66"/>
      <c r="AA2565" s="66"/>
      <c r="AB2565" s="66"/>
      <c r="AC2565" s="66"/>
      <c r="AD2565" s="66"/>
      <c r="AE2565" s="66"/>
      <c r="AF2565" s="66"/>
      <c r="AG2565" s="66"/>
      <c r="AH2565" s="66"/>
      <c r="AI2565" s="66"/>
      <c r="AJ2565" s="66"/>
      <c r="AK2565" s="66"/>
      <c r="AL2565" s="66"/>
      <c r="AM2565" s="66"/>
      <c r="AN2565" s="66"/>
      <c r="AO2565" s="66"/>
      <c r="AP2565" s="66"/>
      <c r="AQ2565" s="66"/>
      <c r="AR2565" s="66"/>
      <c r="AS2565" s="66"/>
      <c r="AT2565" s="66"/>
      <c r="AU2565" s="66"/>
      <c r="AV2565" s="66"/>
      <c r="AW2565" s="66"/>
      <c r="AX2565" s="66"/>
      <c r="AY2565" s="66"/>
      <c r="AZ2565" s="66"/>
      <c r="BA2565" s="66"/>
      <c r="BB2565" s="66"/>
      <c r="BC2565" s="66"/>
      <c r="BD2565" s="66"/>
      <c r="BE2565" s="66"/>
      <c r="BF2565" s="66"/>
      <c r="BG2565" s="66"/>
      <c r="BH2565" s="66"/>
      <c r="BI2565" s="66"/>
      <c r="BJ2565" s="66"/>
      <c r="BK2565" s="66"/>
      <c r="BL2565" s="66"/>
      <c r="BM2565" s="66"/>
      <c r="BN2565" s="66"/>
      <c r="BO2565" s="66"/>
      <c r="BP2565" s="66"/>
      <c r="BQ2565" s="66"/>
      <c r="BR2565" s="66"/>
      <c r="BS2565" s="66"/>
      <c r="BT2565" s="66"/>
    </row>
    <row r="2566" spans="1:72">
      <c r="A2566" s="69"/>
      <c r="B2566" s="69"/>
      <c r="C2566" s="69"/>
      <c r="D2566" s="69"/>
      <c r="E2566" s="66"/>
      <c r="F2566" s="66"/>
      <c r="G2566" s="66"/>
      <c r="H2566" s="66"/>
      <c r="I2566" s="66"/>
      <c r="J2566" s="66"/>
      <c r="K2566" s="66"/>
      <c r="L2566" s="66"/>
      <c r="M2566" s="66"/>
      <c r="N2566" s="66"/>
      <c r="O2566" s="66"/>
      <c r="P2566" s="66"/>
      <c r="Q2566" s="66"/>
      <c r="R2566" s="66"/>
      <c r="S2566" s="66"/>
      <c r="T2566" s="66"/>
      <c r="U2566" s="66"/>
      <c r="V2566" s="66"/>
      <c r="W2566" s="66"/>
      <c r="X2566" s="66"/>
      <c r="Y2566" s="66"/>
      <c r="Z2566" s="66"/>
      <c r="AA2566" s="66"/>
      <c r="AB2566" s="66"/>
      <c r="AC2566" s="66"/>
      <c r="AD2566" s="66"/>
      <c r="AE2566" s="66"/>
      <c r="AF2566" s="66"/>
      <c r="AG2566" s="66"/>
      <c r="AH2566" s="66"/>
      <c r="AI2566" s="66"/>
      <c r="AJ2566" s="66"/>
      <c r="AK2566" s="66"/>
      <c r="AL2566" s="66"/>
      <c r="AM2566" s="66"/>
      <c r="AN2566" s="66"/>
      <c r="AO2566" s="66"/>
      <c r="AP2566" s="66"/>
      <c r="AQ2566" s="66"/>
      <c r="AR2566" s="66"/>
      <c r="AS2566" s="66"/>
      <c r="AT2566" s="66"/>
      <c r="AU2566" s="66"/>
      <c r="AV2566" s="66"/>
      <c r="AW2566" s="66"/>
      <c r="AX2566" s="66"/>
      <c r="AY2566" s="66"/>
      <c r="AZ2566" s="66"/>
      <c r="BA2566" s="66"/>
      <c r="BB2566" s="66"/>
      <c r="BC2566" s="66"/>
      <c r="BD2566" s="66"/>
      <c r="BE2566" s="66"/>
      <c r="BF2566" s="66"/>
      <c r="BG2566" s="66"/>
      <c r="BH2566" s="66"/>
      <c r="BI2566" s="66"/>
      <c r="BJ2566" s="66"/>
      <c r="BK2566" s="66"/>
      <c r="BL2566" s="66"/>
      <c r="BM2566" s="66"/>
      <c r="BN2566" s="66"/>
      <c r="BO2566" s="66"/>
      <c r="BP2566" s="66"/>
      <c r="BQ2566" s="66"/>
      <c r="BR2566" s="66"/>
      <c r="BS2566" s="66"/>
      <c r="BT2566" s="66"/>
    </row>
    <row r="2567" spans="1:72">
      <c r="A2567" s="69"/>
      <c r="B2567" s="69"/>
      <c r="C2567" s="69"/>
      <c r="D2567" s="69"/>
      <c r="E2567" s="66"/>
      <c r="F2567" s="66"/>
      <c r="G2567" s="66"/>
      <c r="H2567" s="66"/>
      <c r="I2567" s="66"/>
      <c r="J2567" s="66"/>
      <c r="K2567" s="66"/>
      <c r="L2567" s="66"/>
      <c r="M2567" s="66"/>
      <c r="N2567" s="66"/>
      <c r="O2567" s="66"/>
      <c r="P2567" s="66"/>
      <c r="Q2567" s="66"/>
      <c r="R2567" s="66"/>
      <c r="S2567" s="66"/>
      <c r="T2567" s="66"/>
      <c r="U2567" s="66"/>
      <c r="V2567" s="66"/>
      <c r="W2567" s="66"/>
      <c r="X2567" s="66"/>
      <c r="Y2567" s="66"/>
      <c r="Z2567" s="66"/>
      <c r="AA2567" s="66"/>
      <c r="AB2567" s="66"/>
      <c r="AC2567" s="66"/>
      <c r="AD2567" s="66"/>
      <c r="AE2567" s="66"/>
      <c r="AF2567" s="66"/>
      <c r="AG2567" s="66"/>
      <c r="AH2567" s="66"/>
      <c r="AI2567" s="66"/>
      <c r="AJ2567" s="66"/>
      <c r="AK2567" s="66"/>
      <c r="AL2567" s="66"/>
      <c r="AM2567" s="66"/>
      <c r="AN2567" s="66"/>
      <c r="AO2567" s="66"/>
      <c r="AP2567" s="66"/>
      <c r="AQ2567" s="66"/>
      <c r="AR2567" s="66"/>
      <c r="AS2567" s="66"/>
      <c r="AT2567" s="66"/>
      <c r="AU2567" s="66"/>
      <c r="AV2567" s="66"/>
      <c r="AW2567" s="66"/>
      <c r="AX2567" s="66"/>
      <c r="AY2567" s="66"/>
      <c r="AZ2567" s="66"/>
      <c r="BA2567" s="66"/>
      <c r="BB2567" s="66"/>
      <c r="BC2567" s="66"/>
      <c r="BD2567" s="66"/>
      <c r="BE2567" s="66"/>
      <c r="BF2567" s="66"/>
      <c r="BG2567" s="66"/>
      <c r="BH2567" s="66"/>
      <c r="BI2567" s="66"/>
      <c r="BJ2567" s="66"/>
      <c r="BK2567" s="66"/>
      <c r="BL2567" s="66"/>
      <c r="BM2567" s="66"/>
      <c r="BN2567" s="66"/>
      <c r="BO2567" s="66"/>
      <c r="BP2567" s="66"/>
      <c r="BQ2567" s="66"/>
      <c r="BR2567" s="66"/>
      <c r="BS2567" s="66"/>
      <c r="BT2567" s="66"/>
    </row>
    <row r="2568" spans="1:72">
      <c r="A2568" s="69"/>
      <c r="B2568" s="69"/>
      <c r="C2568" s="69"/>
      <c r="D2568" s="69"/>
      <c r="E2568" s="66"/>
      <c r="F2568" s="66"/>
      <c r="G2568" s="66"/>
      <c r="H2568" s="66"/>
      <c r="I2568" s="66"/>
      <c r="J2568" s="66"/>
      <c r="K2568" s="66"/>
      <c r="L2568" s="66"/>
      <c r="M2568" s="66"/>
      <c r="N2568" s="66"/>
      <c r="O2568" s="66"/>
      <c r="P2568" s="66"/>
      <c r="Q2568" s="66"/>
      <c r="R2568" s="66"/>
      <c r="S2568" s="66"/>
      <c r="T2568" s="66"/>
      <c r="U2568" s="66"/>
      <c r="V2568" s="66"/>
      <c r="W2568" s="66"/>
      <c r="X2568" s="66"/>
      <c r="Y2568" s="66"/>
      <c r="Z2568" s="66"/>
      <c r="AA2568" s="66"/>
      <c r="AB2568" s="66"/>
      <c r="AC2568" s="66"/>
      <c r="AD2568" s="66"/>
      <c r="AE2568" s="66"/>
      <c r="AF2568" s="66"/>
      <c r="AG2568" s="66"/>
      <c r="AH2568" s="66"/>
      <c r="AI2568" s="66"/>
      <c r="AJ2568" s="66"/>
      <c r="AK2568" s="66"/>
      <c r="AL2568" s="66"/>
      <c r="AM2568" s="66"/>
      <c r="AN2568" s="66"/>
      <c r="AO2568" s="66"/>
      <c r="AP2568" s="66"/>
      <c r="AQ2568" s="66"/>
      <c r="AR2568" s="66"/>
      <c r="AS2568" s="66"/>
      <c r="AT2568" s="66"/>
      <c r="AU2568" s="66"/>
      <c r="AV2568" s="66"/>
      <c r="AW2568" s="66"/>
      <c r="AX2568" s="66"/>
      <c r="AY2568" s="66"/>
      <c r="AZ2568" s="66"/>
      <c r="BA2568" s="66"/>
      <c r="BB2568" s="66"/>
      <c r="BC2568" s="66"/>
      <c r="BD2568" s="66"/>
      <c r="BE2568" s="66"/>
      <c r="BF2568" s="66"/>
      <c r="BG2568" s="66"/>
      <c r="BH2568" s="66"/>
      <c r="BI2568" s="66"/>
      <c r="BJ2568" s="66"/>
      <c r="BK2568" s="66"/>
      <c r="BL2568" s="66"/>
      <c r="BM2568" s="66"/>
      <c r="BN2568" s="66"/>
      <c r="BO2568" s="66"/>
      <c r="BP2568" s="66"/>
      <c r="BQ2568" s="66"/>
      <c r="BR2568" s="66"/>
      <c r="BS2568" s="66"/>
      <c r="BT2568" s="66"/>
    </row>
    <row r="2569" spans="1:72">
      <c r="A2569" s="69"/>
      <c r="B2569" s="69"/>
      <c r="C2569" s="69"/>
      <c r="D2569" s="69"/>
      <c r="E2569" s="66"/>
      <c r="F2569" s="66"/>
      <c r="G2569" s="66"/>
      <c r="H2569" s="66"/>
      <c r="I2569" s="66"/>
      <c r="J2569" s="66"/>
      <c r="K2569" s="66"/>
      <c r="L2569" s="66"/>
      <c r="M2569" s="66"/>
      <c r="N2569" s="66"/>
      <c r="O2569" s="66"/>
      <c r="P2569" s="66"/>
      <c r="Q2569" s="66"/>
      <c r="R2569" s="66"/>
      <c r="S2569" s="66"/>
      <c r="T2569" s="66"/>
      <c r="U2569" s="66"/>
      <c r="V2569" s="66"/>
      <c r="W2569" s="66"/>
      <c r="X2569" s="66"/>
      <c r="Y2569" s="66"/>
      <c r="Z2569" s="66"/>
      <c r="AA2569" s="66"/>
      <c r="AB2569" s="66"/>
      <c r="AC2569" s="66"/>
      <c r="AD2569" s="66"/>
      <c r="AE2569" s="66"/>
      <c r="AF2569" s="66"/>
      <c r="AG2569" s="66"/>
      <c r="AH2569" s="66"/>
      <c r="AI2569" s="66"/>
      <c r="AJ2569" s="66"/>
      <c r="AK2569" s="66"/>
      <c r="AL2569" s="66"/>
      <c r="AM2569" s="66"/>
      <c r="AN2569" s="66"/>
      <c r="AO2569" s="66"/>
      <c r="AP2569" s="66"/>
      <c r="AQ2569" s="66"/>
      <c r="AR2569" s="66"/>
      <c r="AS2569" s="66"/>
      <c r="AT2569" s="66"/>
      <c r="AU2569" s="66"/>
      <c r="AV2569" s="66"/>
      <c r="AW2569" s="66"/>
      <c r="AX2569" s="66"/>
      <c r="AY2569" s="66"/>
      <c r="AZ2569" s="66"/>
      <c r="BA2569" s="66"/>
      <c r="BB2569" s="66"/>
      <c r="BC2569" s="66"/>
      <c r="BD2569" s="66"/>
      <c r="BE2569" s="66"/>
      <c r="BF2569" s="66"/>
      <c r="BG2569" s="66"/>
      <c r="BH2569" s="66"/>
      <c r="BI2569" s="66"/>
      <c r="BJ2569" s="66"/>
      <c r="BK2569" s="66"/>
      <c r="BL2569" s="66"/>
      <c r="BM2569" s="66"/>
      <c r="BN2569" s="66"/>
      <c r="BO2569" s="66"/>
      <c r="BP2569" s="66"/>
      <c r="BQ2569" s="66"/>
      <c r="BR2569" s="66"/>
      <c r="BS2569" s="66"/>
      <c r="BT2569" s="66"/>
    </row>
    <row r="2570" spans="1:72">
      <c r="A2570" s="69"/>
      <c r="B2570" s="69"/>
      <c r="C2570" s="69"/>
      <c r="D2570" s="69"/>
      <c r="E2570" s="66"/>
      <c r="F2570" s="66"/>
      <c r="G2570" s="66"/>
      <c r="H2570" s="66"/>
      <c r="I2570" s="66"/>
      <c r="J2570" s="66"/>
      <c r="K2570" s="66"/>
      <c r="L2570" s="66"/>
      <c r="M2570" s="66"/>
      <c r="N2570" s="66"/>
      <c r="O2570" s="66"/>
      <c r="P2570" s="66"/>
      <c r="Q2570" s="66"/>
      <c r="R2570" s="66"/>
      <c r="S2570" s="66"/>
      <c r="T2570" s="66"/>
      <c r="U2570" s="66"/>
      <c r="V2570" s="66"/>
      <c r="W2570" s="66"/>
      <c r="X2570" s="66"/>
      <c r="Y2570" s="66"/>
      <c r="Z2570" s="66"/>
      <c r="AA2570" s="66"/>
      <c r="AB2570" s="66"/>
      <c r="AC2570" s="66"/>
      <c r="AD2570" s="66"/>
      <c r="AE2570" s="66"/>
      <c r="AF2570" s="66"/>
      <c r="AG2570" s="66"/>
      <c r="AH2570" s="66"/>
      <c r="AI2570" s="66"/>
      <c r="AJ2570" s="66"/>
      <c r="AK2570" s="66"/>
      <c r="AL2570" s="66"/>
      <c r="AM2570" s="66"/>
      <c r="AN2570" s="66"/>
      <c r="AO2570" s="66"/>
      <c r="AP2570" s="66"/>
      <c r="AQ2570" s="66"/>
      <c r="AR2570" s="66"/>
      <c r="AS2570" s="66"/>
      <c r="AT2570" s="66"/>
      <c r="AU2570" s="66"/>
      <c r="AV2570" s="66"/>
      <c r="AW2570" s="66"/>
      <c r="AX2570" s="66"/>
      <c r="AY2570" s="66"/>
      <c r="AZ2570" s="66"/>
      <c r="BA2570" s="66"/>
      <c r="BB2570" s="66"/>
      <c r="BC2570" s="66"/>
      <c r="BD2570" s="66"/>
      <c r="BE2570" s="66"/>
      <c r="BF2570" s="66"/>
      <c r="BG2570" s="66"/>
      <c r="BH2570" s="66"/>
      <c r="BI2570" s="66"/>
      <c r="BJ2570" s="66"/>
      <c r="BK2570" s="66"/>
      <c r="BL2570" s="66"/>
      <c r="BM2570" s="66"/>
      <c r="BN2570" s="66"/>
      <c r="BO2570" s="66"/>
      <c r="BP2570" s="66"/>
      <c r="BQ2570" s="66"/>
      <c r="BR2570" s="66"/>
      <c r="BS2570" s="66"/>
      <c r="BT2570" s="66"/>
    </row>
    <row r="2571" spans="1:72">
      <c r="A2571" s="69"/>
      <c r="B2571" s="69"/>
      <c r="C2571" s="69"/>
      <c r="D2571" s="69"/>
      <c r="E2571" s="66"/>
      <c r="F2571" s="66"/>
      <c r="G2571" s="66"/>
      <c r="H2571" s="66"/>
      <c r="I2571" s="66"/>
      <c r="J2571" s="66"/>
      <c r="K2571" s="66"/>
      <c r="L2571" s="66"/>
      <c r="M2571" s="66"/>
      <c r="N2571" s="66"/>
      <c r="O2571" s="66"/>
      <c r="P2571" s="66"/>
      <c r="Q2571" s="66"/>
      <c r="R2571" s="66"/>
      <c r="S2571" s="66"/>
      <c r="T2571" s="66"/>
      <c r="U2571" s="66"/>
      <c r="V2571" s="66"/>
      <c r="W2571" s="66"/>
      <c r="X2571" s="66"/>
      <c r="Y2571" s="66"/>
      <c r="Z2571" s="66"/>
      <c r="AA2571" s="66"/>
      <c r="AB2571" s="66"/>
      <c r="AC2571" s="66"/>
      <c r="AD2571" s="66"/>
      <c r="AE2571" s="66"/>
      <c r="AF2571" s="66"/>
      <c r="AG2571" s="66"/>
      <c r="AH2571" s="66"/>
      <c r="AI2571" s="66"/>
      <c r="AJ2571" s="66"/>
      <c r="AK2571" s="66"/>
      <c r="AL2571" s="66"/>
      <c r="AM2571" s="66"/>
      <c r="AN2571" s="66"/>
      <c r="AO2571" s="66"/>
      <c r="AP2571" s="66"/>
      <c r="AQ2571" s="66"/>
      <c r="AR2571" s="66"/>
      <c r="AS2571" s="66"/>
      <c r="AT2571" s="66"/>
      <c r="AU2571" s="66"/>
      <c r="AV2571" s="66"/>
      <c r="AW2571" s="66"/>
      <c r="AX2571" s="66"/>
      <c r="AY2571" s="66"/>
      <c r="AZ2571" s="66"/>
      <c r="BA2571" s="66"/>
      <c r="BB2571" s="66"/>
      <c r="BC2571" s="66"/>
      <c r="BD2571" s="66"/>
      <c r="BE2571" s="66"/>
      <c r="BF2571" s="66"/>
      <c r="BG2571" s="66"/>
      <c r="BH2571" s="66"/>
      <c r="BI2571" s="66"/>
      <c r="BJ2571" s="66"/>
      <c r="BK2571" s="66"/>
      <c r="BL2571" s="66"/>
      <c r="BM2571" s="66"/>
      <c r="BN2571" s="66"/>
      <c r="BO2571" s="66"/>
      <c r="BP2571" s="66"/>
      <c r="BQ2571" s="66"/>
      <c r="BR2571" s="66"/>
      <c r="BS2571" s="66"/>
      <c r="BT2571" s="66"/>
    </row>
    <row r="2572" spans="1:72">
      <c r="A2572" s="69"/>
      <c r="B2572" s="69"/>
      <c r="C2572" s="69"/>
      <c r="D2572" s="69"/>
      <c r="E2572" s="66"/>
      <c r="F2572" s="66"/>
      <c r="G2572" s="66"/>
      <c r="H2572" s="66"/>
      <c r="I2572" s="66"/>
      <c r="J2572" s="66"/>
      <c r="K2572" s="66"/>
      <c r="L2572" s="66"/>
      <c r="M2572" s="66"/>
      <c r="N2572" s="66"/>
      <c r="O2572" s="66"/>
      <c r="P2572" s="66"/>
      <c r="Q2572" s="66"/>
      <c r="R2572" s="66"/>
      <c r="S2572" s="66"/>
      <c r="T2572" s="66"/>
      <c r="U2572" s="66"/>
      <c r="V2572" s="66"/>
      <c r="W2572" s="66"/>
      <c r="X2572" s="66"/>
      <c r="Y2572" s="66"/>
      <c r="Z2572" s="66"/>
      <c r="AA2572" s="66"/>
      <c r="AB2572" s="66"/>
      <c r="AC2572" s="66"/>
      <c r="AD2572" s="66"/>
      <c r="AE2572" s="66"/>
      <c r="AF2572" s="66"/>
      <c r="AG2572" s="66"/>
      <c r="AH2572" s="66"/>
      <c r="AI2572" s="66"/>
      <c r="AJ2572" s="66"/>
      <c r="AK2572" s="66"/>
      <c r="AL2572" s="66"/>
      <c r="AM2572" s="66"/>
      <c r="AN2572" s="66"/>
      <c r="AO2572" s="66"/>
      <c r="AP2572" s="66"/>
      <c r="AQ2572" s="66"/>
      <c r="AR2572" s="66"/>
      <c r="AS2572" s="66"/>
      <c r="AT2572" s="66"/>
      <c r="AU2572" s="66"/>
      <c r="AV2572" s="66"/>
      <c r="AW2572" s="66"/>
      <c r="AX2572" s="66"/>
      <c r="AY2572" s="66"/>
      <c r="AZ2572" s="66"/>
      <c r="BA2572" s="66"/>
      <c r="BB2572" s="66"/>
      <c r="BC2572" s="66"/>
      <c r="BD2572" s="66"/>
      <c r="BE2572" s="66"/>
      <c r="BF2572" s="66"/>
      <c r="BG2572" s="66"/>
      <c r="BH2572" s="66"/>
      <c r="BI2572" s="66"/>
      <c r="BJ2572" s="66"/>
      <c r="BK2572" s="66"/>
      <c r="BL2572" s="66"/>
      <c r="BM2572" s="66"/>
      <c r="BN2572" s="66"/>
      <c r="BO2572" s="66"/>
      <c r="BP2572" s="66"/>
      <c r="BQ2572" s="66"/>
      <c r="BR2572" s="66"/>
      <c r="BS2572" s="66"/>
      <c r="BT2572" s="66"/>
    </row>
    <row r="2573" spans="1:72">
      <c r="A2573" s="69"/>
      <c r="B2573" s="69"/>
      <c r="C2573" s="69"/>
      <c r="D2573" s="69"/>
      <c r="E2573" s="66"/>
      <c r="F2573" s="66"/>
      <c r="G2573" s="66"/>
      <c r="H2573" s="66"/>
      <c r="I2573" s="66"/>
      <c r="J2573" s="66"/>
      <c r="K2573" s="66"/>
      <c r="L2573" s="66"/>
      <c r="M2573" s="66"/>
      <c r="N2573" s="66"/>
      <c r="O2573" s="66"/>
      <c r="P2573" s="66"/>
      <c r="Q2573" s="66"/>
      <c r="R2573" s="66"/>
      <c r="S2573" s="66"/>
      <c r="T2573" s="66"/>
      <c r="U2573" s="66"/>
      <c r="V2573" s="66"/>
      <c r="W2573" s="66"/>
      <c r="X2573" s="66"/>
      <c r="Y2573" s="66"/>
      <c r="Z2573" s="66"/>
      <c r="AA2573" s="66"/>
      <c r="AB2573" s="66"/>
      <c r="AC2573" s="66"/>
      <c r="AD2573" s="66"/>
      <c r="AE2573" s="66"/>
      <c r="AF2573" s="66"/>
      <c r="AG2573" s="66"/>
      <c r="AH2573" s="66"/>
      <c r="AI2573" s="66"/>
      <c r="AJ2573" s="66"/>
      <c r="AK2573" s="66"/>
      <c r="AL2573" s="66"/>
      <c r="AM2573" s="66"/>
      <c r="AN2573" s="66"/>
      <c r="AO2573" s="66"/>
      <c r="AP2573" s="66"/>
      <c r="AQ2573" s="66"/>
      <c r="AR2573" s="66"/>
      <c r="AS2573" s="66"/>
      <c r="AT2573" s="66"/>
      <c r="AU2573" s="66"/>
      <c r="AV2573" s="66"/>
      <c r="AW2573" s="66"/>
      <c r="AX2573" s="66"/>
      <c r="AY2573" s="66"/>
      <c r="AZ2573" s="66"/>
      <c r="BA2573" s="66"/>
      <c r="BB2573" s="66"/>
      <c r="BC2573" s="66"/>
      <c r="BD2573" s="66"/>
      <c r="BE2573" s="66"/>
      <c r="BF2573" s="66"/>
      <c r="BG2573" s="66"/>
      <c r="BH2573" s="66"/>
      <c r="BI2573" s="66"/>
      <c r="BJ2573" s="66"/>
      <c r="BK2573" s="66"/>
      <c r="BL2573" s="66"/>
      <c r="BM2573" s="66"/>
      <c r="BN2573" s="66"/>
      <c r="BO2573" s="66"/>
      <c r="BP2573" s="66"/>
      <c r="BQ2573" s="66"/>
      <c r="BR2573" s="66"/>
      <c r="BS2573" s="66"/>
      <c r="BT2573" s="66"/>
    </row>
    <row r="2574" spans="1:72">
      <c r="A2574" s="69"/>
      <c r="B2574" s="69"/>
      <c r="C2574" s="69"/>
      <c r="D2574" s="69"/>
      <c r="E2574" s="66"/>
      <c r="F2574" s="66"/>
      <c r="G2574" s="66"/>
      <c r="H2574" s="66"/>
      <c r="I2574" s="66"/>
      <c r="J2574" s="66"/>
      <c r="K2574" s="66"/>
      <c r="L2574" s="66"/>
      <c r="M2574" s="66"/>
      <c r="N2574" s="66"/>
      <c r="O2574" s="66"/>
      <c r="P2574" s="66"/>
      <c r="Q2574" s="66"/>
      <c r="R2574" s="66"/>
      <c r="S2574" s="66"/>
      <c r="T2574" s="66"/>
      <c r="U2574" s="66"/>
      <c r="V2574" s="66"/>
      <c r="W2574" s="66"/>
      <c r="X2574" s="66"/>
      <c r="Y2574" s="66"/>
      <c r="Z2574" s="66"/>
      <c r="AA2574" s="66"/>
      <c r="AB2574" s="66"/>
      <c r="AC2574" s="66"/>
      <c r="AD2574" s="66"/>
      <c r="AE2574" s="66"/>
      <c r="AF2574" s="66"/>
      <c r="AG2574" s="66"/>
      <c r="AH2574" s="66"/>
      <c r="AI2574" s="66"/>
      <c r="AJ2574" s="66"/>
      <c r="AK2574" s="66"/>
      <c r="AL2574" s="66"/>
      <c r="AM2574" s="66"/>
      <c r="AN2574" s="66"/>
      <c r="AO2574" s="66"/>
      <c r="AP2574" s="66"/>
      <c r="AQ2574" s="66"/>
      <c r="AR2574" s="66"/>
      <c r="AS2574" s="66"/>
      <c r="AT2574" s="66"/>
      <c r="AU2574" s="66"/>
      <c r="AV2574" s="66"/>
      <c r="AW2574" s="66"/>
      <c r="AX2574" s="66"/>
      <c r="AY2574" s="66"/>
      <c r="AZ2574" s="66"/>
      <c r="BA2574" s="66"/>
      <c r="BB2574" s="66"/>
      <c r="BC2574" s="66"/>
      <c r="BD2574" s="66"/>
      <c r="BE2574" s="66"/>
      <c r="BF2574" s="66"/>
      <c r="BG2574" s="66"/>
      <c r="BH2574" s="66"/>
      <c r="BI2574" s="66"/>
      <c r="BJ2574" s="66"/>
      <c r="BK2574" s="66"/>
      <c r="BL2574" s="66"/>
      <c r="BM2574" s="66"/>
      <c r="BN2574" s="66"/>
      <c r="BO2574" s="66"/>
      <c r="BP2574" s="66"/>
      <c r="BQ2574" s="66"/>
      <c r="BR2574" s="66"/>
      <c r="BS2574" s="66"/>
      <c r="BT2574" s="66"/>
    </row>
    <row r="2575" spans="1:72">
      <c r="A2575" s="69"/>
      <c r="B2575" s="69"/>
      <c r="C2575" s="69"/>
      <c r="D2575" s="69"/>
      <c r="E2575" s="66"/>
      <c r="F2575" s="66"/>
      <c r="G2575" s="66"/>
      <c r="H2575" s="66"/>
      <c r="I2575" s="66"/>
      <c r="J2575" s="66"/>
      <c r="K2575" s="66"/>
      <c r="L2575" s="66"/>
      <c r="M2575" s="66"/>
      <c r="N2575" s="66"/>
      <c r="O2575" s="66"/>
      <c r="P2575" s="66"/>
      <c r="Q2575" s="66"/>
      <c r="R2575" s="66"/>
      <c r="S2575" s="66"/>
      <c r="T2575" s="66"/>
      <c r="U2575" s="66"/>
      <c r="V2575" s="66"/>
      <c r="W2575" s="66"/>
      <c r="X2575" s="66"/>
      <c r="Y2575" s="66"/>
      <c r="Z2575" s="66"/>
      <c r="AA2575" s="66"/>
      <c r="AB2575" s="66"/>
      <c r="AC2575" s="66"/>
      <c r="AD2575" s="66"/>
      <c r="AE2575" s="66"/>
      <c r="AF2575" s="66"/>
      <c r="AG2575" s="66"/>
      <c r="AH2575" s="66"/>
      <c r="AI2575" s="66"/>
      <c r="AJ2575" s="66"/>
      <c r="AK2575" s="66"/>
      <c r="AL2575" s="66"/>
      <c r="AM2575" s="66"/>
      <c r="AN2575" s="66"/>
      <c r="AO2575" s="66"/>
      <c r="AP2575" s="66"/>
      <c r="AQ2575" s="66"/>
      <c r="AR2575" s="66"/>
      <c r="AS2575" s="66"/>
      <c r="AT2575" s="66"/>
      <c r="AU2575" s="66"/>
      <c r="AV2575" s="66"/>
      <c r="AW2575" s="66"/>
      <c r="AX2575" s="66"/>
      <c r="AY2575" s="66"/>
      <c r="AZ2575" s="66"/>
      <c r="BA2575" s="66"/>
      <c r="BB2575" s="66"/>
      <c r="BC2575" s="66"/>
      <c r="BD2575" s="66"/>
      <c r="BE2575" s="66"/>
      <c r="BF2575" s="66"/>
      <c r="BG2575" s="66"/>
      <c r="BH2575" s="66"/>
      <c r="BI2575" s="66"/>
      <c r="BJ2575" s="66"/>
      <c r="BK2575" s="66"/>
      <c r="BL2575" s="66"/>
      <c r="BM2575" s="66"/>
      <c r="BN2575" s="66"/>
      <c r="BO2575" s="66"/>
      <c r="BP2575" s="66"/>
      <c r="BQ2575" s="66"/>
      <c r="BR2575" s="66"/>
      <c r="BS2575" s="66"/>
      <c r="BT2575" s="66"/>
    </row>
    <row r="2576" spans="1:72">
      <c r="A2576" s="69"/>
      <c r="B2576" s="69"/>
      <c r="C2576" s="69"/>
      <c r="D2576" s="69"/>
      <c r="E2576" s="66"/>
      <c r="F2576" s="66"/>
      <c r="G2576" s="66"/>
      <c r="H2576" s="66"/>
      <c r="I2576" s="66"/>
      <c r="J2576" s="66"/>
      <c r="K2576" s="66"/>
      <c r="L2576" s="66"/>
      <c r="M2576" s="66"/>
      <c r="N2576" s="66"/>
      <c r="O2576" s="66"/>
      <c r="P2576" s="66"/>
      <c r="Q2576" s="66"/>
      <c r="R2576" s="66"/>
      <c r="S2576" s="66"/>
      <c r="T2576" s="66"/>
      <c r="U2576" s="66"/>
      <c r="V2576" s="66"/>
      <c r="W2576" s="66"/>
      <c r="X2576" s="66"/>
      <c r="Y2576" s="66"/>
      <c r="Z2576" s="66"/>
      <c r="AA2576" s="66"/>
      <c r="AB2576" s="66"/>
      <c r="AC2576" s="66"/>
      <c r="AD2576" s="66"/>
      <c r="AE2576" s="66"/>
      <c r="AF2576" s="66"/>
      <c r="AG2576" s="66"/>
      <c r="AH2576" s="66"/>
      <c r="AI2576" s="66"/>
      <c r="AJ2576" s="66"/>
      <c r="AK2576" s="66"/>
      <c r="AL2576" s="66"/>
      <c r="AM2576" s="66"/>
      <c r="AN2576" s="66"/>
      <c r="AO2576" s="66"/>
      <c r="AP2576" s="66"/>
      <c r="AQ2576" s="66"/>
      <c r="AR2576" s="66"/>
      <c r="AS2576" s="66"/>
      <c r="AT2576" s="66"/>
      <c r="AU2576" s="66"/>
      <c r="AV2576" s="66"/>
      <c r="AW2576" s="66"/>
      <c r="AX2576" s="66"/>
      <c r="AY2576" s="66"/>
      <c r="AZ2576" s="66"/>
      <c r="BA2576" s="66"/>
      <c r="BB2576" s="66"/>
      <c r="BC2576" s="66"/>
      <c r="BD2576" s="66"/>
      <c r="BE2576" s="66"/>
      <c r="BF2576" s="66"/>
      <c r="BG2576" s="66"/>
      <c r="BH2576" s="66"/>
      <c r="BI2576" s="66"/>
      <c r="BJ2576" s="66"/>
      <c r="BK2576" s="66"/>
      <c r="BL2576" s="66"/>
      <c r="BM2576" s="66"/>
      <c r="BN2576" s="66"/>
      <c r="BO2576" s="66"/>
      <c r="BP2576" s="66"/>
      <c r="BQ2576" s="66"/>
      <c r="BR2576" s="66"/>
      <c r="BS2576" s="66"/>
      <c r="BT2576" s="66"/>
    </row>
    <row r="2577" spans="1:72">
      <c r="A2577" s="69"/>
      <c r="B2577" s="69"/>
      <c r="C2577" s="69"/>
      <c r="D2577" s="69"/>
      <c r="E2577" s="66"/>
      <c r="F2577" s="66"/>
      <c r="G2577" s="66"/>
      <c r="H2577" s="66"/>
      <c r="I2577" s="66"/>
      <c r="J2577" s="66"/>
      <c r="K2577" s="66"/>
      <c r="L2577" s="66"/>
      <c r="M2577" s="66"/>
      <c r="N2577" s="66"/>
      <c r="O2577" s="66"/>
      <c r="P2577" s="66"/>
      <c r="Q2577" s="66"/>
      <c r="R2577" s="66"/>
      <c r="S2577" s="66"/>
      <c r="T2577" s="66"/>
      <c r="U2577" s="66"/>
      <c r="V2577" s="66"/>
      <c r="W2577" s="66"/>
      <c r="X2577" s="66"/>
      <c r="Y2577" s="66"/>
      <c r="Z2577" s="66"/>
      <c r="AA2577" s="66"/>
      <c r="AB2577" s="66"/>
      <c r="AC2577" s="66"/>
      <c r="AD2577" s="66"/>
      <c r="AE2577" s="66"/>
      <c r="AF2577" s="66"/>
      <c r="AG2577" s="66"/>
      <c r="AH2577" s="66"/>
      <c r="AI2577" s="66"/>
      <c r="AJ2577" s="66"/>
      <c r="AK2577" s="66"/>
      <c r="AL2577" s="66"/>
      <c r="AM2577" s="66"/>
      <c r="AN2577" s="66"/>
      <c r="AO2577" s="66"/>
      <c r="AP2577" s="66"/>
      <c r="AQ2577" s="66"/>
      <c r="AR2577" s="66"/>
      <c r="AS2577" s="66"/>
      <c r="AT2577" s="66"/>
      <c r="AU2577" s="66"/>
      <c r="AV2577" s="66"/>
      <c r="AW2577" s="66"/>
      <c r="AX2577" s="66"/>
      <c r="AY2577" s="66"/>
      <c r="AZ2577" s="66"/>
      <c r="BA2577" s="66"/>
      <c r="BB2577" s="66"/>
      <c r="BC2577" s="66"/>
      <c r="BD2577" s="66"/>
      <c r="BE2577" s="66"/>
      <c r="BF2577" s="66"/>
      <c r="BG2577" s="66"/>
      <c r="BH2577" s="66"/>
      <c r="BI2577" s="66"/>
      <c r="BJ2577" s="66"/>
      <c r="BK2577" s="66"/>
      <c r="BL2577" s="66"/>
      <c r="BM2577" s="66"/>
      <c r="BN2577" s="66"/>
      <c r="BO2577" s="66"/>
      <c r="BP2577" s="66"/>
      <c r="BQ2577" s="66"/>
      <c r="BR2577" s="66"/>
      <c r="BS2577" s="66"/>
      <c r="BT2577" s="66"/>
    </row>
    <row r="2578" spans="1:72">
      <c r="A2578" s="69"/>
      <c r="B2578" s="69"/>
      <c r="C2578" s="69"/>
      <c r="D2578" s="69"/>
      <c r="E2578" s="66"/>
      <c r="F2578" s="66"/>
      <c r="G2578" s="66"/>
      <c r="H2578" s="66"/>
      <c r="I2578" s="66"/>
      <c r="J2578" s="66"/>
      <c r="K2578" s="66"/>
      <c r="L2578" s="66"/>
      <c r="M2578" s="66"/>
      <c r="N2578" s="66"/>
      <c r="O2578" s="66"/>
      <c r="P2578" s="66"/>
      <c r="Q2578" s="66"/>
      <c r="R2578" s="66"/>
      <c r="S2578" s="66"/>
      <c r="T2578" s="66"/>
      <c r="U2578" s="66"/>
      <c r="V2578" s="66"/>
      <c r="W2578" s="66"/>
      <c r="X2578" s="66"/>
      <c r="Y2578" s="66"/>
      <c r="Z2578" s="66"/>
      <c r="AA2578" s="66"/>
      <c r="AB2578" s="66"/>
      <c r="AC2578" s="66"/>
      <c r="AD2578" s="66"/>
      <c r="AE2578" s="66"/>
      <c r="AF2578" s="66"/>
      <c r="AG2578" s="66"/>
      <c r="AH2578" s="66"/>
      <c r="AI2578" s="66"/>
      <c r="AJ2578" s="66"/>
      <c r="AK2578" s="66"/>
      <c r="AL2578" s="66"/>
      <c r="AM2578" s="66"/>
      <c r="AN2578" s="66"/>
      <c r="AO2578" s="66"/>
      <c r="AP2578" s="66"/>
      <c r="AQ2578" s="66"/>
      <c r="AR2578" s="66"/>
      <c r="AS2578" s="66"/>
      <c r="AT2578" s="66"/>
      <c r="AU2578" s="66"/>
      <c r="AV2578" s="66"/>
      <c r="AW2578" s="66"/>
      <c r="AX2578" s="66"/>
      <c r="AY2578" s="66"/>
      <c r="AZ2578" s="66"/>
      <c r="BA2578" s="66"/>
      <c r="BB2578" s="66"/>
      <c r="BC2578" s="66"/>
      <c r="BD2578" s="66"/>
      <c r="BE2578" s="66"/>
      <c r="BF2578" s="66"/>
      <c r="BG2578" s="66"/>
      <c r="BH2578" s="66"/>
      <c r="BI2578" s="66"/>
      <c r="BJ2578" s="66"/>
      <c r="BK2578" s="66"/>
      <c r="BL2578" s="66"/>
      <c r="BM2578" s="66"/>
      <c r="BN2578" s="66"/>
      <c r="BO2578" s="66"/>
      <c r="BP2578" s="66"/>
      <c r="BQ2578" s="66"/>
      <c r="BR2578" s="66"/>
      <c r="BS2578" s="66"/>
      <c r="BT2578" s="66"/>
    </row>
    <row r="2579" spans="1:72">
      <c r="A2579" s="69"/>
      <c r="B2579" s="69"/>
      <c r="C2579" s="69"/>
      <c r="D2579" s="69"/>
      <c r="E2579" s="66"/>
      <c r="F2579" s="66"/>
      <c r="G2579" s="66"/>
      <c r="H2579" s="66"/>
      <c r="I2579" s="66"/>
      <c r="J2579" s="66"/>
      <c r="K2579" s="66"/>
      <c r="L2579" s="66"/>
      <c r="M2579" s="66"/>
      <c r="N2579" s="66"/>
      <c r="O2579" s="66"/>
      <c r="P2579" s="66"/>
      <c r="Q2579" s="66"/>
      <c r="R2579" s="66"/>
      <c r="S2579" s="66"/>
      <c r="T2579" s="66"/>
      <c r="U2579" s="66"/>
      <c r="V2579" s="66"/>
      <c r="W2579" s="66"/>
      <c r="X2579" s="66"/>
      <c r="Y2579" s="66"/>
      <c r="Z2579" s="66"/>
      <c r="AA2579" s="66"/>
      <c r="AB2579" s="66"/>
      <c r="AC2579" s="66"/>
      <c r="AD2579" s="66"/>
      <c r="AE2579" s="66"/>
      <c r="AF2579" s="66"/>
      <c r="AG2579" s="66"/>
      <c r="AH2579" s="66"/>
      <c r="AI2579" s="66"/>
      <c r="AJ2579" s="66"/>
      <c r="AK2579" s="66"/>
      <c r="AL2579" s="66"/>
      <c r="AM2579" s="66"/>
      <c r="AN2579" s="66"/>
      <c r="AO2579" s="66"/>
      <c r="AP2579" s="66"/>
      <c r="AQ2579" s="66"/>
      <c r="AR2579" s="66"/>
      <c r="AS2579" s="66"/>
      <c r="AT2579" s="66"/>
      <c r="AU2579" s="66"/>
      <c r="AV2579" s="66"/>
      <c r="AW2579" s="66"/>
      <c r="AX2579" s="66"/>
      <c r="AY2579" s="66"/>
      <c r="AZ2579" s="66"/>
      <c r="BA2579" s="66"/>
      <c r="BB2579" s="66"/>
      <c r="BC2579" s="66"/>
      <c r="BD2579" s="66"/>
      <c r="BE2579" s="66"/>
      <c r="BF2579" s="66"/>
      <c r="BG2579" s="66"/>
      <c r="BH2579" s="66"/>
      <c r="BI2579" s="66"/>
      <c r="BJ2579" s="66"/>
      <c r="BK2579" s="66"/>
      <c r="BL2579" s="66"/>
      <c r="BM2579" s="66"/>
      <c r="BN2579" s="66"/>
      <c r="BO2579" s="66"/>
      <c r="BP2579" s="66"/>
      <c r="BQ2579" s="66"/>
      <c r="BR2579" s="66"/>
      <c r="BS2579" s="66"/>
      <c r="BT2579" s="66"/>
    </row>
    <row r="2580" spans="1:72">
      <c r="A2580" s="69"/>
      <c r="B2580" s="69"/>
      <c r="C2580" s="69"/>
      <c r="D2580" s="69"/>
      <c r="E2580" s="66"/>
      <c r="F2580" s="66"/>
      <c r="G2580" s="66"/>
      <c r="H2580" s="66"/>
      <c r="I2580" s="66"/>
      <c r="J2580" s="66"/>
      <c r="K2580" s="66"/>
      <c r="L2580" s="66"/>
      <c r="M2580" s="66"/>
      <c r="N2580" s="66"/>
      <c r="O2580" s="66"/>
      <c r="P2580" s="66"/>
      <c r="Q2580" s="66"/>
      <c r="R2580" s="66"/>
      <c r="S2580" s="66"/>
      <c r="T2580" s="66"/>
      <c r="U2580" s="66"/>
      <c r="V2580" s="66"/>
      <c r="W2580" s="66"/>
      <c r="X2580" s="66"/>
      <c r="Y2580" s="66"/>
      <c r="Z2580" s="66"/>
      <c r="AA2580" s="66"/>
      <c r="AB2580" s="66"/>
      <c r="AC2580" s="66"/>
      <c r="AD2580" s="66"/>
      <c r="AE2580" s="66"/>
      <c r="AF2580" s="66"/>
      <c r="AG2580" s="66"/>
      <c r="AH2580" s="66"/>
      <c r="AI2580" s="66"/>
      <c r="AJ2580" s="66"/>
      <c r="AK2580" s="66"/>
      <c r="AL2580" s="66"/>
      <c r="AM2580" s="66"/>
      <c r="AN2580" s="66"/>
      <c r="AO2580" s="66"/>
      <c r="AP2580" s="66"/>
      <c r="AQ2580" s="66"/>
      <c r="AR2580" s="66"/>
      <c r="AS2580" s="66"/>
      <c r="AT2580" s="66"/>
      <c r="AU2580" s="66"/>
      <c r="AV2580" s="66"/>
      <c r="AW2580" s="66"/>
      <c r="AX2580" s="66"/>
      <c r="AY2580" s="66"/>
      <c r="AZ2580" s="66"/>
      <c r="BA2580" s="66"/>
      <c r="BB2580" s="66"/>
      <c r="BC2580" s="66"/>
      <c r="BD2580" s="66"/>
      <c r="BE2580" s="66"/>
      <c r="BF2580" s="66"/>
      <c r="BG2580" s="66"/>
      <c r="BH2580" s="66"/>
      <c r="BI2580" s="66"/>
      <c r="BJ2580" s="66"/>
      <c r="BK2580" s="66"/>
      <c r="BL2580" s="66"/>
      <c r="BM2580" s="66"/>
      <c r="BN2580" s="66"/>
      <c r="BO2580" s="66"/>
      <c r="BP2580" s="66"/>
      <c r="BQ2580" s="66"/>
      <c r="BR2580" s="66"/>
      <c r="BS2580" s="66"/>
      <c r="BT2580" s="66"/>
    </row>
    <row r="2581" spans="1:72">
      <c r="A2581" s="69"/>
      <c r="B2581" s="69"/>
      <c r="C2581" s="69"/>
      <c r="D2581" s="69"/>
      <c r="E2581" s="66"/>
      <c r="F2581" s="66"/>
      <c r="G2581" s="66"/>
      <c r="H2581" s="66"/>
      <c r="I2581" s="66"/>
      <c r="J2581" s="66"/>
      <c r="K2581" s="66"/>
      <c r="L2581" s="66"/>
      <c r="M2581" s="66"/>
      <c r="N2581" s="66"/>
      <c r="O2581" s="66"/>
      <c r="P2581" s="66"/>
      <c r="Q2581" s="66"/>
      <c r="R2581" s="66"/>
      <c r="S2581" s="66"/>
      <c r="T2581" s="66"/>
      <c r="U2581" s="66"/>
      <c r="V2581" s="66"/>
      <c r="W2581" s="66"/>
      <c r="X2581" s="66"/>
      <c r="Y2581" s="66"/>
      <c r="Z2581" s="66"/>
      <c r="AA2581" s="66"/>
      <c r="AB2581" s="66"/>
      <c r="AC2581" s="66"/>
      <c r="AD2581" s="66"/>
      <c r="AE2581" s="66"/>
      <c r="AF2581" s="66"/>
      <c r="AG2581" s="66"/>
      <c r="AH2581" s="66"/>
      <c r="AI2581" s="66"/>
      <c r="AJ2581" s="66"/>
      <c r="AK2581" s="66"/>
      <c r="AL2581" s="66"/>
      <c r="AM2581" s="66"/>
      <c r="AN2581" s="66"/>
      <c r="AO2581" s="66"/>
      <c r="AP2581" s="66"/>
      <c r="AQ2581" s="66"/>
      <c r="AR2581" s="66"/>
      <c r="AS2581" s="66"/>
      <c r="AT2581" s="66"/>
      <c r="AU2581" s="66"/>
      <c r="AV2581" s="66"/>
      <c r="AW2581" s="66"/>
      <c r="AX2581" s="66"/>
      <c r="AY2581" s="66"/>
      <c r="AZ2581" s="66"/>
      <c r="BA2581" s="66"/>
      <c r="BB2581" s="66"/>
      <c r="BC2581" s="66"/>
      <c r="BD2581" s="66"/>
      <c r="BE2581" s="66"/>
      <c r="BF2581" s="66"/>
      <c r="BG2581" s="66"/>
      <c r="BH2581" s="66"/>
      <c r="BI2581" s="66"/>
      <c r="BJ2581" s="66"/>
      <c r="BK2581" s="66"/>
      <c r="BL2581" s="66"/>
      <c r="BM2581" s="66"/>
      <c r="BN2581" s="66"/>
      <c r="BO2581" s="66"/>
      <c r="BP2581" s="66"/>
      <c r="BQ2581" s="66"/>
      <c r="BR2581" s="66"/>
      <c r="BS2581" s="66"/>
      <c r="BT2581" s="66"/>
    </row>
    <row r="2582" spans="1:72">
      <c r="A2582" s="69"/>
      <c r="B2582" s="69"/>
      <c r="C2582" s="69"/>
      <c r="D2582" s="69"/>
      <c r="E2582" s="66"/>
      <c r="F2582" s="66"/>
      <c r="G2582" s="66"/>
      <c r="H2582" s="66"/>
      <c r="I2582" s="66"/>
      <c r="J2582" s="66"/>
      <c r="K2582" s="66"/>
      <c r="L2582" s="66"/>
      <c r="M2582" s="66"/>
      <c r="N2582" s="66"/>
      <c r="O2582" s="66"/>
      <c r="P2582" s="66"/>
      <c r="Q2582" s="66"/>
      <c r="R2582" s="66"/>
      <c r="S2582" s="66"/>
      <c r="T2582" s="66"/>
      <c r="U2582" s="66"/>
      <c r="V2582" s="66"/>
      <c r="W2582" s="66"/>
      <c r="X2582" s="66"/>
      <c r="Y2582" s="66"/>
      <c r="Z2582" s="66"/>
      <c r="AA2582" s="66"/>
      <c r="AB2582" s="66"/>
      <c r="AC2582" s="66"/>
      <c r="AD2582" s="66"/>
      <c r="AE2582" s="66"/>
      <c r="AF2582" s="66"/>
      <c r="AG2582" s="66"/>
      <c r="AH2582" s="66"/>
      <c r="AI2582" s="66"/>
      <c r="AJ2582" s="66"/>
      <c r="AK2582" s="66"/>
      <c r="AL2582" s="66"/>
      <c r="AM2582" s="66"/>
      <c r="AN2582" s="66"/>
      <c r="AO2582" s="66"/>
      <c r="AP2582" s="66"/>
      <c r="AQ2582" s="66"/>
      <c r="AR2582" s="66"/>
      <c r="AS2582" s="66"/>
      <c r="AT2582" s="66"/>
      <c r="AU2582" s="66"/>
      <c r="AV2582" s="66"/>
      <c r="AW2582" s="66"/>
      <c r="AX2582" s="66"/>
      <c r="AY2582" s="66"/>
      <c r="AZ2582" s="66"/>
      <c r="BA2582" s="66"/>
      <c r="BB2582" s="66"/>
      <c r="BC2582" s="66"/>
      <c r="BD2582" s="66"/>
      <c r="BE2582" s="66"/>
      <c r="BF2582" s="66"/>
      <c r="BG2582" s="66"/>
      <c r="BH2582" s="66"/>
      <c r="BI2582" s="66"/>
      <c r="BJ2582" s="66"/>
      <c r="BK2582" s="66"/>
      <c r="BL2582" s="66"/>
      <c r="BM2582" s="66"/>
      <c r="BN2582" s="66"/>
      <c r="BO2582" s="66"/>
      <c r="BP2582" s="66"/>
      <c r="BQ2582" s="66"/>
      <c r="BR2582" s="66"/>
      <c r="BS2582" s="66"/>
      <c r="BT2582" s="66"/>
    </row>
    <row r="2583" spans="1:72">
      <c r="A2583" s="69"/>
      <c r="B2583" s="69"/>
      <c r="C2583" s="69"/>
      <c r="D2583" s="69"/>
      <c r="E2583" s="66"/>
      <c r="F2583" s="66"/>
      <c r="G2583" s="66"/>
      <c r="H2583" s="66"/>
      <c r="I2583" s="66"/>
      <c r="J2583" s="66"/>
      <c r="K2583" s="66"/>
      <c r="L2583" s="66"/>
      <c r="M2583" s="66"/>
      <c r="N2583" s="66"/>
      <c r="O2583" s="66"/>
      <c r="P2583" s="66"/>
      <c r="Q2583" s="66"/>
      <c r="R2583" s="66"/>
      <c r="S2583" s="66"/>
      <c r="T2583" s="66"/>
      <c r="U2583" s="66"/>
      <c r="V2583" s="66"/>
      <c r="W2583" s="66"/>
      <c r="X2583" s="66"/>
      <c r="Y2583" s="66"/>
      <c r="Z2583" s="66"/>
      <c r="AA2583" s="66"/>
      <c r="AB2583" s="66"/>
      <c r="AC2583" s="66"/>
      <c r="AD2583" s="66"/>
      <c r="AE2583" s="66"/>
      <c r="AF2583" s="66"/>
      <c r="AG2583" s="66"/>
      <c r="AH2583" s="66"/>
      <c r="AI2583" s="66"/>
      <c r="AJ2583" s="66"/>
      <c r="AK2583" s="66"/>
      <c r="AL2583" s="66"/>
      <c r="AM2583" s="66"/>
      <c r="AN2583" s="66"/>
      <c r="AO2583" s="66"/>
      <c r="AP2583" s="66"/>
      <c r="AQ2583" s="66"/>
      <c r="AR2583" s="66"/>
      <c r="AS2583" s="66"/>
      <c r="AT2583" s="66"/>
      <c r="AU2583" s="66"/>
      <c r="AV2583" s="66"/>
      <c r="AW2583" s="66"/>
      <c r="AX2583" s="66"/>
      <c r="AY2583" s="66"/>
      <c r="AZ2583" s="66"/>
      <c r="BA2583" s="66"/>
      <c r="BB2583" s="66"/>
      <c r="BC2583" s="66"/>
      <c r="BD2583" s="66"/>
      <c r="BE2583" s="66"/>
      <c r="BF2583" s="66"/>
      <c r="BG2583" s="66"/>
      <c r="BH2583" s="66"/>
      <c r="BI2583" s="66"/>
      <c r="BJ2583" s="66"/>
      <c r="BK2583" s="66"/>
      <c r="BL2583" s="66"/>
      <c r="BM2583" s="66"/>
      <c r="BN2583" s="66"/>
      <c r="BO2583" s="66"/>
      <c r="BP2583" s="66"/>
      <c r="BQ2583" s="66"/>
      <c r="BR2583" s="66"/>
      <c r="BS2583" s="66"/>
      <c r="BT2583" s="66"/>
    </row>
    <row r="2584" spans="1:72">
      <c r="A2584" s="69"/>
      <c r="B2584" s="69"/>
      <c r="C2584" s="69"/>
      <c r="D2584" s="69"/>
      <c r="E2584" s="66"/>
      <c r="F2584" s="66"/>
      <c r="G2584" s="66"/>
      <c r="H2584" s="66"/>
      <c r="I2584" s="66"/>
      <c r="J2584" s="66"/>
      <c r="K2584" s="66"/>
      <c r="L2584" s="66"/>
      <c r="M2584" s="66"/>
      <c r="N2584" s="66"/>
      <c r="O2584" s="66"/>
      <c r="P2584" s="66"/>
      <c r="Q2584" s="66"/>
      <c r="R2584" s="66"/>
      <c r="S2584" s="66"/>
      <c r="T2584" s="66"/>
      <c r="U2584" s="66"/>
      <c r="V2584" s="66"/>
      <c r="W2584" s="66"/>
      <c r="X2584" s="66"/>
      <c r="Y2584" s="66"/>
      <c r="Z2584" s="66"/>
      <c r="AA2584" s="66"/>
      <c r="AB2584" s="66"/>
      <c r="AC2584" s="66"/>
      <c r="AD2584" s="66"/>
      <c r="AE2584" s="66"/>
      <c r="AF2584" s="66"/>
      <c r="AG2584" s="66"/>
      <c r="AH2584" s="66"/>
      <c r="AI2584" s="66"/>
      <c r="AJ2584" s="66"/>
      <c r="AK2584" s="66"/>
      <c r="AL2584" s="66"/>
      <c r="AM2584" s="66"/>
      <c r="AN2584" s="66"/>
      <c r="AO2584" s="66"/>
      <c r="AP2584" s="66"/>
      <c r="AQ2584" s="66"/>
      <c r="AR2584" s="66"/>
      <c r="AS2584" s="66"/>
      <c r="AT2584" s="66"/>
      <c r="AU2584" s="66"/>
      <c r="AV2584" s="66"/>
      <c r="AW2584" s="66"/>
      <c r="AX2584" s="66"/>
      <c r="AY2584" s="66"/>
      <c r="AZ2584" s="66"/>
      <c r="BA2584" s="66"/>
      <c r="BB2584" s="66"/>
      <c r="BC2584" s="66"/>
      <c r="BD2584" s="66"/>
      <c r="BE2584" s="66"/>
      <c r="BF2584" s="66"/>
      <c r="BG2584" s="66"/>
      <c r="BH2584" s="66"/>
      <c r="BI2584" s="66"/>
      <c r="BJ2584" s="66"/>
      <c r="BK2584" s="66"/>
      <c r="BL2584" s="66"/>
      <c r="BM2584" s="66"/>
      <c r="BN2584" s="66"/>
      <c r="BO2584" s="66"/>
      <c r="BP2584" s="66"/>
      <c r="BQ2584" s="66"/>
      <c r="BR2584" s="66"/>
      <c r="BS2584" s="66"/>
      <c r="BT2584" s="66"/>
    </row>
    <row r="2585" spans="1:72">
      <c r="A2585" s="69"/>
      <c r="B2585" s="69"/>
      <c r="C2585" s="69"/>
      <c r="D2585" s="69"/>
      <c r="E2585" s="66"/>
      <c r="F2585" s="66"/>
      <c r="G2585" s="66"/>
      <c r="H2585" s="66"/>
      <c r="I2585" s="66"/>
      <c r="J2585" s="66"/>
      <c r="K2585" s="66"/>
      <c r="L2585" s="66"/>
      <c r="M2585" s="66"/>
      <c r="N2585" s="66"/>
      <c r="O2585" s="66"/>
      <c r="P2585" s="66"/>
      <c r="Q2585" s="66"/>
      <c r="R2585" s="66"/>
      <c r="S2585" s="66"/>
      <c r="T2585" s="66"/>
      <c r="U2585" s="66"/>
      <c r="V2585" s="66"/>
      <c r="W2585" s="66"/>
      <c r="X2585" s="66"/>
      <c r="Y2585" s="66"/>
      <c r="Z2585" s="66"/>
      <c r="AA2585" s="66"/>
      <c r="AB2585" s="66"/>
      <c r="AC2585" s="66"/>
      <c r="AD2585" s="66"/>
      <c r="AE2585" s="66"/>
      <c r="AF2585" s="66"/>
      <c r="AG2585" s="66"/>
      <c r="AH2585" s="66"/>
      <c r="AI2585" s="66"/>
      <c r="AJ2585" s="66"/>
      <c r="AK2585" s="66"/>
      <c r="AL2585" s="66"/>
      <c r="AM2585" s="66"/>
      <c r="AN2585" s="66"/>
      <c r="AO2585" s="66"/>
      <c r="AP2585" s="66"/>
      <c r="AQ2585" s="66"/>
      <c r="AR2585" s="66"/>
      <c r="AS2585" s="66"/>
      <c r="AT2585" s="66"/>
      <c r="AU2585" s="66"/>
      <c r="AV2585" s="66"/>
      <c r="AW2585" s="66"/>
      <c r="AX2585" s="66"/>
      <c r="AY2585" s="66"/>
      <c r="AZ2585" s="66"/>
      <c r="BA2585" s="66"/>
      <c r="BB2585" s="66"/>
      <c r="BC2585" s="66"/>
      <c r="BD2585" s="66"/>
      <c r="BE2585" s="66"/>
      <c r="BF2585" s="66"/>
      <c r="BG2585" s="66"/>
      <c r="BH2585" s="66"/>
      <c r="BI2585" s="66"/>
      <c r="BJ2585" s="66"/>
      <c r="BK2585" s="66"/>
      <c r="BL2585" s="66"/>
      <c r="BM2585" s="66"/>
      <c r="BN2585" s="66"/>
      <c r="BO2585" s="66"/>
      <c r="BP2585" s="66"/>
      <c r="BQ2585" s="66"/>
      <c r="BR2585" s="66"/>
      <c r="BS2585" s="66"/>
      <c r="BT2585" s="66"/>
    </row>
    <row r="2586" spans="1:72">
      <c r="A2586" s="69"/>
      <c r="B2586" s="69"/>
      <c r="C2586" s="69"/>
      <c r="D2586" s="69"/>
      <c r="E2586" s="66"/>
      <c r="F2586" s="66"/>
      <c r="G2586" s="66"/>
      <c r="H2586" s="66"/>
      <c r="I2586" s="66"/>
      <c r="J2586" s="66"/>
      <c r="K2586" s="66"/>
      <c r="L2586" s="66"/>
      <c r="M2586" s="66"/>
      <c r="N2586" s="66"/>
      <c r="O2586" s="66"/>
      <c r="P2586" s="66"/>
      <c r="Q2586" s="66"/>
      <c r="R2586" s="66"/>
      <c r="S2586" s="66"/>
      <c r="T2586" s="66"/>
      <c r="U2586" s="66"/>
      <c r="V2586" s="66"/>
      <c r="W2586" s="66"/>
      <c r="X2586" s="66"/>
      <c r="Y2586" s="66"/>
      <c r="Z2586" s="66"/>
      <c r="AA2586" s="66"/>
      <c r="AB2586" s="66"/>
      <c r="AC2586" s="66"/>
      <c r="AD2586" s="66"/>
      <c r="AE2586" s="66"/>
      <c r="AF2586" s="66"/>
      <c r="AG2586" s="66"/>
      <c r="AH2586" s="66"/>
      <c r="AI2586" s="66"/>
      <c r="AJ2586" s="66"/>
      <c r="AK2586" s="66"/>
      <c r="AL2586" s="66"/>
      <c r="AM2586" s="66"/>
      <c r="AN2586" s="66"/>
      <c r="AO2586" s="66"/>
      <c r="AP2586" s="66"/>
      <c r="AQ2586" s="66"/>
      <c r="AR2586" s="66"/>
      <c r="AS2586" s="66"/>
      <c r="AT2586" s="66"/>
      <c r="AU2586" s="66"/>
      <c r="AV2586" s="66"/>
      <c r="AW2586" s="66"/>
      <c r="AX2586" s="66"/>
      <c r="AY2586" s="66"/>
      <c r="AZ2586" s="66"/>
      <c r="BA2586" s="66"/>
      <c r="BB2586" s="66"/>
      <c r="BC2586" s="66"/>
      <c r="BD2586" s="66"/>
      <c r="BE2586" s="66"/>
      <c r="BF2586" s="66"/>
      <c r="BG2586" s="66"/>
      <c r="BH2586" s="66"/>
      <c r="BI2586" s="66"/>
      <c r="BJ2586" s="66"/>
      <c r="BK2586" s="66"/>
      <c r="BL2586" s="66"/>
      <c r="BM2586" s="66"/>
      <c r="BN2586" s="66"/>
      <c r="BO2586" s="66"/>
      <c r="BP2586" s="66"/>
      <c r="BQ2586" s="66"/>
      <c r="BR2586" s="66"/>
      <c r="BS2586" s="66"/>
      <c r="BT2586" s="66"/>
    </row>
    <row r="2587" spans="1:72">
      <c r="A2587" s="69"/>
      <c r="B2587" s="69"/>
      <c r="C2587" s="69"/>
      <c r="D2587" s="69"/>
      <c r="E2587" s="66"/>
      <c r="F2587" s="66"/>
      <c r="G2587" s="66"/>
      <c r="H2587" s="66"/>
      <c r="I2587" s="66"/>
      <c r="J2587" s="66"/>
      <c r="K2587" s="66"/>
      <c r="L2587" s="66"/>
      <c r="M2587" s="66"/>
      <c r="N2587" s="66"/>
      <c r="O2587" s="66"/>
      <c r="P2587" s="66"/>
      <c r="Q2587" s="66"/>
      <c r="R2587" s="66"/>
      <c r="S2587" s="66"/>
      <c r="T2587" s="66"/>
      <c r="U2587" s="66"/>
      <c r="V2587" s="66"/>
      <c r="W2587" s="66"/>
      <c r="X2587" s="66"/>
      <c r="Y2587" s="66"/>
      <c r="Z2587" s="66"/>
      <c r="AA2587" s="66"/>
      <c r="AB2587" s="66"/>
      <c r="AC2587" s="66"/>
      <c r="AD2587" s="66"/>
      <c r="AE2587" s="66"/>
      <c r="AF2587" s="66"/>
      <c r="AG2587" s="66"/>
      <c r="AH2587" s="66"/>
      <c r="AI2587" s="66"/>
      <c r="AJ2587" s="66"/>
      <c r="AK2587" s="66"/>
      <c r="AL2587" s="66"/>
      <c r="AM2587" s="66"/>
      <c r="AN2587" s="66"/>
      <c r="AO2587" s="66"/>
      <c r="AP2587" s="66"/>
      <c r="AQ2587" s="66"/>
      <c r="AR2587" s="66"/>
      <c r="AS2587" s="66"/>
      <c r="AT2587" s="66"/>
      <c r="AU2587" s="66"/>
      <c r="AV2587" s="66"/>
      <c r="AW2587" s="66"/>
      <c r="AX2587" s="66"/>
      <c r="AY2587" s="66"/>
      <c r="AZ2587" s="66"/>
      <c r="BA2587" s="66"/>
      <c r="BB2587" s="66"/>
      <c r="BC2587" s="66"/>
      <c r="BD2587" s="66"/>
      <c r="BE2587" s="66"/>
      <c r="BF2587" s="66"/>
      <c r="BG2587" s="66"/>
      <c r="BH2587" s="66"/>
      <c r="BI2587" s="66"/>
      <c r="BJ2587" s="66"/>
      <c r="BK2587" s="66"/>
      <c r="BL2587" s="66"/>
      <c r="BM2587" s="66"/>
      <c r="BN2587" s="66"/>
      <c r="BO2587" s="66"/>
      <c r="BP2587" s="66"/>
      <c r="BQ2587" s="66"/>
      <c r="BR2587" s="66"/>
      <c r="BS2587" s="66"/>
      <c r="BT2587" s="66"/>
    </row>
    <row r="2588" spans="1:72">
      <c r="A2588" s="69"/>
      <c r="B2588" s="69"/>
      <c r="C2588" s="69"/>
      <c r="D2588" s="69"/>
      <c r="E2588" s="66"/>
      <c r="F2588" s="66"/>
      <c r="G2588" s="66"/>
      <c r="H2588" s="66"/>
      <c r="I2588" s="66"/>
      <c r="J2588" s="66"/>
      <c r="K2588" s="66"/>
      <c r="L2588" s="66"/>
      <c r="M2588" s="66"/>
      <c r="N2588" s="66"/>
      <c r="O2588" s="66"/>
      <c r="P2588" s="66"/>
      <c r="Q2588" s="66"/>
      <c r="R2588" s="66"/>
      <c r="S2588" s="66"/>
      <c r="T2588" s="66"/>
      <c r="U2588" s="66"/>
      <c r="V2588" s="66"/>
      <c r="W2588" s="66"/>
      <c r="X2588" s="66"/>
      <c r="Y2588" s="66"/>
      <c r="Z2588" s="66"/>
      <c r="AA2588" s="66"/>
      <c r="AB2588" s="66"/>
      <c r="AC2588" s="66"/>
      <c r="AD2588" s="66"/>
      <c r="AE2588" s="66"/>
      <c r="AF2588" s="66"/>
      <c r="AG2588" s="66"/>
      <c r="AH2588" s="66"/>
      <c r="AI2588" s="66"/>
      <c r="AJ2588" s="66"/>
      <c r="AK2588" s="66"/>
      <c r="AL2588" s="66"/>
      <c r="AM2588" s="66"/>
      <c r="AN2588" s="66"/>
      <c r="AO2588" s="66"/>
      <c r="AP2588" s="66"/>
      <c r="AQ2588" s="66"/>
      <c r="AR2588" s="66"/>
      <c r="AS2588" s="66"/>
      <c r="AT2588" s="66"/>
      <c r="AU2588" s="66"/>
      <c r="AV2588" s="66"/>
      <c r="AW2588" s="66"/>
      <c r="AX2588" s="66"/>
      <c r="AY2588" s="66"/>
      <c r="AZ2588" s="66"/>
      <c r="BA2588" s="66"/>
      <c r="BB2588" s="66"/>
      <c r="BC2588" s="66"/>
      <c r="BD2588" s="66"/>
      <c r="BE2588" s="66"/>
      <c r="BF2588" s="66"/>
      <c r="BG2588" s="66"/>
      <c r="BH2588" s="66"/>
      <c r="BI2588" s="66"/>
      <c r="BJ2588" s="66"/>
      <c r="BK2588" s="66"/>
      <c r="BL2588" s="66"/>
      <c r="BM2588" s="66"/>
      <c r="BN2588" s="66"/>
      <c r="BO2588" s="66"/>
      <c r="BP2588" s="66"/>
      <c r="BQ2588" s="66"/>
      <c r="BR2588" s="66"/>
      <c r="BS2588" s="66"/>
      <c r="BT2588" s="66"/>
    </row>
    <row r="2589" spans="1:72">
      <c r="A2589" s="69"/>
      <c r="B2589" s="69"/>
      <c r="C2589" s="69"/>
      <c r="D2589" s="69"/>
      <c r="E2589" s="66"/>
      <c r="F2589" s="66"/>
      <c r="G2589" s="66"/>
      <c r="H2589" s="66"/>
      <c r="I2589" s="66"/>
      <c r="J2589" s="66"/>
      <c r="K2589" s="66"/>
      <c r="L2589" s="66"/>
      <c r="M2589" s="66"/>
      <c r="N2589" s="66"/>
      <c r="O2589" s="66"/>
      <c r="P2589" s="66"/>
      <c r="Q2589" s="66"/>
      <c r="R2589" s="66"/>
      <c r="S2589" s="66"/>
      <c r="T2589" s="66"/>
      <c r="U2589" s="66"/>
      <c r="V2589" s="66"/>
      <c r="W2589" s="66"/>
      <c r="X2589" s="66"/>
      <c r="Y2589" s="66"/>
      <c r="Z2589" s="66"/>
      <c r="AA2589" s="66"/>
      <c r="AB2589" s="66"/>
      <c r="AC2589" s="66"/>
      <c r="AD2589" s="66"/>
      <c r="AE2589" s="66"/>
      <c r="AF2589" s="66"/>
      <c r="AG2589" s="66"/>
      <c r="AH2589" s="66"/>
      <c r="AI2589" s="66"/>
      <c r="AJ2589" s="66"/>
      <c r="AK2589" s="66"/>
      <c r="AL2589" s="66"/>
      <c r="AM2589" s="66"/>
      <c r="AN2589" s="66"/>
      <c r="AO2589" s="66"/>
      <c r="AP2589" s="66"/>
      <c r="AQ2589" s="66"/>
      <c r="AR2589" s="66"/>
      <c r="AS2589" s="66"/>
      <c r="AT2589" s="66"/>
      <c r="AU2589" s="66"/>
      <c r="AV2589" s="66"/>
      <c r="AW2589" s="66"/>
      <c r="AX2589" s="66"/>
      <c r="AY2589" s="66"/>
      <c r="AZ2589" s="66"/>
      <c r="BA2589" s="66"/>
      <c r="BB2589" s="66"/>
      <c r="BC2589" s="66"/>
      <c r="BD2589" s="66"/>
      <c r="BE2589" s="66"/>
      <c r="BF2589" s="66"/>
      <c r="BG2589" s="66"/>
      <c r="BH2589" s="66"/>
      <c r="BI2589" s="66"/>
      <c r="BJ2589" s="66"/>
      <c r="BK2589" s="66"/>
      <c r="BL2589" s="66"/>
      <c r="BM2589" s="66"/>
      <c r="BN2589" s="66"/>
      <c r="BO2589" s="66"/>
      <c r="BP2589" s="66"/>
      <c r="BQ2589" s="66"/>
      <c r="BR2589" s="66"/>
      <c r="BS2589" s="66"/>
      <c r="BT2589" s="66"/>
    </row>
    <row r="2590" spans="1:72">
      <c r="A2590" s="69"/>
      <c r="B2590" s="69"/>
      <c r="C2590" s="69"/>
      <c r="D2590" s="69"/>
      <c r="E2590" s="66"/>
      <c r="F2590" s="66"/>
      <c r="G2590" s="66"/>
      <c r="H2590" s="66"/>
      <c r="I2590" s="66"/>
      <c r="J2590" s="66"/>
      <c r="K2590" s="66"/>
      <c r="L2590" s="66"/>
      <c r="M2590" s="66"/>
      <c r="N2590" s="66"/>
      <c r="O2590" s="66"/>
      <c r="P2590" s="66"/>
      <c r="Q2590" s="66"/>
      <c r="R2590" s="66"/>
      <c r="S2590" s="66"/>
      <c r="T2590" s="66"/>
      <c r="U2590" s="66"/>
      <c r="V2590" s="66"/>
      <c r="W2590" s="66"/>
      <c r="X2590" s="66"/>
      <c r="Y2590" s="66"/>
      <c r="Z2590" s="66"/>
      <c r="AA2590" s="66"/>
      <c r="AB2590" s="66"/>
      <c r="AC2590" s="66"/>
      <c r="AD2590" s="66"/>
      <c r="AE2590" s="66"/>
      <c r="AF2590" s="66"/>
      <c r="AG2590" s="66"/>
      <c r="AH2590" s="66"/>
      <c r="AI2590" s="66"/>
      <c r="AJ2590" s="66"/>
      <c r="AK2590" s="66"/>
      <c r="AL2590" s="66"/>
      <c r="AM2590" s="66"/>
      <c r="AN2590" s="66"/>
      <c r="AO2590" s="66"/>
      <c r="AP2590" s="66"/>
      <c r="AQ2590" s="66"/>
      <c r="AR2590" s="66"/>
      <c r="AS2590" s="66"/>
      <c r="AT2590" s="66"/>
      <c r="AU2590" s="66"/>
      <c r="AV2590" s="66"/>
      <c r="AW2590" s="66"/>
      <c r="AX2590" s="66"/>
      <c r="AY2590" s="66"/>
      <c r="AZ2590" s="66"/>
      <c r="BA2590" s="66"/>
      <c r="BB2590" s="66"/>
      <c r="BC2590" s="66"/>
      <c r="BD2590" s="66"/>
      <c r="BE2590" s="66"/>
      <c r="BF2590" s="66"/>
      <c r="BG2590" s="66"/>
      <c r="BH2590" s="66"/>
      <c r="BI2590" s="66"/>
      <c r="BJ2590" s="66"/>
      <c r="BK2590" s="66"/>
      <c r="BL2590" s="66"/>
      <c r="BM2590" s="66"/>
      <c r="BN2590" s="66"/>
      <c r="BO2590" s="66"/>
      <c r="BP2590" s="66"/>
      <c r="BQ2590" s="66"/>
      <c r="BR2590" s="66"/>
      <c r="BS2590" s="66"/>
      <c r="BT2590" s="66"/>
    </row>
    <row r="2591" spans="1:72">
      <c r="A2591" s="69"/>
      <c r="B2591" s="69"/>
      <c r="C2591" s="69"/>
      <c r="D2591" s="69"/>
      <c r="E2591" s="66"/>
      <c r="F2591" s="66"/>
      <c r="G2591" s="66"/>
      <c r="H2591" s="66"/>
      <c r="I2591" s="66"/>
      <c r="J2591" s="66"/>
      <c r="K2591" s="66"/>
      <c r="L2591" s="66"/>
      <c r="M2591" s="66"/>
      <c r="N2591" s="66"/>
      <c r="O2591" s="66"/>
      <c r="P2591" s="66"/>
      <c r="Q2591" s="66"/>
      <c r="R2591" s="66"/>
      <c r="S2591" s="66"/>
      <c r="T2591" s="66"/>
      <c r="U2591" s="66"/>
      <c r="V2591" s="66"/>
      <c r="W2591" s="66"/>
      <c r="X2591" s="66"/>
      <c r="Y2591" s="66"/>
      <c r="Z2591" s="66"/>
      <c r="AA2591" s="66"/>
      <c r="AB2591" s="66"/>
      <c r="AC2591" s="66"/>
      <c r="AD2591" s="66"/>
      <c r="AE2591" s="66"/>
      <c r="AF2591" s="66"/>
      <c r="AG2591" s="66"/>
      <c r="AH2591" s="66"/>
      <c r="AI2591" s="66"/>
      <c r="AJ2591" s="66"/>
      <c r="AK2591" s="66"/>
      <c r="AL2591" s="66"/>
      <c r="AM2591" s="66"/>
      <c r="AN2591" s="66"/>
      <c r="AO2591" s="66"/>
      <c r="AP2591" s="66"/>
      <c r="AQ2591" s="66"/>
      <c r="AR2591" s="66"/>
      <c r="AS2591" s="66"/>
      <c r="AT2591" s="66"/>
      <c r="AU2591" s="66"/>
      <c r="AV2591" s="66"/>
      <c r="AW2591" s="66"/>
      <c r="AX2591" s="66"/>
      <c r="AY2591" s="66"/>
      <c r="AZ2591" s="66"/>
      <c r="BA2591" s="66"/>
      <c r="BB2591" s="66"/>
      <c r="BC2591" s="66"/>
      <c r="BD2591" s="66"/>
      <c r="BE2591" s="66"/>
      <c r="BF2591" s="66"/>
      <c r="BG2591" s="66"/>
      <c r="BH2591" s="66"/>
      <c r="BI2591" s="66"/>
      <c r="BJ2591" s="66"/>
      <c r="BK2591" s="66"/>
      <c r="BL2591" s="66"/>
      <c r="BM2591" s="66"/>
      <c r="BN2591" s="66"/>
      <c r="BO2591" s="66"/>
      <c r="BP2591" s="66"/>
      <c r="BQ2591" s="66"/>
      <c r="BR2591" s="66"/>
      <c r="BS2591" s="66"/>
      <c r="BT2591" s="66"/>
    </row>
    <row r="2592" spans="1:72">
      <c r="A2592" s="69"/>
      <c r="B2592" s="69"/>
      <c r="C2592" s="69"/>
      <c r="D2592" s="69"/>
      <c r="E2592" s="66"/>
      <c r="F2592" s="66"/>
      <c r="G2592" s="66"/>
      <c r="H2592" s="66"/>
      <c r="I2592" s="66"/>
      <c r="J2592" s="66"/>
      <c r="K2592" s="66"/>
      <c r="L2592" s="66"/>
      <c r="M2592" s="66"/>
      <c r="N2592" s="66"/>
      <c r="O2592" s="66"/>
      <c r="P2592" s="66"/>
      <c r="Q2592" s="66"/>
      <c r="R2592" s="66"/>
      <c r="S2592" s="66"/>
      <c r="T2592" s="66"/>
      <c r="U2592" s="66"/>
      <c r="V2592" s="66"/>
      <c r="W2592" s="66"/>
      <c r="X2592" s="66"/>
      <c r="Y2592" s="66"/>
      <c r="Z2592" s="66"/>
      <c r="AA2592" s="66"/>
      <c r="AB2592" s="66"/>
      <c r="AC2592" s="66"/>
      <c r="AD2592" s="66"/>
      <c r="AE2592" s="66"/>
      <c r="AF2592" s="66"/>
      <c r="AG2592" s="66"/>
      <c r="AH2592" s="66"/>
      <c r="AI2592" s="66"/>
      <c r="AJ2592" s="66"/>
      <c r="AK2592" s="66"/>
      <c r="AL2592" s="66"/>
      <c r="AM2592" s="66"/>
      <c r="AN2592" s="66"/>
      <c r="AO2592" s="66"/>
      <c r="AP2592" s="66"/>
      <c r="AQ2592" s="66"/>
      <c r="AR2592" s="66"/>
      <c r="AS2592" s="66"/>
      <c r="AT2592" s="66"/>
      <c r="AU2592" s="66"/>
      <c r="AV2592" s="66"/>
      <c r="AW2592" s="66"/>
      <c r="AX2592" s="66"/>
      <c r="AY2592" s="66"/>
      <c r="AZ2592" s="66"/>
      <c r="BA2592" s="66"/>
      <c r="BB2592" s="66"/>
      <c r="BC2592" s="66"/>
      <c r="BD2592" s="66"/>
      <c r="BE2592" s="66"/>
      <c r="BF2592" s="66"/>
      <c r="BG2592" s="66"/>
      <c r="BH2592" s="66"/>
      <c r="BI2592" s="66"/>
      <c r="BJ2592" s="66"/>
      <c r="BK2592" s="66"/>
      <c r="BL2592" s="66"/>
      <c r="BM2592" s="66"/>
      <c r="BN2592" s="66"/>
      <c r="BO2592" s="66"/>
      <c r="BP2592" s="66"/>
      <c r="BQ2592" s="66"/>
      <c r="BR2592" s="66"/>
      <c r="BS2592" s="66"/>
      <c r="BT2592" s="66"/>
    </row>
    <row r="2593" spans="1:72">
      <c r="A2593" s="69"/>
      <c r="B2593" s="69"/>
      <c r="C2593" s="69"/>
      <c r="D2593" s="69"/>
      <c r="E2593" s="66"/>
      <c r="F2593" s="66"/>
      <c r="G2593" s="66"/>
      <c r="H2593" s="66"/>
      <c r="I2593" s="66"/>
      <c r="J2593" s="66"/>
      <c r="K2593" s="66"/>
      <c r="L2593" s="66"/>
      <c r="M2593" s="66"/>
      <c r="N2593" s="66"/>
      <c r="O2593" s="66"/>
      <c r="P2593" s="66"/>
      <c r="Q2593" s="66"/>
      <c r="R2593" s="66"/>
      <c r="S2593" s="66"/>
      <c r="T2593" s="66"/>
      <c r="U2593" s="66"/>
      <c r="V2593" s="66"/>
      <c r="W2593" s="66"/>
      <c r="X2593" s="66"/>
      <c r="Y2593" s="66"/>
      <c r="Z2593" s="66"/>
      <c r="AA2593" s="66"/>
      <c r="AB2593" s="66"/>
      <c r="AC2593" s="66"/>
      <c r="AD2593" s="66"/>
      <c r="AE2593" s="66"/>
      <c r="AF2593" s="66"/>
      <c r="AG2593" s="66"/>
      <c r="AH2593" s="66"/>
      <c r="AI2593" s="66"/>
      <c r="AJ2593" s="66"/>
      <c r="AK2593" s="66"/>
      <c r="AL2593" s="66"/>
      <c r="AM2593" s="66"/>
      <c r="AN2593" s="66"/>
      <c r="AO2593" s="66"/>
      <c r="AP2593" s="66"/>
      <c r="AQ2593" s="66"/>
      <c r="AR2593" s="66"/>
      <c r="AS2593" s="66"/>
      <c r="AT2593" s="66"/>
      <c r="AU2593" s="66"/>
      <c r="AV2593" s="66"/>
      <c r="AW2593" s="66"/>
      <c r="AX2593" s="66"/>
      <c r="AY2593" s="66"/>
      <c r="AZ2593" s="66"/>
      <c r="BA2593" s="66"/>
      <c r="BB2593" s="66"/>
      <c r="BC2593" s="66"/>
      <c r="BD2593" s="66"/>
      <c r="BE2593" s="66"/>
      <c r="BF2593" s="66"/>
      <c r="BG2593" s="66"/>
      <c r="BH2593" s="66"/>
      <c r="BI2593" s="66"/>
      <c r="BJ2593" s="66"/>
      <c r="BK2593" s="66"/>
      <c r="BL2593" s="66"/>
      <c r="BM2593" s="66"/>
      <c r="BN2593" s="66"/>
      <c r="BO2593" s="66"/>
      <c r="BP2593" s="66"/>
      <c r="BQ2593" s="66"/>
      <c r="BR2593" s="66"/>
      <c r="BS2593" s="66"/>
      <c r="BT2593" s="66"/>
    </row>
    <row r="2594" spans="1:72">
      <c r="A2594" s="69"/>
      <c r="B2594" s="69"/>
      <c r="C2594" s="69"/>
      <c r="D2594" s="69"/>
      <c r="E2594" s="66"/>
      <c r="F2594" s="66"/>
      <c r="G2594" s="66"/>
      <c r="H2594" s="66"/>
      <c r="I2594" s="66"/>
      <c r="J2594" s="66"/>
      <c r="K2594" s="66"/>
      <c r="L2594" s="66"/>
      <c r="M2594" s="66"/>
      <c r="N2594" s="66"/>
      <c r="O2594" s="66"/>
      <c r="P2594" s="66"/>
      <c r="Q2594" s="66"/>
      <c r="R2594" s="66"/>
      <c r="S2594" s="66"/>
      <c r="T2594" s="66"/>
      <c r="U2594" s="66"/>
      <c r="V2594" s="66"/>
      <c r="W2594" s="66"/>
      <c r="X2594" s="66"/>
      <c r="Y2594" s="66"/>
      <c r="Z2594" s="66"/>
      <c r="AA2594" s="66"/>
      <c r="AB2594" s="66"/>
      <c r="AC2594" s="66"/>
      <c r="AD2594" s="66"/>
      <c r="AE2594" s="66"/>
      <c r="AF2594" s="66"/>
      <c r="AG2594" s="66"/>
      <c r="AH2594" s="66"/>
      <c r="AI2594" s="66"/>
      <c r="AJ2594" s="66"/>
      <c r="AK2594" s="66"/>
      <c r="AL2594" s="66"/>
      <c r="AM2594" s="66"/>
      <c r="AN2594" s="66"/>
      <c r="AO2594" s="66"/>
      <c r="AP2594" s="66"/>
      <c r="AQ2594" s="66"/>
      <c r="AR2594" s="66"/>
      <c r="AS2594" s="66"/>
      <c r="AT2594" s="66"/>
      <c r="AU2594" s="66"/>
      <c r="AV2594" s="66"/>
      <c r="AW2594" s="66"/>
      <c r="AX2594" s="66"/>
      <c r="AY2594" s="66"/>
      <c r="AZ2594" s="66"/>
      <c r="BA2594" s="66"/>
      <c r="BB2594" s="66"/>
      <c r="BC2594" s="66"/>
      <c r="BD2594" s="66"/>
      <c r="BE2594" s="66"/>
      <c r="BF2594" s="66"/>
      <c r="BG2594" s="66"/>
      <c r="BH2594" s="66"/>
      <c r="BI2594" s="66"/>
      <c r="BJ2594" s="66"/>
      <c r="BK2594" s="66"/>
      <c r="BL2594" s="66"/>
      <c r="BM2594" s="66"/>
      <c r="BN2594" s="66"/>
      <c r="BO2594" s="66"/>
      <c r="BP2594" s="66"/>
      <c r="BQ2594" s="66"/>
      <c r="BR2594" s="66"/>
      <c r="BS2594" s="66"/>
      <c r="BT2594" s="66"/>
    </row>
    <row r="2595" spans="1:72">
      <c r="A2595" s="69"/>
      <c r="B2595" s="69"/>
      <c r="C2595" s="69"/>
      <c r="D2595" s="69"/>
      <c r="E2595" s="66"/>
      <c r="F2595" s="66"/>
      <c r="G2595" s="66"/>
      <c r="H2595" s="66"/>
      <c r="I2595" s="66"/>
      <c r="J2595" s="66"/>
      <c r="K2595" s="66"/>
      <c r="L2595" s="66"/>
      <c r="M2595" s="66"/>
      <c r="N2595" s="66"/>
      <c r="O2595" s="66"/>
      <c r="P2595" s="66"/>
      <c r="Q2595" s="66"/>
      <c r="R2595" s="66"/>
      <c r="S2595" s="66"/>
      <c r="T2595" s="66"/>
      <c r="U2595" s="66"/>
      <c r="V2595" s="66"/>
      <c r="W2595" s="66"/>
      <c r="X2595" s="66"/>
      <c r="Y2595" s="66"/>
      <c r="Z2595" s="66"/>
      <c r="AA2595" s="66"/>
      <c r="AB2595" s="66"/>
      <c r="AC2595" s="66"/>
      <c r="AD2595" s="66"/>
      <c r="AE2595" s="66"/>
      <c r="AF2595" s="66"/>
      <c r="AG2595" s="66"/>
      <c r="AH2595" s="66"/>
      <c r="AI2595" s="66"/>
      <c r="AJ2595" s="66"/>
      <c r="AK2595" s="66"/>
      <c r="AL2595" s="66"/>
      <c r="AM2595" s="66"/>
      <c r="AN2595" s="66"/>
      <c r="AO2595" s="66"/>
      <c r="AP2595" s="66"/>
      <c r="AQ2595" s="66"/>
      <c r="AR2595" s="66"/>
      <c r="AS2595" s="66"/>
      <c r="AT2595" s="66"/>
      <c r="AU2595" s="66"/>
      <c r="AV2595" s="66"/>
      <c r="AW2595" s="66"/>
      <c r="AX2595" s="66"/>
      <c r="AY2595" s="66"/>
      <c r="AZ2595" s="66"/>
      <c r="BA2595" s="66"/>
      <c r="BB2595" s="66"/>
      <c r="BC2595" s="66"/>
      <c r="BD2595" s="66"/>
      <c r="BE2595" s="66"/>
      <c r="BF2595" s="66"/>
      <c r="BG2595" s="66"/>
      <c r="BH2595" s="66"/>
      <c r="BI2595" s="66"/>
      <c r="BJ2595" s="66"/>
      <c r="BK2595" s="66"/>
      <c r="BL2595" s="66"/>
      <c r="BM2595" s="66"/>
      <c r="BN2595" s="66"/>
      <c r="BO2595" s="66"/>
      <c r="BP2595" s="66"/>
      <c r="BQ2595" s="66"/>
      <c r="BR2595" s="66"/>
      <c r="BS2595" s="66"/>
      <c r="BT2595" s="66"/>
    </row>
    <row r="2596" spans="1:72">
      <c r="A2596" s="69"/>
      <c r="B2596" s="69"/>
      <c r="C2596" s="69"/>
      <c r="D2596" s="69"/>
      <c r="E2596" s="66"/>
      <c r="F2596" s="66"/>
      <c r="G2596" s="66"/>
      <c r="H2596" s="66"/>
      <c r="I2596" s="66"/>
      <c r="J2596" s="66"/>
      <c r="K2596" s="66"/>
      <c r="L2596" s="66"/>
      <c r="M2596" s="66"/>
      <c r="N2596" s="66"/>
      <c r="O2596" s="66"/>
      <c r="P2596" s="66"/>
      <c r="Q2596" s="66"/>
      <c r="R2596" s="66"/>
      <c r="S2596" s="66"/>
      <c r="T2596" s="66"/>
      <c r="U2596" s="66"/>
      <c r="V2596" s="66"/>
      <c r="W2596" s="66"/>
      <c r="X2596" s="66"/>
      <c r="Y2596" s="66"/>
      <c r="Z2596" s="66"/>
      <c r="AA2596" s="66"/>
      <c r="AB2596" s="66"/>
      <c r="AC2596" s="66"/>
      <c r="AD2596" s="66"/>
      <c r="AE2596" s="66"/>
      <c r="AF2596" s="66"/>
      <c r="AG2596" s="66"/>
      <c r="AH2596" s="66"/>
      <c r="AI2596" s="66"/>
      <c r="AJ2596" s="66"/>
      <c r="AK2596" s="66"/>
      <c r="AL2596" s="66"/>
      <c r="AM2596" s="66"/>
      <c r="AN2596" s="66"/>
      <c r="AO2596" s="66"/>
      <c r="AP2596" s="66"/>
      <c r="AQ2596" s="66"/>
      <c r="AR2596" s="66"/>
      <c r="AS2596" s="66"/>
      <c r="AT2596" s="66"/>
      <c r="AU2596" s="66"/>
      <c r="AV2596" s="66"/>
      <c r="AW2596" s="66"/>
      <c r="AX2596" s="66"/>
      <c r="AY2596" s="66"/>
      <c r="AZ2596" s="66"/>
      <c r="BA2596" s="66"/>
      <c r="BB2596" s="66"/>
      <c r="BC2596" s="66"/>
      <c r="BD2596" s="66"/>
      <c r="BE2596" s="66"/>
      <c r="BF2596" s="66"/>
      <c r="BG2596" s="66"/>
      <c r="BH2596" s="66"/>
      <c r="BI2596" s="66"/>
      <c r="BJ2596" s="66"/>
      <c r="BK2596" s="66"/>
      <c r="BL2596" s="66"/>
      <c r="BM2596" s="66"/>
      <c r="BN2596" s="66"/>
      <c r="BO2596" s="66"/>
      <c r="BP2596" s="66"/>
      <c r="BQ2596" s="66"/>
      <c r="BR2596" s="66"/>
      <c r="BS2596" s="66"/>
      <c r="BT2596" s="66"/>
    </row>
    <row r="2597" spans="1:72">
      <c r="A2597" s="69"/>
      <c r="B2597" s="69"/>
      <c r="C2597" s="69"/>
      <c r="D2597" s="69"/>
      <c r="E2597" s="66"/>
      <c r="F2597" s="66"/>
      <c r="G2597" s="66"/>
      <c r="H2597" s="66"/>
      <c r="I2597" s="66"/>
      <c r="J2597" s="66"/>
      <c r="K2597" s="66"/>
      <c r="L2597" s="66"/>
      <c r="M2597" s="66"/>
      <c r="N2597" s="66"/>
      <c r="O2597" s="66"/>
      <c r="P2597" s="66"/>
      <c r="Q2597" s="66"/>
      <c r="R2597" s="66"/>
      <c r="S2597" s="66"/>
      <c r="T2597" s="66"/>
      <c r="U2597" s="66"/>
      <c r="V2597" s="66"/>
      <c r="W2597" s="66"/>
      <c r="X2597" s="66"/>
      <c r="Y2597" s="66"/>
      <c r="Z2597" s="66"/>
      <c r="AA2597" s="66"/>
      <c r="AB2597" s="66"/>
      <c r="AC2597" s="66"/>
      <c r="AD2597" s="66"/>
      <c r="AE2597" s="66"/>
      <c r="AF2597" s="66"/>
      <c r="AG2597" s="66"/>
      <c r="AH2597" s="66"/>
      <c r="AI2597" s="66"/>
      <c r="AJ2597" s="66"/>
      <c r="AK2597" s="66"/>
      <c r="AL2597" s="66"/>
      <c r="AM2597" s="66"/>
      <c r="AN2597" s="66"/>
      <c r="AO2597" s="66"/>
      <c r="AP2597" s="66"/>
      <c r="AQ2597" s="66"/>
      <c r="AR2597" s="66"/>
      <c r="AS2597" s="66"/>
      <c r="AT2597" s="66"/>
      <c r="AU2597" s="66"/>
      <c r="AV2597" s="66"/>
      <c r="AW2597" s="66"/>
      <c r="AX2597" s="66"/>
      <c r="AY2597" s="66"/>
      <c r="AZ2597" s="66"/>
      <c r="BA2597" s="66"/>
      <c r="BB2597" s="66"/>
      <c r="BC2597" s="66"/>
      <c r="BD2597" s="66"/>
      <c r="BE2597" s="66"/>
      <c r="BF2597" s="66"/>
      <c r="BG2597" s="66"/>
      <c r="BH2597" s="66"/>
      <c r="BI2597" s="66"/>
      <c r="BJ2597" s="66"/>
      <c r="BK2597" s="66"/>
      <c r="BL2597" s="66"/>
      <c r="BM2597" s="66"/>
      <c r="BN2597" s="66"/>
      <c r="BO2597" s="66"/>
      <c r="BP2597" s="66"/>
      <c r="BQ2597" s="66"/>
      <c r="BR2597" s="66"/>
      <c r="BS2597" s="66"/>
      <c r="BT2597" s="66"/>
    </row>
    <row r="2598" spans="1:72">
      <c r="A2598" s="69"/>
      <c r="B2598" s="69"/>
      <c r="C2598" s="69"/>
      <c r="D2598" s="69"/>
      <c r="E2598" s="66"/>
      <c r="F2598" s="66"/>
      <c r="G2598" s="66"/>
      <c r="H2598" s="66"/>
      <c r="I2598" s="66"/>
      <c r="J2598" s="66"/>
      <c r="K2598" s="66"/>
      <c r="L2598" s="66"/>
      <c r="M2598" s="66"/>
      <c r="N2598" s="66"/>
      <c r="O2598" s="66"/>
      <c r="P2598" s="66"/>
      <c r="Q2598" s="66"/>
      <c r="R2598" s="66"/>
      <c r="S2598" s="66"/>
      <c r="T2598" s="66"/>
      <c r="U2598" s="66"/>
      <c r="V2598" s="66"/>
      <c r="W2598" s="66"/>
      <c r="X2598" s="66"/>
      <c r="Y2598" s="66"/>
      <c r="Z2598" s="66"/>
      <c r="AA2598" s="66"/>
      <c r="AB2598" s="66"/>
      <c r="AC2598" s="66"/>
      <c r="AD2598" s="66"/>
      <c r="AE2598" s="66"/>
      <c r="AF2598" s="66"/>
      <c r="AG2598" s="66"/>
      <c r="AH2598" s="66"/>
      <c r="AI2598" s="66"/>
      <c r="AJ2598" s="66"/>
      <c r="AK2598" s="66"/>
      <c r="AL2598" s="66"/>
      <c r="AM2598" s="66"/>
      <c r="AN2598" s="66"/>
      <c r="AO2598" s="66"/>
      <c r="AP2598" s="66"/>
      <c r="AQ2598" s="66"/>
      <c r="AR2598" s="66"/>
      <c r="AS2598" s="66"/>
      <c r="AT2598" s="66"/>
      <c r="AU2598" s="66"/>
      <c r="AV2598" s="66"/>
      <c r="AW2598" s="66"/>
      <c r="AX2598" s="66"/>
      <c r="AY2598" s="66"/>
      <c r="AZ2598" s="66"/>
      <c r="BA2598" s="66"/>
      <c r="BB2598" s="66"/>
      <c r="BC2598" s="66"/>
      <c r="BD2598" s="66"/>
      <c r="BE2598" s="66"/>
      <c r="BF2598" s="66"/>
      <c r="BG2598" s="66"/>
      <c r="BH2598" s="66"/>
      <c r="BI2598" s="66"/>
      <c r="BJ2598" s="66"/>
      <c r="BK2598" s="66"/>
      <c r="BL2598" s="66"/>
      <c r="BM2598" s="66"/>
      <c r="BN2598" s="66"/>
      <c r="BO2598" s="66"/>
      <c r="BP2598" s="66"/>
      <c r="BQ2598" s="66"/>
      <c r="BR2598" s="66"/>
      <c r="BS2598" s="66"/>
      <c r="BT2598" s="66"/>
    </row>
    <row r="2599" spans="1:72">
      <c r="A2599" s="69"/>
      <c r="B2599" s="69"/>
      <c r="C2599" s="69"/>
      <c r="D2599" s="69"/>
      <c r="E2599" s="66"/>
      <c r="F2599" s="66"/>
      <c r="G2599" s="66"/>
      <c r="H2599" s="66"/>
      <c r="I2599" s="66"/>
      <c r="J2599" s="66"/>
      <c r="K2599" s="66"/>
      <c r="L2599" s="66"/>
      <c r="M2599" s="66"/>
      <c r="N2599" s="66"/>
      <c r="O2599" s="66"/>
      <c r="P2599" s="66"/>
      <c r="Q2599" s="66"/>
      <c r="R2599" s="66"/>
      <c r="S2599" s="66"/>
      <c r="T2599" s="66"/>
      <c r="U2599" s="66"/>
      <c r="V2599" s="66"/>
      <c r="W2599" s="66"/>
      <c r="X2599" s="66"/>
      <c r="Y2599" s="66"/>
      <c r="Z2599" s="66"/>
      <c r="AA2599" s="66"/>
      <c r="AB2599" s="66"/>
      <c r="AC2599" s="66"/>
      <c r="AD2599" s="66"/>
      <c r="AE2599" s="66"/>
      <c r="AF2599" s="66"/>
      <c r="AG2599" s="66"/>
      <c r="AH2599" s="66"/>
      <c r="AI2599" s="66"/>
      <c r="AJ2599" s="66"/>
      <c r="AK2599" s="66"/>
      <c r="AL2599" s="66"/>
      <c r="AM2599" s="66"/>
      <c r="AN2599" s="66"/>
      <c r="AO2599" s="66"/>
      <c r="AP2599" s="66"/>
      <c r="AQ2599" s="66"/>
      <c r="AR2599" s="66"/>
      <c r="AS2599" s="66"/>
      <c r="AT2599" s="66"/>
      <c r="AU2599" s="66"/>
      <c r="AV2599" s="66"/>
      <c r="AW2599" s="66"/>
      <c r="AX2599" s="66"/>
      <c r="AY2599" s="66"/>
      <c r="AZ2599" s="66"/>
      <c r="BA2599" s="66"/>
      <c r="BB2599" s="66"/>
      <c r="BC2599" s="66"/>
      <c r="BD2599" s="66"/>
      <c r="BE2599" s="66"/>
      <c r="BF2599" s="66"/>
      <c r="BG2599" s="66"/>
      <c r="BH2599" s="66"/>
      <c r="BI2599" s="66"/>
      <c r="BJ2599" s="66"/>
      <c r="BK2599" s="66"/>
      <c r="BL2599" s="66"/>
      <c r="BM2599" s="66"/>
      <c r="BN2599" s="66"/>
      <c r="BO2599" s="66"/>
      <c r="BP2599" s="66"/>
      <c r="BQ2599" s="66"/>
      <c r="BR2599" s="66"/>
      <c r="BS2599" s="66"/>
      <c r="BT2599" s="66"/>
    </row>
    <row r="2600" spans="1:72">
      <c r="A2600" s="69"/>
      <c r="B2600" s="69"/>
      <c r="C2600" s="69"/>
      <c r="D2600" s="69"/>
      <c r="E2600" s="66"/>
      <c r="F2600" s="66"/>
      <c r="G2600" s="66"/>
      <c r="H2600" s="66"/>
      <c r="I2600" s="66"/>
      <c r="J2600" s="66"/>
      <c r="K2600" s="66"/>
      <c r="L2600" s="66"/>
      <c r="M2600" s="66"/>
      <c r="N2600" s="66"/>
      <c r="O2600" s="66"/>
      <c r="P2600" s="66"/>
      <c r="Q2600" s="66"/>
      <c r="R2600" s="66"/>
      <c r="S2600" s="66"/>
      <c r="T2600" s="66"/>
      <c r="U2600" s="66"/>
      <c r="V2600" s="66"/>
      <c r="W2600" s="66"/>
      <c r="X2600" s="66"/>
      <c r="Y2600" s="66"/>
      <c r="Z2600" s="66"/>
      <c r="AA2600" s="66"/>
      <c r="AB2600" s="66"/>
      <c r="AC2600" s="66"/>
      <c r="AD2600" s="66"/>
      <c r="AE2600" s="66"/>
      <c r="AF2600" s="66"/>
      <c r="AG2600" s="66"/>
      <c r="AH2600" s="66"/>
      <c r="AI2600" s="66"/>
      <c r="AJ2600" s="66"/>
      <c r="AK2600" s="66"/>
      <c r="AL2600" s="66"/>
      <c r="AM2600" s="66"/>
      <c r="AN2600" s="66"/>
      <c r="AO2600" s="66"/>
      <c r="AP2600" s="66"/>
      <c r="AQ2600" s="66"/>
      <c r="AR2600" s="66"/>
      <c r="AS2600" s="66"/>
      <c r="AT2600" s="66"/>
      <c r="AU2600" s="66"/>
      <c r="AV2600" s="66"/>
      <c r="AW2600" s="66"/>
      <c r="AX2600" s="66"/>
      <c r="AY2600" s="66"/>
      <c r="AZ2600" s="66"/>
      <c r="BA2600" s="66"/>
      <c r="BB2600" s="66"/>
      <c r="BC2600" s="66"/>
      <c r="BD2600" s="66"/>
      <c r="BE2600" s="66"/>
      <c r="BF2600" s="66"/>
      <c r="BG2600" s="66"/>
      <c r="BH2600" s="66"/>
      <c r="BI2600" s="66"/>
      <c r="BJ2600" s="66"/>
      <c r="BK2600" s="66"/>
      <c r="BL2600" s="66"/>
      <c r="BM2600" s="66"/>
      <c r="BN2600" s="66"/>
      <c r="BO2600" s="66"/>
      <c r="BP2600" s="66"/>
      <c r="BQ2600" s="66"/>
      <c r="BR2600" s="66"/>
      <c r="BS2600" s="66"/>
      <c r="BT2600" s="66"/>
    </row>
    <row r="2601" spans="1:72">
      <c r="A2601" s="69"/>
      <c r="B2601" s="69"/>
      <c r="C2601" s="69"/>
      <c r="D2601" s="69"/>
      <c r="E2601" s="66"/>
      <c r="F2601" s="66"/>
      <c r="G2601" s="66"/>
      <c r="H2601" s="66"/>
      <c r="I2601" s="66"/>
      <c r="J2601" s="66"/>
      <c r="K2601" s="66"/>
      <c r="L2601" s="66"/>
      <c r="M2601" s="66"/>
      <c r="N2601" s="66"/>
      <c r="O2601" s="66"/>
      <c r="P2601" s="66"/>
      <c r="Q2601" s="66"/>
      <c r="R2601" s="66"/>
      <c r="S2601" s="66"/>
      <c r="T2601" s="66"/>
      <c r="U2601" s="66"/>
      <c r="V2601" s="66"/>
      <c r="W2601" s="66"/>
      <c r="X2601" s="66"/>
      <c r="Y2601" s="66"/>
      <c r="Z2601" s="66"/>
      <c r="AA2601" s="66"/>
      <c r="AB2601" s="66"/>
      <c r="AC2601" s="66"/>
      <c r="AD2601" s="66"/>
      <c r="AE2601" s="66"/>
      <c r="AF2601" s="66"/>
      <c r="AG2601" s="66"/>
      <c r="AH2601" s="66"/>
      <c r="AI2601" s="66"/>
      <c r="AJ2601" s="66"/>
      <c r="AK2601" s="66"/>
      <c r="AL2601" s="66"/>
      <c r="AM2601" s="66"/>
      <c r="AN2601" s="66"/>
      <c r="AO2601" s="66"/>
      <c r="AP2601" s="66"/>
      <c r="AQ2601" s="66"/>
      <c r="AR2601" s="66"/>
      <c r="AS2601" s="66"/>
      <c r="AT2601" s="66"/>
      <c r="AU2601" s="66"/>
      <c r="AV2601" s="66"/>
      <c r="AW2601" s="66"/>
      <c r="AX2601" s="66"/>
      <c r="AY2601" s="66"/>
      <c r="AZ2601" s="66"/>
      <c r="BA2601" s="66"/>
      <c r="BB2601" s="66"/>
      <c r="BC2601" s="66"/>
      <c r="BD2601" s="66"/>
      <c r="BE2601" s="66"/>
      <c r="BF2601" s="66"/>
      <c r="BG2601" s="66"/>
      <c r="BH2601" s="66"/>
      <c r="BI2601" s="66"/>
      <c r="BJ2601" s="66"/>
      <c r="BK2601" s="66"/>
      <c r="BL2601" s="66"/>
      <c r="BM2601" s="66"/>
      <c r="BN2601" s="66"/>
      <c r="BO2601" s="66"/>
      <c r="BP2601" s="66"/>
      <c r="BQ2601" s="66"/>
      <c r="BR2601" s="66"/>
      <c r="BS2601" s="66"/>
      <c r="BT2601" s="66"/>
    </row>
    <row r="2602" spans="1:72">
      <c r="A2602" s="69"/>
      <c r="B2602" s="69"/>
      <c r="C2602" s="69"/>
      <c r="D2602" s="69"/>
      <c r="E2602" s="66"/>
      <c r="F2602" s="66"/>
      <c r="G2602" s="66"/>
      <c r="H2602" s="66"/>
      <c r="I2602" s="66"/>
      <c r="J2602" s="66"/>
      <c r="K2602" s="66"/>
      <c r="L2602" s="66"/>
      <c r="M2602" s="66"/>
      <c r="N2602" s="66"/>
      <c r="O2602" s="66"/>
      <c r="P2602" s="66"/>
      <c r="Q2602" s="66"/>
      <c r="R2602" s="66"/>
      <c r="S2602" s="66"/>
      <c r="T2602" s="66"/>
      <c r="U2602" s="66"/>
      <c r="V2602" s="66"/>
      <c r="W2602" s="66"/>
      <c r="X2602" s="66"/>
      <c r="Y2602" s="66"/>
      <c r="Z2602" s="66"/>
      <c r="AA2602" s="66"/>
      <c r="AB2602" s="66"/>
      <c r="AC2602" s="66"/>
      <c r="AD2602" s="66"/>
      <c r="AE2602" s="66"/>
      <c r="AF2602" s="66"/>
      <c r="AG2602" s="66"/>
      <c r="AH2602" s="66"/>
      <c r="AI2602" s="66"/>
      <c r="AJ2602" s="66"/>
      <c r="AK2602" s="66"/>
      <c r="AL2602" s="66"/>
      <c r="AM2602" s="66"/>
      <c r="AN2602" s="66"/>
      <c r="AO2602" s="66"/>
      <c r="AP2602" s="66"/>
      <c r="AQ2602" s="66"/>
      <c r="AR2602" s="66"/>
      <c r="AS2602" s="66"/>
      <c r="AT2602" s="66"/>
      <c r="AU2602" s="66"/>
      <c r="AV2602" s="66"/>
      <c r="AW2602" s="66"/>
      <c r="AX2602" s="66"/>
      <c r="AY2602" s="66"/>
      <c r="AZ2602" s="66"/>
      <c r="BA2602" s="66"/>
      <c r="BB2602" s="66"/>
      <c r="BC2602" s="66"/>
      <c r="BD2602" s="66"/>
      <c r="BE2602" s="66"/>
      <c r="BF2602" s="66"/>
      <c r="BG2602" s="66"/>
      <c r="BH2602" s="66"/>
      <c r="BI2602" s="66"/>
      <c r="BJ2602" s="66"/>
      <c r="BK2602" s="66"/>
      <c r="BL2602" s="66"/>
      <c r="BM2602" s="66"/>
      <c r="BN2602" s="66"/>
      <c r="BO2602" s="66"/>
      <c r="BP2602" s="66"/>
      <c r="BQ2602" s="66"/>
      <c r="BR2602" s="66"/>
      <c r="BS2602" s="66"/>
      <c r="BT2602" s="66"/>
    </row>
    <row r="2603" spans="1:72">
      <c r="A2603" s="69"/>
      <c r="B2603" s="69"/>
      <c r="C2603" s="69"/>
      <c r="D2603" s="69"/>
      <c r="E2603" s="66"/>
      <c r="F2603" s="66"/>
      <c r="G2603" s="66"/>
      <c r="H2603" s="66"/>
      <c r="I2603" s="66"/>
      <c r="J2603" s="66"/>
      <c r="K2603" s="66"/>
      <c r="L2603" s="66"/>
      <c r="M2603" s="66"/>
      <c r="N2603" s="66"/>
      <c r="O2603" s="66"/>
      <c r="P2603" s="66"/>
      <c r="Q2603" s="66"/>
      <c r="R2603" s="66"/>
      <c r="S2603" s="66"/>
      <c r="T2603" s="66"/>
      <c r="U2603" s="66"/>
      <c r="V2603" s="66"/>
      <c r="W2603" s="66"/>
      <c r="X2603" s="66"/>
      <c r="Y2603" s="66"/>
      <c r="Z2603" s="66"/>
      <c r="AA2603" s="66"/>
      <c r="AB2603" s="66"/>
      <c r="AC2603" s="66"/>
      <c r="AD2603" s="66"/>
      <c r="AE2603" s="66"/>
      <c r="AF2603" s="66"/>
      <c r="AG2603" s="66"/>
      <c r="AH2603" s="66"/>
      <c r="AI2603" s="66"/>
      <c r="AJ2603" s="66"/>
      <c r="AK2603" s="66"/>
      <c r="AL2603" s="66"/>
      <c r="AM2603" s="66"/>
      <c r="AN2603" s="66"/>
      <c r="AO2603" s="66"/>
      <c r="AP2603" s="66"/>
      <c r="AQ2603" s="66"/>
      <c r="AR2603" s="66"/>
      <c r="AS2603" s="66"/>
      <c r="AT2603" s="66"/>
      <c r="AU2603" s="66"/>
      <c r="AV2603" s="66"/>
      <c r="AW2603" s="66"/>
      <c r="AX2603" s="66"/>
      <c r="AY2603" s="66"/>
      <c r="AZ2603" s="66"/>
      <c r="BA2603" s="66"/>
      <c r="BB2603" s="66"/>
      <c r="BC2603" s="66"/>
      <c r="BD2603" s="66"/>
      <c r="BE2603" s="66"/>
      <c r="BF2603" s="66"/>
      <c r="BG2603" s="66"/>
      <c r="BH2603" s="66"/>
      <c r="BI2603" s="66"/>
      <c r="BJ2603" s="66"/>
      <c r="BK2603" s="66"/>
      <c r="BL2603" s="66"/>
      <c r="BM2603" s="66"/>
      <c r="BN2603" s="66"/>
      <c r="BO2603" s="66"/>
      <c r="BP2603" s="66"/>
      <c r="BQ2603" s="66"/>
      <c r="BR2603" s="66"/>
      <c r="BS2603" s="66"/>
      <c r="BT2603" s="66"/>
    </row>
    <row r="2604" spans="1:72">
      <c r="A2604" s="69"/>
      <c r="B2604" s="69"/>
      <c r="C2604" s="69"/>
      <c r="D2604" s="69"/>
      <c r="E2604" s="66"/>
      <c r="F2604" s="66"/>
      <c r="G2604" s="66"/>
      <c r="H2604" s="66"/>
      <c r="I2604" s="66"/>
      <c r="J2604" s="66"/>
      <c r="K2604" s="66"/>
      <c r="L2604" s="66"/>
      <c r="M2604" s="66"/>
      <c r="N2604" s="66"/>
      <c r="O2604" s="66"/>
      <c r="P2604" s="66"/>
      <c r="Q2604" s="66"/>
      <c r="R2604" s="66"/>
      <c r="S2604" s="66"/>
      <c r="T2604" s="66"/>
      <c r="U2604" s="66"/>
      <c r="V2604" s="66"/>
      <c r="W2604" s="66"/>
      <c r="X2604" s="66"/>
      <c r="Y2604" s="66"/>
      <c r="Z2604" s="66"/>
      <c r="AA2604" s="66"/>
      <c r="AB2604" s="66"/>
      <c r="AC2604" s="66"/>
      <c r="AD2604" s="66"/>
      <c r="AE2604" s="66"/>
      <c r="AF2604" s="66"/>
      <c r="AG2604" s="66"/>
      <c r="AH2604" s="66"/>
      <c r="AI2604" s="66"/>
      <c r="AJ2604" s="66"/>
      <c r="AK2604" s="66"/>
      <c r="AL2604" s="66"/>
      <c r="AM2604" s="66"/>
      <c r="AN2604" s="66"/>
      <c r="AO2604" s="66"/>
      <c r="AP2604" s="66"/>
      <c r="AQ2604" s="66"/>
      <c r="AR2604" s="66"/>
      <c r="AS2604" s="66"/>
      <c r="AT2604" s="66"/>
      <c r="AU2604" s="66"/>
      <c r="AV2604" s="66"/>
      <c r="AW2604" s="66"/>
      <c r="AX2604" s="66"/>
      <c r="AY2604" s="66"/>
      <c r="AZ2604" s="66"/>
      <c r="BA2604" s="66"/>
      <c r="BB2604" s="66"/>
      <c r="BC2604" s="66"/>
      <c r="BD2604" s="66"/>
      <c r="BE2604" s="66"/>
      <c r="BF2604" s="66"/>
      <c r="BG2604" s="66"/>
      <c r="BH2604" s="66"/>
      <c r="BI2604" s="66"/>
      <c r="BJ2604" s="66"/>
      <c r="BK2604" s="66"/>
      <c r="BL2604" s="66"/>
      <c r="BM2604" s="66"/>
      <c r="BN2604" s="66"/>
      <c r="BO2604" s="66"/>
      <c r="BP2604" s="66"/>
      <c r="BQ2604" s="66"/>
      <c r="BR2604" s="66"/>
      <c r="BS2604" s="66"/>
      <c r="BT2604" s="66"/>
    </row>
    <row r="2605" spans="1:72">
      <c r="A2605" s="69"/>
      <c r="B2605" s="69"/>
      <c r="C2605" s="69"/>
      <c r="D2605" s="69"/>
      <c r="E2605" s="66"/>
      <c r="F2605" s="66"/>
      <c r="G2605" s="66"/>
      <c r="H2605" s="66"/>
      <c r="I2605" s="66"/>
      <c r="J2605" s="66"/>
      <c r="K2605" s="66"/>
      <c r="L2605" s="66"/>
      <c r="M2605" s="66"/>
      <c r="N2605" s="66"/>
      <c r="O2605" s="66"/>
      <c r="P2605" s="66"/>
      <c r="Q2605" s="66"/>
      <c r="R2605" s="66"/>
      <c r="S2605" s="66"/>
      <c r="T2605" s="66"/>
      <c r="U2605" s="66"/>
      <c r="V2605" s="66"/>
      <c r="W2605" s="66"/>
      <c r="X2605" s="66"/>
      <c r="Y2605" s="66"/>
      <c r="Z2605" s="66"/>
      <c r="AA2605" s="66"/>
      <c r="AB2605" s="66"/>
      <c r="AC2605" s="66"/>
      <c r="AD2605" s="66"/>
      <c r="AE2605" s="66"/>
      <c r="AF2605" s="66"/>
      <c r="AG2605" s="66"/>
      <c r="AH2605" s="66"/>
      <c r="AI2605" s="66"/>
      <c r="AJ2605" s="66"/>
      <c r="AK2605" s="66"/>
      <c r="AL2605" s="66"/>
      <c r="AM2605" s="66"/>
      <c r="AN2605" s="66"/>
      <c r="AO2605" s="66"/>
      <c r="AP2605" s="66"/>
      <c r="AQ2605" s="66"/>
      <c r="AR2605" s="66"/>
      <c r="AS2605" s="66"/>
      <c r="AT2605" s="66"/>
      <c r="AU2605" s="66"/>
      <c r="AV2605" s="66"/>
      <c r="AW2605" s="66"/>
      <c r="AX2605" s="66"/>
      <c r="AY2605" s="66"/>
      <c r="AZ2605" s="66"/>
      <c r="BA2605" s="66"/>
      <c r="BB2605" s="66"/>
      <c r="BC2605" s="66"/>
      <c r="BD2605" s="66"/>
      <c r="BE2605" s="66"/>
      <c r="BF2605" s="66"/>
      <c r="BG2605" s="66"/>
      <c r="BH2605" s="66"/>
      <c r="BI2605" s="66"/>
      <c r="BJ2605" s="66"/>
      <c r="BK2605" s="66"/>
      <c r="BL2605" s="66"/>
      <c r="BM2605" s="66"/>
      <c r="BN2605" s="66"/>
      <c r="BO2605" s="66"/>
      <c r="BP2605" s="66"/>
      <c r="BQ2605" s="66"/>
      <c r="BR2605" s="66"/>
      <c r="BS2605" s="66"/>
      <c r="BT2605" s="66"/>
    </row>
    <row r="2606" spans="1:72">
      <c r="A2606" s="69"/>
      <c r="B2606" s="69"/>
      <c r="C2606" s="69"/>
      <c r="D2606" s="69"/>
      <c r="E2606" s="66"/>
      <c r="F2606" s="66"/>
      <c r="G2606" s="66"/>
      <c r="H2606" s="66"/>
      <c r="I2606" s="66"/>
      <c r="J2606" s="66"/>
      <c r="K2606" s="66"/>
      <c r="L2606" s="66"/>
      <c r="M2606" s="66"/>
      <c r="N2606" s="66"/>
      <c r="O2606" s="66"/>
      <c r="P2606" s="66"/>
      <c r="Q2606" s="66"/>
      <c r="R2606" s="66"/>
      <c r="S2606" s="66"/>
      <c r="T2606" s="66"/>
      <c r="U2606" s="66"/>
      <c r="V2606" s="66"/>
      <c r="W2606" s="66"/>
      <c r="X2606" s="66"/>
      <c r="Y2606" s="66"/>
      <c r="Z2606" s="66"/>
      <c r="AA2606" s="66"/>
      <c r="AB2606" s="66"/>
      <c r="AC2606" s="66"/>
      <c r="AD2606" s="66"/>
      <c r="AE2606" s="66"/>
      <c r="AF2606" s="66"/>
      <c r="AG2606" s="66"/>
      <c r="AH2606" s="66"/>
      <c r="AI2606" s="66"/>
      <c r="AJ2606" s="66"/>
      <c r="AK2606" s="66"/>
      <c r="AL2606" s="66"/>
      <c r="AM2606" s="66"/>
      <c r="AN2606" s="66"/>
      <c r="AO2606" s="66"/>
      <c r="AP2606" s="66"/>
      <c r="AQ2606" s="66"/>
      <c r="AR2606" s="66"/>
      <c r="AS2606" s="66"/>
      <c r="AT2606" s="66"/>
      <c r="AU2606" s="66"/>
      <c r="AV2606" s="66"/>
      <c r="AW2606" s="66"/>
      <c r="AX2606" s="66"/>
      <c r="AY2606" s="66"/>
      <c r="AZ2606" s="66"/>
      <c r="BA2606" s="66"/>
      <c r="BB2606" s="66"/>
      <c r="BC2606" s="66"/>
      <c r="BD2606" s="66"/>
      <c r="BE2606" s="66"/>
      <c r="BF2606" s="66"/>
      <c r="BG2606" s="66"/>
      <c r="BH2606" s="66"/>
      <c r="BI2606" s="66"/>
      <c r="BJ2606" s="66"/>
      <c r="BK2606" s="66"/>
      <c r="BL2606" s="66"/>
      <c r="BM2606" s="66"/>
      <c r="BN2606" s="66"/>
      <c r="BO2606" s="66"/>
      <c r="BP2606" s="66"/>
      <c r="BQ2606" s="66"/>
      <c r="BR2606" s="66"/>
      <c r="BS2606" s="66"/>
      <c r="BT2606" s="66"/>
    </row>
    <row r="2607" spans="1:72">
      <c r="A2607" s="69"/>
      <c r="B2607" s="69"/>
      <c r="C2607" s="69"/>
      <c r="D2607" s="69"/>
      <c r="E2607" s="66"/>
      <c r="F2607" s="66"/>
      <c r="G2607" s="66"/>
      <c r="H2607" s="66"/>
      <c r="I2607" s="66"/>
      <c r="J2607" s="66"/>
      <c r="K2607" s="66"/>
      <c r="L2607" s="66"/>
      <c r="M2607" s="66"/>
      <c r="N2607" s="66"/>
      <c r="O2607" s="66"/>
      <c r="P2607" s="66"/>
      <c r="Q2607" s="66"/>
      <c r="R2607" s="66"/>
      <c r="S2607" s="66"/>
      <c r="T2607" s="66"/>
      <c r="U2607" s="66"/>
      <c r="V2607" s="66"/>
      <c r="W2607" s="66"/>
      <c r="X2607" s="66"/>
      <c r="Y2607" s="66"/>
      <c r="Z2607" s="66"/>
      <c r="AA2607" s="66"/>
      <c r="AB2607" s="66"/>
      <c r="AC2607" s="66"/>
      <c r="AD2607" s="66"/>
      <c r="AE2607" s="66"/>
      <c r="AF2607" s="66"/>
      <c r="AG2607" s="66"/>
      <c r="AH2607" s="66"/>
      <c r="AI2607" s="66"/>
      <c r="AJ2607" s="66"/>
      <c r="AK2607" s="66"/>
      <c r="AL2607" s="66"/>
      <c r="AM2607" s="66"/>
      <c r="AN2607" s="66"/>
      <c r="AO2607" s="66"/>
      <c r="AP2607" s="66"/>
      <c r="AQ2607" s="66"/>
      <c r="AR2607" s="66"/>
      <c r="AS2607" s="66"/>
      <c r="AT2607" s="66"/>
      <c r="AU2607" s="66"/>
      <c r="AV2607" s="66"/>
      <c r="AW2607" s="66"/>
      <c r="AX2607" s="66"/>
      <c r="AY2607" s="66"/>
      <c r="AZ2607" s="66"/>
      <c r="BA2607" s="66"/>
      <c r="BB2607" s="66"/>
      <c r="BC2607" s="66"/>
      <c r="BD2607" s="66"/>
      <c r="BE2607" s="66"/>
      <c r="BF2607" s="66"/>
      <c r="BG2607" s="66"/>
      <c r="BH2607" s="66"/>
      <c r="BI2607" s="66"/>
      <c r="BJ2607" s="66"/>
      <c r="BK2607" s="66"/>
      <c r="BL2607" s="66"/>
      <c r="BM2607" s="66"/>
      <c r="BN2607" s="66"/>
      <c r="BO2607" s="66"/>
      <c r="BP2607" s="66"/>
      <c r="BQ2607" s="66"/>
      <c r="BR2607" s="66"/>
      <c r="BS2607" s="66"/>
      <c r="BT2607" s="66"/>
    </row>
    <row r="2608" spans="1:72">
      <c r="A2608" s="69"/>
      <c r="B2608" s="69"/>
      <c r="C2608" s="69"/>
      <c r="D2608" s="69"/>
      <c r="E2608" s="66"/>
      <c r="F2608" s="66"/>
      <c r="G2608" s="66"/>
      <c r="H2608" s="66"/>
      <c r="I2608" s="66"/>
      <c r="J2608" s="66"/>
      <c r="K2608" s="66"/>
      <c r="L2608" s="66"/>
      <c r="M2608" s="66"/>
      <c r="N2608" s="66"/>
      <c r="O2608" s="66"/>
      <c r="P2608" s="66"/>
      <c r="Q2608" s="66"/>
      <c r="R2608" s="66"/>
      <c r="S2608" s="66"/>
      <c r="T2608" s="66"/>
      <c r="U2608" s="66"/>
      <c r="V2608" s="66"/>
      <c r="W2608" s="66"/>
      <c r="X2608" s="66"/>
      <c r="Y2608" s="66"/>
      <c r="Z2608" s="66"/>
      <c r="AA2608" s="66"/>
      <c r="AB2608" s="66"/>
      <c r="AC2608" s="66"/>
      <c r="AD2608" s="66"/>
      <c r="AE2608" s="66"/>
      <c r="AF2608" s="66"/>
      <c r="AG2608" s="66"/>
      <c r="AH2608" s="66"/>
      <c r="AI2608" s="66"/>
      <c r="AJ2608" s="66"/>
      <c r="AK2608" s="66"/>
      <c r="AL2608" s="66"/>
      <c r="AM2608" s="66"/>
      <c r="AN2608" s="66"/>
      <c r="AO2608" s="66"/>
      <c r="AP2608" s="66"/>
      <c r="AQ2608" s="66"/>
      <c r="AR2608" s="66"/>
      <c r="AS2608" s="66"/>
      <c r="AT2608" s="66"/>
      <c r="AU2608" s="66"/>
      <c r="AV2608" s="66"/>
      <c r="AW2608" s="66"/>
      <c r="AX2608" s="66"/>
      <c r="AY2608" s="66"/>
      <c r="AZ2608" s="66"/>
      <c r="BA2608" s="66"/>
      <c r="BB2608" s="66"/>
      <c r="BC2608" s="66"/>
      <c r="BD2608" s="66"/>
      <c r="BE2608" s="66"/>
      <c r="BF2608" s="66"/>
      <c r="BG2608" s="66"/>
      <c r="BH2608" s="66"/>
      <c r="BI2608" s="66"/>
      <c r="BJ2608" s="66"/>
      <c r="BK2608" s="66"/>
      <c r="BL2608" s="66"/>
      <c r="BM2608" s="66"/>
      <c r="BN2608" s="66"/>
      <c r="BO2608" s="66"/>
      <c r="BP2608" s="66"/>
      <c r="BQ2608" s="66"/>
      <c r="BR2608" s="66"/>
      <c r="BS2608" s="66"/>
      <c r="BT2608" s="66"/>
    </row>
    <row r="2609" spans="1:72">
      <c r="A2609" s="69"/>
      <c r="B2609" s="69"/>
      <c r="C2609" s="69"/>
      <c r="D2609" s="69"/>
      <c r="E2609" s="66"/>
      <c r="F2609" s="66"/>
      <c r="G2609" s="66"/>
      <c r="H2609" s="66"/>
      <c r="I2609" s="66"/>
      <c r="J2609" s="66"/>
      <c r="K2609" s="66"/>
      <c r="L2609" s="66"/>
      <c r="M2609" s="66"/>
      <c r="N2609" s="66"/>
      <c r="O2609" s="66"/>
      <c r="P2609" s="66"/>
      <c r="Q2609" s="66"/>
      <c r="R2609" s="66"/>
      <c r="S2609" s="66"/>
      <c r="T2609" s="66"/>
      <c r="U2609" s="66"/>
      <c r="V2609" s="66"/>
      <c r="W2609" s="66"/>
      <c r="X2609" s="66"/>
      <c r="Y2609" s="66"/>
      <c r="Z2609" s="66"/>
      <c r="AA2609" s="66"/>
      <c r="AB2609" s="66"/>
      <c r="AC2609" s="66"/>
      <c r="AD2609" s="66"/>
      <c r="AE2609" s="66"/>
      <c r="AF2609" s="66"/>
      <c r="AG2609" s="66"/>
      <c r="AH2609" s="66"/>
      <c r="AI2609" s="66"/>
      <c r="AJ2609" s="66"/>
      <c r="AK2609" s="66"/>
      <c r="AL2609" s="66"/>
      <c r="AM2609" s="66"/>
      <c r="AN2609" s="66"/>
      <c r="AO2609" s="66"/>
      <c r="AP2609" s="66"/>
      <c r="AQ2609" s="66"/>
      <c r="AR2609" s="66"/>
      <c r="AS2609" s="66"/>
      <c r="AT2609" s="66"/>
      <c r="AU2609" s="66"/>
      <c r="AV2609" s="66"/>
      <c r="AW2609" s="66"/>
      <c r="AX2609" s="66"/>
      <c r="AY2609" s="66"/>
      <c r="AZ2609" s="66"/>
      <c r="BA2609" s="66"/>
      <c r="BB2609" s="66"/>
      <c r="BC2609" s="66"/>
      <c r="BD2609" s="66"/>
      <c r="BE2609" s="66"/>
      <c r="BF2609" s="66"/>
      <c r="BG2609" s="66"/>
      <c r="BH2609" s="66"/>
      <c r="BI2609" s="66"/>
      <c r="BJ2609" s="66"/>
      <c r="BK2609" s="66"/>
      <c r="BL2609" s="66"/>
      <c r="BM2609" s="66"/>
      <c r="BN2609" s="66"/>
      <c r="BO2609" s="66"/>
      <c r="BP2609" s="66"/>
      <c r="BQ2609" s="66"/>
      <c r="BR2609" s="66"/>
      <c r="BS2609" s="66"/>
      <c r="BT2609" s="66"/>
    </row>
    <row r="2610" spans="1:72">
      <c r="A2610" s="69"/>
      <c r="B2610" s="69"/>
      <c r="C2610" s="69"/>
      <c r="D2610" s="69"/>
      <c r="E2610" s="66"/>
      <c r="F2610" s="66"/>
      <c r="G2610" s="66"/>
      <c r="H2610" s="66"/>
      <c r="I2610" s="66"/>
      <c r="J2610" s="66"/>
      <c r="K2610" s="66"/>
      <c r="L2610" s="66"/>
      <c r="M2610" s="66"/>
      <c r="N2610" s="66"/>
      <c r="O2610" s="66"/>
      <c r="P2610" s="66"/>
      <c r="Q2610" s="66"/>
      <c r="R2610" s="66"/>
      <c r="S2610" s="66"/>
      <c r="T2610" s="66"/>
      <c r="U2610" s="66"/>
      <c r="V2610" s="66"/>
      <c r="W2610" s="66"/>
      <c r="X2610" s="66"/>
      <c r="Y2610" s="66"/>
      <c r="Z2610" s="66"/>
      <c r="AA2610" s="66"/>
      <c r="AB2610" s="66"/>
      <c r="AC2610" s="66"/>
      <c r="AD2610" s="66"/>
      <c r="AE2610" s="66"/>
      <c r="AF2610" s="66"/>
      <c r="AG2610" s="66"/>
      <c r="AH2610" s="66"/>
      <c r="AI2610" s="66"/>
      <c r="AJ2610" s="66"/>
      <c r="AK2610" s="66"/>
      <c r="AL2610" s="66"/>
      <c r="AM2610" s="66"/>
      <c r="AN2610" s="66"/>
      <c r="AO2610" s="66"/>
      <c r="AP2610" s="66"/>
      <c r="AQ2610" s="66"/>
      <c r="AR2610" s="66"/>
      <c r="AS2610" s="66"/>
      <c r="AT2610" s="66"/>
      <c r="AU2610" s="66"/>
      <c r="AV2610" s="66"/>
      <c r="AW2610" s="66"/>
      <c r="AX2610" s="66"/>
      <c r="AY2610" s="66"/>
      <c r="AZ2610" s="66"/>
      <c r="BA2610" s="66"/>
      <c r="BB2610" s="66"/>
      <c r="BC2610" s="66"/>
      <c r="BD2610" s="66"/>
      <c r="BE2610" s="66"/>
      <c r="BF2610" s="66"/>
      <c r="BG2610" s="66"/>
      <c r="BH2610" s="66"/>
      <c r="BI2610" s="66"/>
      <c r="BJ2610" s="66"/>
      <c r="BK2610" s="66"/>
      <c r="BL2610" s="66"/>
      <c r="BM2610" s="66"/>
      <c r="BN2610" s="66"/>
      <c r="BO2610" s="66"/>
      <c r="BP2610" s="66"/>
      <c r="BQ2610" s="66"/>
      <c r="BR2610" s="66"/>
      <c r="BS2610" s="66"/>
      <c r="BT2610" s="66"/>
    </row>
    <row r="2611" spans="1:72">
      <c r="A2611" s="69"/>
      <c r="B2611" s="69"/>
      <c r="C2611" s="69"/>
      <c r="D2611" s="69"/>
      <c r="E2611" s="66"/>
      <c r="F2611" s="66"/>
      <c r="G2611" s="66"/>
      <c r="H2611" s="66"/>
      <c r="I2611" s="66"/>
      <c r="J2611" s="66"/>
      <c r="K2611" s="66"/>
      <c r="L2611" s="66"/>
      <c r="M2611" s="66"/>
      <c r="N2611" s="66"/>
      <c r="O2611" s="66"/>
      <c r="P2611" s="66"/>
      <c r="Q2611" s="66"/>
      <c r="R2611" s="66"/>
      <c r="S2611" s="66"/>
      <c r="T2611" s="66"/>
      <c r="U2611" s="66"/>
      <c r="V2611" s="66"/>
      <c r="W2611" s="66"/>
      <c r="X2611" s="66"/>
      <c r="Y2611" s="66"/>
      <c r="Z2611" s="66"/>
      <c r="AA2611" s="66"/>
      <c r="AB2611" s="66"/>
      <c r="AC2611" s="66"/>
      <c r="AD2611" s="66"/>
      <c r="AE2611" s="66"/>
      <c r="AF2611" s="66"/>
      <c r="AG2611" s="66"/>
      <c r="AH2611" s="66"/>
      <c r="AI2611" s="66"/>
      <c r="AJ2611" s="66"/>
      <c r="AK2611" s="66"/>
      <c r="AL2611" s="66"/>
      <c r="AM2611" s="66"/>
      <c r="AN2611" s="66"/>
      <c r="AO2611" s="66"/>
      <c r="AP2611" s="66"/>
      <c r="AQ2611" s="66"/>
      <c r="AR2611" s="66"/>
      <c r="AS2611" s="66"/>
      <c r="AT2611" s="66"/>
      <c r="AU2611" s="66"/>
      <c r="AV2611" s="66"/>
      <c r="AW2611" s="66"/>
      <c r="AX2611" s="66"/>
      <c r="AY2611" s="66"/>
      <c r="AZ2611" s="66"/>
      <c r="BA2611" s="66"/>
      <c r="BB2611" s="66"/>
      <c r="BC2611" s="66"/>
      <c r="BD2611" s="66"/>
      <c r="BE2611" s="66"/>
      <c r="BF2611" s="66"/>
      <c r="BG2611" s="66"/>
      <c r="BH2611" s="66"/>
      <c r="BI2611" s="66"/>
      <c r="BJ2611" s="66"/>
      <c r="BK2611" s="66"/>
      <c r="BL2611" s="66"/>
      <c r="BM2611" s="66"/>
      <c r="BN2611" s="66"/>
      <c r="BO2611" s="66"/>
      <c r="BP2611" s="66"/>
      <c r="BQ2611" s="66"/>
      <c r="BR2611" s="66"/>
      <c r="BS2611" s="66"/>
      <c r="BT2611" s="66"/>
    </row>
    <row r="2612" spans="1:72">
      <c r="A2612" s="69"/>
      <c r="B2612" s="69"/>
      <c r="C2612" s="69"/>
      <c r="D2612" s="69"/>
      <c r="E2612" s="66"/>
      <c r="F2612" s="66"/>
      <c r="G2612" s="66"/>
      <c r="H2612" s="66"/>
      <c r="I2612" s="66"/>
      <c r="J2612" s="66"/>
      <c r="K2612" s="66"/>
      <c r="L2612" s="66"/>
      <c r="M2612" s="66"/>
      <c r="N2612" s="66"/>
      <c r="O2612" s="66"/>
      <c r="P2612" s="66"/>
      <c r="Q2612" s="66"/>
      <c r="R2612" s="66"/>
      <c r="S2612" s="66"/>
      <c r="T2612" s="66"/>
      <c r="U2612" s="66"/>
      <c r="V2612" s="66"/>
      <c r="W2612" s="66"/>
      <c r="X2612" s="66"/>
      <c r="Y2612" s="66"/>
      <c r="Z2612" s="66"/>
      <c r="AA2612" s="66"/>
      <c r="AB2612" s="66"/>
      <c r="AC2612" s="66"/>
      <c r="AD2612" s="66"/>
      <c r="AE2612" s="66"/>
      <c r="AF2612" s="66"/>
      <c r="AG2612" s="66"/>
      <c r="AH2612" s="66"/>
      <c r="AI2612" s="66"/>
      <c r="AJ2612" s="66"/>
      <c r="AK2612" s="66"/>
      <c r="AL2612" s="66"/>
      <c r="AM2612" s="66"/>
      <c r="AN2612" s="66"/>
      <c r="AO2612" s="66"/>
      <c r="AP2612" s="66"/>
      <c r="AQ2612" s="66"/>
      <c r="AR2612" s="66"/>
      <c r="AS2612" s="66"/>
      <c r="AT2612" s="66"/>
      <c r="AU2612" s="66"/>
      <c r="AV2612" s="66"/>
      <c r="AW2612" s="66"/>
      <c r="AX2612" s="66"/>
      <c r="AY2612" s="66"/>
      <c r="AZ2612" s="66"/>
      <c r="BA2612" s="66"/>
      <c r="BB2612" s="66"/>
      <c r="BC2612" s="66"/>
      <c r="BD2612" s="66"/>
      <c r="BE2612" s="66"/>
      <c r="BF2612" s="66"/>
      <c r="BG2612" s="66"/>
      <c r="BH2612" s="66"/>
      <c r="BI2612" s="66"/>
      <c r="BJ2612" s="66"/>
      <c r="BK2612" s="66"/>
      <c r="BL2612" s="66"/>
      <c r="BM2612" s="66"/>
      <c r="BN2612" s="66"/>
      <c r="BO2612" s="66"/>
      <c r="BP2612" s="66"/>
      <c r="BQ2612" s="66"/>
      <c r="BR2612" s="66"/>
      <c r="BS2612" s="66"/>
      <c r="BT2612" s="66"/>
    </row>
    <row r="2613" spans="1:72">
      <c r="A2613" s="69"/>
      <c r="B2613" s="69"/>
      <c r="C2613" s="69"/>
      <c r="D2613" s="69"/>
      <c r="E2613" s="66"/>
      <c r="F2613" s="66"/>
      <c r="G2613" s="66"/>
      <c r="H2613" s="66"/>
      <c r="I2613" s="66"/>
      <c r="J2613" s="66"/>
      <c r="K2613" s="66"/>
      <c r="L2613" s="66"/>
      <c r="M2613" s="66"/>
      <c r="N2613" s="66"/>
      <c r="O2613" s="66"/>
      <c r="P2613" s="66"/>
      <c r="Q2613" s="66"/>
      <c r="R2613" s="66"/>
      <c r="S2613" s="66"/>
      <c r="T2613" s="66"/>
      <c r="U2613" s="66"/>
      <c r="V2613" s="66"/>
      <c r="W2613" s="66"/>
      <c r="X2613" s="66"/>
      <c r="Y2613" s="66"/>
      <c r="Z2613" s="66"/>
      <c r="AA2613" s="66"/>
      <c r="AB2613" s="66"/>
      <c r="AC2613" s="66"/>
      <c r="AD2613" s="66"/>
      <c r="AE2613" s="66"/>
      <c r="AF2613" s="66"/>
      <c r="AG2613" s="66"/>
      <c r="AH2613" s="66"/>
      <c r="AI2613" s="66"/>
      <c r="AJ2613" s="66"/>
      <c r="AK2613" s="66"/>
      <c r="AL2613" s="66"/>
      <c r="AM2613" s="66"/>
      <c r="AN2613" s="66"/>
      <c r="AO2613" s="66"/>
      <c r="AP2613" s="66"/>
      <c r="AQ2613" s="66"/>
      <c r="AR2613" s="66"/>
      <c r="AS2613" s="66"/>
      <c r="AT2613" s="66"/>
      <c r="AU2613" s="66"/>
      <c r="AV2613" s="66"/>
      <c r="AW2613" s="66"/>
      <c r="AX2613" s="66"/>
      <c r="AY2613" s="66"/>
      <c r="AZ2613" s="66"/>
      <c r="BA2613" s="66"/>
      <c r="BB2613" s="66"/>
      <c r="BC2613" s="66"/>
      <c r="BD2613" s="66"/>
      <c r="BE2613" s="66"/>
      <c r="BF2613" s="66"/>
      <c r="BG2613" s="66"/>
      <c r="BH2613" s="66"/>
      <c r="BI2613" s="66"/>
      <c r="BJ2613" s="66"/>
      <c r="BK2613" s="66"/>
      <c r="BL2613" s="66"/>
      <c r="BM2613" s="66"/>
      <c r="BN2613" s="66"/>
      <c r="BO2613" s="66"/>
      <c r="BP2613" s="66"/>
      <c r="BQ2613" s="66"/>
      <c r="BR2613" s="66"/>
      <c r="BS2613" s="66"/>
      <c r="BT2613" s="66"/>
    </row>
    <row r="2614" spans="1:72">
      <c r="A2614" s="69"/>
      <c r="B2614" s="69"/>
      <c r="C2614" s="69"/>
      <c r="D2614" s="69"/>
      <c r="E2614" s="66"/>
      <c r="F2614" s="66"/>
      <c r="G2614" s="66"/>
      <c r="H2614" s="66"/>
      <c r="I2614" s="66"/>
      <c r="J2614" s="66"/>
      <c r="K2614" s="66"/>
      <c r="L2614" s="66"/>
      <c r="M2614" s="66"/>
      <c r="N2614" s="66"/>
      <c r="O2614" s="66"/>
      <c r="P2614" s="66"/>
      <c r="Q2614" s="66"/>
      <c r="R2614" s="66"/>
      <c r="S2614" s="66"/>
      <c r="T2614" s="66"/>
      <c r="U2614" s="66"/>
      <c r="V2614" s="66"/>
      <c r="W2614" s="66"/>
      <c r="X2614" s="66"/>
      <c r="Y2614" s="66"/>
      <c r="Z2614" s="66"/>
      <c r="AA2614" s="66"/>
      <c r="AB2614" s="66"/>
      <c r="AC2614" s="66"/>
      <c r="AD2614" s="66"/>
      <c r="AE2614" s="66"/>
      <c r="AF2614" s="66"/>
      <c r="AG2614" s="66"/>
      <c r="AH2614" s="66"/>
      <c r="AI2614" s="66"/>
      <c r="AJ2614" s="66"/>
      <c r="AK2614" s="66"/>
      <c r="AL2614" s="66"/>
      <c r="AM2614" s="66"/>
      <c r="AN2614" s="66"/>
      <c r="AO2614" s="66"/>
      <c r="AP2614" s="66"/>
      <c r="AQ2614" s="66"/>
      <c r="AR2614" s="66"/>
      <c r="AS2614" s="66"/>
      <c r="AT2614" s="66"/>
      <c r="AU2614" s="66"/>
      <c r="AV2614" s="66"/>
      <c r="AW2614" s="66"/>
      <c r="AX2614" s="66"/>
      <c r="AY2614" s="66"/>
      <c r="AZ2614" s="66"/>
      <c r="BA2614" s="66"/>
      <c r="BB2614" s="66"/>
      <c r="BC2614" s="66"/>
      <c r="BD2614" s="66"/>
      <c r="BE2614" s="66"/>
      <c r="BF2614" s="66"/>
      <c r="BG2614" s="66"/>
      <c r="BH2614" s="66"/>
      <c r="BI2614" s="66"/>
      <c r="BJ2614" s="66"/>
      <c r="BK2614" s="66"/>
      <c r="BL2614" s="66"/>
      <c r="BM2614" s="66"/>
      <c r="BN2614" s="66"/>
      <c r="BO2614" s="66"/>
      <c r="BP2614" s="66"/>
      <c r="BQ2614" s="66"/>
      <c r="BR2614" s="66"/>
      <c r="BS2614" s="66"/>
      <c r="BT2614" s="66"/>
    </row>
    <row r="2615" spans="1:72">
      <c r="A2615" s="69"/>
      <c r="B2615" s="69"/>
      <c r="C2615" s="69"/>
      <c r="D2615" s="69"/>
      <c r="E2615" s="66"/>
      <c r="F2615" s="66"/>
      <c r="G2615" s="66"/>
      <c r="H2615" s="66"/>
      <c r="I2615" s="66"/>
      <c r="J2615" s="66"/>
      <c r="K2615" s="66"/>
      <c r="L2615" s="66"/>
      <c r="M2615" s="66"/>
      <c r="N2615" s="66"/>
      <c r="O2615" s="66"/>
      <c r="P2615" s="66"/>
      <c r="Q2615" s="66"/>
      <c r="R2615" s="66"/>
      <c r="S2615" s="66"/>
      <c r="T2615" s="66"/>
      <c r="U2615" s="66"/>
      <c r="V2615" s="66"/>
      <c r="W2615" s="66"/>
      <c r="X2615" s="66"/>
      <c r="Y2615" s="66"/>
      <c r="Z2615" s="66"/>
      <c r="AA2615" s="66"/>
      <c r="AB2615" s="66"/>
      <c r="AC2615" s="66"/>
      <c r="AD2615" s="66"/>
      <c r="AE2615" s="66"/>
      <c r="AF2615" s="66"/>
      <c r="AG2615" s="66"/>
      <c r="AH2615" s="66"/>
      <c r="AI2615" s="66"/>
      <c r="AJ2615" s="66"/>
      <c r="AK2615" s="66"/>
      <c r="AL2615" s="66"/>
      <c r="AM2615" s="66"/>
      <c r="AN2615" s="66"/>
      <c r="AO2615" s="66"/>
      <c r="AP2615" s="66"/>
      <c r="AQ2615" s="66"/>
      <c r="AR2615" s="66"/>
      <c r="AS2615" s="66"/>
      <c r="AT2615" s="66"/>
      <c r="AU2615" s="66"/>
      <c r="AV2615" s="66"/>
      <c r="AW2615" s="66"/>
      <c r="AX2615" s="66"/>
      <c r="AY2615" s="66"/>
      <c r="AZ2615" s="66"/>
      <c r="BA2615" s="66"/>
      <c r="BB2615" s="66"/>
      <c r="BC2615" s="66"/>
      <c r="BD2615" s="66"/>
      <c r="BE2615" s="66"/>
      <c r="BF2615" s="66"/>
      <c r="BG2615" s="66"/>
      <c r="BH2615" s="66"/>
      <c r="BI2615" s="66"/>
      <c r="BJ2615" s="66"/>
      <c r="BK2615" s="66"/>
      <c r="BL2615" s="66"/>
      <c r="BM2615" s="66"/>
      <c r="BN2615" s="66"/>
      <c r="BO2615" s="66"/>
      <c r="BP2615" s="66"/>
      <c r="BQ2615" s="66"/>
      <c r="BR2615" s="66"/>
      <c r="BS2615" s="66"/>
      <c r="BT2615" s="66"/>
    </row>
    <row r="2616" spans="1:72">
      <c r="A2616" s="69"/>
      <c r="B2616" s="69"/>
      <c r="C2616" s="69"/>
      <c r="D2616" s="69"/>
      <c r="E2616" s="66"/>
      <c r="F2616" s="66"/>
      <c r="G2616" s="66"/>
      <c r="H2616" s="66"/>
      <c r="I2616" s="66"/>
      <c r="J2616" s="66"/>
      <c r="K2616" s="66"/>
      <c r="L2616" s="66"/>
      <c r="M2616" s="66"/>
      <c r="N2616" s="66"/>
      <c r="O2616" s="66"/>
      <c r="P2616" s="66"/>
      <c r="Q2616" s="66"/>
      <c r="R2616" s="66"/>
      <c r="S2616" s="66"/>
      <c r="T2616" s="66"/>
      <c r="U2616" s="66"/>
      <c r="V2616" s="66"/>
      <c r="W2616" s="66"/>
      <c r="X2616" s="66"/>
      <c r="Y2616" s="66"/>
      <c r="Z2616" s="66"/>
      <c r="AA2616" s="66"/>
      <c r="AB2616" s="66"/>
      <c r="AC2616" s="66"/>
      <c r="AD2616" s="66"/>
      <c r="AE2616" s="66"/>
      <c r="AF2616" s="66"/>
      <c r="AG2616" s="66"/>
      <c r="AH2616" s="66"/>
      <c r="AI2616" s="66"/>
      <c r="AJ2616" s="66"/>
      <c r="AK2616" s="66"/>
      <c r="AL2616" s="66"/>
      <c r="AM2616" s="66"/>
      <c r="AN2616" s="66"/>
      <c r="AO2616" s="66"/>
      <c r="AP2616" s="66"/>
      <c r="AQ2616" s="66"/>
      <c r="AR2616" s="66"/>
      <c r="AS2616" s="66"/>
      <c r="AT2616" s="66"/>
      <c r="AU2616" s="66"/>
      <c r="AV2616" s="66"/>
      <c r="AW2616" s="66"/>
      <c r="AX2616" s="66"/>
      <c r="AY2616" s="66"/>
      <c r="AZ2616" s="66"/>
      <c r="BA2616" s="66"/>
      <c r="BB2616" s="66"/>
      <c r="BC2616" s="66"/>
      <c r="BD2616" s="66"/>
      <c r="BE2616" s="66"/>
      <c r="BF2616" s="66"/>
      <c r="BG2616" s="66"/>
      <c r="BH2616" s="66"/>
      <c r="BI2616" s="66"/>
      <c r="BJ2616" s="66"/>
      <c r="BK2616" s="66"/>
      <c r="BL2616" s="66"/>
      <c r="BM2616" s="66"/>
      <c r="BN2616" s="66"/>
      <c r="BO2616" s="66"/>
      <c r="BP2616" s="66"/>
      <c r="BQ2616" s="66"/>
      <c r="BR2616" s="66"/>
      <c r="BS2616" s="66"/>
      <c r="BT2616" s="66"/>
    </row>
    <row r="2617" spans="1:72">
      <c r="A2617" s="69"/>
      <c r="B2617" s="69"/>
      <c r="C2617" s="69"/>
      <c r="D2617" s="69"/>
      <c r="E2617" s="66"/>
      <c r="F2617" s="66"/>
      <c r="G2617" s="66"/>
      <c r="H2617" s="66"/>
      <c r="I2617" s="66"/>
      <c r="J2617" s="66"/>
      <c r="K2617" s="66"/>
      <c r="L2617" s="66"/>
      <c r="M2617" s="66"/>
      <c r="N2617" s="66"/>
      <c r="O2617" s="66"/>
      <c r="P2617" s="66"/>
      <c r="Q2617" s="66"/>
      <c r="R2617" s="66"/>
      <c r="S2617" s="66"/>
      <c r="T2617" s="66"/>
      <c r="U2617" s="66"/>
      <c r="V2617" s="66"/>
      <c r="W2617" s="66"/>
      <c r="X2617" s="66"/>
      <c r="Y2617" s="66"/>
      <c r="Z2617" s="66"/>
      <c r="AA2617" s="66"/>
      <c r="AB2617" s="66"/>
      <c r="AC2617" s="66"/>
      <c r="AD2617" s="66"/>
      <c r="AE2617" s="66"/>
      <c r="AF2617" s="66"/>
      <c r="AG2617" s="66"/>
      <c r="AH2617" s="66"/>
      <c r="AI2617" s="66"/>
      <c r="AJ2617" s="66"/>
      <c r="AK2617" s="66"/>
      <c r="AL2617" s="66"/>
      <c r="AM2617" s="66"/>
      <c r="AN2617" s="66"/>
      <c r="AO2617" s="66"/>
      <c r="AP2617" s="66"/>
      <c r="AQ2617" s="66"/>
      <c r="AR2617" s="66"/>
      <c r="AS2617" s="66"/>
      <c r="AT2617" s="66"/>
      <c r="AU2617" s="66"/>
      <c r="AV2617" s="66"/>
      <c r="AW2617" s="66"/>
      <c r="AX2617" s="66"/>
      <c r="AY2617" s="66"/>
      <c r="AZ2617" s="66"/>
      <c r="BA2617" s="66"/>
      <c r="BB2617" s="66"/>
      <c r="BC2617" s="66"/>
      <c r="BD2617" s="66"/>
      <c r="BE2617" s="66"/>
      <c r="BF2617" s="66"/>
      <c r="BG2617" s="66"/>
      <c r="BH2617" s="66"/>
      <c r="BI2617" s="66"/>
      <c r="BJ2617" s="66"/>
      <c r="BK2617" s="66"/>
      <c r="BL2617" s="66"/>
      <c r="BM2617" s="66"/>
      <c r="BN2617" s="66"/>
      <c r="BO2617" s="66"/>
      <c r="BP2617" s="66"/>
      <c r="BQ2617" s="66"/>
      <c r="BR2617" s="66"/>
      <c r="BS2617" s="66"/>
      <c r="BT2617" s="66"/>
    </row>
    <row r="2618" spans="1:72">
      <c r="A2618" s="69"/>
      <c r="B2618" s="69"/>
      <c r="C2618" s="69"/>
      <c r="D2618" s="69"/>
      <c r="E2618" s="66"/>
      <c r="F2618" s="66"/>
      <c r="G2618" s="66"/>
      <c r="H2618" s="66"/>
      <c r="I2618" s="66"/>
      <c r="J2618" s="66"/>
      <c r="K2618" s="66"/>
      <c r="L2618" s="66"/>
      <c r="M2618" s="66"/>
      <c r="N2618" s="66"/>
      <c r="O2618" s="66"/>
      <c r="P2618" s="66"/>
      <c r="Q2618" s="66"/>
      <c r="R2618" s="66"/>
      <c r="S2618" s="66"/>
      <c r="T2618" s="66"/>
      <c r="U2618" s="66"/>
      <c r="V2618" s="66"/>
      <c r="W2618" s="66"/>
      <c r="X2618" s="66"/>
      <c r="Y2618" s="66"/>
      <c r="Z2618" s="66"/>
      <c r="AA2618" s="66"/>
      <c r="AB2618" s="66"/>
      <c r="AC2618" s="66"/>
      <c r="AD2618" s="66"/>
      <c r="AE2618" s="66"/>
      <c r="AF2618" s="66"/>
      <c r="AG2618" s="66"/>
      <c r="AH2618" s="66"/>
      <c r="AI2618" s="66"/>
      <c r="AJ2618" s="66"/>
      <c r="AK2618" s="66"/>
      <c r="AL2618" s="66"/>
      <c r="AM2618" s="66"/>
      <c r="AN2618" s="66"/>
      <c r="AO2618" s="66"/>
      <c r="AP2618" s="66"/>
      <c r="AQ2618" s="66"/>
      <c r="AR2618" s="66"/>
      <c r="AS2618" s="66"/>
      <c r="AT2618" s="66"/>
      <c r="AU2618" s="66"/>
      <c r="AV2618" s="66"/>
      <c r="AW2618" s="66"/>
      <c r="AX2618" s="66"/>
      <c r="AY2618" s="66"/>
      <c r="AZ2618" s="66"/>
      <c r="BA2618" s="66"/>
      <c r="BB2618" s="66"/>
      <c r="BC2618" s="66"/>
      <c r="BD2618" s="66"/>
      <c r="BE2618" s="66"/>
      <c r="BF2618" s="66"/>
      <c r="BG2618" s="66"/>
      <c r="BH2618" s="66"/>
      <c r="BI2618" s="66"/>
      <c r="BJ2618" s="66"/>
      <c r="BK2618" s="66"/>
      <c r="BL2618" s="66"/>
      <c r="BM2618" s="66"/>
      <c r="BN2618" s="66"/>
      <c r="BO2618" s="66"/>
      <c r="BP2618" s="66"/>
      <c r="BQ2618" s="66"/>
      <c r="BR2618" s="66"/>
      <c r="BS2618" s="66"/>
      <c r="BT2618" s="66"/>
    </row>
    <row r="2619" spans="1:72">
      <c r="A2619" s="69"/>
      <c r="B2619" s="69"/>
      <c r="C2619" s="69"/>
      <c r="D2619" s="69"/>
      <c r="E2619" s="66"/>
      <c r="F2619" s="66"/>
      <c r="G2619" s="66"/>
      <c r="H2619" s="66"/>
      <c r="I2619" s="66"/>
      <c r="J2619" s="66"/>
      <c r="K2619" s="66"/>
      <c r="L2619" s="66"/>
      <c r="M2619" s="66"/>
      <c r="N2619" s="66"/>
      <c r="O2619" s="66"/>
      <c r="P2619" s="66"/>
      <c r="Q2619" s="66"/>
      <c r="R2619" s="66"/>
      <c r="S2619" s="66"/>
      <c r="T2619" s="66"/>
      <c r="U2619" s="66"/>
      <c r="V2619" s="66"/>
      <c r="W2619" s="66"/>
      <c r="X2619" s="66"/>
      <c r="Y2619" s="66"/>
      <c r="Z2619" s="66"/>
      <c r="AA2619" s="66"/>
      <c r="AB2619" s="66"/>
      <c r="AC2619" s="66"/>
      <c r="AD2619" s="66"/>
      <c r="AE2619" s="66"/>
      <c r="AF2619" s="66"/>
      <c r="AG2619" s="66"/>
      <c r="AH2619" s="66"/>
      <c r="AI2619" s="66"/>
      <c r="AJ2619" s="66"/>
      <c r="AK2619" s="66"/>
      <c r="AL2619" s="66"/>
      <c r="AM2619" s="66"/>
      <c r="AN2619" s="66"/>
      <c r="AO2619" s="66"/>
      <c r="AP2619" s="66"/>
      <c r="AQ2619" s="66"/>
      <c r="AR2619" s="66"/>
      <c r="AS2619" s="66"/>
      <c r="AT2619" s="66"/>
      <c r="AU2619" s="66"/>
      <c r="AV2619" s="66"/>
      <c r="AW2619" s="66"/>
      <c r="AX2619" s="66"/>
      <c r="AY2619" s="66"/>
      <c r="AZ2619" s="66"/>
      <c r="BA2619" s="66"/>
      <c r="BB2619" s="66"/>
      <c r="BC2619" s="66"/>
      <c r="BD2619" s="66"/>
      <c r="BE2619" s="66"/>
      <c r="BF2619" s="66"/>
      <c r="BG2619" s="66"/>
      <c r="BH2619" s="66"/>
      <c r="BI2619" s="66"/>
      <c r="BJ2619" s="66"/>
      <c r="BK2619" s="66"/>
      <c r="BL2619" s="66"/>
      <c r="BM2619" s="66"/>
      <c r="BN2619" s="66"/>
      <c r="BO2619" s="66"/>
      <c r="BP2619" s="66"/>
      <c r="BQ2619" s="66"/>
      <c r="BR2619" s="66"/>
      <c r="BS2619" s="66"/>
      <c r="BT2619" s="66"/>
    </row>
    <row r="2620" spans="1:72">
      <c r="A2620" s="69"/>
      <c r="B2620" s="69"/>
      <c r="C2620" s="69"/>
      <c r="D2620" s="69"/>
      <c r="E2620" s="66"/>
      <c r="F2620" s="66"/>
      <c r="G2620" s="66"/>
      <c r="H2620" s="66"/>
      <c r="I2620" s="66"/>
      <c r="J2620" s="66"/>
      <c r="K2620" s="66"/>
      <c r="L2620" s="66"/>
      <c r="M2620" s="66"/>
      <c r="N2620" s="66"/>
      <c r="O2620" s="66"/>
      <c r="P2620" s="66"/>
      <c r="Q2620" s="66"/>
      <c r="R2620" s="66"/>
      <c r="S2620" s="66"/>
      <c r="T2620" s="66"/>
      <c r="U2620" s="66"/>
      <c r="V2620" s="66"/>
      <c r="W2620" s="66"/>
      <c r="X2620" s="66"/>
      <c r="Y2620" s="66"/>
      <c r="Z2620" s="66"/>
      <c r="AA2620" s="66"/>
      <c r="AB2620" s="66"/>
      <c r="AC2620" s="66"/>
      <c r="AD2620" s="66"/>
      <c r="AE2620" s="66"/>
      <c r="AF2620" s="66"/>
      <c r="AG2620" s="66"/>
      <c r="AH2620" s="66"/>
      <c r="AI2620" s="66"/>
      <c r="AJ2620" s="66"/>
      <c r="AK2620" s="66"/>
      <c r="AL2620" s="66"/>
      <c r="AM2620" s="66"/>
      <c r="AN2620" s="66"/>
      <c r="AO2620" s="66"/>
      <c r="AP2620" s="66"/>
      <c r="AQ2620" s="66"/>
      <c r="AR2620" s="66"/>
      <c r="AS2620" s="66"/>
      <c r="AT2620" s="66"/>
      <c r="AU2620" s="66"/>
      <c r="AV2620" s="66"/>
      <c r="AW2620" s="66"/>
      <c r="AX2620" s="66"/>
      <c r="AY2620" s="66"/>
      <c r="AZ2620" s="66"/>
      <c r="BA2620" s="66"/>
      <c r="BB2620" s="66"/>
      <c r="BC2620" s="66"/>
      <c r="BD2620" s="66"/>
      <c r="BE2620" s="66"/>
      <c r="BF2620" s="66"/>
      <c r="BG2620" s="66"/>
      <c r="BH2620" s="66"/>
      <c r="BI2620" s="66"/>
      <c r="BJ2620" s="66"/>
      <c r="BK2620" s="66"/>
      <c r="BL2620" s="66"/>
      <c r="BM2620" s="66"/>
      <c r="BN2620" s="66"/>
      <c r="BO2620" s="66"/>
      <c r="BP2620" s="66"/>
      <c r="BQ2620" s="66"/>
      <c r="BR2620" s="66"/>
      <c r="BS2620" s="66"/>
      <c r="BT2620" s="66"/>
    </row>
    <row r="2621" spans="1:72">
      <c r="A2621" s="69"/>
      <c r="B2621" s="69"/>
      <c r="C2621" s="69"/>
      <c r="D2621" s="69"/>
      <c r="E2621" s="66"/>
      <c r="F2621" s="66"/>
      <c r="G2621" s="66"/>
      <c r="H2621" s="66"/>
      <c r="I2621" s="66"/>
      <c r="J2621" s="66"/>
      <c r="K2621" s="66"/>
      <c r="L2621" s="66"/>
      <c r="M2621" s="66"/>
      <c r="N2621" s="66"/>
      <c r="O2621" s="66"/>
      <c r="P2621" s="66"/>
      <c r="Q2621" s="66"/>
      <c r="R2621" s="66"/>
      <c r="S2621" s="66"/>
      <c r="T2621" s="66"/>
      <c r="U2621" s="66"/>
      <c r="V2621" s="66"/>
      <c r="W2621" s="66"/>
      <c r="X2621" s="66"/>
      <c r="Y2621" s="66"/>
      <c r="Z2621" s="66"/>
      <c r="AA2621" s="66"/>
      <c r="AB2621" s="66"/>
      <c r="AC2621" s="66"/>
      <c r="AD2621" s="66"/>
      <c r="AE2621" s="66"/>
      <c r="AF2621" s="66"/>
      <c r="AG2621" s="66"/>
      <c r="AH2621" s="66"/>
      <c r="AI2621" s="66"/>
      <c r="AJ2621" s="66"/>
      <c r="AK2621" s="66"/>
      <c r="AL2621" s="66"/>
      <c r="AM2621" s="66"/>
      <c r="AN2621" s="66"/>
      <c r="AO2621" s="66"/>
      <c r="AP2621" s="66"/>
      <c r="AQ2621" s="66"/>
      <c r="AR2621" s="66"/>
      <c r="AS2621" s="66"/>
      <c r="AT2621" s="66"/>
      <c r="AU2621" s="66"/>
      <c r="AV2621" s="66"/>
      <c r="AW2621" s="66"/>
      <c r="AX2621" s="66"/>
      <c r="AY2621" s="66"/>
      <c r="AZ2621" s="66"/>
      <c r="BA2621" s="66"/>
      <c r="BB2621" s="66"/>
      <c r="BC2621" s="66"/>
      <c r="BD2621" s="66"/>
      <c r="BE2621" s="66"/>
      <c r="BF2621" s="66"/>
      <c r="BG2621" s="66"/>
      <c r="BH2621" s="66"/>
      <c r="BI2621" s="66"/>
      <c r="BJ2621" s="66"/>
      <c r="BK2621" s="66"/>
      <c r="BL2621" s="66"/>
      <c r="BM2621" s="66"/>
      <c r="BN2621" s="66"/>
      <c r="BO2621" s="66"/>
      <c r="BP2621" s="66"/>
      <c r="BQ2621" s="66"/>
      <c r="BR2621" s="66"/>
      <c r="BS2621" s="66"/>
      <c r="BT2621" s="66"/>
    </row>
    <row r="2622" spans="1:72">
      <c r="A2622" s="69"/>
      <c r="B2622" s="69"/>
      <c r="C2622" s="69"/>
      <c r="D2622" s="69"/>
      <c r="E2622" s="66"/>
      <c r="F2622" s="66"/>
      <c r="G2622" s="66"/>
      <c r="H2622" s="66"/>
      <c r="I2622" s="66"/>
      <c r="J2622" s="66"/>
      <c r="K2622" s="66"/>
      <c r="L2622" s="66"/>
      <c r="M2622" s="66"/>
      <c r="N2622" s="66"/>
      <c r="O2622" s="66"/>
      <c r="P2622" s="66"/>
      <c r="Q2622" s="66"/>
      <c r="R2622" s="66"/>
      <c r="S2622" s="66"/>
      <c r="T2622" s="66"/>
      <c r="U2622" s="66"/>
      <c r="V2622" s="66"/>
      <c r="W2622" s="66"/>
      <c r="X2622" s="66"/>
      <c r="Y2622" s="66"/>
      <c r="Z2622" s="66"/>
      <c r="AA2622" s="66"/>
      <c r="AB2622" s="66"/>
      <c r="AC2622" s="66"/>
      <c r="AD2622" s="66"/>
      <c r="AE2622" s="66"/>
      <c r="AF2622" s="66"/>
      <c r="AG2622" s="66"/>
      <c r="AH2622" s="66"/>
      <c r="AI2622" s="66"/>
      <c r="AJ2622" s="66"/>
      <c r="AK2622" s="66"/>
      <c r="AL2622" s="66"/>
      <c r="AM2622" s="66"/>
      <c r="AN2622" s="66"/>
      <c r="AO2622" s="66"/>
      <c r="AP2622" s="66"/>
      <c r="AQ2622" s="66"/>
      <c r="AR2622" s="66"/>
      <c r="AS2622" s="66"/>
      <c r="AT2622" s="66"/>
      <c r="AU2622" s="66"/>
      <c r="AV2622" s="66"/>
      <c r="AW2622" s="66"/>
      <c r="AX2622" s="66"/>
      <c r="AY2622" s="66"/>
      <c r="AZ2622" s="66"/>
      <c r="BA2622" s="66"/>
      <c r="BB2622" s="66"/>
      <c r="BC2622" s="66"/>
      <c r="BD2622" s="66"/>
      <c r="BE2622" s="66"/>
      <c r="BF2622" s="66"/>
      <c r="BG2622" s="66"/>
      <c r="BH2622" s="66"/>
      <c r="BI2622" s="66"/>
      <c r="BJ2622" s="66"/>
      <c r="BK2622" s="66"/>
      <c r="BL2622" s="66"/>
      <c r="BM2622" s="66"/>
      <c r="BN2622" s="66"/>
      <c r="BO2622" s="66"/>
      <c r="BP2622" s="66"/>
      <c r="BQ2622" s="66"/>
      <c r="BR2622" s="66"/>
      <c r="BS2622" s="66"/>
      <c r="BT2622" s="66"/>
    </row>
    <row r="2623" spans="1:72">
      <c r="A2623" s="69"/>
      <c r="B2623" s="69"/>
      <c r="C2623" s="69"/>
      <c r="D2623" s="69"/>
      <c r="E2623" s="66"/>
      <c r="F2623" s="66"/>
      <c r="G2623" s="66"/>
      <c r="H2623" s="66"/>
      <c r="I2623" s="66"/>
      <c r="J2623" s="66"/>
      <c r="K2623" s="66"/>
      <c r="L2623" s="66"/>
      <c r="M2623" s="66"/>
      <c r="N2623" s="66"/>
      <c r="O2623" s="66"/>
      <c r="P2623" s="66"/>
      <c r="Q2623" s="66"/>
      <c r="R2623" s="66"/>
      <c r="S2623" s="66"/>
      <c r="T2623" s="66"/>
      <c r="U2623" s="66"/>
      <c r="V2623" s="66"/>
      <c r="W2623" s="66"/>
      <c r="X2623" s="66"/>
      <c r="Y2623" s="66"/>
      <c r="Z2623" s="66"/>
      <c r="AA2623" s="66"/>
      <c r="AB2623" s="66"/>
      <c r="AC2623" s="66"/>
      <c r="AD2623" s="66"/>
      <c r="AE2623" s="66"/>
      <c r="AF2623" s="66"/>
      <c r="AG2623" s="66"/>
      <c r="AH2623" s="66"/>
      <c r="AI2623" s="66"/>
      <c r="AJ2623" s="66"/>
      <c r="AK2623" s="66"/>
      <c r="AL2623" s="66"/>
      <c r="AM2623" s="66"/>
      <c r="AN2623" s="66"/>
      <c r="AO2623" s="66"/>
      <c r="AP2623" s="66"/>
      <c r="AQ2623" s="66"/>
      <c r="AR2623" s="66"/>
      <c r="AS2623" s="66"/>
      <c r="AT2623" s="66"/>
      <c r="AU2623" s="66"/>
      <c r="AV2623" s="66"/>
      <c r="AW2623" s="66"/>
      <c r="AX2623" s="66"/>
      <c r="AY2623" s="66"/>
      <c r="AZ2623" s="66"/>
      <c r="BA2623" s="66"/>
      <c r="BB2623" s="66"/>
      <c r="BC2623" s="66"/>
      <c r="BD2623" s="66"/>
      <c r="BE2623" s="66"/>
      <c r="BF2623" s="66"/>
      <c r="BG2623" s="66"/>
      <c r="BH2623" s="66"/>
      <c r="BI2623" s="66"/>
      <c r="BJ2623" s="66"/>
      <c r="BK2623" s="66"/>
      <c r="BL2623" s="66"/>
      <c r="BM2623" s="66"/>
      <c r="BN2623" s="66"/>
      <c r="BO2623" s="66"/>
      <c r="BP2623" s="66"/>
      <c r="BQ2623" s="66"/>
      <c r="BR2623" s="66"/>
      <c r="BS2623" s="66"/>
      <c r="BT2623" s="66"/>
    </row>
    <row r="2624" spans="1:72">
      <c r="A2624" s="69"/>
      <c r="B2624" s="69"/>
      <c r="C2624" s="69"/>
      <c r="D2624" s="69"/>
      <c r="E2624" s="66"/>
      <c r="F2624" s="66"/>
      <c r="G2624" s="66"/>
      <c r="H2624" s="66"/>
      <c r="I2624" s="66"/>
      <c r="J2624" s="66"/>
      <c r="K2624" s="66"/>
      <c r="L2624" s="66"/>
      <c r="M2624" s="66"/>
      <c r="N2624" s="66"/>
      <c r="O2624" s="66"/>
      <c r="P2624" s="66"/>
      <c r="Q2624" s="66"/>
      <c r="R2624" s="66"/>
      <c r="S2624" s="66"/>
      <c r="T2624" s="66"/>
      <c r="U2624" s="66"/>
      <c r="V2624" s="66"/>
      <c r="W2624" s="66"/>
      <c r="X2624" s="66"/>
      <c r="Y2624" s="66"/>
      <c r="Z2624" s="66"/>
      <c r="AA2624" s="66"/>
      <c r="AB2624" s="66"/>
      <c r="AC2624" s="66"/>
      <c r="AD2624" s="66"/>
      <c r="AE2624" s="66"/>
      <c r="AF2624" s="66"/>
      <c r="AG2624" s="66"/>
      <c r="AH2624" s="66"/>
      <c r="AI2624" s="66"/>
      <c r="AJ2624" s="66"/>
      <c r="AK2624" s="66"/>
      <c r="AL2624" s="66"/>
      <c r="AM2624" s="66"/>
      <c r="AN2624" s="66"/>
      <c r="AO2624" s="66"/>
      <c r="AP2624" s="66"/>
      <c r="AQ2624" s="66"/>
      <c r="AR2624" s="66"/>
      <c r="AS2624" s="66"/>
      <c r="AT2624" s="66"/>
      <c r="AU2624" s="66"/>
      <c r="AV2624" s="66"/>
      <c r="AW2624" s="66"/>
      <c r="AX2624" s="66"/>
      <c r="AY2624" s="66"/>
      <c r="AZ2624" s="66"/>
      <c r="BA2624" s="66"/>
      <c r="BB2624" s="66"/>
      <c r="BC2624" s="66"/>
      <c r="BD2624" s="66"/>
      <c r="BE2624" s="66"/>
      <c r="BF2624" s="66"/>
      <c r="BG2624" s="66"/>
      <c r="BH2624" s="66"/>
      <c r="BI2624" s="66"/>
      <c r="BJ2624" s="66"/>
      <c r="BK2624" s="66"/>
      <c r="BL2624" s="66"/>
      <c r="BM2624" s="66"/>
      <c r="BN2624" s="66"/>
      <c r="BO2624" s="66"/>
      <c r="BP2624" s="66"/>
      <c r="BQ2624" s="66"/>
      <c r="BR2624" s="66"/>
      <c r="BS2624" s="66"/>
      <c r="BT2624" s="66"/>
    </row>
    <row r="2625" spans="1:72">
      <c r="A2625" s="69"/>
      <c r="B2625" s="69"/>
      <c r="C2625" s="69"/>
      <c r="D2625" s="69"/>
      <c r="E2625" s="66"/>
      <c r="F2625" s="66"/>
      <c r="G2625" s="66"/>
      <c r="H2625" s="66"/>
      <c r="I2625" s="66"/>
      <c r="J2625" s="66"/>
      <c r="K2625" s="66"/>
      <c r="L2625" s="66"/>
      <c r="M2625" s="66"/>
      <c r="N2625" s="66"/>
      <c r="O2625" s="66"/>
      <c r="P2625" s="66"/>
      <c r="Q2625" s="66"/>
      <c r="R2625" s="66"/>
      <c r="S2625" s="66"/>
      <c r="T2625" s="66"/>
      <c r="U2625" s="66"/>
      <c r="V2625" s="66"/>
      <c r="W2625" s="66"/>
      <c r="X2625" s="66"/>
      <c r="Y2625" s="66"/>
      <c r="Z2625" s="66"/>
      <c r="AA2625" s="66"/>
      <c r="AB2625" s="66"/>
      <c r="AC2625" s="66"/>
      <c r="AD2625" s="66"/>
      <c r="AE2625" s="66"/>
      <c r="AF2625" s="66"/>
      <c r="AG2625" s="66"/>
      <c r="AH2625" s="66"/>
      <c r="AI2625" s="66"/>
      <c r="AJ2625" s="66"/>
      <c r="AK2625" s="66"/>
      <c r="AL2625" s="66"/>
      <c r="AM2625" s="66"/>
      <c r="AN2625" s="66"/>
      <c r="AO2625" s="66"/>
      <c r="AP2625" s="66"/>
      <c r="AQ2625" s="66"/>
      <c r="AR2625" s="66"/>
      <c r="AS2625" s="66"/>
      <c r="AT2625" s="66"/>
      <c r="AU2625" s="66"/>
      <c r="AV2625" s="66"/>
      <c r="AW2625" s="66"/>
      <c r="AX2625" s="66"/>
      <c r="AY2625" s="66"/>
      <c r="AZ2625" s="66"/>
      <c r="BA2625" s="66"/>
      <c r="BB2625" s="66"/>
      <c r="BC2625" s="66"/>
      <c r="BD2625" s="66"/>
      <c r="BE2625" s="66"/>
      <c r="BF2625" s="66"/>
      <c r="BG2625" s="66"/>
      <c r="BH2625" s="66"/>
      <c r="BI2625" s="66"/>
      <c r="BJ2625" s="66"/>
      <c r="BK2625" s="66"/>
      <c r="BL2625" s="66"/>
      <c r="BM2625" s="66"/>
      <c r="BN2625" s="66"/>
      <c r="BO2625" s="66"/>
      <c r="BP2625" s="66"/>
      <c r="BQ2625" s="66"/>
      <c r="BR2625" s="66"/>
      <c r="BS2625" s="66"/>
      <c r="BT2625" s="66"/>
    </row>
    <row r="2626" spans="1:72">
      <c r="A2626" s="69"/>
      <c r="B2626" s="69"/>
      <c r="C2626" s="69"/>
      <c r="D2626" s="69"/>
      <c r="E2626" s="66"/>
      <c r="F2626" s="66"/>
      <c r="G2626" s="66"/>
      <c r="H2626" s="66"/>
      <c r="I2626" s="66"/>
      <c r="J2626" s="66"/>
      <c r="K2626" s="66"/>
      <c r="L2626" s="66"/>
      <c r="M2626" s="66"/>
      <c r="N2626" s="66"/>
      <c r="O2626" s="66"/>
      <c r="P2626" s="66"/>
      <c r="Q2626" s="66"/>
      <c r="R2626" s="66"/>
      <c r="S2626" s="66"/>
      <c r="T2626" s="66"/>
      <c r="U2626" s="66"/>
      <c r="V2626" s="66"/>
      <c r="W2626" s="66"/>
      <c r="X2626" s="66"/>
      <c r="Y2626" s="66"/>
      <c r="Z2626" s="66"/>
      <c r="AA2626" s="66"/>
      <c r="AB2626" s="66"/>
      <c r="AC2626" s="66"/>
      <c r="AD2626" s="66"/>
      <c r="AE2626" s="66"/>
      <c r="AF2626" s="66"/>
      <c r="AG2626" s="66"/>
      <c r="AH2626" s="66"/>
      <c r="AI2626" s="66"/>
      <c r="AJ2626" s="66"/>
      <c r="AK2626" s="66"/>
      <c r="AL2626" s="66"/>
      <c r="AM2626" s="66"/>
      <c r="AN2626" s="66"/>
      <c r="AO2626" s="66"/>
      <c r="AP2626" s="66"/>
      <c r="AQ2626" s="66"/>
      <c r="AR2626" s="66"/>
      <c r="AS2626" s="66"/>
      <c r="AT2626" s="66"/>
      <c r="AU2626" s="66"/>
      <c r="AV2626" s="66"/>
      <c r="AW2626" s="66"/>
      <c r="AX2626" s="66"/>
      <c r="AY2626" s="66"/>
      <c r="AZ2626" s="66"/>
      <c r="BA2626" s="66"/>
      <c r="BB2626" s="66"/>
      <c r="BC2626" s="66"/>
      <c r="BD2626" s="66"/>
      <c r="BE2626" s="66"/>
      <c r="BF2626" s="66"/>
      <c r="BG2626" s="66"/>
      <c r="BH2626" s="66"/>
      <c r="BI2626" s="66"/>
      <c r="BJ2626" s="66"/>
      <c r="BK2626" s="66"/>
      <c r="BL2626" s="66"/>
      <c r="BM2626" s="66"/>
      <c r="BN2626" s="66"/>
      <c r="BO2626" s="66"/>
      <c r="BP2626" s="66"/>
      <c r="BQ2626" s="66"/>
      <c r="BR2626" s="66"/>
      <c r="BS2626" s="66"/>
      <c r="BT2626" s="66"/>
    </row>
    <row r="2627" spans="1:72">
      <c r="A2627" s="69"/>
      <c r="B2627" s="69"/>
      <c r="C2627" s="69"/>
      <c r="D2627" s="69"/>
      <c r="E2627" s="66"/>
      <c r="F2627" s="66"/>
      <c r="G2627" s="66"/>
      <c r="H2627" s="66"/>
      <c r="I2627" s="66"/>
      <c r="J2627" s="66"/>
      <c r="K2627" s="66"/>
      <c r="L2627" s="66"/>
      <c r="M2627" s="66"/>
      <c r="N2627" s="66"/>
      <c r="O2627" s="66"/>
      <c r="P2627" s="66"/>
      <c r="Q2627" s="66"/>
      <c r="R2627" s="66"/>
      <c r="S2627" s="66"/>
      <c r="T2627" s="66"/>
      <c r="U2627" s="66"/>
      <c r="V2627" s="66"/>
      <c r="W2627" s="66"/>
      <c r="X2627" s="66"/>
      <c r="Y2627" s="66"/>
      <c r="Z2627" s="66"/>
      <c r="AA2627" s="66"/>
      <c r="AB2627" s="66"/>
      <c r="AC2627" s="66"/>
      <c r="AD2627" s="66"/>
      <c r="AE2627" s="66"/>
      <c r="AF2627" s="66"/>
      <c r="AG2627" s="66"/>
      <c r="AH2627" s="66"/>
      <c r="AI2627" s="66"/>
      <c r="AJ2627" s="66"/>
      <c r="AK2627" s="66"/>
      <c r="AL2627" s="66"/>
      <c r="AM2627" s="66"/>
      <c r="AN2627" s="66"/>
      <c r="AO2627" s="66"/>
      <c r="AP2627" s="66"/>
      <c r="AQ2627" s="66"/>
      <c r="AR2627" s="66"/>
      <c r="AS2627" s="66"/>
      <c r="AT2627" s="66"/>
      <c r="AU2627" s="66"/>
      <c r="AV2627" s="66"/>
      <c r="AW2627" s="66"/>
      <c r="AX2627" s="66"/>
      <c r="AY2627" s="66"/>
      <c r="AZ2627" s="66"/>
      <c r="BA2627" s="66"/>
      <c r="BB2627" s="66"/>
      <c r="BC2627" s="66"/>
      <c r="BD2627" s="66"/>
      <c r="BE2627" s="66"/>
      <c r="BF2627" s="66"/>
      <c r="BG2627" s="66"/>
      <c r="BH2627" s="66"/>
      <c r="BI2627" s="66"/>
      <c r="BJ2627" s="66"/>
      <c r="BK2627" s="66"/>
      <c r="BL2627" s="66"/>
      <c r="BM2627" s="66"/>
      <c r="BN2627" s="66"/>
      <c r="BO2627" s="66"/>
      <c r="BP2627" s="66"/>
      <c r="BQ2627" s="66"/>
      <c r="BR2627" s="66"/>
      <c r="BS2627" s="66"/>
      <c r="BT2627" s="66"/>
    </row>
    <row r="2628" spans="1:72">
      <c r="A2628" s="69"/>
      <c r="B2628" s="69"/>
      <c r="C2628" s="69"/>
      <c r="D2628" s="69"/>
      <c r="E2628" s="66"/>
      <c r="F2628" s="66"/>
      <c r="G2628" s="66"/>
      <c r="H2628" s="66"/>
      <c r="I2628" s="66"/>
      <c r="J2628" s="66"/>
      <c r="K2628" s="66"/>
      <c r="L2628" s="66"/>
      <c r="M2628" s="66"/>
      <c r="N2628" s="66"/>
      <c r="O2628" s="66"/>
      <c r="P2628" s="66"/>
      <c r="Q2628" s="66"/>
      <c r="R2628" s="66"/>
      <c r="S2628" s="66"/>
      <c r="T2628" s="66"/>
      <c r="U2628" s="66"/>
      <c r="V2628" s="66"/>
      <c r="W2628" s="66"/>
      <c r="X2628" s="66"/>
      <c r="Y2628" s="66"/>
      <c r="Z2628" s="66"/>
      <c r="AA2628" s="66"/>
      <c r="AB2628" s="66"/>
      <c r="AC2628" s="66"/>
      <c r="AD2628" s="66"/>
      <c r="AE2628" s="66"/>
      <c r="AF2628" s="66"/>
      <c r="AG2628" s="66"/>
      <c r="AH2628" s="66"/>
      <c r="AI2628" s="66"/>
      <c r="AJ2628" s="66"/>
      <c r="AK2628" s="66"/>
      <c r="AL2628" s="66"/>
      <c r="AM2628" s="66"/>
      <c r="AN2628" s="66"/>
      <c r="AO2628" s="66"/>
      <c r="AP2628" s="66"/>
      <c r="AQ2628" s="66"/>
      <c r="AR2628" s="66"/>
      <c r="AS2628" s="66"/>
      <c r="AT2628" s="66"/>
      <c r="AU2628" s="66"/>
      <c r="AV2628" s="66"/>
      <c r="AW2628" s="66"/>
      <c r="AX2628" s="66"/>
      <c r="AY2628" s="66"/>
      <c r="AZ2628" s="66"/>
      <c r="BA2628" s="66"/>
      <c r="BB2628" s="66"/>
      <c r="BC2628" s="66"/>
      <c r="BD2628" s="66"/>
      <c r="BE2628" s="66"/>
      <c r="BF2628" s="66"/>
      <c r="BG2628" s="66"/>
      <c r="BH2628" s="66"/>
      <c r="BI2628" s="66"/>
      <c r="BJ2628" s="66"/>
      <c r="BK2628" s="66"/>
      <c r="BL2628" s="66"/>
      <c r="BM2628" s="66"/>
      <c r="BN2628" s="66"/>
      <c r="BO2628" s="66"/>
      <c r="BP2628" s="66"/>
      <c r="BQ2628" s="66"/>
      <c r="BR2628" s="66"/>
      <c r="BS2628" s="66"/>
      <c r="BT2628" s="66"/>
    </row>
    <row r="2629" spans="1:72">
      <c r="A2629" s="69"/>
      <c r="B2629" s="69"/>
      <c r="C2629" s="69"/>
      <c r="D2629" s="69"/>
      <c r="E2629" s="66"/>
      <c r="F2629" s="66"/>
      <c r="G2629" s="66"/>
      <c r="H2629" s="66"/>
      <c r="I2629" s="66"/>
      <c r="J2629" s="66"/>
      <c r="K2629" s="66"/>
      <c r="L2629" s="66"/>
      <c r="M2629" s="66"/>
      <c r="N2629" s="66"/>
      <c r="O2629" s="66"/>
      <c r="P2629" s="66"/>
      <c r="Q2629" s="66"/>
      <c r="R2629" s="66"/>
      <c r="S2629" s="66"/>
      <c r="T2629" s="66"/>
      <c r="U2629" s="66"/>
      <c r="V2629" s="66"/>
      <c r="W2629" s="66"/>
      <c r="X2629" s="66"/>
      <c r="Y2629" s="66"/>
      <c r="Z2629" s="66"/>
      <c r="AA2629" s="66"/>
      <c r="AB2629" s="66"/>
      <c r="AC2629" s="66"/>
      <c r="AD2629" s="66"/>
      <c r="AE2629" s="66"/>
      <c r="AF2629" s="66"/>
      <c r="AG2629" s="66"/>
      <c r="AH2629" s="66"/>
      <c r="AI2629" s="66"/>
      <c r="AJ2629" s="66"/>
      <c r="AK2629" s="66"/>
      <c r="AL2629" s="66"/>
      <c r="AM2629" s="66"/>
      <c r="AN2629" s="66"/>
      <c r="AO2629" s="66"/>
      <c r="AP2629" s="66"/>
      <c r="AQ2629" s="66"/>
      <c r="AR2629" s="66"/>
      <c r="AS2629" s="66"/>
      <c r="AT2629" s="66"/>
      <c r="AU2629" s="66"/>
      <c r="AV2629" s="66"/>
      <c r="AW2629" s="66"/>
      <c r="AX2629" s="66"/>
      <c r="AY2629" s="66"/>
      <c r="AZ2629" s="66"/>
      <c r="BA2629" s="66"/>
      <c r="BB2629" s="66"/>
      <c r="BC2629" s="66"/>
      <c r="BD2629" s="66"/>
      <c r="BE2629" s="66"/>
      <c r="BF2629" s="66"/>
      <c r="BG2629" s="66"/>
      <c r="BH2629" s="66"/>
      <c r="BI2629" s="66"/>
      <c r="BJ2629" s="66"/>
      <c r="BK2629" s="66"/>
      <c r="BL2629" s="66"/>
      <c r="BM2629" s="66"/>
      <c r="BN2629" s="66"/>
      <c r="BO2629" s="66"/>
      <c r="BP2629" s="66"/>
      <c r="BQ2629" s="66"/>
      <c r="BR2629" s="66"/>
      <c r="BS2629" s="66"/>
      <c r="BT2629" s="66"/>
    </row>
    <row r="2630" spans="1:72">
      <c r="A2630" s="69"/>
      <c r="B2630" s="69"/>
      <c r="C2630" s="69"/>
      <c r="D2630" s="69"/>
      <c r="E2630" s="66"/>
      <c r="F2630" s="66"/>
      <c r="G2630" s="66"/>
      <c r="H2630" s="66"/>
      <c r="I2630" s="66"/>
      <c r="J2630" s="66"/>
      <c r="K2630" s="66"/>
      <c r="L2630" s="66"/>
      <c r="M2630" s="66"/>
      <c r="N2630" s="66"/>
      <c r="O2630" s="66"/>
      <c r="P2630" s="66"/>
      <c r="Q2630" s="66"/>
      <c r="R2630" s="66"/>
      <c r="S2630" s="66"/>
      <c r="T2630" s="66"/>
      <c r="U2630" s="66"/>
      <c r="V2630" s="66"/>
      <c r="W2630" s="66"/>
      <c r="X2630" s="66"/>
      <c r="Y2630" s="66"/>
      <c r="Z2630" s="66"/>
      <c r="AA2630" s="66"/>
      <c r="AB2630" s="66"/>
      <c r="AC2630" s="66"/>
      <c r="AD2630" s="66"/>
      <c r="AE2630" s="66"/>
      <c r="AF2630" s="66"/>
      <c r="AG2630" s="66"/>
      <c r="AH2630" s="66"/>
      <c r="AI2630" s="66"/>
      <c r="AJ2630" s="66"/>
      <c r="AK2630" s="66"/>
      <c r="AL2630" s="66"/>
      <c r="AM2630" s="66"/>
      <c r="AN2630" s="66"/>
      <c r="AO2630" s="66"/>
      <c r="AP2630" s="66"/>
      <c r="AQ2630" s="66"/>
      <c r="AR2630" s="66"/>
      <c r="AS2630" s="66"/>
      <c r="AT2630" s="66"/>
      <c r="AU2630" s="66"/>
      <c r="AV2630" s="66"/>
      <c r="AW2630" s="66"/>
      <c r="AX2630" s="66"/>
      <c r="AY2630" s="66"/>
      <c r="AZ2630" s="66"/>
      <c r="BA2630" s="66"/>
      <c r="BB2630" s="66"/>
      <c r="BC2630" s="66"/>
      <c r="BD2630" s="66"/>
      <c r="BE2630" s="66"/>
      <c r="BF2630" s="66"/>
      <c r="BG2630" s="66"/>
      <c r="BH2630" s="66"/>
      <c r="BI2630" s="66"/>
      <c r="BJ2630" s="66"/>
      <c r="BK2630" s="66"/>
      <c r="BL2630" s="66"/>
      <c r="BM2630" s="66"/>
      <c r="BN2630" s="66"/>
      <c r="BO2630" s="66"/>
      <c r="BP2630" s="66"/>
      <c r="BQ2630" s="66"/>
      <c r="BR2630" s="66"/>
      <c r="BS2630" s="66"/>
      <c r="BT2630" s="66"/>
    </row>
    <row r="2631" spans="1:72">
      <c r="A2631" s="69"/>
      <c r="B2631" s="69"/>
      <c r="C2631" s="69"/>
      <c r="D2631" s="69"/>
      <c r="E2631" s="66"/>
      <c r="F2631" s="66"/>
      <c r="G2631" s="66"/>
      <c r="H2631" s="66"/>
      <c r="I2631" s="66"/>
      <c r="J2631" s="66"/>
      <c r="K2631" s="66"/>
      <c r="L2631" s="66"/>
      <c r="M2631" s="66"/>
      <c r="N2631" s="66"/>
      <c r="O2631" s="66"/>
      <c r="P2631" s="66"/>
      <c r="Q2631" s="66"/>
      <c r="R2631" s="66"/>
      <c r="S2631" s="66"/>
      <c r="T2631" s="66"/>
      <c r="U2631" s="66"/>
      <c r="V2631" s="66"/>
      <c r="W2631" s="66"/>
      <c r="X2631" s="66"/>
      <c r="Y2631" s="66"/>
      <c r="Z2631" s="66"/>
      <c r="AA2631" s="66"/>
      <c r="AB2631" s="66"/>
      <c r="AC2631" s="66"/>
      <c r="AD2631" s="66"/>
      <c r="AE2631" s="66"/>
      <c r="AF2631" s="66"/>
      <c r="AG2631" s="66"/>
      <c r="AH2631" s="66"/>
      <c r="AI2631" s="66"/>
      <c r="AJ2631" s="66"/>
      <c r="AK2631" s="66"/>
      <c r="AL2631" s="66"/>
      <c r="AM2631" s="66"/>
      <c r="AN2631" s="66"/>
      <c r="AO2631" s="66"/>
      <c r="AP2631" s="66"/>
      <c r="AQ2631" s="66"/>
      <c r="AR2631" s="66"/>
      <c r="AS2631" s="66"/>
      <c r="AT2631" s="66"/>
      <c r="AU2631" s="66"/>
      <c r="AV2631" s="66"/>
      <c r="AW2631" s="66"/>
      <c r="AX2631" s="66"/>
      <c r="AY2631" s="66"/>
      <c r="AZ2631" s="66"/>
      <c r="BA2631" s="66"/>
      <c r="BB2631" s="66"/>
      <c r="BC2631" s="66"/>
      <c r="BD2631" s="66"/>
      <c r="BE2631" s="66"/>
      <c r="BF2631" s="66"/>
      <c r="BG2631" s="66"/>
      <c r="BH2631" s="66"/>
      <c r="BI2631" s="66"/>
      <c r="BJ2631" s="66"/>
      <c r="BK2631" s="66"/>
      <c r="BL2631" s="66"/>
      <c r="BM2631" s="66"/>
      <c r="BN2631" s="66"/>
      <c r="BO2631" s="66"/>
      <c r="BP2631" s="66"/>
      <c r="BQ2631" s="66"/>
      <c r="BR2631" s="66"/>
      <c r="BS2631" s="66"/>
      <c r="BT2631" s="66"/>
    </row>
    <row r="2632" spans="1:72">
      <c r="A2632" s="69"/>
      <c r="B2632" s="69"/>
      <c r="C2632" s="69"/>
      <c r="D2632" s="69"/>
      <c r="E2632" s="66"/>
      <c r="F2632" s="66"/>
      <c r="G2632" s="66"/>
      <c r="H2632" s="66"/>
      <c r="I2632" s="66"/>
      <c r="J2632" s="66"/>
      <c r="K2632" s="66"/>
      <c r="L2632" s="66"/>
      <c r="M2632" s="66"/>
      <c r="N2632" s="66"/>
      <c r="O2632" s="66"/>
      <c r="P2632" s="66"/>
      <c r="Q2632" s="66"/>
      <c r="R2632" s="66"/>
      <c r="S2632" s="66"/>
      <c r="T2632" s="66"/>
      <c r="U2632" s="66"/>
      <c r="V2632" s="66"/>
      <c r="W2632" s="66"/>
      <c r="X2632" s="66"/>
      <c r="Y2632" s="66"/>
      <c r="Z2632" s="66"/>
      <c r="AA2632" s="66"/>
      <c r="AB2632" s="66"/>
      <c r="AC2632" s="66"/>
      <c r="AD2632" s="66"/>
      <c r="AE2632" s="66"/>
      <c r="AF2632" s="66"/>
      <c r="AG2632" s="66"/>
      <c r="AH2632" s="66"/>
      <c r="AI2632" s="66"/>
      <c r="AJ2632" s="66"/>
      <c r="AK2632" s="66"/>
      <c r="AL2632" s="66"/>
      <c r="AM2632" s="66"/>
      <c r="AN2632" s="66"/>
      <c r="AO2632" s="66"/>
      <c r="AP2632" s="66"/>
      <c r="AQ2632" s="66"/>
      <c r="AR2632" s="66"/>
      <c r="AS2632" s="66"/>
      <c r="AT2632" s="66"/>
      <c r="AU2632" s="66"/>
      <c r="AV2632" s="66"/>
      <c r="AW2632" s="66"/>
      <c r="AX2632" s="66"/>
      <c r="AY2632" s="66"/>
      <c r="AZ2632" s="66"/>
      <c r="BA2632" s="66"/>
      <c r="BB2632" s="66"/>
      <c r="BC2632" s="66"/>
      <c r="BD2632" s="66"/>
      <c r="BE2632" s="66"/>
      <c r="BF2632" s="66"/>
      <c r="BG2632" s="66"/>
      <c r="BH2632" s="66"/>
      <c r="BI2632" s="66"/>
      <c r="BJ2632" s="66"/>
      <c r="BK2632" s="66"/>
      <c r="BL2632" s="66"/>
      <c r="BM2632" s="66"/>
      <c r="BN2632" s="66"/>
      <c r="BO2632" s="66"/>
      <c r="BP2632" s="66"/>
      <c r="BQ2632" s="66"/>
      <c r="BR2632" s="66"/>
      <c r="BS2632" s="66"/>
      <c r="BT2632" s="66"/>
    </row>
    <row r="2633" spans="1:72">
      <c r="A2633" s="69"/>
      <c r="B2633" s="69"/>
      <c r="C2633" s="69"/>
      <c r="D2633" s="69"/>
      <c r="E2633" s="66"/>
      <c r="F2633" s="66"/>
      <c r="G2633" s="66"/>
      <c r="H2633" s="66"/>
      <c r="I2633" s="66"/>
      <c r="J2633" s="66"/>
      <c r="K2633" s="66"/>
      <c r="L2633" s="66"/>
      <c r="M2633" s="66"/>
      <c r="N2633" s="66"/>
      <c r="O2633" s="66"/>
      <c r="P2633" s="66"/>
      <c r="Q2633" s="66"/>
      <c r="R2633" s="66"/>
      <c r="S2633" s="66"/>
      <c r="T2633" s="66"/>
      <c r="U2633" s="66"/>
      <c r="V2633" s="66"/>
      <c r="W2633" s="66"/>
      <c r="X2633" s="66"/>
      <c r="Y2633" s="66"/>
      <c r="Z2633" s="66"/>
      <c r="AA2633" s="66"/>
      <c r="AB2633" s="66"/>
      <c r="AC2633" s="66"/>
      <c r="AD2633" s="66"/>
      <c r="AE2633" s="66"/>
      <c r="AF2633" s="66"/>
      <c r="AG2633" s="66"/>
      <c r="AH2633" s="66"/>
      <c r="AI2633" s="66"/>
      <c r="AJ2633" s="66"/>
      <c r="AK2633" s="66"/>
      <c r="AL2633" s="66"/>
      <c r="AM2633" s="66"/>
      <c r="AN2633" s="66"/>
      <c r="AO2633" s="66"/>
      <c r="AP2633" s="66"/>
      <c r="AQ2633" s="66"/>
      <c r="AR2633" s="66"/>
      <c r="AS2633" s="66"/>
      <c r="AT2633" s="66"/>
      <c r="AU2633" s="66"/>
      <c r="AV2633" s="66"/>
      <c r="AW2633" s="66"/>
      <c r="AX2633" s="66"/>
      <c r="AY2633" s="66"/>
      <c r="AZ2633" s="66"/>
      <c r="BA2633" s="66"/>
      <c r="BB2633" s="66"/>
      <c r="BC2633" s="66"/>
      <c r="BD2633" s="66"/>
      <c r="BE2633" s="66"/>
      <c r="BF2633" s="66"/>
      <c r="BG2633" s="66"/>
      <c r="BH2633" s="66"/>
      <c r="BI2633" s="66"/>
      <c r="BJ2633" s="66"/>
      <c r="BK2633" s="66"/>
      <c r="BL2633" s="66"/>
      <c r="BM2633" s="66"/>
      <c r="BN2633" s="66"/>
      <c r="BO2633" s="66"/>
      <c r="BP2633" s="66"/>
      <c r="BQ2633" s="66"/>
      <c r="BR2633" s="66"/>
      <c r="BS2633" s="66"/>
      <c r="BT2633" s="66"/>
    </row>
    <row r="2634" spans="1:72">
      <c r="A2634" s="69"/>
      <c r="B2634" s="69"/>
      <c r="C2634" s="69"/>
      <c r="D2634" s="69"/>
      <c r="E2634" s="66"/>
      <c r="F2634" s="66"/>
      <c r="G2634" s="66"/>
      <c r="H2634" s="66"/>
      <c r="I2634" s="66"/>
      <c r="J2634" s="66"/>
      <c r="K2634" s="66"/>
      <c r="L2634" s="66"/>
      <c r="M2634" s="66"/>
      <c r="N2634" s="66"/>
      <c r="O2634" s="66"/>
      <c r="P2634" s="66"/>
      <c r="Q2634" s="66"/>
      <c r="R2634" s="66"/>
      <c r="S2634" s="66"/>
      <c r="T2634" s="66"/>
      <c r="U2634" s="66"/>
      <c r="V2634" s="66"/>
      <c r="W2634" s="66"/>
      <c r="X2634" s="66"/>
      <c r="Y2634" s="66"/>
      <c r="Z2634" s="66"/>
      <c r="AA2634" s="66"/>
      <c r="AB2634" s="66"/>
      <c r="AC2634" s="66"/>
      <c r="AD2634" s="66"/>
      <c r="AE2634" s="66"/>
      <c r="AF2634" s="66"/>
      <c r="AG2634" s="66"/>
      <c r="AH2634" s="66"/>
      <c r="AI2634" s="66"/>
      <c r="AJ2634" s="66"/>
      <c r="AK2634" s="66"/>
      <c r="AL2634" s="66"/>
      <c r="AM2634" s="66"/>
      <c r="AN2634" s="66"/>
      <c r="AO2634" s="66"/>
      <c r="AP2634" s="66"/>
      <c r="AQ2634" s="66"/>
      <c r="AR2634" s="66"/>
      <c r="AS2634" s="66"/>
      <c r="AT2634" s="66"/>
      <c r="AU2634" s="66"/>
      <c r="AV2634" s="66"/>
      <c r="AW2634" s="66"/>
      <c r="AX2634" s="66"/>
      <c r="AY2634" s="66"/>
      <c r="AZ2634" s="66"/>
      <c r="BA2634" s="66"/>
      <c r="BB2634" s="66"/>
      <c r="BC2634" s="66"/>
      <c r="BD2634" s="66"/>
      <c r="BE2634" s="66"/>
      <c r="BF2634" s="66"/>
      <c r="BG2634" s="66"/>
      <c r="BH2634" s="66"/>
      <c r="BI2634" s="66"/>
      <c r="BJ2634" s="66"/>
      <c r="BK2634" s="66"/>
      <c r="BL2634" s="66"/>
      <c r="BM2634" s="66"/>
      <c r="BN2634" s="66"/>
      <c r="BO2634" s="66"/>
      <c r="BP2634" s="66"/>
      <c r="BQ2634" s="66"/>
      <c r="BR2634" s="66"/>
      <c r="BS2634" s="66"/>
      <c r="BT2634" s="66"/>
    </row>
    <row r="2635" spans="1:72">
      <c r="A2635" s="69"/>
      <c r="B2635" s="69"/>
      <c r="C2635" s="69"/>
      <c r="D2635" s="69"/>
      <c r="E2635" s="66"/>
      <c r="F2635" s="66"/>
      <c r="G2635" s="66"/>
      <c r="H2635" s="66"/>
      <c r="I2635" s="66"/>
      <c r="J2635" s="66"/>
      <c r="K2635" s="66"/>
      <c r="L2635" s="66"/>
      <c r="M2635" s="66"/>
      <c r="N2635" s="66"/>
      <c r="O2635" s="66"/>
      <c r="P2635" s="66"/>
      <c r="Q2635" s="66"/>
      <c r="R2635" s="66"/>
      <c r="S2635" s="66"/>
      <c r="T2635" s="66"/>
      <c r="U2635" s="66"/>
      <c r="V2635" s="66"/>
      <c r="W2635" s="66"/>
      <c r="X2635" s="66"/>
      <c r="Y2635" s="66"/>
      <c r="Z2635" s="66"/>
      <c r="AA2635" s="66"/>
      <c r="AB2635" s="66"/>
      <c r="AC2635" s="66"/>
      <c r="AD2635" s="66"/>
      <c r="AE2635" s="66"/>
      <c r="AF2635" s="66"/>
      <c r="AG2635" s="66"/>
      <c r="AH2635" s="66"/>
      <c r="AI2635" s="66"/>
      <c r="AJ2635" s="66"/>
      <c r="AK2635" s="66"/>
      <c r="AL2635" s="66"/>
      <c r="AM2635" s="66"/>
      <c r="AN2635" s="66"/>
      <c r="AO2635" s="66"/>
      <c r="AP2635" s="66"/>
      <c r="AQ2635" s="66"/>
      <c r="AR2635" s="66"/>
      <c r="AS2635" s="66"/>
      <c r="AT2635" s="66"/>
      <c r="AU2635" s="66"/>
      <c r="AV2635" s="66"/>
      <c r="AW2635" s="66"/>
      <c r="AX2635" s="66"/>
      <c r="AY2635" s="66"/>
      <c r="AZ2635" s="66"/>
      <c r="BA2635" s="66"/>
      <c r="BB2635" s="66"/>
      <c r="BC2635" s="66"/>
      <c r="BD2635" s="66"/>
      <c r="BE2635" s="66"/>
      <c r="BF2635" s="66"/>
      <c r="BG2635" s="66"/>
      <c r="BH2635" s="66"/>
      <c r="BI2635" s="66"/>
      <c r="BJ2635" s="66"/>
      <c r="BK2635" s="66"/>
      <c r="BL2635" s="66"/>
      <c r="BM2635" s="66"/>
      <c r="BN2635" s="66"/>
      <c r="BO2635" s="66"/>
      <c r="BP2635" s="66"/>
      <c r="BQ2635" s="66"/>
      <c r="BR2635" s="66"/>
      <c r="BS2635" s="66"/>
      <c r="BT2635" s="66"/>
    </row>
    <row r="2636" spans="1:72">
      <c r="A2636" s="69"/>
      <c r="B2636" s="69"/>
      <c r="C2636" s="69"/>
      <c r="D2636" s="69"/>
      <c r="E2636" s="66"/>
      <c r="F2636" s="66"/>
      <c r="G2636" s="66"/>
      <c r="H2636" s="66"/>
      <c r="I2636" s="66"/>
      <c r="J2636" s="66"/>
      <c r="K2636" s="66"/>
      <c r="L2636" s="66"/>
      <c r="M2636" s="66"/>
      <c r="N2636" s="66"/>
      <c r="O2636" s="66"/>
      <c r="P2636" s="66"/>
      <c r="Q2636" s="66"/>
      <c r="R2636" s="66"/>
      <c r="S2636" s="66"/>
      <c r="T2636" s="66"/>
      <c r="U2636" s="66"/>
      <c r="V2636" s="66"/>
      <c r="W2636" s="66"/>
      <c r="X2636" s="66"/>
      <c r="Y2636" s="66"/>
      <c r="Z2636" s="66"/>
      <c r="AA2636" s="66"/>
      <c r="AB2636" s="66"/>
      <c r="AC2636" s="66"/>
      <c r="AD2636" s="66"/>
      <c r="AE2636" s="66"/>
      <c r="AF2636" s="66"/>
      <c r="AG2636" s="66"/>
      <c r="AH2636" s="66"/>
      <c r="AI2636" s="66"/>
      <c r="AJ2636" s="66"/>
      <c r="AK2636" s="66"/>
      <c r="AL2636" s="66"/>
      <c r="AM2636" s="66"/>
      <c r="AN2636" s="66"/>
      <c r="AO2636" s="66"/>
      <c r="AP2636" s="66"/>
      <c r="AQ2636" s="66"/>
      <c r="AR2636" s="66"/>
      <c r="AS2636" s="66"/>
      <c r="AT2636" s="66"/>
      <c r="AU2636" s="66"/>
      <c r="AV2636" s="66"/>
      <c r="AW2636" s="66"/>
      <c r="AX2636" s="66"/>
      <c r="AY2636" s="66"/>
      <c r="AZ2636" s="66"/>
      <c r="BA2636" s="66"/>
      <c r="BB2636" s="66"/>
      <c r="BC2636" s="66"/>
      <c r="BD2636" s="66"/>
      <c r="BE2636" s="66"/>
      <c r="BF2636" s="66"/>
      <c r="BG2636" s="66"/>
      <c r="BH2636" s="66"/>
      <c r="BI2636" s="66"/>
      <c r="BJ2636" s="66"/>
      <c r="BK2636" s="66"/>
      <c r="BL2636" s="66"/>
      <c r="BM2636" s="66"/>
      <c r="BN2636" s="66"/>
      <c r="BO2636" s="66"/>
      <c r="BP2636" s="66"/>
      <c r="BQ2636" s="66"/>
      <c r="BR2636" s="66"/>
      <c r="BS2636" s="66"/>
      <c r="BT2636" s="66"/>
    </row>
    <row r="2637" spans="1:72">
      <c r="A2637" s="69"/>
      <c r="B2637" s="69"/>
      <c r="C2637" s="69"/>
      <c r="D2637" s="69"/>
      <c r="E2637" s="66"/>
      <c r="F2637" s="66"/>
      <c r="G2637" s="66"/>
      <c r="H2637" s="66"/>
      <c r="I2637" s="66"/>
      <c r="J2637" s="66"/>
      <c r="K2637" s="66"/>
      <c r="L2637" s="66"/>
      <c r="M2637" s="66"/>
      <c r="N2637" s="66"/>
      <c r="O2637" s="66"/>
      <c r="P2637" s="66"/>
      <c r="Q2637" s="66"/>
      <c r="R2637" s="66"/>
      <c r="S2637" s="66"/>
      <c r="T2637" s="66"/>
      <c r="U2637" s="66"/>
      <c r="V2637" s="66"/>
      <c r="W2637" s="66"/>
      <c r="X2637" s="66"/>
      <c r="Y2637" s="66"/>
      <c r="Z2637" s="66"/>
      <c r="AA2637" s="66"/>
      <c r="AB2637" s="66"/>
      <c r="AC2637" s="66"/>
      <c r="AD2637" s="66"/>
      <c r="AE2637" s="66"/>
      <c r="AF2637" s="66"/>
      <c r="AG2637" s="66"/>
      <c r="AH2637" s="66"/>
      <c r="AI2637" s="66"/>
      <c r="AJ2637" s="66"/>
      <c r="AK2637" s="66"/>
      <c r="AL2637" s="66"/>
      <c r="AM2637" s="66"/>
      <c r="AN2637" s="66"/>
      <c r="AO2637" s="66"/>
      <c r="AP2637" s="66"/>
      <c r="AQ2637" s="66"/>
      <c r="AR2637" s="66"/>
      <c r="AS2637" s="66"/>
      <c r="AT2637" s="66"/>
      <c r="AU2637" s="66"/>
      <c r="AV2637" s="66"/>
      <c r="AW2637" s="66"/>
      <c r="AX2637" s="66"/>
      <c r="AY2637" s="66"/>
      <c r="AZ2637" s="66"/>
      <c r="BA2637" s="66"/>
      <c r="BB2637" s="66"/>
      <c r="BC2637" s="66"/>
      <c r="BD2637" s="66"/>
      <c r="BE2637" s="66"/>
      <c r="BF2637" s="66"/>
      <c r="BG2637" s="66"/>
      <c r="BH2637" s="66"/>
      <c r="BI2637" s="66"/>
      <c r="BJ2637" s="66"/>
      <c r="BK2637" s="66"/>
      <c r="BL2637" s="66"/>
      <c r="BM2637" s="66"/>
      <c r="BN2637" s="66"/>
      <c r="BO2637" s="66"/>
      <c r="BP2637" s="66"/>
      <c r="BQ2637" s="66"/>
      <c r="BR2637" s="66"/>
      <c r="BS2637" s="66"/>
      <c r="BT2637" s="66"/>
    </row>
    <row r="2638" spans="1:72">
      <c r="A2638" s="69"/>
      <c r="B2638" s="69"/>
      <c r="C2638" s="69"/>
      <c r="D2638" s="69"/>
      <c r="E2638" s="66"/>
      <c r="F2638" s="66"/>
      <c r="G2638" s="66"/>
      <c r="H2638" s="66"/>
      <c r="I2638" s="66"/>
      <c r="J2638" s="66"/>
      <c r="K2638" s="66"/>
      <c r="L2638" s="66"/>
      <c r="M2638" s="66"/>
      <c r="N2638" s="66"/>
      <c r="O2638" s="66"/>
      <c r="P2638" s="66"/>
      <c r="Q2638" s="66"/>
      <c r="R2638" s="66"/>
      <c r="S2638" s="66"/>
      <c r="T2638" s="66"/>
      <c r="U2638" s="66"/>
      <c r="V2638" s="66"/>
      <c r="W2638" s="66"/>
      <c r="X2638" s="66"/>
      <c r="Y2638" s="66"/>
      <c r="Z2638" s="66"/>
      <c r="AA2638" s="66"/>
      <c r="AB2638" s="66"/>
      <c r="AC2638" s="66"/>
      <c r="AD2638" s="66"/>
      <c r="AE2638" s="66"/>
      <c r="AF2638" s="66"/>
      <c r="AG2638" s="66"/>
      <c r="AH2638" s="66"/>
      <c r="AI2638" s="66"/>
      <c r="AJ2638" s="66"/>
      <c r="AK2638" s="66"/>
      <c r="AL2638" s="66"/>
      <c r="AM2638" s="66"/>
      <c r="AN2638" s="66"/>
      <c r="AO2638" s="66"/>
      <c r="AP2638" s="66"/>
      <c r="AQ2638" s="66"/>
      <c r="AR2638" s="66"/>
      <c r="AS2638" s="66"/>
      <c r="AT2638" s="66"/>
      <c r="AU2638" s="66"/>
      <c r="AV2638" s="66"/>
      <c r="AW2638" s="66"/>
      <c r="AX2638" s="66"/>
      <c r="AY2638" s="66"/>
      <c r="AZ2638" s="66"/>
      <c r="BA2638" s="66"/>
      <c r="BB2638" s="66"/>
      <c r="BC2638" s="66"/>
      <c r="BD2638" s="66"/>
      <c r="BE2638" s="66"/>
      <c r="BF2638" s="66"/>
      <c r="BG2638" s="66"/>
      <c r="BH2638" s="66"/>
      <c r="BI2638" s="66"/>
      <c r="BJ2638" s="66"/>
      <c r="BK2638" s="66"/>
      <c r="BL2638" s="66"/>
      <c r="BM2638" s="66"/>
      <c r="BN2638" s="66"/>
      <c r="BO2638" s="66"/>
      <c r="BP2638" s="66"/>
      <c r="BQ2638" s="66"/>
      <c r="BR2638" s="66"/>
      <c r="BS2638" s="66"/>
      <c r="BT2638" s="66"/>
    </row>
    <row r="2639" spans="1:72">
      <c r="A2639" s="69"/>
      <c r="B2639" s="69"/>
      <c r="C2639" s="69"/>
      <c r="D2639" s="69"/>
      <c r="E2639" s="66"/>
      <c r="F2639" s="66"/>
      <c r="G2639" s="66"/>
      <c r="H2639" s="66"/>
      <c r="I2639" s="66"/>
      <c r="J2639" s="66"/>
      <c r="K2639" s="66"/>
      <c r="L2639" s="66"/>
      <c r="M2639" s="66"/>
      <c r="N2639" s="66"/>
      <c r="O2639" s="66"/>
      <c r="P2639" s="66"/>
      <c r="Q2639" s="66"/>
      <c r="R2639" s="66"/>
      <c r="S2639" s="66"/>
      <c r="T2639" s="66"/>
      <c r="U2639" s="66"/>
      <c r="V2639" s="66"/>
      <c r="W2639" s="66"/>
      <c r="X2639" s="66"/>
      <c r="Y2639" s="66"/>
      <c r="Z2639" s="66"/>
      <c r="AA2639" s="66"/>
      <c r="AB2639" s="66"/>
      <c r="AC2639" s="66"/>
      <c r="AD2639" s="66"/>
      <c r="AE2639" s="66"/>
      <c r="AF2639" s="66"/>
      <c r="AG2639" s="66"/>
      <c r="AH2639" s="66"/>
      <c r="AI2639" s="66"/>
      <c r="AJ2639" s="66"/>
      <c r="AK2639" s="66"/>
      <c r="AL2639" s="66"/>
      <c r="AM2639" s="66"/>
      <c r="AN2639" s="66"/>
      <c r="AO2639" s="66"/>
      <c r="AP2639" s="66"/>
      <c r="AQ2639" s="66"/>
      <c r="AR2639" s="66"/>
      <c r="AS2639" s="66"/>
      <c r="AT2639" s="66"/>
      <c r="AU2639" s="66"/>
      <c r="AV2639" s="66"/>
      <c r="AW2639" s="66"/>
      <c r="AX2639" s="66"/>
      <c r="AY2639" s="66"/>
      <c r="AZ2639" s="66"/>
      <c r="BA2639" s="66"/>
      <c r="BB2639" s="66"/>
      <c r="BC2639" s="66"/>
      <c r="BD2639" s="66"/>
      <c r="BE2639" s="66"/>
      <c r="BF2639" s="66"/>
      <c r="BG2639" s="66"/>
      <c r="BH2639" s="66"/>
      <c r="BI2639" s="66"/>
      <c r="BJ2639" s="66"/>
      <c r="BK2639" s="66"/>
      <c r="BL2639" s="66"/>
      <c r="BM2639" s="66"/>
      <c r="BN2639" s="66"/>
      <c r="BO2639" s="66"/>
      <c r="BP2639" s="66"/>
      <c r="BQ2639" s="66"/>
      <c r="BR2639" s="66"/>
      <c r="BS2639" s="66"/>
      <c r="BT2639" s="66"/>
    </row>
    <row r="2640" spans="1:72">
      <c r="A2640" s="69"/>
      <c r="B2640" s="69"/>
      <c r="C2640" s="69"/>
      <c r="D2640" s="69"/>
      <c r="E2640" s="66"/>
      <c r="F2640" s="66"/>
      <c r="G2640" s="66"/>
      <c r="H2640" s="66"/>
      <c r="I2640" s="66"/>
      <c r="J2640" s="66"/>
      <c r="K2640" s="66"/>
      <c r="L2640" s="66"/>
      <c r="M2640" s="66"/>
      <c r="N2640" s="66"/>
      <c r="O2640" s="66"/>
      <c r="P2640" s="66"/>
      <c r="Q2640" s="66"/>
      <c r="R2640" s="66"/>
      <c r="S2640" s="66"/>
      <c r="T2640" s="66"/>
      <c r="U2640" s="66"/>
      <c r="V2640" s="66"/>
      <c r="W2640" s="66"/>
      <c r="X2640" s="66"/>
      <c r="Y2640" s="66"/>
      <c r="Z2640" s="66"/>
      <c r="AA2640" s="66"/>
      <c r="AB2640" s="66"/>
      <c r="AC2640" s="66"/>
      <c r="AD2640" s="66"/>
      <c r="AE2640" s="66"/>
      <c r="AF2640" s="66"/>
      <c r="AG2640" s="66"/>
      <c r="AH2640" s="66"/>
      <c r="AI2640" s="66"/>
      <c r="AJ2640" s="66"/>
      <c r="AK2640" s="66"/>
      <c r="AL2640" s="66"/>
      <c r="AM2640" s="66"/>
      <c r="AN2640" s="66"/>
      <c r="AO2640" s="66"/>
      <c r="AP2640" s="66"/>
      <c r="AQ2640" s="66"/>
      <c r="AR2640" s="66"/>
      <c r="AS2640" s="66"/>
      <c r="AT2640" s="66"/>
      <c r="AU2640" s="66"/>
      <c r="AV2640" s="66"/>
      <c r="AW2640" s="66"/>
      <c r="AX2640" s="66"/>
      <c r="AY2640" s="66"/>
      <c r="AZ2640" s="66"/>
      <c r="BA2640" s="66"/>
      <c r="BB2640" s="66"/>
      <c r="BC2640" s="66"/>
      <c r="BD2640" s="66"/>
      <c r="BE2640" s="66"/>
      <c r="BF2640" s="66"/>
      <c r="BG2640" s="66"/>
      <c r="BH2640" s="66"/>
      <c r="BI2640" s="66"/>
      <c r="BJ2640" s="66"/>
      <c r="BK2640" s="66"/>
      <c r="BL2640" s="66"/>
      <c r="BM2640" s="66"/>
      <c r="BN2640" s="66"/>
      <c r="BO2640" s="66"/>
      <c r="BP2640" s="66"/>
      <c r="BQ2640" s="66"/>
      <c r="BR2640" s="66"/>
      <c r="BS2640" s="66"/>
      <c r="BT2640" s="66"/>
    </row>
    <row r="2641" spans="1:72">
      <c r="A2641" s="69"/>
      <c r="B2641" s="69"/>
      <c r="C2641" s="69"/>
      <c r="D2641" s="69"/>
      <c r="E2641" s="66"/>
      <c r="F2641" s="66"/>
      <c r="G2641" s="66"/>
      <c r="H2641" s="66"/>
      <c r="I2641" s="66"/>
      <c r="J2641" s="66"/>
      <c r="K2641" s="66"/>
      <c r="L2641" s="66"/>
      <c r="M2641" s="66"/>
      <c r="N2641" s="66"/>
      <c r="O2641" s="66"/>
      <c r="P2641" s="66"/>
      <c r="Q2641" s="66"/>
      <c r="R2641" s="66"/>
      <c r="S2641" s="66"/>
      <c r="T2641" s="66"/>
      <c r="U2641" s="66"/>
      <c r="V2641" s="66"/>
      <c r="W2641" s="66"/>
      <c r="X2641" s="66"/>
      <c r="Y2641" s="66"/>
      <c r="Z2641" s="66"/>
      <c r="AA2641" s="66"/>
      <c r="AB2641" s="66"/>
      <c r="AC2641" s="66"/>
      <c r="AD2641" s="66"/>
      <c r="AE2641" s="66"/>
      <c r="AF2641" s="66"/>
      <c r="AG2641" s="66"/>
      <c r="AH2641" s="66"/>
      <c r="AI2641" s="66"/>
      <c r="AJ2641" s="66"/>
      <c r="AK2641" s="66"/>
      <c r="AL2641" s="66"/>
      <c r="AM2641" s="66"/>
      <c r="AN2641" s="66"/>
      <c r="AO2641" s="66"/>
      <c r="AP2641" s="66"/>
      <c r="AQ2641" s="66"/>
      <c r="AR2641" s="66"/>
      <c r="AS2641" s="66"/>
      <c r="AT2641" s="66"/>
      <c r="AU2641" s="66"/>
      <c r="AV2641" s="66"/>
      <c r="AW2641" s="66"/>
      <c r="AX2641" s="66"/>
      <c r="AY2641" s="66"/>
      <c r="AZ2641" s="66"/>
      <c r="BA2641" s="66"/>
      <c r="BB2641" s="66"/>
      <c r="BC2641" s="66"/>
      <c r="BD2641" s="66"/>
      <c r="BE2641" s="66"/>
      <c r="BF2641" s="66"/>
      <c r="BG2641" s="66"/>
      <c r="BH2641" s="66"/>
      <c r="BI2641" s="66"/>
      <c r="BJ2641" s="66"/>
      <c r="BK2641" s="66"/>
      <c r="BL2641" s="66"/>
      <c r="BM2641" s="66"/>
      <c r="BN2641" s="66"/>
      <c r="BO2641" s="66"/>
      <c r="BP2641" s="66"/>
      <c r="BQ2641" s="66"/>
      <c r="BR2641" s="66"/>
      <c r="BS2641" s="66"/>
      <c r="BT2641" s="66"/>
    </row>
    <row r="2642" spans="1:72">
      <c r="A2642" s="69"/>
      <c r="B2642" s="69"/>
      <c r="C2642" s="69"/>
      <c r="D2642" s="69"/>
      <c r="E2642" s="66"/>
      <c r="F2642" s="66"/>
      <c r="G2642" s="66"/>
      <c r="H2642" s="66"/>
      <c r="I2642" s="66"/>
      <c r="J2642" s="66"/>
      <c r="K2642" s="66"/>
      <c r="L2642" s="66"/>
      <c r="M2642" s="66"/>
      <c r="N2642" s="66"/>
      <c r="O2642" s="66"/>
      <c r="P2642" s="66"/>
      <c r="Q2642" s="66"/>
      <c r="R2642" s="66"/>
      <c r="S2642" s="66"/>
      <c r="T2642" s="66"/>
      <c r="U2642" s="66"/>
      <c r="V2642" s="66"/>
      <c r="W2642" s="66"/>
      <c r="X2642" s="66"/>
      <c r="Y2642" s="66"/>
      <c r="Z2642" s="66"/>
      <c r="AA2642" s="66"/>
      <c r="AB2642" s="66"/>
      <c r="AC2642" s="66"/>
      <c r="AD2642" s="66"/>
      <c r="AE2642" s="66"/>
      <c r="AF2642" s="66"/>
      <c r="AG2642" s="66"/>
      <c r="AH2642" s="66"/>
      <c r="AI2642" s="66"/>
      <c r="AJ2642" s="66"/>
      <c r="AK2642" s="66"/>
      <c r="AL2642" s="66"/>
      <c r="AM2642" s="66"/>
      <c r="AN2642" s="66"/>
      <c r="AO2642" s="66"/>
      <c r="AP2642" s="66"/>
      <c r="AQ2642" s="66"/>
      <c r="AR2642" s="66"/>
      <c r="AS2642" s="66"/>
      <c r="AT2642" s="66"/>
      <c r="AU2642" s="66"/>
      <c r="AV2642" s="66"/>
      <c r="AW2642" s="66"/>
      <c r="AX2642" s="66"/>
      <c r="AY2642" s="66"/>
      <c r="AZ2642" s="66"/>
      <c r="BA2642" s="66"/>
      <c r="BB2642" s="66"/>
      <c r="BC2642" s="66"/>
      <c r="BD2642" s="66"/>
      <c r="BE2642" s="66"/>
      <c r="BF2642" s="66"/>
      <c r="BG2642" s="66"/>
      <c r="BH2642" s="66"/>
      <c r="BI2642" s="66"/>
      <c r="BJ2642" s="66"/>
      <c r="BK2642" s="66"/>
      <c r="BL2642" s="66"/>
      <c r="BM2642" s="66"/>
      <c r="BN2642" s="66"/>
      <c r="BO2642" s="66"/>
      <c r="BP2642" s="66"/>
      <c r="BQ2642" s="66"/>
      <c r="BR2642" s="66"/>
      <c r="BS2642" s="66"/>
      <c r="BT2642" s="66"/>
    </row>
    <row r="2643" spans="1:72">
      <c r="A2643" s="69"/>
      <c r="B2643" s="69"/>
      <c r="C2643" s="69"/>
      <c r="D2643" s="69"/>
      <c r="E2643" s="66"/>
      <c r="F2643" s="66"/>
      <c r="G2643" s="66"/>
      <c r="H2643" s="66"/>
      <c r="I2643" s="66"/>
      <c r="J2643" s="66"/>
      <c r="K2643" s="66"/>
      <c r="L2643" s="66"/>
      <c r="M2643" s="66"/>
      <c r="N2643" s="66"/>
      <c r="O2643" s="66"/>
      <c r="P2643" s="66"/>
      <c r="Q2643" s="66"/>
      <c r="R2643" s="66"/>
      <c r="S2643" s="66"/>
      <c r="T2643" s="66"/>
      <c r="U2643" s="66"/>
      <c r="V2643" s="66"/>
      <c r="W2643" s="66"/>
      <c r="X2643" s="66"/>
      <c r="Y2643" s="66"/>
      <c r="Z2643" s="66"/>
      <c r="AA2643" s="66"/>
      <c r="AB2643" s="66"/>
      <c r="AC2643" s="66"/>
      <c r="AD2643" s="66"/>
      <c r="AE2643" s="66"/>
      <c r="AF2643" s="66"/>
      <c r="AG2643" s="66"/>
      <c r="AH2643" s="66"/>
      <c r="AI2643" s="66"/>
      <c r="AJ2643" s="66"/>
      <c r="AK2643" s="66"/>
      <c r="AL2643" s="66"/>
      <c r="AM2643" s="66"/>
      <c r="AN2643" s="66"/>
      <c r="AO2643" s="66"/>
      <c r="AP2643" s="66"/>
      <c r="AQ2643" s="66"/>
      <c r="AR2643" s="66"/>
      <c r="AS2643" s="66"/>
      <c r="AT2643" s="66"/>
      <c r="AU2643" s="66"/>
      <c r="AV2643" s="66"/>
      <c r="AW2643" s="66"/>
      <c r="AX2643" s="66"/>
      <c r="AY2643" s="66"/>
      <c r="AZ2643" s="66"/>
      <c r="BA2643" s="66"/>
      <c r="BB2643" s="66"/>
      <c r="BC2643" s="66"/>
      <c r="BD2643" s="66"/>
      <c r="BE2643" s="66"/>
      <c r="BF2643" s="66"/>
      <c r="BG2643" s="66"/>
      <c r="BH2643" s="66"/>
      <c r="BI2643" s="66"/>
      <c r="BJ2643" s="66"/>
      <c r="BK2643" s="66"/>
      <c r="BL2643" s="66"/>
      <c r="BM2643" s="66"/>
      <c r="BN2643" s="66"/>
      <c r="BO2643" s="66"/>
      <c r="BP2643" s="66"/>
      <c r="BQ2643" s="66"/>
      <c r="BR2643" s="66"/>
      <c r="BS2643" s="66"/>
      <c r="BT2643" s="66"/>
    </row>
    <row r="2644" spans="1:72">
      <c r="A2644" s="69"/>
      <c r="B2644" s="69"/>
      <c r="C2644" s="69"/>
      <c r="D2644" s="69"/>
      <c r="E2644" s="66"/>
      <c r="F2644" s="66"/>
      <c r="G2644" s="66"/>
      <c r="H2644" s="66"/>
      <c r="I2644" s="66"/>
      <c r="J2644" s="66"/>
      <c r="K2644" s="66"/>
      <c r="L2644" s="66"/>
      <c r="M2644" s="66"/>
      <c r="N2644" s="66"/>
      <c r="O2644" s="66"/>
      <c r="P2644" s="66"/>
      <c r="Q2644" s="66"/>
      <c r="R2644" s="66"/>
      <c r="S2644" s="66"/>
      <c r="T2644" s="66"/>
      <c r="U2644" s="66"/>
      <c r="V2644" s="66"/>
      <c r="W2644" s="66"/>
      <c r="X2644" s="66"/>
      <c r="Y2644" s="66"/>
      <c r="Z2644" s="66"/>
      <c r="AA2644" s="66"/>
      <c r="AB2644" s="66"/>
      <c r="AC2644" s="66"/>
      <c r="AD2644" s="66"/>
      <c r="AE2644" s="66"/>
      <c r="AF2644" s="66"/>
      <c r="AG2644" s="66"/>
      <c r="AH2644" s="66"/>
      <c r="AI2644" s="66"/>
      <c r="AJ2644" s="66"/>
      <c r="AK2644" s="66"/>
      <c r="AL2644" s="66"/>
      <c r="AM2644" s="66"/>
      <c r="AN2644" s="66"/>
      <c r="AO2644" s="66"/>
      <c r="AP2644" s="66"/>
      <c r="AQ2644" s="66"/>
      <c r="AR2644" s="66"/>
      <c r="AS2644" s="66"/>
      <c r="AT2644" s="66"/>
      <c r="AU2644" s="66"/>
      <c r="AV2644" s="66"/>
      <c r="AW2644" s="66"/>
      <c r="AX2644" s="66"/>
      <c r="AY2644" s="66"/>
      <c r="AZ2644" s="66"/>
      <c r="BA2644" s="66"/>
      <c r="BB2644" s="66"/>
      <c r="BC2644" s="66"/>
      <c r="BD2644" s="66"/>
      <c r="BE2644" s="66"/>
      <c r="BF2644" s="66"/>
      <c r="BG2644" s="66"/>
      <c r="BH2644" s="66"/>
      <c r="BI2644" s="66"/>
      <c r="BJ2644" s="66"/>
      <c r="BK2644" s="66"/>
      <c r="BL2644" s="66"/>
      <c r="BM2644" s="66"/>
      <c r="BN2644" s="66"/>
      <c r="BO2644" s="66"/>
      <c r="BP2644" s="66"/>
      <c r="BQ2644" s="66"/>
      <c r="BR2644" s="66"/>
      <c r="BS2644" s="66"/>
      <c r="BT2644" s="66"/>
    </row>
    <row r="2645" spans="1:72">
      <c r="A2645" s="69"/>
      <c r="B2645" s="69"/>
      <c r="C2645" s="69"/>
      <c r="D2645" s="69"/>
      <c r="E2645" s="66"/>
      <c r="F2645" s="66"/>
      <c r="G2645" s="66"/>
      <c r="H2645" s="66"/>
      <c r="I2645" s="66"/>
      <c r="J2645" s="66"/>
      <c r="K2645" s="66"/>
      <c r="L2645" s="66"/>
      <c r="M2645" s="66"/>
      <c r="N2645" s="66"/>
      <c r="O2645" s="66"/>
      <c r="P2645" s="66"/>
      <c r="Q2645" s="66"/>
      <c r="R2645" s="66"/>
      <c r="S2645" s="66"/>
      <c r="T2645" s="66"/>
      <c r="U2645" s="66"/>
      <c r="V2645" s="66"/>
      <c r="W2645" s="66"/>
      <c r="X2645" s="66"/>
      <c r="Y2645" s="66"/>
      <c r="Z2645" s="66"/>
      <c r="AA2645" s="66"/>
      <c r="AB2645" s="66"/>
      <c r="AC2645" s="66"/>
      <c r="AD2645" s="66"/>
      <c r="AE2645" s="66"/>
      <c r="AF2645" s="66"/>
      <c r="AG2645" s="66"/>
      <c r="AH2645" s="66"/>
      <c r="AI2645" s="66"/>
      <c r="AJ2645" s="66"/>
      <c r="AK2645" s="66"/>
      <c r="AL2645" s="66"/>
      <c r="AM2645" s="66"/>
      <c r="AN2645" s="66"/>
      <c r="AO2645" s="66"/>
      <c r="AP2645" s="66"/>
      <c r="AQ2645" s="66"/>
      <c r="AR2645" s="66"/>
      <c r="AS2645" s="66"/>
      <c r="AT2645" s="66"/>
      <c r="AU2645" s="66"/>
      <c r="AV2645" s="66"/>
      <c r="AW2645" s="66"/>
      <c r="AX2645" s="66"/>
      <c r="AY2645" s="66"/>
      <c r="AZ2645" s="66"/>
      <c r="BA2645" s="66"/>
      <c r="BB2645" s="66"/>
      <c r="BC2645" s="66"/>
      <c r="BD2645" s="66"/>
      <c r="BE2645" s="66"/>
      <c r="BF2645" s="66"/>
      <c r="BG2645" s="66"/>
      <c r="BH2645" s="66"/>
      <c r="BI2645" s="66"/>
      <c r="BJ2645" s="66"/>
      <c r="BK2645" s="66"/>
      <c r="BL2645" s="66"/>
      <c r="BM2645" s="66"/>
      <c r="BN2645" s="66"/>
      <c r="BO2645" s="66"/>
      <c r="BP2645" s="66"/>
      <c r="BQ2645" s="66"/>
      <c r="BR2645" s="66"/>
      <c r="BS2645" s="66"/>
      <c r="BT2645" s="66"/>
    </row>
    <row r="2646" spans="1:72">
      <c r="A2646" s="69"/>
      <c r="B2646" s="69"/>
      <c r="C2646" s="69"/>
      <c r="D2646" s="69"/>
      <c r="E2646" s="66"/>
      <c r="F2646" s="66"/>
      <c r="G2646" s="66"/>
      <c r="H2646" s="66"/>
      <c r="I2646" s="66"/>
      <c r="J2646" s="66"/>
      <c r="K2646" s="66"/>
      <c r="L2646" s="66"/>
      <c r="M2646" s="66"/>
      <c r="N2646" s="66"/>
      <c r="O2646" s="66"/>
      <c r="P2646" s="66"/>
      <c r="Q2646" s="66"/>
      <c r="R2646" s="66"/>
      <c r="S2646" s="66"/>
      <c r="T2646" s="66"/>
      <c r="U2646" s="66"/>
      <c r="V2646" s="66"/>
      <c r="W2646" s="66"/>
      <c r="X2646" s="66"/>
      <c r="Y2646" s="66"/>
      <c r="Z2646" s="66"/>
      <c r="AA2646" s="66"/>
      <c r="AB2646" s="66"/>
      <c r="AC2646" s="66"/>
      <c r="AD2646" s="66"/>
      <c r="AE2646" s="66"/>
      <c r="AF2646" s="66"/>
      <c r="AG2646" s="66"/>
      <c r="AH2646" s="66"/>
      <c r="AI2646" s="66"/>
      <c r="AJ2646" s="66"/>
      <c r="AK2646" s="66"/>
      <c r="AL2646" s="66"/>
      <c r="AM2646" s="66"/>
      <c r="AN2646" s="66"/>
      <c r="AO2646" s="66"/>
      <c r="AP2646" s="66"/>
      <c r="AQ2646" s="66"/>
      <c r="AR2646" s="66"/>
      <c r="AS2646" s="66"/>
      <c r="AT2646" s="66"/>
      <c r="AU2646" s="66"/>
      <c r="AV2646" s="66"/>
      <c r="AW2646" s="66"/>
      <c r="AX2646" s="66"/>
      <c r="AY2646" s="66"/>
      <c r="AZ2646" s="66"/>
      <c r="BA2646" s="66"/>
      <c r="BB2646" s="66"/>
      <c r="BC2646" s="66"/>
      <c r="BD2646" s="66"/>
      <c r="BE2646" s="66"/>
      <c r="BF2646" s="66"/>
      <c r="BG2646" s="66"/>
      <c r="BH2646" s="66"/>
      <c r="BI2646" s="66"/>
      <c r="BJ2646" s="66"/>
      <c r="BK2646" s="66"/>
      <c r="BL2646" s="66"/>
      <c r="BM2646" s="66"/>
      <c r="BN2646" s="66"/>
      <c r="BO2646" s="66"/>
      <c r="BP2646" s="66"/>
      <c r="BQ2646" s="66"/>
      <c r="BR2646" s="66"/>
      <c r="BS2646" s="66"/>
      <c r="BT2646" s="66"/>
    </row>
    <row r="2647" spans="1:72">
      <c r="A2647" s="69"/>
      <c r="B2647" s="69"/>
      <c r="C2647" s="69"/>
      <c r="D2647" s="69"/>
      <c r="E2647" s="66"/>
      <c r="F2647" s="66"/>
      <c r="G2647" s="66"/>
      <c r="H2647" s="66"/>
      <c r="I2647" s="66"/>
      <c r="J2647" s="66"/>
      <c r="K2647" s="66"/>
      <c r="L2647" s="66"/>
      <c r="M2647" s="66"/>
      <c r="N2647" s="66"/>
      <c r="O2647" s="66"/>
      <c r="P2647" s="66"/>
      <c r="Q2647" s="66"/>
      <c r="R2647" s="66"/>
      <c r="S2647" s="66"/>
      <c r="T2647" s="66"/>
      <c r="U2647" s="66"/>
      <c r="V2647" s="66"/>
      <c r="W2647" s="66"/>
      <c r="X2647" s="66"/>
      <c r="Y2647" s="66"/>
      <c r="Z2647" s="66"/>
      <c r="AA2647" s="66"/>
      <c r="AB2647" s="66"/>
      <c r="AC2647" s="66"/>
      <c r="AD2647" s="66"/>
      <c r="AE2647" s="66"/>
      <c r="AF2647" s="66"/>
      <c r="AG2647" s="66"/>
      <c r="AH2647" s="66"/>
      <c r="AI2647" s="66"/>
      <c r="AJ2647" s="66"/>
      <c r="AK2647" s="66"/>
      <c r="AL2647" s="66"/>
      <c r="AM2647" s="66"/>
      <c r="AN2647" s="66"/>
      <c r="AO2647" s="66"/>
      <c r="AP2647" s="66"/>
      <c r="AQ2647" s="66"/>
      <c r="AR2647" s="66"/>
      <c r="AS2647" s="66"/>
      <c r="AT2647" s="66"/>
      <c r="AU2647" s="66"/>
      <c r="AV2647" s="66"/>
      <c r="AW2647" s="66"/>
      <c r="AX2647" s="66"/>
      <c r="AY2647" s="66"/>
      <c r="AZ2647" s="66"/>
      <c r="BA2647" s="66"/>
      <c r="BB2647" s="66"/>
      <c r="BC2647" s="66"/>
      <c r="BD2647" s="66"/>
      <c r="BE2647" s="66"/>
      <c r="BF2647" s="66"/>
      <c r="BG2647" s="66"/>
      <c r="BH2647" s="66"/>
      <c r="BI2647" s="66"/>
      <c r="BJ2647" s="66"/>
      <c r="BK2647" s="66"/>
      <c r="BL2647" s="66"/>
      <c r="BM2647" s="66"/>
      <c r="BN2647" s="66"/>
      <c r="BO2647" s="66"/>
      <c r="BP2647" s="66"/>
      <c r="BQ2647" s="66"/>
      <c r="BR2647" s="66"/>
      <c r="BS2647" s="66"/>
      <c r="BT2647" s="66"/>
    </row>
    <row r="2648" spans="1:72">
      <c r="A2648" s="69"/>
      <c r="B2648" s="69"/>
      <c r="C2648" s="69"/>
      <c r="D2648" s="69"/>
      <c r="E2648" s="66"/>
      <c r="F2648" s="66"/>
      <c r="G2648" s="66"/>
      <c r="H2648" s="66"/>
      <c r="I2648" s="66"/>
      <c r="J2648" s="66"/>
      <c r="K2648" s="66"/>
      <c r="L2648" s="66"/>
      <c r="M2648" s="66"/>
      <c r="N2648" s="66"/>
      <c r="O2648" s="66"/>
      <c r="P2648" s="66"/>
      <c r="Q2648" s="66"/>
      <c r="R2648" s="66"/>
      <c r="S2648" s="66"/>
      <c r="T2648" s="66"/>
      <c r="U2648" s="66"/>
      <c r="V2648" s="66"/>
      <c r="W2648" s="66"/>
      <c r="X2648" s="66"/>
      <c r="Y2648" s="66"/>
      <c r="Z2648" s="66"/>
      <c r="AA2648" s="66"/>
      <c r="AB2648" s="66"/>
      <c r="AC2648" s="66"/>
      <c r="AD2648" s="66"/>
      <c r="AE2648" s="66"/>
      <c r="AF2648" s="66"/>
      <c r="AG2648" s="66"/>
      <c r="AH2648" s="66"/>
      <c r="AI2648" s="66"/>
      <c r="AJ2648" s="66"/>
      <c r="AK2648" s="66"/>
      <c r="AL2648" s="66"/>
      <c r="AM2648" s="66"/>
      <c r="AN2648" s="66"/>
      <c r="AO2648" s="66"/>
      <c r="AP2648" s="66"/>
      <c r="AQ2648" s="66"/>
      <c r="AR2648" s="66"/>
      <c r="AS2648" s="66"/>
      <c r="AT2648" s="66"/>
      <c r="AU2648" s="66"/>
      <c r="AV2648" s="66"/>
      <c r="AW2648" s="66"/>
      <c r="AX2648" s="66"/>
      <c r="AY2648" s="66"/>
      <c r="AZ2648" s="66"/>
      <c r="BA2648" s="66"/>
      <c r="BB2648" s="66"/>
      <c r="BC2648" s="66"/>
      <c r="BD2648" s="66"/>
      <c r="BE2648" s="66"/>
      <c r="BF2648" s="66"/>
      <c r="BG2648" s="66"/>
      <c r="BH2648" s="66"/>
      <c r="BI2648" s="66"/>
      <c r="BJ2648" s="66"/>
      <c r="BK2648" s="66"/>
      <c r="BL2648" s="66"/>
      <c r="BM2648" s="66"/>
      <c r="BN2648" s="66"/>
      <c r="BO2648" s="66"/>
      <c r="BP2648" s="66"/>
      <c r="BQ2648" s="66"/>
      <c r="BR2648" s="66"/>
      <c r="BS2648" s="66"/>
      <c r="BT2648" s="66"/>
    </row>
    <row r="2649" spans="1:72">
      <c r="A2649" s="69"/>
      <c r="B2649" s="69"/>
      <c r="C2649" s="69"/>
      <c r="D2649" s="69"/>
      <c r="E2649" s="66"/>
      <c r="F2649" s="66"/>
      <c r="G2649" s="66"/>
      <c r="H2649" s="66"/>
      <c r="I2649" s="66"/>
      <c r="J2649" s="66"/>
      <c r="K2649" s="66"/>
      <c r="L2649" s="66"/>
      <c r="M2649" s="66"/>
      <c r="N2649" s="66"/>
      <c r="O2649" s="66"/>
      <c r="P2649" s="66"/>
      <c r="Q2649" s="66"/>
      <c r="R2649" s="66"/>
      <c r="S2649" s="66"/>
      <c r="T2649" s="66"/>
      <c r="U2649" s="66"/>
      <c r="V2649" s="66"/>
      <c r="W2649" s="66"/>
      <c r="X2649" s="66"/>
      <c r="Y2649" s="66"/>
      <c r="Z2649" s="66"/>
      <c r="AA2649" s="66"/>
      <c r="AB2649" s="66"/>
      <c r="AC2649" s="66"/>
      <c r="AD2649" s="66"/>
      <c r="AE2649" s="66"/>
      <c r="AF2649" s="66"/>
      <c r="AG2649" s="66"/>
      <c r="AH2649" s="66"/>
      <c r="AI2649" s="66"/>
      <c r="AJ2649" s="66"/>
      <c r="AK2649" s="66"/>
      <c r="AL2649" s="66"/>
      <c r="AM2649" s="66"/>
      <c r="AN2649" s="66"/>
      <c r="AO2649" s="66"/>
      <c r="AP2649" s="66"/>
      <c r="AQ2649" s="66"/>
      <c r="AR2649" s="66"/>
      <c r="AS2649" s="66"/>
      <c r="AT2649" s="66"/>
      <c r="AU2649" s="66"/>
      <c r="AV2649" s="66"/>
      <c r="AW2649" s="66"/>
      <c r="AX2649" s="66"/>
      <c r="AY2649" s="66"/>
      <c r="AZ2649" s="66"/>
      <c r="BA2649" s="66"/>
      <c r="BB2649" s="66"/>
      <c r="BC2649" s="66"/>
      <c r="BD2649" s="66"/>
      <c r="BE2649" s="66"/>
      <c r="BF2649" s="66"/>
      <c r="BG2649" s="66"/>
      <c r="BH2649" s="66"/>
      <c r="BI2649" s="66"/>
      <c r="BJ2649" s="66"/>
      <c r="BK2649" s="66"/>
      <c r="BL2649" s="66"/>
      <c r="BM2649" s="66"/>
      <c r="BN2649" s="66"/>
      <c r="BO2649" s="66"/>
      <c r="BP2649" s="66"/>
      <c r="BQ2649" s="66"/>
      <c r="BR2649" s="66"/>
      <c r="BS2649" s="66"/>
      <c r="BT2649" s="66"/>
    </row>
    <row r="2650" spans="1:72">
      <c r="A2650" s="69"/>
      <c r="B2650" s="69"/>
      <c r="C2650" s="69"/>
      <c r="D2650" s="69"/>
      <c r="E2650" s="66"/>
      <c r="F2650" s="66"/>
      <c r="G2650" s="66"/>
      <c r="H2650" s="66"/>
      <c r="I2650" s="66"/>
      <c r="J2650" s="66"/>
      <c r="K2650" s="66"/>
      <c r="L2650" s="66"/>
      <c r="M2650" s="66"/>
      <c r="N2650" s="66"/>
      <c r="O2650" s="66"/>
      <c r="P2650" s="66"/>
      <c r="Q2650" s="66"/>
      <c r="R2650" s="66"/>
      <c r="S2650" s="66"/>
      <c r="T2650" s="66"/>
      <c r="U2650" s="66"/>
      <c r="V2650" s="66"/>
      <c r="W2650" s="66"/>
      <c r="X2650" s="66"/>
      <c r="Y2650" s="66"/>
      <c r="Z2650" s="66"/>
      <c r="AA2650" s="66"/>
      <c r="AB2650" s="66"/>
      <c r="AC2650" s="66"/>
      <c r="AD2650" s="66"/>
      <c r="AE2650" s="66"/>
      <c r="AF2650" s="66"/>
      <c r="AG2650" s="66"/>
      <c r="AH2650" s="66"/>
      <c r="AI2650" s="66"/>
      <c r="AJ2650" s="66"/>
      <c r="AK2650" s="66"/>
      <c r="AL2650" s="66"/>
      <c r="AM2650" s="66"/>
      <c r="AN2650" s="66"/>
      <c r="AO2650" s="66"/>
      <c r="AP2650" s="66"/>
      <c r="AQ2650" s="66"/>
      <c r="AR2650" s="66"/>
      <c r="AS2650" s="66"/>
      <c r="AT2650" s="66"/>
      <c r="AU2650" s="66"/>
      <c r="AV2650" s="66"/>
      <c r="AW2650" s="66"/>
      <c r="AX2650" s="66"/>
      <c r="AY2650" s="66"/>
      <c r="AZ2650" s="66"/>
      <c r="BA2650" s="66"/>
      <c r="BB2650" s="66"/>
      <c r="BC2650" s="66"/>
      <c r="BD2650" s="66"/>
      <c r="BE2650" s="66"/>
      <c r="BF2650" s="66"/>
      <c r="BG2650" s="66"/>
      <c r="BH2650" s="66"/>
      <c r="BI2650" s="66"/>
      <c r="BJ2650" s="66"/>
      <c r="BK2650" s="66"/>
      <c r="BL2650" s="66"/>
      <c r="BM2650" s="66"/>
      <c r="BN2650" s="66"/>
      <c r="BO2650" s="66"/>
      <c r="BP2650" s="66"/>
      <c r="BQ2650" s="66"/>
      <c r="BR2650" s="66"/>
      <c r="BS2650" s="66"/>
      <c r="BT2650" s="66"/>
    </row>
    <row r="2651" spans="1:72">
      <c r="A2651" s="69"/>
      <c r="B2651" s="69"/>
      <c r="C2651" s="69"/>
      <c r="D2651" s="69"/>
      <c r="E2651" s="66"/>
      <c r="F2651" s="66"/>
      <c r="G2651" s="66"/>
      <c r="H2651" s="66"/>
      <c r="I2651" s="66"/>
      <c r="J2651" s="66"/>
      <c r="K2651" s="66"/>
      <c r="L2651" s="66"/>
      <c r="M2651" s="66"/>
      <c r="N2651" s="66"/>
      <c r="O2651" s="66"/>
      <c r="P2651" s="66"/>
      <c r="Q2651" s="66"/>
      <c r="R2651" s="66"/>
      <c r="S2651" s="66"/>
      <c r="T2651" s="66"/>
      <c r="U2651" s="66"/>
      <c r="V2651" s="66"/>
      <c r="W2651" s="66"/>
      <c r="X2651" s="66"/>
      <c r="Y2651" s="66"/>
      <c r="Z2651" s="66"/>
      <c r="AA2651" s="66"/>
      <c r="AB2651" s="66"/>
      <c r="AC2651" s="66"/>
      <c r="AD2651" s="66"/>
      <c r="AE2651" s="66"/>
      <c r="AF2651" s="66"/>
      <c r="AG2651" s="66"/>
      <c r="AH2651" s="66"/>
      <c r="AI2651" s="66"/>
      <c r="AJ2651" s="66"/>
      <c r="AK2651" s="66"/>
      <c r="AL2651" s="66"/>
      <c r="AM2651" s="66"/>
      <c r="AN2651" s="66"/>
      <c r="AO2651" s="66"/>
      <c r="AP2651" s="66"/>
      <c r="AQ2651" s="66"/>
      <c r="AR2651" s="66"/>
      <c r="AS2651" s="66"/>
      <c r="AT2651" s="66"/>
      <c r="AU2651" s="66"/>
      <c r="AV2651" s="66"/>
      <c r="AW2651" s="66"/>
      <c r="AX2651" s="66"/>
      <c r="AY2651" s="66"/>
      <c r="AZ2651" s="66"/>
      <c r="BA2651" s="66"/>
      <c r="BB2651" s="66"/>
      <c r="BC2651" s="66"/>
      <c r="BD2651" s="66"/>
      <c r="BE2651" s="66"/>
      <c r="BF2651" s="66"/>
      <c r="BG2651" s="66"/>
      <c r="BH2651" s="66"/>
      <c r="BI2651" s="66"/>
      <c r="BJ2651" s="66"/>
      <c r="BK2651" s="66"/>
      <c r="BL2651" s="66"/>
      <c r="BM2651" s="66"/>
      <c r="BN2651" s="66"/>
      <c r="BO2651" s="66"/>
      <c r="BP2651" s="66"/>
      <c r="BQ2651" s="66"/>
      <c r="BR2651" s="66"/>
      <c r="BS2651" s="66"/>
      <c r="BT2651" s="66"/>
    </row>
    <row r="2652" spans="1:72">
      <c r="A2652" s="69"/>
      <c r="B2652" s="69"/>
      <c r="C2652" s="69"/>
      <c r="D2652" s="69"/>
      <c r="E2652" s="66"/>
      <c r="F2652" s="66"/>
      <c r="G2652" s="66"/>
      <c r="H2652" s="66"/>
      <c r="I2652" s="66"/>
      <c r="J2652" s="66"/>
      <c r="K2652" s="66"/>
      <c r="L2652" s="66"/>
      <c r="M2652" s="66"/>
      <c r="N2652" s="66"/>
      <c r="O2652" s="66"/>
      <c r="P2652" s="66"/>
      <c r="Q2652" s="66"/>
      <c r="R2652" s="66"/>
      <c r="S2652" s="66"/>
      <c r="T2652" s="66"/>
      <c r="U2652" s="66"/>
      <c r="V2652" s="66"/>
      <c r="W2652" s="66"/>
      <c r="X2652" s="66"/>
      <c r="Y2652" s="66"/>
      <c r="Z2652" s="66"/>
      <c r="AA2652" s="66"/>
      <c r="AB2652" s="66"/>
      <c r="AC2652" s="66"/>
      <c r="AD2652" s="66"/>
      <c r="AE2652" s="66"/>
      <c r="AF2652" s="66"/>
      <c r="AG2652" s="66"/>
      <c r="AH2652" s="66"/>
      <c r="AI2652" s="66"/>
      <c r="AJ2652" s="66"/>
      <c r="AK2652" s="66"/>
      <c r="AL2652" s="66"/>
      <c r="AM2652" s="66"/>
      <c r="AN2652" s="66"/>
      <c r="AO2652" s="66"/>
      <c r="AP2652" s="66"/>
      <c r="AQ2652" s="66"/>
      <c r="AR2652" s="66"/>
      <c r="AS2652" s="66"/>
      <c r="AT2652" s="66"/>
      <c r="AU2652" s="66"/>
      <c r="AV2652" s="66"/>
      <c r="AW2652" s="66"/>
      <c r="AX2652" s="66"/>
      <c r="AY2652" s="66"/>
      <c r="AZ2652" s="66"/>
      <c r="BA2652" s="66"/>
      <c r="BB2652" s="66"/>
      <c r="BC2652" s="66"/>
      <c r="BD2652" s="66"/>
      <c r="BE2652" s="66"/>
      <c r="BF2652" s="66"/>
      <c r="BG2652" s="66"/>
      <c r="BH2652" s="66"/>
      <c r="BI2652" s="66"/>
      <c r="BJ2652" s="66"/>
      <c r="BK2652" s="66"/>
      <c r="BL2652" s="66"/>
      <c r="BM2652" s="66"/>
      <c r="BN2652" s="66"/>
      <c r="BO2652" s="66"/>
      <c r="BP2652" s="66"/>
      <c r="BQ2652" s="66"/>
      <c r="BR2652" s="66"/>
      <c r="BS2652" s="66"/>
      <c r="BT2652" s="66"/>
    </row>
    <row r="2653" spans="1:72">
      <c r="A2653" s="69"/>
      <c r="B2653" s="69"/>
      <c r="C2653" s="69"/>
      <c r="D2653" s="69"/>
      <c r="E2653" s="66"/>
      <c r="F2653" s="66"/>
      <c r="G2653" s="66"/>
      <c r="H2653" s="66"/>
      <c r="I2653" s="66"/>
      <c r="J2653" s="66"/>
      <c r="K2653" s="66"/>
      <c r="L2653" s="66"/>
      <c r="M2653" s="66"/>
      <c r="N2653" s="66"/>
      <c r="O2653" s="66"/>
      <c r="P2653" s="66"/>
      <c r="Q2653" s="66"/>
      <c r="R2653" s="66"/>
      <c r="S2653" s="66"/>
      <c r="T2653" s="66"/>
      <c r="U2653" s="66"/>
      <c r="V2653" s="66"/>
      <c r="W2653" s="66"/>
      <c r="X2653" s="66"/>
      <c r="Y2653" s="66"/>
      <c r="Z2653" s="66"/>
      <c r="AA2653" s="66"/>
      <c r="AB2653" s="66"/>
      <c r="AC2653" s="66"/>
      <c r="AD2653" s="66"/>
      <c r="AE2653" s="66"/>
      <c r="AF2653" s="66"/>
      <c r="AG2653" s="66"/>
      <c r="AH2653" s="66"/>
      <c r="AI2653" s="66"/>
      <c r="AJ2653" s="66"/>
      <c r="AK2653" s="66"/>
      <c r="AL2653" s="66"/>
      <c r="AM2653" s="66"/>
      <c r="AN2653" s="66"/>
      <c r="AO2653" s="66"/>
      <c r="AP2653" s="66"/>
      <c r="AQ2653" s="66"/>
      <c r="AR2653" s="66"/>
      <c r="AS2653" s="66"/>
      <c r="AT2653" s="66"/>
      <c r="AU2653" s="66"/>
      <c r="AV2653" s="66"/>
      <c r="AW2653" s="66"/>
      <c r="AX2653" s="66"/>
      <c r="AY2653" s="66"/>
      <c r="AZ2653" s="66"/>
      <c r="BA2653" s="66"/>
      <c r="BB2653" s="66"/>
      <c r="BC2653" s="66"/>
      <c r="BD2653" s="66"/>
      <c r="BE2653" s="66"/>
      <c r="BF2653" s="66"/>
      <c r="BG2653" s="66"/>
      <c r="BH2653" s="66"/>
      <c r="BI2653" s="66"/>
      <c r="BJ2653" s="66"/>
      <c r="BK2653" s="66"/>
      <c r="BL2653" s="66"/>
      <c r="BM2653" s="66"/>
      <c r="BN2653" s="66"/>
      <c r="BO2653" s="66"/>
      <c r="BP2653" s="66"/>
      <c r="BQ2653" s="66"/>
      <c r="BR2653" s="66"/>
      <c r="BS2653" s="66"/>
      <c r="BT2653" s="66"/>
    </row>
    <row r="2654" spans="1:72">
      <c r="A2654" s="69"/>
      <c r="B2654" s="69"/>
      <c r="C2654" s="69"/>
      <c r="D2654" s="69"/>
      <c r="E2654" s="66"/>
      <c r="F2654" s="66"/>
      <c r="G2654" s="66"/>
      <c r="H2654" s="66"/>
      <c r="I2654" s="66"/>
      <c r="J2654" s="66"/>
      <c r="K2654" s="66"/>
      <c r="L2654" s="66"/>
      <c r="M2654" s="66"/>
      <c r="N2654" s="66"/>
      <c r="O2654" s="66"/>
      <c r="P2654" s="66"/>
      <c r="Q2654" s="66"/>
      <c r="R2654" s="66"/>
      <c r="S2654" s="66"/>
      <c r="T2654" s="66"/>
      <c r="U2654" s="66"/>
      <c r="V2654" s="66"/>
      <c r="W2654" s="66"/>
      <c r="X2654" s="66"/>
      <c r="Y2654" s="66"/>
      <c r="Z2654" s="66"/>
      <c r="AA2654" s="66"/>
      <c r="AB2654" s="66"/>
      <c r="AC2654" s="66"/>
      <c r="AD2654" s="66"/>
      <c r="AE2654" s="66"/>
      <c r="AF2654" s="66"/>
      <c r="AG2654" s="66"/>
      <c r="AH2654" s="66"/>
      <c r="AI2654" s="66"/>
      <c r="AJ2654" s="66"/>
      <c r="AK2654" s="66"/>
      <c r="AL2654" s="66"/>
      <c r="AM2654" s="66"/>
      <c r="AN2654" s="66"/>
      <c r="AO2654" s="66"/>
      <c r="AP2654" s="66"/>
      <c r="AQ2654" s="66"/>
      <c r="AR2654" s="66"/>
      <c r="AS2654" s="66"/>
      <c r="AT2654" s="66"/>
      <c r="AU2654" s="66"/>
      <c r="AV2654" s="66"/>
      <c r="AW2654" s="66"/>
      <c r="AX2654" s="66"/>
      <c r="AY2654" s="66"/>
      <c r="AZ2654" s="66"/>
      <c r="BA2654" s="66"/>
      <c r="BB2654" s="66"/>
      <c r="BC2654" s="66"/>
      <c r="BD2654" s="66"/>
      <c r="BE2654" s="66"/>
      <c r="BF2654" s="66"/>
      <c r="BG2654" s="66"/>
      <c r="BH2654" s="66"/>
      <c r="BI2654" s="66"/>
      <c r="BJ2654" s="66"/>
      <c r="BK2654" s="66"/>
      <c r="BL2654" s="66"/>
      <c r="BM2654" s="66"/>
      <c r="BN2654" s="66"/>
      <c r="BO2654" s="66"/>
      <c r="BP2654" s="66"/>
      <c r="BQ2654" s="66"/>
      <c r="BR2654" s="66"/>
      <c r="BS2654" s="66"/>
      <c r="BT2654" s="66"/>
    </row>
    <row r="2655" spans="1:72">
      <c r="A2655" s="69"/>
      <c r="B2655" s="69"/>
      <c r="C2655" s="69"/>
      <c r="D2655" s="69"/>
      <c r="E2655" s="66"/>
      <c r="F2655" s="66"/>
      <c r="G2655" s="66"/>
      <c r="H2655" s="66"/>
      <c r="I2655" s="66"/>
      <c r="J2655" s="66"/>
      <c r="K2655" s="66"/>
      <c r="L2655" s="66"/>
      <c r="M2655" s="66"/>
      <c r="N2655" s="66"/>
      <c r="O2655" s="66"/>
      <c r="P2655" s="66"/>
      <c r="Q2655" s="66"/>
      <c r="R2655" s="66"/>
      <c r="S2655" s="66"/>
      <c r="T2655" s="66"/>
      <c r="U2655" s="66"/>
      <c r="V2655" s="66"/>
      <c r="W2655" s="66"/>
      <c r="X2655" s="66"/>
      <c r="Y2655" s="66"/>
      <c r="Z2655" s="66"/>
      <c r="AA2655" s="66"/>
      <c r="AB2655" s="66"/>
      <c r="AC2655" s="66"/>
      <c r="AD2655" s="66"/>
      <c r="AE2655" s="66"/>
      <c r="AF2655" s="66"/>
      <c r="AG2655" s="66"/>
      <c r="AH2655" s="66"/>
      <c r="AI2655" s="66"/>
      <c r="AJ2655" s="66"/>
      <c r="AK2655" s="66"/>
      <c r="AL2655" s="66"/>
      <c r="AM2655" s="66"/>
      <c r="AN2655" s="66"/>
      <c r="AO2655" s="66"/>
      <c r="AP2655" s="66"/>
      <c r="AQ2655" s="66"/>
      <c r="AR2655" s="66"/>
      <c r="AS2655" s="66"/>
      <c r="AT2655" s="66"/>
      <c r="AU2655" s="66"/>
      <c r="AV2655" s="66"/>
      <c r="AW2655" s="66"/>
      <c r="AX2655" s="66"/>
      <c r="AY2655" s="66"/>
      <c r="AZ2655" s="66"/>
      <c r="BA2655" s="66"/>
      <c r="BB2655" s="66"/>
      <c r="BC2655" s="66"/>
      <c r="BD2655" s="66"/>
      <c r="BE2655" s="66"/>
      <c r="BF2655" s="66"/>
      <c r="BG2655" s="66"/>
      <c r="BH2655" s="66"/>
      <c r="BI2655" s="66"/>
      <c r="BJ2655" s="66"/>
      <c r="BK2655" s="66"/>
      <c r="BL2655" s="66"/>
      <c r="BM2655" s="66"/>
      <c r="BN2655" s="66"/>
      <c r="BO2655" s="66"/>
      <c r="BP2655" s="66"/>
      <c r="BQ2655" s="66"/>
      <c r="BR2655" s="66"/>
      <c r="BS2655" s="66"/>
      <c r="BT2655" s="66"/>
    </row>
    <row r="2656" spans="1:72">
      <c r="A2656" s="69"/>
      <c r="B2656" s="69"/>
      <c r="C2656" s="69"/>
      <c r="D2656" s="69"/>
      <c r="E2656" s="66"/>
      <c r="F2656" s="66"/>
      <c r="G2656" s="66"/>
      <c r="H2656" s="66"/>
      <c r="I2656" s="66"/>
      <c r="J2656" s="66"/>
      <c r="K2656" s="66"/>
      <c r="L2656" s="66"/>
      <c r="M2656" s="66"/>
      <c r="N2656" s="66"/>
      <c r="O2656" s="66"/>
      <c r="P2656" s="66"/>
      <c r="Q2656" s="66"/>
      <c r="R2656" s="66"/>
      <c r="S2656" s="66"/>
      <c r="T2656" s="66"/>
      <c r="U2656" s="66"/>
      <c r="V2656" s="66"/>
      <c r="W2656" s="66"/>
      <c r="X2656" s="66"/>
      <c r="Y2656" s="66"/>
      <c r="Z2656" s="66"/>
      <c r="AA2656" s="66"/>
      <c r="AB2656" s="66"/>
      <c r="AC2656" s="66"/>
      <c r="AD2656" s="66"/>
      <c r="AE2656" s="66"/>
      <c r="AF2656" s="66"/>
      <c r="AG2656" s="66"/>
      <c r="AH2656" s="66"/>
      <c r="AI2656" s="66"/>
      <c r="AJ2656" s="66"/>
      <c r="AK2656" s="66"/>
      <c r="AL2656" s="66"/>
      <c r="AM2656" s="66"/>
      <c r="AN2656" s="66"/>
      <c r="AO2656" s="66"/>
      <c r="AP2656" s="66"/>
      <c r="AQ2656" s="66"/>
      <c r="AR2656" s="66"/>
      <c r="AS2656" s="66"/>
      <c r="AT2656" s="66"/>
      <c r="AU2656" s="66"/>
      <c r="AV2656" s="66"/>
      <c r="AW2656" s="66"/>
      <c r="AX2656" s="66"/>
      <c r="AY2656" s="66"/>
      <c r="AZ2656" s="66"/>
      <c r="BA2656" s="66"/>
      <c r="BB2656" s="66"/>
      <c r="BC2656" s="66"/>
      <c r="BD2656" s="66"/>
      <c r="BE2656" s="66"/>
      <c r="BF2656" s="66"/>
      <c r="BG2656" s="66"/>
      <c r="BH2656" s="66"/>
      <c r="BI2656" s="66"/>
      <c r="BJ2656" s="66"/>
      <c r="BK2656" s="66"/>
      <c r="BL2656" s="66"/>
      <c r="BM2656" s="66"/>
      <c r="BN2656" s="66"/>
      <c r="BO2656" s="66"/>
      <c r="BP2656" s="66"/>
      <c r="BQ2656" s="66"/>
      <c r="BR2656" s="66"/>
      <c r="BS2656" s="66"/>
      <c r="BT2656" s="66"/>
    </row>
    <row r="2657" spans="1:72">
      <c r="A2657" s="69"/>
      <c r="B2657" s="69"/>
      <c r="C2657" s="69"/>
      <c r="D2657" s="69"/>
      <c r="E2657" s="66"/>
      <c r="F2657" s="66"/>
      <c r="G2657" s="66"/>
      <c r="H2657" s="66"/>
      <c r="I2657" s="66"/>
      <c r="J2657" s="66"/>
      <c r="K2657" s="66"/>
      <c r="L2657" s="66"/>
      <c r="M2657" s="66"/>
      <c r="N2657" s="66"/>
      <c r="O2657" s="66"/>
      <c r="P2657" s="66"/>
      <c r="Q2657" s="66"/>
      <c r="R2657" s="66"/>
      <c r="S2657" s="66"/>
      <c r="T2657" s="66"/>
      <c r="U2657" s="66"/>
      <c r="V2657" s="66"/>
      <c r="W2657" s="66"/>
      <c r="X2657" s="66"/>
      <c r="Y2657" s="66"/>
      <c r="Z2657" s="66"/>
      <c r="AA2657" s="66"/>
      <c r="AB2657" s="66"/>
      <c r="AC2657" s="66"/>
      <c r="AD2657" s="66"/>
      <c r="AE2657" s="66"/>
      <c r="AF2657" s="66"/>
      <c r="AG2657" s="66"/>
      <c r="AH2657" s="66"/>
      <c r="AI2657" s="66"/>
      <c r="AJ2657" s="66"/>
      <c r="AK2657" s="66"/>
      <c r="AL2657" s="66"/>
      <c r="AM2657" s="66"/>
      <c r="AN2657" s="66"/>
      <c r="AO2657" s="66"/>
      <c r="AP2657" s="66"/>
      <c r="AQ2657" s="66"/>
      <c r="AR2657" s="66"/>
      <c r="AS2657" s="66"/>
      <c r="AT2657" s="66"/>
      <c r="AU2657" s="66"/>
      <c r="AV2657" s="66"/>
      <c r="AW2657" s="66"/>
      <c r="AX2657" s="66"/>
      <c r="AY2657" s="66"/>
      <c r="AZ2657" s="66"/>
      <c r="BA2657" s="66"/>
      <c r="BB2657" s="66"/>
      <c r="BC2657" s="66"/>
      <c r="BD2657" s="66"/>
      <c r="BE2657" s="66"/>
      <c r="BF2657" s="66"/>
      <c r="BG2657" s="66"/>
      <c r="BH2657" s="66"/>
      <c r="BI2657" s="66"/>
      <c r="BJ2657" s="66"/>
      <c r="BK2657" s="66"/>
      <c r="BL2657" s="66"/>
      <c r="BM2657" s="66"/>
      <c r="BN2657" s="66"/>
      <c r="BO2657" s="66"/>
      <c r="BP2657" s="66"/>
      <c r="BQ2657" s="66"/>
      <c r="BR2657" s="66"/>
      <c r="BS2657" s="66"/>
      <c r="BT2657" s="66"/>
    </row>
    <row r="2658" spans="1:72">
      <c r="A2658" s="69"/>
      <c r="B2658" s="69"/>
      <c r="C2658" s="69"/>
      <c r="D2658" s="69"/>
      <c r="E2658" s="66"/>
      <c r="F2658" s="66"/>
      <c r="G2658" s="66"/>
      <c r="H2658" s="66"/>
      <c r="I2658" s="66"/>
      <c r="J2658" s="66"/>
      <c r="K2658" s="66"/>
      <c r="L2658" s="66"/>
      <c r="M2658" s="66"/>
      <c r="N2658" s="66"/>
      <c r="O2658" s="66"/>
      <c r="P2658" s="66"/>
      <c r="Q2658" s="66"/>
      <c r="R2658" s="66"/>
      <c r="S2658" s="66"/>
      <c r="T2658" s="66"/>
      <c r="U2658" s="66"/>
      <c r="V2658" s="66"/>
      <c r="W2658" s="66"/>
      <c r="X2658" s="66"/>
      <c r="Y2658" s="66"/>
      <c r="Z2658" s="66"/>
      <c r="AA2658" s="66"/>
      <c r="AB2658" s="66"/>
      <c r="AC2658" s="66"/>
      <c r="AD2658" s="66"/>
      <c r="AE2658" s="66"/>
      <c r="AF2658" s="66"/>
      <c r="AG2658" s="66"/>
      <c r="AH2658" s="66"/>
      <c r="AI2658" s="66"/>
      <c r="AJ2658" s="66"/>
      <c r="AK2658" s="66"/>
      <c r="AL2658" s="66"/>
      <c r="AM2658" s="66"/>
      <c r="AN2658" s="66"/>
      <c r="AO2658" s="66"/>
      <c r="AP2658" s="66"/>
      <c r="AQ2658" s="66"/>
      <c r="AR2658" s="66"/>
      <c r="AS2658" s="66"/>
      <c r="AT2658" s="66"/>
      <c r="AU2658" s="66"/>
      <c r="AV2658" s="66"/>
      <c r="AW2658" s="66"/>
      <c r="AX2658" s="66"/>
      <c r="AY2658" s="66"/>
      <c r="AZ2658" s="66"/>
      <c r="BA2658" s="66"/>
      <c r="BB2658" s="66"/>
      <c r="BC2658" s="66"/>
      <c r="BD2658" s="66"/>
      <c r="BE2658" s="66"/>
      <c r="BF2658" s="66"/>
      <c r="BG2658" s="66"/>
      <c r="BH2658" s="66"/>
      <c r="BI2658" s="66"/>
      <c r="BJ2658" s="66"/>
      <c r="BK2658" s="66"/>
      <c r="BL2658" s="66"/>
      <c r="BM2658" s="66"/>
      <c r="BN2658" s="66"/>
      <c r="BO2658" s="66"/>
      <c r="BP2658" s="66"/>
      <c r="BQ2658" s="66"/>
      <c r="BR2658" s="66"/>
      <c r="BS2658" s="66"/>
      <c r="BT2658" s="66"/>
    </row>
    <row r="2659" spans="1:72">
      <c r="A2659" s="69"/>
      <c r="B2659" s="69"/>
      <c r="C2659" s="69"/>
      <c r="D2659" s="69"/>
      <c r="E2659" s="66"/>
      <c r="F2659" s="66"/>
      <c r="G2659" s="66"/>
      <c r="H2659" s="66"/>
      <c r="I2659" s="66"/>
      <c r="J2659" s="66"/>
      <c r="K2659" s="66"/>
      <c r="L2659" s="66"/>
      <c r="M2659" s="66"/>
      <c r="N2659" s="66"/>
      <c r="O2659" s="66"/>
      <c r="P2659" s="66"/>
      <c r="Q2659" s="66"/>
      <c r="R2659" s="66"/>
      <c r="S2659" s="66"/>
      <c r="T2659" s="66"/>
      <c r="U2659" s="66"/>
      <c r="V2659" s="66"/>
      <c r="W2659" s="66"/>
      <c r="X2659" s="66"/>
      <c r="Y2659" s="66"/>
      <c r="Z2659" s="66"/>
      <c r="AA2659" s="66"/>
      <c r="AB2659" s="66"/>
      <c r="AC2659" s="66"/>
      <c r="AD2659" s="66"/>
      <c r="AE2659" s="66"/>
      <c r="AF2659" s="66"/>
      <c r="AG2659" s="66"/>
      <c r="AH2659" s="66"/>
      <c r="AI2659" s="66"/>
      <c r="AJ2659" s="66"/>
      <c r="AK2659" s="66"/>
      <c r="AL2659" s="66"/>
      <c r="AM2659" s="66"/>
      <c r="AN2659" s="66"/>
      <c r="AO2659" s="66"/>
      <c r="AP2659" s="66"/>
      <c r="AQ2659" s="66"/>
      <c r="AR2659" s="66"/>
      <c r="AS2659" s="66"/>
      <c r="AT2659" s="66"/>
      <c r="AU2659" s="66"/>
      <c r="AV2659" s="66"/>
      <c r="AW2659" s="66"/>
      <c r="AX2659" s="66"/>
      <c r="AY2659" s="66"/>
      <c r="AZ2659" s="66"/>
      <c r="BA2659" s="66"/>
      <c r="BB2659" s="66"/>
      <c r="BC2659" s="66"/>
      <c r="BD2659" s="66"/>
      <c r="BE2659" s="66"/>
      <c r="BF2659" s="66"/>
      <c r="BG2659" s="66"/>
      <c r="BH2659" s="66"/>
      <c r="BI2659" s="66"/>
      <c r="BJ2659" s="66"/>
      <c r="BK2659" s="66"/>
      <c r="BL2659" s="66"/>
      <c r="BM2659" s="66"/>
      <c r="BN2659" s="66"/>
      <c r="BO2659" s="66"/>
      <c r="BP2659" s="66"/>
      <c r="BQ2659" s="66"/>
      <c r="BR2659" s="66"/>
      <c r="BS2659" s="66"/>
      <c r="BT2659" s="66"/>
    </row>
    <row r="2660" spans="1:72">
      <c r="A2660" s="69"/>
      <c r="B2660" s="69"/>
      <c r="C2660" s="69"/>
      <c r="D2660" s="69"/>
      <c r="E2660" s="66"/>
      <c r="F2660" s="66"/>
      <c r="G2660" s="66"/>
      <c r="H2660" s="66"/>
      <c r="I2660" s="66"/>
      <c r="J2660" s="66"/>
      <c r="K2660" s="66"/>
      <c r="L2660" s="66"/>
      <c r="M2660" s="66"/>
      <c r="N2660" s="66"/>
      <c r="O2660" s="66"/>
      <c r="P2660" s="66"/>
      <c r="Q2660" s="66"/>
      <c r="R2660" s="66"/>
      <c r="S2660" s="66"/>
      <c r="T2660" s="66"/>
      <c r="U2660" s="66"/>
      <c r="V2660" s="66"/>
      <c r="W2660" s="66"/>
      <c r="X2660" s="66"/>
      <c r="Y2660" s="66"/>
      <c r="Z2660" s="66"/>
      <c r="AA2660" s="66"/>
      <c r="AB2660" s="66"/>
      <c r="AC2660" s="66"/>
      <c r="AD2660" s="66"/>
      <c r="AE2660" s="66"/>
      <c r="AF2660" s="66"/>
      <c r="AG2660" s="66"/>
      <c r="AH2660" s="66"/>
      <c r="AI2660" s="66"/>
      <c r="AJ2660" s="66"/>
      <c r="AK2660" s="66"/>
      <c r="AL2660" s="66"/>
      <c r="AM2660" s="66"/>
      <c r="AN2660" s="66"/>
      <c r="AO2660" s="66"/>
      <c r="AP2660" s="66"/>
      <c r="AQ2660" s="66"/>
      <c r="AR2660" s="66"/>
      <c r="AS2660" s="66"/>
      <c r="AT2660" s="66"/>
      <c r="AU2660" s="66"/>
      <c r="AV2660" s="66"/>
      <c r="AW2660" s="66"/>
      <c r="AX2660" s="66"/>
      <c r="AY2660" s="66"/>
      <c r="AZ2660" s="66"/>
      <c r="BA2660" s="66"/>
      <c r="BB2660" s="66"/>
      <c r="BC2660" s="66"/>
      <c r="BD2660" s="66"/>
      <c r="BE2660" s="66"/>
      <c r="BF2660" s="66"/>
      <c r="BG2660" s="66"/>
      <c r="BH2660" s="66"/>
      <c r="BI2660" s="66"/>
      <c r="BJ2660" s="66"/>
      <c r="BK2660" s="66"/>
      <c r="BL2660" s="66"/>
      <c r="BM2660" s="66"/>
      <c r="BN2660" s="66"/>
      <c r="BO2660" s="66"/>
      <c r="BP2660" s="66"/>
      <c r="BQ2660" s="66"/>
      <c r="BR2660" s="66"/>
      <c r="BS2660" s="66"/>
      <c r="BT2660" s="66"/>
    </row>
    <row r="2661" spans="1:72">
      <c r="A2661" s="69"/>
      <c r="B2661" s="69"/>
      <c r="C2661" s="69"/>
      <c r="D2661" s="69"/>
      <c r="E2661" s="66"/>
      <c r="F2661" s="66"/>
      <c r="G2661" s="66"/>
      <c r="H2661" s="66"/>
      <c r="I2661" s="66"/>
      <c r="J2661" s="66"/>
      <c r="K2661" s="66"/>
      <c r="L2661" s="66"/>
      <c r="M2661" s="66"/>
      <c r="N2661" s="66"/>
      <c r="O2661" s="66"/>
      <c r="P2661" s="66"/>
      <c r="Q2661" s="66"/>
      <c r="R2661" s="66"/>
      <c r="S2661" s="66"/>
      <c r="T2661" s="66"/>
      <c r="U2661" s="66"/>
      <c r="V2661" s="66"/>
      <c r="W2661" s="66"/>
      <c r="X2661" s="66"/>
      <c r="Y2661" s="66"/>
      <c r="Z2661" s="66"/>
      <c r="AA2661" s="66"/>
      <c r="AB2661" s="66"/>
      <c r="AC2661" s="66"/>
      <c r="AD2661" s="66"/>
      <c r="AE2661" s="66"/>
      <c r="AF2661" s="66"/>
      <c r="AG2661" s="66"/>
      <c r="AH2661" s="66"/>
      <c r="AI2661" s="66"/>
      <c r="AJ2661" s="66"/>
      <c r="AK2661" s="66"/>
      <c r="AL2661" s="66"/>
      <c r="AM2661" s="66"/>
      <c r="AN2661" s="66"/>
      <c r="AO2661" s="66"/>
      <c r="AP2661" s="66"/>
      <c r="AQ2661" s="66"/>
      <c r="AR2661" s="66"/>
      <c r="AS2661" s="66"/>
      <c r="AT2661" s="66"/>
      <c r="AU2661" s="66"/>
      <c r="AV2661" s="66"/>
      <c r="AW2661" s="66"/>
      <c r="AX2661" s="66"/>
      <c r="AY2661" s="66"/>
      <c r="AZ2661" s="66"/>
      <c r="BA2661" s="66"/>
      <c r="BB2661" s="66"/>
      <c r="BC2661" s="66"/>
      <c r="BD2661" s="66"/>
      <c r="BE2661" s="66"/>
      <c r="BF2661" s="66"/>
      <c r="BG2661" s="66"/>
      <c r="BH2661" s="66"/>
      <c r="BI2661" s="66"/>
      <c r="BJ2661" s="66"/>
      <c r="BK2661" s="66"/>
      <c r="BL2661" s="66"/>
      <c r="BM2661" s="66"/>
      <c r="BN2661" s="66"/>
      <c r="BO2661" s="66"/>
      <c r="BP2661" s="66"/>
      <c r="BQ2661" s="66"/>
      <c r="BR2661" s="66"/>
      <c r="BS2661" s="66"/>
      <c r="BT2661" s="66"/>
    </row>
    <row r="2662" spans="1:72">
      <c r="A2662" s="69"/>
      <c r="B2662" s="69"/>
      <c r="C2662" s="69"/>
      <c r="D2662" s="69"/>
      <c r="E2662" s="66"/>
      <c r="F2662" s="66"/>
      <c r="G2662" s="66"/>
      <c r="H2662" s="66"/>
      <c r="I2662" s="66"/>
      <c r="J2662" s="66"/>
      <c r="K2662" s="66"/>
      <c r="L2662" s="66"/>
      <c r="M2662" s="66"/>
      <c r="N2662" s="66"/>
      <c r="O2662" s="66"/>
      <c r="P2662" s="66"/>
      <c r="Q2662" s="66"/>
      <c r="R2662" s="66"/>
      <c r="S2662" s="66"/>
      <c r="T2662" s="66"/>
      <c r="U2662" s="66"/>
      <c r="V2662" s="66"/>
      <c r="W2662" s="66"/>
      <c r="X2662" s="66"/>
      <c r="Y2662" s="66"/>
      <c r="Z2662" s="66"/>
      <c r="AA2662" s="66"/>
      <c r="AB2662" s="66"/>
      <c r="AC2662" s="66"/>
      <c r="AD2662" s="66"/>
      <c r="AE2662" s="66"/>
      <c r="AF2662" s="66"/>
      <c r="AG2662" s="66"/>
      <c r="AH2662" s="66"/>
      <c r="AI2662" s="66"/>
      <c r="AJ2662" s="66"/>
      <c r="AK2662" s="66"/>
      <c r="AL2662" s="66"/>
      <c r="AM2662" s="66"/>
      <c r="AN2662" s="66"/>
      <c r="AO2662" s="66"/>
      <c r="AP2662" s="66"/>
      <c r="AQ2662" s="66"/>
      <c r="AR2662" s="66"/>
      <c r="AS2662" s="66"/>
      <c r="AT2662" s="66"/>
      <c r="AU2662" s="66"/>
      <c r="AV2662" s="66"/>
      <c r="AW2662" s="66"/>
      <c r="AX2662" s="66"/>
      <c r="AY2662" s="66"/>
      <c r="AZ2662" s="66"/>
      <c r="BA2662" s="66"/>
      <c r="BB2662" s="66"/>
      <c r="BC2662" s="66"/>
      <c r="BD2662" s="66"/>
      <c r="BE2662" s="66"/>
      <c r="BF2662" s="66"/>
      <c r="BG2662" s="66"/>
      <c r="BH2662" s="66"/>
      <c r="BI2662" s="66"/>
      <c r="BJ2662" s="66"/>
      <c r="BK2662" s="66"/>
      <c r="BL2662" s="66"/>
      <c r="BM2662" s="66"/>
      <c r="BN2662" s="66"/>
      <c r="BO2662" s="66"/>
      <c r="BP2662" s="66"/>
      <c r="BQ2662" s="66"/>
      <c r="BR2662" s="66"/>
      <c r="BS2662" s="66"/>
      <c r="BT2662" s="66"/>
    </row>
    <row r="2663" spans="1:72">
      <c r="A2663" s="69"/>
      <c r="B2663" s="69"/>
      <c r="C2663" s="69"/>
      <c r="D2663" s="69"/>
      <c r="E2663" s="66"/>
      <c r="F2663" s="66"/>
      <c r="G2663" s="66"/>
      <c r="H2663" s="66"/>
      <c r="I2663" s="66"/>
      <c r="J2663" s="66"/>
      <c r="K2663" s="66"/>
      <c r="L2663" s="66"/>
      <c r="M2663" s="66"/>
      <c r="N2663" s="66"/>
      <c r="O2663" s="66"/>
      <c r="P2663" s="66"/>
      <c r="Q2663" s="66"/>
      <c r="R2663" s="66"/>
      <c r="S2663" s="66"/>
      <c r="T2663" s="66"/>
      <c r="U2663" s="66"/>
      <c r="V2663" s="66"/>
      <c r="W2663" s="66"/>
      <c r="X2663" s="66"/>
      <c r="Y2663" s="66"/>
      <c r="Z2663" s="66"/>
      <c r="AA2663" s="66"/>
      <c r="AB2663" s="66"/>
      <c r="AC2663" s="66"/>
      <c r="AD2663" s="66"/>
      <c r="AE2663" s="66"/>
      <c r="AF2663" s="66"/>
      <c r="AG2663" s="66"/>
      <c r="AH2663" s="66"/>
      <c r="AI2663" s="66"/>
      <c r="AJ2663" s="66"/>
      <c r="AK2663" s="66"/>
      <c r="AL2663" s="66"/>
      <c r="AM2663" s="66"/>
      <c r="AN2663" s="66"/>
      <c r="AO2663" s="66"/>
      <c r="AP2663" s="66"/>
      <c r="AQ2663" s="66"/>
      <c r="AR2663" s="66"/>
      <c r="AS2663" s="66"/>
      <c r="AT2663" s="66"/>
      <c r="AU2663" s="66"/>
      <c r="AV2663" s="66"/>
      <c r="AW2663" s="66"/>
      <c r="AX2663" s="66"/>
      <c r="AY2663" s="66"/>
      <c r="AZ2663" s="66"/>
      <c r="BA2663" s="66"/>
      <c r="BB2663" s="66"/>
      <c r="BC2663" s="66"/>
      <c r="BD2663" s="66"/>
      <c r="BE2663" s="66"/>
      <c r="BF2663" s="66"/>
      <c r="BG2663" s="66"/>
      <c r="BH2663" s="66"/>
      <c r="BI2663" s="66"/>
      <c r="BJ2663" s="66"/>
      <c r="BK2663" s="66"/>
      <c r="BL2663" s="66"/>
      <c r="BM2663" s="66"/>
      <c r="BN2663" s="66"/>
      <c r="BO2663" s="66"/>
      <c r="BP2663" s="66"/>
      <c r="BQ2663" s="66"/>
      <c r="BR2663" s="66"/>
      <c r="BS2663" s="66"/>
      <c r="BT2663" s="66"/>
    </row>
    <row r="2664" spans="1:72">
      <c r="A2664" s="69"/>
      <c r="B2664" s="69"/>
      <c r="C2664" s="69"/>
      <c r="D2664" s="69"/>
      <c r="E2664" s="66"/>
      <c r="F2664" s="66"/>
      <c r="G2664" s="66"/>
      <c r="H2664" s="66"/>
      <c r="I2664" s="66"/>
      <c r="J2664" s="66"/>
      <c r="K2664" s="66"/>
      <c r="L2664" s="66"/>
      <c r="M2664" s="66"/>
      <c r="N2664" s="66"/>
      <c r="O2664" s="66"/>
      <c r="P2664" s="66"/>
      <c r="Q2664" s="66"/>
      <c r="R2664" s="66"/>
      <c r="S2664" s="66"/>
      <c r="T2664" s="66"/>
      <c r="U2664" s="66"/>
      <c r="V2664" s="66"/>
      <c r="W2664" s="66"/>
      <c r="X2664" s="66"/>
      <c r="Y2664" s="66"/>
      <c r="Z2664" s="66"/>
      <c r="AA2664" s="66"/>
      <c r="AB2664" s="66"/>
      <c r="AC2664" s="66"/>
      <c r="AD2664" s="66"/>
      <c r="AE2664" s="66"/>
      <c r="AF2664" s="66"/>
      <c r="AG2664" s="66"/>
      <c r="AH2664" s="66"/>
      <c r="AI2664" s="66"/>
      <c r="AJ2664" s="66"/>
      <c r="AK2664" s="66"/>
      <c r="AL2664" s="66"/>
      <c r="AM2664" s="66"/>
      <c r="AN2664" s="66"/>
      <c r="AO2664" s="66"/>
      <c r="AP2664" s="66"/>
      <c r="AQ2664" s="66"/>
      <c r="AR2664" s="66"/>
      <c r="AS2664" s="66"/>
      <c r="AT2664" s="66"/>
      <c r="AU2664" s="66"/>
      <c r="AV2664" s="66"/>
      <c r="AW2664" s="66"/>
      <c r="AX2664" s="66"/>
      <c r="AY2664" s="66"/>
      <c r="AZ2664" s="66"/>
      <c r="BA2664" s="66"/>
      <c r="BB2664" s="66"/>
      <c r="BC2664" s="66"/>
      <c r="BD2664" s="66"/>
      <c r="BE2664" s="66"/>
      <c r="BF2664" s="66"/>
      <c r="BG2664" s="66"/>
      <c r="BH2664" s="66"/>
      <c r="BI2664" s="66"/>
      <c r="BJ2664" s="66"/>
      <c r="BK2664" s="66"/>
      <c r="BL2664" s="66"/>
      <c r="BM2664" s="66"/>
      <c r="BN2664" s="66"/>
      <c r="BO2664" s="66"/>
      <c r="BP2664" s="66"/>
      <c r="BQ2664" s="66"/>
      <c r="BR2664" s="66"/>
      <c r="BS2664" s="66"/>
      <c r="BT2664" s="66"/>
    </row>
    <row r="2665" spans="1:72">
      <c r="A2665" s="69"/>
      <c r="B2665" s="69"/>
      <c r="C2665" s="69"/>
      <c r="D2665" s="69"/>
      <c r="E2665" s="66"/>
      <c r="F2665" s="66"/>
      <c r="G2665" s="66"/>
      <c r="H2665" s="66"/>
      <c r="I2665" s="66"/>
      <c r="J2665" s="66"/>
      <c r="K2665" s="66"/>
      <c r="L2665" s="66"/>
      <c r="M2665" s="66"/>
      <c r="N2665" s="66"/>
      <c r="O2665" s="66"/>
      <c r="P2665" s="66"/>
      <c r="Q2665" s="66"/>
      <c r="R2665" s="66"/>
      <c r="S2665" s="66"/>
      <c r="T2665" s="66"/>
      <c r="U2665" s="66"/>
      <c r="V2665" s="66"/>
      <c r="W2665" s="66"/>
      <c r="X2665" s="66"/>
      <c r="Y2665" s="66"/>
      <c r="Z2665" s="66"/>
      <c r="AA2665" s="66"/>
      <c r="AB2665" s="66"/>
      <c r="AC2665" s="66"/>
      <c r="AD2665" s="66"/>
      <c r="AE2665" s="66"/>
      <c r="AF2665" s="66"/>
      <c r="AG2665" s="66"/>
      <c r="AH2665" s="66"/>
      <c r="AI2665" s="66"/>
      <c r="AJ2665" s="66"/>
      <c r="AK2665" s="66"/>
      <c r="AL2665" s="66"/>
      <c r="AM2665" s="66"/>
      <c r="AN2665" s="66"/>
      <c r="AO2665" s="66"/>
      <c r="AP2665" s="66"/>
      <c r="AQ2665" s="66"/>
      <c r="AR2665" s="66"/>
      <c r="AS2665" s="66"/>
      <c r="AT2665" s="66"/>
      <c r="AU2665" s="66"/>
      <c r="AV2665" s="66"/>
      <c r="AW2665" s="66"/>
      <c r="AX2665" s="66"/>
      <c r="AY2665" s="66"/>
      <c r="AZ2665" s="66"/>
      <c r="BA2665" s="66"/>
      <c r="BB2665" s="66"/>
      <c r="BC2665" s="66"/>
      <c r="BD2665" s="66"/>
      <c r="BE2665" s="66"/>
      <c r="BF2665" s="66"/>
      <c r="BG2665" s="66"/>
      <c r="BH2665" s="66"/>
      <c r="BI2665" s="66"/>
      <c r="BJ2665" s="66"/>
      <c r="BK2665" s="66"/>
      <c r="BL2665" s="66"/>
      <c r="BM2665" s="66"/>
      <c r="BN2665" s="66"/>
      <c r="BO2665" s="66"/>
      <c r="BP2665" s="66"/>
      <c r="BQ2665" s="66"/>
      <c r="BR2665" s="66"/>
      <c r="BS2665" s="66"/>
      <c r="BT2665" s="66"/>
    </row>
    <row r="2666" spans="1:72">
      <c r="A2666" s="69"/>
      <c r="B2666" s="69"/>
      <c r="C2666" s="69"/>
      <c r="D2666" s="69"/>
      <c r="E2666" s="66"/>
      <c r="F2666" s="66"/>
      <c r="G2666" s="66"/>
      <c r="H2666" s="66"/>
      <c r="I2666" s="66"/>
      <c r="J2666" s="66"/>
      <c r="K2666" s="66"/>
      <c r="L2666" s="66"/>
      <c r="M2666" s="66"/>
      <c r="N2666" s="66"/>
      <c r="O2666" s="66"/>
      <c r="P2666" s="66"/>
      <c r="Q2666" s="66"/>
      <c r="R2666" s="66"/>
      <c r="S2666" s="66"/>
      <c r="T2666" s="66"/>
      <c r="U2666" s="66"/>
      <c r="V2666" s="66"/>
      <c r="W2666" s="66"/>
      <c r="X2666" s="66"/>
      <c r="Y2666" s="66"/>
      <c r="Z2666" s="66"/>
      <c r="AA2666" s="66"/>
      <c r="AB2666" s="66"/>
      <c r="AC2666" s="66"/>
      <c r="AD2666" s="66"/>
      <c r="AE2666" s="66"/>
      <c r="AF2666" s="66"/>
      <c r="AG2666" s="66"/>
      <c r="AH2666" s="66"/>
      <c r="AI2666" s="66"/>
      <c r="AJ2666" s="66"/>
      <c r="AK2666" s="66"/>
      <c r="AL2666" s="66"/>
      <c r="AM2666" s="66"/>
      <c r="AN2666" s="66"/>
      <c r="AO2666" s="66"/>
      <c r="AP2666" s="66"/>
      <c r="AQ2666" s="66"/>
      <c r="AR2666" s="66"/>
      <c r="AS2666" s="66"/>
      <c r="AT2666" s="66"/>
      <c r="AU2666" s="66"/>
      <c r="AV2666" s="66"/>
      <c r="AW2666" s="66"/>
      <c r="AX2666" s="66"/>
      <c r="AY2666" s="66"/>
      <c r="AZ2666" s="66"/>
      <c r="BA2666" s="66"/>
      <c r="BB2666" s="66"/>
      <c r="BC2666" s="66"/>
      <c r="BD2666" s="66"/>
      <c r="BE2666" s="66"/>
      <c r="BF2666" s="66"/>
      <c r="BG2666" s="66"/>
      <c r="BH2666" s="66"/>
      <c r="BI2666" s="66"/>
      <c r="BJ2666" s="66"/>
      <c r="BK2666" s="66"/>
      <c r="BL2666" s="66"/>
      <c r="BM2666" s="66"/>
      <c r="BN2666" s="66"/>
      <c r="BO2666" s="66"/>
      <c r="BP2666" s="66"/>
      <c r="BQ2666" s="66"/>
      <c r="BR2666" s="66"/>
      <c r="BS2666" s="66"/>
      <c r="BT2666" s="66"/>
    </row>
    <row r="2667" spans="1:72">
      <c r="A2667" s="69"/>
      <c r="B2667" s="69"/>
      <c r="C2667" s="69"/>
      <c r="D2667" s="69"/>
      <c r="E2667" s="66"/>
      <c r="F2667" s="66"/>
      <c r="G2667" s="66"/>
      <c r="H2667" s="66"/>
      <c r="I2667" s="66"/>
      <c r="J2667" s="66"/>
      <c r="K2667" s="66"/>
      <c r="L2667" s="66"/>
      <c r="M2667" s="66"/>
      <c r="N2667" s="66"/>
      <c r="O2667" s="66"/>
      <c r="P2667" s="66"/>
      <c r="Q2667" s="66"/>
      <c r="R2667" s="66"/>
      <c r="S2667" s="66"/>
      <c r="T2667" s="66"/>
      <c r="U2667" s="66"/>
      <c r="V2667" s="66"/>
      <c r="W2667" s="66"/>
      <c r="X2667" s="66"/>
      <c r="Y2667" s="66"/>
      <c r="Z2667" s="66"/>
      <c r="AA2667" s="66"/>
      <c r="AB2667" s="66"/>
      <c r="AC2667" s="66"/>
      <c r="AD2667" s="66"/>
      <c r="AE2667" s="66"/>
      <c r="AF2667" s="66"/>
      <c r="AG2667" s="66"/>
      <c r="AH2667" s="66"/>
      <c r="AI2667" s="66"/>
      <c r="AJ2667" s="66"/>
      <c r="AK2667" s="66"/>
      <c r="AL2667" s="66"/>
      <c r="AM2667" s="66"/>
      <c r="AN2667" s="66"/>
      <c r="AO2667" s="66"/>
      <c r="AP2667" s="66"/>
      <c r="AQ2667" s="66"/>
      <c r="AR2667" s="66"/>
      <c r="AS2667" s="66"/>
      <c r="AT2667" s="66"/>
      <c r="AU2667" s="66"/>
      <c r="AV2667" s="66"/>
      <c r="AW2667" s="66"/>
      <c r="AX2667" s="66"/>
      <c r="AY2667" s="66"/>
      <c r="AZ2667" s="66"/>
      <c r="BA2667" s="66"/>
      <c r="BB2667" s="66"/>
      <c r="BC2667" s="66"/>
      <c r="BD2667" s="66"/>
      <c r="BE2667" s="66"/>
      <c r="BF2667" s="66"/>
      <c r="BG2667" s="66"/>
      <c r="BH2667" s="66"/>
      <c r="BI2667" s="66"/>
      <c r="BJ2667" s="66"/>
      <c r="BK2667" s="66"/>
      <c r="BL2667" s="66"/>
      <c r="BM2667" s="66"/>
      <c r="BN2667" s="66"/>
      <c r="BO2667" s="66"/>
      <c r="BP2667" s="66"/>
      <c r="BQ2667" s="66"/>
      <c r="BR2667" s="66"/>
      <c r="BS2667" s="66"/>
      <c r="BT2667" s="66"/>
    </row>
    <row r="2668" spans="1:72">
      <c r="A2668" s="69"/>
      <c r="B2668" s="69"/>
      <c r="C2668" s="69"/>
      <c r="D2668" s="69"/>
      <c r="E2668" s="66"/>
      <c r="F2668" s="66"/>
      <c r="G2668" s="66"/>
      <c r="H2668" s="66"/>
      <c r="I2668" s="66"/>
      <c r="J2668" s="66"/>
      <c r="K2668" s="66"/>
      <c r="L2668" s="66"/>
      <c r="M2668" s="66"/>
      <c r="N2668" s="66"/>
      <c r="O2668" s="66"/>
      <c r="P2668" s="66"/>
      <c r="Q2668" s="66"/>
      <c r="R2668" s="66"/>
      <c r="S2668" s="66"/>
      <c r="T2668" s="66"/>
      <c r="U2668" s="66"/>
      <c r="V2668" s="66"/>
      <c r="W2668" s="66"/>
      <c r="X2668" s="66"/>
      <c r="Y2668" s="66"/>
      <c r="Z2668" s="66"/>
      <c r="AA2668" s="66"/>
      <c r="AB2668" s="66"/>
      <c r="AC2668" s="66"/>
      <c r="AD2668" s="66"/>
      <c r="AE2668" s="66"/>
      <c r="AF2668" s="66"/>
      <c r="AG2668" s="66"/>
      <c r="AH2668" s="66"/>
      <c r="AI2668" s="66"/>
      <c r="AJ2668" s="66"/>
      <c r="AK2668" s="66"/>
      <c r="AL2668" s="66"/>
      <c r="AM2668" s="66"/>
      <c r="AN2668" s="66"/>
      <c r="AO2668" s="66"/>
      <c r="AP2668" s="66"/>
      <c r="AQ2668" s="66"/>
      <c r="AR2668" s="66"/>
      <c r="AS2668" s="66"/>
      <c r="AT2668" s="66"/>
      <c r="AU2668" s="66"/>
      <c r="AV2668" s="66"/>
      <c r="AW2668" s="66"/>
      <c r="AX2668" s="66"/>
      <c r="AY2668" s="66"/>
      <c r="AZ2668" s="66"/>
      <c r="BA2668" s="66"/>
      <c r="BB2668" s="66"/>
      <c r="BC2668" s="66"/>
      <c r="BD2668" s="66"/>
      <c r="BE2668" s="66"/>
      <c r="BF2668" s="66"/>
      <c r="BG2668" s="66"/>
      <c r="BH2668" s="66"/>
      <c r="BI2668" s="66"/>
      <c r="BJ2668" s="66"/>
      <c r="BK2668" s="66"/>
      <c r="BL2668" s="66"/>
      <c r="BM2668" s="66"/>
      <c r="BN2668" s="66"/>
      <c r="BO2668" s="66"/>
      <c r="BP2668" s="66"/>
      <c r="BQ2668" s="66"/>
      <c r="BR2668" s="66"/>
      <c r="BS2668" s="66"/>
      <c r="BT2668" s="66"/>
    </row>
    <row r="2669" spans="1:72">
      <c r="A2669" s="69"/>
      <c r="B2669" s="69"/>
      <c r="C2669" s="69"/>
      <c r="D2669" s="69"/>
      <c r="E2669" s="66"/>
      <c r="F2669" s="66"/>
      <c r="G2669" s="66"/>
      <c r="H2669" s="66"/>
      <c r="I2669" s="66"/>
      <c r="J2669" s="66"/>
      <c r="K2669" s="66"/>
      <c r="L2669" s="66"/>
      <c r="M2669" s="66"/>
      <c r="N2669" s="66"/>
      <c r="O2669" s="66"/>
      <c r="P2669" s="66"/>
      <c r="Q2669" s="66"/>
      <c r="R2669" s="66"/>
      <c r="S2669" s="66"/>
      <c r="T2669" s="66"/>
      <c r="U2669" s="66"/>
      <c r="V2669" s="66"/>
      <c r="W2669" s="66"/>
      <c r="X2669" s="66"/>
      <c r="Y2669" s="66"/>
      <c r="Z2669" s="66"/>
      <c r="AA2669" s="66"/>
      <c r="AB2669" s="66"/>
      <c r="AC2669" s="66"/>
      <c r="AD2669" s="66"/>
      <c r="AE2669" s="66"/>
      <c r="AF2669" s="66"/>
      <c r="AG2669" s="66"/>
      <c r="AH2669" s="66"/>
      <c r="AI2669" s="66"/>
      <c r="AJ2669" s="66"/>
      <c r="AK2669" s="66"/>
      <c r="AL2669" s="66"/>
      <c r="AM2669" s="66"/>
      <c r="AN2669" s="66"/>
      <c r="AO2669" s="66"/>
      <c r="AP2669" s="66"/>
      <c r="AQ2669" s="66"/>
      <c r="AR2669" s="66"/>
      <c r="AS2669" s="66"/>
      <c r="AT2669" s="66"/>
      <c r="AU2669" s="66"/>
      <c r="AV2669" s="66"/>
      <c r="AW2669" s="66"/>
      <c r="AX2669" s="66"/>
      <c r="AY2669" s="66"/>
      <c r="AZ2669" s="66"/>
      <c r="BA2669" s="66"/>
      <c r="BB2669" s="66"/>
      <c r="BC2669" s="66"/>
      <c r="BD2669" s="66"/>
      <c r="BE2669" s="66"/>
      <c r="BF2669" s="66"/>
      <c r="BG2669" s="66"/>
      <c r="BH2669" s="66"/>
      <c r="BI2669" s="66"/>
      <c r="BJ2669" s="66"/>
      <c r="BK2669" s="66"/>
      <c r="BL2669" s="66"/>
      <c r="BM2669" s="66"/>
      <c r="BN2669" s="66"/>
      <c r="BO2669" s="66"/>
      <c r="BP2669" s="66"/>
      <c r="BQ2669" s="66"/>
      <c r="BR2669" s="66"/>
      <c r="BS2669" s="66"/>
      <c r="BT2669" s="66"/>
    </row>
    <row r="2670" spans="1:72">
      <c r="A2670" s="69"/>
      <c r="B2670" s="69"/>
      <c r="C2670" s="69"/>
      <c r="D2670" s="69"/>
      <c r="E2670" s="66"/>
      <c r="F2670" s="66"/>
      <c r="G2670" s="66"/>
      <c r="H2670" s="66"/>
      <c r="I2670" s="66"/>
      <c r="J2670" s="66"/>
      <c r="K2670" s="66"/>
      <c r="L2670" s="66"/>
      <c r="M2670" s="66"/>
      <c r="N2670" s="66"/>
      <c r="O2670" s="66"/>
      <c r="P2670" s="66"/>
      <c r="Q2670" s="66"/>
      <c r="R2670" s="66"/>
      <c r="S2670" s="66"/>
      <c r="T2670" s="66"/>
      <c r="U2670" s="66"/>
      <c r="V2670" s="66"/>
      <c r="W2670" s="66"/>
      <c r="X2670" s="66"/>
      <c r="Y2670" s="66"/>
      <c r="Z2670" s="66"/>
      <c r="AA2670" s="66"/>
      <c r="AB2670" s="66"/>
      <c r="AC2670" s="66"/>
      <c r="AD2670" s="66"/>
      <c r="AE2670" s="66"/>
      <c r="AF2670" s="66"/>
      <c r="AG2670" s="66"/>
      <c r="AH2670" s="66"/>
      <c r="AI2670" s="66"/>
      <c r="AJ2670" s="66"/>
      <c r="AK2670" s="66"/>
      <c r="AL2670" s="66"/>
      <c r="AM2670" s="66"/>
      <c r="AN2670" s="66"/>
      <c r="AO2670" s="66"/>
      <c r="AP2670" s="66"/>
      <c r="AQ2670" s="66"/>
      <c r="AR2670" s="66"/>
      <c r="AS2670" s="66"/>
      <c r="AT2670" s="66"/>
      <c r="AU2670" s="66"/>
      <c r="AV2670" s="66"/>
      <c r="AW2670" s="66"/>
      <c r="AX2670" s="66"/>
      <c r="AY2670" s="66"/>
      <c r="AZ2670" s="66"/>
      <c r="BA2670" s="66"/>
      <c r="BB2670" s="66"/>
      <c r="BC2670" s="66"/>
      <c r="BD2670" s="66"/>
      <c r="BE2670" s="66"/>
      <c r="BF2670" s="66"/>
      <c r="BG2670" s="66"/>
      <c r="BH2670" s="66"/>
      <c r="BI2670" s="66"/>
      <c r="BJ2670" s="66"/>
      <c r="BK2670" s="66"/>
      <c r="BL2670" s="66"/>
      <c r="BM2670" s="66"/>
      <c r="BN2670" s="66"/>
      <c r="BO2670" s="66"/>
      <c r="BP2670" s="66"/>
      <c r="BQ2670" s="66"/>
      <c r="BR2670" s="66"/>
      <c r="BS2670" s="66"/>
      <c r="BT2670" s="66"/>
    </row>
    <row r="2671" spans="1:72">
      <c r="A2671" s="69"/>
      <c r="B2671" s="69"/>
      <c r="C2671" s="69"/>
      <c r="D2671" s="69"/>
      <c r="E2671" s="66"/>
      <c r="F2671" s="66"/>
      <c r="G2671" s="66"/>
      <c r="H2671" s="66"/>
      <c r="I2671" s="66"/>
      <c r="J2671" s="66"/>
      <c r="K2671" s="66"/>
      <c r="L2671" s="66"/>
      <c r="M2671" s="66"/>
      <c r="N2671" s="66"/>
      <c r="O2671" s="66"/>
      <c r="P2671" s="66"/>
      <c r="Q2671" s="66"/>
      <c r="R2671" s="66"/>
      <c r="S2671" s="66"/>
      <c r="T2671" s="66"/>
      <c r="U2671" s="66"/>
      <c r="V2671" s="66"/>
      <c r="W2671" s="66"/>
      <c r="X2671" s="66"/>
      <c r="Y2671" s="66"/>
      <c r="Z2671" s="66"/>
      <c r="AA2671" s="66"/>
      <c r="AB2671" s="66"/>
      <c r="AC2671" s="66"/>
      <c r="AD2671" s="66"/>
      <c r="AE2671" s="66"/>
      <c r="AF2671" s="66"/>
      <c r="AG2671" s="66"/>
      <c r="AH2671" s="66"/>
      <c r="AI2671" s="66"/>
      <c r="AJ2671" s="66"/>
      <c r="AK2671" s="66"/>
      <c r="AL2671" s="66"/>
      <c r="AM2671" s="66"/>
      <c r="AN2671" s="66"/>
      <c r="AO2671" s="66"/>
      <c r="AP2671" s="66"/>
      <c r="AQ2671" s="66"/>
      <c r="AR2671" s="66"/>
      <c r="AS2671" s="66"/>
      <c r="AT2671" s="66"/>
      <c r="AU2671" s="66"/>
      <c r="AV2671" s="66"/>
      <c r="AW2671" s="66"/>
      <c r="AX2671" s="66"/>
      <c r="AY2671" s="66"/>
      <c r="AZ2671" s="66"/>
      <c r="BA2671" s="66"/>
      <c r="BB2671" s="66"/>
      <c r="BC2671" s="66"/>
      <c r="BD2671" s="66"/>
      <c r="BE2671" s="66"/>
      <c r="BF2671" s="66"/>
      <c r="BG2671" s="66"/>
      <c r="BH2671" s="66"/>
      <c r="BI2671" s="66"/>
      <c r="BJ2671" s="66"/>
      <c r="BK2671" s="66"/>
      <c r="BL2671" s="66"/>
      <c r="BM2671" s="66"/>
      <c r="BN2671" s="66"/>
      <c r="BO2671" s="66"/>
      <c r="BP2671" s="66"/>
      <c r="BQ2671" s="66"/>
      <c r="BR2671" s="66"/>
      <c r="BS2671" s="66"/>
      <c r="BT2671" s="66"/>
    </row>
    <row r="2672" spans="1:72">
      <c r="A2672" s="69"/>
      <c r="B2672" s="69"/>
      <c r="C2672" s="69"/>
      <c r="D2672" s="69"/>
      <c r="E2672" s="66"/>
      <c r="F2672" s="66"/>
      <c r="G2672" s="66"/>
      <c r="H2672" s="66"/>
      <c r="I2672" s="66"/>
      <c r="J2672" s="66"/>
      <c r="K2672" s="66"/>
      <c r="L2672" s="66"/>
      <c r="M2672" s="66"/>
      <c r="N2672" s="66"/>
      <c r="O2672" s="66"/>
      <c r="P2672" s="66"/>
      <c r="Q2672" s="66"/>
      <c r="R2672" s="66"/>
      <c r="S2672" s="66"/>
      <c r="T2672" s="66"/>
      <c r="U2672" s="66"/>
      <c r="V2672" s="66"/>
      <c r="W2672" s="66"/>
      <c r="X2672" s="66"/>
      <c r="Y2672" s="66"/>
      <c r="Z2672" s="66"/>
      <c r="AA2672" s="66"/>
      <c r="AB2672" s="66"/>
      <c r="AC2672" s="66"/>
      <c r="AD2672" s="66"/>
      <c r="AE2672" s="66"/>
      <c r="AF2672" s="66"/>
      <c r="AG2672" s="66"/>
      <c r="AH2672" s="66"/>
      <c r="AI2672" s="66"/>
      <c r="AJ2672" s="66"/>
      <c r="AK2672" s="66"/>
      <c r="AL2672" s="66"/>
      <c r="AM2672" s="66"/>
      <c r="AN2672" s="66"/>
      <c r="AO2672" s="66"/>
      <c r="AP2672" s="66"/>
      <c r="AQ2672" s="66"/>
      <c r="AR2672" s="66"/>
      <c r="AS2672" s="66"/>
      <c r="AT2672" s="66"/>
      <c r="AU2672" s="66"/>
      <c r="AV2672" s="66"/>
      <c r="AW2672" s="66"/>
      <c r="AX2672" s="66"/>
      <c r="AY2672" s="66"/>
      <c r="AZ2672" s="66"/>
      <c r="BA2672" s="66"/>
      <c r="BB2672" s="66"/>
      <c r="BC2672" s="66"/>
      <c r="BD2672" s="66"/>
      <c r="BE2672" s="66"/>
      <c r="BF2672" s="66"/>
      <c r="BG2672" s="66"/>
      <c r="BH2672" s="66"/>
      <c r="BI2672" s="66"/>
      <c r="BJ2672" s="66"/>
      <c r="BK2672" s="66"/>
      <c r="BL2672" s="66"/>
      <c r="BM2672" s="66"/>
      <c r="BN2672" s="66"/>
      <c r="BO2672" s="66"/>
      <c r="BP2672" s="66"/>
      <c r="BQ2672" s="66"/>
      <c r="BR2672" s="66"/>
      <c r="BS2672" s="66"/>
      <c r="BT2672" s="66"/>
    </row>
    <row r="2673" spans="1:72">
      <c r="A2673" s="69"/>
      <c r="B2673" s="69"/>
      <c r="C2673" s="69"/>
      <c r="D2673" s="69"/>
      <c r="E2673" s="66"/>
      <c r="F2673" s="66"/>
      <c r="G2673" s="66"/>
      <c r="H2673" s="66"/>
      <c r="I2673" s="66"/>
      <c r="J2673" s="66"/>
      <c r="K2673" s="66"/>
      <c r="L2673" s="66"/>
      <c r="M2673" s="66"/>
      <c r="N2673" s="66"/>
      <c r="O2673" s="66"/>
      <c r="P2673" s="66"/>
      <c r="Q2673" s="66"/>
      <c r="R2673" s="66"/>
      <c r="S2673" s="66"/>
      <c r="T2673" s="66"/>
      <c r="U2673" s="66"/>
      <c r="V2673" s="66"/>
      <c r="W2673" s="66"/>
      <c r="X2673" s="66"/>
      <c r="Y2673" s="66"/>
      <c r="Z2673" s="66"/>
      <c r="AA2673" s="66"/>
      <c r="AB2673" s="66"/>
      <c r="AC2673" s="66"/>
      <c r="AD2673" s="66"/>
      <c r="AE2673" s="66"/>
      <c r="AF2673" s="66"/>
      <c r="AG2673" s="66"/>
      <c r="AH2673" s="66"/>
      <c r="AI2673" s="66"/>
      <c r="AJ2673" s="66"/>
      <c r="AK2673" s="66"/>
      <c r="AL2673" s="66"/>
      <c r="AM2673" s="66"/>
      <c r="AN2673" s="66"/>
      <c r="AO2673" s="66"/>
      <c r="AP2673" s="66"/>
      <c r="AQ2673" s="66"/>
      <c r="AR2673" s="66"/>
      <c r="AS2673" s="66"/>
      <c r="AT2673" s="66"/>
      <c r="AU2673" s="66"/>
      <c r="AV2673" s="66"/>
      <c r="AW2673" s="66"/>
      <c r="AX2673" s="66"/>
      <c r="AY2673" s="66"/>
      <c r="AZ2673" s="66"/>
      <c r="BA2673" s="66"/>
      <c r="BB2673" s="66"/>
      <c r="BC2673" s="66"/>
      <c r="BD2673" s="66"/>
      <c r="BE2673" s="66"/>
      <c r="BF2673" s="66"/>
      <c r="BG2673" s="66"/>
      <c r="BH2673" s="66"/>
      <c r="BI2673" s="66"/>
      <c r="BJ2673" s="66"/>
      <c r="BK2673" s="66"/>
      <c r="BL2673" s="66"/>
      <c r="BM2673" s="66"/>
      <c r="BN2673" s="66"/>
      <c r="BO2673" s="66"/>
      <c r="BP2673" s="66"/>
      <c r="BQ2673" s="66"/>
      <c r="BR2673" s="66"/>
      <c r="BS2673" s="66"/>
      <c r="BT2673" s="66"/>
    </row>
    <row r="2674" spans="1:72">
      <c r="A2674" s="69"/>
      <c r="B2674" s="69"/>
      <c r="C2674" s="69"/>
      <c r="D2674" s="69"/>
      <c r="E2674" s="66"/>
      <c r="F2674" s="66"/>
      <c r="G2674" s="66"/>
      <c r="H2674" s="66"/>
      <c r="I2674" s="66"/>
      <c r="J2674" s="66"/>
      <c r="K2674" s="66"/>
      <c r="L2674" s="66"/>
      <c r="M2674" s="66"/>
      <c r="N2674" s="66"/>
      <c r="O2674" s="66"/>
      <c r="P2674" s="66"/>
      <c r="Q2674" s="66"/>
      <c r="R2674" s="66"/>
      <c r="S2674" s="66"/>
      <c r="T2674" s="66"/>
      <c r="U2674" s="66"/>
      <c r="V2674" s="66"/>
      <c r="W2674" s="66"/>
      <c r="X2674" s="66"/>
      <c r="Y2674" s="66"/>
      <c r="Z2674" s="66"/>
      <c r="AA2674" s="66"/>
      <c r="AB2674" s="66"/>
      <c r="AC2674" s="66"/>
      <c r="AD2674" s="66"/>
      <c r="AE2674" s="66"/>
      <c r="AF2674" s="66"/>
      <c r="AG2674" s="66"/>
      <c r="AH2674" s="66"/>
      <c r="AI2674" s="66"/>
      <c r="AJ2674" s="66"/>
      <c r="AK2674" s="66"/>
      <c r="AL2674" s="66"/>
      <c r="AM2674" s="66"/>
      <c r="AN2674" s="66"/>
      <c r="AO2674" s="66"/>
      <c r="AP2674" s="66"/>
      <c r="AQ2674" s="66"/>
      <c r="AR2674" s="66"/>
      <c r="AS2674" s="66"/>
      <c r="AT2674" s="66"/>
      <c r="AU2674" s="66"/>
      <c r="AV2674" s="66"/>
      <c r="AW2674" s="66"/>
      <c r="AX2674" s="66"/>
      <c r="AY2674" s="66"/>
      <c r="AZ2674" s="66"/>
      <c r="BA2674" s="66"/>
      <c r="BB2674" s="66"/>
      <c r="BC2674" s="66"/>
      <c r="BD2674" s="66"/>
      <c r="BE2674" s="66"/>
      <c r="BF2674" s="66"/>
      <c r="BG2674" s="66"/>
      <c r="BH2674" s="66"/>
      <c r="BI2674" s="66"/>
      <c r="BJ2674" s="66"/>
      <c r="BK2674" s="66"/>
      <c r="BL2674" s="66"/>
      <c r="BM2674" s="66"/>
      <c r="BN2674" s="66"/>
      <c r="BO2674" s="66"/>
      <c r="BP2674" s="66"/>
      <c r="BQ2674" s="66"/>
      <c r="BR2674" s="66"/>
      <c r="BS2674" s="66"/>
      <c r="BT2674" s="66"/>
    </row>
    <row r="2675" spans="1:72">
      <c r="A2675" s="69"/>
      <c r="B2675" s="69"/>
      <c r="C2675" s="69"/>
      <c r="D2675" s="69"/>
      <c r="E2675" s="66"/>
      <c r="F2675" s="66"/>
      <c r="G2675" s="66"/>
      <c r="H2675" s="66"/>
      <c r="I2675" s="66"/>
      <c r="J2675" s="66"/>
      <c r="K2675" s="66"/>
      <c r="L2675" s="66"/>
      <c r="M2675" s="66"/>
      <c r="N2675" s="66"/>
      <c r="O2675" s="66"/>
      <c r="P2675" s="66"/>
      <c r="Q2675" s="66"/>
      <c r="R2675" s="66"/>
      <c r="S2675" s="66"/>
      <c r="T2675" s="66"/>
      <c r="U2675" s="66"/>
      <c r="V2675" s="66"/>
      <c r="W2675" s="66"/>
      <c r="X2675" s="66"/>
      <c r="Y2675" s="66"/>
      <c r="Z2675" s="66"/>
      <c r="AA2675" s="66"/>
      <c r="AB2675" s="66"/>
      <c r="AC2675" s="66"/>
      <c r="AD2675" s="66"/>
      <c r="AE2675" s="66"/>
      <c r="AF2675" s="66"/>
      <c r="AG2675" s="66"/>
      <c r="AH2675" s="66"/>
      <c r="AI2675" s="66"/>
      <c r="AJ2675" s="66"/>
      <c r="AK2675" s="66"/>
      <c r="AL2675" s="66"/>
      <c r="AM2675" s="66"/>
      <c r="AN2675" s="66"/>
      <c r="AO2675" s="66"/>
      <c r="AP2675" s="66"/>
      <c r="AQ2675" s="66"/>
      <c r="AR2675" s="66"/>
      <c r="AS2675" s="66"/>
      <c r="AT2675" s="66"/>
      <c r="AU2675" s="66"/>
      <c r="AV2675" s="66"/>
      <c r="AW2675" s="66"/>
      <c r="AX2675" s="66"/>
      <c r="AY2675" s="66"/>
      <c r="AZ2675" s="66"/>
      <c r="BA2675" s="66"/>
      <c r="BB2675" s="66"/>
      <c r="BC2675" s="66"/>
      <c r="BD2675" s="66"/>
      <c r="BE2675" s="66"/>
      <c r="BF2675" s="66"/>
      <c r="BG2675" s="66"/>
      <c r="BH2675" s="66"/>
      <c r="BI2675" s="66"/>
      <c r="BJ2675" s="66"/>
      <c r="BK2675" s="66"/>
      <c r="BL2675" s="66"/>
      <c r="BM2675" s="66"/>
      <c r="BN2675" s="66"/>
      <c r="BO2675" s="66"/>
      <c r="BP2675" s="66"/>
      <c r="BQ2675" s="66"/>
      <c r="BR2675" s="66"/>
      <c r="BS2675" s="66"/>
      <c r="BT2675" s="66"/>
    </row>
    <row r="2676" spans="1:72">
      <c r="A2676" s="69"/>
      <c r="B2676" s="69"/>
      <c r="C2676" s="69"/>
      <c r="D2676" s="69"/>
      <c r="E2676" s="66"/>
      <c r="F2676" s="66"/>
      <c r="G2676" s="66"/>
      <c r="H2676" s="66"/>
      <c r="I2676" s="66"/>
      <c r="J2676" s="66"/>
      <c r="K2676" s="66"/>
      <c r="L2676" s="66"/>
      <c r="M2676" s="66"/>
      <c r="N2676" s="66"/>
      <c r="O2676" s="66"/>
      <c r="P2676" s="66"/>
      <c r="Q2676" s="66"/>
      <c r="R2676" s="66"/>
      <c r="S2676" s="66"/>
      <c r="T2676" s="66"/>
      <c r="U2676" s="66"/>
      <c r="V2676" s="66"/>
      <c r="W2676" s="66"/>
      <c r="X2676" s="66"/>
      <c r="Y2676" s="66"/>
      <c r="Z2676" s="66"/>
      <c r="AA2676" s="66"/>
      <c r="AB2676" s="66"/>
      <c r="AC2676" s="66"/>
      <c r="AD2676" s="66"/>
      <c r="AE2676" s="66"/>
      <c r="AF2676" s="66"/>
      <c r="AG2676" s="66"/>
      <c r="AH2676" s="66"/>
      <c r="AI2676" s="66"/>
      <c r="AJ2676" s="66"/>
      <c r="AK2676" s="66"/>
      <c r="AL2676" s="66"/>
      <c r="AM2676" s="66"/>
      <c r="AN2676" s="66"/>
      <c r="AO2676" s="66"/>
      <c r="AP2676" s="66"/>
      <c r="AQ2676" s="66"/>
      <c r="AR2676" s="66"/>
      <c r="AS2676" s="66"/>
      <c r="AT2676" s="66"/>
      <c r="AU2676" s="66"/>
      <c r="AV2676" s="66"/>
      <c r="AW2676" s="66"/>
      <c r="AX2676" s="66"/>
      <c r="AY2676" s="66"/>
      <c r="AZ2676" s="66"/>
      <c r="BA2676" s="66"/>
      <c r="BB2676" s="66"/>
      <c r="BC2676" s="66"/>
      <c r="BD2676" s="66"/>
      <c r="BE2676" s="66"/>
      <c r="BF2676" s="66"/>
      <c r="BG2676" s="66"/>
      <c r="BH2676" s="66"/>
      <c r="BI2676" s="66"/>
      <c r="BJ2676" s="66"/>
      <c r="BK2676" s="66"/>
      <c r="BL2676" s="66"/>
      <c r="BM2676" s="66"/>
      <c r="BN2676" s="66"/>
      <c r="BO2676" s="66"/>
      <c r="BP2676" s="66"/>
      <c r="BQ2676" s="66"/>
      <c r="BR2676" s="66"/>
      <c r="BS2676" s="66"/>
      <c r="BT2676" s="66"/>
    </row>
    <row r="2677" spans="1:72">
      <c r="A2677" s="69"/>
      <c r="B2677" s="69"/>
      <c r="C2677" s="69"/>
      <c r="D2677" s="69"/>
      <c r="E2677" s="66"/>
      <c r="F2677" s="66"/>
      <c r="G2677" s="66"/>
      <c r="H2677" s="66"/>
      <c r="I2677" s="66"/>
      <c r="J2677" s="66"/>
      <c r="K2677" s="66"/>
      <c r="L2677" s="66"/>
      <c r="M2677" s="66"/>
      <c r="N2677" s="66"/>
      <c r="O2677" s="66"/>
      <c r="P2677" s="66"/>
      <c r="Q2677" s="66"/>
      <c r="R2677" s="66"/>
      <c r="S2677" s="66"/>
      <c r="T2677" s="66"/>
      <c r="U2677" s="66"/>
      <c r="V2677" s="66"/>
      <c r="W2677" s="66"/>
      <c r="X2677" s="66"/>
      <c r="Y2677" s="66"/>
      <c r="Z2677" s="66"/>
      <c r="AA2677" s="66"/>
      <c r="AB2677" s="66"/>
      <c r="AC2677" s="66"/>
      <c r="AD2677" s="66"/>
      <c r="AE2677" s="66"/>
      <c r="AF2677" s="66"/>
      <c r="AG2677" s="66"/>
      <c r="AH2677" s="66"/>
      <c r="AI2677" s="66"/>
      <c r="AJ2677" s="66"/>
      <c r="AK2677" s="66"/>
      <c r="AL2677" s="66"/>
      <c r="AM2677" s="66"/>
      <c r="AN2677" s="66"/>
      <c r="AO2677" s="66"/>
      <c r="AP2677" s="66"/>
      <c r="AQ2677" s="66"/>
      <c r="AR2677" s="66"/>
      <c r="AS2677" s="66"/>
      <c r="AT2677" s="66"/>
      <c r="AU2677" s="66"/>
      <c r="AV2677" s="66"/>
      <c r="AW2677" s="66"/>
      <c r="AX2677" s="66"/>
      <c r="AY2677" s="66"/>
      <c r="AZ2677" s="66"/>
      <c r="BA2677" s="66"/>
      <c r="BB2677" s="66"/>
      <c r="BC2677" s="66"/>
      <c r="BD2677" s="66"/>
      <c r="BE2677" s="66"/>
      <c r="BF2677" s="66"/>
      <c r="BG2677" s="66"/>
      <c r="BH2677" s="66"/>
      <c r="BI2677" s="66"/>
      <c r="BJ2677" s="66"/>
      <c r="BK2677" s="66"/>
      <c r="BL2677" s="66"/>
      <c r="BM2677" s="66"/>
      <c r="BN2677" s="66"/>
      <c r="BO2677" s="66"/>
      <c r="BP2677" s="66"/>
      <c r="BQ2677" s="66"/>
      <c r="BR2677" s="66"/>
      <c r="BS2677" s="66"/>
      <c r="BT2677" s="66"/>
    </row>
    <row r="2678" spans="1:72">
      <c r="A2678" s="69"/>
      <c r="B2678" s="69"/>
      <c r="C2678" s="69"/>
      <c r="D2678" s="69"/>
      <c r="E2678" s="66"/>
      <c r="F2678" s="66"/>
      <c r="G2678" s="66"/>
      <c r="H2678" s="66"/>
      <c r="I2678" s="66"/>
      <c r="J2678" s="66"/>
      <c r="K2678" s="66"/>
      <c r="L2678" s="66"/>
      <c r="M2678" s="66"/>
      <c r="N2678" s="66"/>
      <c r="O2678" s="66"/>
      <c r="P2678" s="66"/>
      <c r="Q2678" s="66"/>
      <c r="R2678" s="66"/>
      <c r="S2678" s="66"/>
      <c r="T2678" s="66"/>
      <c r="U2678" s="66"/>
      <c r="V2678" s="66"/>
      <c r="W2678" s="66"/>
      <c r="X2678" s="66"/>
      <c r="Y2678" s="66"/>
      <c r="Z2678" s="66"/>
      <c r="AA2678" s="66"/>
      <c r="AB2678" s="66"/>
      <c r="AC2678" s="66"/>
      <c r="AD2678" s="66"/>
      <c r="AE2678" s="66"/>
      <c r="AF2678" s="66"/>
      <c r="AG2678" s="66"/>
      <c r="AH2678" s="66"/>
      <c r="AI2678" s="66"/>
      <c r="AJ2678" s="66"/>
      <c r="AK2678" s="66"/>
      <c r="AL2678" s="66"/>
      <c r="AM2678" s="66"/>
      <c r="AN2678" s="66"/>
      <c r="AO2678" s="66"/>
      <c r="AP2678" s="66"/>
      <c r="AQ2678" s="66"/>
      <c r="AR2678" s="66"/>
      <c r="AS2678" s="66"/>
      <c r="AT2678" s="66"/>
      <c r="AU2678" s="66"/>
      <c r="AV2678" s="66"/>
      <c r="AW2678" s="66"/>
      <c r="AX2678" s="66"/>
      <c r="AY2678" s="66"/>
      <c r="AZ2678" s="66"/>
      <c r="BA2678" s="66"/>
      <c r="BB2678" s="66"/>
      <c r="BC2678" s="66"/>
      <c r="BD2678" s="66"/>
      <c r="BE2678" s="66"/>
      <c r="BF2678" s="66"/>
      <c r="BG2678" s="66"/>
      <c r="BH2678" s="66"/>
      <c r="BI2678" s="66"/>
      <c r="BJ2678" s="66"/>
      <c r="BK2678" s="66"/>
      <c r="BL2678" s="66"/>
      <c r="BM2678" s="66"/>
      <c r="BN2678" s="66"/>
      <c r="BO2678" s="66"/>
      <c r="BP2678" s="66"/>
      <c r="BQ2678" s="66"/>
      <c r="BR2678" s="66"/>
      <c r="BS2678" s="66"/>
      <c r="BT2678" s="66"/>
    </row>
    <row r="2679" spans="1:72">
      <c r="A2679" s="69"/>
      <c r="B2679" s="69"/>
      <c r="C2679" s="69"/>
      <c r="D2679" s="69"/>
      <c r="E2679" s="66"/>
      <c r="F2679" s="66"/>
      <c r="G2679" s="66"/>
      <c r="H2679" s="66"/>
      <c r="I2679" s="66"/>
      <c r="J2679" s="66"/>
      <c r="K2679" s="66"/>
      <c r="L2679" s="66"/>
      <c r="M2679" s="66"/>
      <c r="N2679" s="66"/>
      <c r="O2679" s="66"/>
      <c r="P2679" s="66"/>
      <c r="Q2679" s="66"/>
      <c r="R2679" s="66"/>
      <c r="S2679" s="66"/>
      <c r="T2679" s="66"/>
      <c r="U2679" s="66"/>
      <c r="V2679" s="66"/>
      <c r="W2679" s="66"/>
      <c r="X2679" s="66"/>
      <c r="Y2679" s="66"/>
      <c r="Z2679" s="66"/>
      <c r="AA2679" s="66"/>
      <c r="AB2679" s="66"/>
      <c r="AC2679" s="66"/>
      <c r="AD2679" s="66"/>
      <c r="AE2679" s="66"/>
      <c r="AF2679" s="66"/>
      <c r="AG2679" s="66"/>
      <c r="AH2679" s="66"/>
      <c r="AI2679" s="66"/>
      <c r="AJ2679" s="66"/>
      <c r="AK2679" s="66"/>
      <c r="AL2679" s="66"/>
      <c r="AM2679" s="66"/>
      <c r="AN2679" s="66"/>
      <c r="AO2679" s="66"/>
      <c r="AP2679" s="66"/>
      <c r="AQ2679" s="66"/>
      <c r="AR2679" s="66"/>
      <c r="AS2679" s="66"/>
      <c r="AT2679" s="66"/>
      <c r="AU2679" s="66"/>
      <c r="AV2679" s="66"/>
      <c r="AW2679" s="66"/>
      <c r="AX2679" s="66"/>
      <c r="AY2679" s="66"/>
      <c r="AZ2679" s="66"/>
      <c r="BA2679" s="66"/>
      <c r="BB2679" s="66"/>
      <c r="BC2679" s="66"/>
      <c r="BD2679" s="66"/>
      <c r="BE2679" s="66"/>
      <c r="BF2679" s="66"/>
      <c r="BG2679" s="66"/>
      <c r="BH2679" s="66"/>
      <c r="BI2679" s="66"/>
      <c r="BJ2679" s="66"/>
      <c r="BK2679" s="66"/>
      <c r="BL2679" s="66"/>
      <c r="BM2679" s="66"/>
      <c r="BN2679" s="66"/>
      <c r="BO2679" s="66"/>
      <c r="BP2679" s="66"/>
      <c r="BQ2679" s="66"/>
      <c r="BR2679" s="66"/>
      <c r="BS2679" s="66"/>
      <c r="BT2679" s="66"/>
    </row>
    <row r="2680" spans="1:72">
      <c r="A2680" s="69"/>
      <c r="B2680" s="69"/>
      <c r="C2680" s="69"/>
      <c r="D2680" s="69"/>
      <c r="E2680" s="66"/>
      <c r="F2680" s="66"/>
      <c r="G2680" s="66"/>
      <c r="H2680" s="66"/>
      <c r="I2680" s="66"/>
      <c r="J2680" s="66"/>
      <c r="K2680" s="66"/>
      <c r="L2680" s="66"/>
      <c r="M2680" s="66"/>
      <c r="N2680" s="66"/>
      <c r="O2680" s="66"/>
      <c r="P2680" s="66"/>
      <c r="Q2680" s="66"/>
      <c r="R2680" s="66"/>
      <c r="S2680" s="66"/>
      <c r="T2680" s="66"/>
      <c r="U2680" s="66"/>
      <c r="V2680" s="66"/>
      <c r="W2680" s="66"/>
      <c r="X2680" s="66"/>
      <c r="Y2680" s="66"/>
      <c r="Z2680" s="66"/>
      <c r="AA2680" s="66"/>
      <c r="AB2680" s="66"/>
      <c r="AC2680" s="66"/>
      <c r="AD2680" s="66"/>
      <c r="AE2680" s="66"/>
      <c r="AF2680" s="66"/>
      <c r="AG2680" s="66"/>
      <c r="AH2680" s="66"/>
      <c r="AI2680" s="66"/>
      <c r="AJ2680" s="66"/>
      <c r="AK2680" s="66"/>
      <c r="AL2680" s="66"/>
      <c r="AM2680" s="66"/>
      <c r="AN2680" s="66"/>
      <c r="AO2680" s="66"/>
      <c r="AP2680" s="66"/>
      <c r="AQ2680" s="66"/>
      <c r="AR2680" s="66"/>
      <c r="AS2680" s="66"/>
      <c r="AT2680" s="66"/>
      <c r="AU2680" s="66"/>
      <c r="AV2680" s="66"/>
      <c r="AW2680" s="66"/>
      <c r="AX2680" s="66"/>
      <c r="AY2680" s="66"/>
      <c r="AZ2680" s="66"/>
      <c r="BA2680" s="66"/>
      <c r="BB2680" s="66"/>
      <c r="BC2680" s="66"/>
      <c r="BD2680" s="66"/>
      <c r="BE2680" s="66"/>
      <c r="BF2680" s="66"/>
      <c r="BG2680" s="66"/>
      <c r="BH2680" s="66"/>
      <c r="BI2680" s="66"/>
      <c r="BJ2680" s="66"/>
      <c r="BK2680" s="66"/>
      <c r="BL2680" s="66"/>
      <c r="BM2680" s="66"/>
      <c r="BN2680" s="66"/>
      <c r="BO2680" s="66"/>
      <c r="BP2680" s="66"/>
      <c r="BQ2680" s="66"/>
      <c r="BR2680" s="66"/>
      <c r="BS2680" s="66"/>
      <c r="BT2680" s="66"/>
    </row>
    <row r="2681" spans="1:72">
      <c r="A2681" s="69"/>
      <c r="B2681" s="69"/>
      <c r="C2681" s="69"/>
      <c r="D2681" s="69"/>
      <c r="E2681" s="66"/>
      <c r="F2681" s="66"/>
      <c r="G2681" s="66"/>
      <c r="H2681" s="66"/>
      <c r="I2681" s="66"/>
      <c r="J2681" s="66"/>
      <c r="K2681" s="66"/>
      <c r="L2681" s="66"/>
      <c r="M2681" s="66"/>
      <c r="N2681" s="66"/>
      <c r="O2681" s="66"/>
      <c r="P2681" s="66"/>
      <c r="Q2681" s="66"/>
      <c r="R2681" s="66"/>
      <c r="S2681" s="66"/>
      <c r="T2681" s="66"/>
      <c r="U2681" s="66"/>
      <c r="V2681" s="66"/>
      <c r="W2681" s="66"/>
      <c r="X2681" s="66"/>
      <c r="Y2681" s="66"/>
      <c r="Z2681" s="66"/>
      <c r="AA2681" s="66"/>
      <c r="AB2681" s="66"/>
      <c r="AC2681" s="66"/>
      <c r="AD2681" s="66"/>
      <c r="AE2681" s="66"/>
      <c r="AF2681" s="66"/>
      <c r="AG2681" s="66"/>
      <c r="AH2681" s="66"/>
      <c r="AI2681" s="66"/>
      <c r="AJ2681" s="66"/>
      <c r="AK2681" s="66"/>
      <c r="AL2681" s="66"/>
      <c r="AM2681" s="66"/>
      <c r="AN2681" s="66"/>
      <c r="AO2681" s="66"/>
      <c r="AP2681" s="66"/>
      <c r="AQ2681" s="66"/>
      <c r="AR2681" s="66"/>
      <c r="AS2681" s="66"/>
      <c r="AT2681" s="66"/>
      <c r="AU2681" s="66"/>
      <c r="AV2681" s="66"/>
      <c r="AW2681" s="66"/>
      <c r="AX2681" s="66"/>
      <c r="AY2681" s="66"/>
      <c r="AZ2681" s="66"/>
      <c r="BA2681" s="66"/>
      <c r="BB2681" s="66"/>
      <c r="BC2681" s="66"/>
      <c r="BD2681" s="66"/>
      <c r="BE2681" s="66"/>
      <c r="BF2681" s="66"/>
      <c r="BG2681" s="66"/>
      <c r="BH2681" s="66"/>
      <c r="BI2681" s="66"/>
      <c r="BJ2681" s="66"/>
      <c r="BK2681" s="66"/>
      <c r="BL2681" s="66"/>
      <c r="BM2681" s="66"/>
      <c r="BN2681" s="66"/>
      <c r="BO2681" s="66"/>
      <c r="BP2681" s="66"/>
      <c r="BQ2681" s="66"/>
      <c r="BR2681" s="66"/>
      <c r="BS2681" s="66"/>
      <c r="BT2681" s="66"/>
    </row>
    <row r="2682" spans="1:72">
      <c r="A2682" s="69"/>
      <c r="B2682" s="69"/>
      <c r="C2682" s="69"/>
      <c r="D2682" s="69"/>
      <c r="E2682" s="66"/>
      <c r="F2682" s="66"/>
      <c r="G2682" s="66"/>
      <c r="H2682" s="66"/>
      <c r="I2682" s="66"/>
      <c r="J2682" s="66"/>
      <c r="K2682" s="66"/>
      <c r="L2682" s="66"/>
      <c r="M2682" s="66"/>
      <c r="N2682" s="66"/>
      <c r="O2682" s="66"/>
      <c r="P2682" s="66"/>
      <c r="Q2682" s="66"/>
      <c r="R2682" s="66"/>
      <c r="S2682" s="66"/>
      <c r="T2682" s="66"/>
      <c r="U2682" s="66"/>
      <c r="V2682" s="66"/>
      <c r="W2682" s="66"/>
      <c r="X2682" s="66"/>
      <c r="Y2682" s="66"/>
      <c r="Z2682" s="66"/>
      <c r="AA2682" s="66"/>
      <c r="AB2682" s="66"/>
      <c r="AC2682" s="66"/>
      <c r="AD2682" s="66"/>
      <c r="AE2682" s="66"/>
      <c r="AF2682" s="66"/>
      <c r="AG2682" s="66"/>
      <c r="AH2682" s="66"/>
      <c r="AI2682" s="66"/>
      <c r="AJ2682" s="66"/>
      <c r="AK2682" s="66"/>
      <c r="AL2682" s="66"/>
      <c r="AM2682" s="66"/>
      <c r="AN2682" s="66"/>
      <c r="AO2682" s="66"/>
      <c r="AP2682" s="66"/>
      <c r="AQ2682" s="66"/>
      <c r="AR2682" s="66"/>
      <c r="AS2682" s="66"/>
      <c r="AT2682" s="66"/>
      <c r="AU2682" s="66"/>
      <c r="AV2682" s="66"/>
      <c r="AW2682" s="66"/>
      <c r="AX2682" s="66"/>
      <c r="AY2682" s="66"/>
      <c r="AZ2682" s="66"/>
      <c r="BA2682" s="66"/>
      <c r="BB2682" s="66"/>
      <c r="BC2682" s="66"/>
      <c r="BD2682" s="66"/>
      <c r="BE2682" s="66"/>
      <c r="BF2682" s="66"/>
      <c r="BG2682" s="66"/>
      <c r="BH2682" s="66"/>
      <c r="BI2682" s="66"/>
      <c r="BJ2682" s="66"/>
      <c r="BK2682" s="66"/>
      <c r="BL2682" s="66"/>
      <c r="BM2682" s="66"/>
      <c r="BN2682" s="66"/>
      <c r="BO2682" s="66"/>
      <c r="BP2682" s="66"/>
      <c r="BQ2682" s="66"/>
      <c r="BR2682" s="66"/>
      <c r="BS2682" s="66"/>
      <c r="BT2682" s="66"/>
    </row>
    <row r="2683" spans="1:72">
      <c r="A2683" s="69"/>
      <c r="B2683" s="69"/>
      <c r="C2683" s="69"/>
      <c r="D2683" s="69"/>
      <c r="E2683" s="66"/>
      <c r="F2683" s="66"/>
      <c r="G2683" s="66"/>
      <c r="H2683" s="66"/>
      <c r="I2683" s="66"/>
      <c r="J2683" s="66"/>
      <c r="K2683" s="66"/>
      <c r="L2683" s="66"/>
      <c r="M2683" s="66"/>
      <c r="N2683" s="66"/>
      <c r="O2683" s="66"/>
      <c r="P2683" s="66"/>
      <c r="Q2683" s="66"/>
      <c r="R2683" s="66"/>
      <c r="S2683" s="66"/>
      <c r="T2683" s="66"/>
      <c r="U2683" s="66"/>
      <c r="V2683" s="66"/>
      <c r="W2683" s="66"/>
      <c r="X2683" s="66"/>
      <c r="Y2683" s="66"/>
      <c r="Z2683" s="66"/>
      <c r="AA2683" s="66"/>
      <c r="AB2683" s="66"/>
      <c r="AC2683" s="66"/>
      <c r="AD2683" s="66"/>
      <c r="AE2683" s="66"/>
      <c r="AF2683" s="66"/>
      <c r="AG2683" s="66"/>
      <c r="AH2683" s="66"/>
      <c r="AI2683" s="66"/>
      <c r="AJ2683" s="66"/>
      <c r="AK2683" s="66"/>
      <c r="AL2683" s="66"/>
      <c r="AM2683" s="66"/>
      <c r="AN2683" s="66"/>
      <c r="AO2683" s="66"/>
      <c r="AP2683" s="66"/>
      <c r="AQ2683" s="66"/>
      <c r="AR2683" s="66"/>
      <c r="AS2683" s="66"/>
      <c r="AT2683" s="66"/>
      <c r="AU2683" s="66"/>
      <c r="AV2683" s="66"/>
      <c r="AW2683" s="66"/>
      <c r="AX2683" s="66"/>
      <c r="AY2683" s="66"/>
      <c r="AZ2683" s="66"/>
      <c r="BA2683" s="66"/>
      <c r="BB2683" s="66"/>
      <c r="BC2683" s="66"/>
      <c r="BD2683" s="66"/>
      <c r="BE2683" s="66"/>
      <c r="BF2683" s="66"/>
      <c r="BG2683" s="66"/>
      <c r="BH2683" s="66"/>
      <c r="BI2683" s="66"/>
      <c r="BJ2683" s="66"/>
      <c r="BK2683" s="66"/>
      <c r="BL2683" s="66"/>
      <c r="BM2683" s="66"/>
      <c r="BN2683" s="66"/>
      <c r="BO2683" s="66"/>
      <c r="BP2683" s="66"/>
      <c r="BQ2683" s="66"/>
      <c r="BR2683" s="66"/>
      <c r="BS2683" s="66"/>
      <c r="BT2683" s="66"/>
    </row>
    <row r="2684" spans="1:72">
      <c r="A2684" s="69"/>
      <c r="B2684" s="69"/>
      <c r="C2684" s="69"/>
      <c r="D2684" s="69"/>
      <c r="E2684" s="66"/>
      <c r="F2684" s="66"/>
      <c r="G2684" s="66"/>
      <c r="H2684" s="66"/>
      <c r="I2684" s="66"/>
      <c r="J2684" s="66"/>
      <c r="K2684" s="66"/>
      <c r="L2684" s="66"/>
      <c r="M2684" s="66"/>
      <c r="N2684" s="66"/>
      <c r="O2684" s="66"/>
      <c r="P2684" s="66"/>
      <c r="Q2684" s="66"/>
      <c r="R2684" s="66"/>
      <c r="S2684" s="66"/>
      <c r="T2684" s="66"/>
      <c r="U2684" s="66"/>
      <c r="V2684" s="66"/>
      <c r="W2684" s="66"/>
      <c r="X2684" s="66"/>
      <c r="Y2684" s="66"/>
      <c r="Z2684" s="66"/>
      <c r="AA2684" s="66"/>
      <c r="AB2684" s="66"/>
      <c r="AC2684" s="66"/>
      <c r="AD2684" s="66"/>
      <c r="AE2684" s="66"/>
      <c r="AF2684" s="66"/>
      <c r="AG2684" s="66"/>
      <c r="AH2684" s="66"/>
      <c r="AI2684" s="66"/>
      <c r="AJ2684" s="66"/>
      <c r="AK2684" s="66"/>
      <c r="AL2684" s="66"/>
      <c r="AM2684" s="66"/>
      <c r="AN2684" s="66"/>
      <c r="AO2684" s="66"/>
      <c r="AP2684" s="66"/>
      <c r="AQ2684" s="66"/>
      <c r="AR2684" s="66"/>
      <c r="AS2684" s="66"/>
      <c r="AT2684" s="66"/>
      <c r="AU2684" s="66"/>
      <c r="AV2684" s="66"/>
      <c r="AW2684" s="66"/>
      <c r="AX2684" s="66"/>
      <c r="AY2684" s="66"/>
      <c r="AZ2684" s="66"/>
      <c r="BA2684" s="66"/>
      <c r="BB2684" s="66"/>
      <c r="BC2684" s="66"/>
      <c r="BD2684" s="66"/>
      <c r="BE2684" s="66"/>
      <c r="BF2684" s="66"/>
      <c r="BG2684" s="66"/>
      <c r="BH2684" s="66"/>
      <c r="BI2684" s="66"/>
      <c r="BJ2684" s="66"/>
      <c r="BK2684" s="66"/>
      <c r="BL2684" s="66"/>
      <c r="BM2684" s="66"/>
      <c r="BN2684" s="66"/>
      <c r="BO2684" s="66"/>
      <c r="BP2684" s="66"/>
      <c r="BQ2684" s="66"/>
      <c r="BR2684" s="66"/>
      <c r="BS2684" s="66"/>
      <c r="BT2684" s="66"/>
    </row>
    <row r="2685" spans="1:72">
      <c r="A2685" s="69"/>
      <c r="B2685" s="69"/>
      <c r="C2685" s="69"/>
      <c r="D2685" s="69"/>
      <c r="E2685" s="66"/>
      <c r="F2685" s="66"/>
      <c r="G2685" s="66"/>
      <c r="H2685" s="66"/>
      <c r="I2685" s="66"/>
      <c r="J2685" s="66"/>
      <c r="K2685" s="66"/>
      <c r="L2685" s="66"/>
      <c r="M2685" s="66"/>
      <c r="N2685" s="66"/>
      <c r="O2685" s="66"/>
      <c r="P2685" s="66"/>
      <c r="Q2685" s="66"/>
      <c r="R2685" s="66"/>
      <c r="S2685" s="66"/>
      <c r="T2685" s="66"/>
      <c r="U2685" s="66"/>
      <c r="V2685" s="66"/>
      <c r="W2685" s="66"/>
      <c r="X2685" s="66"/>
      <c r="Y2685" s="66"/>
      <c r="Z2685" s="66"/>
      <c r="AA2685" s="66"/>
      <c r="AB2685" s="66"/>
      <c r="AC2685" s="66"/>
      <c r="AD2685" s="66"/>
      <c r="AE2685" s="66"/>
      <c r="AF2685" s="66"/>
      <c r="AG2685" s="66"/>
      <c r="AH2685" s="66"/>
      <c r="AI2685" s="66"/>
      <c r="AJ2685" s="66"/>
      <c r="AK2685" s="66"/>
      <c r="AL2685" s="66"/>
      <c r="AM2685" s="66"/>
      <c r="AN2685" s="66"/>
      <c r="AO2685" s="66"/>
      <c r="AP2685" s="66"/>
      <c r="AQ2685" s="66"/>
      <c r="AR2685" s="66"/>
      <c r="AS2685" s="66"/>
      <c r="AT2685" s="66"/>
      <c r="AU2685" s="66"/>
      <c r="AV2685" s="66"/>
      <c r="AW2685" s="66"/>
      <c r="AX2685" s="66"/>
      <c r="AY2685" s="66"/>
      <c r="AZ2685" s="66"/>
      <c r="BA2685" s="66"/>
      <c r="BB2685" s="66"/>
      <c r="BC2685" s="66"/>
      <c r="BD2685" s="66"/>
      <c r="BE2685" s="66"/>
      <c r="BF2685" s="66"/>
      <c r="BG2685" s="66"/>
      <c r="BH2685" s="66"/>
      <c r="BI2685" s="66"/>
      <c r="BJ2685" s="66"/>
      <c r="BK2685" s="66"/>
      <c r="BL2685" s="66"/>
      <c r="BM2685" s="66"/>
      <c r="BN2685" s="66"/>
      <c r="BO2685" s="66"/>
      <c r="BP2685" s="66"/>
      <c r="BQ2685" s="66"/>
      <c r="BR2685" s="66"/>
      <c r="BS2685" s="66"/>
      <c r="BT2685" s="66"/>
    </row>
    <row r="2686" spans="1:72">
      <c r="A2686" s="69"/>
      <c r="B2686" s="69"/>
      <c r="C2686" s="69"/>
      <c r="D2686" s="69"/>
      <c r="E2686" s="66"/>
      <c r="F2686" s="66"/>
      <c r="G2686" s="66"/>
      <c r="H2686" s="66"/>
      <c r="I2686" s="66"/>
      <c r="J2686" s="66"/>
      <c r="K2686" s="66"/>
      <c r="L2686" s="66"/>
      <c r="M2686" s="66"/>
      <c r="N2686" s="66"/>
      <c r="O2686" s="66"/>
      <c r="P2686" s="66"/>
      <c r="Q2686" s="66"/>
      <c r="R2686" s="66"/>
      <c r="S2686" s="66"/>
      <c r="T2686" s="66"/>
      <c r="U2686" s="66"/>
      <c r="V2686" s="66"/>
      <c r="W2686" s="66"/>
      <c r="X2686" s="66"/>
      <c r="Y2686" s="66"/>
      <c r="Z2686" s="66"/>
      <c r="AA2686" s="66"/>
      <c r="AB2686" s="66"/>
      <c r="AC2686" s="66"/>
      <c r="AD2686" s="66"/>
      <c r="AE2686" s="66"/>
      <c r="AF2686" s="66"/>
      <c r="AG2686" s="66"/>
      <c r="AH2686" s="66"/>
      <c r="AI2686" s="66"/>
      <c r="AJ2686" s="66"/>
      <c r="AK2686" s="66"/>
      <c r="AL2686" s="66"/>
      <c r="AM2686" s="66"/>
      <c r="AN2686" s="66"/>
      <c r="AO2686" s="66"/>
      <c r="AP2686" s="66"/>
      <c r="AQ2686" s="66"/>
      <c r="AR2686" s="66"/>
      <c r="AS2686" s="66"/>
      <c r="AT2686" s="66"/>
      <c r="AU2686" s="66"/>
      <c r="AV2686" s="66"/>
      <c r="AW2686" s="66"/>
      <c r="AX2686" s="66"/>
      <c r="AY2686" s="66"/>
      <c r="AZ2686" s="66"/>
      <c r="BA2686" s="66"/>
      <c r="BB2686" s="66"/>
      <c r="BC2686" s="66"/>
      <c r="BD2686" s="66"/>
      <c r="BE2686" s="66"/>
      <c r="BF2686" s="66"/>
      <c r="BG2686" s="66"/>
      <c r="BH2686" s="66"/>
      <c r="BI2686" s="66"/>
      <c r="BJ2686" s="66"/>
      <c r="BK2686" s="66"/>
      <c r="BL2686" s="66"/>
      <c r="BM2686" s="66"/>
      <c r="BN2686" s="66"/>
      <c r="BO2686" s="66"/>
      <c r="BP2686" s="66"/>
      <c r="BQ2686" s="66"/>
      <c r="BR2686" s="66"/>
      <c r="BS2686" s="66"/>
      <c r="BT2686" s="66"/>
    </row>
    <row r="2687" spans="1:72">
      <c r="A2687" s="69"/>
      <c r="B2687" s="69"/>
      <c r="C2687" s="69"/>
      <c r="D2687" s="69"/>
      <c r="E2687" s="66"/>
      <c r="F2687" s="66"/>
      <c r="G2687" s="66"/>
      <c r="H2687" s="66"/>
      <c r="I2687" s="66"/>
      <c r="J2687" s="66"/>
      <c r="K2687" s="66"/>
      <c r="L2687" s="66"/>
      <c r="M2687" s="66"/>
      <c r="N2687" s="66"/>
      <c r="O2687" s="66"/>
      <c r="P2687" s="66"/>
      <c r="Q2687" s="66"/>
      <c r="R2687" s="66"/>
      <c r="S2687" s="66"/>
      <c r="T2687" s="66"/>
      <c r="U2687" s="66"/>
      <c r="V2687" s="66"/>
      <c r="W2687" s="66"/>
      <c r="X2687" s="66"/>
      <c r="Y2687" s="66"/>
      <c r="Z2687" s="66"/>
      <c r="AA2687" s="66"/>
      <c r="AB2687" s="66"/>
      <c r="AC2687" s="66"/>
      <c r="AD2687" s="66"/>
      <c r="AE2687" s="66"/>
      <c r="AF2687" s="66"/>
      <c r="AG2687" s="66"/>
      <c r="AH2687" s="66"/>
      <c r="AI2687" s="66"/>
      <c r="AJ2687" s="66"/>
      <c r="AK2687" s="66"/>
      <c r="AL2687" s="66"/>
      <c r="AM2687" s="66"/>
      <c r="AN2687" s="66"/>
      <c r="AO2687" s="66"/>
      <c r="AP2687" s="66"/>
      <c r="AQ2687" s="66"/>
      <c r="AR2687" s="66"/>
      <c r="AS2687" s="66"/>
      <c r="AT2687" s="66"/>
      <c r="AU2687" s="66"/>
      <c r="AV2687" s="66"/>
      <c r="AW2687" s="66"/>
      <c r="AX2687" s="66"/>
      <c r="AY2687" s="66"/>
      <c r="AZ2687" s="66"/>
      <c r="BA2687" s="66"/>
      <c r="BB2687" s="66"/>
      <c r="BC2687" s="66"/>
      <c r="BD2687" s="66"/>
      <c r="BE2687" s="66"/>
      <c r="BF2687" s="66"/>
      <c r="BG2687" s="66"/>
      <c r="BH2687" s="66"/>
      <c r="BI2687" s="66"/>
      <c r="BJ2687" s="66"/>
      <c r="BK2687" s="66"/>
      <c r="BL2687" s="66"/>
      <c r="BM2687" s="66"/>
      <c r="BN2687" s="66"/>
      <c r="BO2687" s="66"/>
      <c r="BP2687" s="66"/>
      <c r="BQ2687" s="66"/>
      <c r="BR2687" s="66"/>
      <c r="BS2687" s="66"/>
      <c r="BT2687" s="66"/>
    </row>
    <row r="2688" spans="1:72">
      <c r="A2688" s="69"/>
      <c r="B2688" s="69"/>
      <c r="C2688" s="69"/>
      <c r="D2688" s="69"/>
      <c r="E2688" s="66"/>
      <c r="F2688" s="66"/>
      <c r="G2688" s="66"/>
      <c r="H2688" s="66"/>
      <c r="I2688" s="66"/>
      <c r="J2688" s="66"/>
      <c r="K2688" s="66"/>
      <c r="L2688" s="66"/>
      <c r="M2688" s="66"/>
      <c r="N2688" s="66"/>
      <c r="O2688" s="66"/>
      <c r="P2688" s="66"/>
      <c r="Q2688" s="66"/>
      <c r="R2688" s="66"/>
      <c r="S2688" s="66"/>
      <c r="T2688" s="66"/>
      <c r="U2688" s="66"/>
      <c r="V2688" s="66"/>
      <c r="W2688" s="66"/>
      <c r="X2688" s="66"/>
      <c r="Y2688" s="66"/>
      <c r="Z2688" s="66"/>
      <c r="AA2688" s="66"/>
      <c r="AB2688" s="66"/>
      <c r="AC2688" s="66"/>
      <c r="AD2688" s="66"/>
      <c r="AE2688" s="66"/>
      <c r="AF2688" s="66"/>
      <c r="AG2688" s="66"/>
      <c r="AH2688" s="66"/>
      <c r="AI2688" s="66"/>
      <c r="AJ2688" s="66"/>
      <c r="AK2688" s="66"/>
      <c r="AL2688" s="66"/>
      <c r="AM2688" s="66"/>
      <c r="AN2688" s="66"/>
      <c r="AO2688" s="66"/>
      <c r="AP2688" s="66"/>
      <c r="AQ2688" s="66"/>
      <c r="AR2688" s="66"/>
      <c r="AS2688" s="66"/>
      <c r="AT2688" s="66"/>
      <c r="AU2688" s="66"/>
      <c r="AV2688" s="66"/>
      <c r="AW2688" s="66"/>
      <c r="AX2688" s="66"/>
      <c r="AY2688" s="66"/>
      <c r="AZ2688" s="66"/>
      <c r="BA2688" s="66"/>
      <c r="BB2688" s="66"/>
      <c r="BC2688" s="66"/>
      <c r="BD2688" s="66"/>
      <c r="BE2688" s="66"/>
      <c r="BF2688" s="66"/>
      <c r="BG2688" s="66"/>
      <c r="BH2688" s="66"/>
      <c r="BI2688" s="66"/>
      <c r="BJ2688" s="66"/>
      <c r="BK2688" s="66"/>
      <c r="BL2688" s="66"/>
      <c r="BM2688" s="66"/>
      <c r="BN2688" s="66"/>
      <c r="BO2688" s="66"/>
      <c r="BP2688" s="66"/>
      <c r="BQ2688" s="66"/>
      <c r="BR2688" s="66"/>
      <c r="BS2688" s="66"/>
      <c r="BT2688" s="66"/>
    </row>
    <row r="2689" spans="1:72">
      <c r="A2689" s="69"/>
      <c r="B2689" s="69"/>
      <c r="C2689" s="69"/>
      <c r="D2689" s="69"/>
      <c r="E2689" s="66"/>
      <c r="F2689" s="66"/>
      <c r="G2689" s="66"/>
      <c r="H2689" s="66"/>
      <c r="I2689" s="66"/>
      <c r="J2689" s="66"/>
      <c r="K2689" s="66"/>
      <c r="L2689" s="66"/>
      <c r="M2689" s="66"/>
      <c r="N2689" s="66"/>
      <c r="O2689" s="66"/>
      <c r="P2689" s="66"/>
      <c r="Q2689" s="66"/>
      <c r="R2689" s="66"/>
      <c r="S2689" s="66"/>
      <c r="T2689" s="66"/>
      <c r="U2689" s="66"/>
      <c r="V2689" s="66"/>
      <c r="W2689" s="66"/>
      <c r="X2689" s="66"/>
      <c r="Y2689" s="66"/>
      <c r="Z2689" s="66"/>
      <c r="AA2689" s="66"/>
      <c r="AB2689" s="66"/>
      <c r="AC2689" s="66"/>
      <c r="AD2689" s="66"/>
      <c r="AE2689" s="66"/>
      <c r="AF2689" s="66"/>
      <c r="AG2689" s="66"/>
      <c r="AH2689" s="66"/>
      <c r="AI2689" s="66"/>
      <c r="AJ2689" s="66"/>
      <c r="AK2689" s="66"/>
      <c r="AL2689" s="66"/>
      <c r="AM2689" s="66"/>
      <c r="AN2689" s="66"/>
      <c r="AO2689" s="66"/>
      <c r="AP2689" s="66"/>
      <c r="AQ2689" s="66"/>
      <c r="AR2689" s="66"/>
      <c r="AS2689" s="66"/>
      <c r="AT2689" s="66"/>
      <c r="AU2689" s="66"/>
      <c r="AV2689" s="66"/>
      <c r="AW2689" s="66"/>
      <c r="AX2689" s="66"/>
      <c r="AY2689" s="66"/>
      <c r="AZ2689" s="66"/>
      <c r="BA2689" s="66"/>
      <c r="BB2689" s="66"/>
      <c r="BC2689" s="66"/>
      <c r="BD2689" s="66"/>
      <c r="BE2689" s="66"/>
      <c r="BF2689" s="66"/>
      <c r="BG2689" s="66"/>
      <c r="BH2689" s="66"/>
      <c r="BI2689" s="66"/>
      <c r="BJ2689" s="66"/>
      <c r="BK2689" s="66"/>
      <c r="BL2689" s="66"/>
      <c r="BM2689" s="66"/>
      <c r="BN2689" s="66"/>
      <c r="BO2689" s="66"/>
      <c r="BP2689" s="66"/>
      <c r="BQ2689" s="66"/>
      <c r="BR2689" s="66"/>
      <c r="BS2689" s="66"/>
      <c r="BT2689" s="66"/>
    </row>
    <row r="2690" spans="1:72">
      <c r="A2690" s="69"/>
      <c r="B2690" s="69"/>
      <c r="C2690" s="69"/>
      <c r="D2690" s="69"/>
      <c r="E2690" s="66"/>
      <c r="F2690" s="66"/>
      <c r="G2690" s="66"/>
      <c r="H2690" s="66"/>
      <c r="I2690" s="66"/>
      <c r="J2690" s="66"/>
      <c r="K2690" s="66"/>
      <c r="L2690" s="66"/>
      <c r="M2690" s="66"/>
      <c r="N2690" s="66"/>
      <c r="O2690" s="66"/>
      <c r="P2690" s="66"/>
      <c r="Q2690" s="66"/>
      <c r="R2690" s="66"/>
      <c r="S2690" s="66"/>
      <c r="T2690" s="66"/>
      <c r="U2690" s="66"/>
      <c r="V2690" s="66"/>
      <c r="W2690" s="66"/>
      <c r="X2690" s="66"/>
      <c r="Y2690" s="66"/>
      <c r="Z2690" s="66"/>
      <c r="AA2690" s="66"/>
      <c r="AB2690" s="66"/>
      <c r="AC2690" s="66"/>
      <c r="AD2690" s="66"/>
      <c r="AE2690" s="66"/>
      <c r="AF2690" s="66"/>
      <c r="AG2690" s="66"/>
      <c r="AH2690" s="66"/>
      <c r="AI2690" s="66"/>
      <c r="AJ2690" s="66"/>
      <c r="AK2690" s="66"/>
      <c r="AL2690" s="66"/>
      <c r="AM2690" s="66"/>
      <c r="AN2690" s="66"/>
      <c r="AO2690" s="66"/>
      <c r="AP2690" s="66"/>
      <c r="AQ2690" s="66"/>
      <c r="AR2690" s="66"/>
      <c r="AS2690" s="66"/>
      <c r="AT2690" s="66"/>
      <c r="AU2690" s="66"/>
      <c r="AV2690" s="66"/>
      <c r="AW2690" s="66"/>
      <c r="AX2690" s="66"/>
      <c r="AY2690" s="66"/>
      <c r="AZ2690" s="66"/>
      <c r="BA2690" s="66"/>
      <c r="BB2690" s="66"/>
      <c r="BC2690" s="66"/>
      <c r="BD2690" s="66"/>
      <c r="BE2690" s="66"/>
      <c r="BF2690" s="66"/>
      <c r="BG2690" s="66"/>
      <c r="BH2690" s="66"/>
      <c r="BI2690" s="66"/>
      <c r="BJ2690" s="66"/>
      <c r="BK2690" s="66"/>
      <c r="BL2690" s="66"/>
      <c r="BM2690" s="66"/>
      <c r="BN2690" s="66"/>
      <c r="BO2690" s="66"/>
      <c r="BP2690" s="66"/>
      <c r="BQ2690" s="66"/>
      <c r="BR2690" s="66"/>
      <c r="BS2690" s="66"/>
      <c r="BT2690" s="66"/>
    </row>
    <row r="2691" spans="1:72">
      <c r="A2691" s="69"/>
      <c r="B2691" s="69"/>
      <c r="C2691" s="69"/>
      <c r="D2691" s="69"/>
      <c r="E2691" s="66"/>
      <c r="F2691" s="66"/>
      <c r="G2691" s="66"/>
      <c r="H2691" s="66"/>
      <c r="I2691" s="66"/>
      <c r="J2691" s="66"/>
      <c r="K2691" s="66"/>
      <c r="L2691" s="66"/>
      <c r="M2691" s="66"/>
      <c r="N2691" s="66"/>
      <c r="O2691" s="66"/>
      <c r="P2691" s="66"/>
      <c r="Q2691" s="66"/>
      <c r="R2691" s="66"/>
      <c r="S2691" s="66"/>
      <c r="T2691" s="66"/>
      <c r="U2691" s="66"/>
      <c r="V2691" s="66"/>
      <c r="W2691" s="66"/>
      <c r="X2691" s="66"/>
      <c r="Y2691" s="66"/>
      <c r="Z2691" s="66"/>
      <c r="AA2691" s="66"/>
      <c r="AB2691" s="66"/>
      <c r="AC2691" s="66"/>
      <c r="AD2691" s="66"/>
      <c r="AE2691" s="66"/>
      <c r="AF2691" s="66"/>
      <c r="AG2691" s="66"/>
      <c r="AH2691" s="66"/>
      <c r="AI2691" s="66"/>
      <c r="AJ2691" s="66"/>
      <c r="AK2691" s="66"/>
      <c r="AL2691" s="66"/>
      <c r="AM2691" s="66"/>
      <c r="AN2691" s="66"/>
      <c r="AO2691" s="66"/>
      <c r="AP2691" s="66"/>
      <c r="AQ2691" s="66"/>
      <c r="AR2691" s="66"/>
      <c r="AS2691" s="66"/>
      <c r="AT2691" s="66"/>
      <c r="AU2691" s="66"/>
      <c r="AV2691" s="66"/>
      <c r="AW2691" s="66"/>
      <c r="AX2691" s="66"/>
      <c r="AY2691" s="66"/>
      <c r="AZ2691" s="66"/>
      <c r="BA2691" s="66"/>
      <c r="BB2691" s="66"/>
      <c r="BC2691" s="66"/>
      <c r="BD2691" s="66"/>
      <c r="BE2691" s="66"/>
      <c r="BF2691" s="66"/>
      <c r="BG2691" s="66"/>
      <c r="BH2691" s="66"/>
      <c r="BI2691" s="66"/>
      <c r="BJ2691" s="66"/>
      <c r="BK2691" s="66"/>
      <c r="BL2691" s="66"/>
      <c r="BM2691" s="66"/>
      <c r="BN2691" s="66"/>
      <c r="BO2691" s="66"/>
      <c r="BP2691" s="66"/>
      <c r="BQ2691" s="66"/>
      <c r="BR2691" s="66"/>
      <c r="BS2691" s="66"/>
      <c r="BT2691" s="66"/>
    </row>
    <row r="2692" spans="1:72">
      <c r="A2692" s="69"/>
      <c r="B2692" s="69"/>
      <c r="C2692" s="69"/>
      <c r="D2692" s="69"/>
      <c r="E2692" s="66"/>
      <c r="F2692" s="66"/>
      <c r="G2692" s="66"/>
      <c r="H2692" s="66"/>
      <c r="I2692" s="66"/>
      <c r="J2692" s="66"/>
      <c r="K2692" s="66"/>
      <c r="L2692" s="66"/>
      <c r="M2692" s="66"/>
      <c r="N2692" s="66"/>
      <c r="O2692" s="66"/>
      <c r="P2692" s="66"/>
      <c r="Q2692" s="66"/>
      <c r="R2692" s="66"/>
      <c r="S2692" s="66"/>
      <c r="T2692" s="66"/>
      <c r="U2692" s="66"/>
      <c r="V2692" s="66"/>
      <c r="W2692" s="66"/>
      <c r="X2692" s="66"/>
      <c r="Y2692" s="66"/>
      <c r="Z2692" s="66"/>
      <c r="AA2692" s="66"/>
      <c r="AB2692" s="66"/>
      <c r="AC2692" s="66"/>
      <c r="AD2692" s="66"/>
      <c r="AE2692" s="66"/>
      <c r="AF2692" s="66"/>
      <c r="AG2692" s="66"/>
      <c r="AH2692" s="66"/>
      <c r="AI2692" s="66"/>
      <c r="AJ2692" s="66"/>
      <c r="AK2692" s="66"/>
      <c r="AL2692" s="66"/>
      <c r="AM2692" s="66"/>
      <c r="AN2692" s="66"/>
      <c r="AO2692" s="66"/>
      <c r="AP2692" s="66"/>
      <c r="AQ2692" s="66"/>
      <c r="AR2692" s="66"/>
      <c r="AS2692" s="66"/>
      <c r="AT2692" s="66"/>
      <c r="AU2692" s="66"/>
      <c r="AV2692" s="66"/>
      <c r="AW2692" s="66"/>
      <c r="AX2692" s="66"/>
      <c r="AY2692" s="66"/>
      <c r="AZ2692" s="66"/>
      <c r="BA2692" s="66"/>
      <c r="BB2692" s="66"/>
      <c r="BC2692" s="66"/>
      <c r="BD2692" s="66"/>
      <c r="BE2692" s="66"/>
      <c r="BF2692" s="66"/>
      <c r="BG2692" s="66"/>
      <c r="BH2692" s="66"/>
      <c r="BI2692" s="66"/>
      <c r="BJ2692" s="66"/>
      <c r="BK2692" s="66"/>
      <c r="BL2692" s="66"/>
      <c r="BM2692" s="66"/>
      <c r="BN2692" s="66"/>
      <c r="BO2692" s="66"/>
      <c r="BP2692" s="66"/>
      <c r="BQ2692" s="66"/>
      <c r="BR2692" s="66"/>
      <c r="BS2692" s="66"/>
      <c r="BT2692" s="66"/>
    </row>
    <row r="2693" spans="1:72">
      <c r="A2693" s="69"/>
      <c r="B2693" s="69"/>
      <c r="C2693" s="69"/>
      <c r="D2693" s="69"/>
      <c r="E2693" s="66"/>
      <c r="F2693" s="66"/>
      <c r="G2693" s="66"/>
      <c r="H2693" s="66"/>
      <c r="I2693" s="66"/>
      <c r="J2693" s="66"/>
      <c r="K2693" s="66"/>
      <c r="L2693" s="66"/>
      <c r="M2693" s="66"/>
      <c r="N2693" s="66"/>
      <c r="O2693" s="66"/>
      <c r="P2693" s="66"/>
      <c r="Q2693" s="66"/>
      <c r="R2693" s="66"/>
      <c r="S2693" s="66"/>
      <c r="T2693" s="66"/>
      <c r="U2693" s="66"/>
      <c r="V2693" s="66"/>
      <c r="W2693" s="66"/>
      <c r="X2693" s="66"/>
      <c r="Y2693" s="66"/>
      <c r="Z2693" s="66"/>
      <c r="AA2693" s="66"/>
      <c r="AB2693" s="66"/>
      <c r="AC2693" s="66"/>
      <c r="AD2693" s="66"/>
      <c r="AE2693" s="66"/>
      <c r="AF2693" s="66"/>
      <c r="AG2693" s="66"/>
      <c r="AH2693" s="66"/>
      <c r="AI2693" s="66"/>
      <c r="AJ2693" s="66"/>
      <c r="AK2693" s="66"/>
      <c r="AL2693" s="66"/>
      <c r="AM2693" s="66"/>
      <c r="AN2693" s="66"/>
      <c r="AO2693" s="66"/>
      <c r="AP2693" s="66"/>
      <c r="AQ2693" s="66"/>
      <c r="AR2693" s="66"/>
      <c r="AS2693" s="66"/>
      <c r="AT2693" s="66"/>
      <c r="AU2693" s="66"/>
      <c r="AV2693" s="66"/>
      <c r="AW2693" s="66"/>
      <c r="AX2693" s="66"/>
      <c r="AY2693" s="66"/>
      <c r="AZ2693" s="66"/>
      <c r="BA2693" s="66"/>
      <c r="BB2693" s="66"/>
      <c r="BC2693" s="66"/>
      <c r="BD2693" s="66"/>
      <c r="BE2693" s="66"/>
      <c r="BF2693" s="66"/>
      <c r="BG2693" s="66"/>
      <c r="BH2693" s="66"/>
      <c r="BI2693" s="66"/>
      <c r="BJ2693" s="66"/>
      <c r="BK2693" s="66"/>
      <c r="BL2693" s="66"/>
      <c r="BM2693" s="66"/>
      <c r="BN2693" s="66"/>
      <c r="BO2693" s="66"/>
      <c r="BP2693" s="66"/>
      <c r="BQ2693" s="66"/>
      <c r="BR2693" s="66"/>
      <c r="BS2693" s="66"/>
      <c r="BT2693" s="66"/>
    </row>
    <row r="2694" spans="1:72">
      <c r="A2694" s="69"/>
      <c r="B2694" s="69"/>
      <c r="C2694" s="69"/>
      <c r="D2694" s="69"/>
      <c r="E2694" s="66"/>
      <c r="F2694" s="66"/>
      <c r="G2694" s="66"/>
      <c r="H2694" s="66"/>
      <c r="I2694" s="66"/>
      <c r="J2694" s="66"/>
      <c r="K2694" s="66"/>
      <c r="L2694" s="66"/>
      <c r="M2694" s="66"/>
      <c r="N2694" s="66"/>
      <c r="O2694" s="66"/>
      <c r="P2694" s="66"/>
      <c r="Q2694" s="66"/>
      <c r="R2694" s="66"/>
      <c r="S2694" s="66"/>
      <c r="T2694" s="66"/>
      <c r="U2694" s="66"/>
      <c r="V2694" s="66"/>
      <c r="W2694" s="66"/>
      <c r="X2694" s="66"/>
      <c r="Y2694" s="66"/>
      <c r="Z2694" s="66"/>
      <c r="AA2694" s="66"/>
      <c r="AB2694" s="66"/>
      <c r="AC2694" s="66"/>
      <c r="AD2694" s="66"/>
      <c r="AE2694" s="66"/>
      <c r="AF2694" s="66"/>
      <c r="AG2694" s="66"/>
      <c r="AH2694" s="66"/>
      <c r="AI2694" s="66"/>
      <c r="AJ2694" s="66"/>
      <c r="AK2694" s="66"/>
      <c r="AL2694" s="66"/>
      <c r="AM2694" s="66"/>
      <c r="AN2694" s="66"/>
      <c r="AO2694" s="66"/>
      <c r="AP2694" s="66"/>
      <c r="AQ2694" s="66"/>
      <c r="AR2694" s="66"/>
      <c r="AS2694" s="66"/>
      <c r="AT2694" s="66"/>
      <c r="AU2694" s="66"/>
      <c r="AV2694" s="66"/>
      <c r="AW2694" s="66"/>
      <c r="AX2694" s="66"/>
      <c r="AY2694" s="66"/>
      <c r="AZ2694" s="66"/>
      <c r="BA2694" s="66"/>
      <c r="BB2694" s="66"/>
      <c r="BC2694" s="66"/>
      <c r="BD2694" s="66"/>
      <c r="BE2694" s="66"/>
      <c r="BF2694" s="66"/>
      <c r="BG2694" s="66"/>
      <c r="BH2694" s="66"/>
      <c r="BI2694" s="66"/>
      <c r="BJ2694" s="66"/>
      <c r="BK2694" s="66"/>
      <c r="BL2694" s="66"/>
      <c r="BM2694" s="66"/>
      <c r="BN2694" s="66"/>
      <c r="BO2694" s="66"/>
      <c r="BP2694" s="66"/>
      <c r="BQ2694" s="66"/>
      <c r="BR2694" s="66"/>
      <c r="BS2694" s="66"/>
      <c r="BT2694" s="66"/>
    </row>
    <row r="2695" spans="1:72">
      <c r="A2695" s="69"/>
      <c r="B2695" s="69"/>
      <c r="C2695" s="69"/>
      <c r="D2695" s="69"/>
      <c r="E2695" s="66"/>
      <c r="F2695" s="66"/>
      <c r="G2695" s="66"/>
      <c r="H2695" s="66"/>
      <c r="I2695" s="66"/>
      <c r="J2695" s="66"/>
      <c r="K2695" s="66"/>
      <c r="L2695" s="66"/>
      <c r="M2695" s="66"/>
      <c r="N2695" s="66"/>
      <c r="O2695" s="66"/>
      <c r="P2695" s="66"/>
      <c r="Q2695" s="66"/>
      <c r="R2695" s="66"/>
      <c r="S2695" s="66"/>
      <c r="T2695" s="66"/>
      <c r="U2695" s="66"/>
      <c r="V2695" s="66"/>
      <c r="W2695" s="66"/>
      <c r="X2695" s="66"/>
      <c r="Y2695" s="66"/>
      <c r="Z2695" s="66"/>
      <c r="AA2695" s="66"/>
      <c r="AB2695" s="66"/>
      <c r="AC2695" s="66"/>
      <c r="AD2695" s="66"/>
      <c r="AE2695" s="66"/>
      <c r="AF2695" s="66"/>
      <c r="AG2695" s="66"/>
      <c r="AH2695" s="66"/>
      <c r="AI2695" s="66"/>
      <c r="AJ2695" s="66"/>
      <c r="AK2695" s="66"/>
      <c r="AL2695" s="66"/>
      <c r="AM2695" s="66"/>
      <c r="AN2695" s="66"/>
      <c r="AO2695" s="66"/>
      <c r="AP2695" s="66"/>
      <c r="AQ2695" s="66"/>
      <c r="AR2695" s="66"/>
      <c r="AS2695" s="66"/>
      <c r="AT2695" s="66"/>
      <c r="AU2695" s="66"/>
      <c r="AV2695" s="66"/>
      <c r="AW2695" s="66"/>
      <c r="AX2695" s="66"/>
      <c r="AY2695" s="66"/>
      <c r="AZ2695" s="66"/>
      <c r="BA2695" s="66"/>
      <c r="BB2695" s="66"/>
      <c r="BC2695" s="66"/>
      <c r="BD2695" s="66"/>
      <c r="BE2695" s="66"/>
      <c r="BF2695" s="66"/>
      <c r="BG2695" s="66"/>
      <c r="BH2695" s="66"/>
      <c r="BI2695" s="66"/>
      <c r="BJ2695" s="66"/>
      <c r="BK2695" s="66"/>
      <c r="BL2695" s="66"/>
      <c r="BM2695" s="66"/>
      <c r="BN2695" s="66"/>
      <c r="BO2695" s="66"/>
      <c r="BP2695" s="66"/>
      <c r="BQ2695" s="66"/>
      <c r="BR2695" s="66"/>
      <c r="BS2695" s="66"/>
      <c r="BT2695" s="66"/>
    </row>
    <row r="2696" spans="1:72">
      <c r="A2696" s="69"/>
      <c r="B2696" s="69"/>
      <c r="C2696" s="69"/>
      <c r="D2696" s="69"/>
      <c r="E2696" s="66"/>
      <c r="F2696" s="66"/>
      <c r="G2696" s="66"/>
      <c r="H2696" s="66"/>
      <c r="I2696" s="66"/>
      <c r="J2696" s="66"/>
      <c r="K2696" s="66"/>
      <c r="L2696" s="66"/>
      <c r="M2696" s="66"/>
      <c r="N2696" s="66"/>
      <c r="O2696" s="66"/>
      <c r="P2696" s="66"/>
      <c r="Q2696" s="66"/>
      <c r="R2696" s="66"/>
      <c r="S2696" s="66"/>
      <c r="T2696" s="66"/>
      <c r="U2696" s="66"/>
      <c r="V2696" s="66"/>
      <c r="W2696" s="66"/>
      <c r="X2696" s="66"/>
      <c r="Y2696" s="66"/>
      <c r="Z2696" s="66"/>
      <c r="AA2696" s="66"/>
      <c r="AB2696" s="66"/>
      <c r="AC2696" s="66"/>
      <c r="AD2696" s="66"/>
      <c r="AE2696" s="66"/>
      <c r="AF2696" s="66"/>
      <c r="AG2696" s="66"/>
      <c r="AH2696" s="66"/>
      <c r="AI2696" s="66"/>
      <c r="AJ2696" s="66"/>
      <c r="AK2696" s="66"/>
      <c r="AL2696" s="66"/>
      <c r="AM2696" s="66"/>
      <c r="AN2696" s="66"/>
      <c r="AO2696" s="66"/>
      <c r="AP2696" s="66"/>
      <c r="AQ2696" s="66"/>
      <c r="AR2696" s="66"/>
      <c r="AS2696" s="66"/>
      <c r="AT2696" s="66"/>
      <c r="AU2696" s="66"/>
      <c r="AV2696" s="66"/>
      <c r="AW2696" s="66"/>
      <c r="AX2696" s="66"/>
      <c r="AY2696" s="66"/>
      <c r="AZ2696" s="66"/>
      <c r="BA2696" s="66"/>
      <c r="BB2696" s="66"/>
      <c r="BC2696" s="66"/>
      <c r="BD2696" s="66"/>
      <c r="BE2696" s="66"/>
      <c r="BF2696" s="66"/>
      <c r="BG2696" s="66"/>
      <c r="BH2696" s="66"/>
      <c r="BI2696" s="66"/>
      <c r="BJ2696" s="66"/>
      <c r="BK2696" s="66"/>
      <c r="BL2696" s="66"/>
      <c r="BM2696" s="66"/>
      <c r="BN2696" s="66"/>
      <c r="BO2696" s="66"/>
      <c r="BP2696" s="66"/>
      <c r="BQ2696" s="66"/>
      <c r="BR2696" s="66"/>
      <c r="BS2696" s="66"/>
      <c r="BT2696" s="66"/>
    </row>
    <row r="2697" spans="1:72">
      <c r="A2697" s="69"/>
      <c r="B2697" s="69"/>
      <c r="C2697" s="69"/>
      <c r="D2697" s="69"/>
      <c r="E2697" s="66"/>
      <c r="F2697" s="66"/>
      <c r="G2697" s="66"/>
      <c r="H2697" s="66"/>
      <c r="I2697" s="66"/>
      <c r="J2697" s="66"/>
      <c r="K2697" s="66"/>
      <c r="L2697" s="66"/>
      <c r="M2697" s="66"/>
      <c r="N2697" s="66"/>
      <c r="O2697" s="66"/>
      <c r="P2697" s="66"/>
      <c r="Q2697" s="66"/>
      <c r="R2697" s="66"/>
      <c r="S2697" s="66"/>
      <c r="T2697" s="66"/>
      <c r="U2697" s="66"/>
      <c r="V2697" s="66"/>
      <c r="W2697" s="66"/>
      <c r="X2697" s="66"/>
      <c r="Y2697" s="66"/>
      <c r="Z2697" s="66"/>
      <c r="AA2697" s="66"/>
      <c r="AB2697" s="66"/>
      <c r="AC2697" s="66"/>
      <c r="AD2697" s="66"/>
      <c r="AE2697" s="66"/>
      <c r="AF2697" s="66"/>
      <c r="AG2697" s="66"/>
      <c r="AH2697" s="66"/>
      <c r="AI2697" s="66"/>
      <c r="AJ2697" s="66"/>
      <c r="AK2697" s="66"/>
      <c r="AL2697" s="66"/>
      <c r="AM2697" s="66"/>
      <c r="AN2697" s="66"/>
      <c r="AO2697" s="66"/>
      <c r="AP2697" s="66"/>
      <c r="AQ2697" s="66"/>
      <c r="AR2697" s="66"/>
      <c r="AS2697" s="66"/>
      <c r="AT2697" s="66"/>
      <c r="AU2697" s="66"/>
      <c r="AV2697" s="66"/>
      <c r="AW2697" s="66"/>
      <c r="AX2697" s="66"/>
      <c r="AY2697" s="66"/>
      <c r="AZ2697" s="66"/>
      <c r="BA2697" s="66"/>
      <c r="BB2697" s="66"/>
      <c r="BC2697" s="66"/>
      <c r="BD2697" s="66"/>
      <c r="BE2697" s="66"/>
      <c r="BF2697" s="66"/>
      <c r="BG2697" s="66"/>
      <c r="BH2697" s="66"/>
      <c r="BI2697" s="66"/>
      <c r="BJ2697" s="66"/>
      <c r="BK2697" s="66"/>
      <c r="BL2697" s="66"/>
      <c r="BM2697" s="66"/>
      <c r="BN2697" s="66"/>
      <c r="BO2697" s="66"/>
      <c r="BP2697" s="66"/>
      <c r="BQ2697" s="66"/>
      <c r="BR2697" s="66"/>
      <c r="BS2697" s="66"/>
      <c r="BT2697" s="66"/>
    </row>
    <row r="2698" spans="1:72">
      <c r="A2698" s="69"/>
      <c r="B2698" s="69"/>
      <c r="C2698" s="69"/>
      <c r="D2698" s="69"/>
      <c r="E2698" s="66"/>
      <c r="F2698" s="66"/>
      <c r="G2698" s="66"/>
      <c r="H2698" s="66"/>
      <c r="I2698" s="66"/>
      <c r="J2698" s="66"/>
      <c r="K2698" s="66"/>
      <c r="L2698" s="66"/>
      <c r="M2698" s="66"/>
      <c r="N2698" s="66"/>
      <c r="O2698" s="66"/>
      <c r="P2698" s="66"/>
      <c r="Q2698" s="66"/>
      <c r="R2698" s="66"/>
      <c r="S2698" s="66"/>
      <c r="T2698" s="66"/>
      <c r="U2698" s="66"/>
      <c r="V2698" s="66"/>
      <c r="W2698" s="66"/>
      <c r="X2698" s="66"/>
      <c r="Y2698" s="66"/>
      <c r="Z2698" s="66"/>
      <c r="AA2698" s="66"/>
      <c r="AB2698" s="66"/>
      <c r="AC2698" s="66"/>
      <c r="AD2698" s="66"/>
      <c r="AE2698" s="66"/>
      <c r="AF2698" s="66"/>
      <c r="AG2698" s="66"/>
      <c r="AH2698" s="66"/>
      <c r="AI2698" s="66"/>
      <c r="AJ2698" s="66"/>
      <c r="AK2698" s="66"/>
      <c r="AL2698" s="66"/>
      <c r="AM2698" s="66"/>
      <c r="AN2698" s="66"/>
      <c r="AO2698" s="66"/>
      <c r="AP2698" s="66"/>
      <c r="AQ2698" s="66"/>
      <c r="AR2698" s="66"/>
      <c r="AS2698" s="66"/>
      <c r="AT2698" s="66"/>
      <c r="AU2698" s="66"/>
      <c r="AV2698" s="66"/>
      <c r="AW2698" s="66"/>
      <c r="AX2698" s="66"/>
      <c r="AY2698" s="66"/>
      <c r="AZ2698" s="66"/>
      <c r="BA2698" s="66"/>
      <c r="BB2698" s="66"/>
      <c r="BC2698" s="66"/>
      <c r="BD2698" s="66"/>
      <c r="BE2698" s="66"/>
      <c r="BF2698" s="66"/>
      <c r="BG2698" s="66"/>
      <c r="BH2698" s="66"/>
      <c r="BI2698" s="66"/>
      <c r="BJ2698" s="66"/>
      <c r="BK2698" s="66"/>
      <c r="BL2698" s="66"/>
      <c r="BM2698" s="66"/>
      <c r="BN2698" s="66"/>
      <c r="BO2698" s="66"/>
      <c r="BP2698" s="66"/>
      <c r="BQ2698" s="66"/>
      <c r="BR2698" s="66"/>
      <c r="BS2698" s="66"/>
      <c r="BT2698" s="66"/>
    </row>
    <row r="2699" spans="1:72">
      <c r="A2699" s="69"/>
      <c r="B2699" s="69"/>
      <c r="C2699" s="69"/>
      <c r="D2699" s="69"/>
      <c r="E2699" s="66"/>
      <c r="F2699" s="66"/>
      <c r="G2699" s="66"/>
      <c r="H2699" s="66"/>
      <c r="I2699" s="66"/>
      <c r="J2699" s="66"/>
      <c r="K2699" s="66"/>
      <c r="L2699" s="66"/>
      <c r="M2699" s="66"/>
      <c r="N2699" s="66"/>
      <c r="O2699" s="66"/>
      <c r="P2699" s="66"/>
      <c r="Q2699" s="66"/>
      <c r="R2699" s="66"/>
      <c r="S2699" s="66"/>
      <c r="T2699" s="66"/>
      <c r="U2699" s="66"/>
      <c r="V2699" s="66"/>
      <c r="W2699" s="66"/>
      <c r="X2699" s="66"/>
      <c r="Y2699" s="66"/>
      <c r="Z2699" s="66"/>
      <c r="AA2699" s="66"/>
      <c r="AB2699" s="66"/>
      <c r="AC2699" s="66"/>
      <c r="AD2699" s="66"/>
      <c r="AE2699" s="66"/>
      <c r="AF2699" s="66"/>
      <c r="AG2699" s="66"/>
      <c r="AH2699" s="66"/>
      <c r="AI2699" s="66"/>
      <c r="AJ2699" s="66"/>
      <c r="AK2699" s="66"/>
      <c r="AL2699" s="66"/>
      <c r="AM2699" s="66"/>
      <c r="AN2699" s="66"/>
      <c r="AO2699" s="66"/>
      <c r="AP2699" s="66"/>
      <c r="AQ2699" s="66"/>
      <c r="AR2699" s="66"/>
      <c r="AS2699" s="66"/>
      <c r="AT2699" s="66"/>
      <c r="AU2699" s="66"/>
      <c r="AV2699" s="66"/>
      <c r="AW2699" s="66"/>
      <c r="AX2699" s="66"/>
      <c r="AY2699" s="66"/>
      <c r="AZ2699" s="66"/>
      <c r="BA2699" s="66"/>
      <c r="BB2699" s="66"/>
      <c r="BC2699" s="66"/>
      <c r="BD2699" s="66"/>
      <c r="BE2699" s="66"/>
      <c r="BF2699" s="66"/>
      <c r="BG2699" s="66"/>
      <c r="BH2699" s="66"/>
      <c r="BI2699" s="66"/>
      <c r="BJ2699" s="66"/>
      <c r="BK2699" s="66"/>
      <c r="BL2699" s="66"/>
      <c r="BM2699" s="66"/>
      <c r="BN2699" s="66"/>
      <c r="BO2699" s="66"/>
      <c r="BP2699" s="66"/>
      <c r="BQ2699" s="66"/>
      <c r="BR2699" s="66"/>
      <c r="BS2699" s="66"/>
      <c r="BT2699" s="66"/>
    </row>
    <row r="2700" spans="1:72">
      <c r="A2700" s="69"/>
      <c r="B2700" s="69"/>
      <c r="C2700" s="69"/>
      <c r="D2700" s="69"/>
      <c r="E2700" s="66"/>
      <c r="F2700" s="66"/>
      <c r="G2700" s="66"/>
      <c r="H2700" s="66"/>
      <c r="I2700" s="66"/>
      <c r="J2700" s="66"/>
      <c r="K2700" s="66"/>
      <c r="L2700" s="66"/>
      <c r="M2700" s="66"/>
      <c r="N2700" s="66"/>
      <c r="O2700" s="66"/>
      <c r="P2700" s="66"/>
      <c r="Q2700" s="66"/>
      <c r="R2700" s="66"/>
      <c r="S2700" s="66"/>
      <c r="T2700" s="66"/>
      <c r="U2700" s="66"/>
      <c r="V2700" s="66"/>
      <c r="W2700" s="66"/>
      <c r="X2700" s="66"/>
      <c r="Y2700" s="66"/>
      <c r="Z2700" s="66"/>
      <c r="AA2700" s="66"/>
      <c r="AB2700" s="66"/>
      <c r="AC2700" s="66"/>
      <c r="AD2700" s="66"/>
      <c r="AE2700" s="66"/>
      <c r="AF2700" s="66"/>
      <c r="AG2700" s="66"/>
      <c r="AH2700" s="66"/>
      <c r="AI2700" s="66"/>
      <c r="AJ2700" s="66"/>
      <c r="AK2700" s="66"/>
      <c r="AL2700" s="66"/>
      <c r="AM2700" s="66"/>
      <c r="AN2700" s="66"/>
      <c r="AO2700" s="66"/>
      <c r="AP2700" s="66"/>
      <c r="AQ2700" s="66"/>
      <c r="AR2700" s="66"/>
      <c r="AS2700" s="66"/>
      <c r="AT2700" s="66"/>
      <c r="AU2700" s="66"/>
      <c r="AV2700" s="66"/>
      <c r="AW2700" s="66"/>
      <c r="AX2700" s="66"/>
      <c r="AY2700" s="66"/>
      <c r="AZ2700" s="66"/>
      <c r="BA2700" s="66"/>
      <c r="BB2700" s="66"/>
      <c r="BC2700" s="66"/>
      <c r="BD2700" s="66"/>
      <c r="BE2700" s="66"/>
      <c r="BF2700" s="66"/>
      <c r="BG2700" s="66"/>
      <c r="BH2700" s="66"/>
      <c r="BI2700" s="66"/>
      <c r="BJ2700" s="66"/>
      <c r="BK2700" s="66"/>
      <c r="BL2700" s="66"/>
      <c r="BM2700" s="66"/>
      <c r="BN2700" s="66"/>
      <c r="BO2700" s="66"/>
      <c r="BP2700" s="66"/>
      <c r="BQ2700" s="66"/>
      <c r="BR2700" s="66"/>
      <c r="BS2700" s="66"/>
      <c r="BT2700" s="66"/>
    </row>
    <row r="2701" spans="1:72">
      <c r="A2701" s="69"/>
      <c r="B2701" s="69"/>
      <c r="C2701" s="69"/>
      <c r="D2701" s="69"/>
      <c r="E2701" s="66"/>
      <c r="F2701" s="66"/>
      <c r="G2701" s="66"/>
      <c r="H2701" s="66"/>
      <c r="I2701" s="66"/>
      <c r="J2701" s="66"/>
      <c r="K2701" s="66"/>
      <c r="L2701" s="66"/>
      <c r="M2701" s="66"/>
      <c r="N2701" s="66"/>
      <c r="O2701" s="66"/>
      <c r="P2701" s="66"/>
      <c r="Q2701" s="66"/>
      <c r="R2701" s="66"/>
      <c r="S2701" s="66"/>
      <c r="T2701" s="66"/>
      <c r="U2701" s="66"/>
      <c r="V2701" s="66"/>
      <c r="W2701" s="66"/>
      <c r="X2701" s="66"/>
      <c r="Y2701" s="66"/>
      <c r="Z2701" s="66"/>
      <c r="AA2701" s="66"/>
      <c r="AB2701" s="66"/>
      <c r="AC2701" s="66"/>
      <c r="AD2701" s="66"/>
      <c r="AE2701" s="66"/>
      <c r="AF2701" s="66"/>
      <c r="AG2701" s="66"/>
      <c r="AH2701" s="66"/>
      <c r="AI2701" s="66"/>
      <c r="AJ2701" s="66"/>
      <c r="AK2701" s="66"/>
      <c r="AL2701" s="66"/>
      <c r="AM2701" s="66"/>
      <c r="AN2701" s="66"/>
      <c r="AO2701" s="66"/>
      <c r="AP2701" s="66"/>
      <c r="AQ2701" s="66"/>
      <c r="AR2701" s="66"/>
      <c r="AS2701" s="66"/>
      <c r="AT2701" s="66"/>
      <c r="AU2701" s="66"/>
      <c r="AV2701" s="66"/>
      <c r="AW2701" s="66"/>
      <c r="AX2701" s="66"/>
      <c r="AY2701" s="66"/>
      <c r="AZ2701" s="66"/>
      <c r="BA2701" s="66"/>
      <c r="BB2701" s="66"/>
      <c r="BC2701" s="66"/>
      <c r="BD2701" s="66"/>
      <c r="BE2701" s="66"/>
      <c r="BF2701" s="66"/>
      <c r="BG2701" s="66"/>
      <c r="BH2701" s="66"/>
      <c r="BI2701" s="66"/>
      <c r="BJ2701" s="66"/>
      <c r="BK2701" s="66"/>
      <c r="BL2701" s="66"/>
      <c r="BM2701" s="66"/>
      <c r="BN2701" s="66"/>
      <c r="BO2701" s="66"/>
      <c r="BP2701" s="66"/>
      <c r="BQ2701" s="66"/>
      <c r="BR2701" s="66"/>
      <c r="BS2701" s="66"/>
      <c r="BT2701" s="66"/>
    </row>
    <row r="2702" spans="1:72">
      <c r="A2702" s="69"/>
      <c r="B2702" s="69"/>
      <c r="C2702" s="69"/>
      <c r="D2702" s="69"/>
      <c r="E2702" s="66"/>
      <c r="F2702" s="66"/>
      <c r="G2702" s="66"/>
      <c r="H2702" s="66"/>
      <c r="I2702" s="66"/>
      <c r="J2702" s="66"/>
      <c r="K2702" s="66"/>
      <c r="L2702" s="66"/>
      <c r="M2702" s="66"/>
      <c r="N2702" s="66"/>
      <c r="O2702" s="66"/>
      <c r="P2702" s="66"/>
      <c r="Q2702" s="66"/>
      <c r="R2702" s="66"/>
      <c r="S2702" s="66"/>
      <c r="T2702" s="66"/>
      <c r="U2702" s="66"/>
      <c r="V2702" s="66"/>
      <c r="W2702" s="66"/>
      <c r="X2702" s="66"/>
      <c r="Y2702" s="66"/>
      <c r="Z2702" s="66"/>
      <c r="AA2702" s="66"/>
      <c r="AB2702" s="66"/>
      <c r="AC2702" s="66"/>
      <c r="AD2702" s="66"/>
      <c r="AE2702" s="66"/>
      <c r="AF2702" s="66"/>
      <c r="AG2702" s="66"/>
      <c r="AH2702" s="66"/>
      <c r="AI2702" s="66"/>
      <c r="AJ2702" s="66"/>
      <c r="AK2702" s="66"/>
      <c r="AL2702" s="66"/>
      <c r="AM2702" s="66"/>
      <c r="AN2702" s="66"/>
      <c r="AO2702" s="66"/>
      <c r="AP2702" s="66"/>
      <c r="AQ2702" s="66"/>
      <c r="AR2702" s="66"/>
      <c r="AS2702" s="66"/>
      <c r="AT2702" s="66"/>
      <c r="AU2702" s="66"/>
      <c r="AV2702" s="66"/>
      <c r="AW2702" s="66"/>
      <c r="AX2702" s="66"/>
      <c r="AY2702" s="66"/>
      <c r="AZ2702" s="66"/>
      <c r="BA2702" s="66"/>
      <c r="BB2702" s="66"/>
      <c r="BC2702" s="66"/>
      <c r="BD2702" s="66"/>
      <c r="BE2702" s="66"/>
      <c r="BF2702" s="66"/>
      <c r="BG2702" s="66"/>
      <c r="BH2702" s="66"/>
      <c r="BI2702" s="66"/>
      <c r="BJ2702" s="66"/>
      <c r="BK2702" s="66"/>
      <c r="BL2702" s="66"/>
      <c r="BM2702" s="66"/>
      <c r="BN2702" s="66"/>
      <c r="BO2702" s="66"/>
      <c r="BP2702" s="66"/>
      <c r="BQ2702" s="66"/>
      <c r="BR2702" s="66"/>
      <c r="BS2702" s="66"/>
      <c r="BT2702" s="66"/>
    </row>
    <row r="2703" spans="1:72">
      <c r="A2703" s="69"/>
      <c r="B2703" s="69"/>
      <c r="C2703" s="69"/>
      <c r="D2703" s="69"/>
      <c r="E2703" s="66"/>
      <c r="F2703" s="66"/>
      <c r="G2703" s="66"/>
      <c r="H2703" s="66"/>
      <c r="I2703" s="66"/>
      <c r="J2703" s="66"/>
      <c r="K2703" s="66"/>
      <c r="L2703" s="66"/>
      <c r="M2703" s="66"/>
      <c r="N2703" s="66"/>
      <c r="O2703" s="66"/>
      <c r="P2703" s="66"/>
      <c r="Q2703" s="66"/>
      <c r="R2703" s="66"/>
      <c r="S2703" s="66"/>
      <c r="T2703" s="66"/>
      <c r="U2703" s="66"/>
      <c r="V2703" s="66"/>
      <c r="W2703" s="66"/>
      <c r="X2703" s="66"/>
      <c r="Y2703" s="66"/>
      <c r="Z2703" s="66"/>
      <c r="AA2703" s="66"/>
      <c r="AB2703" s="66"/>
      <c r="AC2703" s="66"/>
      <c r="AD2703" s="66"/>
      <c r="AE2703" s="66"/>
      <c r="AF2703" s="66"/>
      <c r="AG2703" s="66"/>
      <c r="AH2703" s="66"/>
      <c r="AI2703" s="66"/>
      <c r="AJ2703" s="66"/>
      <c r="AK2703" s="66"/>
      <c r="AL2703" s="66"/>
      <c r="AM2703" s="66"/>
      <c r="AN2703" s="66"/>
      <c r="AO2703" s="66"/>
      <c r="AP2703" s="66"/>
      <c r="AQ2703" s="66"/>
      <c r="AR2703" s="66"/>
      <c r="AS2703" s="66"/>
      <c r="AT2703" s="66"/>
      <c r="AU2703" s="66"/>
      <c r="AV2703" s="66"/>
      <c r="AW2703" s="66"/>
      <c r="AX2703" s="66"/>
      <c r="AY2703" s="66"/>
      <c r="AZ2703" s="66"/>
      <c r="BA2703" s="66"/>
      <c r="BB2703" s="66"/>
      <c r="BC2703" s="66"/>
      <c r="BD2703" s="66"/>
      <c r="BE2703" s="66"/>
      <c r="BF2703" s="66"/>
      <c r="BG2703" s="66"/>
      <c r="BH2703" s="66"/>
      <c r="BI2703" s="66"/>
      <c r="BJ2703" s="66"/>
      <c r="BK2703" s="66"/>
      <c r="BL2703" s="66"/>
      <c r="BM2703" s="66"/>
      <c r="BN2703" s="66"/>
      <c r="BO2703" s="66"/>
      <c r="BP2703" s="66"/>
      <c r="BQ2703" s="66"/>
      <c r="BR2703" s="66"/>
      <c r="BS2703" s="66"/>
      <c r="BT2703" s="66"/>
    </row>
    <row r="2704" spans="1:72">
      <c r="A2704" s="69"/>
      <c r="B2704" s="69"/>
      <c r="C2704" s="69"/>
      <c r="D2704" s="69"/>
      <c r="E2704" s="66"/>
      <c r="F2704" s="66"/>
      <c r="G2704" s="66"/>
      <c r="H2704" s="66"/>
      <c r="I2704" s="66"/>
      <c r="J2704" s="66"/>
      <c r="K2704" s="66"/>
      <c r="L2704" s="66"/>
      <c r="M2704" s="66"/>
      <c r="N2704" s="66"/>
      <c r="O2704" s="66"/>
      <c r="P2704" s="66"/>
      <c r="Q2704" s="66"/>
      <c r="R2704" s="66"/>
      <c r="S2704" s="66"/>
      <c r="T2704" s="66"/>
      <c r="U2704" s="66"/>
      <c r="V2704" s="66"/>
      <c r="W2704" s="66"/>
      <c r="X2704" s="66"/>
      <c r="Y2704" s="66"/>
      <c r="Z2704" s="66"/>
      <c r="AA2704" s="66"/>
      <c r="AB2704" s="66"/>
      <c r="AC2704" s="66"/>
      <c r="AD2704" s="66"/>
      <c r="AE2704" s="66"/>
      <c r="AF2704" s="66"/>
      <c r="AG2704" s="66"/>
      <c r="AH2704" s="66"/>
      <c r="AI2704" s="66"/>
      <c r="AJ2704" s="66"/>
      <c r="AK2704" s="66"/>
      <c r="AL2704" s="66"/>
      <c r="AM2704" s="66"/>
      <c r="AN2704" s="66"/>
      <c r="AO2704" s="66"/>
      <c r="AP2704" s="66"/>
      <c r="AQ2704" s="66"/>
      <c r="AR2704" s="66"/>
      <c r="AS2704" s="66"/>
      <c r="AT2704" s="66"/>
      <c r="AU2704" s="66"/>
      <c r="AV2704" s="66"/>
      <c r="AW2704" s="66"/>
      <c r="AX2704" s="66"/>
      <c r="AY2704" s="66"/>
      <c r="AZ2704" s="66"/>
      <c r="BA2704" s="66"/>
      <c r="BB2704" s="66"/>
      <c r="BC2704" s="66"/>
      <c r="BD2704" s="66"/>
      <c r="BE2704" s="66"/>
      <c r="BF2704" s="66"/>
      <c r="BG2704" s="66"/>
      <c r="BH2704" s="66"/>
      <c r="BI2704" s="66"/>
      <c r="BJ2704" s="66"/>
      <c r="BK2704" s="66"/>
      <c r="BL2704" s="66"/>
      <c r="BM2704" s="66"/>
      <c r="BN2704" s="66"/>
      <c r="BO2704" s="66"/>
      <c r="BP2704" s="66"/>
      <c r="BQ2704" s="66"/>
      <c r="BR2704" s="66"/>
      <c r="BS2704" s="66"/>
      <c r="BT2704" s="66"/>
    </row>
    <row r="2705" spans="1:72">
      <c r="A2705" s="69"/>
      <c r="B2705" s="69"/>
      <c r="C2705" s="69"/>
      <c r="D2705" s="69"/>
      <c r="E2705" s="66"/>
      <c r="F2705" s="66"/>
      <c r="G2705" s="66"/>
      <c r="H2705" s="66"/>
      <c r="I2705" s="66"/>
      <c r="J2705" s="66"/>
      <c r="K2705" s="66"/>
      <c r="L2705" s="66"/>
      <c r="M2705" s="66"/>
      <c r="N2705" s="66"/>
      <c r="O2705" s="66"/>
      <c r="P2705" s="66"/>
      <c r="Q2705" s="66"/>
      <c r="R2705" s="66"/>
      <c r="S2705" s="66"/>
      <c r="T2705" s="66"/>
      <c r="U2705" s="66"/>
      <c r="V2705" s="66"/>
      <c r="W2705" s="66"/>
      <c r="X2705" s="66"/>
      <c r="Y2705" s="66"/>
      <c r="Z2705" s="66"/>
      <c r="AA2705" s="66"/>
      <c r="AB2705" s="66"/>
      <c r="AC2705" s="66"/>
      <c r="AD2705" s="66"/>
      <c r="AE2705" s="66"/>
      <c r="AF2705" s="66"/>
      <c r="AG2705" s="66"/>
      <c r="AH2705" s="66"/>
      <c r="AI2705" s="66"/>
      <c r="AJ2705" s="66"/>
      <c r="AK2705" s="66"/>
      <c r="AL2705" s="66"/>
      <c r="AM2705" s="66"/>
      <c r="AN2705" s="66"/>
      <c r="AO2705" s="66"/>
      <c r="AP2705" s="66"/>
      <c r="AQ2705" s="66"/>
      <c r="AR2705" s="66"/>
      <c r="AS2705" s="66"/>
      <c r="AT2705" s="66"/>
      <c r="AU2705" s="66"/>
      <c r="AV2705" s="66"/>
      <c r="AW2705" s="66"/>
      <c r="AX2705" s="66"/>
      <c r="AY2705" s="66"/>
      <c r="AZ2705" s="66"/>
      <c r="BA2705" s="66"/>
      <c r="BB2705" s="66"/>
      <c r="BC2705" s="66"/>
      <c r="BD2705" s="66"/>
      <c r="BE2705" s="66"/>
      <c r="BF2705" s="66"/>
      <c r="BG2705" s="66"/>
      <c r="BH2705" s="66"/>
      <c r="BI2705" s="66"/>
      <c r="BJ2705" s="66"/>
      <c r="BK2705" s="66"/>
      <c r="BL2705" s="66"/>
      <c r="BM2705" s="66"/>
      <c r="BN2705" s="66"/>
      <c r="BO2705" s="66"/>
      <c r="BP2705" s="66"/>
      <c r="BQ2705" s="66"/>
      <c r="BR2705" s="66"/>
      <c r="BS2705" s="66"/>
      <c r="BT2705" s="66"/>
    </row>
    <row r="2706" spans="1:72">
      <c r="A2706" s="69"/>
      <c r="B2706" s="69"/>
      <c r="C2706" s="69"/>
      <c r="D2706" s="69"/>
      <c r="E2706" s="66"/>
      <c r="F2706" s="66"/>
      <c r="G2706" s="66"/>
      <c r="H2706" s="66"/>
      <c r="I2706" s="66"/>
      <c r="J2706" s="66"/>
      <c r="K2706" s="66"/>
      <c r="L2706" s="66"/>
      <c r="M2706" s="66"/>
      <c r="N2706" s="66"/>
      <c r="O2706" s="66"/>
      <c r="P2706" s="66"/>
      <c r="Q2706" s="66"/>
      <c r="R2706" s="66"/>
      <c r="S2706" s="66"/>
      <c r="T2706" s="66"/>
      <c r="U2706" s="66"/>
      <c r="V2706" s="66"/>
      <c r="W2706" s="66"/>
      <c r="X2706" s="66"/>
      <c r="Y2706" s="66"/>
      <c r="Z2706" s="66"/>
      <c r="AA2706" s="66"/>
      <c r="AB2706" s="66"/>
      <c r="AC2706" s="66"/>
      <c r="AD2706" s="66"/>
      <c r="AE2706" s="66"/>
      <c r="AF2706" s="66"/>
      <c r="AG2706" s="66"/>
      <c r="AH2706" s="66"/>
      <c r="AI2706" s="66"/>
      <c r="AJ2706" s="66"/>
      <c r="AK2706" s="66"/>
      <c r="AL2706" s="66"/>
      <c r="AM2706" s="66"/>
      <c r="AN2706" s="66"/>
      <c r="AO2706" s="66"/>
      <c r="AP2706" s="66"/>
      <c r="AQ2706" s="66"/>
      <c r="AR2706" s="66"/>
      <c r="AS2706" s="66"/>
      <c r="AT2706" s="66"/>
      <c r="AU2706" s="66"/>
      <c r="AV2706" s="66"/>
      <c r="AW2706" s="66"/>
      <c r="AX2706" s="66"/>
      <c r="AY2706" s="66"/>
      <c r="AZ2706" s="66"/>
      <c r="BA2706" s="66"/>
      <c r="BB2706" s="66"/>
      <c r="BC2706" s="66"/>
      <c r="BD2706" s="66"/>
      <c r="BE2706" s="66"/>
      <c r="BF2706" s="66"/>
      <c r="BG2706" s="66"/>
      <c r="BH2706" s="66"/>
      <c r="BI2706" s="66"/>
      <c r="BJ2706" s="66"/>
      <c r="BK2706" s="66"/>
      <c r="BL2706" s="66"/>
      <c r="BM2706" s="66"/>
      <c r="BN2706" s="66"/>
      <c r="BO2706" s="66"/>
      <c r="BP2706" s="66"/>
      <c r="BQ2706" s="66"/>
      <c r="BR2706" s="66"/>
      <c r="BS2706" s="66"/>
      <c r="BT2706" s="66"/>
    </row>
    <row r="2707" spans="1:72">
      <c r="A2707" s="69"/>
      <c r="B2707" s="69"/>
      <c r="C2707" s="69"/>
      <c r="D2707" s="69"/>
      <c r="E2707" s="66"/>
      <c r="F2707" s="66"/>
      <c r="G2707" s="66"/>
      <c r="H2707" s="66"/>
      <c r="I2707" s="66"/>
      <c r="J2707" s="66"/>
      <c r="K2707" s="66"/>
      <c r="L2707" s="66"/>
      <c r="M2707" s="66"/>
      <c r="N2707" s="66"/>
      <c r="O2707" s="66"/>
      <c r="P2707" s="66"/>
      <c r="Q2707" s="66"/>
      <c r="R2707" s="66"/>
      <c r="S2707" s="66"/>
      <c r="T2707" s="66"/>
      <c r="U2707" s="66"/>
      <c r="V2707" s="66"/>
      <c r="W2707" s="66"/>
      <c r="X2707" s="66"/>
      <c r="Y2707" s="66"/>
      <c r="Z2707" s="66"/>
      <c r="AA2707" s="66"/>
      <c r="AB2707" s="66"/>
      <c r="AC2707" s="66"/>
      <c r="AD2707" s="66"/>
      <c r="AE2707" s="66"/>
      <c r="AF2707" s="66"/>
      <c r="AG2707" s="66"/>
      <c r="AH2707" s="66"/>
      <c r="AI2707" s="66"/>
      <c r="AJ2707" s="66"/>
      <c r="AK2707" s="66"/>
      <c r="AL2707" s="66"/>
      <c r="AM2707" s="66"/>
      <c r="AN2707" s="66"/>
      <c r="AO2707" s="66"/>
      <c r="AP2707" s="66"/>
      <c r="AQ2707" s="66"/>
      <c r="AR2707" s="66"/>
      <c r="AS2707" s="66"/>
      <c r="AT2707" s="66"/>
      <c r="AU2707" s="66"/>
      <c r="AV2707" s="66"/>
      <c r="AW2707" s="66"/>
      <c r="AX2707" s="66"/>
      <c r="AY2707" s="66"/>
      <c r="AZ2707" s="66"/>
      <c r="BA2707" s="66"/>
      <c r="BB2707" s="66"/>
      <c r="BC2707" s="66"/>
      <c r="BD2707" s="66"/>
      <c r="BE2707" s="66"/>
      <c r="BF2707" s="66"/>
      <c r="BG2707" s="66"/>
      <c r="BH2707" s="66"/>
      <c r="BI2707" s="66"/>
      <c r="BJ2707" s="66"/>
      <c r="BK2707" s="66"/>
      <c r="BL2707" s="66"/>
      <c r="BM2707" s="66"/>
      <c r="BN2707" s="66"/>
      <c r="BO2707" s="66"/>
      <c r="BP2707" s="66"/>
      <c r="BQ2707" s="66"/>
      <c r="BR2707" s="66"/>
      <c r="BS2707" s="66"/>
      <c r="BT2707" s="66"/>
    </row>
    <row r="2708" spans="1:72">
      <c r="A2708" s="69"/>
      <c r="B2708" s="69"/>
      <c r="C2708" s="69"/>
      <c r="D2708" s="69"/>
      <c r="E2708" s="66"/>
      <c r="F2708" s="66"/>
      <c r="G2708" s="66"/>
      <c r="H2708" s="66"/>
      <c r="I2708" s="66"/>
      <c r="J2708" s="66"/>
      <c r="K2708" s="66"/>
      <c r="L2708" s="66"/>
      <c r="M2708" s="66"/>
      <c r="N2708" s="66"/>
      <c r="O2708" s="66"/>
      <c r="P2708" s="66"/>
      <c r="Q2708" s="66"/>
      <c r="R2708" s="66"/>
      <c r="S2708" s="66"/>
      <c r="T2708" s="66"/>
      <c r="U2708" s="66"/>
      <c r="V2708" s="66"/>
      <c r="W2708" s="66"/>
      <c r="X2708" s="66"/>
      <c r="Y2708" s="66"/>
      <c r="Z2708" s="66"/>
      <c r="AA2708" s="66"/>
      <c r="AB2708" s="66"/>
      <c r="AC2708" s="66"/>
      <c r="AD2708" s="66"/>
      <c r="AE2708" s="66"/>
      <c r="AF2708" s="66"/>
      <c r="AG2708" s="66"/>
      <c r="AH2708" s="66"/>
      <c r="AI2708" s="66"/>
      <c r="AJ2708" s="66"/>
      <c r="AK2708" s="66"/>
      <c r="AL2708" s="66"/>
      <c r="AM2708" s="66"/>
      <c r="AN2708" s="66"/>
      <c r="AO2708" s="66"/>
      <c r="AP2708" s="66"/>
      <c r="AQ2708" s="66"/>
      <c r="AR2708" s="66"/>
      <c r="AS2708" s="66"/>
      <c r="AT2708" s="66"/>
      <c r="AU2708" s="66"/>
      <c r="AV2708" s="66"/>
      <c r="AW2708" s="66"/>
      <c r="AX2708" s="66"/>
      <c r="AY2708" s="66"/>
      <c r="AZ2708" s="66"/>
      <c r="BA2708" s="66"/>
      <c r="BB2708" s="66"/>
      <c r="BC2708" s="66"/>
      <c r="BD2708" s="66"/>
      <c r="BE2708" s="66"/>
      <c r="BF2708" s="66"/>
      <c r="BG2708" s="66"/>
      <c r="BH2708" s="66"/>
      <c r="BI2708" s="66"/>
      <c r="BJ2708" s="66"/>
      <c r="BK2708" s="66"/>
      <c r="BL2708" s="66"/>
      <c r="BM2708" s="66"/>
      <c r="BN2708" s="66"/>
      <c r="BO2708" s="66"/>
      <c r="BP2708" s="66"/>
      <c r="BQ2708" s="66"/>
      <c r="BR2708" s="66"/>
      <c r="BS2708" s="66"/>
      <c r="BT2708" s="66"/>
    </row>
    <row r="2709" spans="1:72">
      <c r="A2709" s="69"/>
      <c r="B2709" s="69"/>
      <c r="C2709" s="69"/>
      <c r="D2709" s="69"/>
      <c r="E2709" s="66"/>
      <c r="F2709" s="66"/>
      <c r="G2709" s="66"/>
      <c r="H2709" s="66"/>
      <c r="I2709" s="66"/>
      <c r="J2709" s="66"/>
      <c r="K2709" s="66"/>
      <c r="L2709" s="66"/>
      <c r="M2709" s="66"/>
      <c r="N2709" s="66"/>
      <c r="O2709" s="66"/>
      <c r="P2709" s="66"/>
      <c r="Q2709" s="66"/>
      <c r="R2709" s="66"/>
      <c r="S2709" s="66"/>
      <c r="T2709" s="66"/>
      <c r="U2709" s="66"/>
      <c r="V2709" s="66"/>
      <c r="W2709" s="66"/>
      <c r="X2709" s="66"/>
      <c r="Y2709" s="66"/>
      <c r="Z2709" s="66"/>
      <c r="AA2709" s="66"/>
      <c r="AB2709" s="66"/>
      <c r="AC2709" s="66"/>
      <c r="AD2709" s="66"/>
      <c r="AE2709" s="66"/>
      <c r="AF2709" s="66"/>
      <c r="AG2709" s="66"/>
      <c r="AH2709" s="66"/>
      <c r="AI2709" s="66"/>
      <c r="AJ2709" s="66"/>
      <c r="AK2709" s="66"/>
      <c r="AL2709" s="66"/>
      <c r="AM2709" s="66"/>
      <c r="AN2709" s="66"/>
      <c r="AO2709" s="66"/>
      <c r="AP2709" s="66"/>
      <c r="AQ2709" s="66"/>
      <c r="AR2709" s="66"/>
      <c r="AS2709" s="66"/>
      <c r="AT2709" s="66"/>
      <c r="AU2709" s="66"/>
      <c r="AV2709" s="66"/>
      <c r="AW2709" s="66"/>
      <c r="AX2709" s="66"/>
      <c r="AY2709" s="66"/>
      <c r="AZ2709" s="66"/>
      <c r="BA2709" s="66"/>
      <c r="BB2709" s="66"/>
      <c r="BC2709" s="66"/>
      <c r="BD2709" s="66"/>
      <c r="BE2709" s="66"/>
      <c r="BF2709" s="66"/>
      <c r="BG2709" s="66"/>
      <c r="BH2709" s="66"/>
      <c r="BI2709" s="66"/>
      <c r="BJ2709" s="66"/>
      <c r="BK2709" s="66"/>
      <c r="BL2709" s="66"/>
      <c r="BM2709" s="66"/>
      <c r="BN2709" s="66"/>
      <c r="BO2709" s="66"/>
      <c r="BP2709" s="66"/>
      <c r="BQ2709" s="66"/>
      <c r="BR2709" s="66"/>
      <c r="BS2709" s="66"/>
      <c r="BT2709" s="66"/>
    </row>
    <row r="2710" spans="1:72">
      <c r="A2710" s="69"/>
      <c r="B2710" s="69"/>
      <c r="C2710" s="69"/>
      <c r="D2710" s="69"/>
      <c r="E2710" s="66"/>
      <c r="F2710" s="66"/>
      <c r="G2710" s="66"/>
      <c r="H2710" s="66"/>
      <c r="I2710" s="66"/>
      <c r="J2710" s="66"/>
      <c r="K2710" s="66"/>
      <c r="L2710" s="66"/>
      <c r="M2710" s="66"/>
      <c r="N2710" s="66"/>
      <c r="O2710" s="66"/>
      <c r="P2710" s="66"/>
      <c r="Q2710" s="66"/>
      <c r="R2710" s="66"/>
      <c r="S2710" s="66"/>
      <c r="T2710" s="66"/>
      <c r="U2710" s="66"/>
      <c r="V2710" s="66"/>
      <c r="W2710" s="66"/>
      <c r="X2710" s="66"/>
      <c r="Y2710" s="66"/>
      <c r="Z2710" s="66"/>
      <c r="AA2710" s="66"/>
      <c r="AB2710" s="66"/>
      <c r="AC2710" s="66"/>
      <c r="AD2710" s="66"/>
      <c r="AE2710" s="66"/>
      <c r="AF2710" s="66"/>
      <c r="AG2710" s="66"/>
      <c r="AH2710" s="66"/>
      <c r="AI2710" s="66"/>
      <c r="AJ2710" s="66"/>
      <c r="AK2710" s="66"/>
      <c r="AL2710" s="66"/>
      <c r="AM2710" s="66"/>
      <c r="AN2710" s="66"/>
      <c r="AO2710" s="66"/>
      <c r="AP2710" s="66"/>
      <c r="AQ2710" s="66"/>
      <c r="AR2710" s="66"/>
      <c r="AS2710" s="66"/>
      <c r="AT2710" s="66"/>
      <c r="AU2710" s="66"/>
      <c r="AV2710" s="66"/>
      <c r="AW2710" s="66"/>
      <c r="AX2710" s="66"/>
      <c r="AY2710" s="66"/>
      <c r="AZ2710" s="66"/>
      <c r="BA2710" s="66"/>
      <c r="BB2710" s="66"/>
      <c r="BC2710" s="66"/>
      <c r="BD2710" s="66"/>
      <c r="BE2710" s="66"/>
      <c r="BF2710" s="66"/>
      <c r="BG2710" s="66"/>
      <c r="BH2710" s="66"/>
      <c r="BI2710" s="66"/>
      <c r="BJ2710" s="66"/>
      <c r="BK2710" s="66"/>
      <c r="BL2710" s="66"/>
      <c r="BM2710" s="66"/>
      <c r="BN2710" s="66"/>
      <c r="BO2710" s="66"/>
      <c r="BP2710" s="66"/>
      <c r="BQ2710" s="66"/>
      <c r="BR2710" s="66"/>
      <c r="BS2710" s="66"/>
      <c r="BT2710" s="66"/>
    </row>
    <row r="2711" spans="1:72">
      <c r="A2711" s="69"/>
      <c r="B2711" s="69"/>
      <c r="C2711" s="69"/>
      <c r="D2711" s="69"/>
      <c r="E2711" s="66"/>
      <c r="F2711" s="66"/>
      <c r="G2711" s="66"/>
      <c r="H2711" s="66"/>
      <c r="I2711" s="66"/>
      <c r="J2711" s="66"/>
      <c r="K2711" s="66"/>
      <c r="L2711" s="66"/>
      <c r="M2711" s="66"/>
      <c r="N2711" s="66"/>
      <c r="O2711" s="66"/>
      <c r="P2711" s="66"/>
      <c r="Q2711" s="66"/>
      <c r="R2711" s="66"/>
      <c r="S2711" s="66"/>
      <c r="T2711" s="66"/>
      <c r="U2711" s="66"/>
      <c r="V2711" s="66"/>
      <c r="W2711" s="66"/>
      <c r="X2711" s="66"/>
      <c r="Y2711" s="66"/>
      <c r="Z2711" s="66"/>
      <c r="AA2711" s="66"/>
      <c r="AB2711" s="66"/>
      <c r="AC2711" s="66"/>
      <c r="AD2711" s="66"/>
      <c r="AE2711" s="66"/>
      <c r="AF2711" s="66"/>
      <c r="AG2711" s="66"/>
      <c r="AH2711" s="66"/>
      <c r="AI2711" s="66"/>
      <c r="AJ2711" s="66"/>
      <c r="AK2711" s="66"/>
      <c r="AL2711" s="66"/>
      <c r="AM2711" s="66"/>
      <c r="AN2711" s="66"/>
      <c r="AO2711" s="66"/>
      <c r="AP2711" s="66"/>
      <c r="AQ2711" s="66"/>
      <c r="AR2711" s="66"/>
      <c r="AS2711" s="66"/>
      <c r="AT2711" s="66"/>
      <c r="AU2711" s="66"/>
      <c r="AV2711" s="66"/>
      <c r="AW2711" s="66"/>
      <c r="AX2711" s="66"/>
      <c r="AY2711" s="66"/>
      <c r="AZ2711" s="66"/>
      <c r="BA2711" s="66"/>
      <c r="BB2711" s="66"/>
      <c r="BC2711" s="66"/>
      <c r="BD2711" s="66"/>
      <c r="BE2711" s="66"/>
      <c r="BF2711" s="66"/>
      <c r="BG2711" s="66"/>
      <c r="BH2711" s="66"/>
      <c r="BI2711" s="66"/>
      <c r="BJ2711" s="66"/>
      <c r="BK2711" s="66"/>
      <c r="BL2711" s="66"/>
      <c r="BM2711" s="66"/>
      <c r="BN2711" s="66"/>
      <c r="BO2711" s="66"/>
      <c r="BP2711" s="66"/>
      <c r="BQ2711" s="66"/>
      <c r="BR2711" s="66"/>
      <c r="BS2711" s="66"/>
      <c r="BT2711" s="66"/>
    </row>
    <row r="2712" spans="1:72">
      <c r="A2712" s="69"/>
      <c r="B2712" s="69"/>
      <c r="C2712" s="69"/>
      <c r="D2712" s="69"/>
      <c r="E2712" s="66"/>
      <c r="F2712" s="66"/>
      <c r="G2712" s="66"/>
      <c r="H2712" s="66"/>
      <c r="I2712" s="66"/>
      <c r="J2712" s="66"/>
      <c r="K2712" s="66"/>
      <c r="L2712" s="66"/>
      <c r="M2712" s="66"/>
      <c r="N2712" s="66"/>
      <c r="O2712" s="66"/>
      <c r="P2712" s="66"/>
      <c r="Q2712" s="66"/>
      <c r="R2712" s="66"/>
      <c r="S2712" s="66"/>
      <c r="T2712" s="66"/>
      <c r="U2712" s="66"/>
      <c r="V2712" s="66"/>
      <c r="W2712" s="66"/>
      <c r="X2712" s="66"/>
      <c r="Y2712" s="66"/>
      <c r="Z2712" s="66"/>
      <c r="AA2712" s="66"/>
      <c r="AB2712" s="66"/>
      <c r="AC2712" s="66"/>
      <c r="AD2712" s="66"/>
      <c r="AE2712" s="66"/>
      <c r="AF2712" s="66"/>
      <c r="AG2712" s="66"/>
      <c r="AH2712" s="66"/>
      <c r="AI2712" s="66"/>
      <c r="AJ2712" s="66"/>
      <c r="AK2712" s="66"/>
      <c r="AL2712" s="66"/>
      <c r="AM2712" s="66"/>
      <c r="AN2712" s="66"/>
      <c r="AO2712" s="66"/>
      <c r="AP2712" s="66"/>
      <c r="AQ2712" s="66"/>
      <c r="AR2712" s="66"/>
      <c r="AS2712" s="66"/>
      <c r="AT2712" s="66"/>
      <c r="AU2712" s="66"/>
      <c r="AV2712" s="66"/>
      <c r="AW2712" s="66"/>
      <c r="AX2712" s="66"/>
      <c r="AY2712" s="66"/>
      <c r="AZ2712" s="66"/>
      <c r="BA2712" s="66"/>
      <c r="BB2712" s="66"/>
      <c r="BC2712" s="66"/>
      <c r="BD2712" s="66"/>
      <c r="BE2712" s="66"/>
      <c r="BF2712" s="66"/>
      <c r="BG2712" s="66"/>
      <c r="BH2712" s="66"/>
      <c r="BI2712" s="66"/>
      <c r="BJ2712" s="66"/>
      <c r="BK2712" s="66"/>
      <c r="BL2712" s="66"/>
      <c r="BM2712" s="66"/>
      <c r="BN2712" s="66"/>
      <c r="BO2712" s="66"/>
      <c r="BP2712" s="66"/>
      <c r="BQ2712" s="66"/>
      <c r="BR2712" s="66"/>
      <c r="BS2712" s="66"/>
      <c r="BT2712" s="66"/>
    </row>
    <row r="2713" spans="1:72">
      <c r="A2713" s="69"/>
      <c r="B2713" s="69"/>
      <c r="C2713" s="69"/>
      <c r="D2713" s="69"/>
      <c r="E2713" s="66"/>
      <c r="F2713" s="66"/>
      <c r="G2713" s="66"/>
      <c r="H2713" s="66"/>
      <c r="I2713" s="66"/>
      <c r="J2713" s="66"/>
      <c r="K2713" s="66"/>
      <c r="L2713" s="66"/>
      <c r="M2713" s="66"/>
      <c r="N2713" s="66"/>
      <c r="O2713" s="66"/>
      <c r="P2713" s="66"/>
      <c r="Q2713" s="66"/>
      <c r="R2713" s="66"/>
      <c r="S2713" s="66"/>
      <c r="T2713" s="66"/>
      <c r="U2713" s="66"/>
      <c r="V2713" s="66"/>
      <c r="W2713" s="66"/>
      <c r="X2713" s="66"/>
      <c r="Y2713" s="66"/>
      <c r="Z2713" s="66"/>
      <c r="AA2713" s="66"/>
      <c r="AB2713" s="66"/>
      <c r="AC2713" s="66"/>
      <c r="AD2713" s="66"/>
      <c r="AE2713" s="66"/>
      <c r="AF2713" s="66"/>
      <c r="AG2713" s="66"/>
      <c r="AH2713" s="66"/>
      <c r="AI2713" s="66"/>
      <c r="AJ2713" s="66"/>
      <c r="AK2713" s="66"/>
      <c r="AL2713" s="66"/>
      <c r="AM2713" s="66"/>
      <c r="AN2713" s="66"/>
      <c r="AO2713" s="66"/>
      <c r="AP2713" s="66"/>
      <c r="AQ2713" s="66"/>
      <c r="AR2713" s="66"/>
      <c r="AS2713" s="66"/>
      <c r="AT2713" s="66"/>
      <c r="AU2713" s="66"/>
      <c r="AV2713" s="66"/>
      <c r="AW2713" s="66"/>
      <c r="AX2713" s="66"/>
      <c r="AY2713" s="66"/>
      <c r="AZ2713" s="66"/>
      <c r="BA2713" s="66"/>
      <c r="BB2713" s="66"/>
      <c r="BC2713" s="66"/>
      <c r="BD2713" s="66"/>
      <c r="BE2713" s="66"/>
      <c r="BF2713" s="66"/>
      <c r="BG2713" s="66"/>
      <c r="BH2713" s="66"/>
      <c r="BI2713" s="66"/>
      <c r="BJ2713" s="66"/>
      <c r="BK2713" s="66"/>
      <c r="BL2713" s="66"/>
      <c r="BM2713" s="66"/>
      <c r="BN2713" s="66"/>
      <c r="BO2713" s="66"/>
      <c r="BP2713" s="66"/>
      <c r="BQ2713" s="66"/>
      <c r="BR2713" s="66"/>
      <c r="BS2713" s="66"/>
      <c r="BT2713" s="66"/>
    </row>
    <row r="2714" spans="1:72">
      <c r="A2714" s="69"/>
      <c r="B2714" s="69"/>
      <c r="C2714" s="69"/>
      <c r="D2714" s="69"/>
      <c r="E2714" s="66"/>
      <c r="F2714" s="66"/>
      <c r="G2714" s="66"/>
      <c r="H2714" s="66"/>
      <c r="I2714" s="66"/>
      <c r="J2714" s="66"/>
      <c r="K2714" s="66"/>
      <c r="L2714" s="66"/>
      <c r="M2714" s="66"/>
      <c r="N2714" s="66"/>
      <c r="O2714" s="66"/>
      <c r="P2714" s="66"/>
      <c r="Q2714" s="66"/>
      <c r="R2714" s="66"/>
      <c r="S2714" s="66"/>
      <c r="T2714" s="66"/>
      <c r="U2714" s="66"/>
      <c r="V2714" s="66"/>
      <c r="W2714" s="66"/>
      <c r="X2714" s="66"/>
      <c r="Y2714" s="66"/>
      <c r="Z2714" s="66"/>
      <c r="AA2714" s="66"/>
      <c r="AB2714" s="66"/>
      <c r="AC2714" s="66"/>
      <c r="AD2714" s="66"/>
      <c r="AE2714" s="66"/>
      <c r="AF2714" s="66"/>
      <c r="AG2714" s="66"/>
      <c r="AH2714" s="66"/>
      <c r="AI2714" s="66"/>
      <c r="AJ2714" s="66"/>
      <c r="AK2714" s="66"/>
      <c r="AL2714" s="66"/>
      <c r="AM2714" s="66"/>
      <c r="AN2714" s="66"/>
      <c r="AO2714" s="66"/>
      <c r="AP2714" s="66"/>
      <c r="AQ2714" s="66"/>
      <c r="AR2714" s="66"/>
      <c r="AS2714" s="66"/>
      <c r="AT2714" s="66"/>
      <c r="AU2714" s="66"/>
      <c r="AV2714" s="66"/>
      <c r="AW2714" s="66"/>
      <c r="AX2714" s="66"/>
      <c r="AY2714" s="66"/>
      <c r="AZ2714" s="66"/>
      <c r="BA2714" s="66"/>
      <c r="BB2714" s="66"/>
      <c r="BC2714" s="66"/>
      <c r="BD2714" s="66"/>
      <c r="BE2714" s="66"/>
      <c r="BF2714" s="66"/>
      <c r="BG2714" s="66"/>
      <c r="BH2714" s="66"/>
      <c r="BI2714" s="66"/>
      <c r="BJ2714" s="66"/>
      <c r="BK2714" s="66"/>
      <c r="BL2714" s="66"/>
      <c r="BM2714" s="66"/>
      <c r="BN2714" s="66"/>
      <c r="BO2714" s="66"/>
      <c r="BP2714" s="66"/>
      <c r="BQ2714" s="66"/>
      <c r="BR2714" s="66"/>
      <c r="BS2714" s="66"/>
      <c r="BT2714" s="66"/>
    </row>
    <row r="2715" spans="1:72">
      <c r="A2715" s="69"/>
      <c r="B2715" s="69"/>
      <c r="C2715" s="69"/>
      <c r="D2715" s="69"/>
      <c r="E2715" s="66"/>
      <c r="F2715" s="66"/>
      <c r="G2715" s="66"/>
      <c r="H2715" s="66"/>
      <c r="I2715" s="66"/>
      <c r="J2715" s="66"/>
      <c r="K2715" s="66"/>
      <c r="L2715" s="66"/>
      <c r="M2715" s="66"/>
      <c r="N2715" s="66"/>
      <c r="O2715" s="66"/>
      <c r="P2715" s="66"/>
      <c r="Q2715" s="66"/>
      <c r="R2715" s="66"/>
      <c r="S2715" s="66"/>
      <c r="T2715" s="66"/>
      <c r="U2715" s="66"/>
      <c r="V2715" s="66"/>
      <c r="W2715" s="66"/>
      <c r="X2715" s="66"/>
      <c r="Y2715" s="66"/>
      <c r="Z2715" s="66"/>
      <c r="AA2715" s="66"/>
      <c r="AB2715" s="66"/>
      <c r="AC2715" s="66"/>
      <c r="AD2715" s="66"/>
      <c r="AE2715" s="66"/>
      <c r="AF2715" s="66"/>
      <c r="AG2715" s="66"/>
      <c r="AH2715" s="66"/>
      <c r="AI2715" s="66"/>
      <c r="AJ2715" s="66"/>
      <c r="AK2715" s="66"/>
      <c r="AL2715" s="66"/>
      <c r="AM2715" s="66"/>
      <c r="AN2715" s="66"/>
      <c r="AO2715" s="66"/>
      <c r="AP2715" s="66"/>
      <c r="AQ2715" s="66"/>
      <c r="AR2715" s="66"/>
      <c r="AS2715" s="66"/>
      <c r="AT2715" s="66"/>
      <c r="AU2715" s="66"/>
      <c r="AV2715" s="66"/>
      <c r="AW2715" s="66"/>
      <c r="AX2715" s="66"/>
      <c r="AY2715" s="66"/>
      <c r="AZ2715" s="66"/>
      <c r="BA2715" s="66"/>
      <c r="BB2715" s="66"/>
      <c r="BC2715" s="66"/>
      <c r="BD2715" s="66"/>
      <c r="BE2715" s="66"/>
      <c r="BF2715" s="66"/>
      <c r="BG2715" s="66"/>
      <c r="BH2715" s="66"/>
      <c r="BI2715" s="66"/>
      <c r="BJ2715" s="66"/>
      <c r="BK2715" s="66"/>
      <c r="BL2715" s="66"/>
      <c r="BM2715" s="66"/>
      <c r="BN2715" s="66"/>
      <c r="BO2715" s="66"/>
      <c r="BP2715" s="66"/>
      <c r="BQ2715" s="66"/>
      <c r="BR2715" s="66"/>
      <c r="BS2715" s="66"/>
      <c r="BT2715" s="66"/>
    </row>
    <row r="2716" spans="1:72">
      <c r="A2716" s="69"/>
      <c r="B2716" s="69"/>
      <c r="C2716" s="69"/>
      <c r="D2716" s="69"/>
      <c r="E2716" s="66"/>
      <c r="F2716" s="66"/>
      <c r="G2716" s="66"/>
      <c r="H2716" s="66"/>
      <c r="I2716" s="66"/>
      <c r="J2716" s="66"/>
      <c r="K2716" s="66"/>
      <c r="L2716" s="66"/>
      <c r="M2716" s="66"/>
      <c r="N2716" s="66"/>
      <c r="O2716" s="66"/>
      <c r="P2716" s="66"/>
      <c r="Q2716" s="66"/>
      <c r="R2716" s="66"/>
      <c r="S2716" s="66"/>
      <c r="T2716" s="66"/>
      <c r="U2716" s="66"/>
      <c r="V2716" s="66"/>
      <c r="W2716" s="66"/>
      <c r="X2716" s="66"/>
      <c r="Y2716" s="66"/>
      <c r="Z2716" s="66"/>
      <c r="AA2716" s="66"/>
      <c r="AB2716" s="66"/>
      <c r="AC2716" s="66"/>
      <c r="AD2716" s="66"/>
      <c r="AE2716" s="66"/>
      <c r="AF2716" s="66"/>
      <c r="AG2716" s="66"/>
      <c r="AH2716" s="66"/>
      <c r="AI2716" s="66"/>
      <c r="AJ2716" s="66"/>
      <c r="AK2716" s="66"/>
      <c r="AL2716" s="66"/>
      <c r="AM2716" s="66"/>
      <c r="AN2716" s="66"/>
      <c r="AO2716" s="66"/>
      <c r="AP2716" s="66"/>
      <c r="AQ2716" s="66"/>
      <c r="AR2716" s="66"/>
      <c r="AS2716" s="66"/>
      <c r="AT2716" s="66"/>
      <c r="AU2716" s="66"/>
      <c r="AV2716" s="66"/>
      <c r="AW2716" s="66"/>
      <c r="AX2716" s="66"/>
      <c r="AY2716" s="66"/>
      <c r="AZ2716" s="66"/>
      <c r="BA2716" s="66"/>
      <c r="BB2716" s="66"/>
      <c r="BC2716" s="66"/>
      <c r="BD2716" s="66"/>
      <c r="BE2716" s="66"/>
      <c r="BF2716" s="66"/>
      <c r="BG2716" s="66"/>
      <c r="BH2716" s="66"/>
      <c r="BI2716" s="66"/>
      <c r="BJ2716" s="66"/>
      <c r="BK2716" s="66"/>
      <c r="BL2716" s="66"/>
      <c r="BM2716" s="66"/>
      <c r="BN2716" s="66"/>
      <c r="BO2716" s="66"/>
      <c r="BP2716" s="66"/>
      <c r="BQ2716" s="66"/>
      <c r="BR2716" s="66"/>
      <c r="BS2716" s="66"/>
      <c r="BT2716" s="66"/>
    </row>
    <row r="2717" spans="1:72">
      <c r="A2717" s="69"/>
      <c r="B2717" s="69"/>
      <c r="C2717" s="69"/>
      <c r="D2717" s="69"/>
      <c r="E2717" s="66"/>
      <c r="F2717" s="66"/>
      <c r="G2717" s="66"/>
      <c r="H2717" s="66"/>
      <c r="I2717" s="66"/>
      <c r="J2717" s="66"/>
      <c r="K2717" s="66"/>
      <c r="L2717" s="66"/>
      <c r="M2717" s="66"/>
      <c r="N2717" s="66"/>
      <c r="O2717" s="66"/>
      <c r="P2717" s="66"/>
      <c r="Q2717" s="66"/>
      <c r="R2717" s="66"/>
      <c r="S2717" s="66"/>
      <c r="T2717" s="66"/>
      <c r="U2717" s="66"/>
      <c r="V2717" s="66"/>
      <c r="W2717" s="66"/>
      <c r="X2717" s="66"/>
      <c r="Y2717" s="66"/>
      <c r="Z2717" s="66"/>
      <c r="AA2717" s="66"/>
      <c r="AB2717" s="66"/>
      <c r="AC2717" s="66"/>
      <c r="AD2717" s="66"/>
      <c r="AE2717" s="66"/>
      <c r="AF2717" s="66"/>
      <c r="AG2717" s="66"/>
      <c r="AH2717" s="66"/>
      <c r="AI2717" s="66"/>
      <c r="AJ2717" s="66"/>
      <c r="AK2717" s="66"/>
      <c r="AL2717" s="66"/>
      <c r="AM2717" s="66"/>
      <c r="AN2717" s="66"/>
      <c r="AO2717" s="66"/>
      <c r="AP2717" s="66"/>
      <c r="AQ2717" s="66"/>
      <c r="AR2717" s="66"/>
      <c r="AS2717" s="66"/>
      <c r="AT2717" s="66"/>
      <c r="AU2717" s="66"/>
      <c r="AV2717" s="66"/>
      <c r="AW2717" s="66"/>
      <c r="AX2717" s="66"/>
      <c r="AY2717" s="66"/>
      <c r="AZ2717" s="66"/>
      <c r="BA2717" s="66"/>
      <c r="BB2717" s="66"/>
      <c r="BC2717" s="66"/>
      <c r="BD2717" s="66"/>
      <c r="BE2717" s="66"/>
      <c r="BF2717" s="66"/>
      <c r="BG2717" s="66"/>
      <c r="BH2717" s="66"/>
      <c r="BI2717" s="66"/>
      <c r="BJ2717" s="66"/>
      <c r="BK2717" s="66"/>
      <c r="BL2717" s="66"/>
      <c r="BM2717" s="66"/>
      <c r="BN2717" s="66"/>
      <c r="BO2717" s="66"/>
      <c r="BP2717" s="66"/>
      <c r="BQ2717" s="66"/>
      <c r="BR2717" s="66"/>
      <c r="BS2717" s="66"/>
      <c r="BT2717" s="66"/>
    </row>
    <row r="2718" spans="1:72">
      <c r="A2718" s="69"/>
      <c r="B2718" s="69"/>
      <c r="C2718" s="69"/>
      <c r="D2718" s="69"/>
      <c r="E2718" s="66"/>
      <c r="F2718" s="66"/>
      <c r="G2718" s="66"/>
      <c r="H2718" s="66"/>
      <c r="I2718" s="66"/>
      <c r="J2718" s="66"/>
      <c r="K2718" s="66"/>
      <c r="L2718" s="66"/>
      <c r="M2718" s="66"/>
      <c r="N2718" s="66"/>
      <c r="O2718" s="66"/>
      <c r="P2718" s="66"/>
      <c r="Q2718" s="66"/>
      <c r="R2718" s="66"/>
      <c r="S2718" s="66"/>
      <c r="T2718" s="66"/>
      <c r="U2718" s="66"/>
      <c r="V2718" s="66"/>
      <c r="W2718" s="66"/>
      <c r="X2718" s="66"/>
      <c r="Y2718" s="66"/>
      <c r="Z2718" s="66"/>
      <c r="AA2718" s="66"/>
      <c r="AB2718" s="66"/>
      <c r="AC2718" s="66"/>
      <c r="AD2718" s="66"/>
      <c r="AE2718" s="66"/>
      <c r="AF2718" s="66"/>
      <c r="AG2718" s="66"/>
      <c r="AH2718" s="66"/>
      <c r="AI2718" s="66"/>
      <c r="AJ2718" s="66"/>
      <c r="AK2718" s="66"/>
      <c r="AL2718" s="66"/>
      <c r="AM2718" s="66"/>
      <c r="AN2718" s="66"/>
      <c r="AO2718" s="66"/>
      <c r="AP2718" s="66"/>
      <c r="AQ2718" s="66"/>
      <c r="AR2718" s="66"/>
      <c r="AS2718" s="66"/>
      <c r="AT2718" s="66"/>
      <c r="AU2718" s="66"/>
      <c r="AV2718" s="66"/>
      <c r="AW2718" s="66"/>
      <c r="AX2718" s="66"/>
      <c r="AY2718" s="66"/>
      <c r="AZ2718" s="66"/>
      <c r="BA2718" s="66"/>
      <c r="BB2718" s="66"/>
      <c r="BC2718" s="66"/>
      <c r="BD2718" s="66"/>
      <c r="BE2718" s="66"/>
      <c r="BF2718" s="66"/>
      <c r="BG2718" s="66"/>
      <c r="BH2718" s="66"/>
      <c r="BI2718" s="66"/>
      <c r="BJ2718" s="66"/>
      <c r="BK2718" s="66"/>
      <c r="BL2718" s="66"/>
      <c r="BM2718" s="66"/>
      <c r="BN2718" s="66"/>
      <c r="BO2718" s="66"/>
      <c r="BP2718" s="66"/>
      <c r="BQ2718" s="66"/>
      <c r="BR2718" s="66"/>
      <c r="BS2718" s="66"/>
      <c r="BT2718" s="66"/>
    </row>
    <row r="2719" spans="1:72">
      <c r="A2719" s="69"/>
      <c r="B2719" s="69"/>
      <c r="C2719" s="69"/>
      <c r="D2719" s="69"/>
      <c r="E2719" s="66"/>
      <c r="F2719" s="66"/>
      <c r="G2719" s="66"/>
      <c r="H2719" s="66"/>
      <c r="I2719" s="66"/>
      <c r="J2719" s="66"/>
      <c r="K2719" s="66"/>
      <c r="L2719" s="66"/>
      <c r="M2719" s="66"/>
      <c r="N2719" s="66"/>
      <c r="O2719" s="66"/>
      <c r="P2719" s="66"/>
      <c r="Q2719" s="66"/>
      <c r="R2719" s="66"/>
      <c r="S2719" s="66"/>
      <c r="T2719" s="66"/>
      <c r="U2719" s="66"/>
      <c r="V2719" s="66"/>
      <c r="W2719" s="66"/>
      <c r="X2719" s="66"/>
      <c r="Y2719" s="66"/>
      <c r="Z2719" s="66"/>
      <c r="AA2719" s="66"/>
      <c r="AB2719" s="66"/>
      <c r="AC2719" s="66"/>
      <c r="AD2719" s="66"/>
      <c r="AE2719" s="66"/>
      <c r="AF2719" s="66"/>
      <c r="AG2719" s="66"/>
      <c r="AH2719" s="66"/>
      <c r="AI2719" s="66"/>
      <c r="AJ2719" s="66"/>
      <c r="AK2719" s="66"/>
      <c r="AL2719" s="66"/>
      <c r="AM2719" s="66"/>
      <c r="AN2719" s="66"/>
      <c r="AO2719" s="66"/>
      <c r="AP2719" s="66"/>
      <c r="AQ2719" s="66"/>
      <c r="AR2719" s="66"/>
      <c r="AS2719" s="66"/>
      <c r="AT2719" s="66"/>
      <c r="AU2719" s="66"/>
      <c r="AV2719" s="66"/>
      <c r="AW2719" s="66"/>
      <c r="AX2719" s="66"/>
      <c r="AY2719" s="66"/>
      <c r="AZ2719" s="66"/>
      <c r="BA2719" s="66"/>
      <c r="BB2719" s="66"/>
      <c r="BC2719" s="66"/>
      <c r="BD2719" s="66"/>
      <c r="BE2719" s="66"/>
      <c r="BF2719" s="66"/>
      <c r="BG2719" s="66"/>
      <c r="BH2719" s="66"/>
      <c r="BI2719" s="66"/>
      <c r="BJ2719" s="66"/>
      <c r="BK2719" s="66"/>
      <c r="BL2719" s="66"/>
      <c r="BM2719" s="66"/>
      <c r="BN2719" s="66"/>
      <c r="BO2719" s="66"/>
      <c r="BP2719" s="66"/>
      <c r="BQ2719" s="66"/>
      <c r="BR2719" s="66"/>
      <c r="BS2719" s="66"/>
      <c r="BT2719" s="66"/>
    </row>
    <row r="2720" spans="1:72">
      <c r="A2720" s="69"/>
      <c r="B2720" s="69"/>
      <c r="C2720" s="69"/>
      <c r="D2720" s="69"/>
      <c r="E2720" s="66"/>
      <c r="F2720" s="66"/>
      <c r="G2720" s="66"/>
      <c r="H2720" s="66"/>
      <c r="I2720" s="66"/>
      <c r="J2720" s="66"/>
      <c r="K2720" s="66"/>
      <c r="L2720" s="66"/>
      <c r="M2720" s="66"/>
      <c r="N2720" s="66"/>
      <c r="O2720" s="66"/>
      <c r="P2720" s="66"/>
      <c r="Q2720" s="66"/>
      <c r="R2720" s="66"/>
      <c r="S2720" s="66"/>
      <c r="T2720" s="66"/>
      <c r="U2720" s="66"/>
      <c r="V2720" s="66"/>
      <c r="W2720" s="66"/>
      <c r="X2720" s="66"/>
      <c r="Y2720" s="66"/>
      <c r="Z2720" s="66"/>
      <c r="AA2720" s="66"/>
      <c r="AB2720" s="66"/>
      <c r="AC2720" s="66"/>
      <c r="AD2720" s="66"/>
      <c r="AE2720" s="66"/>
      <c r="AF2720" s="66"/>
      <c r="AG2720" s="66"/>
      <c r="AH2720" s="66"/>
      <c r="AI2720" s="66"/>
      <c r="AJ2720" s="66"/>
      <c r="AK2720" s="66"/>
      <c r="AL2720" s="66"/>
      <c r="AM2720" s="66"/>
      <c r="AN2720" s="66"/>
      <c r="AO2720" s="66"/>
      <c r="AP2720" s="66"/>
      <c r="AQ2720" s="66"/>
      <c r="AR2720" s="66"/>
      <c r="AS2720" s="66"/>
      <c r="AT2720" s="66"/>
      <c r="AU2720" s="66"/>
      <c r="AV2720" s="66"/>
      <c r="AW2720" s="66"/>
      <c r="AX2720" s="66"/>
      <c r="AY2720" s="66"/>
      <c r="AZ2720" s="66"/>
      <c r="BA2720" s="66"/>
      <c r="BB2720" s="66"/>
      <c r="BC2720" s="66"/>
      <c r="BD2720" s="66"/>
      <c r="BE2720" s="66"/>
      <c r="BF2720" s="66"/>
      <c r="BG2720" s="66"/>
      <c r="BH2720" s="66"/>
      <c r="BI2720" s="66"/>
      <c r="BJ2720" s="66"/>
      <c r="BK2720" s="66"/>
      <c r="BL2720" s="66"/>
      <c r="BM2720" s="66"/>
      <c r="BN2720" s="66"/>
      <c r="BO2720" s="66"/>
      <c r="BP2720" s="66"/>
      <c r="BQ2720" s="66"/>
      <c r="BR2720" s="66"/>
      <c r="BS2720" s="66"/>
      <c r="BT2720" s="66"/>
    </row>
    <row r="2721" spans="1:72">
      <c r="A2721" s="69"/>
      <c r="B2721" s="69"/>
      <c r="C2721" s="69"/>
      <c r="D2721" s="69"/>
      <c r="E2721" s="66"/>
      <c r="F2721" s="66"/>
      <c r="G2721" s="66"/>
      <c r="H2721" s="66"/>
      <c r="I2721" s="66"/>
      <c r="J2721" s="66"/>
      <c r="K2721" s="66"/>
      <c r="L2721" s="66"/>
      <c r="M2721" s="66"/>
      <c r="N2721" s="66"/>
      <c r="O2721" s="66"/>
      <c r="P2721" s="66"/>
      <c r="Q2721" s="66"/>
      <c r="R2721" s="66"/>
      <c r="S2721" s="66"/>
      <c r="T2721" s="66"/>
      <c r="U2721" s="66"/>
      <c r="V2721" s="66"/>
      <c r="W2721" s="66"/>
      <c r="X2721" s="66"/>
      <c r="Y2721" s="66"/>
      <c r="Z2721" s="66"/>
      <c r="AA2721" s="66"/>
      <c r="AB2721" s="66"/>
      <c r="AC2721" s="66"/>
      <c r="AD2721" s="66"/>
      <c r="AE2721" s="66"/>
      <c r="AF2721" s="66"/>
      <c r="AG2721" s="66"/>
      <c r="AH2721" s="66"/>
      <c r="AI2721" s="66"/>
      <c r="AJ2721" s="66"/>
      <c r="AK2721" s="66"/>
      <c r="AL2721" s="66"/>
      <c r="AM2721" s="66"/>
      <c r="AN2721" s="66"/>
      <c r="AO2721" s="66"/>
      <c r="AP2721" s="66"/>
      <c r="AQ2721" s="66"/>
      <c r="AR2721" s="66"/>
      <c r="AS2721" s="66"/>
      <c r="AT2721" s="66"/>
      <c r="AU2721" s="66"/>
      <c r="AV2721" s="66"/>
      <c r="AW2721" s="66"/>
      <c r="AX2721" s="66"/>
      <c r="AY2721" s="66"/>
      <c r="AZ2721" s="66"/>
      <c r="BA2721" s="66"/>
      <c r="BB2721" s="66"/>
      <c r="BC2721" s="66"/>
      <c r="BD2721" s="66"/>
      <c r="BE2721" s="66"/>
      <c r="BF2721" s="66"/>
      <c r="BG2721" s="66"/>
      <c r="BH2721" s="66"/>
      <c r="BI2721" s="66"/>
      <c r="BJ2721" s="66"/>
      <c r="BK2721" s="66"/>
      <c r="BL2721" s="66"/>
      <c r="BM2721" s="66"/>
      <c r="BN2721" s="66"/>
      <c r="BO2721" s="66"/>
      <c r="BP2721" s="66"/>
      <c r="BQ2721" s="66"/>
      <c r="BR2721" s="66"/>
      <c r="BS2721" s="66"/>
      <c r="BT2721" s="66"/>
    </row>
    <row r="2722" spans="1:72">
      <c r="A2722" s="69"/>
      <c r="B2722" s="69"/>
      <c r="C2722" s="69"/>
      <c r="D2722" s="69"/>
      <c r="E2722" s="66"/>
      <c r="F2722" s="66"/>
      <c r="G2722" s="66"/>
      <c r="H2722" s="66"/>
      <c r="I2722" s="66"/>
      <c r="J2722" s="66"/>
      <c r="K2722" s="66"/>
      <c r="L2722" s="66"/>
      <c r="M2722" s="66"/>
      <c r="N2722" s="66"/>
      <c r="O2722" s="66"/>
      <c r="P2722" s="66"/>
      <c r="Q2722" s="66"/>
      <c r="R2722" s="66"/>
      <c r="S2722" s="66"/>
      <c r="T2722" s="66"/>
      <c r="U2722" s="66"/>
      <c r="V2722" s="66"/>
      <c r="W2722" s="66"/>
      <c r="X2722" s="66"/>
      <c r="Y2722" s="66"/>
      <c r="Z2722" s="66"/>
      <c r="AA2722" s="66"/>
      <c r="AB2722" s="66"/>
      <c r="AC2722" s="66"/>
      <c r="AD2722" s="66"/>
      <c r="AE2722" s="66"/>
      <c r="AF2722" s="66"/>
      <c r="AG2722" s="66"/>
      <c r="AH2722" s="66"/>
      <c r="AI2722" s="66"/>
      <c r="AJ2722" s="66"/>
      <c r="AK2722" s="66"/>
      <c r="AL2722" s="66"/>
      <c r="AM2722" s="66"/>
      <c r="AN2722" s="66"/>
      <c r="AO2722" s="66"/>
      <c r="AP2722" s="66"/>
      <c r="AQ2722" s="66"/>
      <c r="AR2722" s="66"/>
      <c r="AS2722" s="66"/>
      <c r="AT2722" s="66"/>
      <c r="AU2722" s="66"/>
      <c r="AV2722" s="66"/>
      <c r="AW2722" s="66"/>
      <c r="AX2722" s="66"/>
      <c r="AY2722" s="66"/>
      <c r="AZ2722" s="66"/>
      <c r="BA2722" s="66"/>
      <c r="BB2722" s="66"/>
      <c r="BC2722" s="66"/>
      <c r="BD2722" s="66"/>
      <c r="BE2722" s="66"/>
      <c r="BF2722" s="66"/>
      <c r="BG2722" s="66"/>
      <c r="BH2722" s="66"/>
      <c r="BI2722" s="66"/>
      <c r="BJ2722" s="66"/>
      <c r="BK2722" s="66"/>
      <c r="BL2722" s="66"/>
      <c r="BM2722" s="66"/>
      <c r="BN2722" s="66"/>
      <c r="BO2722" s="66"/>
      <c r="BP2722" s="66"/>
      <c r="BQ2722" s="66"/>
      <c r="BR2722" s="66"/>
      <c r="BS2722" s="66"/>
      <c r="BT2722" s="66"/>
    </row>
    <row r="2723" spans="1:72">
      <c r="A2723" s="69"/>
      <c r="B2723" s="69"/>
      <c r="C2723" s="69"/>
      <c r="D2723" s="69"/>
      <c r="E2723" s="66"/>
      <c r="F2723" s="66"/>
      <c r="G2723" s="66"/>
      <c r="H2723" s="66"/>
      <c r="I2723" s="66"/>
      <c r="J2723" s="66"/>
      <c r="K2723" s="66"/>
      <c r="L2723" s="66"/>
      <c r="M2723" s="66"/>
      <c r="N2723" s="66"/>
      <c r="O2723" s="66"/>
      <c r="P2723" s="66"/>
      <c r="Q2723" s="66"/>
      <c r="R2723" s="66"/>
      <c r="S2723" s="66"/>
      <c r="T2723" s="66"/>
      <c r="U2723" s="66"/>
      <c r="V2723" s="66"/>
      <c r="W2723" s="66"/>
      <c r="X2723" s="66"/>
      <c r="Y2723" s="66"/>
      <c r="Z2723" s="66"/>
      <c r="AA2723" s="66"/>
      <c r="AB2723" s="66"/>
      <c r="AC2723" s="66"/>
      <c r="AD2723" s="66"/>
      <c r="AE2723" s="66"/>
      <c r="AF2723" s="66"/>
      <c r="AG2723" s="66"/>
      <c r="AH2723" s="66"/>
      <c r="AI2723" s="66"/>
      <c r="AJ2723" s="66"/>
      <c r="AK2723" s="66"/>
      <c r="AL2723" s="66"/>
      <c r="AM2723" s="66"/>
      <c r="AN2723" s="66"/>
      <c r="AO2723" s="66"/>
      <c r="AP2723" s="66"/>
      <c r="AQ2723" s="66"/>
      <c r="AR2723" s="66"/>
      <c r="AS2723" s="66"/>
      <c r="AT2723" s="66"/>
      <c r="AU2723" s="66"/>
      <c r="AV2723" s="66"/>
      <c r="AW2723" s="66"/>
      <c r="AX2723" s="66"/>
      <c r="AY2723" s="66"/>
      <c r="AZ2723" s="66"/>
      <c r="BA2723" s="66"/>
      <c r="BB2723" s="66"/>
      <c r="BC2723" s="66"/>
      <c r="BD2723" s="66"/>
      <c r="BE2723" s="66"/>
      <c r="BF2723" s="66"/>
      <c r="BG2723" s="66"/>
      <c r="BH2723" s="66"/>
      <c r="BI2723" s="66"/>
      <c r="BJ2723" s="66"/>
      <c r="BK2723" s="66"/>
      <c r="BL2723" s="66"/>
      <c r="BM2723" s="66"/>
      <c r="BN2723" s="66"/>
      <c r="BO2723" s="66"/>
      <c r="BP2723" s="66"/>
      <c r="BQ2723" s="66"/>
      <c r="BR2723" s="66"/>
      <c r="BS2723" s="66"/>
      <c r="BT2723" s="66"/>
    </row>
    <row r="2724" spans="1:72">
      <c r="A2724" s="69"/>
      <c r="B2724" s="69"/>
      <c r="C2724" s="69"/>
      <c r="D2724" s="69"/>
      <c r="E2724" s="66"/>
      <c r="F2724" s="66"/>
      <c r="G2724" s="66"/>
      <c r="H2724" s="66"/>
      <c r="I2724" s="66"/>
      <c r="J2724" s="66"/>
      <c r="K2724" s="66"/>
      <c r="L2724" s="66"/>
      <c r="M2724" s="66"/>
      <c r="N2724" s="66"/>
      <c r="O2724" s="66"/>
      <c r="P2724" s="66"/>
      <c r="Q2724" s="66"/>
      <c r="R2724" s="66"/>
      <c r="S2724" s="66"/>
      <c r="T2724" s="66"/>
      <c r="U2724" s="66"/>
      <c r="V2724" s="66"/>
      <c r="W2724" s="66"/>
      <c r="X2724" s="66"/>
      <c r="Y2724" s="66"/>
      <c r="Z2724" s="66"/>
      <c r="AA2724" s="66"/>
      <c r="AB2724" s="66"/>
      <c r="AC2724" s="66"/>
      <c r="AD2724" s="66"/>
      <c r="AE2724" s="66"/>
      <c r="AF2724" s="66"/>
      <c r="AG2724" s="66"/>
      <c r="AH2724" s="66"/>
      <c r="AI2724" s="66"/>
      <c r="AJ2724" s="66"/>
      <c r="AK2724" s="66"/>
      <c r="AL2724" s="66"/>
      <c r="AM2724" s="66"/>
      <c r="AN2724" s="66"/>
      <c r="AO2724" s="66"/>
      <c r="AP2724" s="66"/>
      <c r="AQ2724" s="66"/>
      <c r="AR2724" s="66"/>
      <c r="AS2724" s="66"/>
      <c r="AT2724" s="66"/>
      <c r="AU2724" s="66"/>
      <c r="AV2724" s="66"/>
      <c r="AW2724" s="66"/>
      <c r="AX2724" s="66"/>
      <c r="AY2724" s="66"/>
      <c r="AZ2724" s="66"/>
      <c r="BA2724" s="66"/>
      <c r="BB2724" s="66"/>
      <c r="BC2724" s="66"/>
      <c r="BD2724" s="66"/>
      <c r="BE2724" s="66"/>
      <c r="BF2724" s="66"/>
      <c r="BG2724" s="66"/>
      <c r="BH2724" s="66"/>
      <c r="BI2724" s="66"/>
      <c r="BJ2724" s="66"/>
      <c r="BK2724" s="66"/>
      <c r="BL2724" s="66"/>
      <c r="BM2724" s="66"/>
      <c r="BN2724" s="66"/>
      <c r="BO2724" s="66"/>
      <c r="BP2724" s="66"/>
      <c r="BQ2724" s="66"/>
      <c r="BR2724" s="66"/>
      <c r="BS2724" s="66"/>
      <c r="BT2724" s="66"/>
    </row>
    <row r="2725" spans="1:72">
      <c r="A2725" s="69"/>
      <c r="B2725" s="69"/>
      <c r="C2725" s="69"/>
      <c r="D2725" s="69"/>
      <c r="E2725" s="66"/>
      <c r="F2725" s="66"/>
      <c r="G2725" s="66"/>
      <c r="H2725" s="66"/>
      <c r="I2725" s="66"/>
      <c r="J2725" s="66"/>
      <c r="K2725" s="66"/>
      <c r="L2725" s="66"/>
      <c r="M2725" s="66"/>
      <c r="N2725" s="66"/>
      <c r="O2725" s="66"/>
      <c r="P2725" s="66"/>
      <c r="Q2725" s="66"/>
      <c r="R2725" s="66"/>
      <c r="S2725" s="66"/>
      <c r="T2725" s="66"/>
      <c r="U2725" s="66"/>
      <c r="V2725" s="66"/>
      <c r="W2725" s="66"/>
      <c r="X2725" s="66"/>
      <c r="Y2725" s="66"/>
      <c r="Z2725" s="66"/>
      <c r="AA2725" s="66"/>
      <c r="AB2725" s="66"/>
      <c r="AC2725" s="66"/>
      <c r="AD2725" s="66"/>
      <c r="AE2725" s="66"/>
      <c r="AF2725" s="66"/>
      <c r="AG2725" s="66"/>
      <c r="AH2725" s="66"/>
      <c r="AI2725" s="66"/>
      <c r="AJ2725" s="66"/>
      <c r="AK2725" s="66"/>
      <c r="AL2725" s="66"/>
      <c r="AM2725" s="66"/>
      <c r="AN2725" s="66"/>
      <c r="AO2725" s="66"/>
      <c r="AP2725" s="66"/>
      <c r="AQ2725" s="66"/>
      <c r="AR2725" s="66"/>
      <c r="AS2725" s="66"/>
      <c r="AT2725" s="66"/>
      <c r="AU2725" s="66"/>
      <c r="AV2725" s="66"/>
      <c r="AW2725" s="66"/>
      <c r="AX2725" s="66"/>
      <c r="AY2725" s="66"/>
      <c r="AZ2725" s="66"/>
      <c r="BA2725" s="66"/>
      <c r="BB2725" s="66"/>
      <c r="BC2725" s="66"/>
      <c r="BD2725" s="66"/>
      <c r="BE2725" s="66"/>
      <c r="BF2725" s="66"/>
      <c r="BG2725" s="66"/>
      <c r="BH2725" s="66"/>
      <c r="BI2725" s="66"/>
      <c r="BJ2725" s="66"/>
      <c r="BK2725" s="66"/>
      <c r="BL2725" s="66"/>
      <c r="BM2725" s="66"/>
      <c r="BN2725" s="66"/>
      <c r="BO2725" s="66"/>
      <c r="BP2725" s="66"/>
      <c r="BQ2725" s="66"/>
      <c r="BR2725" s="66"/>
      <c r="BS2725" s="66"/>
      <c r="BT2725" s="66"/>
    </row>
    <row r="2726" spans="1:72">
      <c r="A2726" s="69"/>
      <c r="B2726" s="69"/>
      <c r="C2726" s="69"/>
      <c r="D2726" s="69"/>
      <c r="E2726" s="66"/>
      <c r="F2726" s="66"/>
      <c r="G2726" s="66"/>
      <c r="H2726" s="66"/>
      <c r="I2726" s="66"/>
      <c r="J2726" s="66"/>
      <c r="K2726" s="66"/>
      <c r="L2726" s="66"/>
      <c r="M2726" s="66"/>
      <c r="N2726" s="66"/>
      <c r="O2726" s="66"/>
      <c r="P2726" s="66"/>
      <c r="Q2726" s="66"/>
      <c r="R2726" s="66"/>
      <c r="S2726" s="66"/>
      <c r="T2726" s="66"/>
      <c r="U2726" s="66"/>
      <c r="V2726" s="66"/>
      <c r="W2726" s="66"/>
      <c r="X2726" s="66"/>
      <c r="Y2726" s="66"/>
      <c r="Z2726" s="66"/>
      <c r="AA2726" s="66"/>
      <c r="AB2726" s="66"/>
      <c r="AC2726" s="66"/>
      <c r="AD2726" s="66"/>
      <c r="AE2726" s="66"/>
      <c r="AF2726" s="66"/>
      <c r="AG2726" s="66"/>
      <c r="AH2726" s="66"/>
      <c r="AI2726" s="66"/>
      <c r="AJ2726" s="66"/>
      <c r="AK2726" s="66"/>
      <c r="AL2726" s="66"/>
      <c r="AM2726" s="66"/>
      <c r="AN2726" s="66"/>
      <c r="AO2726" s="66"/>
      <c r="AP2726" s="66"/>
      <c r="AQ2726" s="66"/>
      <c r="AR2726" s="66"/>
      <c r="AS2726" s="66"/>
      <c r="AT2726" s="66"/>
      <c r="AU2726" s="66"/>
      <c r="AV2726" s="66"/>
      <c r="AW2726" s="66"/>
      <c r="AX2726" s="66"/>
      <c r="AY2726" s="66"/>
      <c r="AZ2726" s="66"/>
      <c r="BA2726" s="66"/>
      <c r="BB2726" s="66"/>
      <c r="BC2726" s="66"/>
      <c r="BD2726" s="66"/>
      <c r="BE2726" s="66"/>
      <c r="BF2726" s="66"/>
      <c r="BG2726" s="66"/>
      <c r="BH2726" s="66"/>
      <c r="BI2726" s="66"/>
      <c r="BJ2726" s="66"/>
      <c r="BK2726" s="66"/>
      <c r="BL2726" s="66"/>
      <c r="BM2726" s="66"/>
      <c r="BN2726" s="66"/>
      <c r="BO2726" s="66"/>
      <c r="BP2726" s="66"/>
      <c r="BQ2726" s="66"/>
      <c r="BR2726" s="66"/>
      <c r="BS2726" s="66"/>
      <c r="BT2726" s="66"/>
    </row>
    <row r="2727" spans="1:72">
      <c r="A2727" s="69"/>
      <c r="B2727" s="69"/>
      <c r="C2727" s="69"/>
      <c r="D2727" s="69"/>
      <c r="E2727" s="66"/>
      <c r="F2727" s="66"/>
      <c r="G2727" s="66"/>
      <c r="H2727" s="66"/>
      <c r="I2727" s="66"/>
      <c r="J2727" s="66"/>
      <c r="K2727" s="66"/>
      <c r="L2727" s="66"/>
      <c r="M2727" s="66"/>
      <c r="N2727" s="66"/>
      <c r="O2727" s="66"/>
      <c r="P2727" s="66"/>
      <c r="Q2727" s="66"/>
      <c r="R2727" s="66"/>
      <c r="S2727" s="66"/>
      <c r="T2727" s="66"/>
      <c r="U2727" s="66"/>
      <c r="V2727" s="66"/>
      <c r="W2727" s="66"/>
      <c r="X2727" s="66"/>
      <c r="Y2727" s="66"/>
      <c r="Z2727" s="66"/>
      <c r="AA2727" s="66"/>
      <c r="AB2727" s="66"/>
      <c r="AC2727" s="66"/>
      <c r="AD2727" s="66"/>
      <c r="AE2727" s="66"/>
      <c r="AF2727" s="66"/>
      <c r="AG2727" s="66"/>
      <c r="AH2727" s="66"/>
      <c r="AI2727" s="66"/>
      <c r="AJ2727" s="66"/>
      <c r="AK2727" s="66"/>
      <c r="AL2727" s="66"/>
      <c r="AM2727" s="66"/>
      <c r="AN2727" s="66"/>
      <c r="AO2727" s="66"/>
      <c r="AP2727" s="66"/>
      <c r="AQ2727" s="66"/>
      <c r="AR2727" s="66"/>
      <c r="AS2727" s="66"/>
      <c r="AT2727" s="66"/>
      <c r="AU2727" s="66"/>
      <c r="AV2727" s="66"/>
      <c r="AW2727" s="66"/>
      <c r="AX2727" s="66"/>
      <c r="AY2727" s="66"/>
      <c r="AZ2727" s="66"/>
      <c r="BA2727" s="66"/>
      <c r="BB2727" s="66"/>
      <c r="BC2727" s="66"/>
      <c r="BD2727" s="66"/>
      <c r="BE2727" s="66"/>
      <c r="BF2727" s="66"/>
      <c r="BG2727" s="66"/>
      <c r="BH2727" s="66"/>
      <c r="BI2727" s="66"/>
      <c r="BJ2727" s="66"/>
      <c r="BK2727" s="66"/>
      <c r="BL2727" s="66"/>
      <c r="BM2727" s="66"/>
      <c r="BN2727" s="66"/>
      <c r="BO2727" s="66"/>
      <c r="BP2727" s="66"/>
      <c r="BQ2727" s="66"/>
      <c r="BR2727" s="66"/>
      <c r="BS2727" s="66"/>
      <c r="BT2727" s="66"/>
    </row>
    <row r="2728" spans="1:72">
      <c r="A2728" s="69"/>
      <c r="B2728" s="69"/>
      <c r="C2728" s="69"/>
      <c r="D2728" s="69"/>
      <c r="E2728" s="66"/>
      <c r="F2728" s="66"/>
      <c r="G2728" s="66"/>
      <c r="H2728" s="66"/>
      <c r="I2728" s="66"/>
      <c r="J2728" s="66"/>
      <c r="K2728" s="66"/>
      <c r="L2728" s="66"/>
      <c r="M2728" s="66"/>
      <c r="N2728" s="66"/>
      <c r="O2728" s="66"/>
      <c r="P2728" s="66"/>
      <c r="Q2728" s="66"/>
      <c r="R2728" s="66"/>
      <c r="S2728" s="66"/>
      <c r="T2728" s="66"/>
      <c r="U2728" s="66"/>
      <c r="V2728" s="66"/>
      <c r="W2728" s="66"/>
      <c r="X2728" s="66"/>
      <c r="Y2728" s="66"/>
      <c r="Z2728" s="66"/>
      <c r="AA2728" s="66"/>
      <c r="AB2728" s="66"/>
      <c r="AC2728" s="66"/>
      <c r="AD2728" s="66"/>
      <c r="AE2728" s="66"/>
      <c r="AF2728" s="66"/>
      <c r="AG2728" s="66"/>
      <c r="AH2728" s="66"/>
      <c r="AI2728" s="66"/>
      <c r="AJ2728" s="66"/>
      <c r="AK2728" s="66"/>
      <c r="AL2728" s="66"/>
      <c r="AM2728" s="66"/>
      <c r="AN2728" s="66"/>
      <c r="AO2728" s="66"/>
      <c r="AP2728" s="66"/>
      <c r="AQ2728" s="66"/>
      <c r="AR2728" s="66"/>
      <c r="AS2728" s="66"/>
      <c r="AT2728" s="66"/>
      <c r="AU2728" s="66"/>
      <c r="AV2728" s="66"/>
      <c r="AW2728" s="66"/>
      <c r="AX2728" s="66"/>
      <c r="AY2728" s="66"/>
      <c r="AZ2728" s="66"/>
      <c r="BA2728" s="66"/>
      <c r="BB2728" s="66"/>
      <c r="BC2728" s="66"/>
      <c r="BD2728" s="66"/>
      <c r="BE2728" s="66"/>
      <c r="BF2728" s="66"/>
      <c r="BG2728" s="66"/>
      <c r="BH2728" s="66"/>
      <c r="BI2728" s="66"/>
      <c r="BJ2728" s="66"/>
      <c r="BK2728" s="66"/>
      <c r="BL2728" s="66"/>
      <c r="BM2728" s="66"/>
      <c r="BN2728" s="66"/>
      <c r="BO2728" s="66"/>
      <c r="BP2728" s="66"/>
      <c r="BQ2728" s="66"/>
      <c r="BR2728" s="66"/>
      <c r="BS2728" s="66"/>
      <c r="BT2728" s="66"/>
    </row>
    <row r="2729" spans="1:72">
      <c r="A2729" s="69"/>
      <c r="B2729" s="69"/>
      <c r="C2729" s="69"/>
      <c r="D2729" s="69"/>
      <c r="E2729" s="66"/>
      <c r="F2729" s="66"/>
      <c r="G2729" s="66"/>
      <c r="H2729" s="66"/>
      <c r="I2729" s="66"/>
      <c r="J2729" s="66"/>
      <c r="K2729" s="66"/>
      <c r="L2729" s="66"/>
      <c r="M2729" s="66"/>
      <c r="N2729" s="66"/>
      <c r="O2729" s="66"/>
      <c r="P2729" s="66"/>
      <c r="Q2729" s="66"/>
      <c r="R2729" s="66"/>
      <c r="S2729" s="66"/>
      <c r="T2729" s="66"/>
      <c r="U2729" s="66"/>
      <c r="V2729" s="66"/>
      <c r="W2729" s="66"/>
      <c r="X2729" s="66"/>
      <c r="Y2729" s="66"/>
      <c r="Z2729" s="66"/>
      <c r="AA2729" s="66"/>
      <c r="AB2729" s="66"/>
      <c r="AC2729" s="66"/>
      <c r="AD2729" s="66"/>
      <c r="AE2729" s="66"/>
      <c r="AF2729" s="66"/>
      <c r="AG2729" s="66"/>
      <c r="AH2729" s="66"/>
      <c r="AI2729" s="66"/>
      <c r="AJ2729" s="66"/>
      <c r="AK2729" s="66"/>
      <c r="AL2729" s="66"/>
      <c r="AM2729" s="66"/>
      <c r="AN2729" s="66"/>
      <c r="AO2729" s="66"/>
      <c r="AP2729" s="66"/>
      <c r="AQ2729" s="66"/>
      <c r="AR2729" s="66"/>
      <c r="AS2729" s="66"/>
      <c r="AT2729" s="66"/>
      <c r="AU2729" s="66"/>
      <c r="AV2729" s="66"/>
      <c r="AW2729" s="66"/>
      <c r="AX2729" s="66"/>
      <c r="AY2729" s="66"/>
      <c r="AZ2729" s="66"/>
      <c r="BA2729" s="66"/>
      <c r="BB2729" s="66"/>
      <c r="BC2729" s="66"/>
      <c r="BD2729" s="66"/>
      <c r="BE2729" s="66"/>
      <c r="BF2729" s="66"/>
      <c r="BG2729" s="66"/>
      <c r="BH2729" s="66"/>
      <c r="BI2729" s="66"/>
      <c r="BJ2729" s="66"/>
      <c r="BK2729" s="66"/>
      <c r="BL2729" s="66"/>
      <c r="BM2729" s="66"/>
      <c r="BN2729" s="66"/>
      <c r="BO2729" s="66"/>
      <c r="BP2729" s="66"/>
      <c r="BQ2729" s="66"/>
      <c r="BR2729" s="66"/>
      <c r="BS2729" s="66"/>
      <c r="BT2729" s="66"/>
    </row>
    <row r="2730" spans="1:72">
      <c r="A2730" s="69"/>
      <c r="B2730" s="69"/>
      <c r="C2730" s="69"/>
      <c r="D2730" s="69"/>
      <c r="E2730" s="66"/>
      <c r="F2730" s="66"/>
      <c r="G2730" s="66"/>
      <c r="H2730" s="66"/>
      <c r="I2730" s="66"/>
      <c r="J2730" s="66"/>
      <c r="K2730" s="66"/>
      <c r="L2730" s="66"/>
      <c r="M2730" s="66"/>
      <c r="N2730" s="66"/>
      <c r="O2730" s="66"/>
      <c r="P2730" s="66"/>
      <c r="Q2730" s="66"/>
      <c r="R2730" s="66"/>
      <c r="S2730" s="66"/>
      <c r="T2730" s="66"/>
      <c r="U2730" s="66"/>
      <c r="V2730" s="66"/>
      <c r="W2730" s="66"/>
      <c r="X2730" s="66"/>
      <c r="Y2730" s="66"/>
      <c r="Z2730" s="66"/>
      <c r="AA2730" s="66"/>
      <c r="AB2730" s="66"/>
      <c r="AC2730" s="66"/>
      <c r="AD2730" s="66"/>
      <c r="AE2730" s="66"/>
      <c r="AF2730" s="66"/>
      <c r="AG2730" s="66"/>
      <c r="AH2730" s="66"/>
      <c r="AI2730" s="66"/>
      <c r="AJ2730" s="66"/>
      <c r="AK2730" s="66"/>
      <c r="AL2730" s="66"/>
      <c r="AM2730" s="66"/>
      <c r="AN2730" s="66"/>
      <c r="AO2730" s="66"/>
      <c r="AP2730" s="66"/>
      <c r="AQ2730" s="66"/>
      <c r="AR2730" s="66"/>
      <c r="AS2730" s="66"/>
      <c r="AT2730" s="66"/>
      <c r="AU2730" s="66"/>
      <c r="AV2730" s="66"/>
      <c r="AW2730" s="66"/>
      <c r="AX2730" s="66"/>
      <c r="AY2730" s="66"/>
      <c r="AZ2730" s="66"/>
      <c r="BA2730" s="66"/>
      <c r="BB2730" s="66"/>
      <c r="BC2730" s="66"/>
      <c r="BD2730" s="66"/>
      <c r="BE2730" s="66"/>
      <c r="BF2730" s="66"/>
      <c r="BG2730" s="66"/>
      <c r="BH2730" s="66"/>
      <c r="BI2730" s="66"/>
      <c r="BJ2730" s="66"/>
      <c r="BK2730" s="66"/>
      <c r="BL2730" s="66"/>
      <c r="BM2730" s="66"/>
      <c r="BN2730" s="66"/>
      <c r="BO2730" s="66"/>
      <c r="BP2730" s="66"/>
      <c r="BQ2730" s="66"/>
      <c r="BR2730" s="66"/>
      <c r="BS2730" s="66"/>
      <c r="BT2730" s="66"/>
    </row>
    <row r="2731" spans="1:72">
      <c r="A2731" s="69"/>
      <c r="B2731" s="69"/>
      <c r="C2731" s="69"/>
      <c r="D2731" s="69"/>
      <c r="E2731" s="66"/>
      <c r="F2731" s="66"/>
      <c r="G2731" s="66"/>
      <c r="H2731" s="66"/>
      <c r="I2731" s="66"/>
      <c r="J2731" s="66"/>
      <c r="K2731" s="66"/>
      <c r="L2731" s="66"/>
      <c r="M2731" s="66"/>
      <c r="N2731" s="66"/>
      <c r="O2731" s="66"/>
      <c r="P2731" s="66"/>
      <c r="Q2731" s="66"/>
      <c r="R2731" s="66"/>
      <c r="S2731" s="66"/>
      <c r="T2731" s="66"/>
      <c r="U2731" s="66"/>
      <c r="V2731" s="66"/>
      <c r="W2731" s="66"/>
      <c r="X2731" s="66"/>
      <c r="Y2731" s="66"/>
      <c r="Z2731" s="66"/>
      <c r="AA2731" s="66"/>
      <c r="AB2731" s="66"/>
      <c r="AC2731" s="66"/>
      <c r="AD2731" s="66"/>
      <c r="AE2731" s="66"/>
      <c r="AF2731" s="66"/>
      <c r="AG2731" s="66"/>
      <c r="AH2731" s="66"/>
      <c r="AI2731" s="66"/>
      <c r="AJ2731" s="66"/>
      <c r="AK2731" s="66"/>
      <c r="AL2731" s="66"/>
      <c r="AM2731" s="66"/>
      <c r="AN2731" s="66"/>
      <c r="AO2731" s="66"/>
      <c r="AP2731" s="66"/>
      <c r="AQ2731" s="66"/>
      <c r="AR2731" s="66"/>
      <c r="AS2731" s="66"/>
      <c r="AT2731" s="66"/>
      <c r="AU2731" s="66"/>
      <c r="AV2731" s="66"/>
      <c r="AW2731" s="66"/>
      <c r="AX2731" s="66"/>
      <c r="AY2731" s="66"/>
      <c r="AZ2731" s="66"/>
      <c r="BA2731" s="66"/>
      <c r="BB2731" s="66"/>
      <c r="BC2731" s="66"/>
      <c r="BD2731" s="66"/>
      <c r="BE2731" s="66"/>
      <c r="BF2731" s="66"/>
      <c r="BG2731" s="66"/>
      <c r="BH2731" s="66"/>
      <c r="BI2731" s="66"/>
      <c r="BJ2731" s="66"/>
      <c r="BK2731" s="66"/>
      <c r="BL2731" s="66"/>
      <c r="BM2731" s="66"/>
      <c r="BN2731" s="66"/>
      <c r="BO2731" s="66"/>
      <c r="BP2731" s="66"/>
      <c r="BQ2731" s="66"/>
      <c r="BR2731" s="66"/>
      <c r="BS2731" s="66"/>
      <c r="BT2731" s="66"/>
    </row>
    <row r="2732" spans="1:72">
      <c r="A2732" s="69"/>
      <c r="B2732" s="69"/>
      <c r="C2732" s="69"/>
      <c r="D2732" s="69"/>
      <c r="E2732" s="66"/>
      <c r="F2732" s="66"/>
      <c r="G2732" s="66"/>
      <c r="H2732" s="66"/>
      <c r="I2732" s="66"/>
      <c r="J2732" s="66"/>
      <c r="K2732" s="66"/>
      <c r="L2732" s="66"/>
      <c r="M2732" s="66"/>
      <c r="N2732" s="66"/>
      <c r="O2732" s="66"/>
      <c r="P2732" s="66"/>
      <c r="Q2732" s="66"/>
      <c r="R2732" s="66"/>
      <c r="S2732" s="66"/>
      <c r="T2732" s="66"/>
      <c r="U2732" s="66"/>
      <c r="V2732" s="66"/>
      <c r="W2732" s="66"/>
      <c r="X2732" s="66"/>
      <c r="Y2732" s="66"/>
      <c r="Z2732" s="66"/>
      <c r="AA2732" s="66"/>
      <c r="AB2732" s="66"/>
      <c r="AC2732" s="66"/>
      <c r="AD2732" s="66"/>
      <c r="AE2732" s="66"/>
      <c r="AF2732" s="66"/>
      <c r="AG2732" s="66"/>
      <c r="AH2732" s="66"/>
      <c r="AI2732" s="66"/>
      <c r="AJ2732" s="66"/>
      <c r="AK2732" s="66"/>
      <c r="AL2732" s="66"/>
      <c r="AM2732" s="66"/>
      <c r="AN2732" s="66"/>
      <c r="AO2732" s="66"/>
      <c r="AP2732" s="66"/>
      <c r="AQ2732" s="66"/>
      <c r="AR2732" s="66"/>
      <c r="AS2732" s="66"/>
      <c r="AT2732" s="66"/>
      <c r="AU2732" s="66"/>
      <c r="AV2732" s="66"/>
      <c r="AW2732" s="66"/>
      <c r="AX2732" s="66"/>
      <c r="AY2732" s="66"/>
      <c r="AZ2732" s="66"/>
      <c r="BA2732" s="66"/>
      <c r="BB2732" s="66"/>
      <c r="BC2732" s="66"/>
      <c r="BD2732" s="66"/>
      <c r="BE2732" s="66"/>
      <c r="BF2732" s="66"/>
      <c r="BG2732" s="66"/>
      <c r="BH2732" s="66"/>
      <c r="BI2732" s="66"/>
      <c r="BJ2732" s="66"/>
      <c r="BK2732" s="66"/>
      <c r="BL2732" s="66"/>
      <c r="BM2732" s="66"/>
      <c r="BN2732" s="66"/>
      <c r="BO2732" s="66"/>
      <c r="BP2732" s="66"/>
      <c r="BQ2732" s="66"/>
      <c r="BR2732" s="66"/>
      <c r="BS2732" s="66"/>
      <c r="BT2732" s="66"/>
    </row>
    <row r="2733" spans="1:72">
      <c r="A2733" s="69"/>
      <c r="B2733" s="69"/>
      <c r="C2733" s="69"/>
      <c r="D2733" s="69"/>
      <c r="E2733" s="66"/>
      <c r="F2733" s="66"/>
      <c r="G2733" s="66"/>
      <c r="H2733" s="66"/>
      <c r="I2733" s="66"/>
      <c r="J2733" s="66"/>
      <c r="K2733" s="66"/>
      <c r="L2733" s="66"/>
      <c r="M2733" s="66"/>
      <c r="N2733" s="66"/>
      <c r="O2733" s="66"/>
      <c r="P2733" s="66"/>
      <c r="Q2733" s="66"/>
      <c r="R2733" s="66"/>
      <c r="S2733" s="66"/>
      <c r="T2733" s="66"/>
      <c r="U2733" s="66"/>
      <c r="V2733" s="66"/>
      <c r="W2733" s="66"/>
      <c r="X2733" s="66"/>
      <c r="Y2733" s="66"/>
      <c r="Z2733" s="66"/>
      <c r="AA2733" s="66"/>
      <c r="AB2733" s="66"/>
      <c r="AC2733" s="66"/>
      <c r="AD2733" s="66"/>
      <c r="AE2733" s="66"/>
      <c r="AF2733" s="66"/>
      <c r="AG2733" s="66"/>
      <c r="AH2733" s="66"/>
      <c r="AI2733" s="66"/>
      <c r="AJ2733" s="66"/>
      <c r="AK2733" s="66"/>
      <c r="AL2733" s="66"/>
      <c r="AM2733" s="66"/>
      <c r="AN2733" s="66"/>
      <c r="AO2733" s="66"/>
      <c r="AP2733" s="66"/>
      <c r="AQ2733" s="66"/>
      <c r="AR2733" s="66"/>
      <c r="AS2733" s="66"/>
      <c r="AT2733" s="66"/>
      <c r="AU2733" s="66"/>
      <c r="AV2733" s="66"/>
      <c r="AW2733" s="66"/>
      <c r="AX2733" s="66"/>
      <c r="AY2733" s="66"/>
      <c r="AZ2733" s="66"/>
      <c r="BA2733" s="66"/>
      <c r="BB2733" s="66"/>
      <c r="BC2733" s="66"/>
      <c r="BD2733" s="66"/>
      <c r="BE2733" s="66"/>
      <c r="BF2733" s="66"/>
      <c r="BG2733" s="66"/>
      <c r="BH2733" s="66"/>
      <c r="BI2733" s="66"/>
      <c r="BJ2733" s="66"/>
      <c r="BK2733" s="66"/>
      <c r="BL2733" s="66"/>
      <c r="BM2733" s="66"/>
      <c r="BN2733" s="66"/>
      <c r="BO2733" s="66"/>
      <c r="BP2733" s="66"/>
      <c r="BQ2733" s="66"/>
      <c r="BR2733" s="66"/>
      <c r="BS2733" s="66"/>
      <c r="BT2733" s="66"/>
    </row>
    <row r="2734" spans="1:72">
      <c r="A2734" s="69"/>
      <c r="B2734" s="69"/>
      <c r="C2734" s="69"/>
      <c r="D2734" s="69"/>
      <c r="E2734" s="66"/>
      <c r="F2734" s="66"/>
      <c r="G2734" s="66"/>
      <c r="H2734" s="66"/>
      <c r="I2734" s="66"/>
      <c r="J2734" s="66"/>
      <c r="K2734" s="66"/>
      <c r="L2734" s="66"/>
      <c r="M2734" s="66"/>
      <c r="N2734" s="66"/>
      <c r="O2734" s="66"/>
      <c r="P2734" s="66"/>
      <c r="Q2734" s="66"/>
      <c r="R2734" s="66"/>
      <c r="S2734" s="66"/>
      <c r="T2734" s="66"/>
      <c r="U2734" s="66"/>
      <c r="V2734" s="66"/>
      <c r="W2734" s="66"/>
      <c r="X2734" s="66"/>
      <c r="Y2734" s="66"/>
      <c r="Z2734" s="66"/>
      <c r="AA2734" s="66"/>
      <c r="AB2734" s="66"/>
      <c r="AC2734" s="66"/>
      <c r="AD2734" s="66"/>
      <c r="AE2734" s="66"/>
      <c r="AF2734" s="66"/>
      <c r="AG2734" s="66"/>
      <c r="AH2734" s="66"/>
      <c r="AI2734" s="66"/>
      <c r="AJ2734" s="66"/>
      <c r="AK2734" s="66"/>
      <c r="AL2734" s="66"/>
      <c r="AM2734" s="66"/>
      <c r="AN2734" s="66"/>
      <c r="AO2734" s="66"/>
      <c r="AP2734" s="66"/>
      <c r="AQ2734" s="66"/>
      <c r="AR2734" s="66"/>
      <c r="AS2734" s="66"/>
      <c r="AT2734" s="66"/>
      <c r="AU2734" s="66"/>
      <c r="AV2734" s="66"/>
      <c r="AW2734" s="66"/>
      <c r="AX2734" s="66"/>
      <c r="AY2734" s="66"/>
      <c r="AZ2734" s="66"/>
      <c r="BA2734" s="66"/>
      <c r="BB2734" s="66"/>
      <c r="BC2734" s="66"/>
      <c r="BD2734" s="66"/>
      <c r="BE2734" s="66"/>
      <c r="BF2734" s="66"/>
      <c r="BG2734" s="66"/>
      <c r="BH2734" s="66"/>
      <c r="BI2734" s="66"/>
      <c r="BJ2734" s="66"/>
      <c r="BK2734" s="66"/>
      <c r="BL2734" s="66"/>
      <c r="BM2734" s="66"/>
      <c r="BN2734" s="66"/>
      <c r="BO2734" s="66"/>
      <c r="BP2734" s="66"/>
      <c r="BQ2734" s="66"/>
      <c r="BR2734" s="66"/>
      <c r="BS2734" s="66"/>
      <c r="BT2734" s="66"/>
    </row>
    <row r="2735" spans="1:72">
      <c r="A2735" s="69"/>
      <c r="B2735" s="69"/>
      <c r="C2735" s="69"/>
      <c r="D2735" s="69"/>
      <c r="E2735" s="66"/>
      <c r="F2735" s="66"/>
      <c r="G2735" s="66"/>
      <c r="H2735" s="66"/>
      <c r="I2735" s="66"/>
      <c r="J2735" s="66"/>
      <c r="K2735" s="66"/>
      <c r="L2735" s="66"/>
      <c r="M2735" s="66"/>
      <c r="N2735" s="66"/>
      <c r="O2735" s="66"/>
      <c r="P2735" s="66"/>
      <c r="Q2735" s="66"/>
      <c r="R2735" s="66"/>
      <c r="S2735" s="66"/>
      <c r="T2735" s="66"/>
      <c r="U2735" s="66"/>
      <c r="V2735" s="66"/>
      <c r="W2735" s="66"/>
      <c r="X2735" s="66"/>
      <c r="Y2735" s="66"/>
      <c r="Z2735" s="66"/>
      <c r="AA2735" s="66"/>
      <c r="AB2735" s="66"/>
      <c r="AC2735" s="66"/>
      <c r="AD2735" s="66"/>
      <c r="AE2735" s="66"/>
      <c r="AF2735" s="66"/>
      <c r="AG2735" s="66"/>
      <c r="AH2735" s="66"/>
      <c r="AI2735" s="66"/>
      <c r="AJ2735" s="66"/>
      <c r="AK2735" s="66"/>
      <c r="AL2735" s="66"/>
      <c r="AM2735" s="66"/>
      <c r="AN2735" s="66"/>
      <c r="AO2735" s="66"/>
      <c r="AP2735" s="66"/>
      <c r="AQ2735" s="66"/>
      <c r="AR2735" s="66"/>
      <c r="AS2735" s="66"/>
      <c r="AT2735" s="66"/>
      <c r="AU2735" s="66"/>
      <c r="AV2735" s="66"/>
      <c r="AW2735" s="66"/>
      <c r="AX2735" s="66"/>
      <c r="AY2735" s="66"/>
      <c r="AZ2735" s="66"/>
      <c r="BA2735" s="66"/>
      <c r="BB2735" s="66"/>
      <c r="BC2735" s="66"/>
      <c r="BD2735" s="66"/>
      <c r="BE2735" s="66"/>
      <c r="BF2735" s="66"/>
      <c r="BG2735" s="66"/>
      <c r="BH2735" s="66"/>
      <c r="BI2735" s="66"/>
      <c r="BJ2735" s="66"/>
      <c r="BK2735" s="66"/>
      <c r="BL2735" s="66"/>
      <c r="BM2735" s="66"/>
      <c r="BN2735" s="66"/>
      <c r="BO2735" s="66"/>
      <c r="BP2735" s="66"/>
      <c r="BQ2735" s="66"/>
      <c r="BR2735" s="66"/>
      <c r="BS2735" s="66"/>
      <c r="BT2735" s="66"/>
    </row>
    <row r="2736" spans="1:72">
      <c r="A2736" s="69"/>
      <c r="B2736" s="69"/>
      <c r="C2736" s="69"/>
      <c r="D2736" s="69"/>
      <c r="E2736" s="66"/>
      <c r="F2736" s="66"/>
      <c r="G2736" s="66"/>
      <c r="H2736" s="66"/>
      <c r="I2736" s="66"/>
      <c r="J2736" s="66"/>
      <c r="K2736" s="66"/>
      <c r="L2736" s="66"/>
      <c r="M2736" s="66"/>
      <c r="N2736" s="66"/>
      <c r="O2736" s="66"/>
      <c r="P2736" s="66"/>
      <c r="Q2736" s="66"/>
      <c r="R2736" s="66"/>
      <c r="S2736" s="66"/>
      <c r="T2736" s="66"/>
      <c r="U2736" s="66"/>
      <c r="V2736" s="66"/>
      <c r="W2736" s="66"/>
      <c r="X2736" s="66"/>
      <c r="Y2736" s="66"/>
      <c r="Z2736" s="66"/>
      <c r="AA2736" s="66"/>
      <c r="AB2736" s="66"/>
      <c r="AC2736" s="66"/>
      <c r="AD2736" s="66"/>
      <c r="AE2736" s="66"/>
      <c r="AF2736" s="66"/>
      <c r="AG2736" s="66"/>
      <c r="AH2736" s="66"/>
      <c r="AI2736" s="66"/>
      <c r="AJ2736" s="66"/>
      <c r="AK2736" s="66"/>
      <c r="AL2736" s="66"/>
      <c r="AM2736" s="66"/>
      <c r="AN2736" s="66"/>
      <c r="AO2736" s="66"/>
      <c r="AP2736" s="66"/>
      <c r="AQ2736" s="66"/>
      <c r="AR2736" s="66"/>
      <c r="AS2736" s="66"/>
      <c r="AT2736" s="66"/>
      <c r="AU2736" s="66"/>
      <c r="AV2736" s="66"/>
      <c r="AW2736" s="66"/>
      <c r="AX2736" s="66"/>
      <c r="AY2736" s="66"/>
      <c r="AZ2736" s="66"/>
      <c r="BA2736" s="66"/>
      <c r="BB2736" s="66"/>
      <c r="BC2736" s="66"/>
      <c r="BD2736" s="66"/>
      <c r="BE2736" s="66"/>
      <c r="BF2736" s="66"/>
      <c r="BG2736" s="66"/>
      <c r="BH2736" s="66"/>
      <c r="BI2736" s="66"/>
      <c r="BJ2736" s="66"/>
      <c r="BK2736" s="66"/>
      <c r="BL2736" s="66"/>
      <c r="BM2736" s="66"/>
      <c r="BN2736" s="66"/>
      <c r="BO2736" s="66"/>
      <c r="BP2736" s="66"/>
      <c r="BQ2736" s="66"/>
      <c r="BR2736" s="66"/>
      <c r="BS2736" s="66"/>
      <c r="BT2736" s="66"/>
    </row>
    <row r="2737" spans="1:72">
      <c r="A2737" s="69"/>
      <c r="B2737" s="69"/>
      <c r="C2737" s="69"/>
      <c r="D2737" s="69"/>
      <c r="E2737" s="66"/>
      <c r="F2737" s="66"/>
      <c r="G2737" s="66"/>
      <c r="H2737" s="66"/>
      <c r="I2737" s="66"/>
      <c r="J2737" s="66"/>
      <c r="K2737" s="66"/>
      <c r="L2737" s="66"/>
      <c r="M2737" s="66"/>
      <c r="N2737" s="66"/>
      <c r="O2737" s="66"/>
      <c r="P2737" s="66"/>
      <c r="Q2737" s="66"/>
      <c r="R2737" s="66"/>
      <c r="S2737" s="66"/>
      <c r="T2737" s="66"/>
      <c r="U2737" s="66"/>
      <c r="V2737" s="66"/>
      <c r="W2737" s="66"/>
      <c r="X2737" s="66"/>
      <c r="Y2737" s="66"/>
      <c r="Z2737" s="66"/>
      <c r="AA2737" s="66"/>
      <c r="AB2737" s="66"/>
      <c r="AC2737" s="66"/>
      <c r="AD2737" s="66"/>
      <c r="AE2737" s="66"/>
      <c r="AF2737" s="66"/>
      <c r="AG2737" s="66"/>
      <c r="AH2737" s="66"/>
      <c r="AI2737" s="66"/>
      <c r="AJ2737" s="66"/>
      <c r="AK2737" s="66"/>
      <c r="AL2737" s="66"/>
      <c r="AM2737" s="66"/>
      <c r="AN2737" s="66"/>
      <c r="AO2737" s="66"/>
      <c r="AP2737" s="66"/>
      <c r="AQ2737" s="66"/>
      <c r="AR2737" s="66"/>
      <c r="AS2737" s="66"/>
      <c r="AT2737" s="66"/>
      <c r="AU2737" s="66"/>
      <c r="AV2737" s="66"/>
      <c r="AW2737" s="66"/>
      <c r="AX2737" s="66"/>
      <c r="AY2737" s="66"/>
      <c r="AZ2737" s="66"/>
      <c r="BA2737" s="66"/>
      <c r="BB2737" s="66"/>
      <c r="BC2737" s="66"/>
      <c r="BD2737" s="66"/>
      <c r="BE2737" s="66"/>
      <c r="BF2737" s="66"/>
      <c r="BG2737" s="66"/>
      <c r="BH2737" s="66"/>
      <c r="BI2737" s="66"/>
      <c r="BJ2737" s="66"/>
      <c r="BK2737" s="66"/>
      <c r="BL2737" s="66"/>
      <c r="BM2737" s="66"/>
      <c r="BN2737" s="66"/>
      <c r="BO2737" s="66"/>
      <c r="BP2737" s="66"/>
      <c r="BQ2737" s="66"/>
      <c r="BR2737" s="66"/>
      <c r="BS2737" s="66"/>
      <c r="BT2737" s="66"/>
    </row>
    <row r="2738" spans="1:72">
      <c r="A2738" s="69"/>
      <c r="B2738" s="69"/>
      <c r="C2738" s="69"/>
      <c r="D2738" s="69"/>
      <c r="E2738" s="66"/>
      <c r="F2738" s="66"/>
      <c r="G2738" s="66"/>
      <c r="H2738" s="66"/>
      <c r="I2738" s="66"/>
      <c r="J2738" s="66"/>
      <c r="K2738" s="66"/>
      <c r="L2738" s="66"/>
      <c r="M2738" s="66"/>
      <c r="N2738" s="66"/>
      <c r="O2738" s="66"/>
      <c r="P2738" s="66"/>
      <c r="Q2738" s="66"/>
      <c r="R2738" s="66"/>
      <c r="S2738" s="66"/>
      <c r="T2738" s="66"/>
      <c r="U2738" s="66"/>
      <c r="V2738" s="66"/>
      <c r="W2738" s="66"/>
      <c r="X2738" s="66"/>
      <c r="Y2738" s="66"/>
      <c r="Z2738" s="66"/>
      <c r="AA2738" s="66"/>
      <c r="AB2738" s="66"/>
      <c r="AC2738" s="66"/>
      <c r="AD2738" s="66"/>
      <c r="AE2738" s="66"/>
      <c r="AF2738" s="66"/>
      <c r="AG2738" s="66"/>
      <c r="AH2738" s="66"/>
      <c r="AI2738" s="66"/>
      <c r="AJ2738" s="66"/>
      <c r="AK2738" s="66"/>
      <c r="AL2738" s="66"/>
      <c r="AM2738" s="66"/>
      <c r="AN2738" s="66"/>
      <c r="AO2738" s="66"/>
      <c r="AP2738" s="66"/>
      <c r="AQ2738" s="66"/>
      <c r="AR2738" s="66"/>
      <c r="AS2738" s="66"/>
      <c r="AT2738" s="66"/>
      <c r="AU2738" s="66"/>
      <c r="AV2738" s="66"/>
      <c r="AW2738" s="66"/>
      <c r="AX2738" s="66"/>
      <c r="AY2738" s="66"/>
      <c r="AZ2738" s="66"/>
      <c r="BA2738" s="66"/>
      <c r="BB2738" s="66"/>
      <c r="BC2738" s="66"/>
      <c r="BD2738" s="66"/>
      <c r="BE2738" s="66"/>
      <c r="BF2738" s="66"/>
      <c r="BG2738" s="66"/>
      <c r="BH2738" s="66"/>
      <c r="BI2738" s="66"/>
      <c r="BJ2738" s="66"/>
      <c r="BK2738" s="66"/>
      <c r="BL2738" s="66"/>
      <c r="BM2738" s="66"/>
      <c r="BN2738" s="66"/>
      <c r="BO2738" s="66"/>
      <c r="BP2738" s="66"/>
      <c r="BQ2738" s="66"/>
      <c r="BR2738" s="66"/>
      <c r="BS2738" s="66"/>
      <c r="BT2738" s="66"/>
    </row>
    <row r="2739" spans="1:72">
      <c r="A2739" s="69"/>
      <c r="B2739" s="69"/>
      <c r="C2739" s="69"/>
      <c r="D2739" s="69"/>
      <c r="E2739" s="66"/>
      <c r="F2739" s="66"/>
      <c r="G2739" s="66"/>
      <c r="H2739" s="66"/>
      <c r="I2739" s="66"/>
      <c r="J2739" s="66"/>
      <c r="K2739" s="66"/>
      <c r="L2739" s="66"/>
      <c r="M2739" s="66"/>
      <c r="N2739" s="66"/>
      <c r="O2739" s="66"/>
      <c r="P2739" s="66"/>
      <c r="Q2739" s="66"/>
      <c r="R2739" s="66"/>
      <c r="S2739" s="66"/>
      <c r="T2739" s="66"/>
      <c r="U2739" s="66"/>
      <c r="V2739" s="66"/>
      <c r="W2739" s="66"/>
      <c r="X2739" s="66"/>
      <c r="Y2739" s="66"/>
      <c r="Z2739" s="66"/>
      <c r="AA2739" s="66"/>
      <c r="AB2739" s="66"/>
      <c r="AC2739" s="66"/>
      <c r="AD2739" s="66"/>
      <c r="AE2739" s="66"/>
      <c r="AF2739" s="66"/>
      <c r="AG2739" s="66"/>
      <c r="AH2739" s="66"/>
      <c r="AI2739" s="66"/>
      <c r="AJ2739" s="66"/>
      <c r="AK2739" s="66"/>
      <c r="AL2739" s="66"/>
      <c r="AM2739" s="66"/>
      <c r="AN2739" s="66"/>
      <c r="AO2739" s="66"/>
      <c r="AP2739" s="66"/>
      <c r="AQ2739" s="66"/>
      <c r="AR2739" s="66"/>
      <c r="AS2739" s="66"/>
      <c r="AT2739" s="66"/>
      <c r="AU2739" s="66"/>
      <c r="AV2739" s="66"/>
      <c r="AW2739" s="66"/>
      <c r="AX2739" s="66"/>
      <c r="AY2739" s="66"/>
      <c r="AZ2739" s="66"/>
      <c r="BA2739" s="66"/>
      <c r="BB2739" s="66"/>
      <c r="BC2739" s="66"/>
      <c r="BD2739" s="66"/>
      <c r="BE2739" s="66"/>
      <c r="BF2739" s="66"/>
      <c r="BG2739" s="66"/>
      <c r="BH2739" s="66"/>
      <c r="BI2739" s="66"/>
      <c r="BJ2739" s="66"/>
      <c r="BK2739" s="66"/>
      <c r="BL2739" s="66"/>
      <c r="BM2739" s="66"/>
      <c r="BN2739" s="66"/>
      <c r="BO2739" s="66"/>
      <c r="BP2739" s="66"/>
      <c r="BQ2739" s="66"/>
      <c r="BR2739" s="66"/>
      <c r="BS2739" s="66"/>
      <c r="BT2739" s="66"/>
    </row>
    <row r="2740" spans="1:72">
      <c r="A2740" s="69"/>
      <c r="B2740" s="69"/>
      <c r="C2740" s="69"/>
      <c r="D2740" s="69"/>
      <c r="E2740" s="66"/>
      <c r="F2740" s="66"/>
      <c r="G2740" s="66"/>
      <c r="H2740" s="66"/>
      <c r="I2740" s="66"/>
      <c r="J2740" s="66"/>
      <c r="K2740" s="66"/>
      <c r="L2740" s="66"/>
      <c r="M2740" s="66"/>
      <c r="N2740" s="66"/>
      <c r="O2740" s="66"/>
      <c r="P2740" s="66"/>
      <c r="Q2740" s="66"/>
      <c r="R2740" s="66"/>
      <c r="S2740" s="66"/>
      <c r="T2740" s="66"/>
      <c r="U2740" s="66"/>
      <c r="V2740" s="66"/>
      <c r="W2740" s="66"/>
      <c r="X2740" s="66"/>
      <c r="Y2740" s="66"/>
      <c r="Z2740" s="66"/>
      <c r="AA2740" s="66"/>
      <c r="AB2740" s="66"/>
      <c r="AC2740" s="66"/>
      <c r="AD2740" s="66"/>
      <c r="AE2740" s="66"/>
      <c r="AF2740" s="66"/>
      <c r="AG2740" s="66"/>
      <c r="AH2740" s="66"/>
      <c r="AI2740" s="66"/>
      <c r="AJ2740" s="66"/>
      <c r="AK2740" s="66"/>
      <c r="AL2740" s="66"/>
      <c r="AM2740" s="66"/>
      <c r="AN2740" s="66"/>
      <c r="AO2740" s="66"/>
      <c r="AP2740" s="66"/>
      <c r="AQ2740" s="66"/>
      <c r="AR2740" s="66"/>
      <c r="AS2740" s="66"/>
      <c r="AT2740" s="66"/>
      <c r="AU2740" s="66"/>
      <c r="AV2740" s="66"/>
      <c r="AW2740" s="66"/>
      <c r="AX2740" s="66"/>
      <c r="AY2740" s="66"/>
      <c r="AZ2740" s="66"/>
      <c r="BA2740" s="66"/>
      <c r="BB2740" s="66"/>
      <c r="BC2740" s="66"/>
      <c r="BD2740" s="66"/>
      <c r="BE2740" s="66"/>
      <c r="BF2740" s="66"/>
      <c r="BG2740" s="66"/>
      <c r="BH2740" s="66"/>
      <c r="BI2740" s="66"/>
      <c r="BJ2740" s="66"/>
      <c r="BK2740" s="66"/>
      <c r="BL2740" s="66"/>
      <c r="BM2740" s="66"/>
      <c r="BN2740" s="66"/>
      <c r="BO2740" s="66"/>
      <c r="BP2740" s="66"/>
      <c r="BQ2740" s="66"/>
      <c r="BR2740" s="66"/>
      <c r="BS2740" s="66"/>
      <c r="BT2740" s="66"/>
    </row>
    <row r="2741" spans="1:72">
      <c r="A2741" s="69"/>
      <c r="B2741" s="69"/>
      <c r="C2741" s="69"/>
      <c r="D2741" s="69"/>
      <c r="E2741" s="66"/>
      <c r="F2741" s="66"/>
      <c r="G2741" s="66"/>
      <c r="H2741" s="66"/>
      <c r="I2741" s="66"/>
      <c r="J2741" s="66"/>
      <c r="K2741" s="66"/>
      <c r="L2741" s="66"/>
      <c r="M2741" s="66"/>
      <c r="N2741" s="66"/>
      <c r="O2741" s="66"/>
      <c r="P2741" s="66"/>
      <c r="Q2741" s="66"/>
      <c r="R2741" s="66"/>
      <c r="S2741" s="66"/>
      <c r="T2741" s="66"/>
      <c r="U2741" s="66"/>
      <c r="V2741" s="66"/>
      <c r="W2741" s="66"/>
      <c r="X2741" s="66"/>
      <c r="Y2741" s="66"/>
      <c r="Z2741" s="66"/>
      <c r="AA2741" s="66"/>
      <c r="AB2741" s="66"/>
      <c r="AC2741" s="66"/>
      <c r="AD2741" s="66"/>
      <c r="AE2741" s="66"/>
      <c r="AF2741" s="66"/>
      <c r="AG2741" s="66"/>
      <c r="AH2741" s="66"/>
      <c r="AI2741" s="66"/>
      <c r="AJ2741" s="66"/>
      <c r="AK2741" s="66"/>
      <c r="AL2741" s="66"/>
      <c r="AM2741" s="66"/>
      <c r="AN2741" s="66"/>
      <c r="AO2741" s="66"/>
      <c r="AP2741" s="66"/>
      <c r="AQ2741" s="66"/>
      <c r="AR2741" s="66"/>
      <c r="AS2741" s="66"/>
      <c r="AT2741" s="66"/>
      <c r="AU2741" s="66"/>
      <c r="AV2741" s="66"/>
      <c r="AW2741" s="66"/>
      <c r="AX2741" s="66"/>
      <c r="AY2741" s="66"/>
      <c r="AZ2741" s="66"/>
      <c r="BA2741" s="66"/>
      <c r="BB2741" s="66"/>
      <c r="BC2741" s="66"/>
      <c r="BD2741" s="66"/>
      <c r="BE2741" s="66"/>
      <c r="BF2741" s="66"/>
      <c r="BG2741" s="66"/>
      <c r="BH2741" s="66"/>
      <c r="BI2741" s="66"/>
      <c r="BJ2741" s="66"/>
      <c r="BK2741" s="66"/>
      <c r="BL2741" s="66"/>
      <c r="BM2741" s="66"/>
      <c r="BN2741" s="66"/>
      <c r="BO2741" s="66"/>
      <c r="BP2741" s="66"/>
      <c r="BQ2741" s="66"/>
      <c r="BR2741" s="66"/>
      <c r="BS2741" s="66"/>
      <c r="BT2741" s="66"/>
    </row>
    <row r="2742" spans="1:72">
      <c r="A2742" s="69"/>
      <c r="B2742" s="69"/>
      <c r="C2742" s="69"/>
      <c r="D2742" s="69"/>
      <c r="E2742" s="66"/>
      <c r="F2742" s="66"/>
      <c r="G2742" s="66"/>
      <c r="H2742" s="66"/>
      <c r="I2742" s="66"/>
      <c r="J2742" s="66"/>
      <c r="K2742" s="66"/>
      <c r="L2742" s="66"/>
      <c r="M2742" s="66"/>
      <c r="N2742" s="66"/>
      <c r="O2742" s="66"/>
      <c r="P2742" s="66"/>
      <c r="Q2742" s="66"/>
      <c r="R2742" s="66"/>
      <c r="S2742" s="66"/>
      <c r="T2742" s="66"/>
      <c r="U2742" s="66"/>
      <c r="V2742" s="66"/>
      <c r="W2742" s="66"/>
      <c r="X2742" s="66"/>
      <c r="Y2742" s="66"/>
      <c r="Z2742" s="66"/>
      <c r="AA2742" s="66"/>
      <c r="AB2742" s="66"/>
      <c r="AC2742" s="66"/>
      <c r="AD2742" s="66"/>
      <c r="AE2742" s="66"/>
      <c r="AF2742" s="66"/>
      <c r="AG2742" s="66"/>
      <c r="AH2742" s="66"/>
      <c r="AI2742" s="66"/>
      <c r="AJ2742" s="66"/>
      <c r="AK2742" s="66"/>
      <c r="AL2742" s="66"/>
      <c r="AM2742" s="66"/>
      <c r="AN2742" s="66"/>
      <c r="AO2742" s="66"/>
      <c r="AP2742" s="66"/>
      <c r="AQ2742" s="66"/>
      <c r="AR2742" s="66"/>
      <c r="AS2742" s="66"/>
      <c r="AT2742" s="66"/>
      <c r="AU2742" s="66"/>
      <c r="AV2742" s="66"/>
      <c r="AW2742" s="66"/>
      <c r="AX2742" s="66"/>
      <c r="AY2742" s="66"/>
      <c r="AZ2742" s="66"/>
      <c r="BA2742" s="66"/>
      <c r="BB2742" s="66"/>
      <c r="BC2742" s="66"/>
      <c r="BD2742" s="66"/>
      <c r="BE2742" s="66"/>
      <c r="BF2742" s="66"/>
      <c r="BG2742" s="66"/>
      <c r="BH2742" s="66"/>
      <c r="BI2742" s="66"/>
      <c r="BJ2742" s="66"/>
      <c r="BK2742" s="66"/>
      <c r="BL2742" s="66"/>
      <c r="BM2742" s="66"/>
      <c r="BN2742" s="66"/>
      <c r="BO2742" s="66"/>
      <c r="BP2742" s="66"/>
      <c r="BQ2742" s="66"/>
      <c r="BR2742" s="66"/>
      <c r="BS2742" s="66"/>
      <c r="BT2742" s="66"/>
    </row>
    <row r="2743" spans="1:72">
      <c r="A2743" s="69"/>
      <c r="B2743" s="69"/>
      <c r="C2743" s="69"/>
      <c r="D2743" s="69"/>
      <c r="E2743" s="66"/>
      <c r="F2743" s="66"/>
      <c r="G2743" s="66"/>
      <c r="H2743" s="66"/>
      <c r="I2743" s="66"/>
      <c r="J2743" s="66"/>
      <c r="K2743" s="66"/>
      <c r="L2743" s="66"/>
      <c r="M2743" s="66"/>
      <c r="N2743" s="66"/>
      <c r="O2743" s="66"/>
      <c r="P2743" s="66"/>
      <c r="Q2743" s="66"/>
      <c r="R2743" s="66"/>
      <c r="S2743" s="66"/>
      <c r="T2743" s="66"/>
      <c r="U2743" s="66"/>
      <c r="V2743" s="66"/>
      <c r="W2743" s="66"/>
      <c r="X2743" s="66"/>
      <c r="Y2743" s="66"/>
      <c r="Z2743" s="66"/>
      <c r="AA2743" s="66"/>
      <c r="AB2743" s="66"/>
      <c r="AC2743" s="66"/>
      <c r="AD2743" s="66"/>
      <c r="AE2743" s="66"/>
      <c r="AF2743" s="66"/>
      <c r="AG2743" s="66"/>
      <c r="AH2743" s="66"/>
      <c r="AI2743" s="66"/>
      <c r="AJ2743" s="66"/>
      <c r="AK2743" s="66"/>
      <c r="AL2743" s="66"/>
      <c r="AM2743" s="66"/>
      <c r="AN2743" s="66"/>
      <c r="AO2743" s="66"/>
      <c r="AP2743" s="66"/>
      <c r="AQ2743" s="66"/>
      <c r="AR2743" s="66"/>
      <c r="AS2743" s="66"/>
      <c r="AT2743" s="66"/>
      <c r="AU2743" s="66"/>
      <c r="AV2743" s="66"/>
      <c r="AW2743" s="66"/>
      <c r="AX2743" s="66"/>
      <c r="AY2743" s="66"/>
      <c r="AZ2743" s="66"/>
      <c r="BA2743" s="66"/>
      <c r="BB2743" s="66"/>
      <c r="BC2743" s="66"/>
      <c r="BD2743" s="66"/>
      <c r="BE2743" s="66"/>
      <c r="BF2743" s="66"/>
      <c r="BG2743" s="66"/>
      <c r="BH2743" s="66"/>
      <c r="BI2743" s="66"/>
      <c r="BJ2743" s="66"/>
      <c r="BK2743" s="66"/>
      <c r="BL2743" s="66"/>
      <c r="BM2743" s="66"/>
      <c r="BN2743" s="66"/>
      <c r="BO2743" s="66"/>
      <c r="BP2743" s="66"/>
      <c r="BQ2743" s="66"/>
      <c r="BR2743" s="66"/>
      <c r="BS2743" s="66"/>
      <c r="BT2743" s="66"/>
    </row>
    <row r="2744" spans="1:72">
      <c r="A2744" s="69"/>
      <c r="B2744" s="69"/>
      <c r="C2744" s="69"/>
      <c r="D2744" s="69"/>
      <c r="E2744" s="66"/>
      <c r="F2744" s="66"/>
      <c r="G2744" s="66"/>
      <c r="H2744" s="66"/>
      <c r="I2744" s="66"/>
      <c r="J2744" s="66"/>
      <c r="K2744" s="66"/>
      <c r="L2744" s="66"/>
      <c r="M2744" s="66"/>
      <c r="N2744" s="66"/>
      <c r="O2744" s="66"/>
      <c r="P2744" s="66"/>
      <c r="Q2744" s="66"/>
      <c r="R2744" s="66"/>
      <c r="S2744" s="66"/>
      <c r="T2744" s="66"/>
      <c r="U2744" s="66"/>
      <c r="V2744" s="66"/>
      <c r="W2744" s="66"/>
      <c r="X2744" s="66"/>
      <c r="Y2744" s="66"/>
      <c r="Z2744" s="66"/>
      <c r="AA2744" s="66"/>
      <c r="AB2744" s="66"/>
      <c r="AC2744" s="66"/>
      <c r="AD2744" s="66"/>
      <c r="AE2744" s="66"/>
      <c r="AF2744" s="66"/>
      <c r="AG2744" s="66"/>
      <c r="AH2744" s="66"/>
      <c r="AI2744" s="66"/>
      <c r="AJ2744" s="66"/>
      <c r="AK2744" s="66"/>
      <c r="AL2744" s="66"/>
      <c r="AM2744" s="66"/>
      <c r="AN2744" s="66"/>
      <c r="AO2744" s="66"/>
      <c r="AP2744" s="66"/>
      <c r="AQ2744" s="66"/>
      <c r="AR2744" s="66"/>
      <c r="AS2744" s="66"/>
      <c r="AT2744" s="66"/>
      <c r="AU2744" s="66"/>
      <c r="AV2744" s="66"/>
      <c r="AW2744" s="66"/>
      <c r="AX2744" s="66"/>
      <c r="AY2744" s="66"/>
      <c r="AZ2744" s="66"/>
      <c r="BA2744" s="66"/>
      <c r="BB2744" s="66"/>
      <c r="BC2744" s="66"/>
      <c r="BD2744" s="66"/>
      <c r="BE2744" s="66"/>
      <c r="BF2744" s="66"/>
      <c r="BG2744" s="66"/>
      <c r="BH2744" s="66"/>
      <c r="BI2744" s="66"/>
      <c r="BJ2744" s="66"/>
      <c r="BK2744" s="66"/>
      <c r="BL2744" s="66"/>
      <c r="BM2744" s="66"/>
      <c r="BN2744" s="66"/>
      <c r="BO2744" s="66"/>
      <c r="BP2744" s="66"/>
      <c r="BQ2744" s="66"/>
      <c r="BR2744" s="66"/>
      <c r="BS2744" s="66"/>
      <c r="BT2744" s="66"/>
    </row>
    <row r="2745" spans="1:72">
      <c r="A2745" s="69"/>
      <c r="B2745" s="69"/>
      <c r="C2745" s="69"/>
      <c r="D2745" s="69"/>
      <c r="E2745" s="66"/>
      <c r="F2745" s="66"/>
      <c r="G2745" s="66"/>
      <c r="H2745" s="66"/>
      <c r="I2745" s="66"/>
      <c r="J2745" s="66"/>
      <c r="K2745" s="66"/>
      <c r="L2745" s="66"/>
      <c r="M2745" s="66"/>
      <c r="N2745" s="66"/>
      <c r="O2745" s="66"/>
      <c r="P2745" s="66"/>
      <c r="Q2745" s="66"/>
      <c r="R2745" s="66"/>
      <c r="S2745" s="66"/>
      <c r="T2745" s="66"/>
      <c r="U2745" s="66"/>
      <c r="V2745" s="66"/>
      <c r="W2745" s="66"/>
      <c r="X2745" s="66"/>
      <c r="Y2745" s="66"/>
      <c r="Z2745" s="66"/>
      <c r="AA2745" s="66"/>
      <c r="AB2745" s="66"/>
      <c r="AC2745" s="66"/>
      <c r="AD2745" s="66"/>
      <c r="AE2745" s="66"/>
      <c r="AF2745" s="66"/>
      <c r="AG2745" s="66"/>
      <c r="AH2745" s="66"/>
      <c r="AI2745" s="66"/>
      <c r="AJ2745" s="66"/>
      <c r="AK2745" s="66"/>
      <c r="AL2745" s="66"/>
      <c r="AM2745" s="66"/>
      <c r="AN2745" s="66"/>
      <c r="AO2745" s="66"/>
      <c r="AP2745" s="66"/>
      <c r="AQ2745" s="66"/>
      <c r="AR2745" s="66"/>
      <c r="AS2745" s="66"/>
      <c r="AT2745" s="66"/>
      <c r="AU2745" s="66"/>
      <c r="AV2745" s="66"/>
      <c r="AW2745" s="66"/>
      <c r="AX2745" s="66"/>
      <c r="AY2745" s="66"/>
      <c r="AZ2745" s="66"/>
      <c r="BA2745" s="66"/>
      <c r="BB2745" s="66"/>
      <c r="BC2745" s="66"/>
      <c r="BD2745" s="66"/>
      <c r="BE2745" s="66"/>
      <c r="BF2745" s="66"/>
      <c r="BG2745" s="66"/>
      <c r="BH2745" s="66"/>
      <c r="BI2745" s="66"/>
      <c r="BJ2745" s="66"/>
      <c r="BK2745" s="66"/>
      <c r="BL2745" s="66"/>
      <c r="BM2745" s="66"/>
      <c r="BN2745" s="66"/>
      <c r="BO2745" s="66"/>
      <c r="BP2745" s="66"/>
      <c r="BQ2745" s="66"/>
      <c r="BR2745" s="66"/>
      <c r="BS2745" s="66"/>
      <c r="BT2745" s="66"/>
    </row>
    <row r="2746" spans="1:72">
      <c r="A2746" s="69"/>
      <c r="B2746" s="69"/>
      <c r="C2746" s="69"/>
      <c r="D2746" s="69"/>
      <c r="E2746" s="66"/>
      <c r="F2746" s="66"/>
      <c r="G2746" s="66"/>
      <c r="H2746" s="66"/>
      <c r="I2746" s="66"/>
      <c r="J2746" s="66"/>
      <c r="K2746" s="66"/>
      <c r="L2746" s="66"/>
      <c r="M2746" s="66"/>
      <c r="N2746" s="66"/>
      <c r="O2746" s="66"/>
      <c r="P2746" s="66"/>
      <c r="Q2746" s="66"/>
      <c r="R2746" s="66"/>
      <c r="S2746" s="66"/>
      <c r="T2746" s="66"/>
      <c r="U2746" s="66"/>
      <c r="V2746" s="66"/>
      <c r="W2746" s="66"/>
      <c r="X2746" s="66"/>
      <c r="Y2746" s="66"/>
      <c r="Z2746" s="66"/>
      <c r="AA2746" s="66"/>
      <c r="AB2746" s="66"/>
      <c r="AC2746" s="66"/>
      <c r="AD2746" s="66"/>
      <c r="AE2746" s="66"/>
      <c r="AF2746" s="66"/>
      <c r="AG2746" s="66"/>
      <c r="AH2746" s="66"/>
      <c r="AI2746" s="66"/>
      <c r="AJ2746" s="66"/>
      <c r="AK2746" s="66"/>
      <c r="AL2746" s="66"/>
      <c r="AM2746" s="66"/>
      <c r="AN2746" s="66"/>
      <c r="AO2746" s="66"/>
      <c r="AP2746" s="66"/>
      <c r="AQ2746" s="66"/>
      <c r="AR2746" s="66"/>
      <c r="AS2746" s="66"/>
      <c r="AT2746" s="66"/>
      <c r="AU2746" s="66"/>
      <c r="AV2746" s="66"/>
      <c r="AW2746" s="66"/>
      <c r="AX2746" s="66"/>
      <c r="AY2746" s="66"/>
      <c r="AZ2746" s="66"/>
      <c r="BA2746" s="66"/>
      <c r="BB2746" s="66"/>
      <c r="BC2746" s="66"/>
      <c r="BD2746" s="66"/>
      <c r="BE2746" s="66"/>
      <c r="BF2746" s="66"/>
      <c r="BG2746" s="66"/>
      <c r="BH2746" s="66"/>
      <c r="BI2746" s="66"/>
      <c r="BJ2746" s="66"/>
      <c r="BK2746" s="66"/>
      <c r="BL2746" s="66"/>
      <c r="BM2746" s="66"/>
      <c r="BN2746" s="66"/>
      <c r="BO2746" s="66"/>
      <c r="BP2746" s="66"/>
      <c r="BQ2746" s="66"/>
      <c r="BR2746" s="66"/>
      <c r="BS2746" s="66"/>
      <c r="BT2746" s="66"/>
    </row>
    <row r="2747" spans="1:72">
      <c r="A2747" s="69"/>
      <c r="B2747" s="69"/>
      <c r="C2747" s="69"/>
      <c r="D2747" s="69"/>
      <c r="E2747" s="66"/>
      <c r="F2747" s="66"/>
      <c r="G2747" s="66"/>
      <c r="H2747" s="66"/>
      <c r="I2747" s="66"/>
      <c r="J2747" s="66"/>
      <c r="K2747" s="66"/>
      <c r="L2747" s="66"/>
      <c r="M2747" s="66"/>
      <c r="N2747" s="66"/>
      <c r="O2747" s="66"/>
      <c r="P2747" s="66"/>
      <c r="Q2747" s="66"/>
      <c r="R2747" s="66"/>
      <c r="S2747" s="66"/>
      <c r="T2747" s="66"/>
      <c r="U2747" s="66"/>
      <c r="V2747" s="66"/>
      <c r="W2747" s="66"/>
      <c r="X2747" s="66"/>
      <c r="Y2747" s="66"/>
      <c r="Z2747" s="66"/>
      <c r="AA2747" s="66"/>
      <c r="AB2747" s="66"/>
      <c r="AC2747" s="66"/>
      <c r="AD2747" s="66"/>
      <c r="AE2747" s="66"/>
      <c r="AF2747" s="66"/>
      <c r="AG2747" s="66"/>
      <c r="AH2747" s="66"/>
      <c r="AI2747" s="66"/>
      <c r="AJ2747" s="66"/>
      <c r="AK2747" s="66"/>
      <c r="AL2747" s="66"/>
      <c r="AM2747" s="66"/>
      <c r="AN2747" s="66"/>
      <c r="AO2747" s="66"/>
      <c r="AP2747" s="66"/>
      <c r="AQ2747" s="66"/>
      <c r="AR2747" s="66"/>
      <c r="AS2747" s="66"/>
      <c r="AT2747" s="66"/>
      <c r="AU2747" s="66"/>
      <c r="AV2747" s="66"/>
      <c r="AW2747" s="66"/>
      <c r="AX2747" s="66"/>
      <c r="AY2747" s="66"/>
      <c r="AZ2747" s="66"/>
      <c r="BA2747" s="66"/>
      <c r="BB2747" s="66"/>
      <c r="BC2747" s="66"/>
      <c r="BD2747" s="66"/>
      <c r="BE2747" s="66"/>
      <c r="BF2747" s="66"/>
      <c r="BG2747" s="66"/>
      <c r="BH2747" s="66"/>
      <c r="BI2747" s="66"/>
      <c r="BJ2747" s="66"/>
      <c r="BK2747" s="66"/>
      <c r="BL2747" s="66"/>
      <c r="BM2747" s="66"/>
      <c r="BN2747" s="66"/>
      <c r="BO2747" s="66"/>
      <c r="BP2747" s="66"/>
      <c r="BQ2747" s="66"/>
      <c r="BR2747" s="66"/>
      <c r="BS2747" s="66"/>
      <c r="BT2747" s="66"/>
    </row>
    <row r="2748" spans="1:72">
      <c r="A2748" s="69"/>
      <c r="B2748" s="69"/>
      <c r="C2748" s="69"/>
      <c r="D2748" s="69"/>
      <c r="E2748" s="66"/>
      <c r="F2748" s="66"/>
      <c r="G2748" s="66"/>
      <c r="H2748" s="66"/>
      <c r="I2748" s="66"/>
      <c r="J2748" s="66"/>
      <c r="K2748" s="66"/>
      <c r="L2748" s="66"/>
      <c r="M2748" s="66"/>
      <c r="N2748" s="66"/>
      <c r="O2748" s="66"/>
      <c r="P2748" s="66"/>
      <c r="Q2748" s="66"/>
      <c r="R2748" s="66"/>
      <c r="S2748" s="66"/>
      <c r="T2748" s="66"/>
      <c r="U2748" s="66"/>
      <c r="V2748" s="66"/>
      <c r="W2748" s="66"/>
      <c r="X2748" s="66"/>
      <c r="Y2748" s="66"/>
      <c r="Z2748" s="66"/>
      <c r="AA2748" s="66"/>
      <c r="AB2748" s="66"/>
      <c r="AC2748" s="66"/>
      <c r="AD2748" s="66"/>
      <c r="AE2748" s="66"/>
      <c r="AF2748" s="66"/>
      <c r="AG2748" s="66"/>
      <c r="AH2748" s="66"/>
      <c r="AI2748" s="66"/>
      <c r="AJ2748" s="66"/>
      <c r="AK2748" s="66"/>
      <c r="AL2748" s="66"/>
      <c r="AM2748" s="66"/>
      <c r="AN2748" s="66"/>
      <c r="AO2748" s="66"/>
      <c r="AP2748" s="66"/>
      <c r="AQ2748" s="66"/>
      <c r="AR2748" s="66"/>
      <c r="AS2748" s="66"/>
      <c r="AT2748" s="66"/>
      <c r="AU2748" s="66"/>
      <c r="AV2748" s="66"/>
      <c r="AW2748" s="66"/>
      <c r="AX2748" s="66"/>
      <c r="AY2748" s="66"/>
      <c r="AZ2748" s="66"/>
      <c r="BA2748" s="66"/>
      <c r="BB2748" s="66"/>
      <c r="BC2748" s="66"/>
      <c r="BD2748" s="66"/>
      <c r="BE2748" s="66"/>
      <c r="BF2748" s="66"/>
      <c r="BG2748" s="66"/>
      <c r="BH2748" s="66"/>
      <c r="BI2748" s="66"/>
      <c r="BJ2748" s="66"/>
      <c r="BK2748" s="66"/>
      <c r="BL2748" s="66"/>
      <c r="BM2748" s="66"/>
      <c r="BN2748" s="66"/>
      <c r="BO2748" s="66"/>
      <c r="BP2748" s="66"/>
      <c r="BQ2748" s="66"/>
      <c r="BR2748" s="66"/>
      <c r="BS2748" s="66"/>
      <c r="BT2748" s="66"/>
    </row>
    <row r="2749" spans="1:72">
      <c r="A2749" s="69"/>
      <c r="B2749" s="69"/>
      <c r="C2749" s="69"/>
      <c r="D2749" s="69"/>
      <c r="E2749" s="66"/>
      <c r="F2749" s="66"/>
      <c r="G2749" s="66"/>
      <c r="H2749" s="66"/>
      <c r="I2749" s="66"/>
      <c r="J2749" s="66"/>
      <c r="K2749" s="66"/>
      <c r="L2749" s="66"/>
      <c r="M2749" s="66"/>
      <c r="N2749" s="66"/>
      <c r="O2749" s="66"/>
      <c r="P2749" s="66"/>
      <c r="Q2749" s="66"/>
      <c r="R2749" s="66"/>
      <c r="S2749" s="66"/>
      <c r="T2749" s="66"/>
      <c r="U2749" s="66"/>
      <c r="V2749" s="66"/>
      <c r="W2749" s="66"/>
      <c r="X2749" s="66"/>
      <c r="Y2749" s="66"/>
      <c r="Z2749" s="66"/>
      <c r="AA2749" s="66"/>
      <c r="AB2749" s="66"/>
      <c r="AC2749" s="66"/>
      <c r="AD2749" s="66"/>
      <c r="AE2749" s="66"/>
      <c r="AF2749" s="66"/>
      <c r="AG2749" s="66"/>
      <c r="AH2749" s="66"/>
      <c r="AI2749" s="66"/>
      <c r="AJ2749" s="66"/>
      <c r="AK2749" s="66"/>
      <c r="AL2749" s="66"/>
      <c r="AM2749" s="66"/>
      <c r="AN2749" s="66"/>
      <c r="AO2749" s="66"/>
      <c r="AP2749" s="66"/>
      <c r="AQ2749" s="66"/>
      <c r="AR2749" s="66"/>
      <c r="AS2749" s="66"/>
      <c r="AT2749" s="66"/>
      <c r="AU2749" s="66"/>
      <c r="AV2749" s="66"/>
      <c r="AW2749" s="66"/>
      <c r="AX2749" s="66"/>
      <c r="AY2749" s="66"/>
      <c r="AZ2749" s="66"/>
      <c r="BA2749" s="66"/>
      <c r="BB2749" s="66"/>
      <c r="BC2749" s="66"/>
      <c r="BD2749" s="66"/>
      <c r="BE2749" s="66"/>
      <c r="BF2749" s="66"/>
      <c r="BG2749" s="66"/>
      <c r="BH2749" s="66"/>
      <c r="BI2749" s="66"/>
      <c r="BJ2749" s="66"/>
      <c r="BK2749" s="66"/>
      <c r="BL2749" s="66"/>
      <c r="BM2749" s="66"/>
      <c r="BN2749" s="66"/>
      <c r="BO2749" s="66"/>
      <c r="BP2749" s="66"/>
      <c r="BQ2749" s="66"/>
      <c r="BR2749" s="66"/>
      <c r="BS2749" s="66"/>
      <c r="BT2749" s="66"/>
    </row>
    <row r="2750" spans="1:72">
      <c r="A2750" s="69"/>
      <c r="B2750" s="69"/>
      <c r="C2750" s="69"/>
      <c r="D2750" s="69"/>
      <c r="E2750" s="66"/>
      <c r="F2750" s="66"/>
      <c r="G2750" s="66"/>
      <c r="H2750" s="66"/>
      <c r="I2750" s="66"/>
      <c r="J2750" s="66"/>
      <c r="K2750" s="66"/>
      <c r="L2750" s="66"/>
      <c r="M2750" s="66"/>
      <c r="N2750" s="66"/>
      <c r="O2750" s="66"/>
      <c r="P2750" s="66"/>
      <c r="Q2750" s="66"/>
      <c r="R2750" s="66"/>
      <c r="S2750" s="66"/>
      <c r="T2750" s="66"/>
      <c r="U2750" s="66"/>
      <c r="V2750" s="66"/>
      <c r="W2750" s="66"/>
      <c r="X2750" s="66"/>
      <c r="Y2750" s="66"/>
      <c r="Z2750" s="66"/>
      <c r="AA2750" s="66"/>
      <c r="AB2750" s="66"/>
      <c r="AC2750" s="66"/>
      <c r="AD2750" s="66"/>
      <c r="AE2750" s="66"/>
      <c r="AF2750" s="66"/>
      <c r="AG2750" s="66"/>
      <c r="AH2750" s="66"/>
      <c r="AI2750" s="66"/>
      <c r="AJ2750" s="66"/>
      <c r="AK2750" s="66"/>
      <c r="AL2750" s="66"/>
      <c r="AM2750" s="66"/>
      <c r="AN2750" s="66"/>
      <c r="AO2750" s="66"/>
      <c r="AP2750" s="66"/>
      <c r="AQ2750" s="66"/>
      <c r="AR2750" s="66"/>
      <c r="AS2750" s="66"/>
      <c r="AT2750" s="66"/>
      <c r="AU2750" s="66"/>
      <c r="AV2750" s="66"/>
      <c r="AW2750" s="66"/>
      <c r="AX2750" s="66"/>
      <c r="AY2750" s="66"/>
      <c r="AZ2750" s="66"/>
      <c r="BA2750" s="66"/>
      <c r="BB2750" s="66"/>
      <c r="BC2750" s="66"/>
      <c r="BD2750" s="66"/>
      <c r="BE2750" s="66"/>
      <c r="BF2750" s="66"/>
      <c r="BG2750" s="66"/>
      <c r="BH2750" s="66"/>
      <c r="BI2750" s="66"/>
      <c r="BJ2750" s="66"/>
      <c r="BK2750" s="66"/>
      <c r="BL2750" s="66"/>
      <c r="BM2750" s="66"/>
      <c r="BN2750" s="66"/>
      <c r="BO2750" s="66"/>
      <c r="BP2750" s="66"/>
      <c r="BQ2750" s="66"/>
      <c r="BR2750" s="66"/>
      <c r="BS2750" s="66"/>
      <c r="BT2750" s="66"/>
    </row>
    <row r="2751" spans="1:72">
      <c r="A2751" s="69"/>
      <c r="B2751" s="69"/>
      <c r="C2751" s="69"/>
      <c r="D2751" s="69"/>
      <c r="E2751" s="66"/>
      <c r="F2751" s="66"/>
      <c r="G2751" s="66"/>
      <c r="H2751" s="66"/>
      <c r="I2751" s="66"/>
      <c r="J2751" s="66"/>
      <c r="K2751" s="66"/>
      <c r="L2751" s="66"/>
      <c r="M2751" s="66"/>
      <c r="N2751" s="66"/>
      <c r="O2751" s="66"/>
      <c r="P2751" s="66"/>
      <c r="Q2751" s="66"/>
      <c r="R2751" s="66"/>
      <c r="S2751" s="66"/>
      <c r="T2751" s="66"/>
      <c r="U2751" s="66"/>
      <c r="V2751" s="66"/>
      <c r="W2751" s="66"/>
      <c r="X2751" s="66"/>
      <c r="Y2751" s="66"/>
      <c r="Z2751" s="66"/>
      <c r="AA2751" s="66"/>
      <c r="AB2751" s="66"/>
      <c r="AC2751" s="66"/>
      <c r="AD2751" s="66"/>
      <c r="AE2751" s="66"/>
      <c r="AF2751" s="66"/>
      <c r="AG2751" s="66"/>
      <c r="AH2751" s="66"/>
      <c r="AI2751" s="66"/>
      <c r="AJ2751" s="66"/>
      <c r="AK2751" s="66"/>
      <c r="AL2751" s="66"/>
      <c r="AM2751" s="66"/>
      <c r="AN2751" s="66"/>
      <c r="AO2751" s="66"/>
      <c r="AP2751" s="66"/>
      <c r="AQ2751" s="66"/>
      <c r="AR2751" s="66"/>
      <c r="AS2751" s="66"/>
      <c r="AT2751" s="66"/>
      <c r="AU2751" s="66"/>
      <c r="AV2751" s="66"/>
      <c r="AW2751" s="66"/>
      <c r="AX2751" s="66"/>
      <c r="AY2751" s="66"/>
      <c r="AZ2751" s="66"/>
      <c r="BA2751" s="66"/>
      <c r="BB2751" s="66"/>
      <c r="BC2751" s="66"/>
      <c r="BD2751" s="66"/>
      <c r="BE2751" s="66"/>
      <c r="BF2751" s="66"/>
      <c r="BG2751" s="66"/>
      <c r="BH2751" s="66"/>
      <c r="BI2751" s="66"/>
      <c r="BJ2751" s="66"/>
      <c r="BK2751" s="66"/>
      <c r="BL2751" s="66"/>
      <c r="BM2751" s="66"/>
      <c r="BN2751" s="66"/>
      <c r="BO2751" s="66"/>
      <c r="BP2751" s="66"/>
      <c r="BQ2751" s="66"/>
      <c r="BR2751" s="66"/>
      <c r="BS2751" s="66"/>
      <c r="BT2751" s="66"/>
    </row>
    <row r="2752" spans="1:72">
      <c r="A2752" s="69"/>
      <c r="B2752" s="69"/>
      <c r="C2752" s="69"/>
      <c r="D2752" s="69"/>
      <c r="E2752" s="66"/>
      <c r="F2752" s="66"/>
      <c r="G2752" s="66"/>
      <c r="H2752" s="66"/>
      <c r="I2752" s="66"/>
      <c r="J2752" s="66"/>
      <c r="K2752" s="66"/>
      <c r="L2752" s="66"/>
      <c r="M2752" s="66"/>
      <c r="N2752" s="66"/>
      <c r="O2752" s="66"/>
      <c r="P2752" s="66"/>
      <c r="Q2752" s="66"/>
      <c r="R2752" s="66"/>
      <c r="S2752" s="66"/>
      <c r="T2752" s="66"/>
      <c r="U2752" s="66"/>
      <c r="V2752" s="66"/>
      <c r="W2752" s="66"/>
      <c r="X2752" s="66"/>
      <c r="Y2752" s="66"/>
      <c r="Z2752" s="66"/>
      <c r="AA2752" s="66"/>
      <c r="AB2752" s="66"/>
      <c r="AC2752" s="66"/>
      <c r="AD2752" s="66"/>
      <c r="AE2752" s="66"/>
      <c r="AF2752" s="66"/>
      <c r="AG2752" s="66"/>
      <c r="AH2752" s="66"/>
      <c r="AI2752" s="66"/>
      <c r="AJ2752" s="66"/>
      <c r="AK2752" s="66"/>
      <c r="AL2752" s="66"/>
      <c r="AM2752" s="66"/>
      <c r="AN2752" s="66"/>
      <c r="AO2752" s="66"/>
      <c r="AP2752" s="66"/>
      <c r="AQ2752" s="66"/>
      <c r="AR2752" s="66"/>
      <c r="AS2752" s="66"/>
      <c r="AT2752" s="66"/>
      <c r="AU2752" s="66"/>
      <c r="AV2752" s="66"/>
      <c r="AW2752" s="66"/>
      <c r="AX2752" s="66"/>
      <c r="AY2752" s="66"/>
      <c r="AZ2752" s="66"/>
      <c r="BA2752" s="66"/>
      <c r="BB2752" s="66"/>
      <c r="BC2752" s="66"/>
      <c r="BD2752" s="66"/>
      <c r="BE2752" s="66"/>
      <c r="BF2752" s="66"/>
      <c r="BG2752" s="66"/>
      <c r="BH2752" s="66"/>
      <c r="BI2752" s="66"/>
      <c r="BJ2752" s="66"/>
      <c r="BK2752" s="66"/>
      <c r="BL2752" s="66"/>
      <c r="BM2752" s="66"/>
      <c r="BN2752" s="66"/>
      <c r="BO2752" s="66"/>
      <c r="BP2752" s="66"/>
      <c r="BQ2752" s="66"/>
      <c r="BR2752" s="66"/>
      <c r="BS2752" s="66"/>
      <c r="BT2752" s="66"/>
    </row>
    <row r="2753" spans="1:72">
      <c r="A2753" s="69"/>
      <c r="B2753" s="69"/>
      <c r="C2753" s="69"/>
      <c r="D2753" s="69"/>
      <c r="E2753" s="66"/>
      <c r="F2753" s="66"/>
      <c r="G2753" s="66"/>
      <c r="H2753" s="66"/>
      <c r="I2753" s="66"/>
      <c r="J2753" s="66"/>
      <c r="K2753" s="66"/>
      <c r="L2753" s="66"/>
      <c r="M2753" s="66"/>
      <c r="N2753" s="66"/>
      <c r="O2753" s="66"/>
      <c r="P2753" s="66"/>
      <c r="Q2753" s="66"/>
      <c r="R2753" s="66"/>
      <c r="S2753" s="66"/>
      <c r="T2753" s="66"/>
      <c r="U2753" s="66"/>
      <c r="V2753" s="66"/>
      <c r="W2753" s="66"/>
      <c r="X2753" s="66"/>
      <c r="Y2753" s="66"/>
      <c r="Z2753" s="66"/>
      <c r="AA2753" s="66"/>
      <c r="AB2753" s="66"/>
      <c r="AC2753" s="66"/>
      <c r="AD2753" s="66"/>
      <c r="AE2753" s="66"/>
      <c r="AF2753" s="66"/>
      <c r="AG2753" s="66"/>
      <c r="AH2753" s="66"/>
      <c r="AI2753" s="66"/>
      <c r="AJ2753" s="66"/>
      <c r="AK2753" s="66"/>
      <c r="AL2753" s="66"/>
      <c r="AM2753" s="66"/>
      <c r="AN2753" s="66"/>
      <c r="AO2753" s="66"/>
      <c r="AP2753" s="66"/>
      <c r="AQ2753" s="66"/>
      <c r="AR2753" s="66"/>
      <c r="AS2753" s="66"/>
      <c r="AT2753" s="66"/>
      <c r="AU2753" s="66"/>
      <c r="AV2753" s="66"/>
      <c r="AW2753" s="66"/>
      <c r="AX2753" s="66"/>
      <c r="AY2753" s="66"/>
      <c r="AZ2753" s="66"/>
      <c r="BA2753" s="66"/>
      <c r="BB2753" s="66"/>
      <c r="BC2753" s="66"/>
      <c r="BD2753" s="66"/>
      <c r="BE2753" s="66"/>
      <c r="BF2753" s="66"/>
      <c r="BG2753" s="66"/>
      <c r="BH2753" s="66"/>
      <c r="BI2753" s="66"/>
      <c r="BJ2753" s="66"/>
      <c r="BK2753" s="66"/>
      <c r="BL2753" s="66"/>
      <c r="BM2753" s="66"/>
      <c r="BN2753" s="66"/>
      <c r="BO2753" s="66"/>
      <c r="BP2753" s="66"/>
      <c r="BQ2753" s="66"/>
      <c r="BR2753" s="66"/>
      <c r="BS2753" s="66"/>
      <c r="BT2753" s="66"/>
    </row>
    <row r="2754" spans="1:72">
      <c r="A2754" s="69"/>
      <c r="B2754" s="69"/>
      <c r="C2754" s="69"/>
      <c r="D2754" s="69"/>
      <c r="E2754" s="66"/>
      <c r="F2754" s="66"/>
      <c r="G2754" s="66"/>
      <c r="H2754" s="66"/>
      <c r="I2754" s="66"/>
      <c r="J2754" s="66"/>
      <c r="K2754" s="66"/>
      <c r="L2754" s="66"/>
      <c r="M2754" s="66"/>
      <c r="N2754" s="66"/>
      <c r="O2754" s="66"/>
      <c r="P2754" s="66"/>
      <c r="Q2754" s="66"/>
      <c r="R2754" s="66"/>
      <c r="S2754" s="66"/>
      <c r="T2754" s="66"/>
      <c r="U2754" s="66"/>
      <c r="V2754" s="66"/>
      <c r="W2754" s="66"/>
      <c r="X2754" s="66"/>
      <c r="Y2754" s="66"/>
      <c r="Z2754" s="66"/>
      <c r="AA2754" s="66"/>
      <c r="AB2754" s="66"/>
      <c r="AC2754" s="66"/>
      <c r="AD2754" s="66"/>
      <c r="AE2754" s="66"/>
      <c r="AF2754" s="66"/>
      <c r="AG2754" s="66"/>
      <c r="AH2754" s="66"/>
      <c r="AI2754" s="66"/>
      <c r="AJ2754" s="66"/>
      <c r="AK2754" s="66"/>
      <c r="AL2754" s="66"/>
      <c r="AM2754" s="66"/>
      <c r="AN2754" s="66"/>
      <c r="AO2754" s="66"/>
      <c r="AP2754" s="66"/>
      <c r="AQ2754" s="66"/>
      <c r="AR2754" s="66"/>
      <c r="AS2754" s="66"/>
      <c r="AT2754" s="66"/>
      <c r="AU2754" s="66"/>
      <c r="AV2754" s="66"/>
      <c r="AW2754" s="66"/>
      <c r="AX2754" s="66"/>
      <c r="AY2754" s="66"/>
      <c r="AZ2754" s="66"/>
      <c r="BA2754" s="66"/>
      <c r="BB2754" s="66"/>
      <c r="BC2754" s="66"/>
      <c r="BD2754" s="66"/>
      <c r="BE2754" s="66"/>
      <c r="BF2754" s="66"/>
      <c r="BG2754" s="66"/>
      <c r="BH2754" s="66"/>
      <c r="BI2754" s="66"/>
      <c r="BJ2754" s="66"/>
      <c r="BK2754" s="66"/>
      <c r="BL2754" s="66"/>
      <c r="BM2754" s="66"/>
      <c r="BN2754" s="66"/>
      <c r="BO2754" s="66"/>
      <c r="BP2754" s="66"/>
      <c r="BQ2754" s="66"/>
      <c r="BR2754" s="66"/>
      <c r="BS2754" s="66"/>
      <c r="BT2754" s="66"/>
    </row>
    <row r="2755" spans="1:72">
      <c r="A2755" s="69"/>
      <c r="B2755" s="69"/>
      <c r="C2755" s="69"/>
      <c r="D2755" s="69"/>
      <c r="E2755" s="66"/>
      <c r="F2755" s="66"/>
      <c r="G2755" s="66"/>
      <c r="H2755" s="66"/>
      <c r="I2755" s="66"/>
      <c r="J2755" s="66"/>
      <c r="K2755" s="66"/>
      <c r="L2755" s="66"/>
      <c r="M2755" s="66"/>
      <c r="N2755" s="66"/>
      <c r="O2755" s="66"/>
      <c r="P2755" s="66"/>
      <c r="Q2755" s="66"/>
      <c r="R2755" s="66"/>
      <c r="S2755" s="66"/>
      <c r="T2755" s="66"/>
      <c r="U2755" s="66"/>
      <c r="V2755" s="66"/>
      <c r="W2755" s="66"/>
      <c r="X2755" s="66"/>
      <c r="Y2755" s="66"/>
      <c r="Z2755" s="66"/>
      <c r="AA2755" s="66"/>
      <c r="AB2755" s="66"/>
      <c r="AC2755" s="66"/>
      <c r="AD2755" s="66"/>
      <c r="AE2755" s="66"/>
      <c r="AF2755" s="66"/>
      <c r="AG2755" s="66"/>
      <c r="AH2755" s="66"/>
      <c r="AI2755" s="66"/>
      <c r="AJ2755" s="66"/>
      <c r="AK2755" s="66"/>
      <c r="AL2755" s="66"/>
      <c r="AM2755" s="66"/>
      <c r="AN2755" s="66"/>
      <c r="AO2755" s="66"/>
      <c r="AP2755" s="66"/>
      <c r="AQ2755" s="66"/>
      <c r="AR2755" s="66"/>
      <c r="AS2755" s="66"/>
      <c r="AT2755" s="66"/>
      <c r="AU2755" s="66"/>
      <c r="AV2755" s="66"/>
      <c r="AW2755" s="66"/>
      <c r="AX2755" s="66"/>
      <c r="AY2755" s="66"/>
      <c r="AZ2755" s="66"/>
      <c r="BA2755" s="66"/>
      <c r="BB2755" s="66"/>
      <c r="BC2755" s="66"/>
      <c r="BD2755" s="66"/>
      <c r="BE2755" s="66"/>
      <c r="BF2755" s="66"/>
      <c r="BG2755" s="66"/>
      <c r="BH2755" s="66"/>
      <c r="BI2755" s="66"/>
      <c r="BJ2755" s="66"/>
      <c r="BK2755" s="66"/>
      <c r="BL2755" s="66"/>
      <c r="BM2755" s="66"/>
      <c r="BN2755" s="66"/>
      <c r="BO2755" s="66"/>
      <c r="BP2755" s="66"/>
      <c r="BQ2755" s="66"/>
      <c r="BR2755" s="66"/>
      <c r="BS2755" s="66"/>
      <c r="BT2755" s="66"/>
    </row>
    <row r="2756" spans="1:72">
      <c r="A2756" s="69"/>
      <c r="B2756" s="69"/>
      <c r="C2756" s="69"/>
      <c r="D2756" s="69"/>
      <c r="E2756" s="66"/>
      <c r="F2756" s="66"/>
      <c r="G2756" s="66"/>
      <c r="H2756" s="66"/>
      <c r="I2756" s="66"/>
      <c r="J2756" s="66"/>
      <c r="K2756" s="66"/>
      <c r="L2756" s="66"/>
      <c r="M2756" s="66"/>
      <c r="N2756" s="66"/>
      <c r="O2756" s="66"/>
      <c r="P2756" s="66"/>
      <c r="Q2756" s="66"/>
      <c r="R2756" s="66"/>
      <c r="S2756" s="66"/>
      <c r="T2756" s="66"/>
      <c r="U2756" s="66"/>
      <c r="V2756" s="66"/>
      <c r="W2756" s="66"/>
      <c r="X2756" s="66"/>
      <c r="Y2756" s="66"/>
      <c r="Z2756" s="66"/>
      <c r="AA2756" s="66"/>
      <c r="AB2756" s="66"/>
      <c r="AC2756" s="66"/>
      <c r="AD2756" s="66"/>
      <c r="AE2756" s="66"/>
      <c r="AF2756" s="66"/>
      <c r="AG2756" s="66"/>
      <c r="AH2756" s="66"/>
      <c r="AI2756" s="66"/>
      <c r="AJ2756" s="66"/>
      <c r="AK2756" s="66"/>
      <c r="AL2756" s="66"/>
      <c r="AM2756" s="66"/>
      <c r="AN2756" s="66"/>
      <c r="AO2756" s="66"/>
      <c r="AP2756" s="66"/>
      <c r="AQ2756" s="66"/>
      <c r="AR2756" s="66"/>
      <c r="AS2756" s="66"/>
      <c r="AT2756" s="66"/>
      <c r="AU2756" s="66"/>
      <c r="AV2756" s="66"/>
      <c r="AW2756" s="66"/>
      <c r="AX2756" s="66"/>
      <c r="AY2756" s="66"/>
      <c r="AZ2756" s="66"/>
      <c r="BA2756" s="66"/>
      <c r="BB2756" s="66"/>
      <c r="BC2756" s="66"/>
      <c r="BD2756" s="66"/>
      <c r="BE2756" s="66"/>
      <c r="BF2756" s="66"/>
      <c r="BG2756" s="66"/>
      <c r="BH2756" s="66"/>
      <c r="BI2756" s="66"/>
      <c r="BJ2756" s="66"/>
      <c r="BK2756" s="66"/>
      <c r="BL2756" s="66"/>
      <c r="BM2756" s="66"/>
      <c r="BN2756" s="66"/>
      <c r="BO2756" s="66"/>
      <c r="BP2756" s="66"/>
      <c r="BQ2756" s="66"/>
      <c r="BR2756" s="66"/>
      <c r="BS2756" s="66"/>
      <c r="BT2756" s="66"/>
    </row>
    <row r="2757" spans="1:72">
      <c r="A2757" s="69"/>
      <c r="B2757" s="69"/>
      <c r="C2757" s="69"/>
      <c r="D2757" s="69"/>
      <c r="E2757" s="66"/>
      <c r="F2757" s="66"/>
      <c r="G2757" s="66"/>
      <c r="H2757" s="66"/>
      <c r="I2757" s="66"/>
      <c r="J2757" s="66"/>
      <c r="K2757" s="66"/>
      <c r="L2757" s="66"/>
      <c r="M2757" s="66"/>
      <c r="N2757" s="66"/>
      <c r="O2757" s="66"/>
      <c r="P2757" s="66"/>
      <c r="Q2757" s="66"/>
      <c r="R2757" s="66"/>
      <c r="S2757" s="66"/>
      <c r="T2757" s="66"/>
      <c r="U2757" s="66"/>
      <c r="V2757" s="66"/>
      <c r="W2757" s="66"/>
      <c r="X2757" s="66"/>
      <c r="Y2757" s="66"/>
      <c r="Z2757" s="66"/>
      <c r="AA2757" s="66"/>
      <c r="AB2757" s="66"/>
      <c r="AC2757" s="66"/>
      <c r="AD2757" s="66"/>
      <c r="AE2757" s="66"/>
      <c r="AF2757" s="66"/>
      <c r="AG2757" s="66"/>
      <c r="AH2757" s="66"/>
      <c r="AI2757" s="66"/>
      <c r="AJ2757" s="66"/>
      <c r="AK2757" s="66"/>
      <c r="AL2757" s="66"/>
      <c r="AM2757" s="66"/>
      <c r="AN2757" s="66"/>
      <c r="AO2757" s="66"/>
      <c r="AP2757" s="66"/>
      <c r="AQ2757" s="66"/>
      <c r="AR2757" s="66"/>
      <c r="AS2757" s="66"/>
      <c r="AT2757" s="66"/>
      <c r="AU2757" s="66"/>
      <c r="AV2757" s="66"/>
      <c r="AW2757" s="66"/>
      <c r="AX2757" s="66"/>
      <c r="AY2757" s="66"/>
      <c r="AZ2757" s="66"/>
      <c r="BA2757" s="66"/>
      <c r="BB2757" s="66"/>
      <c r="BC2757" s="66"/>
      <c r="BD2757" s="66"/>
      <c r="BE2757" s="66"/>
      <c r="BF2757" s="66"/>
      <c r="BG2757" s="66"/>
      <c r="BH2757" s="66"/>
      <c r="BI2757" s="66"/>
      <c r="BJ2757" s="66"/>
      <c r="BK2757" s="66"/>
      <c r="BL2757" s="66"/>
      <c r="BM2757" s="66"/>
      <c r="BN2757" s="66"/>
      <c r="BO2757" s="66"/>
      <c r="BP2757" s="66"/>
      <c r="BQ2757" s="66"/>
      <c r="BR2757" s="66"/>
      <c r="BS2757" s="66"/>
      <c r="BT2757" s="66"/>
    </row>
    <row r="2758" spans="1:72">
      <c r="A2758" s="69"/>
      <c r="B2758" s="69"/>
      <c r="C2758" s="69"/>
      <c r="D2758" s="69"/>
      <c r="E2758" s="66"/>
      <c r="F2758" s="66"/>
      <c r="G2758" s="66"/>
      <c r="H2758" s="66"/>
      <c r="I2758" s="66"/>
      <c r="J2758" s="66"/>
      <c r="K2758" s="66"/>
      <c r="L2758" s="66"/>
      <c r="M2758" s="66"/>
      <c r="N2758" s="66"/>
      <c r="O2758" s="66"/>
      <c r="P2758" s="66"/>
      <c r="Q2758" s="66"/>
      <c r="R2758" s="66"/>
      <c r="S2758" s="66"/>
      <c r="T2758" s="66"/>
      <c r="U2758" s="66"/>
      <c r="V2758" s="66"/>
      <c r="W2758" s="66"/>
      <c r="X2758" s="66"/>
      <c r="Y2758" s="66"/>
      <c r="Z2758" s="66"/>
      <c r="AA2758" s="66"/>
      <c r="AB2758" s="66"/>
      <c r="AC2758" s="66"/>
      <c r="AD2758" s="66"/>
      <c r="AE2758" s="66"/>
      <c r="AF2758" s="66"/>
      <c r="AG2758" s="66"/>
      <c r="AH2758" s="66"/>
      <c r="AI2758" s="66"/>
      <c r="AJ2758" s="66"/>
      <c r="AK2758" s="66"/>
      <c r="AL2758" s="66"/>
      <c r="AM2758" s="66"/>
      <c r="AN2758" s="66"/>
      <c r="AO2758" s="66"/>
      <c r="AP2758" s="66"/>
      <c r="AQ2758" s="66"/>
      <c r="AR2758" s="66"/>
      <c r="AS2758" s="66"/>
      <c r="AT2758" s="66"/>
      <c r="AU2758" s="66"/>
      <c r="AV2758" s="66"/>
      <c r="AW2758" s="66"/>
      <c r="AX2758" s="66"/>
      <c r="AY2758" s="66"/>
      <c r="AZ2758" s="66"/>
      <c r="BA2758" s="66"/>
      <c r="BB2758" s="66"/>
      <c r="BC2758" s="66"/>
      <c r="BD2758" s="66"/>
      <c r="BE2758" s="66"/>
      <c r="BF2758" s="66"/>
      <c r="BG2758" s="66"/>
      <c r="BH2758" s="66"/>
      <c r="BI2758" s="66"/>
      <c r="BJ2758" s="66"/>
      <c r="BK2758" s="66"/>
      <c r="BL2758" s="66"/>
      <c r="BM2758" s="66"/>
      <c r="BN2758" s="66"/>
      <c r="BO2758" s="66"/>
      <c r="BP2758" s="66"/>
      <c r="BQ2758" s="66"/>
      <c r="BR2758" s="66"/>
      <c r="BS2758" s="66"/>
      <c r="BT2758" s="66"/>
    </row>
    <row r="2759" spans="1:72">
      <c r="A2759" s="69"/>
      <c r="B2759" s="69"/>
      <c r="C2759" s="69"/>
      <c r="D2759" s="69"/>
      <c r="E2759" s="66"/>
      <c r="F2759" s="66"/>
      <c r="G2759" s="66"/>
      <c r="H2759" s="66"/>
      <c r="I2759" s="66"/>
      <c r="J2759" s="66"/>
      <c r="K2759" s="66"/>
      <c r="L2759" s="66"/>
      <c r="M2759" s="66"/>
      <c r="N2759" s="66"/>
      <c r="O2759" s="66"/>
      <c r="P2759" s="66"/>
      <c r="Q2759" s="66"/>
      <c r="R2759" s="66"/>
      <c r="S2759" s="66"/>
      <c r="T2759" s="66"/>
      <c r="U2759" s="66"/>
      <c r="V2759" s="66"/>
      <c r="W2759" s="66"/>
      <c r="X2759" s="66"/>
      <c r="Y2759" s="66"/>
      <c r="Z2759" s="66"/>
      <c r="AA2759" s="66"/>
      <c r="AB2759" s="66"/>
      <c r="AC2759" s="66"/>
      <c r="AD2759" s="66"/>
      <c r="AE2759" s="66"/>
      <c r="AF2759" s="66"/>
      <c r="AG2759" s="66"/>
      <c r="AH2759" s="66"/>
      <c r="AI2759" s="66"/>
      <c r="AJ2759" s="66"/>
      <c r="AK2759" s="66"/>
      <c r="AL2759" s="66"/>
      <c r="AM2759" s="66"/>
      <c r="AN2759" s="66"/>
      <c r="AO2759" s="66"/>
      <c r="AP2759" s="66"/>
      <c r="AQ2759" s="66"/>
      <c r="AR2759" s="66"/>
      <c r="AS2759" s="66"/>
      <c r="AT2759" s="66"/>
      <c r="AU2759" s="66"/>
      <c r="AV2759" s="66"/>
      <c r="AW2759" s="66"/>
      <c r="AX2759" s="66"/>
      <c r="AY2759" s="66"/>
      <c r="AZ2759" s="66"/>
      <c r="BA2759" s="66"/>
      <c r="BB2759" s="66"/>
      <c r="BC2759" s="66"/>
      <c r="BD2759" s="66"/>
      <c r="BE2759" s="66"/>
      <c r="BF2759" s="66"/>
      <c r="BG2759" s="66"/>
      <c r="BH2759" s="66"/>
      <c r="BI2759" s="66"/>
      <c r="BJ2759" s="66"/>
      <c r="BK2759" s="66"/>
      <c r="BL2759" s="66"/>
      <c r="BM2759" s="66"/>
      <c r="BN2759" s="66"/>
      <c r="BO2759" s="66"/>
      <c r="BP2759" s="66"/>
      <c r="BQ2759" s="66"/>
      <c r="BR2759" s="66"/>
      <c r="BS2759" s="66"/>
      <c r="BT2759" s="66"/>
    </row>
    <row r="2760" spans="1:72">
      <c r="A2760" s="69"/>
      <c r="B2760" s="69"/>
      <c r="C2760" s="69"/>
      <c r="D2760" s="69"/>
      <c r="E2760" s="66"/>
      <c r="F2760" s="66"/>
      <c r="G2760" s="66"/>
      <c r="H2760" s="66"/>
      <c r="I2760" s="66"/>
      <c r="J2760" s="66"/>
      <c r="K2760" s="66"/>
      <c r="L2760" s="66"/>
      <c r="M2760" s="66"/>
      <c r="N2760" s="66"/>
      <c r="O2760" s="66"/>
      <c r="P2760" s="66"/>
      <c r="Q2760" s="66"/>
      <c r="R2760" s="66"/>
      <c r="S2760" s="66"/>
      <c r="T2760" s="66"/>
      <c r="U2760" s="66"/>
      <c r="V2760" s="66"/>
      <c r="W2760" s="66"/>
      <c r="X2760" s="66"/>
      <c r="Y2760" s="66"/>
      <c r="Z2760" s="66"/>
      <c r="AA2760" s="66"/>
      <c r="AB2760" s="66"/>
      <c r="AC2760" s="66"/>
      <c r="AD2760" s="66"/>
      <c r="AE2760" s="66"/>
      <c r="AF2760" s="66"/>
      <c r="AG2760" s="66"/>
      <c r="AH2760" s="66"/>
      <c r="AI2760" s="66"/>
      <c r="AJ2760" s="66"/>
      <c r="AK2760" s="66"/>
      <c r="AL2760" s="66"/>
      <c r="AM2760" s="66"/>
      <c r="AN2760" s="66"/>
      <c r="AO2760" s="66"/>
      <c r="AP2760" s="66"/>
      <c r="AQ2760" s="66"/>
      <c r="AR2760" s="66"/>
      <c r="AS2760" s="66"/>
      <c r="AT2760" s="66"/>
      <c r="AU2760" s="66"/>
      <c r="AV2760" s="66"/>
      <c r="AW2760" s="66"/>
      <c r="AX2760" s="66"/>
      <c r="AY2760" s="66"/>
      <c r="AZ2760" s="66"/>
      <c r="BA2760" s="66"/>
      <c r="BB2760" s="66"/>
      <c r="BC2760" s="66"/>
      <c r="BD2760" s="66"/>
      <c r="BE2760" s="66"/>
      <c r="BF2760" s="66"/>
      <c r="BG2760" s="66"/>
      <c r="BH2760" s="66"/>
      <c r="BI2760" s="66"/>
      <c r="BJ2760" s="66"/>
      <c r="BK2760" s="66"/>
      <c r="BL2760" s="66"/>
      <c r="BM2760" s="66"/>
      <c r="BN2760" s="66"/>
      <c r="BO2760" s="66"/>
      <c r="BP2760" s="66"/>
      <c r="BQ2760" s="66"/>
      <c r="BR2760" s="66"/>
      <c r="BS2760" s="66"/>
      <c r="BT2760" s="66"/>
    </row>
    <row r="2761" spans="1:72">
      <c r="A2761" s="69"/>
      <c r="B2761" s="69"/>
      <c r="C2761" s="69"/>
      <c r="D2761" s="69"/>
      <c r="E2761" s="66"/>
      <c r="F2761" s="66"/>
      <c r="G2761" s="66"/>
      <c r="H2761" s="66"/>
      <c r="I2761" s="66"/>
      <c r="J2761" s="66"/>
      <c r="K2761" s="66"/>
      <c r="L2761" s="66"/>
      <c r="M2761" s="66"/>
      <c r="N2761" s="66"/>
      <c r="O2761" s="66"/>
      <c r="P2761" s="66"/>
      <c r="Q2761" s="66"/>
      <c r="R2761" s="66"/>
      <c r="S2761" s="66"/>
      <c r="T2761" s="66"/>
      <c r="U2761" s="66"/>
      <c r="V2761" s="66"/>
      <c r="W2761" s="66"/>
      <c r="X2761" s="66"/>
      <c r="Y2761" s="66"/>
      <c r="Z2761" s="66"/>
      <c r="AA2761" s="66"/>
      <c r="AB2761" s="66"/>
      <c r="AC2761" s="66"/>
      <c r="AD2761" s="66"/>
      <c r="AE2761" s="66"/>
      <c r="AF2761" s="66"/>
      <c r="AG2761" s="66"/>
      <c r="AH2761" s="66"/>
      <c r="AI2761" s="66"/>
      <c r="AJ2761" s="66"/>
      <c r="AK2761" s="66"/>
      <c r="AL2761" s="66"/>
      <c r="AM2761" s="66"/>
      <c r="AN2761" s="66"/>
      <c r="AO2761" s="66"/>
      <c r="AP2761" s="66"/>
      <c r="AQ2761" s="66"/>
      <c r="AR2761" s="66"/>
      <c r="AS2761" s="66"/>
      <c r="AT2761" s="66"/>
      <c r="AU2761" s="66"/>
      <c r="AV2761" s="66"/>
      <c r="AW2761" s="66"/>
      <c r="AX2761" s="66"/>
      <c r="AY2761" s="66"/>
      <c r="AZ2761" s="66"/>
      <c r="BA2761" s="66"/>
      <c r="BB2761" s="66"/>
      <c r="BC2761" s="66"/>
      <c r="BD2761" s="66"/>
      <c r="BE2761" s="66"/>
      <c r="BF2761" s="66"/>
      <c r="BG2761" s="66"/>
      <c r="BH2761" s="66"/>
      <c r="BI2761" s="66"/>
      <c r="BJ2761" s="66"/>
      <c r="BK2761" s="66"/>
      <c r="BL2761" s="66"/>
      <c r="BM2761" s="66"/>
      <c r="BN2761" s="66"/>
      <c r="BO2761" s="66"/>
      <c r="BP2761" s="66"/>
      <c r="BQ2761" s="66"/>
      <c r="BR2761" s="66"/>
      <c r="BS2761" s="66"/>
      <c r="BT2761" s="66"/>
    </row>
    <row r="2762" spans="1:72">
      <c r="A2762" s="69"/>
      <c r="B2762" s="69"/>
      <c r="C2762" s="69"/>
      <c r="D2762" s="69"/>
      <c r="E2762" s="66"/>
      <c r="F2762" s="66"/>
      <c r="G2762" s="66"/>
      <c r="H2762" s="66"/>
      <c r="I2762" s="66"/>
      <c r="J2762" s="66"/>
      <c r="K2762" s="66"/>
      <c r="L2762" s="66"/>
      <c r="M2762" s="66"/>
      <c r="N2762" s="66"/>
      <c r="O2762" s="66"/>
      <c r="P2762" s="66"/>
      <c r="Q2762" s="66"/>
      <c r="R2762" s="66"/>
      <c r="S2762" s="66"/>
      <c r="T2762" s="66"/>
      <c r="U2762" s="66"/>
      <c r="V2762" s="66"/>
      <c r="W2762" s="66"/>
      <c r="X2762" s="66"/>
      <c r="Y2762" s="66"/>
      <c r="Z2762" s="66"/>
      <c r="AA2762" s="66"/>
      <c r="AB2762" s="66"/>
      <c r="AC2762" s="66"/>
      <c r="AD2762" s="66"/>
      <c r="AE2762" s="66"/>
      <c r="AF2762" s="66"/>
      <c r="AG2762" s="66"/>
      <c r="AH2762" s="66"/>
      <c r="AI2762" s="66"/>
      <c r="AJ2762" s="66"/>
      <c r="AK2762" s="66"/>
      <c r="AL2762" s="66"/>
      <c r="AM2762" s="66"/>
      <c r="AN2762" s="66"/>
      <c r="AO2762" s="66"/>
      <c r="AP2762" s="66"/>
      <c r="AQ2762" s="66"/>
      <c r="AR2762" s="66"/>
      <c r="AS2762" s="66"/>
      <c r="AT2762" s="66"/>
      <c r="AU2762" s="66"/>
      <c r="AV2762" s="66"/>
      <c r="AW2762" s="66"/>
      <c r="AX2762" s="66"/>
      <c r="AY2762" s="66"/>
      <c r="AZ2762" s="66"/>
      <c r="BA2762" s="66"/>
      <c r="BB2762" s="66"/>
      <c r="BC2762" s="66"/>
      <c r="BD2762" s="66"/>
      <c r="BE2762" s="66"/>
      <c r="BF2762" s="66"/>
      <c r="BG2762" s="66"/>
      <c r="BH2762" s="66"/>
      <c r="BI2762" s="66"/>
      <c r="BJ2762" s="66"/>
      <c r="BK2762" s="66"/>
      <c r="BL2762" s="66"/>
      <c r="BM2762" s="66"/>
      <c r="BN2762" s="66"/>
      <c r="BO2762" s="66"/>
      <c r="BP2762" s="66"/>
      <c r="BQ2762" s="66"/>
      <c r="BR2762" s="66"/>
      <c r="BS2762" s="66"/>
      <c r="BT2762" s="66"/>
    </row>
    <row r="2763" spans="1:72">
      <c r="A2763" s="69"/>
      <c r="B2763" s="69"/>
      <c r="C2763" s="69"/>
      <c r="D2763" s="69"/>
      <c r="E2763" s="66"/>
      <c r="F2763" s="66"/>
      <c r="G2763" s="66"/>
      <c r="H2763" s="66"/>
      <c r="I2763" s="66"/>
      <c r="J2763" s="66"/>
      <c r="K2763" s="66"/>
      <c r="L2763" s="66"/>
      <c r="M2763" s="66"/>
      <c r="N2763" s="66"/>
      <c r="O2763" s="66"/>
      <c r="P2763" s="66"/>
      <c r="Q2763" s="66"/>
      <c r="R2763" s="66"/>
      <c r="S2763" s="66"/>
      <c r="T2763" s="66"/>
      <c r="U2763" s="66"/>
      <c r="V2763" s="66"/>
      <c r="W2763" s="66"/>
      <c r="X2763" s="66"/>
      <c r="Y2763" s="66"/>
      <c r="Z2763" s="66"/>
      <c r="AA2763" s="66"/>
      <c r="AB2763" s="66"/>
      <c r="AC2763" s="66"/>
      <c r="AD2763" s="66"/>
      <c r="AE2763" s="66"/>
      <c r="AF2763" s="66"/>
      <c r="AG2763" s="66"/>
      <c r="AH2763" s="66"/>
      <c r="AI2763" s="66"/>
      <c r="AJ2763" s="66"/>
      <c r="AK2763" s="66"/>
      <c r="AL2763" s="66"/>
      <c r="AM2763" s="66"/>
      <c r="AN2763" s="66"/>
      <c r="AO2763" s="66"/>
      <c r="AP2763" s="66"/>
      <c r="AQ2763" s="66"/>
      <c r="AR2763" s="66"/>
      <c r="AS2763" s="66"/>
      <c r="AT2763" s="66"/>
      <c r="AU2763" s="66"/>
      <c r="AV2763" s="66"/>
      <c r="AW2763" s="66"/>
      <c r="AX2763" s="66"/>
      <c r="AY2763" s="66"/>
      <c r="AZ2763" s="66"/>
      <c r="BA2763" s="66"/>
      <c r="BB2763" s="66"/>
      <c r="BC2763" s="66"/>
      <c r="BD2763" s="66"/>
      <c r="BE2763" s="66"/>
      <c r="BF2763" s="66"/>
      <c r="BG2763" s="66"/>
      <c r="BH2763" s="66"/>
      <c r="BI2763" s="66"/>
      <c r="BJ2763" s="66"/>
      <c r="BK2763" s="66"/>
      <c r="BL2763" s="66"/>
      <c r="BM2763" s="66"/>
      <c r="BN2763" s="66"/>
      <c r="BO2763" s="66"/>
      <c r="BP2763" s="66"/>
      <c r="BQ2763" s="66"/>
      <c r="BR2763" s="66"/>
      <c r="BS2763" s="66"/>
      <c r="BT2763" s="66"/>
    </row>
    <row r="2764" spans="1:72">
      <c r="A2764" s="69"/>
      <c r="B2764" s="69"/>
      <c r="C2764" s="69"/>
      <c r="D2764" s="69"/>
      <c r="E2764" s="66"/>
      <c r="F2764" s="66"/>
      <c r="G2764" s="66"/>
      <c r="H2764" s="66"/>
      <c r="I2764" s="66"/>
      <c r="J2764" s="66"/>
      <c r="K2764" s="66"/>
      <c r="L2764" s="66"/>
      <c r="M2764" s="66"/>
      <c r="N2764" s="66"/>
      <c r="O2764" s="66"/>
      <c r="P2764" s="66"/>
      <c r="Q2764" s="66"/>
      <c r="R2764" s="66"/>
      <c r="S2764" s="66"/>
      <c r="T2764" s="66"/>
      <c r="U2764" s="66"/>
      <c r="V2764" s="66"/>
      <c r="W2764" s="66"/>
      <c r="X2764" s="66"/>
      <c r="Y2764" s="66"/>
      <c r="Z2764" s="66"/>
      <c r="AA2764" s="66"/>
      <c r="AB2764" s="66"/>
      <c r="AC2764" s="66"/>
      <c r="AD2764" s="66"/>
      <c r="AE2764" s="66"/>
      <c r="AF2764" s="66"/>
      <c r="AG2764" s="66"/>
      <c r="AH2764" s="66"/>
      <c r="AI2764" s="66"/>
      <c r="AJ2764" s="66"/>
      <c r="AK2764" s="66"/>
      <c r="AL2764" s="66"/>
      <c r="AM2764" s="66"/>
      <c r="AN2764" s="66"/>
      <c r="AO2764" s="66"/>
      <c r="AP2764" s="66"/>
      <c r="AQ2764" s="66"/>
      <c r="AR2764" s="66"/>
      <c r="AS2764" s="66"/>
      <c r="AT2764" s="66"/>
      <c r="AU2764" s="66"/>
      <c r="AV2764" s="66"/>
      <c r="AW2764" s="66"/>
      <c r="AX2764" s="66"/>
      <c r="AY2764" s="66"/>
      <c r="AZ2764" s="66"/>
      <c r="BA2764" s="66"/>
      <c r="BB2764" s="66"/>
      <c r="BC2764" s="66"/>
      <c r="BD2764" s="66"/>
      <c r="BE2764" s="66"/>
      <c r="BF2764" s="66"/>
      <c r="BG2764" s="66"/>
      <c r="BH2764" s="66"/>
      <c r="BI2764" s="66"/>
      <c r="BJ2764" s="66"/>
      <c r="BK2764" s="66"/>
      <c r="BL2764" s="66"/>
      <c r="BM2764" s="66"/>
      <c r="BN2764" s="66"/>
      <c r="BO2764" s="66"/>
      <c r="BP2764" s="66"/>
      <c r="BQ2764" s="66"/>
      <c r="BR2764" s="66"/>
      <c r="BS2764" s="66"/>
      <c r="BT2764" s="66"/>
    </row>
    <row r="2765" spans="1:72">
      <c r="A2765" s="69"/>
      <c r="B2765" s="69"/>
      <c r="C2765" s="69"/>
      <c r="D2765" s="69"/>
      <c r="E2765" s="66"/>
      <c r="F2765" s="66"/>
      <c r="G2765" s="66"/>
      <c r="H2765" s="66"/>
      <c r="I2765" s="66"/>
      <c r="J2765" s="66"/>
      <c r="K2765" s="66"/>
      <c r="L2765" s="66"/>
      <c r="M2765" s="66"/>
      <c r="N2765" s="66"/>
      <c r="O2765" s="66"/>
      <c r="P2765" s="66"/>
      <c r="Q2765" s="66"/>
      <c r="R2765" s="66"/>
      <c r="S2765" s="66"/>
      <c r="T2765" s="66"/>
      <c r="U2765" s="66"/>
      <c r="V2765" s="66"/>
      <c r="W2765" s="66"/>
      <c r="X2765" s="66"/>
      <c r="Y2765" s="66"/>
      <c r="Z2765" s="66"/>
      <c r="AA2765" s="66"/>
      <c r="AB2765" s="66"/>
      <c r="AC2765" s="66"/>
      <c r="AD2765" s="66"/>
      <c r="AE2765" s="66"/>
      <c r="AF2765" s="66"/>
      <c r="AG2765" s="66"/>
      <c r="AH2765" s="66"/>
      <c r="AI2765" s="66"/>
      <c r="AJ2765" s="66"/>
      <c r="AK2765" s="66"/>
      <c r="AL2765" s="66"/>
      <c r="AM2765" s="66"/>
      <c r="AN2765" s="66"/>
      <c r="AO2765" s="66"/>
      <c r="AP2765" s="66"/>
      <c r="AQ2765" s="66"/>
      <c r="AR2765" s="66"/>
      <c r="AS2765" s="66"/>
      <c r="AT2765" s="66"/>
      <c r="AU2765" s="66"/>
      <c r="AV2765" s="66"/>
      <c r="AW2765" s="66"/>
      <c r="AX2765" s="66"/>
      <c r="AY2765" s="66"/>
      <c r="AZ2765" s="66"/>
      <c r="BA2765" s="66"/>
      <c r="BB2765" s="66"/>
      <c r="BC2765" s="66"/>
      <c r="BD2765" s="66"/>
      <c r="BE2765" s="66"/>
      <c r="BF2765" s="66"/>
      <c r="BG2765" s="66"/>
      <c r="BH2765" s="66"/>
      <c r="BI2765" s="66"/>
      <c r="BJ2765" s="66"/>
      <c r="BK2765" s="66"/>
      <c r="BL2765" s="66"/>
      <c r="BM2765" s="66"/>
      <c r="BN2765" s="66"/>
      <c r="BO2765" s="66"/>
      <c r="BP2765" s="66"/>
      <c r="BQ2765" s="66"/>
      <c r="BR2765" s="66"/>
      <c r="BS2765" s="66"/>
      <c r="BT2765" s="66"/>
    </row>
    <row r="2766" spans="1:72">
      <c r="A2766" s="69"/>
      <c r="B2766" s="69"/>
      <c r="C2766" s="69"/>
      <c r="D2766" s="69"/>
      <c r="E2766" s="66"/>
      <c r="F2766" s="66"/>
      <c r="G2766" s="66"/>
      <c r="H2766" s="66"/>
      <c r="I2766" s="66"/>
      <c r="J2766" s="66"/>
      <c r="K2766" s="66"/>
      <c r="L2766" s="66"/>
      <c r="M2766" s="66"/>
      <c r="N2766" s="66"/>
      <c r="O2766" s="66"/>
      <c r="P2766" s="66"/>
      <c r="Q2766" s="66"/>
      <c r="R2766" s="66"/>
      <c r="S2766" s="66"/>
      <c r="T2766" s="66"/>
      <c r="U2766" s="66"/>
      <c r="V2766" s="66"/>
      <c r="W2766" s="66"/>
      <c r="X2766" s="66"/>
      <c r="Y2766" s="66"/>
      <c r="Z2766" s="66"/>
      <c r="AA2766" s="66"/>
      <c r="AB2766" s="66"/>
      <c r="AC2766" s="66"/>
      <c r="AD2766" s="66"/>
      <c r="AE2766" s="66"/>
      <c r="AF2766" s="66"/>
      <c r="AG2766" s="66"/>
      <c r="AH2766" s="66"/>
      <c r="AI2766" s="66"/>
      <c r="AJ2766" s="66"/>
      <c r="AK2766" s="66"/>
      <c r="AL2766" s="66"/>
      <c r="AM2766" s="66"/>
      <c r="AN2766" s="66"/>
      <c r="AO2766" s="66"/>
      <c r="AP2766" s="66"/>
      <c r="AQ2766" s="66"/>
      <c r="AR2766" s="66"/>
      <c r="AS2766" s="66"/>
      <c r="AT2766" s="66"/>
      <c r="AU2766" s="66"/>
      <c r="AV2766" s="66"/>
      <c r="AW2766" s="66"/>
      <c r="AX2766" s="66"/>
      <c r="AY2766" s="66"/>
      <c r="AZ2766" s="66"/>
      <c r="BA2766" s="66"/>
      <c r="BB2766" s="66"/>
      <c r="BC2766" s="66"/>
      <c r="BD2766" s="66"/>
      <c r="BE2766" s="66"/>
      <c r="BF2766" s="66"/>
      <c r="BG2766" s="66"/>
      <c r="BH2766" s="66"/>
      <c r="BI2766" s="66"/>
      <c r="BJ2766" s="66"/>
      <c r="BK2766" s="66"/>
      <c r="BL2766" s="66"/>
      <c r="BM2766" s="66"/>
      <c r="BN2766" s="66"/>
      <c r="BO2766" s="66"/>
      <c r="BP2766" s="66"/>
      <c r="BQ2766" s="66"/>
      <c r="BR2766" s="66"/>
      <c r="BS2766" s="66"/>
      <c r="BT2766" s="66"/>
    </row>
    <row r="2767" spans="1:72">
      <c r="A2767" s="69"/>
      <c r="B2767" s="69"/>
      <c r="C2767" s="69"/>
      <c r="D2767" s="69"/>
      <c r="E2767" s="66"/>
      <c r="F2767" s="66"/>
      <c r="G2767" s="66"/>
      <c r="H2767" s="66"/>
      <c r="I2767" s="66"/>
      <c r="J2767" s="66"/>
      <c r="K2767" s="66"/>
      <c r="L2767" s="66"/>
      <c r="M2767" s="66"/>
      <c r="N2767" s="66"/>
      <c r="O2767" s="66"/>
      <c r="P2767" s="66"/>
      <c r="Q2767" s="66"/>
      <c r="R2767" s="66"/>
      <c r="S2767" s="66"/>
      <c r="T2767" s="66"/>
      <c r="U2767" s="66"/>
      <c r="V2767" s="66"/>
      <c r="W2767" s="66"/>
      <c r="X2767" s="66"/>
      <c r="Y2767" s="66"/>
      <c r="Z2767" s="66"/>
      <c r="AA2767" s="66"/>
      <c r="AB2767" s="66"/>
      <c r="AC2767" s="66"/>
      <c r="AD2767" s="66"/>
      <c r="AE2767" s="66"/>
      <c r="AF2767" s="66"/>
      <c r="AG2767" s="66"/>
      <c r="AH2767" s="66"/>
      <c r="AI2767" s="66"/>
      <c r="AJ2767" s="66"/>
      <c r="AK2767" s="66"/>
      <c r="AL2767" s="66"/>
      <c r="AM2767" s="66"/>
      <c r="AN2767" s="66"/>
      <c r="AO2767" s="66"/>
      <c r="AP2767" s="66"/>
      <c r="AQ2767" s="66"/>
      <c r="AR2767" s="66"/>
      <c r="AS2767" s="66"/>
      <c r="AT2767" s="66"/>
      <c r="AU2767" s="66"/>
      <c r="AV2767" s="66"/>
      <c r="AW2767" s="66"/>
      <c r="AX2767" s="66"/>
      <c r="AY2767" s="66"/>
      <c r="AZ2767" s="66"/>
      <c r="BA2767" s="66"/>
      <c r="BB2767" s="66"/>
      <c r="BC2767" s="66"/>
      <c r="BD2767" s="66"/>
      <c r="BE2767" s="66"/>
      <c r="BF2767" s="66"/>
      <c r="BG2767" s="66"/>
      <c r="BH2767" s="66"/>
      <c r="BI2767" s="66"/>
      <c r="BJ2767" s="66"/>
      <c r="BK2767" s="66"/>
      <c r="BL2767" s="66"/>
      <c r="BM2767" s="66"/>
      <c r="BN2767" s="66"/>
      <c r="BO2767" s="66"/>
      <c r="BP2767" s="66"/>
      <c r="BQ2767" s="66"/>
      <c r="BR2767" s="66"/>
      <c r="BS2767" s="66"/>
      <c r="BT2767" s="66"/>
    </row>
    <row r="2768" spans="1:72">
      <c r="A2768" s="69"/>
      <c r="B2768" s="69"/>
      <c r="C2768" s="69"/>
      <c r="D2768" s="69"/>
      <c r="E2768" s="66"/>
      <c r="F2768" s="66"/>
      <c r="G2768" s="66"/>
      <c r="H2768" s="66"/>
      <c r="I2768" s="66"/>
      <c r="J2768" s="66"/>
      <c r="K2768" s="66"/>
      <c r="L2768" s="66"/>
      <c r="M2768" s="66"/>
      <c r="N2768" s="66"/>
      <c r="O2768" s="66"/>
      <c r="P2768" s="66"/>
      <c r="Q2768" s="66"/>
      <c r="R2768" s="66"/>
      <c r="S2768" s="66"/>
      <c r="T2768" s="66"/>
      <c r="U2768" s="66"/>
      <c r="V2768" s="66"/>
      <c r="W2768" s="66"/>
      <c r="X2768" s="66"/>
      <c r="Y2768" s="66"/>
      <c r="Z2768" s="66"/>
      <c r="AA2768" s="66"/>
      <c r="AB2768" s="66"/>
      <c r="AC2768" s="66"/>
      <c r="AD2768" s="66"/>
      <c r="AE2768" s="66"/>
      <c r="AF2768" s="66"/>
      <c r="AG2768" s="66"/>
      <c r="AH2768" s="66"/>
      <c r="AI2768" s="66"/>
      <c r="AJ2768" s="66"/>
      <c r="AK2768" s="66"/>
      <c r="AL2768" s="66"/>
      <c r="AM2768" s="66"/>
      <c r="AN2768" s="66"/>
      <c r="AO2768" s="66"/>
      <c r="AP2768" s="66"/>
      <c r="AQ2768" s="66"/>
      <c r="AR2768" s="66"/>
      <c r="AS2768" s="66"/>
      <c r="AT2768" s="66"/>
      <c r="AU2768" s="66"/>
      <c r="AV2768" s="66"/>
      <c r="AW2768" s="66"/>
      <c r="AX2768" s="66"/>
      <c r="AY2768" s="66"/>
      <c r="AZ2768" s="66"/>
      <c r="BA2768" s="66"/>
      <c r="BB2768" s="66"/>
      <c r="BC2768" s="66"/>
      <c r="BD2768" s="66"/>
      <c r="BE2768" s="66"/>
      <c r="BF2768" s="66"/>
      <c r="BG2768" s="66"/>
      <c r="BH2768" s="66"/>
      <c r="BI2768" s="66"/>
      <c r="BJ2768" s="66"/>
      <c r="BK2768" s="66"/>
      <c r="BL2768" s="66"/>
      <c r="BM2768" s="66"/>
      <c r="BN2768" s="66"/>
      <c r="BO2768" s="66"/>
      <c r="BP2768" s="66"/>
      <c r="BQ2768" s="66"/>
      <c r="BR2768" s="66"/>
      <c r="BS2768" s="66"/>
      <c r="BT2768" s="66"/>
    </row>
    <row r="2769" spans="1:72">
      <c r="A2769" s="69"/>
      <c r="B2769" s="69"/>
      <c r="C2769" s="69"/>
      <c r="D2769" s="69"/>
      <c r="E2769" s="66"/>
      <c r="F2769" s="66"/>
      <c r="G2769" s="66"/>
      <c r="H2769" s="66"/>
      <c r="I2769" s="66"/>
      <c r="J2769" s="66"/>
      <c r="K2769" s="66"/>
      <c r="L2769" s="66"/>
      <c r="M2769" s="66"/>
      <c r="N2769" s="66"/>
      <c r="O2769" s="66"/>
      <c r="P2769" s="66"/>
      <c r="Q2769" s="66"/>
      <c r="R2769" s="66"/>
      <c r="S2769" s="66"/>
      <c r="T2769" s="66"/>
      <c r="U2769" s="66"/>
      <c r="V2769" s="66"/>
      <c r="W2769" s="66"/>
      <c r="X2769" s="66"/>
      <c r="Y2769" s="66"/>
      <c r="Z2769" s="66"/>
      <c r="AA2769" s="66"/>
      <c r="AB2769" s="66"/>
      <c r="AC2769" s="66"/>
      <c r="AD2769" s="66"/>
      <c r="AE2769" s="66"/>
      <c r="AF2769" s="66"/>
      <c r="AG2769" s="66"/>
      <c r="AH2769" s="66"/>
      <c r="AI2769" s="66"/>
      <c r="AJ2769" s="66"/>
      <c r="AK2769" s="66"/>
      <c r="AL2769" s="66"/>
      <c r="AM2769" s="66"/>
      <c r="AN2769" s="66"/>
      <c r="AO2769" s="66"/>
      <c r="AP2769" s="66"/>
      <c r="AQ2769" s="66"/>
      <c r="AR2769" s="66"/>
      <c r="AS2769" s="66"/>
      <c r="AT2769" s="66"/>
      <c r="AU2769" s="66"/>
      <c r="AV2769" s="66"/>
      <c r="AW2769" s="66"/>
      <c r="AX2769" s="66"/>
      <c r="AY2769" s="66"/>
      <c r="AZ2769" s="66"/>
      <c r="BA2769" s="66"/>
      <c r="BB2769" s="66"/>
      <c r="BC2769" s="66"/>
      <c r="BD2769" s="66"/>
      <c r="BE2769" s="66"/>
      <c r="BF2769" s="66"/>
      <c r="BG2769" s="66"/>
      <c r="BH2769" s="66"/>
      <c r="BI2769" s="66"/>
      <c r="BJ2769" s="66"/>
      <c r="BK2769" s="66"/>
      <c r="BL2769" s="66"/>
      <c r="BM2769" s="66"/>
      <c r="BN2769" s="66"/>
      <c r="BO2769" s="66"/>
      <c r="BP2769" s="66"/>
      <c r="BQ2769" s="66"/>
      <c r="BR2769" s="66"/>
      <c r="BS2769" s="66"/>
      <c r="BT2769" s="66"/>
    </row>
    <row r="2770" spans="1:72">
      <c r="A2770" s="69"/>
      <c r="B2770" s="69"/>
      <c r="C2770" s="69"/>
      <c r="D2770" s="69"/>
      <c r="E2770" s="66"/>
      <c r="F2770" s="66"/>
      <c r="G2770" s="66"/>
      <c r="H2770" s="66"/>
      <c r="I2770" s="66"/>
      <c r="J2770" s="66"/>
      <c r="K2770" s="66"/>
      <c r="L2770" s="66"/>
      <c r="M2770" s="66"/>
      <c r="N2770" s="66"/>
      <c r="O2770" s="66"/>
      <c r="P2770" s="66"/>
      <c r="Q2770" s="66"/>
      <c r="R2770" s="66"/>
      <c r="S2770" s="66"/>
      <c r="T2770" s="66"/>
      <c r="U2770" s="66"/>
      <c r="V2770" s="66"/>
      <c r="W2770" s="66"/>
      <c r="X2770" s="66"/>
      <c r="Y2770" s="66"/>
      <c r="Z2770" s="66"/>
      <c r="AA2770" s="66"/>
      <c r="AB2770" s="66"/>
      <c r="AC2770" s="66"/>
      <c r="AD2770" s="66"/>
      <c r="AE2770" s="66"/>
      <c r="AF2770" s="66"/>
      <c r="AG2770" s="66"/>
      <c r="AH2770" s="66"/>
      <c r="AI2770" s="66"/>
      <c r="AJ2770" s="66"/>
      <c r="AK2770" s="66"/>
      <c r="AL2770" s="66"/>
      <c r="AM2770" s="66"/>
      <c r="AN2770" s="66"/>
      <c r="AO2770" s="66"/>
      <c r="AP2770" s="66"/>
      <c r="AQ2770" s="66"/>
      <c r="AR2770" s="66"/>
      <c r="AS2770" s="66"/>
      <c r="AT2770" s="66"/>
      <c r="AU2770" s="66"/>
      <c r="AV2770" s="66"/>
      <c r="AW2770" s="66"/>
      <c r="AX2770" s="66"/>
      <c r="AY2770" s="66"/>
      <c r="AZ2770" s="66"/>
      <c r="BA2770" s="66"/>
      <c r="BB2770" s="66"/>
      <c r="BC2770" s="66"/>
      <c r="BD2770" s="66"/>
      <c r="BE2770" s="66"/>
      <c r="BF2770" s="66"/>
      <c r="BG2770" s="66"/>
      <c r="BH2770" s="66"/>
      <c r="BI2770" s="66"/>
      <c r="BJ2770" s="66"/>
      <c r="BK2770" s="66"/>
      <c r="BL2770" s="66"/>
      <c r="BM2770" s="66"/>
      <c r="BN2770" s="66"/>
      <c r="BO2770" s="66"/>
      <c r="BP2770" s="66"/>
      <c r="BQ2770" s="66"/>
      <c r="BR2770" s="66"/>
      <c r="BS2770" s="66"/>
      <c r="BT2770" s="66"/>
    </row>
    <row r="2771" spans="1:72">
      <c r="A2771" s="69"/>
      <c r="B2771" s="69"/>
      <c r="C2771" s="69"/>
      <c r="D2771" s="69"/>
      <c r="E2771" s="66"/>
      <c r="F2771" s="66"/>
      <c r="G2771" s="66"/>
      <c r="H2771" s="66"/>
      <c r="I2771" s="66"/>
      <c r="J2771" s="66"/>
      <c r="K2771" s="66"/>
      <c r="L2771" s="66"/>
      <c r="M2771" s="66"/>
      <c r="N2771" s="66"/>
      <c r="O2771" s="66"/>
      <c r="P2771" s="66"/>
      <c r="Q2771" s="66"/>
      <c r="R2771" s="66"/>
      <c r="S2771" s="66"/>
      <c r="T2771" s="66"/>
      <c r="U2771" s="66"/>
      <c r="V2771" s="66"/>
      <c r="W2771" s="66"/>
      <c r="X2771" s="66"/>
      <c r="Y2771" s="66"/>
      <c r="Z2771" s="66"/>
      <c r="AA2771" s="66"/>
      <c r="AB2771" s="66"/>
      <c r="AC2771" s="66"/>
      <c r="AD2771" s="66"/>
      <c r="AE2771" s="66"/>
      <c r="AF2771" s="66"/>
      <c r="AG2771" s="66"/>
      <c r="AH2771" s="66"/>
      <c r="AI2771" s="66"/>
      <c r="AJ2771" s="66"/>
      <c r="AK2771" s="66"/>
      <c r="AL2771" s="66"/>
      <c r="AM2771" s="66"/>
      <c r="AN2771" s="66"/>
      <c r="AO2771" s="66"/>
      <c r="AP2771" s="66"/>
      <c r="AQ2771" s="66"/>
      <c r="AR2771" s="66"/>
      <c r="AS2771" s="66"/>
      <c r="AT2771" s="66"/>
      <c r="AU2771" s="66"/>
      <c r="AV2771" s="66"/>
      <c r="AW2771" s="66"/>
      <c r="AX2771" s="66"/>
      <c r="AY2771" s="66"/>
      <c r="AZ2771" s="66"/>
      <c r="BA2771" s="66"/>
      <c r="BB2771" s="66"/>
      <c r="BC2771" s="66"/>
      <c r="BD2771" s="66"/>
      <c r="BE2771" s="66"/>
      <c r="BF2771" s="66"/>
      <c r="BG2771" s="66"/>
      <c r="BH2771" s="66"/>
      <c r="BI2771" s="66"/>
      <c r="BJ2771" s="66"/>
      <c r="BK2771" s="66"/>
      <c r="BL2771" s="66"/>
      <c r="BM2771" s="66"/>
      <c r="BN2771" s="66"/>
      <c r="BO2771" s="66"/>
      <c r="BP2771" s="66"/>
      <c r="BQ2771" s="66"/>
      <c r="BR2771" s="66"/>
      <c r="BS2771" s="66"/>
      <c r="BT2771" s="66"/>
    </row>
    <row r="2772" spans="1:72">
      <c r="A2772" s="69"/>
      <c r="B2772" s="69"/>
      <c r="C2772" s="69"/>
      <c r="D2772" s="69"/>
      <c r="E2772" s="66"/>
      <c r="F2772" s="66"/>
      <c r="G2772" s="66"/>
      <c r="H2772" s="66"/>
      <c r="I2772" s="66"/>
      <c r="J2772" s="66"/>
      <c r="K2772" s="66"/>
      <c r="L2772" s="66"/>
      <c r="M2772" s="66"/>
      <c r="N2772" s="66"/>
      <c r="O2772" s="66"/>
      <c r="P2772" s="66"/>
      <c r="Q2772" s="66"/>
      <c r="R2772" s="66"/>
      <c r="S2772" s="66"/>
      <c r="T2772" s="66"/>
      <c r="U2772" s="66"/>
      <c r="V2772" s="66"/>
      <c r="W2772" s="66"/>
      <c r="X2772" s="66"/>
      <c r="Y2772" s="66"/>
      <c r="Z2772" s="66"/>
      <c r="AA2772" s="66"/>
      <c r="AB2772" s="66"/>
      <c r="AC2772" s="66"/>
      <c r="AD2772" s="66"/>
      <c r="AE2772" s="66"/>
      <c r="AF2772" s="66"/>
      <c r="AG2772" s="66"/>
      <c r="AH2772" s="66"/>
      <c r="AI2772" s="66"/>
      <c r="AJ2772" s="66"/>
      <c r="AK2772" s="66"/>
      <c r="AL2772" s="66"/>
      <c r="AM2772" s="66"/>
      <c r="AN2772" s="66"/>
      <c r="AO2772" s="66"/>
      <c r="AP2772" s="66"/>
      <c r="AQ2772" s="66"/>
      <c r="AR2772" s="66"/>
      <c r="AS2772" s="66"/>
      <c r="AT2772" s="66"/>
      <c r="AU2772" s="66"/>
      <c r="AV2772" s="66"/>
      <c r="AW2772" s="66"/>
      <c r="AX2772" s="66"/>
      <c r="AY2772" s="66"/>
      <c r="AZ2772" s="66"/>
      <c r="BA2772" s="66"/>
      <c r="BB2772" s="66"/>
      <c r="BC2772" s="66"/>
      <c r="BD2772" s="66"/>
      <c r="BE2772" s="66"/>
      <c r="BF2772" s="66"/>
      <c r="BG2772" s="66"/>
      <c r="BH2772" s="66"/>
      <c r="BI2772" s="66"/>
      <c r="BJ2772" s="66"/>
      <c r="BK2772" s="66"/>
      <c r="BL2772" s="66"/>
      <c r="BM2772" s="66"/>
      <c r="BN2772" s="66"/>
      <c r="BO2772" s="66"/>
      <c r="BP2772" s="66"/>
      <c r="BQ2772" s="66"/>
      <c r="BR2772" s="66"/>
      <c r="BS2772" s="66"/>
      <c r="BT2772" s="66"/>
    </row>
    <row r="2773" spans="1:72">
      <c r="A2773" s="69"/>
      <c r="B2773" s="69"/>
      <c r="C2773" s="69"/>
      <c r="D2773" s="69"/>
      <c r="E2773" s="66"/>
      <c r="F2773" s="66"/>
      <c r="G2773" s="66"/>
      <c r="H2773" s="66"/>
      <c r="I2773" s="66"/>
      <c r="J2773" s="66"/>
      <c r="K2773" s="66"/>
      <c r="L2773" s="66"/>
      <c r="M2773" s="66"/>
      <c r="N2773" s="66"/>
      <c r="O2773" s="66"/>
      <c r="P2773" s="66"/>
      <c r="Q2773" s="66"/>
      <c r="R2773" s="66"/>
      <c r="S2773" s="66"/>
      <c r="T2773" s="66"/>
      <c r="U2773" s="66"/>
      <c r="V2773" s="66"/>
      <c r="W2773" s="66"/>
      <c r="X2773" s="66"/>
      <c r="Y2773" s="66"/>
      <c r="Z2773" s="66"/>
      <c r="AA2773" s="66"/>
      <c r="AB2773" s="66"/>
      <c r="AC2773" s="66"/>
      <c r="AD2773" s="66"/>
      <c r="AE2773" s="66"/>
      <c r="AF2773" s="66"/>
      <c r="AG2773" s="66"/>
      <c r="AH2773" s="66"/>
      <c r="AI2773" s="66"/>
      <c r="AJ2773" s="66"/>
      <c r="AK2773" s="66"/>
      <c r="AL2773" s="66"/>
      <c r="AM2773" s="66"/>
      <c r="AN2773" s="66"/>
      <c r="AO2773" s="66"/>
      <c r="AP2773" s="66"/>
      <c r="AQ2773" s="66"/>
      <c r="AR2773" s="66"/>
      <c r="AS2773" s="66"/>
      <c r="AT2773" s="66"/>
      <c r="AU2773" s="66"/>
      <c r="AV2773" s="66"/>
      <c r="AW2773" s="66"/>
      <c r="AX2773" s="66"/>
      <c r="AY2773" s="66"/>
      <c r="AZ2773" s="66"/>
      <c r="BA2773" s="66"/>
      <c r="BB2773" s="66"/>
      <c r="BC2773" s="66"/>
      <c r="BD2773" s="66"/>
      <c r="BE2773" s="66"/>
      <c r="BF2773" s="66"/>
      <c r="BG2773" s="66"/>
      <c r="BH2773" s="66"/>
      <c r="BI2773" s="66"/>
      <c r="BJ2773" s="66"/>
      <c r="BK2773" s="66"/>
      <c r="BL2773" s="66"/>
      <c r="BM2773" s="66"/>
      <c r="BN2773" s="66"/>
      <c r="BO2773" s="66"/>
      <c r="BP2773" s="66"/>
      <c r="BQ2773" s="66"/>
      <c r="BR2773" s="66"/>
      <c r="BS2773" s="66"/>
      <c r="BT2773" s="66"/>
    </row>
    <row r="2774" spans="1:72">
      <c r="A2774" s="69"/>
      <c r="B2774" s="69"/>
      <c r="C2774" s="69"/>
      <c r="D2774" s="69"/>
      <c r="E2774" s="66"/>
      <c r="F2774" s="66"/>
      <c r="G2774" s="66"/>
      <c r="H2774" s="66"/>
      <c r="I2774" s="66"/>
      <c r="J2774" s="66"/>
      <c r="K2774" s="66"/>
      <c r="L2774" s="66"/>
      <c r="M2774" s="66"/>
      <c r="N2774" s="66"/>
      <c r="O2774" s="66"/>
      <c r="P2774" s="66"/>
      <c r="Q2774" s="66"/>
      <c r="R2774" s="66"/>
      <c r="S2774" s="66"/>
      <c r="T2774" s="66"/>
      <c r="U2774" s="66"/>
      <c r="V2774" s="66"/>
      <c r="W2774" s="66"/>
      <c r="X2774" s="66"/>
      <c r="Y2774" s="66"/>
      <c r="Z2774" s="66"/>
      <c r="AA2774" s="66"/>
      <c r="AB2774" s="66"/>
      <c r="AC2774" s="66"/>
      <c r="AD2774" s="66"/>
      <c r="AE2774" s="66"/>
      <c r="AF2774" s="66"/>
      <c r="AG2774" s="66"/>
      <c r="AH2774" s="66"/>
      <c r="AI2774" s="66"/>
      <c r="AJ2774" s="66"/>
      <c r="AK2774" s="66"/>
      <c r="AL2774" s="66"/>
      <c r="AM2774" s="66"/>
      <c r="AN2774" s="66"/>
      <c r="AO2774" s="66"/>
      <c r="AP2774" s="66"/>
      <c r="AQ2774" s="66"/>
      <c r="AR2774" s="66"/>
      <c r="AS2774" s="66"/>
      <c r="AT2774" s="66"/>
      <c r="AU2774" s="66"/>
      <c r="AV2774" s="66"/>
      <c r="AW2774" s="66"/>
      <c r="AX2774" s="66"/>
      <c r="AY2774" s="66"/>
      <c r="AZ2774" s="66"/>
      <c r="BA2774" s="66"/>
      <c r="BB2774" s="66"/>
      <c r="BC2774" s="66"/>
      <c r="BD2774" s="66"/>
      <c r="BE2774" s="66"/>
      <c r="BF2774" s="66"/>
      <c r="BG2774" s="66"/>
      <c r="BH2774" s="66"/>
      <c r="BI2774" s="66"/>
      <c r="BJ2774" s="66"/>
      <c r="BK2774" s="66"/>
      <c r="BL2774" s="66"/>
      <c r="BM2774" s="66"/>
      <c r="BN2774" s="66"/>
      <c r="BO2774" s="66"/>
      <c r="BP2774" s="66"/>
      <c r="BQ2774" s="66"/>
      <c r="BR2774" s="66"/>
      <c r="BS2774" s="66"/>
      <c r="BT2774" s="66"/>
    </row>
    <row r="2775" spans="1:72">
      <c r="A2775" s="69"/>
      <c r="B2775" s="69"/>
      <c r="C2775" s="69"/>
      <c r="D2775" s="69"/>
      <c r="E2775" s="66"/>
      <c r="F2775" s="66"/>
      <c r="G2775" s="66"/>
      <c r="H2775" s="66"/>
      <c r="I2775" s="66"/>
      <c r="J2775" s="66"/>
      <c r="K2775" s="66"/>
      <c r="L2775" s="66"/>
      <c r="M2775" s="66"/>
      <c r="N2775" s="66"/>
      <c r="O2775" s="66"/>
      <c r="P2775" s="66"/>
      <c r="Q2775" s="66"/>
      <c r="R2775" s="66"/>
      <c r="S2775" s="66"/>
      <c r="T2775" s="66"/>
      <c r="U2775" s="66"/>
      <c r="V2775" s="66"/>
      <c r="W2775" s="66"/>
      <c r="X2775" s="66"/>
      <c r="Y2775" s="66"/>
      <c r="Z2775" s="66"/>
      <c r="AA2775" s="66"/>
      <c r="AB2775" s="66"/>
      <c r="AC2775" s="66"/>
      <c r="AD2775" s="66"/>
      <c r="AE2775" s="66"/>
      <c r="AF2775" s="66"/>
      <c r="AG2775" s="66"/>
      <c r="AH2775" s="66"/>
      <c r="AI2775" s="66"/>
      <c r="AJ2775" s="66"/>
      <c r="AK2775" s="66"/>
      <c r="AL2775" s="66"/>
      <c r="AM2775" s="66"/>
      <c r="AN2775" s="66"/>
      <c r="AO2775" s="66"/>
      <c r="AP2775" s="66"/>
      <c r="AQ2775" s="66"/>
      <c r="AR2775" s="66"/>
      <c r="AS2775" s="66"/>
      <c r="AT2775" s="66"/>
      <c r="AU2775" s="66"/>
      <c r="AV2775" s="66"/>
      <c r="AW2775" s="66"/>
      <c r="AX2775" s="66"/>
      <c r="AY2775" s="66"/>
      <c r="AZ2775" s="66"/>
      <c r="BA2775" s="66"/>
      <c r="BB2775" s="66"/>
      <c r="BC2775" s="66"/>
      <c r="BD2775" s="66"/>
      <c r="BE2775" s="66"/>
      <c r="BF2775" s="66"/>
      <c r="BG2775" s="66"/>
      <c r="BH2775" s="66"/>
      <c r="BI2775" s="66"/>
      <c r="BJ2775" s="66"/>
      <c r="BK2775" s="66"/>
      <c r="BL2775" s="66"/>
      <c r="BM2775" s="66"/>
      <c r="BN2775" s="66"/>
      <c r="BO2775" s="66"/>
      <c r="BP2775" s="66"/>
      <c r="BQ2775" s="66"/>
      <c r="BR2775" s="66"/>
      <c r="BS2775" s="66"/>
      <c r="BT2775" s="66"/>
    </row>
    <row r="2776" spans="1:72">
      <c r="A2776" s="69"/>
      <c r="B2776" s="69"/>
      <c r="C2776" s="69"/>
      <c r="D2776" s="69"/>
      <c r="E2776" s="66"/>
      <c r="F2776" s="66"/>
      <c r="G2776" s="66"/>
      <c r="H2776" s="66"/>
      <c r="I2776" s="66"/>
      <c r="J2776" s="66"/>
      <c r="K2776" s="66"/>
      <c r="L2776" s="66"/>
      <c r="M2776" s="66"/>
      <c r="N2776" s="66"/>
      <c r="O2776" s="66"/>
      <c r="P2776" s="66"/>
      <c r="Q2776" s="66"/>
      <c r="R2776" s="66"/>
      <c r="S2776" s="66"/>
      <c r="T2776" s="66"/>
      <c r="U2776" s="66"/>
      <c r="V2776" s="66"/>
      <c r="W2776" s="66"/>
      <c r="X2776" s="66"/>
      <c r="Y2776" s="66"/>
      <c r="Z2776" s="66"/>
      <c r="AA2776" s="66"/>
      <c r="AB2776" s="66"/>
      <c r="AC2776" s="66"/>
      <c r="AD2776" s="66"/>
      <c r="AE2776" s="66"/>
      <c r="AF2776" s="66"/>
      <c r="AG2776" s="66"/>
      <c r="AH2776" s="66"/>
      <c r="AI2776" s="66"/>
      <c r="AJ2776" s="66"/>
      <c r="AK2776" s="66"/>
      <c r="AL2776" s="66"/>
      <c r="AM2776" s="66"/>
      <c r="AN2776" s="66"/>
      <c r="AO2776" s="66"/>
      <c r="AP2776" s="66"/>
      <c r="AQ2776" s="66"/>
      <c r="AR2776" s="66"/>
      <c r="AS2776" s="66"/>
      <c r="AT2776" s="66"/>
      <c r="AU2776" s="66"/>
      <c r="AV2776" s="66"/>
      <c r="AW2776" s="66"/>
      <c r="AX2776" s="66"/>
      <c r="AY2776" s="66"/>
      <c r="AZ2776" s="66"/>
      <c r="BA2776" s="66"/>
      <c r="BB2776" s="66"/>
      <c r="BC2776" s="66"/>
      <c r="BD2776" s="66"/>
      <c r="BE2776" s="66"/>
      <c r="BF2776" s="66"/>
      <c r="BG2776" s="66"/>
      <c r="BH2776" s="66"/>
      <c r="BI2776" s="66"/>
      <c r="BJ2776" s="66"/>
      <c r="BK2776" s="66"/>
      <c r="BL2776" s="66"/>
      <c r="BM2776" s="66"/>
      <c r="BN2776" s="66"/>
      <c r="BO2776" s="66"/>
      <c r="BP2776" s="66"/>
      <c r="BQ2776" s="66"/>
      <c r="BR2776" s="66"/>
      <c r="BS2776" s="66"/>
      <c r="BT2776" s="66"/>
    </row>
    <row r="2777" spans="1:72">
      <c r="A2777" s="69"/>
      <c r="B2777" s="69"/>
      <c r="C2777" s="69"/>
      <c r="D2777" s="69"/>
      <c r="E2777" s="66"/>
      <c r="F2777" s="66"/>
      <c r="G2777" s="66"/>
      <c r="H2777" s="66"/>
      <c r="I2777" s="66"/>
      <c r="J2777" s="66"/>
      <c r="K2777" s="66"/>
      <c r="L2777" s="66"/>
      <c r="M2777" s="66"/>
      <c r="N2777" s="66"/>
      <c r="O2777" s="66"/>
      <c r="P2777" s="66"/>
      <c r="Q2777" s="66"/>
      <c r="R2777" s="66"/>
      <c r="S2777" s="66"/>
      <c r="T2777" s="66"/>
      <c r="U2777" s="66"/>
      <c r="V2777" s="66"/>
      <c r="W2777" s="66"/>
      <c r="X2777" s="66"/>
      <c r="Y2777" s="66"/>
      <c r="Z2777" s="66"/>
      <c r="AA2777" s="66"/>
      <c r="AB2777" s="66"/>
      <c r="AC2777" s="66"/>
      <c r="AD2777" s="66"/>
      <c r="AE2777" s="66"/>
      <c r="AF2777" s="66"/>
      <c r="AG2777" s="66"/>
      <c r="AH2777" s="66"/>
      <c r="AI2777" s="66"/>
      <c r="AJ2777" s="66"/>
      <c r="AK2777" s="66"/>
      <c r="AL2777" s="66"/>
      <c r="AM2777" s="66"/>
      <c r="AN2777" s="66"/>
      <c r="AO2777" s="66"/>
      <c r="AP2777" s="66"/>
      <c r="AQ2777" s="66"/>
      <c r="AR2777" s="66"/>
      <c r="AS2777" s="66"/>
      <c r="AT2777" s="66"/>
      <c r="AU2777" s="66"/>
      <c r="AV2777" s="66"/>
      <c r="AW2777" s="66"/>
      <c r="AX2777" s="66"/>
      <c r="AY2777" s="66"/>
      <c r="AZ2777" s="66"/>
      <c r="BA2777" s="66"/>
      <c r="BB2777" s="66"/>
      <c r="BC2777" s="66"/>
      <c r="BD2777" s="66"/>
      <c r="BE2777" s="66"/>
      <c r="BF2777" s="66"/>
      <c r="BG2777" s="66"/>
      <c r="BH2777" s="66"/>
      <c r="BI2777" s="66"/>
      <c r="BJ2777" s="66"/>
      <c r="BK2777" s="66"/>
      <c r="BL2777" s="66"/>
      <c r="BM2777" s="66"/>
      <c r="BN2777" s="66"/>
      <c r="BO2777" s="66"/>
      <c r="BP2777" s="66"/>
      <c r="BQ2777" s="66"/>
      <c r="BR2777" s="66"/>
      <c r="BS2777" s="66"/>
      <c r="BT2777" s="66"/>
    </row>
    <row r="2778" spans="1:72">
      <c r="A2778" s="69"/>
      <c r="B2778" s="69"/>
      <c r="C2778" s="69"/>
      <c r="D2778" s="69"/>
      <c r="E2778" s="66"/>
      <c r="F2778" s="66"/>
      <c r="G2778" s="66"/>
      <c r="H2778" s="66"/>
      <c r="I2778" s="66"/>
      <c r="J2778" s="66"/>
      <c r="K2778" s="66"/>
      <c r="L2778" s="66"/>
      <c r="M2778" s="66"/>
      <c r="N2778" s="66"/>
      <c r="O2778" s="66"/>
      <c r="P2778" s="66"/>
      <c r="Q2778" s="66"/>
      <c r="R2778" s="66"/>
      <c r="S2778" s="66"/>
      <c r="T2778" s="66"/>
      <c r="U2778" s="66"/>
      <c r="V2778" s="66"/>
      <c r="W2778" s="66"/>
      <c r="X2778" s="66"/>
      <c r="Y2778" s="66"/>
      <c r="Z2778" s="66"/>
      <c r="AA2778" s="66"/>
      <c r="AB2778" s="66"/>
      <c r="AC2778" s="66"/>
      <c r="AD2778" s="66"/>
      <c r="AE2778" s="66"/>
      <c r="AF2778" s="66"/>
      <c r="AG2778" s="66"/>
      <c r="AH2778" s="66"/>
      <c r="AI2778" s="66"/>
      <c r="AJ2778" s="66"/>
      <c r="AK2778" s="66"/>
      <c r="AL2778" s="66"/>
      <c r="AM2778" s="66"/>
      <c r="AN2778" s="66"/>
      <c r="AO2778" s="66"/>
      <c r="AP2778" s="66"/>
      <c r="AQ2778" s="66"/>
      <c r="AR2778" s="66"/>
      <c r="AS2778" s="66"/>
      <c r="AT2778" s="66"/>
      <c r="AU2778" s="66"/>
      <c r="AV2778" s="66"/>
      <c r="AW2778" s="66"/>
      <c r="AX2778" s="66"/>
      <c r="AY2778" s="66"/>
      <c r="AZ2778" s="66"/>
      <c r="BA2778" s="66"/>
      <c r="BB2778" s="66"/>
      <c r="BC2778" s="66"/>
      <c r="BD2778" s="66"/>
      <c r="BE2778" s="66"/>
      <c r="BF2778" s="66"/>
      <c r="BG2778" s="66"/>
      <c r="BH2778" s="66"/>
      <c r="BI2778" s="66"/>
      <c r="BJ2778" s="66"/>
      <c r="BK2778" s="66"/>
      <c r="BL2778" s="66"/>
      <c r="BM2778" s="66"/>
      <c r="BN2778" s="66"/>
      <c r="BO2778" s="66"/>
      <c r="BP2778" s="66"/>
      <c r="BQ2778" s="66"/>
      <c r="BR2778" s="66"/>
      <c r="BS2778" s="66"/>
      <c r="BT2778" s="66"/>
    </row>
    <row r="2779" spans="1:72">
      <c r="A2779" s="69"/>
      <c r="B2779" s="69"/>
      <c r="C2779" s="69"/>
      <c r="D2779" s="69"/>
      <c r="E2779" s="66"/>
      <c r="F2779" s="66"/>
      <c r="G2779" s="66"/>
      <c r="H2779" s="66"/>
      <c r="I2779" s="66"/>
      <c r="J2779" s="66"/>
      <c r="K2779" s="66"/>
      <c r="L2779" s="66"/>
      <c r="M2779" s="66"/>
      <c r="N2779" s="66"/>
      <c r="O2779" s="66"/>
      <c r="P2779" s="66"/>
      <c r="Q2779" s="66"/>
      <c r="R2779" s="66"/>
      <c r="S2779" s="66"/>
      <c r="T2779" s="66"/>
      <c r="U2779" s="66"/>
      <c r="V2779" s="66"/>
      <c r="W2779" s="66"/>
      <c r="X2779" s="66"/>
      <c r="Y2779" s="66"/>
      <c r="Z2779" s="66"/>
      <c r="AA2779" s="66"/>
      <c r="AB2779" s="66"/>
      <c r="AC2779" s="66"/>
      <c r="AD2779" s="66"/>
      <c r="AE2779" s="66"/>
      <c r="AF2779" s="66"/>
      <c r="AG2779" s="66"/>
      <c r="AH2779" s="66"/>
      <c r="AI2779" s="66"/>
      <c r="AJ2779" s="66"/>
      <c r="AK2779" s="66"/>
      <c r="AL2779" s="66"/>
      <c r="AM2779" s="66"/>
      <c r="AN2779" s="66"/>
      <c r="AO2779" s="66"/>
      <c r="AP2779" s="66"/>
      <c r="AQ2779" s="66"/>
      <c r="AR2779" s="66"/>
      <c r="AS2779" s="66"/>
      <c r="AT2779" s="66"/>
      <c r="AU2779" s="66"/>
      <c r="AV2779" s="66"/>
      <c r="AW2779" s="66"/>
      <c r="AX2779" s="66"/>
      <c r="AY2779" s="66"/>
      <c r="AZ2779" s="66"/>
      <c r="BA2779" s="66"/>
      <c r="BB2779" s="66"/>
      <c r="BC2779" s="66"/>
      <c r="BD2779" s="66"/>
      <c r="BE2779" s="66"/>
      <c r="BF2779" s="66"/>
      <c r="BG2779" s="66"/>
      <c r="BH2779" s="66"/>
      <c r="BI2779" s="66"/>
      <c r="BJ2779" s="66"/>
      <c r="BK2779" s="66"/>
      <c r="BL2779" s="66"/>
      <c r="BM2779" s="66"/>
      <c r="BN2779" s="66"/>
      <c r="BO2779" s="66"/>
      <c r="BP2779" s="66"/>
      <c r="BQ2779" s="66"/>
      <c r="BR2779" s="66"/>
      <c r="BS2779" s="66"/>
      <c r="BT2779" s="66"/>
    </row>
    <row r="2780" spans="1:72">
      <c r="A2780" s="69"/>
      <c r="B2780" s="69"/>
      <c r="C2780" s="69"/>
      <c r="D2780" s="69"/>
      <c r="E2780" s="66"/>
      <c r="F2780" s="66"/>
      <c r="G2780" s="66"/>
      <c r="H2780" s="66"/>
      <c r="I2780" s="66"/>
      <c r="J2780" s="66"/>
      <c r="K2780" s="66"/>
      <c r="L2780" s="66"/>
      <c r="M2780" s="66"/>
      <c r="N2780" s="66"/>
      <c r="O2780" s="66"/>
      <c r="P2780" s="66"/>
      <c r="Q2780" s="66"/>
      <c r="R2780" s="66"/>
      <c r="S2780" s="66"/>
      <c r="T2780" s="66"/>
      <c r="U2780" s="66"/>
      <c r="V2780" s="66"/>
      <c r="W2780" s="66"/>
      <c r="X2780" s="66"/>
      <c r="Y2780" s="66"/>
      <c r="Z2780" s="66"/>
      <c r="AA2780" s="66"/>
      <c r="AB2780" s="66"/>
      <c r="AC2780" s="66"/>
      <c r="AD2780" s="66"/>
      <c r="AE2780" s="66"/>
      <c r="AF2780" s="66"/>
      <c r="AG2780" s="66"/>
      <c r="AH2780" s="66"/>
      <c r="AI2780" s="66"/>
      <c r="AJ2780" s="66"/>
      <c r="AK2780" s="66"/>
      <c r="AL2780" s="66"/>
      <c r="AM2780" s="66"/>
      <c r="AN2780" s="66"/>
      <c r="AO2780" s="66"/>
      <c r="AP2780" s="66"/>
      <c r="AQ2780" s="66"/>
      <c r="AR2780" s="66"/>
      <c r="AS2780" s="66"/>
      <c r="AT2780" s="66"/>
      <c r="AU2780" s="66"/>
      <c r="AV2780" s="66"/>
      <c r="AW2780" s="66"/>
      <c r="AX2780" s="66"/>
      <c r="AY2780" s="66"/>
      <c r="AZ2780" s="66"/>
      <c r="BA2780" s="66"/>
      <c r="BB2780" s="66"/>
      <c r="BC2780" s="66"/>
      <c r="BD2780" s="66"/>
      <c r="BE2780" s="66"/>
      <c r="BF2780" s="66"/>
      <c r="BG2780" s="66"/>
      <c r="BH2780" s="66"/>
      <c r="BI2780" s="66"/>
      <c r="BJ2780" s="66"/>
      <c r="BK2780" s="66"/>
      <c r="BL2780" s="66"/>
      <c r="BM2780" s="66"/>
      <c r="BN2780" s="66"/>
      <c r="BO2780" s="66"/>
      <c r="BP2780" s="66"/>
      <c r="BQ2780" s="66"/>
      <c r="BR2780" s="66"/>
      <c r="BS2780" s="66"/>
      <c r="BT2780" s="66"/>
    </row>
    <row r="2781" spans="1:72">
      <c r="A2781" s="69"/>
      <c r="B2781" s="69"/>
      <c r="C2781" s="69"/>
      <c r="D2781" s="69"/>
      <c r="E2781" s="66"/>
      <c r="F2781" s="66"/>
      <c r="G2781" s="66"/>
      <c r="H2781" s="66"/>
      <c r="I2781" s="66"/>
      <c r="J2781" s="66"/>
      <c r="K2781" s="66"/>
      <c r="L2781" s="66"/>
      <c r="M2781" s="66"/>
      <c r="N2781" s="66"/>
      <c r="O2781" s="66"/>
      <c r="P2781" s="66"/>
      <c r="Q2781" s="66"/>
      <c r="R2781" s="66"/>
      <c r="S2781" s="66"/>
      <c r="T2781" s="66"/>
      <c r="U2781" s="66"/>
      <c r="V2781" s="66"/>
      <c r="W2781" s="66"/>
      <c r="X2781" s="66"/>
      <c r="Y2781" s="66"/>
      <c r="Z2781" s="66"/>
      <c r="AA2781" s="66"/>
      <c r="AB2781" s="66"/>
      <c r="AC2781" s="66"/>
      <c r="AD2781" s="66"/>
      <c r="AE2781" s="66"/>
      <c r="AF2781" s="66"/>
      <c r="AG2781" s="66"/>
      <c r="AH2781" s="66"/>
      <c r="AI2781" s="66"/>
      <c r="AJ2781" s="66"/>
      <c r="AK2781" s="66"/>
      <c r="AL2781" s="66"/>
      <c r="AM2781" s="66"/>
      <c r="AN2781" s="66"/>
      <c r="AO2781" s="66"/>
      <c r="AP2781" s="66"/>
      <c r="AQ2781" s="66"/>
      <c r="AR2781" s="66"/>
      <c r="AS2781" s="66"/>
      <c r="AT2781" s="66"/>
      <c r="AU2781" s="66"/>
      <c r="AV2781" s="66"/>
      <c r="AW2781" s="66"/>
      <c r="AX2781" s="66"/>
      <c r="AY2781" s="66"/>
      <c r="AZ2781" s="66"/>
      <c r="BA2781" s="66"/>
      <c r="BB2781" s="66"/>
      <c r="BC2781" s="66"/>
      <c r="BD2781" s="66"/>
      <c r="BE2781" s="66"/>
      <c r="BF2781" s="66"/>
      <c r="BG2781" s="66"/>
      <c r="BH2781" s="66"/>
      <c r="BI2781" s="66"/>
      <c r="BJ2781" s="66"/>
      <c r="BK2781" s="66"/>
      <c r="BL2781" s="66"/>
      <c r="BM2781" s="66"/>
      <c r="BN2781" s="66"/>
      <c r="BO2781" s="66"/>
      <c r="BP2781" s="66"/>
      <c r="BQ2781" s="66"/>
      <c r="BR2781" s="66"/>
      <c r="BS2781" s="66"/>
      <c r="BT2781" s="66"/>
    </row>
    <row r="2782" spans="1:72">
      <c r="A2782" s="69"/>
      <c r="B2782" s="69"/>
      <c r="C2782" s="69"/>
      <c r="D2782" s="69"/>
      <c r="E2782" s="66"/>
      <c r="F2782" s="66"/>
      <c r="G2782" s="66"/>
      <c r="H2782" s="66"/>
      <c r="I2782" s="66"/>
      <c r="J2782" s="66"/>
      <c r="K2782" s="66"/>
      <c r="L2782" s="66"/>
      <c r="M2782" s="66"/>
      <c r="N2782" s="66"/>
      <c r="O2782" s="66"/>
      <c r="P2782" s="66"/>
      <c r="Q2782" s="66"/>
      <c r="R2782" s="66"/>
      <c r="S2782" s="66"/>
      <c r="T2782" s="66"/>
      <c r="U2782" s="66"/>
      <c r="V2782" s="66"/>
      <c r="W2782" s="66"/>
      <c r="X2782" s="66"/>
      <c r="Y2782" s="66"/>
      <c r="Z2782" s="66"/>
      <c r="AA2782" s="66"/>
      <c r="AB2782" s="66"/>
      <c r="AC2782" s="66"/>
      <c r="AD2782" s="66"/>
      <c r="AE2782" s="66"/>
      <c r="AF2782" s="66"/>
      <c r="AG2782" s="66"/>
      <c r="AH2782" s="66"/>
      <c r="AI2782" s="66"/>
      <c r="AJ2782" s="66"/>
      <c r="AK2782" s="66"/>
      <c r="AL2782" s="66"/>
      <c r="AM2782" s="66"/>
      <c r="AN2782" s="66"/>
      <c r="AO2782" s="66"/>
      <c r="AP2782" s="66"/>
      <c r="AQ2782" s="66"/>
      <c r="AR2782" s="66"/>
      <c r="AS2782" s="66"/>
      <c r="AT2782" s="66"/>
      <c r="AU2782" s="66"/>
      <c r="AV2782" s="66"/>
      <c r="AW2782" s="66"/>
      <c r="AX2782" s="66"/>
      <c r="AY2782" s="66"/>
      <c r="AZ2782" s="66"/>
      <c r="BA2782" s="66"/>
      <c r="BB2782" s="66"/>
      <c r="BC2782" s="66"/>
      <c r="BD2782" s="66"/>
      <c r="BE2782" s="66"/>
      <c r="BF2782" s="66"/>
      <c r="BG2782" s="66"/>
      <c r="BH2782" s="66"/>
      <c r="BI2782" s="66"/>
      <c r="BJ2782" s="66"/>
      <c r="BK2782" s="66"/>
      <c r="BL2782" s="66"/>
      <c r="BM2782" s="66"/>
      <c r="BN2782" s="66"/>
      <c r="BO2782" s="66"/>
      <c r="BP2782" s="66"/>
      <c r="BQ2782" s="66"/>
      <c r="BR2782" s="66"/>
      <c r="BS2782" s="66"/>
      <c r="BT2782" s="66"/>
    </row>
    <row r="2783" spans="1:72">
      <c r="A2783" s="69"/>
      <c r="B2783" s="69"/>
      <c r="C2783" s="69"/>
      <c r="D2783" s="69"/>
      <c r="E2783" s="66"/>
      <c r="F2783" s="66"/>
      <c r="G2783" s="66"/>
      <c r="H2783" s="66"/>
      <c r="I2783" s="66"/>
      <c r="J2783" s="66"/>
      <c r="K2783" s="66"/>
      <c r="L2783" s="66"/>
      <c r="M2783" s="66"/>
      <c r="N2783" s="66"/>
      <c r="O2783" s="66"/>
      <c r="P2783" s="66"/>
      <c r="Q2783" s="66"/>
      <c r="R2783" s="66"/>
      <c r="S2783" s="66"/>
      <c r="T2783" s="66"/>
      <c r="U2783" s="66"/>
      <c r="V2783" s="66"/>
      <c r="W2783" s="66"/>
      <c r="X2783" s="66"/>
      <c r="Y2783" s="66"/>
      <c r="Z2783" s="66"/>
      <c r="AA2783" s="66"/>
      <c r="AB2783" s="66"/>
      <c r="AC2783" s="66"/>
      <c r="AD2783" s="66"/>
      <c r="AE2783" s="66"/>
      <c r="AF2783" s="66"/>
      <c r="AG2783" s="66"/>
      <c r="AH2783" s="66"/>
      <c r="AI2783" s="66"/>
      <c r="AJ2783" s="66"/>
      <c r="AK2783" s="66"/>
      <c r="AL2783" s="66"/>
      <c r="AM2783" s="66"/>
      <c r="AN2783" s="66"/>
      <c r="AO2783" s="66"/>
      <c r="AP2783" s="66"/>
      <c r="AQ2783" s="66"/>
      <c r="AR2783" s="66"/>
      <c r="AS2783" s="66"/>
      <c r="AT2783" s="66"/>
      <c r="AU2783" s="66"/>
      <c r="AV2783" s="66"/>
      <c r="AW2783" s="66"/>
      <c r="AX2783" s="66"/>
      <c r="AY2783" s="66"/>
      <c r="AZ2783" s="66"/>
      <c r="BA2783" s="66"/>
      <c r="BB2783" s="66"/>
      <c r="BC2783" s="66"/>
      <c r="BD2783" s="66"/>
      <c r="BE2783" s="66"/>
      <c r="BF2783" s="66"/>
      <c r="BG2783" s="66"/>
      <c r="BH2783" s="66"/>
      <c r="BI2783" s="66"/>
      <c r="BJ2783" s="66"/>
      <c r="BK2783" s="66"/>
      <c r="BL2783" s="66"/>
      <c r="BM2783" s="66"/>
      <c r="BN2783" s="66"/>
      <c r="BO2783" s="66"/>
      <c r="BP2783" s="66"/>
      <c r="BQ2783" s="66"/>
      <c r="BR2783" s="66"/>
      <c r="BS2783" s="66"/>
      <c r="BT2783" s="66"/>
    </row>
    <row r="2784" spans="1:72">
      <c r="A2784" s="69"/>
      <c r="B2784" s="69"/>
      <c r="C2784" s="69"/>
      <c r="D2784" s="69"/>
      <c r="E2784" s="66"/>
      <c r="F2784" s="66"/>
      <c r="G2784" s="66"/>
      <c r="H2784" s="66"/>
      <c r="I2784" s="66"/>
      <c r="J2784" s="66"/>
      <c r="K2784" s="66"/>
      <c r="L2784" s="66"/>
      <c r="M2784" s="66"/>
      <c r="N2784" s="66"/>
      <c r="O2784" s="66"/>
      <c r="P2784" s="66"/>
      <c r="Q2784" s="66"/>
      <c r="R2784" s="66"/>
      <c r="S2784" s="66"/>
      <c r="T2784" s="66"/>
      <c r="U2784" s="66"/>
      <c r="V2784" s="66"/>
      <c r="W2784" s="66"/>
      <c r="X2784" s="66"/>
      <c r="Y2784" s="66"/>
      <c r="Z2784" s="66"/>
      <c r="AA2784" s="66"/>
      <c r="AB2784" s="66"/>
      <c r="AC2784" s="66"/>
      <c r="AD2784" s="66"/>
      <c r="AE2784" s="66"/>
      <c r="AF2784" s="66"/>
      <c r="AG2784" s="66"/>
      <c r="AH2784" s="66"/>
      <c r="AI2784" s="66"/>
      <c r="AJ2784" s="66"/>
      <c r="AK2784" s="66"/>
      <c r="AL2784" s="66"/>
      <c r="AM2784" s="66"/>
      <c r="AN2784" s="66"/>
      <c r="AO2784" s="66"/>
      <c r="AP2784" s="66"/>
      <c r="AQ2784" s="66"/>
      <c r="AR2784" s="66"/>
      <c r="AS2784" s="66"/>
      <c r="AT2784" s="66"/>
      <c r="AU2784" s="66"/>
      <c r="AV2784" s="66"/>
      <c r="AW2784" s="66"/>
      <c r="AX2784" s="66"/>
      <c r="AY2784" s="66"/>
      <c r="AZ2784" s="66"/>
      <c r="BA2784" s="66"/>
      <c r="BB2784" s="66"/>
      <c r="BC2784" s="66"/>
      <c r="BD2784" s="66"/>
      <c r="BE2784" s="66"/>
      <c r="BF2784" s="66"/>
      <c r="BG2784" s="66"/>
      <c r="BH2784" s="66"/>
      <c r="BI2784" s="66"/>
      <c r="BJ2784" s="66"/>
      <c r="BK2784" s="66"/>
      <c r="BL2784" s="66"/>
      <c r="BM2784" s="66"/>
      <c r="BN2784" s="66"/>
      <c r="BO2784" s="66"/>
      <c r="BP2784" s="66"/>
      <c r="BQ2784" s="66"/>
      <c r="BR2784" s="66"/>
      <c r="BS2784" s="66"/>
      <c r="BT2784" s="66"/>
    </row>
    <row r="2785" spans="1:72">
      <c r="A2785" s="69"/>
      <c r="B2785" s="69"/>
      <c r="C2785" s="69"/>
      <c r="D2785" s="69"/>
      <c r="E2785" s="66"/>
      <c r="F2785" s="66"/>
      <c r="G2785" s="66"/>
      <c r="H2785" s="66"/>
      <c r="I2785" s="66"/>
      <c r="J2785" s="66"/>
      <c r="K2785" s="66"/>
      <c r="L2785" s="66"/>
      <c r="M2785" s="66"/>
      <c r="N2785" s="66"/>
      <c r="O2785" s="66"/>
      <c r="P2785" s="66"/>
      <c r="Q2785" s="66"/>
      <c r="R2785" s="66"/>
      <c r="S2785" s="66"/>
      <c r="T2785" s="66"/>
      <c r="U2785" s="66"/>
      <c r="V2785" s="66"/>
      <c r="W2785" s="66"/>
      <c r="X2785" s="66"/>
      <c r="Y2785" s="66"/>
      <c r="Z2785" s="66"/>
      <c r="AA2785" s="66"/>
      <c r="AB2785" s="66"/>
      <c r="AC2785" s="66"/>
      <c r="AD2785" s="66"/>
      <c r="AE2785" s="66"/>
      <c r="AF2785" s="66"/>
      <c r="AG2785" s="66"/>
      <c r="AH2785" s="66"/>
      <c r="AI2785" s="66"/>
      <c r="AJ2785" s="66"/>
      <c r="AK2785" s="66"/>
      <c r="AL2785" s="66"/>
      <c r="AM2785" s="66"/>
      <c r="AN2785" s="66"/>
      <c r="AO2785" s="66"/>
      <c r="AP2785" s="66"/>
      <c r="AQ2785" s="66"/>
      <c r="AR2785" s="66"/>
      <c r="AS2785" s="66"/>
      <c r="AT2785" s="66"/>
      <c r="AU2785" s="66"/>
      <c r="AV2785" s="66"/>
      <c r="AW2785" s="66"/>
      <c r="AX2785" s="66"/>
      <c r="AY2785" s="66"/>
      <c r="AZ2785" s="66"/>
      <c r="BA2785" s="66"/>
      <c r="BB2785" s="66"/>
      <c r="BC2785" s="66"/>
      <c r="BD2785" s="66"/>
      <c r="BE2785" s="66"/>
      <c r="BF2785" s="66"/>
      <c r="BG2785" s="66"/>
      <c r="BH2785" s="66"/>
      <c r="BI2785" s="66"/>
      <c r="BJ2785" s="66"/>
      <c r="BK2785" s="66"/>
      <c r="BL2785" s="66"/>
      <c r="BM2785" s="66"/>
      <c r="BN2785" s="66"/>
      <c r="BO2785" s="66"/>
      <c r="BP2785" s="66"/>
      <c r="BQ2785" s="66"/>
      <c r="BR2785" s="66"/>
      <c r="BS2785" s="66"/>
      <c r="BT2785" s="66"/>
    </row>
    <row r="2786" spans="1:72">
      <c r="A2786" s="69"/>
      <c r="B2786" s="69"/>
      <c r="C2786" s="69"/>
      <c r="D2786" s="69"/>
      <c r="E2786" s="66"/>
      <c r="F2786" s="66"/>
      <c r="G2786" s="66"/>
      <c r="H2786" s="66"/>
      <c r="I2786" s="66"/>
      <c r="J2786" s="66"/>
      <c r="K2786" s="66"/>
      <c r="L2786" s="66"/>
      <c r="M2786" s="66"/>
      <c r="N2786" s="66"/>
      <c r="O2786" s="66"/>
      <c r="P2786" s="66"/>
      <c r="Q2786" s="66"/>
      <c r="R2786" s="66"/>
      <c r="S2786" s="66"/>
      <c r="T2786" s="66"/>
      <c r="U2786" s="66"/>
      <c r="V2786" s="66"/>
      <c r="W2786" s="66"/>
      <c r="X2786" s="66"/>
      <c r="Y2786" s="66"/>
      <c r="Z2786" s="66"/>
      <c r="AA2786" s="66"/>
      <c r="AB2786" s="66"/>
      <c r="AC2786" s="66"/>
      <c r="AD2786" s="66"/>
      <c r="AE2786" s="66"/>
      <c r="AF2786" s="66"/>
      <c r="AG2786" s="66"/>
      <c r="AH2786" s="66"/>
      <c r="AI2786" s="66"/>
      <c r="AJ2786" s="66"/>
      <c r="AK2786" s="66"/>
      <c r="AL2786" s="66"/>
      <c r="AM2786" s="66"/>
      <c r="AN2786" s="66"/>
      <c r="AO2786" s="66"/>
      <c r="AP2786" s="66"/>
      <c r="AQ2786" s="66"/>
      <c r="AR2786" s="66"/>
      <c r="AS2786" s="66"/>
      <c r="AT2786" s="66"/>
      <c r="AU2786" s="66"/>
      <c r="AV2786" s="66"/>
      <c r="AW2786" s="66"/>
      <c r="AX2786" s="66"/>
      <c r="AY2786" s="66"/>
      <c r="AZ2786" s="66"/>
      <c r="BA2786" s="66"/>
      <c r="BB2786" s="66"/>
      <c r="BC2786" s="66"/>
      <c r="BD2786" s="66"/>
      <c r="BE2786" s="66"/>
      <c r="BF2786" s="66"/>
      <c r="BG2786" s="66"/>
      <c r="BH2786" s="66"/>
      <c r="BI2786" s="66"/>
      <c r="BJ2786" s="66"/>
      <c r="BK2786" s="66"/>
      <c r="BL2786" s="66"/>
      <c r="BM2786" s="66"/>
      <c r="BN2786" s="66"/>
      <c r="BO2786" s="66"/>
      <c r="BP2786" s="66"/>
      <c r="BQ2786" s="66"/>
      <c r="BR2786" s="66"/>
      <c r="BS2786" s="66"/>
      <c r="BT2786" s="66"/>
    </row>
  </sheetData>
  <sheetProtection selectLockedCells="1"/>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T2786"/>
  <sheetViews>
    <sheetView showRuler="0" workbookViewId="0">
      <selection activeCell="A3" sqref="A3"/>
    </sheetView>
  </sheetViews>
  <sheetFormatPr defaultColWidth="0" defaultRowHeight="15" customHeight="1"/>
  <cols>
    <col min="1" max="1" width="10.140625" style="66" bestFit="1" customWidth="1"/>
    <col min="2" max="2" width="20.140625" style="66" bestFit="1" customWidth="1"/>
    <col min="3" max="3" width="13.42578125" style="66" bestFit="1" customWidth="1"/>
    <col min="4" max="4" width="13.42578125" style="66" customWidth="1"/>
    <col min="5" max="5" width="11.7109375" style="68" bestFit="1" customWidth="1"/>
    <col min="6" max="6" width="20.140625" style="68" bestFit="1" customWidth="1"/>
    <col min="7" max="7" width="30.42578125" style="68" bestFit="1" customWidth="1"/>
    <col min="8" max="8" width="19" style="68" bestFit="1" customWidth="1"/>
    <col min="9" max="9" width="26.28515625" style="68" bestFit="1" customWidth="1"/>
    <col min="10" max="10" width="21.140625" style="68" bestFit="1" customWidth="1"/>
    <col min="11" max="11" width="15.85546875" style="68" bestFit="1" customWidth="1"/>
    <col min="12" max="12" width="19.42578125" style="68" bestFit="1" customWidth="1"/>
    <col min="13" max="16384" width="8.85546875" style="68" hidden="1"/>
  </cols>
  <sheetData>
    <row r="1" spans="1:12">
      <c r="A1" s="11" t="s">
        <v>83</v>
      </c>
      <c r="B1" s="11" t="s">
        <v>60</v>
      </c>
      <c r="C1" s="11" t="s">
        <v>429</v>
      </c>
      <c r="D1" s="11" t="s">
        <v>97</v>
      </c>
      <c r="E1" s="11" t="s">
        <v>429</v>
      </c>
      <c r="F1" s="11" t="s">
        <v>58</v>
      </c>
      <c r="G1" s="11" t="s">
        <v>67</v>
      </c>
      <c r="H1" s="11" t="s">
        <v>14</v>
      </c>
      <c r="I1" s="11" t="s">
        <v>13</v>
      </c>
      <c r="J1" s="11" t="s">
        <v>430</v>
      </c>
      <c r="K1" s="11" t="s">
        <v>431</v>
      </c>
      <c r="L1" s="11" t="s">
        <v>432</v>
      </c>
    </row>
    <row r="2" spans="1:12" ht="12.75">
      <c r="A2" s="159" t="s">
        <v>30</v>
      </c>
      <c r="B2" s="159" t="s">
        <v>31</v>
      </c>
      <c r="C2" s="159" t="s">
        <v>428</v>
      </c>
      <c r="D2" s="159" t="s">
        <v>96</v>
      </c>
      <c r="E2" s="159" t="s">
        <v>433</v>
      </c>
      <c r="F2" s="159" t="s">
        <v>434</v>
      </c>
      <c r="G2" s="159" t="s">
        <v>435</v>
      </c>
      <c r="H2" s="159" t="s">
        <v>436</v>
      </c>
      <c r="I2" s="159" t="s">
        <v>437</v>
      </c>
      <c r="J2" s="159" t="s">
        <v>438</v>
      </c>
      <c r="K2" s="159" t="s">
        <v>439</v>
      </c>
      <c r="L2" s="159" t="s">
        <v>440</v>
      </c>
    </row>
    <row r="3" spans="1:12">
      <c r="A3" s="37">
        <v>0</v>
      </c>
      <c r="B3" s="37">
        <v>0</v>
      </c>
      <c r="C3" s="37"/>
      <c r="D3" s="37"/>
      <c r="E3" s="189">
        <v>0</v>
      </c>
      <c r="F3" s="189">
        <v>800</v>
      </c>
      <c r="G3" s="189">
        <v>25</v>
      </c>
      <c r="H3" s="189">
        <v>0</v>
      </c>
      <c r="I3" s="189">
        <v>-6.7199315199413396</v>
      </c>
      <c r="J3" s="189">
        <v>0.1037985403967772</v>
      </c>
      <c r="K3" s="189">
        <v>0.29271153792377702</v>
      </c>
      <c r="L3" s="189">
        <v>7.3900732996605101E-2</v>
      </c>
    </row>
    <row r="4" spans="1:12">
      <c r="A4" s="37">
        <v>1</v>
      </c>
      <c r="B4" s="37">
        <v>0</v>
      </c>
      <c r="C4" s="37"/>
      <c r="D4" s="37"/>
      <c r="E4" s="189">
        <v>0</v>
      </c>
      <c r="F4" s="189">
        <v>800</v>
      </c>
      <c r="G4" s="189">
        <v>25</v>
      </c>
      <c r="H4" s="189">
        <v>0</v>
      </c>
      <c r="I4" s="189">
        <v>-6.7199315199413396</v>
      </c>
      <c r="J4" s="189">
        <v>0.1037985403967772</v>
      </c>
      <c r="K4" s="189">
        <v>0.29271153792377702</v>
      </c>
      <c r="L4" s="189">
        <v>7.3900732996605101E-2</v>
      </c>
    </row>
    <row r="5" spans="1:12">
      <c r="A5" s="37">
        <v>2</v>
      </c>
      <c r="B5" s="37">
        <v>0</v>
      </c>
      <c r="C5" s="37"/>
      <c r="D5" s="37"/>
      <c r="E5" s="189">
        <v>0</v>
      </c>
      <c r="F5" s="189">
        <v>800</v>
      </c>
      <c r="G5" s="189">
        <v>25.089754045009609</v>
      </c>
      <c r="H5" s="189">
        <v>0</v>
      </c>
      <c r="I5" s="189">
        <v>-6.7199315199413396</v>
      </c>
      <c r="J5" s="189">
        <v>0.10376610504196609</v>
      </c>
      <c r="K5" s="189">
        <v>0.29262007033132748</v>
      </c>
      <c r="L5" s="189">
        <v>7.3900732996605101E-2</v>
      </c>
    </row>
    <row r="6" spans="1:12">
      <c r="A6" s="37">
        <v>3</v>
      </c>
      <c r="B6" s="37">
        <v>0</v>
      </c>
      <c r="C6" s="37"/>
      <c r="D6" s="37"/>
      <c r="E6" s="189">
        <v>0</v>
      </c>
      <c r="F6" s="189">
        <v>800</v>
      </c>
      <c r="G6" s="189">
        <v>25.17950809001923</v>
      </c>
      <c r="H6" s="189">
        <v>0</v>
      </c>
      <c r="I6" s="189">
        <v>-6.7199315199413396</v>
      </c>
      <c r="J6" s="189">
        <v>0.1037336895828298</v>
      </c>
      <c r="K6" s="189">
        <v>0.29252865884461482</v>
      </c>
      <c r="L6" s="189">
        <v>7.3900732996605101E-2</v>
      </c>
    </row>
    <row r="7" spans="1:12">
      <c r="A7" s="37">
        <v>4</v>
      </c>
      <c r="B7" s="37">
        <v>0</v>
      </c>
      <c r="C7" s="37"/>
      <c r="D7" s="37"/>
      <c r="E7" s="189">
        <v>0</v>
      </c>
      <c r="F7" s="189">
        <v>800</v>
      </c>
      <c r="G7" s="189">
        <v>25.276930242776871</v>
      </c>
      <c r="H7" s="189">
        <v>0</v>
      </c>
      <c r="I7" s="189">
        <v>-6.7199315199413396</v>
      </c>
      <c r="J7" s="189">
        <v>0.1036985272162334</v>
      </c>
      <c r="K7" s="189">
        <v>0.29242950108802079</v>
      </c>
      <c r="L7" s="189">
        <v>7.3900732996605101E-2</v>
      </c>
    </row>
    <row r="8" spans="1:12">
      <c r="A8" s="37">
        <v>5</v>
      </c>
      <c r="B8" s="37">
        <v>0</v>
      </c>
      <c r="C8" s="37"/>
      <c r="D8" s="37"/>
      <c r="E8" s="189">
        <v>0</v>
      </c>
      <c r="F8" s="189">
        <v>800</v>
      </c>
      <c r="G8" s="189">
        <v>25.376314789056782</v>
      </c>
      <c r="H8" s="189">
        <v>0</v>
      </c>
      <c r="I8" s="189">
        <v>-6.7199315199413396</v>
      </c>
      <c r="J8" s="189">
        <v>0.1036626806744787</v>
      </c>
      <c r="K8" s="189">
        <v>0.29232841395976122</v>
      </c>
      <c r="L8" s="189">
        <v>7.3900732996605101E-2</v>
      </c>
    </row>
    <row r="9" spans="1:12">
      <c r="A9" s="37">
        <v>6</v>
      </c>
      <c r="B9" s="37">
        <v>0</v>
      </c>
      <c r="C9" s="37"/>
      <c r="D9" s="37"/>
      <c r="E9" s="189">
        <v>0</v>
      </c>
      <c r="F9" s="189">
        <v>800</v>
      </c>
      <c r="G9" s="189">
        <v>25.475699335336689</v>
      </c>
      <c r="H9" s="189">
        <v>0</v>
      </c>
      <c r="I9" s="189">
        <v>-6.7199315199413396</v>
      </c>
      <c r="J9" s="189">
        <v>0.10362685845592171</v>
      </c>
      <c r="K9" s="189">
        <v>0.29222739542283782</v>
      </c>
      <c r="L9" s="189">
        <v>7.3900732996605101E-2</v>
      </c>
    </row>
    <row r="10" spans="1:12">
      <c r="A10" s="37">
        <v>7</v>
      </c>
      <c r="B10" s="37">
        <v>0</v>
      </c>
      <c r="C10" s="37"/>
      <c r="D10" s="37"/>
      <c r="E10" s="189">
        <v>0</v>
      </c>
      <c r="F10" s="189">
        <v>800</v>
      </c>
      <c r="G10" s="189">
        <v>25.584314405918121</v>
      </c>
      <c r="H10" s="189">
        <v>0</v>
      </c>
      <c r="I10" s="189">
        <v>-6.7199315199413396</v>
      </c>
      <c r="J10" s="189">
        <v>0.1035877369699921</v>
      </c>
      <c r="K10" s="189">
        <v>0.29211707296292122</v>
      </c>
      <c r="L10" s="189">
        <v>7.3900732996605101E-2</v>
      </c>
    </row>
    <row r="11" spans="1:12">
      <c r="A11" s="37">
        <v>8</v>
      </c>
      <c r="B11" s="37">
        <v>0</v>
      </c>
      <c r="C11" s="37"/>
      <c r="D11" s="37"/>
      <c r="E11" s="189">
        <v>0</v>
      </c>
      <c r="F11" s="189">
        <v>800</v>
      </c>
      <c r="G11" s="189">
        <v>25.692929476499561</v>
      </c>
      <c r="H11" s="189">
        <v>0</v>
      </c>
      <c r="I11" s="189">
        <v>-6.7199315199413396</v>
      </c>
      <c r="J11" s="189">
        <v>0.10354864447376511</v>
      </c>
      <c r="K11" s="189">
        <v>0.29200683225386942</v>
      </c>
      <c r="L11" s="189">
        <v>7.3900732996605101E-2</v>
      </c>
    </row>
    <row r="12" spans="1:12">
      <c r="A12" s="37">
        <v>9</v>
      </c>
      <c r="B12" s="37">
        <v>0</v>
      </c>
      <c r="C12" s="37"/>
      <c r="D12" s="37"/>
      <c r="E12" s="189">
        <v>0</v>
      </c>
      <c r="F12" s="189">
        <v>800</v>
      </c>
      <c r="G12" s="189">
        <v>25.80154454708099</v>
      </c>
      <c r="H12" s="189">
        <v>0</v>
      </c>
      <c r="I12" s="189">
        <v>-6.7199315199413396</v>
      </c>
      <c r="J12" s="189">
        <v>0.103509580935229</v>
      </c>
      <c r="K12" s="189">
        <v>0.2918966732054093</v>
      </c>
      <c r="L12" s="189">
        <v>7.3900732996605101E-2</v>
      </c>
    </row>
    <row r="13" spans="1:12">
      <c r="A13" s="37">
        <v>10</v>
      </c>
      <c r="B13" s="37">
        <v>0</v>
      </c>
      <c r="C13" s="37"/>
      <c r="D13" s="37"/>
      <c r="E13" s="189">
        <v>0</v>
      </c>
      <c r="F13" s="189">
        <v>800</v>
      </c>
      <c r="G13" s="189">
        <v>25.91015961766243</v>
      </c>
      <c r="H13" s="189">
        <v>0</v>
      </c>
      <c r="I13" s="189">
        <v>-6.7199315199413396</v>
      </c>
      <c r="J13" s="189">
        <v>0.1034705463224188</v>
      </c>
      <c r="K13" s="189">
        <v>0.2917865957273999</v>
      </c>
      <c r="L13" s="189">
        <v>7.3900732996605101E-2</v>
      </c>
    </row>
    <row r="14" spans="1:12">
      <c r="A14" s="37">
        <v>11</v>
      </c>
      <c r="B14" s="37">
        <v>0</v>
      </c>
      <c r="C14" s="37"/>
      <c r="D14" s="37"/>
      <c r="E14" s="189">
        <v>0</v>
      </c>
      <c r="F14" s="189">
        <v>800</v>
      </c>
      <c r="G14" s="189">
        <v>26.01877468824387</v>
      </c>
      <c r="H14" s="189">
        <v>0</v>
      </c>
      <c r="I14" s="189">
        <v>-6.7199315199413396</v>
      </c>
      <c r="J14" s="189">
        <v>0.1034315406034166</v>
      </c>
      <c r="K14" s="189">
        <v>0.2916765997298329</v>
      </c>
      <c r="L14" s="189">
        <v>7.3900732996605101E-2</v>
      </c>
    </row>
    <row r="15" spans="1:12">
      <c r="A15" s="37">
        <v>12</v>
      </c>
      <c r="B15" s="37">
        <v>1.9837022324208839</v>
      </c>
      <c r="C15" s="37"/>
      <c r="D15" s="37"/>
      <c r="E15" s="189">
        <v>0</v>
      </c>
      <c r="F15" s="189">
        <v>800</v>
      </c>
      <c r="G15" s="189">
        <v>26.127389758825299</v>
      </c>
      <c r="H15" s="189">
        <v>0</v>
      </c>
      <c r="I15" s="189">
        <v>-6.7199315199413396</v>
      </c>
      <c r="J15" s="189">
        <v>0.10339256374635129</v>
      </c>
      <c r="K15" s="189">
        <v>0.29156668512283163</v>
      </c>
      <c r="L15" s="189">
        <v>7.4446094646129779E-2</v>
      </c>
    </row>
    <row r="16" spans="1:12">
      <c r="A16" s="37">
        <v>13</v>
      </c>
      <c r="B16" s="37">
        <v>6.9355280487758577</v>
      </c>
      <c r="C16" s="37"/>
      <c r="D16" s="37"/>
      <c r="E16" s="189">
        <v>1</v>
      </c>
      <c r="F16" s="189">
        <v>826.04279806738759</v>
      </c>
      <c r="G16" s="189">
        <v>26.236004829406738</v>
      </c>
      <c r="H16" s="189">
        <v>0</v>
      </c>
      <c r="I16" s="189">
        <v>-6.7199315199413396</v>
      </c>
      <c r="J16" s="189">
        <v>0.5047932560621694</v>
      </c>
      <c r="K16" s="189">
        <v>1.4235152994511311</v>
      </c>
      <c r="L16" s="189">
        <v>4.9207388276789974</v>
      </c>
    </row>
    <row r="17" spans="1:12">
      <c r="A17" s="37">
        <v>14</v>
      </c>
      <c r="B17" s="37">
        <v>10.06603944398926</v>
      </c>
      <c r="C17" s="37"/>
      <c r="D17" s="37"/>
      <c r="E17" s="189">
        <v>1</v>
      </c>
      <c r="F17" s="189">
        <v>1198.896335855321</v>
      </c>
      <c r="G17" s="189">
        <v>26.346200287342072</v>
      </c>
      <c r="H17" s="189">
        <v>0</v>
      </c>
      <c r="I17" s="189">
        <v>-6.7199315199413396</v>
      </c>
      <c r="J17" s="189">
        <v>0.50468329317975569</v>
      </c>
      <c r="K17" s="189">
        <v>1.4232052044892669</v>
      </c>
      <c r="L17" s="189">
        <v>3.7560271513088481</v>
      </c>
    </row>
    <row r="18" spans="1:12">
      <c r="A18" s="37">
        <v>15</v>
      </c>
      <c r="B18" s="37">
        <v>11.88224786821714</v>
      </c>
      <c r="C18" s="37"/>
      <c r="D18" s="37"/>
      <c r="E18" s="189">
        <v>1</v>
      </c>
      <c r="F18" s="189">
        <v>1415.2122436730849</v>
      </c>
      <c r="G18" s="189">
        <v>26.536060929298401</v>
      </c>
      <c r="H18" s="189">
        <v>0</v>
      </c>
      <c r="I18" s="189">
        <v>-6.7199315199413396</v>
      </c>
      <c r="J18" s="189">
        <v>0.65958538652651977</v>
      </c>
      <c r="K18" s="189">
        <v>1.8600285913868311</v>
      </c>
      <c r="L18" s="189">
        <v>5.5773643492511367</v>
      </c>
    </row>
    <row r="19" spans="1:12">
      <c r="A19" s="37">
        <v>16</v>
      </c>
      <c r="B19" s="37">
        <v>14.92023166977993</v>
      </c>
      <c r="C19" s="37"/>
      <c r="D19" s="37"/>
      <c r="E19" s="189">
        <v>2</v>
      </c>
      <c r="F19" s="189">
        <v>919.26246792857205</v>
      </c>
      <c r="G19" s="189">
        <v>26.728030979633331</v>
      </c>
      <c r="H19" s="189">
        <v>0</v>
      </c>
      <c r="I19" s="189">
        <v>-6.7199315199413396</v>
      </c>
      <c r="J19" s="189">
        <v>0.49849584527047808</v>
      </c>
      <c r="K19" s="189">
        <v>1.4057566220099309</v>
      </c>
      <c r="L19" s="189">
        <v>4.566483692407429</v>
      </c>
    </row>
    <row r="20" spans="1:12">
      <c r="A20" s="37">
        <v>17</v>
      </c>
      <c r="B20" s="37">
        <v>14.960812490573421</v>
      </c>
      <c r="C20" s="37"/>
      <c r="D20" s="37"/>
      <c r="E20" s="189">
        <v>2</v>
      </c>
      <c r="F20" s="189">
        <v>921.76272294023636</v>
      </c>
      <c r="G20" s="189">
        <v>26.875865548849109</v>
      </c>
      <c r="H20" s="189">
        <v>0</v>
      </c>
      <c r="I20" s="189">
        <v>-6.7199315199413396</v>
      </c>
      <c r="J20" s="189">
        <v>0.27608965053516599</v>
      </c>
      <c r="K20" s="189">
        <v>0.77857189421033302</v>
      </c>
      <c r="L20" s="189">
        <v>0.95887106418760959</v>
      </c>
    </row>
    <row r="21" spans="1:12" s="66" customFormat="1">
      <c r="A21" s="37">
        <v>18</v>
      </c>
      <c r="B21" s="37">
        <v>15.11214776535313</v>
      </c>
      <c r="C21" s="37"/>
      <c r="D21" s="37"/>
      <c r="E21" s="190">
        <v>2</v>
      </c>
      <c r="F21" s="190">
        <v>931.08676299793729</v>
      </c>
      <c r="G21" s="190">
        <v>27.02370011806488</v>
      </c>
      <c r="H21" s="190">
        <v>0</v>
      </c>
      <c r="I21" s="190">
        <v>-6.7199315199413396</v>
      </c>
      <c r="J21" s="190">
        <v>0.24879257852023351</v>
      </c>
      <c r="K21" s="190">
        <v>0.70159424211846344</v>
      </c>
      <c r="L21" s="190">
        <v>0.47710727227548139</v>
      </c>
    </row>
    <row r="22" spans="1:12" s="66" customFormat="1">
      <c r="A22" s="37">
        <v>19</v>
      </c>
      <c r="B22" s="37">
        <v>13.913527721136351</v>
      </c>
      <c r="C22" s="37"/>
      <c r="D22" s="37"/>
      <c r="E22" s="190">
        <v>1</v>
      </c>
      <c r="F22" s="190">
        <v>1657.1440493499661</v>
      </c>
      <c r="G22" s="190">
        <v>27.177670627832409</v>
      </c>
      <c r="H22" s="190">
        <v>0</v>
      </c>
      <c r="I22" s="190">
        <v>-6.7199315199413396</v>
      </c>
      <c r="J22" s="190">
        <v>0.39455656292736202</v>
      </c>
      <c r="K22" s="190">
        <v>1.112648192266618</v>
      </c>
      <c r="L22" s="190">
        <v>-5.2045538824620367E-2</v>
      </c>
    </row>
    <row r="23" spans="1:12" s="66" customFormat="1">
      <c r="A23" s="37">
        <v>20</v>
      </c>
      <c r="B23" s="37">
        <v>14.08519887107145</v>
      </c>
      <c r="C23" s="37"/>
      <c r="D23" s="37"/>
      <c r="E23" s="190">
        <v>1</v>
      </c>
      <c r="F23" s="190">
        <v>1677.5906125984691</v>
      </c>
      <c r="G23" s="190">
        <v>27.370167076587681</v>
      </c>
      <c r="H23" s="190">
        <v>0</v>
      </c>
      <c r="I23" s="190">
        <v>-6.7199315199413396</v>
      </c>
      <c r="J23" s="190">
        <v>0.62002392743199775</v>
      </c>
      <c r="K23" s="190">
        <v>1.748465408611809</v>
      </c>
      <c r="L23" s="190">
        <v>3.8168720784376582</v>
      </c>
    </row>
    <row r="24" spans="1:12" s="66" customFormat="1">
      <c r="A24" s="37">
        <v>21</v>
      </c>
      <c r="B24" s="37">
        <v>15.124578590487371</v>
      </c>
      <c r="C24" s="37"/>
      <c r="D24" s="37"/>
      <c r="E24" s="190">
        <v>2</v>
      </c>
      <c r="F24" s="190">
        <v>931.85264862288921</v>
      </c>
      <c r="G24" s="190">
        <v>27.562663525342941</v>
      </c>
      <c r="H24" s="190">
        <v>0</v>
      </c>
      <c r="I24" s="190">
        <v>-6.7199315199413396</v>
      </c>
      <c r="J24" s="190">
        <v>0.39457885717019042</v>
      </c>
      <c r="K24" s="190">
        <v>1.1127110619570799</v>
      </c>
      <c r="L24" s="190">
        <v>2.867000181638415</v>
      </c>
    </row>
    <row r="25" spans="1:12" s="66" customFormat="1">
      <c r="A25" s="37">
        <v>22</v>
      </c>
      <c r="B25" s="37">
        <v>15.0487044131937</v>
      </c>
      <c r="C25" s="37"/>
      <c r="D25" s="37"/>
      <c r="E25" s="190">
        <v>2</v>
      </c>
      <c r="F25" s="190">
        <v>927.17790329691627</v>
      </c>
      <c r="G25" s="190">
        <v>27.71663403511047</v>
      </c>
      <c r="H25" s="190">
        <v>0</v>
      </c>
      <c r="I25" s="190">
        <v>-6.7199315199413396</v>
      </c>
      <c r="J25" s="190">
        <v>0.22201924081807889</v>
      </c>
      <c r="K25" s="190">
        <v>0.62609351904284649</v>
      </c>
      <c r="L25" s="190">
        <v>5.7585312911401683E-2</v>
      </c>
    </row>
    <row r="26" spans="1:12" s="66" customFormat="1">
      <c r="A26" s="37">
        <v>23</v>
      </c>
      <c r="B26" s="37">
        <v>14.912112799375819</v>
      </c>
      <c r="C26" s="37"/>
      <c r="D26" s="37"/>
      <c r="E26" s="190">
        <v>2</v>
      </c>
      <c r="F26" s="190">
        <v>918.762246863624</v>
      </c>
      <c r="G26" s="190">
        <v>27.86960199475288</v>
      </c>
      <c r="H26" s="190">
        <v>0</v>
      </c>
      <c r="I26" s="190">
        <v>-6.7199315199413396</v>
      </c>
      <c r="J26" s="190">
        <v>0.38885972030168758</v>
      </c>
      <c r="K26" s="190">
        <v>1.096583115051692</v>
      </c>
      <c r="L26" s="190">
        <v>2.820830289173105</v>
      </c>
    </row>
    <row r="27" spans="1:12" s="66" customFormat="1">
      <c r="A27" s="37">
        <v>24</v>
      </c>
      <c r="B27" s="37">
        <v>15.07640795964169</v>
      </c>
      <c r="C27" s="37"/>
      <c r="D27" s="37"/>
      <c r="E27" s="190">
        <v>2</v>
      </c>
      <c r="F27" s="190">
        <v>928.88476891167454</v>
      </c>
      <c r="G27" s="190">
        <v>28.011975347995762</v>
      </c>
      <c r="H27" s="190">
        <v>0</v>
      </c>
      <c r="I27" s="190">
        <v>-6.7199315199413396</v>
      </c>
      <c r="J27" s="190">
        <v>0</v>
      </c>
      <c r="K27" s="190">
        <v>0</v>
      </c>
      <c r="L27" s="190">
        <v>-3.0308801219458079</v>
      </c>
    </row>
    <row r="28" spans="1:12" s="66" customFormat="1">
      <c r="A28" s="37">
        <v>25</v>
      </c>
      <c r="B28" s="37">
        <v>9.9083592061331434</v>
      </c>
      <c r="C28" s="37"/>
      <c r="D28" s="37"/>
      <c r="E28" s="190">
        <v>1</v>
      </c>
      <c r="F28" s="190">
        <v>1180.11613060016</v>
      </c>
      <c r="G28" s="190">
        <v>28.16048464179039</v>
      </c>
      <c r="H28" s="190">
        <v>0</v>
      </c>
      <c r="I28" s="190">
        <v>-6.7199315199413396</v>
      </c>
      <c r="J28" s="190">
        <v>0</v>
      </c>
      <c r="K28" s="190">
        <v>0</v>
      </c>
      <c r="L28" s="190">
        <v>-3.9335323443324151</v>
      </c>
    </row>
    <row r="29" spans="1:12" s="66" customFormat="1">
      <c r="A29" s="37">
        <v>26</v>
      </c>
      <c r="B29" s="37">
        <v>7.0148424313695514</v>
      </c>
      <c r="C29" s="37"/>
      <c r="D29" s="37"/>
      <c r="E29" s="190">
        <v>1</v>
      </c>
      <c r="F29" s="190">
        <v>835.48936152349802</v>
      </c>
      <c r="G29" s="190">
        <v>28.339973032474521</v>
      </c>
      <c r="H29" s="190">
        <v>0</v>
      </c>
      <c r="I29" s="190">
        <v>-6.7199315199413396</v>
      </c>
      <c r="J29" s="190">
        <v>0.121182514455624</v>
      </c>
      <c r="K29" s="190">
        <v>0.34173428682314477</v>
      </c>
      <c r="L29" s="190">
        <v>-1.2556486991282869</v>
      </c>
    </row>
    <row r="30" spans="1:12" s="66" customFormat="1">
      <c r="A30" s="37">
        <v>27</v>
      </c>
      <c r="B30" s="37">
        <v>3.9782905663501751</v>
      </c>
      <c r="C30" s="37"/>
      <c r="D30" s="37"/>
      <c r="E30" s="190">
        <v>0</v>
      </c>
      <c r="F30" s="190">
        <v>800</v>
      </c>
      <c r="G30" s="190">
        <v>28.44107154011726</v>
      </c>
      <c r="H30" s="190">
        <v>0</v>
      </c>
      <c r="I30" s="190">
        <v>-6.7199315199413396</v>
      </c>
      <c r="J30" s="190">
        <v>0.1025690891498406</v>
      </c>
      <c r="K30" s="190">
        <v>0.28924448950558679</v>
      </c>
      <c r="L30" s="190">
        <v>7.4913490990784662E-2</v>
      </c>
    </row>
    <row r="31" spans="1:12" s="66" customFormat="1">
      <c r="A31" s="37">
        <v>28</v>
      </c>
      <c r="B31" s="37">
        <v>0</v>
      </c>
      <c r="C31" s="37"/>
      <c r="D31" s="37"/>
      <c r="E31" s="190">
        <v>0</v>
      </c>
      <c r="F31" s="190">
        <v>800</v>
      </c>
      <c r="G31" s="190">
        <v>28.53236386179924</v>
      </c>
      <c r="H31" s="190">
        <v>0</v>
      </c>
      <c r="I31" s="190">
        <v>-6.7199315199413396</v>
      </c>
      <c r="J31" s="190">
        <v>0.1025368608623209</v>
      </c>
      <c r="K31" s="190">
        <v>0.28915360584220873</v>
      </c>
      <c r="L31" s="190">
        <v>7.3900732996605101E-2</v>
      </c>
    </row>
    <row r="32" spans="1:12" s="66" customFormat="1">
      <c r="A32" s="37">
        <v>29</v>
      </c>
      <c r="B32" s="37">
        <v>0</v>
      </c>
      <c r="C32" s="37"/>
      <c r="D32" s="37"/>
      <c r="E32" s="190">
        <v>0</v>
      </c>
      <c r="F32" s="190">
        <v>800</v>
      </c>
      <c r="G32" s="190">
        <v>28.62365618348122</v>
      </c>
      <c r="H32" s="190">
        <v>0</v>
      </c>
      <c r="I32" s="190">
        <v>-6.7199315199413396</v>
      </c>
      <c r="J32" s="190">
        <v>0.1025046524526734</v>
      </c>
      <c r="K32" s="190">
        <v>0.2890627782343641</v>
      </c>
      <c r="L32" s="190">
        <v>7.3900732996605101E-2</v>
      </c>
    </row>
    <row r="33" spans="1:12" s="66" customFormat="1">
      <c r="A33" s="37">
        <v>30</v>
      </c>
      <c r="B33" s="37">
        <v>0</v>
      </c>
      <c r="C33" s="37"/>
      <c r="D33" s="37"/>
      <c r="E33" s="190">
        <v>0</v>
      </c>
      <c r="F33" s="190">
        <v>800</v>
      </c>
      <c r="G33" s="190">
        <v>28.704001426696781</v>
      </c>
      <c r="H33" s="190">
        <v>0</v>
      </c>
      <c r="I33" s="190">
        <v>-6.7199315199413396</v>
      </c>
      <c r="J33" s="190">
        <v>0.10247632266056179</v>
      </c>
      <c r="K33" s="190">
        <v>0.28898288831504221</v>
      </c>
      <c r="L33" s="190">
        <v>7.3900732996605101E-2</v>
      </c>
    </row>
    <row r="34" spans="1:12" s="66" customFormat="1">
      <c r="A34" s="37">
        <v>31</v>
      </c>
      <c r="B34" s="37">
        <v>0</v>
      </c>
      <c r="C34" s="37"/>
      <c r="D34" s="37"/>
      <c r="E34" s="190">
        <v>0</v>
      </c>
      <c r="F34" s="190">
        <v>800</v>
      </c>
      <c r="G34" s="190">
        <v>28.784346669912338</v>
      </c>
      <c r="H34" s="190">
        <v>0</v>
      </c>
      <c r="I34" s="190">
        <v>-6.7199315199413396</v>
      </c>
      <c r="J34" s="190">
        <v>0.1024480082383487</v>
      </c>
      <c r="K34" s="190">
        <v>0.28890304173878262</v>
      </c>
      <c r="L34" s="190">
        <v>7.3900732996605101E-2</v>
      </c>
    </row>
    <row r="35" spans="1:12" s="66" customFormat="1">
      <c r="A35" s="37">
        <v>32</v>
      </c>
      <c r="B35" s="37">
        <v>0</v>
      </c>
      <c r="C35" s="37"/>
      <c r="D35" s="37"/>
      <c r="E35" s="190">
        <v>0</v>
      </c>
      <c r="F35" s="190">
        <v>800</v>
      </c>
      <c r="G35" s="190">
        <v>28.85374841094017</v>
      </c>
      <c r="H35" s="190">
        <v>0</v>
      </c>
      <c r="I35" s="190">
        <v>-6.7199315199413396</v>
      </c>
      <c r="J35" s="190">
        <v>0.1024235627723323</v>
      </c>
      <c r="K35" s="190">
        <v>0.28883410560610118</v>
      </c>
      <c r="L35" s="190">
        <v>7.3900732996605101E-2</v>
      </c>
    </row>
    <row r="36" spans="1:12" s="66" customFormat="1">
      <c r="A36" s="37">
        <v>33</v>
      </c>
      <c r="B36" s="37">
        <v>0</v>
      </c>
      <c r="C36" s="37"/>
      <c r="D36" s="37"/>
      <c r="E36" s="190">
        <v>0</v>
      </c>
      <c r="F36" s="190">
        <v>800</v>
      </c>
      <c r="G36" s="190">
        <v>28.923150151967999</v>
      </c>
      <c r="H36" s="190">
        <v>0</v>
      </c>
      <c r="I36" s="190">
        <v>-6.7199315199413396</v>
      </c>
      <c r="J36" s="190">
        <v>0.1023991287571409</v>
      </c>
      <c r="K36" s="190">
        <v>0.28876520176470832</v>
      </c>
      <c r="L36" s="190">
        <v>7.3900732996605101E-2</v>
      </c>
    </row>
    <row r="37" spans="1:12" s="66" customFormat="1">
      <c r="A37" s="37">
        <v>34</v>
      </c>
      <c r="B37" s="37">
        <v>0</v>
      </c>
      <c r="C37" s="37"/>
      <c r="D37" s="37"/>
      <c r="E37" s="190">
        <v>0</v>
      </c>
      <c r="F37" s="190">
        <v>800</v>
      </c>
      <c r="G37" s="190">
        <v>28.983167767524719</v>
      </c>
      <c r="H37" s="190">
        <v>0</v>
      </c>
      <c r="I37" s="190">
        <v>-6.7199315199413396</v>
      </c>
      <c r="J37" s="190">
        <v>0.1023780078032905</v>
      </c>
      <c r="K37" s="190">
        <v>0.28870564074525329</v>
      </c>
      <c r="L37" s="190">
        <v>7.3900732996605101E-2</v>
      </c>
    </row>
    <row r="38" spans="1:12" s="66" customFormat="1">
      <c r="A38" s="37">
        <v>35</v>
      </c>
      <c r="B38" s="37">
        <v>0</v>
      </c>
      <c r="C38" s="37"/>
      <c r="D38" s="37"/>
      <c r="E38" s="190">
        <v>0</v>
      </c>
      <c r="F38" s="190">
        <v>800</v>
      </c>
      <c r="G38" s="190">
        <v>29.04318538308144</v>
      </c>
      <c r="H38" s="190">
        <v>0</v>
      </c>
      <c r="I38" s="190">
        <v>-6.7199315199413396</v>
      </c>
      <c r="J38" s="190">
        <v>0.1023568954018412</v>
      </c>
      <c r="K38" s="190">
        <v>0.28864610384354089</v>
      </c>
      <c r="L38" s="190">
        <v>7.3900732996605101E-2</v>
      </c>
    </row>
    <row r="39" spans="1:12" s="66" customFormat="1">
      <c r="A39" s="37">
        <v>36</v>
      </c>
      <c r="B39" s="37">
        <v>0</v>
      </c>
      <c r="C39" s="37"/>
      <c r="D39" s="37"/>
      <c r="E39" s="190">
        <v>0</v>
      </c>
      <c r="F39" s="190">
        <v>800</v>
      </c>
      <c r="G39" s="190">
        <v>29.10320299863815</v>
      </c>
      <c r="H39" s="190">
        <v>0</v>
      </c>
      <c r="I39" s="190">
        <v>-6.7199315199413396</v>
      </c>
      <c r="J39" s="190">
        <v>0.1023357915476325</v>
      </c>
      <c r="K39" s="190">
        <v>0.28858659104501849</v>
      </c>
      <c r="L39" s="190">
        <v>7.3900732996605101E-2</v>
      </c>
    </row>
    <row r="40" spans="1:12" s="66" customFormat="1">
      <c r="A40" s="37">
        <v>37</v>
      </c>
      <c r="B40" s="37">
        <v>0</v>
      </c>
      <c r="C40" s="37"/>
      <c r="D40" s="37"/>
      <c r="E40" s="190">
        <v>0</v>
      </c>
      <c r="F40" s="190">
        <v>800</v>
      </c>
      <c r="G40" s="190">
        <v>29.162264674901959</v>
      </c>
      <c r="H40" s="190">
        <v>0</v>
      </c>
      <c r="I40" s="190">
        <v>-6.7199315199413396</v>
      </c>
      <c r="J40" s="190">
        <v>0.10231503216724</v>
      </c>
      <c r="K40" s="190">
        <v>0.28852804966150958</v>
      </c>
      <c r="L40" s="190">
        <v>7.3900732996605101E-2</v>
      </c>
    </row>
    <row r="41" spans="1:12" s="66" customFormat="1">
      <c r="A41" s="37">
        <v>38</v>
      </c>
      <c r="B41" s="37">
        <v>0</v>
      </c>
      <c r="C41" s="37"/>
      <c r="D41" s="37"/>
      <c r="E41" s="190">
        <v>0</v>
      </c>
      <c r="F41" s="190">
        <v>800</v>
      </c>
      <c r="G41" s="190">
        <v>29.221326351165771</v>
      </c>
      <c r="H41" s="190">
        <v>0</v>
      </c>
      <c r="I41" s="190">
        <v>-6.7199315199413396</v>
      </c>
      <c r="J41" s="190">
        <v>0.1022942810540788</v>
      </c>
      <c r="K41" s="190">
        <v>0.28846953159156552</v>
      </c>
      <c r="L41" s="190">
        <v>7.3900732996605101E-2</v>
      </c>
    </row>
    <row r="42" spans="1:12" s="66" customFormat="1">
      <c r="A42" s="37">
        <v>39</v>
      </c>
      <c r="B42" s="37">
        <v>0</v>
      </c>
      <c r="C42" s="37"/>
      <c r="D42" s="37"/>
      <c r="E42" s="190">
        <v>0</v>
      </c>
      <c r="F42" s="190">
        <v>800</v>
      </c>
      <c r="G42" s="190">
        <v>29.280388027429581</v>
      </c>
      <c r="H42" s="190">
        <v>0</v>
      </c>
      <c r="I42" s="190">
        <v>-6.7199315199413396</v>
      </c>
      <c r="J42" s="190">
        <v>0.1022735382032436</v>
      </c>
      <c r="K42" s="190">
        <v>0.28841103682135288</v>
      </c>
      <c r="L42" s="190">
        <v>7.3900732996605101E-2</v>
      </c>
    </row>
    <row r="43" spans="1:12" s="66" customFormat="1">
      <c r="A43" s="37">
        <v>40</v>
      </c>
      <c r="B43" s="37">
        <v>0</v>
      </c>
      <c r="C43" s="37"/>
      <c r="D43" s="37"/>
      <c r="E43" s="190">
        <v>0</v>
      </c>
      <c r="F43" s="190">
        <v>800</v>
      </c>
      <c r="G43" s="190">
        <v>29.33944970369339</v>
      </c>
      <c r="H43" s="190">
        <v>0</v>
      </c>
      <c r="I43" s="190">
        <v>-6.7199315199413396</v>
      </c>
      <c r="J43" s="190">
        <v>0.10225280360983301</v>
      </c>
      <c r="K43" s="190">
        <v>0.28835256533705028</v>
      </c>
      <c r="L43" s="190">
        <v>7.3900732996605101E-2</v>
      </c>
    </row>
    <row r="44" spans="1:12" s="66" customFormat="1">
      <c r="A44" s="37">
        <v>41</v>
      </c>
      <c r="B44" s="37">
        <v>0</v>
      </c>
      <c r="C44" s="37"/>
      <c r="D44" s="37"/>
      <c r="E44" s="190">
        <v>0</v>
      </c>
      <c r="F44" s="190">
        <v>800</v>
      </c>
      <c r="G44" s="190">
        <v>29.398511379957199</v>
      </c>
      <c r="H44" s="190">
        <v>0</v>
      </c>
      <c r="I44" s="190">
        <v>-6.7199315199413396</v>
      </c>
      <c r="J44" s="190">
        <v>0.10223207726895001</v>
      </c>
      <c r="K44" s="190">
        <v>0.2882941171248482</v>
      </c>
      <c r="L44" s="190">
        <v>7.3900732996605101E-2</v>
      </c>
    </row>
    <row r="45" spans="1:12" s="66" customFormat="1">
      <c r="A45" s="37">
        <v>42</v>
      </c>
      <c r="B45" s="37">
        <v>0</v>
      </c>
      <c r="C45" s="37"/>
      <c r="D45" s="37"/>
      <c r="E45" s="190">
        <v>0</v>
      </c>
      <c r="F45" s="190">
        <v>800</v>
      </c>
      <c r="G45" s="190">
        <v>29.457573056221008</v>
      </c>
      <c r="H45" s="190">
        <v>0</v>
      </c>
      <c r="I45" s="190">
        <v>-6.7199315199413396</v>
      </c>
      <c r="J45" s="190">
        <v>0.102211359175702</v>
      </c>
      <c r="K45" s="190">
        <v>0.28823569217094902</v>
      </c>
      <c r="L45" s="190">
        <v>7.3900732996605101E-2</v>
      </c>
    </row>
    <row r="46" spans="1:12" s="66" customFormat="1">
      <c r="A46" s="37">
        <v>43</v>
      </c>
      <c r="B46" s="37">
        <v>0</v>
      </c>
      <c r="C46" s="37"/>
      <c r="D46" s="37"/>
      <c r="E46" s="190">
        <v>0</v>
      </c>
      <c r="F46" s="190">
        <v>800</v>
      </c>
      <c r="G46" s="190">
        <v>29.516634732484821</v>
      </c>
      <c r="H46" s="190">
        <v>0</v>
      </c>
      <c r="I46" s="190">
        <v>-6.7199315199413396</v>
      </c>
      <c r="J46" s="190">
        <v>0.1021906493252005</v>
      </c>
      <c r="K46" s="190">
        <v>0.2881772904615677</v>
      </c>
      <c r="L46" s="190">
        <v>7.3900732996605101E-2</v>
      </c>
    </row>
    <row r="47" spans="1:12" s="66" customFormat="1">
      <c r="A47" s="37">
        <v>44</v>
      </c>
      <c r="B47" s="37">
        <v>0</v>
      </c>
      <c r="C47" s="37"/>
      <c r="D47" s="37"/>
      <c r="E47" s="190">
        <v>0</v>
      </c>
      <c r="F47" s="190">
        <v>800</v>
      </c>
      <c r="G47" s="190">
        <v>29.57569640874863</v>
      </c>
      <c r="H47" s="190">
        <v>0</v>
      </c>
      <c r="I47" s="190">
        <v>-6.7199315199413396</v>
      </c>
      <c r="J47" s="190">
        <v>0.1021699477125616</v>
      </c>
      <c r="K47" s="190">
        <v>0.28811891198293138</v>
      </c>
      <c r="L47" s="190">
        <v>7.3900732996605101E-2</v>
      </c>
    </row>
    <row r="48" spans="1:12" s="66" customFormat="1">
      <c r="A48" s="37">
        <v>45</v>
      </c>
      <c r="B48" s="37">
        <v>0</v>
      </c>
      <c r="C48" s="37"/>
      <c r="D48" s="37"/>
      <c r="E48" s="190">
        <v>0</v>
      </c>
      <c r="F48" s="190">
        <v>800</v>
      </c>
      <c r="G48" s="190">
        <v>29.634758085012439</v>
      </c>
      <c r="H48" s="190">
        <v>0</v>
      </c>
      <c r="I48" s="190">
        <v>-6.7199315199413396</v>
      </c>
      <c r="J48" s="190">
        <v>0.1021492543329058</v>
      </c>
      <c r="K48" s="190">
        <v>0.28806055672127989</v>
      </c>
      <c r="L48" s="190">
        <v>7.3900732996605101E-2</v>
      </c>
    </row>
    <row r="49" spans="1:12" s="66" customFormat="1">
      <c r="A49" s="37">
        <v>46</v>
      </c>
      <c r="B49" s="37">
        <v>0</v>
      </c>
      <c r="C49" s="37"/>
      <c r="D49" s="37"/>
      <c r="E49" s="190">
        <v>0</v>
      </c>
      <c r="F49" s="190">
        <v>800</v>
      </c>
      <c r="G49" s="190">
        <v>29.693819761276249</v>
      </c>
      <c r="H49" s="190">
        <v>0</v>
      </c>
      <c r="I49" s="190">
        <v>-6.7199315199413396</v>
      </c>
      <c r="J49" s="190">
        <v>0.10212856918135831</v>
      </c>
      <c r="K49" s="190">
        <v>0.2880022246628664</v>
      </c>
      <c r="L49" s="190">
        <v>7.3900732996605101E-2</v>
      </c>
    </row>
    <row r="50" spans="1:12" s="66" customFormat="1">
      <c r="A50" s="37">
        <v>47</v>
      </c>
      <c r="B50" s="37">
        <v>0</v>
      </c>
      <c r="C50" s="37"/>
      <c r="D50" s="37"/>
      <c r="E50" s="190">
        <v>0</v>
      </c>
      <c r="F50" s="190">
        <v>800</v>
      </c>
      <c r="G50" s="190">
        <v>29.752881437540051</v>
      </c>
      <c r="H50" s="190">
        <v>0</v>
      </c>
      <c r="I50" s="190">
        <v>-6.7199315199413396</v>
      </c>
      <c r="J50" s="190">
        <v>0.1021078922530488</v>
      </c>
      <c r="K50" s="190">
        <v>0.28794391579395678</v>
      </c>
      <c r="L50" s="190">
        <v>7.3900732996605101E-2</v>
      </c>
    </row>
    <row r="51" spans="1:12" s="66" customFormat="1">
      <c r="A51" s="37">
        <v>48</v>
      </c>
      <c r="B51" s="37">
        <v>0</v>
      </c>
      <c r="C51" s="37"/>
      <c r="D51" s="37"/>
      <c r="E51" s="190">
        <v>0</v>
      </c>
      <c r="F51" s="190">
        <v>800</v>
      </c>
      <c r="G51" s="190">
        <v>29.81194311380386</v>
      </c>
      <c r="H51" s="190">
        <v>0</v>
      </c>
      <c r="I51" s="190">
        <v>-6.7199315199413396</v>
      </c>
      <c r="J51" s="190">
        <v>0.1020872235431121</v>
      </c>
      <c r="K51" s="190">
        <v>0.28788563010083101</v>
      </c>
      <c r="L51" s="190">
        <v>7.3900732996605101E-2</v>
      </c>
    </row>
    <row r="52" spans="1:12" s="66" customFormat="1">
      <c r="A52" s="37">
        <v>49</v>
      </c>
      <c r="B52" s="37">
        <v>0</v>
      </c>
      <c r="C52" s="37"/>
      <c r="D52" s="37"/>
      <c r="E52" s="190">
        <v>0</v>
      </c>
      <c r="F52" s="190">
        <v>800</v>
      </c>
      <c r="G52" s="190">
        <v>29.871004790067669</v>
      </c>
      <c r="H52" s="190">
        <v>0</v>
      </c>
      <c r="I52" s="190">
        <v>-6.7199315199413396</v>
      </c>
      <c r="J52" s="190">
        <v>0.10206656304668769</v>
      </c>
      <c r="K52" s="190">
        <v>0.28782736756978239</v>
      </c>
      <c r="L52" s="190">
        <v>7.3900733861857318E-2</v>
      </c>
    </row>
    <row r="53" spans="1:12" s="66" customFormat="1">
      <c r="A53" s="37">
        <v>50</v>
      </c>
      <c r="B53" s="37">
        <v>2.0149521395524119</v>
      </c>
      <c r="C53" s="37"/>
      <c r="D53" s="37"/>
      <c r="E53" s="190">
        <v>0</v>
      </c>
      <c r="F53" s="190">
        <v>800.0328032374382</v>
      </c>
      <c r="G53" s="190">
        <v>29.930066466331478</v>
      </c>
      <c r="H53" s="190">
        <v>0</v>
      </c>
      <c r="I53" s="190">
        <v>-6.7199315199413396</v>
      </c>
      <c r="J53" s="190">
        <v>0.10204591075892019</v>
      </c>
      <c r="K53" s="190">
        <v>0.28776912818711919</v>
      </c>
      <c r="L53" s="190">
        <v>7.3902889839522479E-2</v>
      </c>
    </row>
    <row r="54" spans="1:12" s="66" customFormat="1">
      <c r="A54" s="37">
        <v>51</v>
      </c>
      <c r="B54" s="37">
        <v>5.0023083723134363</v>
      </c>
      <c r="C54" s="37"/>
      <c r="D54" s="37"/>
      <c r="E54" s="190">
        <v>0</v>
      </c>
      <c r="F54" s="190">
        <v>800</v>
      </c>
      <c r="G54" s="190">
        <v>29.989848017692569</v>
      </c>
      <c r="H54" s="190">
        <v>0</v>
      </c>
      <c r="I54" s="190">
        <v>-6.7199315199413396</v>
      </c>
      <c r="J54" s="190">
        <v>0.10202501510447901</v>
      </c>
      <c r="K54" s="190">
        <v>0.28771020251124713</v>
      </c>
      <c r="L54" s="190">
        <v>7.5085171373975496E-2</v>
      </c>
    </row>
    <row r="55" spans="1:12" s="66" customFormat="1">
      <c r="A55" s="37">
        <v>52</v>
      </c>
      <c r="B55" s="37">
        <v>7.0393875514927906</v>
      </c>
      <c r="C55" s="37"/>
      <c r="D55" s="37"/>
      <c r="E55" s="190">
        <v>1</v>
      </c>
      <c r="F55" s="190">
        <v>838.41250375329184</v>
      </c>
      <c r="G55" s="190">
        <v>30.04962956905365</v>
      </c>
      <c r="H55" s="190">
        <v>0</v>
      </c>
      <c r="I55" s="190">
        <v>-6.7199315199413396</v>
      </c>
      <c r="J55" s="190">
        <v>0.37854219830231478</v>
      </c>
      <c r="K55" s="190">
        <v>1.0674877374052001</v>
      </c>
      <c r="L55" s="190">
        <v>2.935467415892719</v>
      </c>
    </row>
    <row r="56" spans="1:12" s="66" customFormat="1">
      <c r="A56" s="37">
        <v>53</v>
      </c>
      <c r="B56" s="37">
        <v>9.9482074249091053</v>
      </c>
      <c r="C56" s="37"/>
      <c r="D56" s="37"/>
      <c r="E56" s="190">
        <v>1</v>
      </c>
      <c r="F56" s="190">
        <v>1184.862063900825</v>
      </c>
      <c r="G56" s="190">
        <v>30.110991507768631</v>
      </c>
      <c r="H56" s="190">
        <v>0</v>
      </c>
      <c r="I56" s="190">
        <v>-6.7199315199413396</v>
      </c>
      <c r="J56" s="190">
        <v>0.59045221883391463</v>
      </c>
      <c r="K56" s="190">
        <v>1.665073288937577</v>
      </c>
      <c r="L56" s="190">
        <v>5.2932626121486601</v>
      </c>
    </row>
    <row r="57" spans="1:12" s="66" customFormat="1">
      <c r="A57" s="37">
        <v>54</v>
      </c>
      <c r="B57" s="37">
        <v>12.90076807435179</v>
      </c>
      <c r="C57" s="37"/>
      <c r="D57" s="37"/>
      <c r="E57" s="190">
        <v>1</v>
      </c>
      <c r="F57" s="190">
        <v>1536.521527179166</v>
      </c>
      <c r="G57" s="190">
        <v>30.2484370470047</v>
      </c>
      <c r="H57" s="190">
        <v>0</v>
      </c>
      <c r="I57" s="190">
        <v>-6.7199315199413396</v>
      </c>
      <c r="J57" s="190">
        <v>0.75043559989349451</v>
      </c>
      <c r="K57" s="190">
        <v>2.1162258902476552</v>
      </c>
      <c r="L57" s="190">
        <v>6.7358735352155712</v>
      </c>
    </row>
    <row r="58" spans="1:12" s="66" customFormat="1">
      <c r="A58" s="37">
        <v>55</v>
      </c>
      <c r="B58" s="37">
        <v>15.14310072208165</v>
      </c>
      <c r="C58" s="37"/>
      <c r="D58" s="37"/>
      <c r="E58" s="190">
        <v>2</v>
      </c>
      <c r="F58" s="190">
        <v>932.9938306585409</v>
      </c>
      <c r="G58" s="190">
        <v>30.388825923204418</v>
      </c>
      <c r="H58" s="190">
        <v>0</v>
      </c>
      <c r="I58" s="190">
        <v>-6.7199315199413396</v>
      </c>
      <c r="J58" s="190">
        <v>0.28202618506808158</v>
      </c>
      <c r="K58" s="190">
        <v>0.79531290180470671</v>
      </c>
      <c r="L58" s="190">
        <v>1.060662249164448</v>
      </c>
    </row>
    <row r="59" spans="1:12" s="66" customFormat="1">
      <c r="A59" s="37">
        <v>56</v>
      </c>
      <c r="B59" s="37">
        <v>13.94207594853018</v>
      </c>
      <c r="C59" s="37"/>
      <c r="D59" s="37"/>
      <c r="E59" s="190">
        <v>1</v>
      </c>
      <c r="F59" s="190">
        <v>1660.544231251592</v>
      </c>
      <c r="G59" s="190">
        <v>30.496360033750531</v>
      </c>
      <c r="H59" s="190">
        <v>0</v>
      </c>
      <c r="I59" s="190">
        <v>-6.7199315199413396</v>
      </c>
      <c r="J59" s="190">
        <v>0.52121189794268163</v>
      </c>
      <c r="K59" s="190">
        <v>1.469815814825369</v>
      </c>
      <c r="L59" s="190">
        <v>2.2435463934834101</v>
      </c>
    </row>
    <row r="60" spans="1:12" s="66" customFormat="1">
      <c r="A60" s="37">
        <v>57</v>
      </c>
      <c r="B60" s="37">
        <v>16.860692417622179</v>
      </c>
      <c r="C60" s="37"/>
      <c r="D60" s="37"/>
      <c r="E60" s="190">
        <v>2</v>
      </c>
      <c r="F60" s="190">
        <v>1038.817451095985</v>
      </c>
      <c r="G60" s="190">
        <v>30.640469074249271</v>
      </c>
      <c r="H60" s="190">
        <v>0</v>
      </c>
      <c r="I60" s="190">
        <v>-6.7199315199413396</v>
      </c>
      <c r="J60" s="190">
        <v>0.85008505970271819</v>
      </c>
      <c r="K60" s="190">
        <v>2.3972370347448</v>
      </c>
      <c r="L60" s="190">
        <v>9.8761794318207556</v>
      </c>
    </row>
    <row r="61" spans="1:12" s="66" customFormat="1">
      <c r="A61" s="37">
        <v>58</v>
      </c>
      <c r="B61" s="37">
        <v>19.88882300027052</v>
      </c>
      <c r="C61" s="37"/>
      <c r="D61" s="37"/>
      <c r="E61" s="190">
        <v>2</v>
      </c>
      <c r="F61" s="190">
        <v>1225.3859950752819</v>
      </c>
      <c r="G61" s="190">
        <v>30.7678989470005</v>
      </c>
      <c r="H61" s="190">
        <v>0</v>
      </c>
      <c r="I61" s="190">
        <v>-6.7199315199413396</v>
      </c>
      <c r="J61" s="190">
        <v>0.70566312397200259</v>
      </c>
      <c r="K61" s="190">
        <v>1.989967657390634</v>
      </c>
      <c r="L61" s="190">
        <v>7.0774100819964154</v>
      </c>
    </row>
    <row r="62" spans="1:12" s="66" customFormat="1">
      <c r="A62" s="37">
        <v>59</v>
      </c>
      <c r="B62" s="37">
        <v>22.046454231738959</v>
      </c>
      <c r="C62" s="37"/>
      <c r="D62" s="37"/>
      <c r="E62" s="190">
        <v>2</v>
      </c>
      <c r="F62" s="190">
        <v>1358.3222034192961</v>
      </c>
      <c r="G62" s="190">
        <v>30.91126054525375</v>
      </c>
      <c r="H62" s="190">
        <v>0</v>
      </c>
      <c r="I62" s="190">
        <v>-6.7199315199413396</v>
      </c>
      <c r="J62" s="190">
        <v>1.015852674105699</v>
      </c>
      <c r="K62" s="190">
        <v>2.8647011548024901</v>
      </c>
      <c r="L62" s="190">
        <v>11.780903607816411</v>
      </c>
    </row>
    <row r="63" spans="1:12" s="66" customFormat="1">
      <c r="A63" s="37">
        <v>60</v>
      </c>
      <c r="B63" s="37">
        <v>26.938871968164989</v>
      </c>
      <c r="C63" s="37"/>
      <c r="D63" s="37"/>
      <c r="E63" s="190">
        <v>2</v>
      </c>
      <c r="F63" s="190">
        <v>1659.752660744502</v>
      </c>
      <c r="G63" s="190">
        <v>31.057128012180328</v>
      </c>
      <c r="H63" s="190">
        <v>0</v>
      </c>
      <c r="I63" s="190">
        <v>-6.7199315199413396</v>
      </c>
      <c r="J63" s="190">
        <v>1.6419290333744041</v>
      </c>
      <c r="K63" s="190">
        <v>4.6302344010190408</v>
      </c>
      <c r="L63" s="190">
        <v>21.172231622039309</v>
      </c>
    </row>
    <row r="64" spans="1:12" s="66" customFormat="1">
      <c r="A64" s="37">
        <v>61</v>
      </c>
      <c r="B64" s="37">
        <v>30.990122150948149</v>
      </c>
      <c r="C64" s="37"/>
      <c r="D64" s="37"/>
      <c r="E64" s="190">
        <v>3</v>
      </c>
      <c r="F64" s="190">
        <v>1194.8686228026079</v>
      </c>
      <c r="G64" s="190">
        <v>31.201237052679058</v>
      </c>
      <c r="H64" s="190">
        <v>0</v>
      </c>
      <c r="I64" s="190">
        <v>-6.7199315199413396</v>
      </c>
      <c r="J64" s="190">
        <v>0.89151988401861459</v>
      </c>
      <c r="K64" s="190">
        <v>2.5140831011995468</v>
      </c>
      <c r="L64" s="190">
        <v>10.192911309622779</v>
      </c>
    </row>
    <row r="65" spans="1:12" s="66" customFormat="1">
      <c r="A65" s="37">
        <v>62</v>
      </c>
      <c r="B65" s="37">
        <v>31.208704532241441</v>
      </c>
      <c r="C65" s="37"/>
      <c r="D65" s="37"/>
      <c r="E65" s="190">
        <v>3</v>
      </c>
      <c r="F65" s="190">
        <v>1203.296377334653</v>
      </c>
      <c r="G65" s="190">
        <v>31.343331843614578</v>
      </c>
      <c r="H65" s="190">
        <v>0</v>
      </c>
      <c r="I65" s="190">
        <v>-6.7199315199413396</v>
      </c>
      <c r="J65" s="190">
        <v>0.43478855932352201</v>
      </c>
      <c r="K65" s="190">
        <v>1.2261022879971339</v>
      </c>
      <c r="L65" s="190">
        <v>2.6505032047635542</v>
      </c>
    </row>
    <row r="66" spans="1:12" s="66" customFormat="1">
      <c r="A66" s="37">
        <v>63</v>
      </c>
      <c r="B66" s="37">
        <v>31.80919111314396</v>
      </c>
      <c r="C66" s="37"/>
      <c r="D66" s="37"/>
      <c r="E66" s="190">
        <v>3</v>
      </c>
      <c r="F66" s="190">
        <v>1226.4489989595461</v>
      </c>
      <c r="G66" s="190">
        <v>31.485426634550091</v>
      </c>
      <c r="H66" s="190">
        <v>0</v>
      </c>
      <c r="I66" s="190">
        <v>-6.7199315199413396</v>
      </c>
      <c r="J66" s="190">
        <v>0.60099737050383151</v>
      </c>
      <c r="K66" s="190">
        <v>1.6948105814962371</v>
      </c>
      <c r="L66" s="190">
        <v>5.3542210188376522</v>
      </c>
    </row>
    <row r="67" spans="1:12" s="66" customFormat="1">
      <c r="A67" s="37">
        <v>64</v>
      </c>
      <c r="B67" s="37">
        <v>32.013023210765212</v>
      </c>
      <c r="C67" s="37"/>
      <c r="D67" s="37"/>
      <c r="E67" s="190">
        <v>3</v>
      </c>
      <c r="F67" s="190">
        <v>1234.308037914489</v>
      </c>
      <c r="G67" s="190">
        <v>31.628788232803341</v>
      </c>
      <c r="H67" s="190">
        <v>0</v>
      </c>
      <c r="I67" s="190">
        <v>-6.7199315199413396</v>
      </c>
      <c r="J67" s="190">
        <v>0.41889860235766552</v>
      </c>
      <c r="K67" s="190">
        <v>1.181292662319942</v>
      </c>
      <c r="L67" s="190">
        <v>2.271931690927079</v>
      </c>
    </row>
    <row r="68" spans="1:12" s="66" customFormat="1">
      <c r="A68" s="37">
        <v>65</v>
      </c>
      <c r="B68" s="37">
        <v>31.90823907053381</v>
      </c>
      <c r="C68" s="37"/>
      <c r="D68" s="37"/>
      <c r="E68" s="190">
        <v>3</v>
      </c>
      <c r="F68" s="190">
        <v>1230.267935057534</v>
      </c>
      <c r="G68" s="190">
        <v>31.772149831056591</v>
      </c>
      <c r="H68" s="190">
        <v>0</v>
      </c>
      <c r="I68" s="190">
        <v>-6.7199315199413396</v>
      </c>
      <c r="J68" s="190">
        <v>0.4870420979382869</v>
      </c>
      <c r="K68" s="190">
        <v>1.3734570927123091</v>
      </c>
      <c r="L68" s="190">
        <v>3.4396162024785388</v>
      </c>
    </row>
    <row r="69" spans="1:12" s="66" customFormat="1">
      <c r="A69" s="37">
        <v>66</v>
      </c>
      <c r="B69" s="37">
        <v>32.302221318088421</v>
      </c>
      <c r="C69" s="37"/>
      <c r="D69" s="37"/>
      <c r="E69" s="190">
        <v>3</v>
      </c>
      <c r="F69" s="190">
        <v>1245.4584858452749</v>
      </c>
      <c r="G69" s="190">
        <v>31.915511429309841</v>
      </c>
      <c r="H69" s="190">
        <v>0</v>
      </c>
      <c r="I69" s="190">
        <v>-6.7199315199413396</v>
      </c>
      <c r="J69" s="190">
        <v>0.53723953533762969</v>
      </c>
      <c r="K69" s="190">
        <v>1.5150136988536651</v>
      </c>
      <c r="L69" s="190">
        <v>4.231469557375811</v>
      </c>
    </row>
    <row r="70" spans="1:12" s="66" customFormat="1">
      <c r="A70" s="37">
        <v>67</v>
      </c>
      <c r="B70" s="37">
        <v>32.126754178810486</v>
      </c>
      <c r="C70" s="37"/>
      <c r="D70" s="37"/>
      <c r="E70" s="190">
        <v>3</v>
      </c>
      <c r="F70" s="190">
        <v>1238.693098553525</v>
      </c>
      <c r="G70" s="190">
        <v>32.061227530241013</v>
      </c>
      <c r="H70" s="190">
        <v>0</v>
      </c>
      <c r="I70" s="190">
        <v>-6.7199315199413396</v>
      </c>
      <c r="J70" s="190">
        <v>0.24007953312825131</v>
      </c>
      <c r="K70" s="190">
        <v>0.67702348315655836</v>
      </c>
      <c r="L70" s="190">
        <v>-0.79371869061700939</v>
      </c>
    </row>
    <row r="71" spans="1:12" s="66" customFormat="1">
      <c r="A71" s="37">
        <v>68</v>
      </c>
      <c r="B71" s="37">
        <v>30.923598471431379</v>
      </c>
      <c r="C71" s="37"/>
      <c r="D71" s="37"/>
      <c r="E71" s="190">
        <v>3</v>
      </c>
      <c r="F71" s="190">
        <v>1192.3037041279049</v>
      </c>
      <c r="G71" s="190">
        <v>32.205458849668503</v>
      </c>
      <c r="H71" s="190">
        <v>0</v>
      </c>
      <c r="I71" s="190">
        <v>-6.7199315199413396</v>
      </c>
      <c r="J71" s="190">
        <v>0.20218407159528329</v>
      </c>
      <c r="K71" s="190">
        <v>0.57015840795179362</v>
      </c>
      <c r="L71" s="190">
        <v>-1.2528957825667579</v>
      </c>
    </row>
    <row r="72" spans="1:12" s="66" customFormat="1">
      <c r="A72" s="37">
        <v>69</v>
      </c>
      <c r="B72" s="37">
        <v>30.833947789881091</v>
      </c>
      <c r="C72" s="37"/>
      <c r="D72" s="37"/>
      <c r="E72" s="190">
        <v>3</v>
      </c>
      <c r="F72" s="190">
        <v>1188.847093481872</v>
      </c>
      <c r="G72" s="190">
        <v>32.347553640604019</v>
      </c>
      <c r="H72" s="190">
        <v>0</v>
      </c>
      <c r="I72" s="190">
        <v>-6.7199315199413396</v>
      </c>
      <c r="J72" s="190">
        <v>0.65885381474001248</v>
      </c>
      <c r="K72" s="190">
        <v>1.8579655613874531</v>
      </c>
      <c r="L72" s="190">
        <v>6.445222681209386</v>
      </c>
    </row>
    <row r="73" spans="1:12" s="66" customFormat="1">
      <c r="A73" s="37">
        <v>70</v>
      </c>
      <c r="B73" s="37">
        <v>32.090923094856628</v>
      </c>
      <c r="C73" s="37"/>
      <c r="D73" s="37"/>
      <c r="E73" s="190">
        <v>3</v>
      </c>
      <c r="F73" s="190">
        <v>1237.311579706015</v>
      </c>
      <c r="G73" s="190">
        <v>32.48835301399231</v>
      </c>
      <c r="H73" s="190">
        <v>0</v>
      </c>
      <c r="I73" s="190">
        <v>-6.7199315199413396</v>
      </c>
      <c r="J73" s="190">
        <v>0.60602959961939218</v>
      </c>
      <c r="K73" s="190">
        <v>1.7090014508280209</v>
      </c>
      <c r="L73" s="190">
        <v>5.4187944313806629</v>
      </c>
    </row>
    <row r="74" spans="1:12" s="66" customFormat="1">
      <c r="A74" s="37">
        <v>71</v>
      </c>
      <c r="B74" s="37">
        <v>31.963208208141701</v>
      </c>
      <c r="C74" s="37"/>
      <c r="D74" s="37"/>
      <c r="E74" s="190">
        <v>3</v>
      </c>
      <c r="F74" s="190">
        <v>1232.387349020406</v>
      </c>
      <c r="G74" s="190">
        <v>32.6325843334198</v>
      </c>
      <c r="H74" s="190">
        <v>0</v>
      </c>
      <c r="I74" s="190">
        <v>-6.7199315199413396</v>
      </c>
      <c r="J74" s="190">
        <v>0.41602178575634058</v>
      </c>
      <c r="K74" s="190">
        <v>1.1731800490935951</v>
      </c>
      <c r="L74" s="190">
        <v>2.247295653241796</v>
      </c>
    </row>
    <row r="75" spans="1:12" s="66" customFormat="1">
      <c r="A75" s="37">
        <v>72</v>
      </c>
      <c r="B75" s="37">
        <v>32.191424497079417</v>
      </c>
      <c r="C75" s="37"/>
      <c r="D75" s="37"/>
      <c r="E75" s="190">
        <v>3</v>
      </c>
      <c r="F75" s="190">
        <v>1241.186555454746</v>
      </c>
      <c r="G75" s="190">
        <v>32.777345478534698</v>
      </c>
      <c r="H75" s="190">
        <v>0</v>
      </c>
      <c r="I75" s="190">
        <v>-6.7199315199413396</v>
      </c>
      <c r="J75" s="190">
        <v>0.49601488766052998</v>
      </c>
      <c r="K75" s="190">
        <v>1.398760329819736</v>
      </c>
      <c r="L75" s="190">
        <v>3.5684181266913209</v>
      </c>
    </row>
    <row r="76" spans="1:12" s="66" customFormat="1">
      <c r="A76" s="37">
        <v>73</v>
      </c>
      <c r="B76" s="37">
        <v>32.177843230986703</v>
      </c>
      <c r="C76" s="37"/>
      <c r="D76" s="37"/>
      <c r="E76" s="190">
        <v>3</v>
      </c>
      <c r="F76" s="190">
        <v>1240.6629102559491</v>
      </c>
      <c r="G76" s="190">
        <v>32.924461126327508</v>
      </c>
      <c r="H76" s="190">
        <v>0</v>
      </c>
      <c r="I76" s="190">
        <v>-6.7199315199413396</v>
      </c>
      <c r="J76" s="190">
        <v>0.45949884658939683</v>
      </c>
      <c r="K76" s="190">
        <v>1.2957852157192771</v>
      </c>
      <c r="L76" s="190">
        <v>2.9570549649060811</v>
      </c>
    </row>
    <row r="77" spans="1:12" s="66" customFormat="1">
      <c r="A77" s="37">
        <v>74</v>
      </c>
      <c r="B77" s="37">
        <v>32.223741697839387</v>
      </c>
      <c r="C77" s="37"/>
      <c r="D77" s="37"/>
      <c r="E77" s="190">
        <v>3</v>
      </c>
      <c r="F77" s="190">
        <v>1242.4325914944641</v>
      </c>
      <c r="G77" s="190">
        <v>33.071576774120331</v>
      </c>
      <c r="H77" s="190">
        <v>0</v>
      </c>
      <c r="I77" s="190">
        <v>-6.7199315199413396</v>
      </c>
      <c r="J77" s="190">
        <v>0.39449355045646511</v>
      </c>
      <c r="K77" s="190">
        <v>1.11247049730873</v>
      </c>
      <c r="L77" s="190">
        <v>1.851485635551714</v>
      </c>
    </row>
    <row r="78" spans="1:12" s="66" customFormat="1">
      <c r="A78" s="37">
        <v>75</v>
      </c>
      <c r="B78" s="37">
        <v>31.898244392602368</v>
      </c>
      <c r="C78" s="37"/>
      <c r="D78" s="37"/>
      <c r="E78" s="190">
        <v>3</v>
      </c>
      <c r="F78" s="190">
        <v>1229.882575910854</v>
      </c>
      <c r="G78" s="190">
        <v>33.218692421913147</v>
      </c>
      <c r="H78" s="190">
        <v>0</v>
      </c>
      <c r="I78" s="190">
        <v>-6.7199315199413396</v>
      </c>
      <c r="J78" s="190">
        <v>0.45988616851141939</v>
      </c>
      <c r="K78" s="190">
        <v>1.2968774622483079</v>
      </c>
      <c r="L78" s="190">
        <v>3.0078023178829811</v>
      </c>
    </row>
    <row r="79" spans="1:12" s="66" customFormat="1">
      <c r="A79" s="37">
        <v>76</v>
      </c>
      <c r="B79" s="37">
        <v>32.196547158311702</v>
      </c>
      <c r="C79" s="37"/>
      <c r="D79" s="37"/>
      <c r="E79" s="190">
        <v>3</v>
      </c>
      <c r="F79" s="190">
        <v>1241.3840670078689</v>
      </c>
      <c r="G79" s="190">
        <v>33.363453567028053</v>
      </c>
      <c r="H79" s="190">
        <v>0</v>
      </c>
      <c r="I79" s="190">
        <v>-6.7199315199413396</v>
      </c>
      <c r="J79" s="190">
        <v>0.43112420311203292</v>
      </c>
      <c r="K79" s="190">
        <v>1.215768815695256</v>
      </c>
      <c r="L79" s="190">
        <v>2.481866899376822</v>
      </c>
    </row>
    <row r="80" spans="1:12" s="66" customFormat="1">
      <c r="A80" s="37">
        <v>77</v>
      </c>
      <c r="B80" s="37">
        <v>31.712881675753572</v>
      </c>
      <c r="C80" s="37"/>
      <c r="D80" s="37"/>
      <c r="E80" s="190">
        <v>3</v>
      </c>
      <c r="F80" s="190">
        <v>1222.7356504290019</v>
      </c>
      <c r="G80" s="190">
        <v>33.510569214820862</v>
      </c>
      <c r="H80" s="190">
        <v>0</v>
      </c>
      <c r="I80" s="190">
        <v>-6.7199315199413396</v>
      </c>
      <c r="J80" s="190">
        <v>0.3718582776753665</v>
      </c>
      <c r="K80" s="190">
        <v>1.0486391035169409</v>
      </c>
      <c r="L80" s="190">
        <v>1.5489989942310911</v>
      </c>
    </row>
    <row r="81" spans="1:12" s="66" customFormat="1">
      <c r="A81" s="37">
        <v>78</v>
      </c>
      <c r="B81" s="37">
        <v>31.93936603682905</v>
      </c>
      <c r="C81" s="37"/>
      <c r="D81" s="37"/>
      <c r="E81" s="190">
        <v>3</v>
      </c>
      <c r="F81" s="190">
        <v>1231.4680798998741</v>
      </c>
      <c r="G81" s="190">
        <v>33.65533035993576</v>
      </c>
      <c r="H81" s="190">
        <v>0</v>
      </c>
      <c r="I81" s="190">
        <v>-6.7199315199413396</v>
      </c>
      <c r="J81" s="190">
        <v>0.56561497972667807</v>
      </c>
      <c r="K81" s="190">
        <v>1.5950323574459671</v>
      </c>
      <c r="L81" s="190">
        <v>4.7839972922777338</v>
      </c>
    </row>
    <row r="82" spans="1:12" s="66" customFormat="1">
      <c r="A82" s="37">
        <v>79</v>
      </c>
      <c r="B82" s="37">
        <v>32.168138312953623</v>
      </c>
      <c r="C82" s="37"/>
      <c r="D82" s="37"/>
      <c r="E82" s="190">
        <v>3</v>
      </c>
      <c r="F82" s="190">
        <v>1240.2887232178589</v>
      </c>
      <c r="G82" s="190">
        <v>33.795369058847427</v>
      </c>
      <c r="H82" s="190">
        <v>0</v>
      </c>
      <c r="I82" s="190">
        <v>-6.7199315199413396</v>
      </c>
      <c r="J82" s="190">
        <v>0.37602699348315438</v>
      </c>
      <c r="K82" s="190">
        <v>1.0603948681991839</v>
      </c>
      <c r="L82" s="190">
        <v>1.5577188867360681</v>
      </c>
    </row>
    <row r="83" spans="1:12" s="66" customFormat="1">
      <c r="A83" s="37">
        <v>80</v>
      </c>
      <c r="B83" s="37">
        <v>31.691440892533759</v>
      </c>
      <c r="C83" s="37"/>
      <c r="D83" s="37"/>
      <c r="E83" s="190">
        <v>3</v>
      </c>
      <c r="F83" s="190">
        <v>1221.908970271581</v>
      </c>
      <c r="G83" s="190">
        <v>33.937762260437012</v>
      </c>
      <c r="H83" s="190">
        <v>0</v>
      </c>
      <c r="I83" s="190">
        <v>-6.7199315199413396</v>
      </c>
      <c r="J83" s="190">
        <v>0.43671720802133268</v>
      </c>
      <c r="K83" s="190">
        <v>1.2315410708961321</v>
      </c>
      <c r="L83" s="190">
        <v>2.6577471376624682</v>
      </c>
    </row>
    <row r="84" spans="1:12" s="66" customFormat="1">
      <c r="A84" s="37">
        <v>81</v>
      </c>
      <c r="B84" s="37">
        <v>32.196690575002457</v>
      </c>
      <c r="C84" s="37"/>
      <c r="D84" s="37"/>
      <c r="E84" s="190">
        <v>3</v>
      </c>
      <c r="F84" s="190">
        <v>1241.389596644136</v>
      </c>
      <c r="G84" s="190">
        <v>34.074602246284478</v>
      </c>
      <c r="H84" s="190">
        <v>0</v>
      </c>
      <c r="I84" s="190">
        <v>-6.7199315199413396</v>
      </c>
      <c r="J84" s="190">
        <v>0.56636639733230787</v>
      </c>
      <c r="K84" s="190">
        <v>1.597151352589117</v>
      </c>
      <c r="L84" s="190">
        <v>4.7699091032752143</v>
      </c>
    </row>
    <row r="85" spans="1:12" s="66" customFormat="1">
      <c r="A85" s="37">
        <v>82</v>
      </c>
      <c r="B85" s="37">
        <v>32.165191520069378</v>
      </c>
      <c r="C85" s="37"/>
      <c r="D85" s="37"/>
      <c r="E85" s="190">
        <v>3</v>
      </c>
      <c r="F85" s="190">
        <v>1240.1751053905409</v>
      </c>
      <c r="G85" s="190">
        <v>34.213796734809883</v>
      </c>
      <c r="H85" s="190">
        <v>0</v>
      </c>
      <c r="I85" s="190">
        <v>-6.7199315199413396</v>
      </c>
      <c r="J85" s="190">
        <v>0.3374646800885987</v>
      </c>
      <c r="K85" s="190">
        <v>0.95164927296758151</v>
      </c>
      <c r="L85" s="190">
        <v>0.90757231526265525</v>
      </c>
    </row>
    <row r="86" spans="1:12" s="66" customFormat="1">
      <c r="A86" s="37">
        <v>83</v>
      </c>
      <c r="B86" s="37">
        <v>31.748866720283839</v>
      </c>
      <c r="C86" s="37"/>
      <c r="D86" s="37"/>
      <c r="E86" s="190">
        <v>3</v>
      </c>
      <c r="F86" s="190">
        <v>1224.1231054474169</v>
      </c>
      <c r="G86" s="190">
        <v>34.352991223335273</v>
      </c>
      <c r="H86" s="190">
        <v>0</v>
      </c>
      <c r="I86" s="190">
        <v>-6.7199315199413396</v>
      </c>
      <c r="J86" s="190">
        <v>0.44859390930884557</v>
      </c>
      <c r="K86" s="190">
        <v>1.2650333289379141</v>
      </c>
      <c r="L86" s="190">
        <v>2.8569870077329571</v>
      </c>
    </row>
    <row r="87" spans="1:12" s="66" customFormat="1">
      <c r="A87" s="37">
        <v>84</v>
      </c>
      <c r="B87" s="37">
        <v>31.900103864919242</v>
      </c>
      <c r="C87" s="37"/>
      <c r="D87" s="37"/>
      <c r="E87" s="190">
        <v>3</v>
      </c>
      <c r="F87" s="190">
        <v>1229.954270533754</v>
      </c>
      <c r="G87" s="190">
        <v>34.489831209182739</v>
      </c>
      <c r="H87" s="190">
        <v>0</v>
      </c>
      <c r="I87" s="190">
        <v>-6.7199315199413396</v>
      </c>
      <c r="J87" s="190">
        <v>0.33987680146971172</v>
      </c>
      <c r="K87" s="190">
        <v>0.95845144722191544</v>
      </c>
      <c r="L87" s="190">
        <v>0.99301682849571093</v>
      </c>
    </row>
    <row r="88" spans="1:12" s="66" customFormat="1">
      <c r="A88" s="37">
        <v>85</v>
      </c>
      <c r="B88" s="37">
        <v>30.697906048213468</v>
      </c>
      <c r="C88" s="37"/>
      <c r="D88" s="37"/>
      <c r="E88" s="190">
        <v>3</v>
      </c>
      <c r="F88" s="190">
        <v>1183.6018089572981</v>
      </c>
      <c r="G88" s="190">
        <v>34.626671195030212</v>
      </c>
      <c r="H88" s="190">
        <v>0</v>
      </c>
      <c r="I88" s="190">
        <v>-6.7199315199413396</v>
      </c>
      <c r="J88" s="190">
        <v>0</v>
      </c>
      <c r="K88" s="190">
        <v>0</v>
      </c>
      <c r="L88" s="190">
        <v>-2.8575238070962019</v>
      </c>
    </row>
    <row r="89" spans="1:12" s="66" customFormat="1">
      <c r="A89" s="37">
        <v>86</v>
      </c>
      <c r="B89" s="37">
        <v>29.280290900027389</v>
      </c>
      <c r="C89" s="37"/>
      <c r="D89" s="37"/>
      <c r="E89" s="190">
        <v>3</v>
      </c>
      <c r="F89" s="190">
        <v>1128.943623113513</v>
      </c>
      <c r="G89" s="190">
        <v>34.758662790060043</v>
      </c>
      <c r="H89" s="190">
        <v>0</v>
      </c>
      <c r="I89" s="190">
        <v>-6.7199315199413396</v>
      </c>
      <c r="J89" s="190">
        <v>0</v>
      </c>
      <c r="K89" s="190">
        <v>0</v>
      </c>
      <c r="L89" s="190">
        <v>-3.6563070738246211</v>
      </c>
    </row>
    <row r="90" spans="1:12" s="66" customFormat="1">
      <c r="A90" s="37">
        <v>87</v>
      </c>
      <c r="B90" s="37">
        <v>27.10797524445795</v>
      </c>
      <c r="C90" s="37"/>
      <c r="D90" s="37"/>
      <c r="E90" s="190">
        <v>3</v>
      </c>
      <c r="F90" s="190">
        <v>1045.1868764637561</v>
      </c>
      <c r="G90" s="190">
        <v>34.882729917764657</v>
      </c>
      <c r="H90" s="190">
        <v>0</v>
      </c>
      <c r="I90" s="190">
        <v>-6.7199315199413396</v>
      </c>
      <c r="J90" s="190">
        <v>0</v>
      </c>
      <c r="K90" s="190">
        <v>0</v>
      </c>
      <c r="L90" s="190">
        <v>-3.4421807427496471</v>
      </c>
    </row>
    <row r="91" spans="1:12" s="66" customFormat="1">
      <c r="A91" s="37">
        <v>88</v>
      </c>
      <c r="B91" s="37">
        <v>24.97515936861242</v>
      </c>
      <c r="C91" s="37"/>
      <c r="D91" s="37"/>
      <c r="E91" s="190">
        <v>2</v>
      </c>
      <c r="F91" s="190">
        <v>1538.764750910676</v>
      </c>
      <c r="G91" s="190">
        <v>34.988910108804703</v>
      </c>
      <c r="H91" s="190">
        <v>0</v>
      </c>
      <c r="I91" s="190">
        <v>-6.7199315199413396</v>
      </c>
      <c r="J91" s="190">
        <v>0.31370193458469248</v>
      </c>
      <c r="K91" s="190">
        <v>0.88463840985571773</v>
      </c>
      <c r="L91" s="190">
        <v>-0.74727400500163765</v>
      </c>
    </row>
    <row r="92" spans="1:12" s="66" customFormat="1">
      <c r="A92" s="37">
        <v>89</v>
      </c>
      <c r="B92" s="37">
        <v>24.00900135531996</v>
      </c>
      <c r="C92" s="37"/>
      <c r="D92" s="37"/>
      <c r="E92" s="190">
        <v>2</v>
      </c>
      <c r="F92" s="190">
        <v>1479.2380078488191</v>
      </c>
      <c r="G92" s="190">
        <v>35.104385912418373</v>
      </c>
      <c r="H92" s="190">
        <v>0</v>
      </c>
      <c r="I92" s="190">
        <v>-6.7199315199413396</v>
      </c>
      <c r="J92" s="190">
        <v>0</v>
      </c>
      <c r="K92" s="190">
        <v>0</v>
      </c>
      <c r="L92" s="190">
        <v>-5.0865702024816644</v>
      </c>
    </row>
    <row r="93" spans="1:12" s="66" customFormat="1">
      <c r="A93" s="37">
        <v>90</v>
      </c>
      <c r="B93" s="37">
        <v>19.010654766883739</v>
      </c>
      <c r="C93" s="37"/>
      <c r="D93" s="37"/>
      <c r="E93" s="190">
        <v>2</v>
      </c>
      <c r="F93" s="190">
        <v>1171.2808320965671</v>
      </c>
      <c r="G93" s="190">
        <v>35.212913036346443</v>
      </c>
      <c r="H93" s="190">
        <v>0</v>
      </c>
      <c r="I93" s="190">
        <v>-6.7199315199413396</v>
      </c>
      <c r="J93" s="190">
        <v>0</v>
      </c>
      <c r="K93" s="190">
        <v>0</v>
      </c>
      <c r="L93" s="190">
        <v>-3.9008564518913591</v>
      </c>
    </row>
    <row r="94" spans="1:12" s="66" customFormat="1">
      <c r="A94" s="37">
        <v>91</v>
      </c>
      <c r="B94" s="37">
        <v>15.99532262953988</v>
      </c>
      <c r="C94" s="37"/>
      <c r="D94" s="37"/>
      <c r="E94" s="190">
        <v>2</v>
      </c>
      <c r="F94" s="190">
        <v>985.50076411974055</v>
      </c>
      <c r="G94" s="190">
        <v>35.320430815219879</v>
      </c>
      <c r="H94" s="190">
        <v>0</v>
      </c>
      <c r="I94" s="190">
        <v>-6.7199315199413396</v>
      </c>
      <c r="J94" s="190">
        <v>9.4190084803973534E-2</v>
      </c>
      <c r="K94" s="190">
        <v>0.26561572518025611</v>
      </c>
      <c r="L94" s="190">
        <v>-2.2149660644445448</v>
      </c>
    </row>
    <row r="95" spans="1:12" s="66" customFormat="1">
      <c r="A95" s="37">
        <v>92</v>
      </c>
      <c r="B95" s="37">
        <v>13.88547218160528</v>
      </c>
      <c r="C95" s="37"/>
      <c r="D95" s="37"/>
      <c r="E95" s="190">
        <v>1</v>
      </c>
      <c r="F95" s="190">
        <v>1653.802548091835</v>
      </c>
      <c r="G95" s="190">
        <v>35.411873757839203</v>
      </c>
      <c r="H95" s="190">
        <v>0</v>
      </c>
      <c r="I95" s="190">
        <v>-6.7199315199413396</v>
      </c>
      <c r="J95" s="190">
        <v>0</v>
      </c>
      <c r="K95" s="190">
        <v>0</v>
      </c>
      <c r="L95" s="190">
        <v>-4.4843611095868958</v>
      </c>
    </row>
    <row r="96" spans="1:12" s="66" customFormat="1">
      <c r="A96" s="37">
        <v>93</v>
      </c>
      <c r="B96" s="37">
        <v>10.028603230992941</v>
      </c>
      <c r="C96" s="37"/>
      <c r="D96" s="37"/>
      <c r="E96" s="190">
        <v>1</v>
      </c>
      <c r="F96" s="190">
        <v>1194.4375646936569</v>
      </c>
      <c r="G96" s="190">
        <v>35.525649666786187</v>
      </c>
      <c r="H96" s="190">
        <v>0</v>
      </c>
      <c r="I96" s="190">
        <v>-6.7199315199413396</v>
      </c>
      <c r="J96" s="190">
        <v>0.13648597139956309</v>
      </c>
      <c r="K96" s="190">
        <v>0.38488998439352989</v>
      </c>
      <c r="L96" s="190">
        <v>-2.342570882421843</v>
      </c>
    </row>
    <row r="97" spans="1:12" s="66" customFormat="1">
      <c r="A97" s="37">
        <v>94</v>
      </c>
      <c r="B97" s="37">
        <v>8.0575155952774242</v>
      </c>
      <c r="C97" s="37"/>
      <c r="D97" s="37"/>
      <c r="E97" s="190">
        <v>1</v>
      </c>
      <c r="F97" s="190">
        <v>959.67495008289723</v>
      </c>
      <c r="G97" s="190">
        <v>35.637411326169968</v>
      </c>
      <c r="H97" s="190">
        <v>0</v>
      </c>
      <c r="I97" s="190">
        <v>-6.7199315199413396</v>
      </c>
      <c r="J97" s="190">
        <v>9.9524894089565899E-2</v>
      </c>
      <c r="K97" s="190">
        <v>0.28065986958292888</v>
      </c>
      <c r="L97" s="190">
        <v>-2.017673395840915</v>
      </c>
    </row>
    <row r="98" spans="1:12" s="66" customFormat="1">
      <c r="A98" s="37">
        <v>95</v>
      </c>
      <c r="B98" s="37">
        <v>3.9888618779157841</v>
      </c>
      <c r="C98" s="37"/>
      <c r="D98" s="37"/>
      <c r="E98" s="190">
        <v>0</v>
      </c>
      <c r="F98" s="190">
        <v>800</v>
      </c>
      <c r="G98" s="190">
        <v>35.723594456911087</v>
      </c>
      <c r="H98" s="190">
        <v>0</v>
      </c>
      <c r="I98" s="190">
        <v>-6.7199315199413396</v>
      </c>
      <c r="J98" s="190">
        <v>0.1000591945034698</v>
      </c>
      <c r="K98" s="190">
        <v>0.28216659496913638</v>
      </c>
      <c r="L98" s="190">
        <v>9.4402103093732509E-2</v>
      </c>
    </row>
    <row r="99" spans="1:12" s="66" customFormat="1">
      <c r="A99" s="37">
        <v>96</v>
      </c>
      <c r="B99" s="37">
        <v>1.0089585847790239</v>
      </c>
      <c r="C99" s="37"/>
      <c r="D99" s="37"/>
      <c r="E99" s="190">
        <v>0</v>
      </c>
      <c r="F99" s="190">
        <v>800</v>
      </c>
      <c r="G99" s="190">
        <v>35.754110515117652</v>
      </c>
      <c r="H99" s="190">
        <v>0</v>
      </c>
      <c r="I99" s="190">
        <v>-6.7199315199413396</v>
      </c>
      <c r="J99" s="190">
        <v>0.10004893102552651</v>
      </c>
      <c r="K99" s="190">
        <v>0.28213765199554802</v>
      </c>
      <c r="L99" s="190">
        <v>7.3900732996605101E-2</v>
      </c>
    </row>
    <row r="100" spans="1:12" s="66" customFormat="1">
      <c r="A100" s="37">
        <v>97</v>
      </c>
      <c r="B100" s="37">
        <v>0</v>
      </c>
      <c r="C100" s="37"/>
      <c r="D100" s="37"/>
      <c r="E100" s="190">
        <v>0</v>
      </c>
      <c r="F100" s="190">
        <v>800</v>
      </c>
      <c r="G100" s="190">
        <v>35.784626573324203</v>
      </c>
      <c r="H100" s="190">
        <v>0</v>
      </c>
      <c r="I100" s="190">
        <v>-6.7199315199413396</v>
      </c>
      <c r="J100" s="190">
        <v>0.1000386696141603</v>
      </c>
      <c r="K100" s="190">
        <v>0.28210871484970002</v>
      </c>
      <c r="L100" s="190">
        <v>7.3900732996605101E-2</v>
      </c>
    </row>
    <row r="101" spans="1:12" s="66" customFormat="1">
      <c r="A101" s="37">
        <v>98</v>
      </c>
      <c r="B101" s="37">
        <v>0</v>
      </c>
      <c r="C101" s="37"/>
      <c r="D101" s="37"/>
      <c r="E101" s="190">
        <v>0</v>
      </c>
      <c r="F101" s="190">
        <v>800</v>
      </c>
      <c r="G101" s="190">
        <v>35.815142631530762</v>
      </c>
      <c r="H101" s="190">
        <v>0</v>
      </c>
      <c r="I101" s="190">
        <v>-6.7199315199413396</v>
      </c>
      <c r="J101" s="190">
        <v>0.10002841026876511</v>
      </c>
      <c r="K101" s="190">
        <v>0.28207978352988322</v>
      </c>
      <c r="L101" s="190">
        <v>7.3900732996605101E-2</v>
      </c>
    </row>
    <row r="102" spans="1:12" s="66" customFormat="1">
      <c r="A102" s="37">
        <v>99</v>
      </c>
      <c r="B102" s="37">
        <v>0</v>
      </c>
      <c r="C102" s="37"/>
      <c r="D102" s="37"/>
      <c r="E102" s="190">
        <v>0</v>
      </c>
      <c r="F102" s="190">
        <v>800</v>
      </c>
      <c r="G102" s="190">
        <v>35.84565868973732</v>
      </c>
      <c r="H102" s="190">
        <v>0</v>
      </c>
      <c r="I102" s="190">
        <v>-6.7199315199413396</v>
      </c>
      <c r="J102" s="190">
        <v>0.1000181529887348</v>
      </c>
      <c r="K102" s="190">
        <v>0.28205085803438901</v>
      </c>
      <c r="L102" s="190">
        <v>7.3900732996605101E-2</v>
      </c>
    </row>
    <row r="103" spans="1:12" s="66" customFormat="1">
      <c r="A103" s="37">
        <v>100</v>
      </c>
      <c r="B103" s="37">
        <v>0</v>
      </c>
      <c r="C103" s="37"/>
      <c r="D103" s="37"/>
      <c r="E103" s="190">
        <v>0</v>
      </c>
      <c r="F103" s="190">
        <v>800</v>
      </c>
      <c r="G103" s="190">
        <v>35.876174747943878</v>
      </c>
      <c r="H103" s="190">
        <v>0</v>
      </c>
      <c r="I103" s="190">
        <v>-6.7199315199413396</v>
      </c>
      <c r="J103" s="190">
        <v>0.1000078977734636</v>
      </c>
      <c r="K103" s="190">
        <v>0.28202193836150802</v>
      </c>
      <c r="L103" s="190">
        <v>7.3900732996605101E-2</v>
      </c>
    </row>
    <row r="104" spans="1:12" s="66" customFormat="1">
      <c r="A104" s="37">
        <v>101</v>
      </c>
      <c r="B104" s="37">
        <v>0</v>
      </c>
      <c r="C104" s="37"/>
      <c r="D104" s="37"/>
      <c r="E104" s="190">
        <v>0</v>
      </c>
      <c r="F104" s="190">
        <v>800</v>
      </c>
      <c r="G104" s="190">
        <v>35.906690806150444</v>
      </c>
      <c r="H104" s="190">
        <v>0</v>
      </c>
      <c r="I104" s="190">
        <v>-6.7199315199413396</v>
      </c>
      <c r="J104" s="190">
        <v>9.9997644622345255E-2</v>
      </c>
      <c r="K104" s="190">
        <v>0.28199302450953162</v>
      </c>
      <c r="L104" s="190">
        <v>7.3900732996605101E-2</v>
      </c>
    </row>
    <row r="105" spans="1:12" s="66" customFormat="1">
      <c r="A105" s="37">
        <v>102</v>
      </c>
      <c r="B105" s="37">
        <v>0</v>
      </c>
      <c r="C105" s="37"/>
      <c r="D105" s="37"/>
      <c r="E105" s="190">
        <v>0</v>
      </c>
      <c r="F105" s="190">
        <v>800</v>
      </c>
      <c r="G105" s="190">
        <v>35.934177070856087</v>
      </c>
      <c r="H105" s="190">
        <v>0</v>
      </c>
      <c r="I105" s="190">
        <v>-6.7199315199413396</v>
      </c>
      <c r="J105" s="190">
        <v>9.9988411223989382E-2</v>
      </c>
      <c r="K105" s="190">
        <v>0.281966986356946</v>
      </c>
      <c r="L105" s="190">
        <v>7.3900732996605101E-2</v>
      </c>
    </row>
    <row r="106" spans="1:12" s="66" customFormat="1">
      <c r="A106" s="37">
        <v>103</v>
      </c>
      <c r="B106" s="37">
        <v>0</v>
      </c>
      <c r="C106" s="37"/>
      <c r="D106" s="37"/>
      <c r="E106" s="190">
        <v>0</v>
      </c>
      <c r="F106" s="190">
        <v>800</v>
      </c>
      <c r="G106" s="190">
        <v>35.961663335561752</v>
      </c>
      <c r="H106" s="190">
        <v>0</v>
      </c>
      <c r="I106" s="190">
        <v>-6.7199315199413396</v>
      </c>
      <c r="J106" s="190">
        <v>9.9979179499319712E-2</v>
      </c>
      <c r="K106" s="190">
        <v>0.28194095292414989</v>
      </c>
      <c r="L106" s="190">
        <v>7.3900732996605101E-2</v>
      </c>
    </row>
    <row r="107" spans="1:12" s="66" customFormat="1">
      <c r="A107" s="37">
        <v>104</v>
      </c>
      <c r="B107" s="37">
        <v>0</v>
      </c>
      <c r="C107" s="37"/>
      <c r="D107" s="37"/>
      <c r="E107" s="190">
        <v>0</v>
      </c>
      <c r="F107" s="190">
        <v>800</v>
      </c>
      <c r="G107" s="190">
        <v>35.98914960026741</v>
      </c>
      <c r="H107" s="190">
        <v>0</v>
      </c>
      <c r="I107" s="190">
        <v>-6.7199315199413396</v>
      </c>
      <c r="J107" s="190">
        <v>9.9969949447893294E-2</v>
      </c>
      <c r="K107" s="190">
        <v>0.28191492420989428</v>
      </c>
      <c r="L107" s="190">
        <v>7.3900732996605101E-2</v>
      </c>
    </row>
    <row r="108" spans="1:12" s="66" customFormat="1">
      <c r="A108" s="37">
        <v>105</v>
      </c>
      <c r="B108" s="37">
        <v>0</v>
      </c>
      <c r="C108" s="37"/>
      <c r="D108" s="37"/>
      <c r="E108" s="190">
        <v>0</v>
      </c>
      <c r="F108" s="190">
        <v>800</v>
      </c>
      <c r="G108" s="190">
        <v>36.014385610818863</v>
      </c>
      <c r="H108" s="190">
        <v>0</v>
      </c>
      <c r="I108" s="190">
        <v>-6.7199315199413396</v>
      </c>
      <c r="J108" s="190">
        <v>9.996147651820976E-2</v>
      </c>
      <c r="K108" s="190">
        <v>0.28189103057642978</v>
      </c>
      <c r="L108" s="190">
        <v>7.3900732996605101E-2</v>
      </c>
    </row>
    <row r="109" spans="1:12" s="66" customFormat="1">
      <c r="A109" s="37">
        <v>106</v>
      </c>
      <c r="B109" s="37">
        <v>0</v>
      </c>
      <c r="C109" s="37"/>
      <c r="D109" s="37"/>
      <c r="E109" s="190">
        <v>0</v>
      </c>
      <c r="F109" s="190">
        <v>800</v>
      </c>
      <c r="G109" s="190">
        <v>36.039621621370323</v>
      </c>
      <c r="H109" s="190">
        <v>0</v>
      </c>
      <c r="I109" s="190">
        <v>-6.7199315199413396</v>
      </c>
      <c r="J109" s="190">
        <v>9.9953004998296915E-2</v>
      </c>
      <c r="K109" s="190">
        <v>0.281867140918514</v>
      </c>
      <c r="L109" s="190">
        <v>7.3900732996605101E-2</v>
      </c>
    </row>
    <row r="110" spans="1:12" s="66" customFormat="1">
      <c r="A110" s="37">
        <v>107</v>
      </c>
      <c r="B110" s="37">
        <v>0</v>
      </c>
      <c r="C110" s="37"/>
      <c r="D110" s="37"/>
      <c r="E110" s="190">
        <v>0</v>
      </c>
      <c r="F110" s="190">
        <v>800</v>
      </c>
      <c r="G110" s="190">
        <v>36.064857631921768</v>
      </c>
      <c r="H110" s="190">
        <v>0</v>
      </c>
      <c r="I110" s="190">
        <v>-6.7199315199413396</v>
      </c>
      <c r="J110" s="190">
        <v>9.9944534887811839E-2</v>
      </c>
      <c r="K110" s="190">
        <v>0.28184325523517978</v>
      </c>
      <c r="L110" s="190">
        <v>7.3900732996605101E-2</v>
      </c>
    </row>
    <row r="111" spans="1:12" s="66" customFormat="1">
      <c r="A111" s="37">
        <v>108</v>
      </c>
      <c r="B111" s="37">
        <v>0</v>
      </c>
      <c r="C111" s="37"/>
      <c r="D111" s="37"/>
      <c r="E111" s="190">
        <v>0</v>
      </c>
      <c r="F111" s="190">
        <v>800</v>
      </c>
      <c r="G111" s="190">
        <v>36.090093642473221</v>
      </c>
      <c r="H111" s="190">
        <v>0</v>
      </c>
      <c r="I111" s="190">
        <v>-6.7199315199413396</v>
      </c>
      <c r="J111" s="190">
        <v>9.9936066186411654E-2</v>
      </c>
      <c r="K111" s="190">
        <v>0.28181937352546033</v>
      </c>
      <c r="L111" s="190">
        <v>7.3900732996605101E-2</v>
      </c>
    </row>
    <row r="112" spans="1:12" s="66" customFormat="1">
      <c r="A112" s="37">
        <v>109</v>
      </c>
      <c r="B112" s="37">
        <v>0</v>
      </c>
      <c r="C112" s="37"/>
      <c r="D112" s="37"/>
      <c r="E112" s="190">
        <v>0</v>
      </c>
      <c r="F112" s="190">
        <v>800</v>
      </c>
      <c r="G112" s="190">
        <v>36.115329653024673</v>
      </c>
      <c r="H112" s="190">
        <v>0</v>
      </c>
      <c r="I112" s="190">
        <v>-6.7199315199413396</v>
      </c>
      <c r="J112" s="190">
        <v>9.9927598893753439E-2</v>
      </c>
      <c r="K112" s="190">
        <v>0.28179549578838842</v>
      </c>
      <c r="L112" s="190">
        <v>7.3900732996605101E-2</v>
      </c>
    </row>
    <row r="113" spans="1:12" s="66" customFormat="1">
      <c r="A113" s="37">
        <v>110</v>
      </c>
      <c r="B113" s="37">
        <v>0</v>
      </c>
      <c r="C113" s="37"/>
      <c r="D113" s="37"/>
      <c r="E113" s="190">
        <v>0</v>
      </c>
      <c r="F113" s="190">
        <v>800</v>
      </c>
      <c r="G113" s="190">
        <v>36.140565663576133</v>
      </c>
      <c r="H113" s="190">
        <v>0</v>
      </c>
      <c r="I113" s="190">
        <v>-6.7199315199413396</v>
      </c>
      <c r="J113" s="190">
        <v>9.9919133009494204E-2</v>
      </c>
      <c r="K113" s="190">
        <v>0.28177162202299699</v>
      </c>
      <c r="L113" s="190">
        <v>7.3900732996605101E-2</v>
      </c>
    </row>
    <row r="114" spans="1:12" s="66" customFormat="1">
      <c r="A114" s="37">
        <v>111</v>
      </c>
      <c r="B114" s="37">
        <v>0</v>
      </c>
      <c r="C114" s="37"/>
      <c r="D114" s="37"/>
      <c r="E114" s="190">
        <v>0</v>
      </c>
      <c r="F114" s="190">
        <v>800</v>
      </c>
      <c r="G114" s="190">
        <v>36.165801674127579</v>
      </c>
      <c r="H114" s="190">
        <v>0</v>
      </c>
      <c r="I114" s="190">
        <v>-6.7199315199413396</v>
      </c>
      <c r="J114" s="190">
        <v>9.9910668533290947E-2</v>
      </c>
      <c r="K114" s="190">
        <v>0.28174775222831872</v>
      </c>
      <c r="L114" s="190">
        <v>7.3900732996605101E-2</v>
      </c>
    </row>
    <row r="115" spans="1:12" s="66" customFormat="1">
      <c r="A115" s="37">
        <v>112</v>
      </c>
      <c r="B115" s="37">
        <v>0</v>
      </c>
      <c r="C115" s="37"/>
      <c r="D115" s="37"/>
      <c r="E115" s="190">
        <v>0</v>
      </c>
      <c r="F115" s="190">
        <v>800</v>
      </c>
      <c r="G115" s="190">
        <v>36.191037684679031</v>
      </c>
      <c r="H115" s="190">
        <v>0</v>
      </c>
      <c r="I115" s="190">
        <v>-6.7199315199413396</v>
      </c>
      <c r="J115" s="190">
        <v>9.9902205464800609E-2</v>
      </c>
      <c r="K115" s="190">
        <v>0.28172388640338619</v>
      </c>
      <c r="L115" s="190">
        <v>7.3900732996605101E-2</v>
      </c>
    </row>
    <row r="116" spans="1:12" s="66" customFormat="1">
      <c r="A116" s="37">
        <v>113</v>
      </c>
      <c r="B116" s="37">
        <v>0</v>
      </c>
      <c r="C116" s="37"/>
      <c r="D116" s="37"/>
      <c r="E116" s="190">
        <v>0</v>
      </c>
      <c r="F116" s="190">
        <v>800</v>
      </c>
      <c r="G116" s="190">
        <v>36.216273695230477</v>
      </c>
      <c r="H116" s="190">
        <v>0</v>
      </c>
      <c r="I116" s="190">
        <v>-6.7199315199413396</v>
      </c>
      <c r="J116" s="190">
        <v>9.9893743803680046E-2</v>
      </c>
      <c r="K116" s="190">
        <v>0.28170002454723181</v>
      </c>
      <c r="L116" s="190">
        <v>7.3900732996605101E-2</v>
      </c>
    </row>
    <row r="117" spans="1:12" s="66" customFormat="1">
      <c r="A117" s="37">
        <v>114</v>
      </c>
      <c r="B117" s="37">
        <v>0</v>
      </c>
      <c r="C117" s="37"/>
      <c r="D117" s="37"/>
      <c r="E117" s="190">
        <v>0</v>
      </c>
      <c r="F117" s="190">
        <v>800</v>
      </c>
      <c r="G117" s="190">
        <v>36.241509705781937</v>
      </c>
      <c r="H117" s="190">
        <v>0</v>
      </c>
      <c r="I117" s="190">
        <v>-6.7199315199413396</v>
      </c>
      <c r="J117" s="190">
        <v>9.988528354958616E-2</v>
      </c>
      <c r="K117" s="190">
        <v>0.28167616665888778</v>
      </c>
      <c r="L117" s="190">
        <v>7.3900732996605101E-2</v>
      </c>
    </row>
    <row r="118" spans="1:12" s="66" customFormat="1">
      <c r="A118" s="37">
        <v>115</v>
      </c>
      <c r="B118" s="37">
        <v>0</v>
      </c>
      <c r="C118" s="37"/>
      <c r="D118" s="37"/>
      <c r="E118" s="190">
        <v>0</v>
      </c>
      <c r="F118" s="190">
        <v>800</v>
      </c>
      <c r="G118" s="190">
        <v>36.266745716333389</v>
      </c>
      <c r="H118" s="190">
        <v>0</v>
      </c>
      <c r="I118" s="190">
        <v>-6.7199315199413396</v>
      </c>
      <c r="J118" s="190">
        <v>9.9876824702175737E-2</v>
      </c>
      <c r="K118" s="190">
        <v>0.28165231273738661</v>
      </c>
      <c r="L118" s="190">
        <v>7.3900732996605101E-2</v>
      </c>
    </row>
    <row r="119" spans="1:12" s="66" customFormat="1">
      <c r="A119" s="37">
        <v>116</v>
      </c>
      <c r="B119" s="37">
        <v>0</v>
      </c>
      <c r="C119" s="37"/>
      <c r="D119" s="37"/>
      <c r="E119" s="190">
        <v>0</v>
      </c>
      <c r="F119" s="190">
        <v>800</v>
      </c>
      <c r="G119" s="190">
        <v>36.291981726884842</v>
      </c>
      <c r="H119" s="190">
        <v>0</v>
      </c>
      <c r="I119" s="190">
        <v>-6.7199315199413396</v>
      </c>
      <c r="J119" s="190">
        <v>9.986836726110554E-2</v>
      </c>
      <c r="K119" s="190">
        <v>0.28162846278176012</v>
      </c>
      <c r="L119" s="190">
        <v>7.3900732996605101E-2</v>
      </c>
    </row>
    <row r="120" spans="1:12" s="66" customFormat="1">
      <c r="A120" s="37">
        <v>117</v>
      </c>
      <c r="B120" s="37">
        <v>0</v>
      </c>
      <c r="C120" s="37"/>
      <c r="D120" s="37"/>
      <c r="E120" s="190">
        <v>0</v>
      </c>
      <c r="F120" s="190">
        <v>800</v>
      </c>
      <c r="G120" s="190">
        <v>36.317217737436287</v>
      </c>
      <c r="H120" s="190">
        <v>0</v>
      </c>
      <c r="I120" s="190">
        <v>-6.7199315199413396</v>
      </c>
      <c r="J120" s="190">
        <v>9.9859911226032286E-2</v>
      </c>
      <c r="K120" s="190">
        <v>0.28160461679104032</v>
      </c>
      <c r="L120" s="190">
        <v>7.3900732996605295E-2</v>
      </c>
    </row>
    <row r="121" spans="1:12" s="66" customFormat="1">
      <c r="A121" s="37">
        <v>118</v>
      </c>
      <c r="B121" s="37">
        <v>0</v>
      </c>
      <c r="C121" s="37"/>
      <c r="D121" s="37"/>
      <c r="E121" s="190">
        <v>0</v>
      </c>
      <c r="F121" s="190">
        <v>800.00001573562622</v>
      </c>
      <c r="G121" s="190">
        <v>36.342453747987747</v>
      </c>
      <c r="H121" s="190">
        <v>0</v>
      </c>
      <c r="I121" s="190">
        <v>-6.7199315199413396</v>
      </c>
      <c r="J121" s="190">
        <v>9.9851456596612626E-2</v>
      </c>
      <c r="K121" s="190">
        <v>0.28158077476425902</v>
      </c>
      <c r="L121" s="190">
        <v>7.3900734896489143E-2</v>
      </c>
    </row>
    <row r="122" spans="1:12" s="66" customFormat="1">
      <c r="A122" s="37">
        <v>119</v>
      </c>
      <c r="B122" s="37">
        <v>3.0071623472974101</v>
      </c>
      <c r="C122" s="37"/>
      <c r="D122" s="37"/>
      <c r="E122" s="190">
        <v>0</v>
      </c>
      <c r="F122" s="190">
        <v>800.0328032374382</v>
      </c>
      <c r="G122" s="190">
        <v>36.3676897585392</v>
      </c>
      <c r="H122" s="190">
        <v>0</v>
      </c>
      <c r="I122" s="190">
        <v>-6.7199315199413396</v>
      </c>
      <c r="J122" s="190">
        <v>9.9843003372503208E-2</v>
      </c>
      <c r="K122" s="190">
        <v>0.28155693670044779</v>
      </c>
      <c r="L122" s="190">
        <v>7.3902889839522534E-2</v>
      </c>
    </row>
    <row r="123" spans="1:12" s="66" customFormat="1">
      <c r="A123" s="37">
        <v>120</v>
      </c>
      <c r="B123" s="37">
        <v>6.0198626689838957</v>
      </c>
      <c r="C123" s="37"/>
      <c r="D123" s="37"/>
      <c r="E123" s="190">
        <v>1</v>
      </c>
      <c r="F123" s="190">
        <v>800.00002405047417</v>
      </c>
      <c r="G123" s="190">
        <v>36.392925769090652</v>
      </c>
      <c r="H123" s="190">
        <v>0</v>
      </c>
      <c r="I123" s="190">
        <v>-6.7199315199413396</v>
      </c>
      <c r="J123" s="190">
        <v>9.9834551553360615E-2</v>
      </c>
      <c r="K123" s="190">
        <v>0.28153310259863851</v>
      </c>
      <c r="L123" s="190">
        <v>4.5543520215249371</v>
      </c>
    </row>
    <row r="124" spans="1:12" s="66" customFormat="1">
      <c r="A124" s="37">
        <v>121</v>
      </c>
      <c r="B124" s="37">
        <v>10.93342321447148</v>
      </c>
      <c r="C124" s="37"/>
      <c r="D124" s="37"/>
      <c r="E124" s="190">
        <v>1</v>
      </c>
      <c r="F124" s="190">
        <v>1302.2046887099921</v>
      </c>
      <c r="G124" s="190">
        <v>36.418161779642112</v>
      </c>
      <c r="H124" s="190">
        <v>0</v>
      </c>
      <c r="I124" s="190">
        <v>-6.7199315199413396</v>
      </c>
      <c r="J124" s="190">
        <v>0.68467198935208706</v>
      </c>
      <c r="K124" s="190">
        <v>1.930772727732921</v>
      </c>
      <c r="L124" s="190">
        <v>6.5837082165663112</v>
      </c>
    </row>
    <row r="125" spans="1:12" s="66" customFormat="1">
      <c r="A125" s="37">
        <v>122</v>
      </c>
      <c r="B125" s="37">
        <v>12.917498673107669</v>
      </c>
      <c r="C125" s="37"/>
      <c r="D125" s="37"/>
      <c r="E125" s="190">
        <v>1</v>
      </c>
      <c r="F125" s="190">
        <v>1538.509688185012</v>
      </c>
      <c r="G125" s="190">
        <v>36.529684603214257</v>
      </c>
      <c r="H125" s="190">
        <v>0</v>
      </c>
      <c r="I125" s="190">
        <v>-6.7199315199413396</v>
      </c>
      <c r="J125" s="190">
        <v>0.65457727640990937</v>
      </c>
      <c r="K125" s="190">
        <v>1.8459057375516901</v>
      </c>
      <c r="L125" s="190">
        <v>5.2215165652514637</v>
      </c>
    </row>
    <row r="126" spans="1:12" s="66" customFormat="1">
      <c r="A126" s="37">
        <v>123</v>
      </c>
      <c r="B126" s="37">
        <v>15.1248930898614</v>
      </c>
      <c r="C126" s="37"/>
      <c r="D126" s="37"/>
      <c r="E126" s="190">
        <v>2</v>
      </c>
      <c r="F126" s="190">
        <v>931.87202549827975</v>
      </c>
      <c r="G126" s="190">
        <v>36.634460300207138</v>
      </c>
      <c r="H126" s="190">
        <v>0</v>
      </c>
      <c r="I126" s="190">
        <v>-6.7199315199413396</v>
      </c>
      <c r="J126" s="190">
        <v>0.31054801226508361</v>
      </c>
      <c r="K126" s="190">
        <v>0.87574435942749496</v>
      </c>
      <c r="L126" s="190">
        <v>1.6094881757961541</v>
      </c>
    </row>
    <row r="127" spans="1:12" s="66" customFormat="1">
      <c r="A127" s="37">
        <v>124</v>
      </c>
      <c r="B127" s="37">
        <v>13.8665264864457</v>
      </c>
      <c r="C127" s="37"/>
      <c r="D127" s="37"/>
      <c r="E127" s="190">
        <v>1</v>
      </c>
      <c r="F127" s="190">
        <v>1651.5460573855421</v>
      </c>
      <c r="G127" s="190">
        <v>36.697543829679489</v>
      </c>
      <c r="H127" s="190">
        <v>0</v>
      </c>
      <c r="I127" s="190">
        <v>-6.7199315199413396</v>
      </c>
      <c r="J127" s="190">
        <v>0.4621425133500125</v>
      </c>
      <c r="K127" s="190">
        <v>1.3032403471719911</v>
      </c>
      <c r="L127" s="190">
        <v>1.393197498795995</v>
      </c>
    </row>
    <row r="128" spans="1:12" s="66" customFormat="1">
      <c r="A128" s="37">
        <v>125</v>
      </c>
      <c r="B128" s="37">
        <v>16.062200259030579</v>
      </c>
      <c r="C128" s="37"/>
      <c r="D128" s="37"/>
      <c r="E128" s="190">
        <v>2</v>
      </c>
      <c r="F128" s="190">
        <v>989.62110344568373</v>
      </c>
      <c r="G128" s="190">
        <v>36.797202289104462</v>
      </c>
      <c r="H128" s="190">
        <v>0</v>
      </c>
      <c r="I128" s="190">
        <v>-6.7199315199413396</v>
      </c>
      <c r="J128" s="190">
        <v>0.71009324297322884</v>
      </c>
      <c r="K128" s="190">
        <v>2.0024605782070291</v>
      </c>
      <c r="L128" s="190">
        <v>7.8661359862186666</v>
      </c>
    </row>
    <row r="129" spans="1:12" s="66" customFormat="1">
      <c r="A129" s="37">
        <v>126</v>
      </c>
      <c r="B129" s="37">
        <v>18.972139263781781</v>
      </c>
      <c r="C129" s="37"/>
      <c r="D129" s="37"/>
      <c r="E129" s="190">
        <v>2</v>
      </c>
      <c r="F129" s="190">
        <v>1168.9077098582391</v>
      </c>
      <c r="G129" s="190">
        <v>36.874527782201767</v>
      </c>
      <c r="H129" s="190">
        <v>0</v>
      </c>
      <c r="I129" s="190">
        <v>-6.7199315199413396</v>
      </c>
      <c r="J129" s="190">
        <v>0.81881641245489445</v>
      </c>
      <c r="K129" s="190">
        <v>2.3090595537347611</v>
      </c>
      <c r="L129" s="190">
        <v>9.1765615587008327</v>
      </c>
    </row>
    <row r="130" spans="1:12" s="66" customFormat="1">
      <c r="A130" s="37">
        <v>127</v>
      </c>
      <c r="B130" s="37">
        <v>22.073556454793579</v>
      </c>
      <c r="C130" s="37"/>
      <c r="D130" s="37"/>
      <c r="E130" s="190">
        <v>2</v>
      </c>
      <c r="F130" s="190">
        <v>1359.9916337268089</v>
      </c>
      <c r="G130" s="190">
        <v>36.968590408563607</v>
      </c>
      <c r="H130" s="190">
        <v>0</v>
      </c>
      <c r="I130" s="190">
        <v>-6.7199315199413396</v>
      </c>
      <c r="J130" s="190">
        <v>0.87791368590238283</v>
      </c>
      <c r="K130" s="190">
        <v>2.475713667865767</v>
      </c>
      <c r="L130" s="190">
        <v>9.6226076457866281</v>
      </c>
    </row>
    <row r="131" spans="1:12" s="66" customFormat="1">
      <c r="A131" s="37">
        <v>128</v>
      </c>
      <c r="B131" s="37">
        <v>24.093160372210281</v>
      </c>
      <c r="C131" s="37"/>
      <c r="D131" s="37"/>
      <c r="E131" s="190">
        <v>2</v>
      </c>
      <c r="F131" s="190">
        <v>1484.4231999019451</v>
      </c>
      <c r="G131" s="190">
        <v>37.070007294416428</v>
      </c>
      <c r="H131" s="190">
        <v>0</v>
      </c>
      <c r="I131" s="190">
        <v>-6.7199315199413396</v>
      </c>
      <c r="J131" s="190">
        <v>0.75300480380177159</v>
      </c>
      <c r="K131" s="190">
        <v>2.1234710367049829</v>
      </c>
      <c r="L131" s="190">
        <v>7.119887921128476</v>
      </c>
    </row>
    <row r="132" spans="1:12" s="66" customFormat="1">
      <c r="A132" s="37">
        <v>129</v>
      </c>
      <c r="B132" s="37">
        <v>25.78075491767348</v>
      </c>
      <c r="C132" s="37"/>
      <c r="D132" s="37"/>
      <c r="E132" s="190">
        <v>2</v>
      </c>
      <c r="F132" s="190">
        <v>1588.3985795178589</v>
      </c>
      <c r="G132" s="190">
        <v>37.166151583194733</v>
      </c>
      <c r="H132" s="190">
        <v>0</v>
      </c>
      <c r="I132" s="190">
        <v>-6.7199315199413396</v>
      </c>
      <c r="J132" s="190">
        <v>0.91655165328880484</v>
      </c>
      <c r="K132" s="190">
        <v>2.5846726071022519</v>
      </c>
      <c r="L132" s="190">
        <v>9.5164083823983372</v>
      </c>
    </row>
    <row r="133" spans="1:12" s="66" customFormat="1">
      <c r="A133" s="37">
        <v>130</v>
      </c>
      <c r="B133" s="37">
        <v>28.160035392696582</v>
      </c>
      <c r="C133" s="37"/>
      <c r="D133" s="37"/>
      <c r="E133" s="190">
        <v>2</v>
      </c>
      <c r="F133" s="190">
        <v>1734.990353906963</v>
      </c>
      <c r="G133" s="190">
        <v>37.266882359981537</v>
      </c>
      <c r="H133" s="190">
        <v>0</v>
      </c>
      <c r="I133" s="190">
        <v>-6.7199315199413396</v>
      </c>
      <c r="J133" s="190">
        <v>1.0031334168024</v>
      </c>
      <c r="K133" s="190">
        <v>2.828832891604713</v>
      </c>
      <c r="L133" s="190">
        <v>10.42695796330654</v>
      </c>
    </row>
    <row r="134" spans="1:12" s="66" customFormat="1">
      <c r="A134" s="37">
        <v>131</v>
      </c>
      <c r="B134" s="37">
        <v>29.85870094583635</v>
      </c>
      <c r="C134" s="37"/>
      <c r="D134" s="37"/>
      <c r="E134" s="190">
        <v>3</v>
      </c>
      <c r="F134" s="190">
        <v>1151.2450550270171</v>
      </c>
      <c r="G134" s="190">
        <v>37.367613136768341</v>
      </c>
      <c r="H134" s="190">
        <v>0</v>
      </c>
      <c r="I134" s="190">
        <v>-6.7199315199413396</v>
      </c>
      <c r="J134" s="190">
        <v>0.82778474432554672</v>
      </c>
      <c r="K134" s="190">
        <v>2.334350219715561</v>
      </c>
      <c r="L134" s="190">
        <v>9.371476206187527</v>
      </c>
    </row>
    <row r="135" spans="1:12" s="66" customFormat="1">
      <c r="A135" s="37">
        <v>132</v>
      </c>
      <c r="B135" s="37">
        <v>32.144926799417348</v>
      </c>
      <c r="C135" s="37"/>
      <c r="D135" s="37"/>
      <c r="E135" s="190">
        <v>3</v>
      </c>
      <c r="F135" s="190">
        <v>1239.3936575983189</v>
      </c>
      <c r="G135" s="190">
        <v>37.46274808049202</v>
      </c>
      <c r="H135" s="190">
        <v>0</v>
      </c>
      <c r="I135" s="190">
        <v>-6.7199315199413396</v>
      </c>
      <c r="J135" s="190">
        <v>1.1771051813610689</v>
      </c>
      <c r="K135" s="190">
        <v>3.3194326877542779</v>
      </c>
      <c r="L135" s="190">
        <v>14.747077473222239</v>
      </c>
    </row>
    <row r="136" spans="1:12" s="66" customFormat="1">
      <c r="A136" s="37">
        <v>133</v>
      </c>
      <c r="B136" s="37">
        <v>35.053986151858332</v>
      </c>
      <c r="C136" s="37"/>
      <c r="D136" s="37"/>
      <c r="E136" s="190">
        <v>3</v>
      </c>
      <c r="F136" s="190">
        <v>1351.556469623436</v>
      </c>
      <c r="G136" s="190">
        <v>37.563601136207581</v>
      </c>
      <c r="H136" s="190">
        <v>0</v>
      </c>
      <c r="I136" s="190">
        <v>-6.7199315199413396</v>
      </c>
      <c r="J136" s="190">
        <v>1.1003684676853389</v>
      </c>
      <c r="K136" s="190">
        <v>3.1030354109777649</v>
      </c>
      <c r="L136" s="190">
        <v>13.29515787213786</v>
      </c>
    </row>
    <row r="137" spans="1:12" s="66" customFormat="1">
      <c r="A137" s="37">
        <v>134</v>
      </c>
      <c r="B137" s="37">
        <v>35.95520689572281</v>
      </c>
      <c r="C137" s="37"/>
      <c r="D137" s="37"/>
      <c r="E137" s="190">
        <v>3</v>
      </c>
      <c r="F137" s="190">
        <v>1386.3045856083111</v>
      </c>
      <c r="G137" s="190">
        <v>37.667748987674713</v>
      </c>
      <c r="H137" s="190">
        <v>0</v>
      </c>
      <c r="I137" s="190">
        <v>-6.7199315199413396</v>
      </c>
      <c r="J137" s="190">
        <v>0.37950713170986561</v>
      </c>
      <c r="K137" s="190">
        <v>1.070208846398049</v>
      </c>
      <c r="L137" s="190">
        <v>1.110587462102993</v>
      </c>
    </row>
    <row r="138" spans="1:12" s="66" customFormat="1">
      <c r="A138" s="37">
        <v>135</v>
      </c>
      <c r="B138" s="37">
        <v>35.088067667213942</v>
      </c>
      <c r="C138" s="37"/>
      <c r="D138" s="37"/>
      <c r="E138" s="190">
        <v>3</v>
      </c>
      <c r="F138" s="190">
        <v>1352.870788597239</v>
      </c>
      <c r="G138" s="190">
        <v>37.770238190889359</v>
      </c>
      <c r="H138" s="190">
        <v>0</v>
      </c>
      <c r="I138" s="190">
        <v>-6.7199315199413396</v>
      </c>
      <c r="J138" s="190">
        <v>0.4287211353780081</v>
      </c>
      <c r="K138" s="190">
        <v>1.2089921726955319</v>
      </c>
      <c r="L138" s="190">
        <v>2.093569568529507</v>
      </c>
    </row>
    <row r="139" spans="1:12" s="66" customFormat="1">
      <c r="A139" s="37">
        <v>136</v>
      </c>
      <c r="B139" s="37">
        <v>35.949198787170332</v>
      </c>
      <c r="C139" s="37"/>
      <c r="D139" s="37"/>
      <c r="E139" s="190">
        <v>3</v>
      </c>
      <c r="F139" s="190">
        <v>1386.0729371350531</v>
      </c>
      <c r="G139" s="190">
        <v>37.872727394103997</v>
      </c>
      <c r="H139" s="190">
        <v>0</v>
      </c>
      <c r="I139" s="190">
        <v>-6.7199315199413396</v>
      </c>
      <c r="J139" s="190">
        <v>0.89775511709799627</v>
      </c>
      <c r="K139" s="190">
        <v>2.5316664376992928</v>
      </c>
      <c r="L139" s="190">
        <v>9.8897176268031828</v>
      </c>
    </row>
    <row r="140" spans="1:12" s="66" customFormat="1">
      <c r="A140" s="37">
        <v>137</v>
      </c>
      <c r="B140" s="37">
        <v>37.6928845825569</v>
      </c>
      <c r="C140" s="37"/>
      <c r="D140" s="37"/>
      <c r="E140" s="190">
        <v>3</v>
      </c>
      <c r="F140" s="190">
        <v>1453.3029845591409</v>
      </c>
      <c r="G140" s="190">
        <v>37.975216597318649</v>
      </c>
      <c r="H140" s="190">
        <v>0</v>
      </c>
      <c r="I140" s="190">
        <v>-6.7199315199413396</v>
      </c>
      <c r="J140" s="190">
        <v>1.208957950180451</v>
      </c>
      <c r="K140" s="190">
        <v>3.4092573896490381</v>
      </c>
      <c r="L140" s="190">
        <v>14.817502054125709</v>
      </c>
    </row>
    <row r="141" spans="1:12" s="66" customFormat="1">
      <c r="A141" s="37">
        <v>138</v>
      </c>
      <c r="B141" s="37">
        <v>40.311186730015613</v>
      </c>
      <c r="C141" s="37"/>
      <c r="D141" s="37"/>
      <c r="E141" s="190">
        <v>3</v>
      </c>
      <c r="F141" s="190">
        <v>1554.2553802457271</v>
      </c>
      <c r="G141" s="190">
        <v>38.076490521430969</v>
      </c>
      <c r="H141" s="190">
        <v>0</v>
      </c>
      <c r="I141" s="190">
        <v>-6.7199315199413396</v>
      </c>
      <c r="J141" s="190">
        <v>1.2934446658957439</v>
      </c>
      <c r="K141" s="190">
        <v>3.6475096463437802</v>
      </c>
      <c r="L141" s="190">
        <v>15.933861689097659</v>
      </c>
    </row>
    <row r="142" spans="1:12" s="66" customFormat="1">
      <c r="A142" s="37">
        <v>139</v>
      </c>
      <c r="B142" s="37">
        <v>42.057715183684287</v>
      </c>
      <c r="C142" s="37"/>
      <c r="D142" s="37"/>
      <c r="E142" s="190">
        <v>3</v>
      </c>
      <c r="F142" s="190">
        <v>1621.5955504886761</v>
      </c>
      <c r="G142" s="190">
        <v>38.175369918346412</v>
      </c>
      <c r="H142" s="190">
        <v>0</v>
      </c>
      <c r="I142" s="190">
        <v>-6.7199315199413396</v>
      </c>
      <c r="J142" s="190">
        <v>1.0821169583763881</v>
      </c>
      <c r="K142" s="190">
        <v>3.0515662155648871</v>
      </c>
      <c r="L142" s="190">
        <v>12.21441451288076</v>
      </c>
    </row>
    <row r="143" spans="1:12" s="66" customFormat="1">
      <c r="A143" s="37">
        <v>140</v>
      </c>
      <c r="B143" s="37">
        <v>43.108380136402829</v>
      </c>
      <c r="C143" s="37"/>
      <c r="D143" s="37"/>
      <c r="E143" s="190">
        <v>4</v>
      </c>
      <c r="F143" s="190">
        <v>1225.0802624079361</v>
      </c>
      <c r="G143" s="190">
        <v>38.276100695133209</v>
      </c>
      <c r="H143" s="190">
        <v>0</v>
      </c>
      <c r="I143" s="190">
        <v>-6.7199315199413396</v>
      </c>
      <c r="J143" s="190">
        <v>0.58607942991107198</v>
      </c>
      <c r="K143" s="190">
        <v>1.6527420387511229</v>
      </c>
      <c r="L143" s="190">
        <v>5.2219768574092207</v>
      </c>
    </row>
    <row r="144" spans="1:12" s="66" customFormat="1">
      <c r="A144" s="37">
        <v>141</v>
      </c>
      <c r="B144" s="37">
        <v>43.607056008339619</v>
      </c>
      <c r="C144" s="37"/>
      <c r="D144" s="37"/>
      <c r="E144" s="190">
        <v>4</v>
      </c>
      <c r="F144" s="190">
        <v>1239.2516805017681</v>
      </c>
      <c r="G144" s="190">
        <v>38.37608402967453</v>
      </c>
      <c r="H144" s="190">
        <v>0</v>
      </c>
      <c r="I144" s="190">
        <v>-6.7199315199413396</v>
      </c>
      <c r="J144" s="190">
        <v>1.3794426476560011</v>
      </c>
      <c r="K144" s="190">
        <v>3.890023668247764</v>
      </c>
      <c r="L144" s="190">
        <v>17.818727903023021</v>
      </c>
    </row>
    <row r="145" spans="1:12" s="66" customFormat="1">
      <c r="A145" s="37">
        <v>142</v>
      </c>
      <c r="B145" s="37">
        <v>47.466960007771412</v>
      </c>
      <c r="C145" s="37"/>
      <c r="D145" s="37"/>
      <c r="E145" s="190">
        <v>4</v>
      </c>
      <c r="F145" s="190">
        <v>1349.2231554563459</v>
      </c>
      <c r="G145" s="190">
        <v>38.476937085390091</v>
      </c>
      <c r="H145" s="190">
        <v>0</v>
      </c>
      <c r="I145" s="190">
        <v>-6.7199315199413396</v>
      </c>
      <c r="J145" s="190">
        <v>1.7697513763911099</v>
      </c>
      <c r="K145" s="190">
        <v>4.9906929822516766</v>
      </c>
      <c r="L145" s="190">
        <v>23.728476881459919</v>
      </c>
    </row>
    <row r="146" spans="1:12" s="66" customFormat="1">
      <c r="A146" s="37">
        <v>143</v>
      </c>
      <c r="B146" s="37">
        <v>48.626582300524461</v>
      </c>
      <c r="C146" s="37"/>
      <c r="D146" s="37"/>
      <c r="E146" s="190">
        <v>4</v>
      </c>
      <c r="F146" s="190">
        <v>1381.899900117623</v>
      </c>
      <c r="G146" s="190">
        <v>38.581084936857224</v>
      </c>
      <c r="H146" s="190">
        <v>0</v>
      </c>
      <c r="I146" s="190">
        <v>-6.7199315199413396</v>
      </c>
      <c r="J146" s="190">
        <v>0.66282868613028501</v>
      </c>
      <c r="K146" s="190">
        <v>1.8691746854584499</v>
      </c>
      <c r="L146" s="190">
        <v>5.9871280388751256</v>
      </c>
    </row>
    <row r="147" spans="1:12" s="66" customFormat="1">
      <c r="A147" s="37">
        <v>144</v>
      </c>
      <c r="B147" s="37">
        <v>48.952451669110182</v>
      </c>
      <c r="C147" s="37"/>
      <c r="D147" s="37"/>
      <c r="E147" s="190">
        <v>4</v>
      </c>
      <c r="F147" s="190">
        <v>1391.160654762416</v>
      </c>
      <c r="G147" s="190">
        <v>38.683574140071869</v>
      </c>
      <c r="H147" s="190">
        <v>0</v>
      </c>
      <c r="I147" s="190">
        <v>-6.7199315199413396</v>
      </c>
      <c r="J147" s="190">
        <v>0.87542542717382033</v>
      </c>
      <c r="K147" s="190">
        <v>2.4686967865454159</v>
      </c>
      <c r="L147" s="190">
        <v>9.5190084807913493</v>
      </c>
    </row>
    <row r="148" spans="1:12" s="66" customFormat="1">
      <c r="A148" s="37">
        <v>145</v>
      </c>
      <c r="B148" s="37">
        <v>49.751989438447502</v>
      </c>
      <c r="C148" s="37"/>
      <c r="D148" s="37"/>
      <c r="E148" s="190">
        <v>4</v>
      </c>
      <c r="F148" s="190">
        <v>1413.8824071726319</v>
      </c>
      <c r="G148" s="190">
        <v>38.786063343286507</v>
      </c>
      <c r="H148" s="190">
        <v>0</v>
      </c>
      <c r="I148" s="190">
        <v>-6.7199315199413396</v>
      </c>
      <c r="J148" s="190">
        <v>0.76308873416164624</v>
      </c>
      <c r="K148" s="190">
        <v>2.1519076867067288</v>
      </c>
      <c r="L148" s="190">
        <v>7.5706953961483148</v>
      </c>
    </row>
    <row r="149" spans="1:12" s="66" customFormat="1">
      <c r="A149" s="37">
        <v>146</v>
      </c>
      <c r="B149" s="37">
        <v>49.64741711412136</v>
      </c>
      <c r="C149" s="37"/>
      <c r="D149" s="37"/>
      <c r="E149" s="190">
        <v>4</v>
      </c>
      <c r="F149" s="190">
        <v>1410.910607023317</v>
      </c>
      <c r="G149" s="190">
        <v>38.888697743415833</v>
      </c>
      <c r="H149" s="190">
        <v>0</v>
      </c>
      <c r="I149" s="190">
        <v>-6.7199315199413396</v>
      </c>
      <c r="J149" s="190">
        <v>0.57908220791740406</v>
      </c>
      <c r="K149" s="190">
        <v>1.633009896053053</v>
      </c>
      <c r="L149" s="190">
        <v>4.466391733032804</v>
      </c>
    </row>
    <row r="150" spans="1:12" s="66" customFormat="1">
      <c r="A150" s="37">
        <v>147</v>
      </c>
      <c r="B150" s="37">
        <v>49.771934408815852</v>
      </c>
      <c r="C150" s="37"/>
      <c r="D150" s="37"/>
      <c r="E150" s="190">
        <v>4</v>
      </c>
      <c r="F150" s="190">
        <v>1414.449215516051</v>
      </c>
      <c r="G150" s="190">
        <v>38.996549844741821</v>
      </c>
      <c r="H150" s="190">
        <v>0</v>
      </c>
      <c r="I150" s="190">
        <v>-6.7199315199413396</v>
      </c>
      <c r="J150" s="190">
        <v>0.67659790396231789</v>
      </c>
      <c r="K150" s="190">
        <v>1.9080038338473899</v>
      </c>
      <c r="L150" s="190">
        <v>6.1132431850912683</v>
      </c>
    </row>
    <row r="151" spans="1:12" s="66" customFormat="1">
      <c r="A151" s="37">
        <v>148</v>
      </c>
      <c r="B151" s="37">
        <v>49.986685604410667</v>
      </c>
      <c r="C151" s="37"/>
      <c r="D151" s="37"/>
      <c r="E151" s="190">
        <v>4</v>
      </c>
      <c r="F151" s="190">
        <v>1420.552146088233</v>
      </c>
      <c r="G151" s="190">
        <v>39.10440194606781</v>
      </c>
      <c r="H151" s="190">
        <v>0</v>
      </c>
      <c r="I151" s="190">
        <v>-6.7199315199413396</v>
      </c>
      <c r="J151" s="190">
        <v>0.84022696021280074</v>
      </c>
      <c r="K151" s="190">
        <v>2.369437227043564</v>
      </c>
      <c r="L151" s="190">
        <v>8.8480859044032716</v>
      </c>
    </row>
    <row r="152" spans="1:12" s="66" customFormat="1">
      <c r="A152" s="37">
        <v>149</v>
      </c>
      <c r="B152" s="37">
        <v>50.458052530292854</v>
      </c>
      <c r="C152" s="37"/>
      <c r="D152" s="37"/>
      <c r="E152" s="190">
        <v>4</v>
      </c>
      <c r="F152" s="190">
        <v>1433.9477391358721</v>
      </c>
      <c r="G152" s="190">
        <v>39.212254047393799</v>
      </c>
      <c r="H152" s="190">
        <v>0</v>
      </c>
      <c r="I152" s="190">
        <v>-6.7199315199413396</v>
      </c>
      <c r="J152" s="190">
        <v>0.50787381614057081</v>
      </c>
      <c r="K152" s="190">
        <v>1.4322024686036889</v>
      </c>
      <c r="L152" s="190">
        <v>3.1643359984658201</v>
      </c>
    </row>
    <row r="153" spans="1:12" s="66" customFormat="1">
      <c r="A153" s="37">
        <v>150</v>
      </c>
      <c r="B153" s="37">
        <v>49.744878124730327</v>
      </c>
      <c r="C153" s="37"/>
      <c r="D153" s="37"/>
      <c r="E153" s="190">
        <v>4</v>
      </c>
      <c r="F153" s="190">
        <v>1413.680313518287</v>
      </c>
      <c r="G153" s="190">
        <v>39.322450190782547</v>
      </c>
      <c r="H153" s="190">
        <v>0</v>
      </c>
      <c r="I153" s="190">
        <v>-6.7199315199413396</v>
      </c>
      <c r="J153" s="190">
        <v>0.64363962842425992</v>
      </c>
      <c r="K153" s="190">
        <v>1.815061606690985</v>
      </c>
      <c r="L153" s="190">
        <v>5.5632479163671382</v>
      </c>
    </row>
    <row r="154" spans="1:12" s="66" customFormat="1">
      <c r="A154" s="37">
        <v>151</v>
      </c>
      <c r="B154" s="37">
        <v>50.375836120419457</v>
      </c>
      <c r="C154" s="37"/>
      <c r="D154" s="37"/>
      <c r="E154" s="190">
        <v>4</v>
      </c>
      <c r="F154" s="190">
        <v>1431.611263010738</v>
      </c>
      <c r="G154" s="190">
        <v>39.432379364967353</v>
      </c>
      <c r="H154" s="190">
        <v>0</v>
      </c>
      <c r="I154" s="190">
        <v>-6.7199315199413396</v>
      </c>
      <c r="J154" s="190">
        <v>0.58153942894601851</v>
      </c>
      <c r="K154" s="190">
        <v>1.6399392511630091</v>
      </c>
      <c r="L154" s="190">
        <v>4.4410468034231023</v>
      </c>
    </row>
    <row r="155" spans="1:12" s="66" customFormat="1">
      <c r="A155" s="37">
        <v>152</v>
      </c>
      <c r="B155" s="37">
        <v>49.112086735005263</v>
      </c>
      <c r="C155" s="37"/>
      <c r="D155" s="37"/>
      <c r="E155" s="190">
        <v>4</v>
      </c>
      <c r="F155" s="190">
        <v>1395.6972615149191</v>
      </c>
      <c r="G155" s="190">
        <v>39.542308539152152</v>
      </c>
      <c r="H155" s="190">
        <v>0</v>
      </c>
      <c r="I155" s="190">
        <v>-6.7199315199413396</v>
      </c>
      <c r="J155" s="190">
        <v>0</v>
      </c>
      <c r="K155" s="190">
        <v>0</v>
      </c>
      <c r="L155" s="190">
        <v>-3.358841341810801</v>
      </c>
    </row>
    <row r="156" spans="1:12" s="66" customFormat="1">
      <c r="A156" s="37">
        <v>153</v>
      </c>
      <c r="B156" s="37">
        <v>48.762764070794198</v>
      </c>
      <c r="C156" s="37"/>
      <c r="D156" s="37"/>
      <c r="E156" s="190">
        <v>4</v>
      </c>
      <c r="F156" s="190">
        <v>1385.769996797882</v>
      </c>
      <c r="G156" s="190">
        <v>39.652237713336937</v>
      </c>
      <c r="H156" s="190">
        <v>0</v>
      </c>
      <c r="I156" s="190">
        <v>-6.7199315199413396</v>
      </c>
      <c r="J156" s="190">
        <v>0.9546986201651626</v>
      </c>
      <c r="K156" s="190">
        <v>2.6922469265370248</v>
      </c>
      <c r="L156" s="190">
        <v>10.864226242611689</v>
      </c>
    </row>
    <row r="157" spans="1:12" s="66" customFormat="1">
      <c r="A157" s="37">
        <v>154</v>
      </c>
      <c r="B157" s="37">
        <v>49.98293377622629</v>
      </c>
      <c r="C157" s="37"/>
      <c r="D157" s="37"/>
      <c r="E157" s="190">
        <v>4</v>
      </c>
      <c r="F157" s="190">
        <v>1420.44552434457</v>
      </c>
      <c r="G157" s="190">
        <v>39.763830155134201</v>
      </c>
      <c r="H157" s="190">
        <v>0</v>
      </c>
      <c r="I157" s="190">
        <v>-6.7199315199413396</v>
      </c>
      <c r="J157" s="190">
        <v>0.73118278728993558</v>
      </c>
      <c r="K157" s="190">
        <v>2.0619330228816608</v>
      </c>
      <c r="L157" s="190">
        <v>7.0294006208662001</v>
      </c>
    </row>
    <row r="158" spans="1:12" s="66" customFormat="1">
      <c r="A158" s="37">
        <v>155</v>
      </c>
      <c r="B158" s="37">
        <v>49.126958354088572</v>
      </c>
      <c r="C158" s="37"/>
      <c r="D158" s="37"/>
      <c r="E158" s="190">
        <v>4</v>
      </c>
      <c r="F158" s="190">
        <v>1396.119892264471</v>
      </c>
      <c r="G158" s="190">
        <v>39.873759329319</v>
      </c>
      <c r="H158" s="190">
        <v>0</v>
      </c>
      <c r="I158" s="190">
        <v>-6.7199315199413396</v>
      </c>
      <c r="J158" s="190">
        <v>0.27436026828236221</v>
      </c>
      <c r="K158" s="190">
        <v>0.77369504202203387</v>
      </c>
      <c r="L158" s="190">
        <v>-0.71691059755886366</v>
      </c>
    </row>
    <row r="159" spans="1:12" s="66" customFormat="1">
      <c r="A159" s="37">
        <v>156</v>
      </c>
      <c r="B159" s="37">
        <v>48.216709187940999</v>
      </c>
      <c r="C159" s="37"/>
      <c r="D159" s="37"/>
      <c r="E159" s="190">
        <v>4</v>
      </c>
      <c r="F159" s="190">
        <v>1370.251875795464</v>
      </c>
      <c r="G159" s="190">
        <v>39.983688503503799</v>
      </c>
      <c r="H159" s="190">
        <v>0</v>
      </c>
      <c r="I159" s="190">
        <v>-6.7199315199413396</v>
      </c>
      <c r="J159" s="190">
        <v>0</v>
      </c>
      <c r="K159" s="190">
        <v>0</v>
      </c>
      <c r="L159" s="190">
        <v>-4.6553855060047082</v>
      </c>
    </row>
    <row r="160" spans="1:12" s="66" customFormat="1">
      <c r="A160" s="37">
        <v>157</v>
      </c>
      <c r="B160" s="37">
        <v>45.780613019919357</v>
      </c>
      <c r="C160" s="37"/>
      <c r="D160" s="37"/>
      <c r="E160" s="190">
        <v>4</v>
      </c>
      <c r="F160" s="190">
        <v>1301.0214077674909</v>
      </c>
      <c r="G160" s="190">
        <v>40.095280945301063</v>
      </c>
      <c r="H160" s="190">
        <v>0</v>
      </c>
      <c r="I160" s="190">
        <v>-6.7199315199413396</v>
      </c>
      <c r="J160" s="190">
        <v>0</v>
      </c>
      <c r="K160" s="190">
        <v>0</v>
      </c>
      <c r="L160" s="190">
        <v>-4.3882767891024113</v>
      </c>
    </row>
    <row r="161" spans="1:12" s="66" customFormat="1">
      <c r="A161" s="37">
        <v>158</v>
      </c>
      <c r="B161" s="37">
        <v>44.607216432146828</v>
      </c>
      <c r="C161" s="37"/>
      <c r="D161" s="37"/>
      <c r="E161" s="190">
        <v>4</v>
      </c>
      <c r="F161" s="190">
        <v>1267.6751072312979</v>
      </c>
      <c r="G161" s="190">
        <v>40.208141922950738</v>
      </c>
      <c r="H161" s="190">
        <v>0</v>
      </c>
      <c r="I161" s="190">
        <v>-6.7199315199413396</v>
      </c>
      <c r="J161" s="190">
        <v>0.32459324590860728</v>
      </c>
      <c r="K161" s="190">
        <v>0.91535187148478636</v>
      </c>
      <c r="L161" s="190">
        <v>0.6796684131665689</v>
      </c>
    </row>
    <row r="162" spans="1:12" s="66" customFormat="1">
      <c r="A162" s="37">
        <v>159</v>
      </c>
      <c r="B162" s="37">
        <v>43.841223443512753</v>
      </c>
      <c r="C162" s="37"/>
      <c r="D162" s="37"/>
      <c r="E162" s="190">
        <v>4</v>
      </c>
      <c r="F162" s="190">
        <v>1245.9066508766589</v>
      </c>
      <c r="G162" s="190">
        <v>40.319582998752587</v>
      </c>
      <c r="H162" s="190">
        <v>0</v>
      </c>
      <c r="I162" s="190">
        <v>-6.7199315199413396</v>
      </c>
      <c r="J162" s="190">
        <v>0.1732202951015277</v>
      </c>
      <c r="K162" s="190">
        <v>0.48848065478532449</v>
      </c>
      <c r="L162" s="190">
        <v>-1.843266055737</v>
      </c>
    </row>
    <row r="163" spans="1:12" s="66" customFormat="1">
      <c r="A163" s="37">
        <v>160</v>
      </c>
      <c r="B163" s="37">
        <v>41.894848789902483</v>
      </c>
      <c r="C163" s="37"/>
      <c r="D163" s="37"/>
      <c r="E163" s="190">
        <v>3</v>
      </c>
      <c r="F163" s="190">
        <v>1615.3160002457839</v>
      </c>
      <c r="G163" s="190">
        <v>40.431024074554443</v>
      </c>
      <c r="H163" s="190">
        <v>0</v>
      </c>
      <c r="I163" s="190">
        <v>-6.7199315199413396</v>
      </c>
      <c r="J163" s="190">
        <v>0</v>
      </c>
      <c r="K163" s="190">
        <v>0</v>
      </c>
      <c r="L163" s="190">
        <v>-5.6446800627662874</v>
      </c>
    </row>
    <row r="164" spans="1:12" s="66" customFormat="1">
      <c r="A164" s="37">
        <v>161</v>
      </c>
      <c r="B164" s="37">
        <v>38.720530817195787</v>
      </c>
      <c r="C164" s="37"/>
      <c r="D164" s="37"/>
      <c r="E164" s="190">
        <v>3</v>
      </c>
      <c r="F164" s="190">
        <v>1492.925616719285</v>
      </c>
      <c r="G164" s="190">
        <v>40.540858089923859</v>
      </c>
      <c r="H164" s="190">
        <v>0</v>
      </c>
      <c r="I164" s="190">
        <v>-6.7199315199413396</v>
      </c>
      <c r="J164" s="190">
        <v>0</v>
      </c>
      <c r="K164" s="190">
        <v>0</v>
      </c>
      <c r="L164" s="190">
        <v>-5.1416895848594404</v>
      </c>
    </row>
    <row r="165" spans="1:12" s="66" customFormat="1">
      <c r="A165" s="37">
        <v>162</v>
      </c>
      <c r="B165" s="37">
        <v>36.785953117605921</v>
      </c>
      <c r="C165" s="37"/>
      <c r="D165" s="37"/>
      <c r="E165" s="190">
        <v>3</v>
      </c>
      <c r="F165" s="190">
        <v>1418.3351980370869</v>
      </c>
      <c r="G165" s="190">
        <v>40.646105617284768</v>
      </c>
      <c r="H165" s="190">
        <v>0</v>
      </c>
      <c r="I165" s="190">
        <v>-6.7199315199413396</v>
      </c>
      <c r="J165" s="190">
        <v>0</v>
      </c>
      <c r="K165" s="190">
        <v>0</v>
      </c>
      <c r="L165" s="190">
        <v>-4.8439617662470056</v>
      </c>
    </row>
    <row r="166" spans="1:12" s="66" customFormat="1">
      <c r="A166" s="37">
        <v>163</v>
      </c>
      <c r="B166" s="37">
        <v>34.664145265320123</v>
      </c>
      <c r="C166" s="37"/>
      <c r="D166" s="37"/>
      <c r="E166" s="190">
        <v>3</v>
      </c>
      <c r="F166" s="190">
        <v>1336.525852204803</v>
      </c>
      <c r="G166" s="190">
        <v>40.756034791469567</v>
      </c>
      <c r="H166" s="190">
        <v>0</v>
      </c>
      <c r="I166" s="190">
        <v>-6.7199315199413396</v>
      </c>
      <c r="J166" s="190">
        <v>0.25195036397719922</v>
      </c>
      <c r="K166" s="190">
        <v>0.7104991865811553</v>
      </c>
      <c r="L166" s="190">
        <v>-0.84258109510343671</v>
      </c>
    </row>
    <row r="167" spans="1:12" s="66" customFormat="1">
      <c r="A167" s="37">
        <v>164</v>
      </c>
      <c r="B167" s="37">
        <v>35.10222127934059</v>
      </c>
      <c r="C167" s="37"/>
      <c r="D167" s="37"/>
      <c r="E167" s="190">
        <v>3</v>
      </c>
      <c r="F167" s="190">
        <v>1353.416501418501</v>
      </c>
      <c r="G167" s="190">
        <v>40.869285881519318</v>
      </c>
      <c r="H167" s="190">
        <v>0</v>
      </c>
      <c r="I167" s="190">
        <v>-6.7199315199413396</v>
      </c>
      <c r="J167" s="190">
        <v>0.67202526454833844</v>
      </c>
      <c r="K167" s="190">
        <v>1.895109005942099</v>
      </c>
      <c r="L167" s="190">
        <v>6.2808323654396059</v>
      </c>
    </row>
    <row r="168" spans="1:12" s="66" customFormat="1">
      <c r="A168" s="37">
        <v>165</v>
      </c>
      <c r="B168" s="37">
        <v>34.869069189287593</v>
      </c>
      <c r="C168" s="37"/>
      <c r="D168" s="37"/>
      <c r="E168" s="190">
        <v>3</v>
      </c>
      <c r="F168" s="190">
        <v>1344.426988090931</v>
      </c>
      <c r="G168" s="190">
        <v>40.980878323316567</v>
      </c>
      <c r="H168" s="190">
        <v>0</v>
      </c>
      <c r="I168" s="190">
        <v>-6.7199315199413396</v>
      </c>
      <c r="J168" s="190">
        <v>0.16684557245946599</v>
      </c>
      <c r="K168" s="190">
        <v>0.47050395818378599</v>
      </c>
      <c r="L168" s="190">
        <v>-2.3583302570459832</v>
      </c>
    </row>
    <row r="169" spans="1:12" s="66" customFormat="1">
      <c r="A169" s="37">
        <v>166</v>
      </c>
      <c r="B169" s="37">
        <v>33.784499096695733</v>
      </c>
      <c r="C169" s="37"/>
      <c r="D169" s="37"/>
      <c r="E169" s="190">
        <v>3</v>
      </c>
      <c r="F169" s="190">
        <v>1302.6098321742841</v>
      </c>
      <c r="G169" s="190">
        <v>41.094129413366318</v>
      </c>
      <c r="H169" s="190">
        <v>0</v>
      </c>
      <c r="I169" s="190">
        <v>-6.7199315199413396</v>
      </c>
      <c r="J169" s="190">
        <v>0.56391210393264235</v>
      </c>
      <c r="K169" s="190">
        <v>1.5902302533830379</v>
      </c>
      <c r="L169" s="190">
        <v>4.6370572607243821</v>
      </c>
    </row>
    <row r="170" spans="1:12" s="66" customFormat="1">
      <c r="A170" s="37">
        <v>167</v>
      </c>
      <c r="B170" s="37">
        <v>35.210136238816148</v>
      </c>
      <c r="C170" s="37"/>
      <c r="D170" s="37"/>
      <c r="E170" s="190">
        <v>3</v>
      </c>
      <c r="F170" s="190">
        <v>1357.577317503097</v>
      </c>
      <c r="G170" s="190">
        <v>41.206990391016006</v>
      </c>
      <c r="H170" s="190">
        <v>0</v>
      </c>
      <c r="I170" s="190">
        <v>-6.7199315199413396</v>
      </c>
      <c r="J170" s="190">
        <v>0.69551415153518403</v>
      </c>
      <c r="K170" s="190">
        <v>1.961347588948714</v>
      </c>
      <c r="L170" s="190">
        <v>6.6675952985181288</v>
      </c>
    </row>
    <row r="171" spans="1:12" s="66" customFormat="1">
      <c r="A171" s="37">
        <v>168</v>
      </c>
      <c r="B171" s="37">
        <v>34.753912783263281</v>
      </c>
      <c r="C171" s="37"/>
      <c r="D171" s="37"/>
      <c r="E171" s="190">
        <v>3</v>
      </c>
      <c r="F171" s="190">
        <v>1339.9869676455839</v>
      </c>
      <c r="G171" s="190">
        <v>41.327029049396508</v>
      </c>
      <c r="H171" s="190">
        <v>0</v>
      </c>
      <c r="I171" s="190">
        <v>-6.7199315199413396</v>
      </c>
      <c r="J171" s="190">
        <v>0.34068841625388141</v>
      </c>
      <c r="K171" s="190">
        <v>0.96074019820789136</v>
      </c>
      <c r="L171" s="190">
        <v>0.6914873648423796</v>
      </c>
    </row>
    <row r="172" spans="1:12" s="66" customFormat="1">
      <c r="A172" s="37">
        <v>169</v>
      </c>
      <c r="B172" s="37">
        <v>34.929071994470441</v>
      </c>
      <c r="C172" s="37"/>
      <c r="D172" s="37"/>
      <c r="E172" s="190">
        <v>3</v>
      </c>
      <c r="F172" s="190">
        <v>1346.7404823287909</v>
      </c>
      <c r="G172" s="190">
        <v>41.44872635602951</v>
      </c>
      <c r="H172" s="190">
        <v>0</v>
      </c>
      <c r="I172" s="190">
        <v>-6.7199315199413396</v>
      </c>
      <c r="J172" s="190">
        <v>0.64054644456559118</v>
      </c>
      <c r="K172" s="190">
        <v>1.806338838520152</v>
      </c>
      <c r="L172" s="190">
        <v>5.7837713835076681</v>
      </c>
    </row>
    <row r="173" spans="1:12" s="66" customFormat="1">
      <c r="A173" s="37">
        <v>170</v>
      </c>
      <c r="B173" s="37">
        <v>35.316011921192349</v>
      </c>
      <c r="C173" s="37"/>
      <c r="D173" s="37"/>
      <c r="E173" s="190">
        <v>3</v>
      </c>
      <c r="F173" s="190">
        <v>1361.6595063334439</v>
      </c>
      <c r="G173" s="190">
        <v>41.570423662662513</v>
      </c>
      <c r="H173" s="190">
        <v>0</v>
      </c>
      <c r="I173" s="190">
        <v>-6.7199315199413396</v>
      </c>
      <c r="J173" s="190">
        <v>0.46221583964990082</v>
      </c>
      <c r="K173" s="190">
        <v>1.3034471270932551</v>
      </c>
      <c r="L173" s="190">
        <v>2.702201591684823</v>
      </c>
    </row>
    <row r="174" spans="1:12" s="66" customFormat="1">
      <c r="A174" s="37">
        <v>171</v>
      </c>
      <c r="B174" s="37">
        <v>34.982025251510073</v>
      </c>
      <c r="C174" s="37"/>
      <c r="D174" s="37"/>
      <c r="E174" s="190">
        <v>3</v>
      </c>
      <c r="F174" s="190">
        <v>1348.782171124237</v>
      </c>
      <c r="G174" s="190">
        <v>41.690462321043007</v>
      </c>
      <c r="H174" s="190">
        <v>0</v>
      </c>
      <c r="I174" s="190">
        <v>-6.7199315199413396</v>
      </c>
      <c r="J174" s="190">
        <v>0.49254963959574971</v>
      </c>
      <c r="K174" s="190">
        <v>1.3889883418278819</v>
      </c>
      <c r="L174" s="190">
        <v>3.2713069343282299</v>
      </c>
    </row>
    <row r="175" spans="1:12" s="66" customFormat="1">
      <c r="A175" s="37">
        <v>172</v>
      </c>
      <c r="B175" s="37">
        <v>35.318881313384693</v>
      </c>
      <c r="C175" s="37"/>
      <c r="D175" s="37"/>
      <c r="E175" s="190">
        <v>3</v>
      </c>
      <c r="F175" s="190">
        <v>1361.7701398660411</v>
      </c>
      <c r="G175" s="190">
        <v>41.81215962767601</v>
      </c>
      <c r="H175" s="190">
        <v>0</v>
      </c>
      <c r="I175" s="190">
        <v>-6.7199315199413396</v>
      </c>
      <c r="J175" s="190">
        <v>0.49929745260412772</v>
      </c>
      <c r="K175" s="190">
        <v>1.4080171520187981</v>
      </c>
      <c r="L175" s="190">
        <v>3.3404805661121419</v>
      </c>
    </row>
    <row r="176" spans="1:12" s="66" customFormat="1">
      <c r="A176" s="37">
        <v>173</v>
      </c>
      <c r="B176" s="37">
        <v>34.85379898258644</v>
      </c>
      <c r="C176" s="37"/>
      <c r="D176" s="37"/>
      <c r="E176" s="190">
        <v>3</v>
      </c>
      <c r="F176" s="190">
        <v>1343.8382233639079</v>
      </c>
      <c r="G176" s="190">
        <v>41.932198286056519</v>
      </c>
      <c r="H176" s="190">
        <v>0</v>
      </c>
      <c r="I176" s="190">
        <v>-6.7199315199413396</v>
      </c>
      <c r="J176" s="190">
        <v>0.34880289477226017</v>
      </c>
      <c r="K176" s="190">
        <v>0.98362300058145802</v>
      </c>
      <c r="L176" s="190">
        <v>0.82687281854948524</v>
      </c>
    </row>
    <row r="177" spans="1:12" s="66" customFormat="1">
      <c r="A177" s="37">
        <v>174</v>
      </c>
      <c r="B177" s="37">
        <v>34.776110634040087</v>
      </c>
      <c r="C177" s="37"/>
      <c r="D177" s="37"/>
      <c r="E177" s="190">
        <v>3</v>
      </c>
      <c r="F177" s="190">
        <v>1340.842837628805</v>
      </c>
      <c r="G177" s="190">
        <v>42.053895592689507</v>
      </c>
      <c r="H177" s="190">
        <v>0</v>
      </c>
      <c r="I177" s="190">
        <v>-6.7199315199413396</v>
      </c>
      <c r="J177" s="190">
        <v>0.59493324995664676</v>
      </c>
      <c r="K177" s="190">
        <v>1.6777097817669111</v>
      </c>
      <c r="L177" s="190">
        <v>5.0449325186521978</v>
      </c>
    </row>
    <row r="178" spans="1:12" s="66" customFormat="1">
      <c r="A178" s="37">
        <v>175</v>
      </c>
      <c r="B178" s="37">
        <v>35.229847490828377</v>
      </c>
      <c r="C178" s="37"/>
      <c r="D178" s="37"/>
      <c r="E178" s="190">
        <v>3</v>
      </c>
      <c r="F178" s="190">
        <v>1358.337313103508</v>
      </c>
      <c r="G178" s="190">
        <v>42.17559289932251</v>
      </c>
      <c r="H178" s="190">
        <v>0</v>
      </c>
      <c r="I178" s="190">
        <v>-6.7199315199413396</v>
      </c>
      <c r="J178" s="190">
        <v>0.47292937522928219</v>
      </c>
      <c r="K178" s="190">
        <v>1.3336592617153249</v>
      </c>
      <c r="L178" s="190">
        <v>2.9088909733056658</v>
      </c>
    </row>
    <row r="179" spans="1:12" s="66" customFormat="1">
      <c r="A179" s="37">
        <v>176</v>
      </c>
      <c r="B179" s="37">
        <v>34.660904914413642</v>
      </c>
      <c r="C179" s="37"/>
      <c r="D179" s="37"/>
      <c r="E179" s="190">
        <v>3</v>
      </c>
      <c r="F179" s="190">
        <v>1336.4009158267791</v>
      </c>
      <c r="G179" s="190">
        <v>42.295631557703018</v>
      </c>
      <c r="H179" s="190">
        <v>0</v>
      </c>
      <c r="I179" s="190">
        <v>-6.7199315199413396</v>
      </c>
      <c r="J179" s="190">
        <v>0.34757401752963768</v>
      </c>
      <c r="K179" s="190">
        <v>0.98015757085352007</v>
      </c>
      <c r="L179" s="190">
        <v>0.84135919006728477</v>
      </c>
    </row>
    <row r="180" spans="1:12" s="66" customFormat="1">
      <c r="A180" s="37">
        <v>177</v>
      </c>
      <c r="B180" s="37">
        <v>34.051618825031177</v>
      </c>
      <c r="C180" s="37"/>
      <c r="D180" s="37"/>
      <c r="E180" s="190">
        <v>3</v>
      </c>
      <c r="F180" s="190">
        <v>1312.9090165280779</v>
      </c>
      <c r="G180" s="190">
        <v>42.417328864336007</v>
      </c>
      <c r="H180" s="190">
        <v>0</v>
      </c>
      <c r="I180" s="190">
        <v>-6.7199315199413396</v>
      </c>
      <c r="J180" s="190">
        <v>0</v>
      </c>
      <c r="K180" s="190">
        <v>0</v>
      </c>
      <c r="L180" s="190">
        <v>-2.9515931223384131</v>
      </c>
    </row>
    <row r="181" spans="1:12" s="66" customFormat="1">
      <c r="A181" s="37">
        <v>178</v>
      </c>
      <c r="B181" s="37">
        <v>31.979685531220682</v>
      </c>
      <c r="C181" s="37"/>
      <c r="D181" s="37"/>
      <c r="E181" s="190">
        <v>3</v>
      </c>
      <c r="F181" s="190">
        <v>1233.0226558511849</v>
      </c>
      <c r="G181" s="190">
        <v>42.539026170969009</v>
      </c>
      <c r="H181" s="190">
        <v>0</v>
      </c>
      <c r="I181" s="190">
        <v>-6.7199315199413396</v>
      </c>
      <c r="J181" s="190">
        <v>0</v>
      </c>
      <c r="K181" s="190">
        <v>0</v>
      </c>
      <c r="L181" s="190">
        <v>-4.130750795180262</v>
      </c>
    </row>
    <row r="182" spans="1:12" s="66" customFormat="1">
      <c r="A182" s="37">
        <v>179</v>
      </c>
      <c r="B182" s="37">
        <v>30.275828433508611</v>
      </c>
      <c r="C182" s="37"/>
      <c r="D182" s="37"/>
      <c r="E182" s="190">
        <v>3</v>
      </c>
      <c r="F182" s="190">
        <v>1167.3280009815869</v>
      </c>
      <c r="G182" s="190">
        <v>42.656558960676193</v>
      </c>
      <c r="H182" s="190">
        <v>0</v>
      </c>
      <c r="I182" s="190">
        <v>-6.7199315199413396</v>
      </c>
      <c r="J182" s="190">
        <v>0</v>
      </c>
      <c r="K182" s="190">
        <v>0</v>
      </c>
      <c r="L182" s="190">
        <v>-3.8862611417266462</v>
      </c>
    </row>
    <row r="183" spans="1:12" s="66" customFormat="1">
      <c r="A183" s="37">
        <v>180</v>
      </c>
      <c r="B183" s="37">
        <v>27.193871396893471</v>
      </c>
      <c r="C183" s="37"/>
      <c r="D183" s="37"/>
      <c r="E183" s="190">
        <v>3</v>
      </c>
      <c r="F183" s="190">
        <v>1048.498725853271</v>
      </c>
      <c r="G183" s="190">
        <v>42.769243359565728</v>
      </c>
      <c r="H183" s="190">
        <v>0</v>
      </c>
      <c r="I183" s="190">
        <v>-6.7199315199413396</v>
      </c>
      <c r="J183" s="190">
        <v>0</v>
      </c>
      <c r="K183" s="190">
        <v>0</v>
      </c>
      <c r="L183" s="190">
        <v>-3.4540518018926001</v>
      </c>
    </row>
    <row r="184" spans="1:12" s="66" customFormat="1">
      <c r="A184" s="37">
        <v>181</v>
      </c>
      <c r="B184" s="37">
        <v>24.175934279856278</v>
      </c>
      <c r="C184" s="37"/>
      <c r="D184" s="37"/>
      <c r="E184" s="190">
        <v>2</v>
      </c>
      <c r="F184" s="190">
        <v>1489.523047325514</v>
      </c>
      <c r="G184" s="190">
        <v>42.864040791988373</v>
      </c>
      <c r="H184" s="190">
        <v>0</v>
      </c>
      <c r="I184" s="190">
        <v>-6.7199315199413396</v>
      </c>
      <c r="J184" s="190">
        <v>0</v>
      </c>
      <c r="K184" s="190">
        <v>0</v>
      </c>
      <c r="L184" s="190">
        <v>-5.1279668898155917</v>
      </c>
    </row>
    <row r="185" spans="1:12" s="66" customFormat="1">
      <c r="A185" s="37">
        <v>182</v>
      </c>
      <c r="B185" s="37">
        <v>19.937693950036309</v>
      </c>
      <c r="C185" s="37"/>
      <c r="D185" s="37"/>
      <c r="E185" s="190">
        <v>2</v>
      </c>
      <c r="F185" s="190">
        <v>1228.3973932641779</v>
      </c>
      <c r="G185" s="190">
        <v>42.977734535932541</v>
      </c>
      <c r="H185" s="190">
        <v>0</v>
      </c>
      <c r="I185" s="190">
        <v>-6.7199315199413396</v>
      </c>
      <c r="J185" s="190">
        <v>0</v>
      </c>
      <c r="K185" s="190">
        <v>0</v>
      </c>
      <c r="L185" s="190">
        <v>-4.1134014896284388</v>
      </c>
    </row>
    <row r="186" spans="1:12" s="66" customFormat="1">
      <c r="A186" s="37">
        <v>183</v>
      </c>
      <c r="B186" s="37">
        <v>16.1598162459089</v>
      </c>
      <c r="C186" s="37"/>
      <c r="D186" s="37"/>
      <c r="E186" s="190">
        <v>2</v>
      </c>
      <c r="F186" s="190">
        <v>995.63551340732988</v>
      </c>
      <c r="G186" s="190">
        <v>43.095267325639718</v>
      </c>
      <c r="H186" s="190">
        <v>0</v>
      </c>
      <c r="I186" s="190">
        <v>-6.7199315199413396</v>
      </c>
      <c r="J186" s="190">
        <v>0</v>
      </c>
      <c r="K186" s="190">
        <v>0</v>
      </c>
      <c r="L186" s="190">
        <v>-3.2656407720015181</v>
      </c>
    </row>
    <row r="187" spans="1:12" s="66" customFormat="1">
      <c r="A187" s="37">
        <v>184</v>
      </c>
      <c r="B187" s="37">
        <v>13.929645139792949</v>
      </c>
      <c r="C187" s="37"/>
      <c r="D187" s="37"/>
      <c r="E187" s="190">
        <v>1</v>
      </c>
      <c r="F187" s="190">
        <v>1659.063683604699</v>
      </c>
      <c r="G187" s="190">
        <v>43.191214591264718</v>
      </c>
      <c r="H187" s="190">
        <v>0</v>
      </c>
      <c r="I187" s="190">
        <v>-6.7199315199413396</v>
      </c>
      <c r="J187" s="190">
        <v>0.29944416035981458</v>
      </c>
      <c r="K187" s="190">
        <v>0.84443153406747595</v>
      </c>
      <c r="L187" s="190">
        <v>-1.3745027150862219</v>
      </c>
    </row>
    <row r="188" spans="1:12" s="66" customFormat="1">
      <c r="A188" s="37">
        <v>185</v>
      </c>
      <c r="B188" s="37">
        <v>12.06772675291821</v>
      </c>
      <c r="C188" s="37"/>
      <c r="D188" s="37"/>
      <c r="E188" s="190">
        <v>1</v>
      </c>
      <c r="F188" s="190">
        <v>1437.3034631181599</v>
      </c>
      <c r="G188" s="190">
        <v>43.309494823217392</v>
      </c>
      <c r="H188" s="190">
        <v>0</v>
      </c>
      <c r="I188" s="190">
        <v>-6.7199315199413396</v>
      </c>
      <c r="J188" s="190">
        <v>0</v>
      </c>
      <c r="K188" s="190">
        <v>0</v>
      </c>
      <c r="L188" s="190">
        <v>-3.4190080066136992</v>
      </c>
    </row>
    <row r="189" spans="1:12" s="66" customFormat="1">
      <c r="A189" s="37">
        <v>186</v>
      </c>
      <c r="B189" s="37">
        <v>7.9278128152349616</v>
      </c>
      <c r="C189" s="37"/>
      <c r="D189" s="37"/>
      <c r="E189" s="190">
        <v>1</v>
      </c>
      <c r="F189" s="190">
        <v>944.2269490842001</v>
      </c>
      <c r="G189" s="190">
        <v>43.428318202495568</v>
      </c>
      <c r="H189" s="190">
        <v>0</v>
      </c>
      <c r="I189" s="190">
        <v>-6.7199315199413396</v>
      </c>
      <c r="J189" s="190">
        <v>6.0032768253012847E-2</v>
      </c>
      <c r="K189" s="190">
        <v>0.1692922063642687</v>
      </c>
      <c r="L189" s="190">
        <v>-2.5310728000361991</v>
      </c>
    </row>
    <row r="190" spans="1:12" s="66" customFormat="1">
      <c r="A190" s="37">
        <v>187</v>
      </c>
      <c r="B190" s="37">
        <v>5.0220745058433396</v>
      </c>
      <c r="C190" s="37"/>
      <c r="D190" s="37"/>
      <c r="E190" s="190">
        <v>0</v>
      </c>
      <c r="F190" s="190">
        <v>800</v>
      </c>
      <c r="G190" s="190">
        <v>43.510023504495621</v>
      </c>
      <c r="H190" s="190">
        <v>0</v>
      </c>
      <c r="I190" s="190">
        <v>-6.7199315199413396</v>
      </c>
      <c r="J190" s="190">
        <v>9.750574579692306E-2</v>
      </c>
      <c r="K190" s="190">
        <v>0.27496587812817042</v>
      </c>
      <c r="L190" s="190">
        <v>9.0627120003621567E-2</v>
      </c>
    </row>
    <row r="191" spans="1:12" s="66" customFormat="1">
      <c r="A191" s="37">
        <v>188</v>
      </c>
      <c r="B191" s="37">
        <v>0.9978457357150452</v>
      </c>
      <c r="C191" s="37"/>
      <c r="D191" s="37"/>
      <c r="E191" s="190">
        <v>0</v>
      </c>
      <c r="F191" s="190">
        <v>800</v>
      </c>
      <c r="G191" s="190">
        <v>43.549557358026497</v>
      </c>
      <c r="H191" s="190">
        <v>0</v>
      </c>
      <c r="I191" s="190">
        <v>-6.7199315199413396</v>
      </c>
      <c r="J191" s="190">
        <v>9.749310775984936E-2</v>
      </c>
      <c r="K191" s="190">
        <v>0.27493023890574941</v>
      </c>
      <c r="L191" s="190">
        <v>7.3900732996605101E-2</v>
      </c>
    </row>
    <row r="192" spans="1:12" s="66" customFormat="1">
      <c r="A192" s="37">
        <v>189</v>
      </c>
      <c r="B192" s="37">
        <v>0</v>
      </c>
      <c r="C192" s="37"/>
      <c r="D192" s="37"/>
      <c r="E192" s="190">
        <v>0</v>
      </c>
      <c r="F192" s="190">
        <v>800</v>
      </c>
      <c r="G192" s="190">
        <v>43.589091211557388</v>
      </c>
      <c r="H192" s="190">
        <v>0</v>
      </c>
      <c r="I192" s="190">
        <v>-6.7199315199413396</v>
      </c>
      <c r="J192" s="190">
        <v>9.7480472938791016E-2</v>
      </c>
      <c r="K192" s="190">
        <v>0.2748946087524809</v>
      </c>
      <c r="L192" s="190">
        <v>7.3900732996605101E-2</v>
      </c>
    </row>
    <row r="193" spans="1:12" s="66" customFormat="1">
      <c r="A193" s="37">
        <v>190</v>
      </c>
      <c r="B193" s="37">
        <v>0</v>
      </c>
      <c r="C193" s="37"/>
      <c r="D193" s="37"/>
      <c r="E193" s="190">
        <v>0</v>
      </c>
      <c r="F193" s="190">
        <v>800</v>
      </c>
      <c r="G193" s="190">
        <v>43.628625065088272</v>
      </c>
      <c r="H193" s="190">
        <v>0</v>
      </c>
      <c r="I193" s="190">
        <v>-6.7199315199413396</v>
      </c>
      <c r="J193" s="190">
        <v>9.7467841332528227E-2</v>
      </c>
      <c r="K193" s="190">
        <v>0.27485898766492523</v>
      </c>
      <c r="L193" s="190">
        <v>7.3900732996605101E-2</v>
      </c>
    </row>
    <row r="194" spans="1:12" s="66" customFormat="1">
      <c r="A194" s="37">
        <v>191</v>
      </c>
      <c r="B194" s="37">
        <v>0</v>
      </c>
      <c r="C194" s="37"/>
      <c r="D194" s="37"/>
      <c r="E194" s="190">
        <v>0</v>
      </c>
      <c r="F194" s="190">
        <v>800</v>
      </c>
      <c r="G194" s="190">
        <v>43.672848254442208</v>
      </c>
      <c r="H194" s="190">
        <v>0</v>
      </c>
      <c r="I194" s="190">
        <v>-6.7199315199413396</v>
      </c>
      <c r="J194" s="190">
        <v>9.7453715227307558E-2</v>
      </c>
      <c r="K194" s="190">
        <v>0.2748191520952899</v>
      </c>
      <c r="L194" s="190">
        <v>7.3900732996605101E-2</v>
      </c>
    </row>
    <row r="195" spans="1:12" s="66" customFormat="1">
      <c r="A195" s="37">
        <v>192</v>
      </c>
      <c r="B195" s="37">
        <v>0</v>
      </c>
      <c r="C195" s="37"/>
      <c r="D195" s="37"/>
      <c r="E195" s="190">
        <v>0</v>
      </c>
      <c r="F195" s="190">
        <v>800</v>
      </c>
      <c r="G195" s="190">
        <v>43.717071443796158</v>
      </c>
      <c r="H195" s="190">
        <v>0</v>
      </c>
      <c r="I195" s="190">
        <v>-6.7199315199413396</v>
      </c>
      <c r="J195" s="190">
        <v>9.7439593141532818E-2</v>
      </c>
      <c r="K195" s="190">
        <v>0.27477932786047882</v>
      </c>
      <c r="L195" s="190">
        <v>7.3900732996605101E-2</v>
      </c>
    </row>
    <row r="196" spans="1:12" s="66" customFormat="1">
      <c r="A196" s="37">
        <v>193</v>
      </c>
      <c r="B196" s="37">
        <v>0</v>
      </c>
      <c r="C196" s="37"/>
      <c r="D196" s="37"/>
      <c r="E196" s="190">
        <v>0</v>
      </c>
      <c r="F196" s="190">
        <v>800</v>
      </c>
      <c r="G196" s="190">
        <v>43.761294633150101</v>
      </c>
      <c r="H196" s="190">
        <v>0</v>
      </c>
      <c r="I196" s="190">
        <v>-6.7199315199413396</v>
      </c>
      <c r="J196" s="190">
        <v>9.7425475073499301E-2</v>
      </c>
      <c r="K196" s="190">
        <v>0.27473951495568449</v>
      </c>
      <c r="L196" s="190">
        <v>7.3900732996605101E-2</v>
      </c>
    </row>
    <row r="197" spans="1:12" s="66" customFormat="1">
      <c r="A197" s="37">
        <v>194</v>
      </c>
      <c r="B197" s="37">
        <v>0</v>
      </c>
      <c r="C197" s="37"/>
      <c r="D197" s="37"/>
      <c r="E197" s="190">
        <v>0</v>
      </c>
      <c r="F197" s="190">
        <v>800</v>
      </c>
      <c r="G197" s="190">
        <v>43.805517822504036</v>
      </c>
      <c r="H197" s="190">
        <v>0</v>
      </c>
      <c r="I197" s="190">
        <v>-6.7199315199413396</v>
      </c>
      <c r="J197" s="190">
        <v>9.7411361021503329E-2</v>
      </c>
      <c r="K197" s="190">
        <v>0.27469971337610272</v>
      </c>
      <c r="L197" s="190">
        <v>7.3900732996605101E-2</v>
      </c>
    </row>
    <row r="198" spans="1:12" s="66" customFormat="1">
      <c r="A198" s="37">
        <v>195</v>
      </c>
      <c r="B198" s="37">
        <v>0</v>
      </c>
      <c r="C198" s="37"/>
      <c r="D198" s="37"/>
      <c r="E198" s="190">
        <v>0</v>
      </c>
      <c r="F198" s="190">
        <v>800</v>
      </c>
      <c r="G198" s="190">
        <v>43.849741011857986</v>
      </c>
      <c r="H198" s="190">
        <v>0</v>
      </c>
      <c r="I198" s="190">
        <v>-6.7199315199413396</v>
      </c>
      <c r="J198" s="190">
        <v>9.7397250983842054E-2</v>
      </c>
      <c r="K198" s="190">
        <v>0.27465992311693133</v>
      </c>
      <c r="L198" s="190">
        <v>7.3900732996605101E-2</v>
      </c>
    </row>
    <row r="199" spans="1:12" s="66" customFormat="1">
      <c r="A199" s="37">
        <v>196</v>
      </c>
      <c r="B199" s="37">
        <v>0</v>
      </c>
      <c r="C199" s="37"/>
      <c r="D199" s="37"/>
      <c r="E199" s="190">
        <v>0</v>
      </c>
      <c r="F199" s="190">
        <v>800</v>
      </c>
      <c r="G199" s="190">
        <v>43.899606972932823</v>
      </c>
      <c r="H199" s="190">
        <v>0</v>
      </c>
      <c r="I199" s="190">
        <v>-6.7199315199413396</v>
      </c>
      <c r="J199" s="190">
        <v>9.7381345352806514E-2</v>
      </c>
      <c r="K199" s="190">
        <v>0.27461506929042989</v>
      </c>
      <c r="L199" s="190">
        <v>7.3900732996605101E-2</v>
      </c>
    </row>
    <row r="200" spans="1:12" s="66" customFormat="1">
      <c r="A200" s="37">
        <v>197</v>
      </c>
      <c r="B200" s="37">
        <v>0</v>
      </c>
      <c r="C200" s="37"/>
      <c r="D200" s="37"/>
      <c r="E200" s="190">
        <v>0</v>
      </c>
      <c r="F200" s="190">
        <v>800</v>
      </c>
      <c r="G200" s="190">
        <v>43.949472934007638</v>
      </c>
      <c r="H200" s="190">
        <v>0</v>
      </c>
      <c r="I200" s="190">
        <v>-6.7199315199413396</v>
      </c>
      <c r="J200" s="190">
        <v>9.7365444821300176E-2</v>
      </c>
      <c r="K200" s="190">
        <v>0.27457022984458379</v>
      </c>
      <c r="L200" s="190">
        <v>7.3900732996605101E-2</v>
      </c>
    </row>
    <row r="201" spans="1:12" s="66" customFormat="1">
      <c r="A201" s="37">
        <v>198</v>
      </c>
      <c r="B201" s="37">
        <v>0</v>
      </c>
      <c r="C201" s="37"/>
      <c r="D201" s="37"/>
      <c r="E201" s="190">
        <v>0</v>
      </c>
      <c r="F201" s="190">
        <v>800</v>
      </c>
      <c r="G201" s="190">
        <v>43.999338895082467</v>
      </c>
      <c r="H201" s="190">
        <v>0</v>
      </c>
      <c r="I201" s="190">
        <v>-6.7199315199413396</v>
      </c>
      <c r="J201" s="190">
        <v>9.7349549386886197E-2</v>
      </c>
      <c r="K201" s="190">
        <v>0.27452540477252108</v>
      </c>
      <c r="L201" s="190">
        <v>7.3900732996605101E-2</v>
      </c>
    </row>
    <row r="202" spans="1:12" s="66" customFormat="1">
      <c r="A202" s="37">
        <v>199</v>
      </c>
      <c r="B202" s="37">
        <v>0</v>
      </c>
      <c r="C202" s="37"/>
      <c r="D202" s="37"/>
      <c r="E202" s="190">
        <v>0</v>
      </c>
      <c r="F202" s="190">
        <v>800</v>
      </c>
      <c r="G202" s="190">
        <v>44.049204856157303</v>
      </c>
      <c r="H202" s="190">
        <v>0</v>
      </c>
      <c r="I202" s="190">
        <v>-6.7199315199413396</v>
      </c>
      <c r="J202" s="190">
        <v>9.7333659047129165E-2</v>
      </c>
      <c r="K202" s="190">
        <v>0.27448059406737407</v>
      </c>
      <c r="L202" s="190">
        <v>7.3900732996605101E-2</v>
      </c>
    </row>
    <row r="203" spans="1:12" s="66" customFormat="1">
      <c r="A203" s="37">
        <v>200</v>
      </c>
      <c r="B203" s="37">
        <v>0</v>
      </c>
      <c r="C203" s="37"/>
      <c r="D203" s="37"/>
      <c r="E203" s="190">
        <v>0</v>
      </c>
      <c r="F203" s="190">
        <v>800</v>
      </c>
      <c r="G203" s="190">
        <v>44.099070817232132</v>
      </c>
      <c r="H203" s="190">
        <v>0</v>
      </c>
      <c r="I203" s="190">
        <v>-6.7199315199413396</v>
      </c>
      <c r="J203" s="190">
        <v>9.7317773799595317E-2</v>
      </c>
      <c r="K203" s="190">
        <v>0.2744357977222795</v>
      </c>
      <c r="L203" s="190">
        <v>7.3900732996605101E-2</v>
      </c>
    </row>
    <row r="204" spans="1:12" s="66" customFormat="1">
      <c r="A204" s="37">
        <v>201</v>
      </c>
      <c r="B204" s="37">
        <v>0</v>
      </c>
      <c r="C204" s="37"/>
      <c r="D204" s="37"/>
      <c r="E204" s="190">
        <v>0</v>
      </c>
      <c r="F204" s="190">
        <v>800</v>
      </c>
      <c r="G204" s="190">
        <v>44.148936778306961</v>
      </c>
      <c r="H204" s="190">
        <v>0</v>
      </c>
      <c r="I204" s="190">
        <v>-6.7199315199413396</v>
      </c>
      <c r="J204" s="190">
        <v>9.7301893641852377E-2</v>
      </c>
      <c r="K204" s="190">
        <v>0.27439101573037827</v>
      </c>
      <c r="L204" s="190">
        <v>7.3900732996605101E-2</v>
      </c>
    </row>
    <row r="205" spans="1:12" s="66" customFormat="1">
      <c r="A205" s="37">
        <v>202</v>
      </c>
      <c r="B205" s="37">
        <v>0</v>
      </c>
      <c r="C205" s="37"/>
      <c r="D205" s="37"/>
      <c r="E205" s="190">
        <v>0</v>
      </c>
      <c r="F205" s="190">
        <v>800</v>
      </c>
      <c r="G205" s="190">
        <v>44.201862812042243</v>
      </c>
      <c r="H205" s="190">
        <v>0</v>
      </c>
      <c r="I205" s="190">
        <v>-6.7199315199413396</v>
      </c>
      <c r="J205" s="190">
        <v>9.7285044548127558E-2</v>
      </c>
      <c r="K205" s="190">
        <v>0.27434350134223789</v>
      </c>
      <c r="L205" s="190">
        <v>7.3900732996605101E-2</v>
      </c>
    </row>
    <row r="206" spans="1:12" s="66" customFormat="1">
      <c r="A206" s="37">
        <v>203</v>
      </c>
      <c r="B206" s="37">
        <v>0</v>
      </c>
      <c r="C206" s="37"/>
      <c r="D206" s="37"/>
      <c r="E206" s="190">
        <v>0</v>
      </c>
      <c r="F206" s="190">
        <v>800</v>
      </c>
      <c r="G206" s="190">
        <v>44.254788845777512</v>
      </c>
      <c r="H206" s="190">
        <v>0</v>
      </c>
      <c r="I206" s="190">
        <v>-6.7199315199413396</v>
      </c>
      <c r="J206" s="190">
        <v>9.726820118239804E-2</v>
      </c>
      <c r="K206" s="190">
        <v>0.27429600310702518</v>
      </c>
      <c r="L206" s="190">
        <v>7.3900732996605101E-2</v>
      </c>
    </row>
    <row r="207" spans="1:12" s="66" customFormat="1">
      <c r="A207" s="37">
        <v>204</v>
      </c>
      <c r="B207" s="37">
        <v>0</v>
      </c>
      <c r="C207" s="37"/>
      <c r="D207" s="37"/>
      <c r="E207" s="190">
        <v>0</v>
      </c>
      <c r="F207" s="190">
        <v>800</v>
      </c>
      <c r="G207" s="190">
        <v>44.307714879512787</v>
      </c>
      <c r="H207" s="190">
        <v>0</v>
      </c>
      <c r="I207" s="190">
        <v>-6.7199315199413396</v>
      </c>
      <c r="J207" s="190">
        <v>9.7251363541761435E-2</v>
      </c>
      <c r="K207" s="190">
        <v>0.27424852101655539</v>
      </c>
      <c r="L207" s="190">
        <v>7.3900732996605101E-2</v>
      </c>
    </row>
    <row r="208" spans="1:12" s="66" customFormat="1">
      <c r="A208" s="37">
        <v>205</v>
      </c>
      <c r="B208" s="37">
        <v>0</v>
      </c>
      <c r="C208" s="37"/>
      <c r="D208" s="37"/>
      <c r="E208" s="190">
        <v>0</v>
      </c>
      <c r="F208" s="190">
        <v>800</v>
      </c>
      <c r="G208" s="190">
        <v>44.360640913248062</v>
      </c>
      <c r="H208" s="190">
        <v>0</v>
      </c>
      <c r="I208" s="190">
        <v>-6.7199315199413396</v>
      </c>
      <c r="J208" s="190">
        <v>9.7234531623317341E-2</v>
      </c>
      <c r="K208" s="190">
        <v>0.27420105506264952</v>
      </c>
      <c r="L208" s="190">
        <v>7.3900732996605101E-2</v>
      </c>
    </row>
    <row r="209" spans="1:12" s="66" customFormat="1">
      <c r="A209" s="37">
        <v>206</v>
      </c>
      <c r="B209" s="37">
        <v>0</v>
      </c>
      <c r="C209" s="37"/>
      <c r="D209" s="37"/>
      <c r="E209" s="190">
        <v>0</v>
      </c>
      <c r="F209" s="190">
        <v>800</v>
      </c>
      <c r="G209" s="190">
        <v>44.413566946983337</v>
      </c>
      <c r="H209" s="190">
        <v>0</v>
      </c>
      <c r="I209" s="190">
        <v>-6.7199315199413396</v>
      </c>
      <c r="J209" s="190">
        <v>9.7217705424167272E-2</v>
      </c>
      <c r="K209" s="190">
        <v>0.27415360523713372</v>
      </c>
      <c r="L209" s="190">
        <v>7.3900733861857318E-2</v>
      </c>
    </row>
    <row r="210" spans="1:12" s="66" customFormat="1">
      <c r="A210" s="37">
        <v>207</v>
      </c>
      <c r="B210" s="37">
        <v>1.989713327365741</v>
      </c>
      <c r="C210" s="37"/>
      <c r="D210" s="37"/>
      <c r="E210" s="190">
        <v>0</v>
      </c>
      <c r="F210" s="190">
        <v>800.0328032374382</v>
      </c>
      <c r="G210" s="190">
        <v>44.466492980718613</v>
      </c>
      <c r="H210" s="190">
        <v>0</v>
      </c>
      <c r="I210" s="190">
        <v>-6.7199315199413396</v>
      </c>
      <c r="J210" s="190">
        <v>9.7200884941414781E-2</v>
      </c>
      <c r="K210" s="190">
        <v>0.27410617153183992</v>
      </c>
      <c r="L210" s="190">
        <v>7.3902889839582972E-2</v>
      </c>
    </row>
    <row r="211" spans="1:12" s="66" customFormat="1">
      <c r="A211" s="37">
        <v>208</v>
      </c>
      <c r="B211" s="37">
        <v>4.9535635206977648</v>
      </c>
      <c r="C211" s="37"/>
      <c r="D211" s="37"/>
      <c r="E211" s="190">
        <v>0</v>
      </c>
      <c r="F211" s="190">
        <v>800.00027427077293</v>
      </c>
      <c r="G211" s="190">
        <v>44.519419014453888</v>
      </c>
      <c r="H211" s="190">
        <v>0</v>
      </c>
      <c r="I211" s="190">
        <v>-6.7199315199413396</v>
      </c>
      <c r="J211" s="190">
        <v>9.7184070172165252E-2</v>
      </c>
      <c r="K211" s="190">
        <v>0.27405875393860551</v>
      </c>
      <c r="L211" s="190">
        <v>0.13650249092712491</v>
      </c>
    </row>
    <row r="212" spans="1:12" s="66" customFormat="1">
      <c r="A212" s="37">
        <v>209</v>
      </c>
      <c r="B212" s="37">
        <v>9.0598376210047853</v>
      </c>
      <c r="C212" s="37"/>
      <c r="D212" s="37"/>
      <c r="E212" s="190">
        <v>1</v>
      </c>
      <c r="F212" s="190">
        <v>1079.054867946377</v>
      </c>
      <c r="G212" s="190">
        <v>44.572345048189163</v>
      </c>
      <c r="H212" s="190">
        <v>0</v>
      </c>
      <c r="I212" s="190">
        <v>-6.7199315199413396</v>
      </c>
      <c r="J212" s="190">
        <v>0.56890324011076732</v>
      </c>
      <c r="K212" s="190">
        <v>1.6043052407682299</v>
      </c>
      <c r="L212" s="190">
        <v>5.4755014611448392</v>
      </c>
    </row>
    <row r="213" spans="1:12" s="66" customFormat="1">
      <c r="A213" s="37">
        <v>210</v>
      </c>
      <c r="B213" s="37">
        <v>12.06878629150091</v>
      </c>
      <c r="C213" s="37"/>
      <c r="D213" s="37"/>
      <c r="E213" s="190">
        <v>1</v>
      </c>
      <c r="F213" s="190">
        <v>1437.4295450157369</v>
      </c>
      <c r="G213" s="190">
        <v>44.689572840929031</v>
      </c>
      <c r="H213" s="190">
        <v>0</v>
      </c>
      <c r="I213" s="190">
        <v>-6.7199315199413396</v>
      </c>
      <c r="J213" s="190">
        <v>0.67342719883338931</v>
      </c>
      <c r="K213" s="190">
        <v>1.8990624559528291</v>
      </c>
      <c r="L213" s="190">
        <v>6.0844671835946116</v>
      </c>
    </row>
    <row r="214" spans="1:12" s="66" customFormat="1">
      <c r="A214" s="37">
        <v>211</v>
      </c>
      <c r="B214" s="37">
        <v>14.86092136720443</v>
      </c>
      <c r="C214" s="37"/>
      <c r="D214" s="37"/>
      <c r="E214" s="190">
        <v>2</v>
      </c>
      <c r="F214" s="190">
        <v>915.60825288945898</v>
      </c>
      <c r="G214" s="190">
        <v>44.826301872730262</v>
      </c>
      <c r="H214" s="190">
        <v>0</v>
      </c>
      <c r="I214" s="190">
        <v>-6.7199315199413396</v>
      </c>
      <c r="J214" s="190">
        <v>0.46778218732915</v>
      </c>
      <c r="K214" s="190">
        <v>1.3191442089942449</v>
      </c>
      <c r="L214" s="190">
        <v>4.3011783084409503</v>
      </c>
    </row>
    <row r="215" spans="1:12" s="66" customFormat="1">
      <c r="A215" s="37">
        <v>212</v>
      </c>
      <c r="B215" s="37">
        <v>15.028153079620919</v>
      </c>
      <c r="C215" s="37"/>
      <c r="D215" s="37"/>
      <c r="E215" s="190">
        <v>2</v>
      </c>
      <c r="F215" s="190">
        <v>925.91169845636773</v>
      </c>
      <c r="G215" s="190">
        <v>44.919776856899261</v>
      </c>
      <c r="H215" s="190">
        <v>0</v>
      </c>
      <c r="I215" s="190">
        <v>-6.7199315199413396</v>
      </c>
      <c r="J215" s="190">
        <v>0.24977141249203769</v>
      </c>
      <c r="K215" s="190">
        <v>0.70435455065617147</v>
      </c>
      <c r="L215" s="190">
        <v>0.72677481655465126</v>
      </c>
    </row>
    <row r="216" spans="1:12" s="66" customFormat="1">
      <c r="A216" s="37">
        <v>213</v>
      </c>
      <c r="B216" s="37">
        <v>15.022702197708339</v>
      </c>
      <c r="C216" s="37"/>
      <c r="D216" s="37"/>
      <c r="E216" s="190">
        <v>2</v>
      </c>
      <c r="F216" s="190">
        <v>925.57585976061978</v>
      </c>
      <c r="G216" s="190">
        <v>45.019387811422348</v>
      </c>
      <c r="H216" s="190">
        <v>0</v>
      </c>
      <c r="I216" s="190">
        <v>-6.7199315199413396</v>
      </c>
      <c r="J216" s="190">
        <v>0.27957906466084592</v>
      </c>
      <c r="K216" s="190">
        <v>0.78841203041337005</v>
      </c>
      <c r="L216" s="190">
        <v>1.219936442893693</v>
      </c>
    </row>
    <row r="217" spans="1:12" s="66" customFormat="1">
      <c r="A217" s="37">
        <v>214</v>
      </c>
      <c r="B217" s="37">
        <v>14.991126568489699</v>
      </c>
      <c r="C217" s="37"/>
      <c r="D217" s="37"/>
      <c r="E217" s="190">
        <v>2</v>
      </c>
      <c r="F217" s="190">
        <v>923.63042812143192</v>
      </c>
      <c r="G217" s="190">
        <v>45.118998765945427</v>
      </c>
      <c r="H217" s="190">
        <v>0</v>
      </c>
      <c r="I217" s="190">
        <v>-6.7199315199413396</v>
      </c>
      <c r="J217" s="190">
        <v>0.29665059601808169</v>
      </c>
      <c r="K217" s="190">
        <v>0.83655369193567053</v>
      </c>
      <c r="L217" s="190">
        <v>1.5077475697094309</v>
      </c>
    </row>
    <row r="218" spans="1:12" s="66" customFormat="1">
      <c r="A218" s="37">
        <v>215</v>
      </c>
      <c r="B218" s="37">
        <v>15.137188990301331</v>
      </c>
      <c r="C218" s="37"/>
      <c r="D218" s="37"/>
      <c r="E218" s="190">
        <v>2</v>
      </c>
      <c r="F218" s="190">
        <v>932.62959816872444</v>
      </c>
      <c r="G218" s="190">
        <v>45.212473750114441</v>
      </c>
      <c r="H218" s="190">
        <v>0</v>
      </c>
      <c r="I218" s="190">
        <v>-6.7199315199413396</v>
      </c>
      <c r="J218" s="190">
        <v>0.2512989239867694</v>
      </c>
      <c r="K218" s="190">
        <v>0.70866212797960981</v>
      </c>
      <c r="L218" s="190">
        <v>0.73232451838328083</v>
      </c>
    </row>
    <row r="219" spans="1:12" s="66" customFormat="1">
      <c r="A219" s="37">
        <v>216</v>
      </c>
      <c r="B219" s="37">
        <v>14.917601658967101</v>
      </c>
      <c r="C219" s="37"/>
      <c r="D219" s="37"/>
      <c r="E219" s="190">
        <v>2</v>
      </c>
      <c r="F219" s="190">
        <v>919.10042543286227</v>
      </c>
      <c r="G219" s="190">
        <v>45.312084704637527</v>
      </c>
      <c r="H219" s="190">
        <v>0</v>
      </c>
      <c r="I219" s="190">
        <v>-6.7199315199413396</v>
      </c>
      <c r="J219" s="190">
        <v>0.3551215044720259</v>
      </c>
      <c r="K219" s="190">
        <v>1.0014414588727649</v>
      </c>
      <c r="L219" s="190">
        <v>2.4790081079636068</v>
      </c>
    </row>
    <row r="220" spans="1:12" s="66" customFormat="1">
      <c r="A220" s="37">
        <v>217</v>
      </c>
      <c r="B220" s="37">
        <v>16.047541517340179</v>
      </c>
      <c r="C220" s="37"/>
      <c r="D220" s="37"/>
      <c r="E220" s="190">
        <v>2</v>
      </c>
      <c r="F220" s="190">
        <v>988.71806426557441</v>
      </c>
      <c r="G220" s="190">
        <v>45.405559688806527</v>
      </c>
      <c r="H220" s="190">
        <v>0</v>
      </c>
      <c r="I220" s="190">
        <v>-6.7199315199413396</v>
      </c>
      <c r="J220" s="190">
        <v>0.34019543430746368</v>
      </c>
      <c r="K220" s="190">
        <v>0.95934999076226668</v>
      </c>
      <c r="L220" s="190">
        <v>2.0136701315828929</v>
      </c>
    </row>
    <row r="221" spans="1:12" s="66" customFormat="1">
      <c r="A221" s="37">
        <v>218</v>
      </c>
      <c r="B221" s="37">
        <v>15.066702679958089</v>
      </c>
      <c r="C221" s="37"/>
      <c r="D221" s="37"/>
      <c r="E221" s="190">
        <v>2</v>
      </c>
      <c r="F221" s="190">
        <v>928.28680907268222</v>
      </c>
      <c r="G221" s="190">
        <v>45.519412606954567</v>
      </c>
      <c r="H221" s="190">
        <v>0</v>
      </c>
      <c r="I221" s="190">
        <v>-6.7199315199413396</v>
      </c>
      <c r="J221" s="190">
        <v>0.1126760511174091</v>
      </c>
      <c r="K221" s="190">
        <v>0.31774608856425668</v>
      </c>
      <c r="L221" s="190">
        <v>-1.5575910263865489</v>
      </c>
    </row>
    <row r="222" spans="1:12" s="66" customFormat="1">
      <c r="A222" s="37">
        <v>219</v>
      </c>
      <c r="B222" s="37">
        <v>13.06664653648691</v>
      </c>
      <c r="C222" s="37"/>
      <c r="D222" s="37"/>
      <c r="E222" s="190">
        <v>1</v>
      </c>
      <c r="F222" s="190">
        <v>1556.277889180082</v>
      </c>
      <c r="G222" s="190">
        <v>45.619023561477661</v>
      </c>
      <c r="H222" s="190">
        <v>0</v>
      </c>
      <c r="I222" s="190">
        <v>-6.7199315199413396</v>
      </c>
      <c r="J222" s="190">
        <v>0</v>
      </c>
      <c r="K222" s="190">
        <v>0</v>
      </c>
      <c r="L222" s="190">
        <v>-3.7645192500116149</v>
      </c>
    </row>
    <row r="223" spans="1:12" s="66" customFormat="1">
      <c r="A223" s="37">
        <v>220</v>
      </c>
      <c r="B223" s="37">
        <v>9.9494737268329647</v>
      </c>
      <c r="C223" s="37"/>
      <c r="D223" s="37"/>
      <c r="E223" s="190">
        <v>1</v>
      </c>
      <c r="F223" s="190">
        <v>1185.0129967785399</v>
      </c>
      <c r="G223" s="190">
        <v>45.753358066082001</v>
      </c>
      <c r="H223" s="190">
        <v>0</v>
      </c>
      <c r="I223" s="190">
        <v>-6.7199315199413396</v>
      </c>
      <c r="J223" s="190">
        <v>0.19470769794302409</v>
      </c>
      <c r="K223" s="190">
        <v>0.54907505917366828</v>
      </c>
      <c r="L223" s="190">
        <v>-1.1429207942784749</v>
      </c>
    </row>
    <row r="224" spans="1:12" s="66" customFormat="1">
      <c r="A224" s="37">
        <v>221</v>
      </c>
      <c r="B224" s="37">
        <v>8.9207950093829673</v>
      </c>
      <c r="C224" s="37"/>
      <c r="D224" s="37"/>
      <c r="E224" s="190">
        <v>1</v>
      </c>
      <c r="F224" s="190">
        <v>1062.494189939523</v>
      </c>
      <c r="G224" s="190">
        <v>45.883948117494583</v>
      </c>
      <c r="H224" s="190">
        <v>0</v>
      </c>
      <c r="I224" s="190">
        <v>-6.7199315199413396</v>
      </c>
      <c r="J224" s="190">
        <v>0.1106163498760383</v>
      </c>
      <c r="K224" s="190">
        <v>0.31193773792926172</v>
      </c>
      <c r="L224" s="190">
        <v>-2.1035027965877702</v>
      </c>
    </row>
    <row r="225" spans="1:12" s="66" customFormat="1">
      <c r="A225" s="37">
        <v>222</v>
      </c>
      <c r="B225" s="37">
        <v>3.986677629376163</v>
      </c>
      <c r="C225" s="37"/>
      <c r="D225" s="37"/>
      <c r="E225" s="190">
        <v>0</v>
      </c>
      <c r="F225" s="190">
        <v>800</v>
      </c>
      <c r="G225" s="190">
        <v>45.996651202440262</v>
      </c>
      <c r="H225" s="190">
        <v>0</v>
      </c>
      <c r="I225" s="190">
        <v>-6.7199315199413396</v>
      </c>
      <c r="J225" s="190">
        <v>9.6717042478134466E-2</v>
      </c>
      <c r="K225" s="190">
        <v>0.27274173739819763</v>
      </c>
      <c r="L225" s="190">
        <v>0.12930569966017941</v>
      </c>
    </row>
    <row r="226" spans="1:12" s="66" customFormat="1">
      <c r="A226" s="37">
        <v>223</v>
      </c>
      <c r="B226" s="37">
        <v>0</v>
      </c>
      <c r="C226" s="37"/>
      <c r="D226" s="37"/>
      <c r="E226" s="190">
        <v>0</v>
      </c>
      <c r="F226" s="190">
        <v>800</v>
      </c>
      <c r="G226" s="190">
        <v>46.048155009746552</v>
      </c>
      <c r="H226" s="190">
        <v>0</v>
      </c>
      <c r="I226" s="190">
        <v>-6.7199315199413396</v>
      </c>
      <c r="J226" s="190">
        <v>9.670083901733538E-2</v>
      </c>
      <c r="K226" s="190">
        <v>0.27269604369275569</v>
      </c>
      <c r="L226" s="190">
        <v>7.3900732996605101E-2</v>
      </c>
    </row>
    <row r="227" spans="1:12" s="66" customFormat="1">
      <c r="A227" s="37">
        <v>224</v>
      </c>
      <c r="B227" s="37">
        <v>0</v>
      </c>
      <c r="C227" s="37"/>
      <c r="D227" s="37"/>
      <c r="E227" s="190">
        <v>0</v>
      </c>
      <c r="F227" s="190">
        <v>800</v>
      </c>
      <c r="G227" s="190">
        <v>46.099658817052841</v>
      </c>
      <c r="H227" s="190">
        <v>0</v>
      </c>
      <c r="I227" s="190">
        <v>-6.7199315199413396</v>
      </c>
      <c r="J227" s="190">
        <v>9.668464088602767E-2</v>
      </c>
      <c r="K227" s="190">
        <v>0.27265036501646178</v>
      </c>
      <c r="L227" s="190">
        <v>7.3900732996605101E-2</v>
      </c>
    </row>
    <row r="228" spans="1:12" s="66" customFormat="1">
      <c r="A228" s="37">
        <v>225</v>
      </c>
      <c r="B228" s="37">
        <v>0</v>
      </c>
      <c r="C228" s="37"/>
      <c r="D228" s="37"/>
      <c r="E228" s="190">
        <v>0</v>
      </c>
      <c r="F228" s="190">
        <v>800</v>
      </c>
      <c r="G228" s="190">
        <v>46.151162624359131</v>
      </c>
      <c r="H228" s="190">
        <v>0</v>
      </c>
      <c r="I228" s="190">
        <v>-6.7199315199413396</v>
      </c>
      <c r="J228" s="190">
        <v>9.6668448081598635E-2</v>
      </c>
      <c r="K228" s="190">
        <v>0.27260470136194792</v>
      </c>
      <c r="L228" s="190">
        <v>7.3900732996605101E-2</v>
      </c>
    </row>
    <row r="229" spans="1:12" s="66" customFormat="1">
      <c r="A229" s="37">
        <v>226</v>
      </c>
      <c r="B229" s="37">
        <v>0</v>
      </c>
      <c r="C229" s="37"/>
      <c r="D229" s="37"/>
      <c r="E229" s="190">
        <v>0</v>
      </c>
      <c r="F229" s="190">
        <v>800</v>
      </c>
      <c r="G229" s="190">
        <v>46.202666431665421</v>
      </c>
      <c r="H229" s="190">
        <v>0</v>
      </c>
      <c r="I229" s="190">
        <v>-6.7199315199413396</v>
      </c>
      <c r="J229" s="190">
        <v>9.665226060143732E-2</v>
      </c>
      <c r="K229" s="190">
        <v>0.27255905272185132</v>
      </c>
      <c r="L229" s="190">
        <v>7.3900732996605101E-2</v>
      </c>
    </row>
    <row r="230" spans="1:12" s="66" customFormat="1">
      <c r="A230" s="37">
        <v>227</v>
      </c>
      <c r="B230" s="37">
        <v>0</v>
      </c>
      <c r="C230" s="37"/>
      <c r="D230" s="37"/>
      <c r="E230" s="190">
        <v>0</v>
      </c>
      <c r="F230" s="190">
        <v>800</v>
      </c>
      <c r="G230" s="190">
        <v>46.25417023897171</v>
      </c>
      <c r="H230" s="190">
        <v>0</v>
      </c>
      <c r="I230" s="190">
        <v>-6.7199315199413396</v>
      </c>
      <c r="J230" s="190">
        <v>9.6636078442934398E-2</v>
      </c>
      <c r="K230" s="190">
        <v>0.27251341908881349</v>
      </c>
      <c r="L230" s="190">
        <v>7.3900732996605101E-2</v>
      </c>
    </row>
    <row r="231" spans="1:12" s="66" customFormat="1">
      <c r="A231" s="37">
        <v>228</v>
      </c>
      <c r="B231" s="37">
        <v>0</v>
      </c>
      <c r="C231" s="37"/>
      <c r="D231" s="37"/>
      <c r="E231" s="190">
        <v>0</v>
      </c>
      <c r="F231" s="190">
        <v>800</v>
      </c>
      <c r="G231" s="190">
        <v>46.305674046278</v>
      </c>
      <c r="H231" s="190">
        <v>0</v>
      </c>
      <c r="I231" s="190">
        <v>-6.7199315199413396</v>
      </c>
      <c r="J231" s="190">
        <v>9.6619901603482258E-2</v>
      </c>
      <c r="K231" s="190">
        <v>0.2724678004554813</v>
      </c>
      <c r="L231" s="190">
        <v>7.3900732996605101E-2</v>
      </c>
    </row>
    <row r="232" spans="1:12" s="66" customFormat="1">
      <c r="A232" s="37">
        <v>229</v>
      </c>
      <c r="B232" s="37">
        <v>0</v>
      </c>
      <c r="C232" s="37"/>
      <c r="D232" s="37"/>
      <c r="E232" s="190">
        <v>0</v>
      </c>
      <c r="F232" s="190">
        <v>800</v>
      </c>
      <c r="G232" s="190">
        <v>46.35717785358429</v>
      </c>
      <c r="H232" s="190">
        <v>0</v>
      </c>
      <c r="I232" s="190">
        <v>-6.7199315199413396</v>
      </c>
      <c r="J232" s="190">
        <v>9.6603730080475014E-2</v>
      </c>
      <c r="K232" s="190">
        <v>0.27242219681450602</v>
      </c>
      <c r="L232" s="190">
        <v>7.3900732996605101E-2</v>
      </c>
    </row>
    <row r="233" spans="1:12" s="66" customFormat="1">
      <c r="A233" s="37">
        <v>230</v>
      </c>
      <c r="B233" s="37">
        <v>0</v>
      </c>
      <c r="C233" s="37"/>
      <c r="D233" s="37"/>
      <c r="E233" s="190">
        <v>0</v>
      </c>
      <c r="F233" s="190">
        <v>800</v>
      </c>
      <c r="G233" s="190">
        <v>46.408681660890579</v>
      </c>
      <c r="H233" s="190">
        <v>0</v>
      </c>
      <c r="I233" s="190">
        <v>-6.7199315199413396</v>
      </c>
      <c r="J233" s="190">
        <v>9.6587563871308457E-2</v>
      </c>
      <c r="K233" s="190">
        <v>0.27237660815854359</v>
      </c>
      <c r="L233" s="190">
        <v>7.3900732996605101E-2</v>
      </c>
    </row>
    <row r="234" spans="1:12" s="66" customFormat="1">
      <c r="A234" s="37">
        <v>231</v>
      </c>
      <c r="B234" s="37">
        <v>0</v>
      </c>
      <c r="C234" s="37"/>
      <c r="D234" s="37"/>
      <c r="E234" s="190">
        <v>0</v>
      </c>
      <c r="F234" s="190">
        <v>800</v>
      </c>
      <c r="G234" s="190">
        <v>46.460185468196869</v>
      </c>
      <c r="H234" s="190">
        <v>0</v>
      </c>
      <c r="I234" s="190">
        <v>-6.7199315199413396</v>
      </c>
      <c r="J234" s="190">
        <v>9.6571402973380085E-2</v>
      </c>
      <c r="K234" s="190">
        <v>0.27233103448025531</v>
      </c>
      <c r="L234" s="190">
        <v>7.3900732996605101E-2</v>
      </c>
    </row>
    <row r="235" spans="1:12" s="66" customFormat="1">
      <c r="A235" s="37">
        <v>232</v>
      </c>
      <c r="B235" s="37">
        <v>0</v>
      </c>
      <c r="C235" s="37"/>
      <c r="D235" s="37"/>
      <c r="E235" s="190">
        <v>0</v>
      </c>
      <c r="F235" s="190">
        <v>800</v>
      </c>
      <c r="G235" s="190">
        <v>46.503111094236367</v>
      </c>
      <c r="H235" s="190">
        <v>0</v>
      </c>
      <c r="I235" s="190">
        <v>-6.7199315199413396</v>
      </c>
      <c r="J235" s="190">
        <v>9.6557937798825835E-2</v>
      </c>
      <c r="K235" s="190">
        <v>0.27229306273289622</v>
      </c>
      <c r="L235" s="190">
        <v>7.3900732996605101E-2</v>
      </c>
    </row>
    <row r="236" spans="1:12" s="66" customFormat="1">
      <c r="A236" s="37">
        <v>233</v>
      </c>
      <c r="B236" s="37">
        <v>0</v>
      </c>
      <c r="C236" s="37"/>
      <c r="D236" s="37"/>
      <c r="E236" s="190">
        <v>0</v>
      </c>
      <c r="F236" s="190">
        <v>800</v>
      </c>
      <c r="G236" s="190">
        <v>46.546036720275879</v>
      </c>
      <c r="H236" s="190">
        <v>0</v>
      </c>
      <c r="I236" s="190">
        <v>-6.7199315199413396</v>
      </c>
      <c r="J236" s="190">
        <v>9.6544476310314611E-2</v>
      </c>
      <c r="K236" s="190">
        <v>0.27225510138016618</v>
      </c>
      <c r="L236" s="190">
        <v>7.3900732996605101E-2</v>
      </c>
    </row>
    <row r="237" spans="1:12" s="66" customFormat="1">
      <c r="A237" s="37">
        <v>234</v>
      </c>
      <c r="B237" s="37">
        <v>0</v>
      </c>
      <c r="C237" s="37"/>
      <c r="D237" s="37"/>
      <c r="E237" s="190">
        <v>0</v>
      </c>
      <c r="F237" s="190">
        <v>800</v>
      </c>
      <c r="G237" s="190">
        <v>46.588962346315377</v>
      </c>
      <c r="H237" s="190">
        <v>0</v>
      </c>
      <c r="I237" s="190">
        <v>-6.7199315199413396</v>
      </c>
      <c r="J237" s="190">
        <v>9.6531018506342395E-2</v>
      </c>
      <c r="K237" s="190">
        <v>0.27221715041782391</v>
      </c>
      <c r="L237" s="190">
        <v>7.3900732996605101E-2</v>
      </c>
    </row>
    <row r="238" spans="1:12" s="66" customFormat="1">
      <c r="A238" s="37">
        <v>235</v>
      </c>
      <c r="B238" s="37">
        <v>0</v>
      </c>
      <c r="C238" s="37"/>
      <c r="D238" s="37"/>
      <c r="E238" s="190">
        <v>0</v>
      </c>
      <c r="F238" s="190">
        <v>800</v>
      </c>
      <c r="G238" s="190">
        <v>46.623099207878113</v>
      </c>
      <c r="H238" s="190">
        <v>0</v>
      </c>
      <c r="I238" s="190">
        <v>-6.7199315199413396</v>
      </c>
      <c r="J238" s="190">
        <v>9.6520318736204119E-2</v>
      </c>
      <c r="K238" s="190">
        <v>0.27218697710169992</v>
      </c>
      <c r="L238" s="190">
        <v>7.3900732996605101E-2</v>
      </c>
    </row>
    <row r="239" spans="1:12" s="66" customFormat="1">
      <c r="A239" s="37">
        <v>236</v>
      </c>
      <c r="B239" s="37">
        <v>0</v>
      </c>
      <c r="C239" s="37"/>
      <c r="D239" s="37"/>
      <c r="E239" s="190">
        <v>0</v>
      </c>
      <c r="F239" s="190">
        <v>800</v>
      </c>
      <c r="G239" s="190">
        <v>46.657236069440842</v>
      </c>
      <c r="H239" s="190">
        <v>0</v>
      </c>
      <c r="I239" s="190">
        <v>-6.7199315199413396</v>
      </c>
      <c r="J239" s="190">
        <v>9.6509621294580308E-2</v>
      </c>
      <c r="K239" s="190">
        <v>0.27215681035197892</v>
      </c>
      <c r="L239" s="190">
        <v>7.3900732996605101E-2</v>
      </c>
    </row>
    <row r="240" spans="1:12" s="66" customFormat="1">
      <c r="A240" s="37">
        <v>237</v>
      </c>
      <c r="B240" s="37">
        <v>0</v>
      </c>
      <c r="C240" s="37"/>
      <c r="D240" s="37"/>
      <c r="E240" s="190">
        <v>0</v>
      </c>
      <c r="F240" s="190">
        <v>800</v>
      </c>
      <c r="G240" s="190">
        <v>46.691372931003571</v>
      </c>
      <c r="H240" s="190">
        <v>0</v>
      </c>
      <c r="I240" s="190">
        <v>-6.7199315199413396</v>
      </c>
      <c r="J240" s="190">
        <v>9.6498926180715608E-2</v>
      </c>
      <c r="K240" s="190">
        <v>0.27212665016653081</v>
      </c>
      <c r="L240" s="190">
        <v>7.3900732996605101E-2</v>
      </c>
    </row>
    <row r="241" spans="1:12" s="66" customFormat="1">
      <c r="A241" s="37">
        <v>238</v>
      </c>
      <c r="B241" s="37">
        <v>0</v>
      </c>
      <c r="C241" s="37"/>
      <c r="D241" s="37"/>
      <c r="E241" s="190">
        <v>0</v>
      </c>
      <c r="F241" s="190">
        <v>800</v>
      </c>
      <c r="G241" s="190">
        <v>46.707844078540802</v>
      </c>
      <c r="H241" s="190">
        <v>0</v>
      </c>
      <c r="I241" s="190">
        <v>-6.7199315199413396</v>
      </c>
      <c r="J241" s="190">
        <v>9.6493766585552754E-2</v>
      </c>
      <c r="K241" s="190">
        <v>0.27211210012537018</v>
      </c>
      <c r="L241" s="190">
        <v>7.3900732996605101E-2</v>
      </c>
    </row>
    <row r="242" spans="1:12" s="66" customFormat="1">
      <c r="A242" s="37">
        <v>239</v>
      </c>
      <c r="B242" s="37">
        <v>0</v>
      </c>
      <c r="C242" s="37"/>
      <c r="D242" s="37"/>
      <c r="E242" s="190">
        <v>0</v>
      </c>
      <c r="F242" s="190">
        <v>800</v>
      </c>
      <c r="G242" s="190">
        <v>46.724315226078033</v>
      </c>
      <c r="H242" s="190">
        <v>0</v>
      </c>
      <c r="I242" s="190">
        <v>-6.7199315199413396</v>
      </c>
      <c r="J242" s="190">
        <v>9.64886075320536E-2</v>
      </c>
      <c r="K242" s="190">
        <v>0.27209755161169941</v>
      </c>
      <c r="L242" s="190">
        <v>7.3900732996605101E-2</v>
      </c>
    </row>
    <row r="243" spans="1:12" s="66" customFormat="1">
      <c r="A243" s="37">
        <v>240</v>
      </c>
      <c r="B243" s="37">
        <v>0</v>
      </c>
      <c r="C243" s="37"/>
      <c r="D243" s="37"/>
      <c r="E243" s="190">
        <v>0</v>
      </c>
      <c r="F243" s="190">
        <v>800</v>
      </c>
      <c r="G243" s="190">
        <v>46.740786373615258</v>
      </c>
      <c r="H243" s="190">
        <v>0</v>
      </c>
      <c r="I243" s="190">
        <v>-6.7199315199413396</v>
      </c>
      <c r="J243" s="190">
        <v>9.6483449020133338E-2</v>
      </c>
      <c r="K243" s="190">
        <v>0.27208300462527929</v>
      </c>
      <c r="L243" s="190">
        <v>7.3900732996605101E-2</v>
      </c>
    </row>
    <row r="244" spans="1:12" s="66" customFormat="1">
      <c r="A244" s="37">
        <v>241</v>
      </c>
      <c r="B244" s="37">
        <v>0</v>
      </c>
      <c r="C244" s="37"/>
      <c r="D244" s="37"/>
      <c r="E244" s="190">
        <v>0</v>
      </c>
      <c r="F244" s="190">
        <v>800</v>
      </c>
      <c r="G244" s="190">
        <v>46.757257521152503</v>
      </c>
      <c r="H244" s="190">
        <v>0</v>
      </c>
      <c r="I244" s="190">
        <v>-6.7199315199413396</v>
      </c>
      <c r="J244" s="190">
        <v>9.6478291049707232E-2</v>
      </c>
      <c r="K244" s="190">
        <v>0.27206845916587091</v>
      </c>
      <c r="L244" s="190">
        <v>7.3900732996605101E-2</v>
      </c>
    </row>
    <row r="245" spans="1:12" s="66" customFormat="1">
      <c r="A245" s="37">
        <v>242</v>
      </c>
      <c r="B245" s="37">
        <v>0</v>
      </c>
      <c r="C245" s="37"/>
      <c r="D245" s="37"/>
      <c r="E245" s="190">
        <v>0</v>
      </c>
      <c r="F245" s="190">
        <v>800</v>
      </c>
      <c r="G245" s="190">
        <v>46.773728668689728</v>
      </c>
      <c r="H245" s="190">
        <v>0</v>
      </c>
      <c r="I245" s="190">
        <v>-6.7199315199413396</v>
      </c>
      <c r="J245" s="190">
        <v>9.6473133620690571E-2</v>
      </c>
      <c r="K245" s="190">
        <v>0.27205391523323541</v>
      </c>
      <c r="L245" s="190">
        <v>7.3900732996605101E-2</v>
      </c>
    </row>
    <row r="246" spans="1:12" s="66" customFormat="1">
      <c r="A246" s="37">
        <v>243</v>
      </c>
      <c r="B246" s="37">
        <v>0</v>
      </c>
      <c r="C246" s="37"/>
      <c r="D246" s="37"/>
      <c r="E246" s="190">
        <v>0</v>
      </c>
      <c r="F246" s="190">
        <v>800</v>
      </c>
      <c r="G246" s="190">
        <v>46.790199816226959</v>
      </c>
      <c r="H246" s="190">
        <v>0</v>
      </c>
      <c r="I246" s="190">
        <v>-6.7199315199413396</v>
      </c>
      <c r="J246" s="190">
        <v>9.6467976732998603E-2</v>
      </c>
      <c r="K246" s="190">
        <v>0.27203937282713359</v>
      </c>
      <c r="L246" s="190">
        <v>7.3900732996605101E-2</v>
      </c>
    </row>
    <row r="247" spans="1:12" s="66" customFormat="1">
      <c r="A247" s="37">
        <v>244</v>
      </c>
      <c r="B247" s="37">
        <v>0</v>
      </c>
      <c r="C247" s="37"/>
      <c r="D247" s="37"/>
      <c r="E247" s="190">
        <v>0</v>
      </c>
      <c r="F247" s="190">
        <v>800</v>
      </c>
      <c r="G247" s="190">
        <v>46.806670963764191</v>
      </c>
      <c r="H247" s="190">
        <v>0</v>
      </c>
      <c r="I247" s="190">
        <v>-6.7199315199413396</v>
      </c>
      <c r="J247" s="190">
        <v>9.6462820386546674E-2</v>
      </c>
      <c r="K247" s="190">
        <v>0.27202483194732702</v>
      </c>
      <c r="L247" s="190">
        <v>7.3900733038944358E-2</v>
      </c>
    </row>
    <row r="248" spans="1:12" s="66" customFormat="1">
      <c r="A248" s="37">
        <v>245</v>
      </c>
      <c r="B248" s="37">
        <v>0.99909691694385949</v>
      </c>
      <c r="C248" s="37"/>
      <c r="D248" s="37"/>
      <c r="E248" s="190">
        <v>0</v>
      </c>
      <c r="F248" s="190">
        <v>800.0072563290596</v>
      </c>
      <c r="G248" s="190">
        <v>46.823142111301422</v>
      </c>
      <c r="H248" s="190">
        <v>0</v>
      </c>
      <c r="I248" s="190">
        <v>-6.7199315199413396</v>
      </c>
      <c r="J248" s="190">
        <v>9.6457664581250088E-2</v>
      </c>
      <c r="K248" s="190">
        <v>0.27201029259357667</v>
      </c>
      <c r="L248" s="190">
        <v>7.3901210106889353E-2</v>
      </c>
    </row>
    <row r="249" spans="1:12" s="66" customFormat="1">
      <c r="A249" s="37">
        <v>246</v>
      </c>
      <c r="B249" s="37">
        <v>4.014945862934435</v>
      </c>
      <c r="C249" s="37"/>
      <c r="D249" s="37"/>
      <c r="E249" s="190">
        <v>0</v>
      </c>
      <c r="F249" s="190">
        <v>800</v>
      </c>
      <c r="G249" s="190">
        <v>46.839613258838646</v>
      </c>
      <c r="H249" s="190">
        <v>0</v>
      </c>
      <c r="I249" s="190">
        <v>-6.7199315199413396</v>
      </c>
      <c r="J249" s="190">
        <v>9.6452509317024177E-2</v>
      </c>
      <c r="K249" s="190">
        <v>0.2719957547656438</v>
      </c>
      <c r="L249" s="190">
        <v>7.5168028019138314E-2</v>
      </c>
    </row>
    <row r="250" spans="1:12" s="66" customFormat="1">
      <c r="A250" s="37">
        <v>247</v>
      </c>
      <c r="B250" s="37">
        <v>7.050254527559801</v>
      </c>
      <c r="C250" s="37"/>
      <c r="D250" s="37"/>
      <c r="E250" s="190">
        <v>1</v>
      </c>
      <c r="F250" s="190">
        <v>839.70668079917084</v>
      </c>
      <c r="G250" s="190">
        <v>46.856084406375892</v>
      </c>
      <c r="H250" s="190">
        <v>0</v>
      </c>
      <c r="I250" s="190">
        <v>-6.7199315199413396</v>
      </c>
      <c r="J250" s="190">
        <v>0.35579466676706017</v>
      </c>
      <c r="K250" s="190">
        <v>1.0033397743008869</v>
      </c>
      <c r="L250" s="190">
        <v>2.7463848499089729</v>
      </c>
    </row>
    <row r="251" spans="1:12" s="66" customFormat="1">
      <c r="A251" s="37">
        <v>248</v>
      </c>
      <c r="B251" s="37">
        <v>9.0825217148639563</v>
      </c>
      <c r="C251" s="37"/>
      <c r="D251" s="37"/>
      <c r="E251" s="190">
        <v>1</v>
      </c>
      <c r="F251" s="190">
        <v>1081.756226778775</v>
      </c>
      <c r="G251" s="190">
        <v>46.874135941267014</v>
      </c>
      <c r="H251" s="190">
        <v>0</v>
      </c>
      <c r="I251" s="190">
        <v>-6.7199315199413396</v>
      </c>
      <c r="J251" s="190">
        <v>0.52439093822547034</v>
      </c>
      <c r="K251" s="190">
        <v>1.4787806978260321</v>
      </c>
      <c r="L251" s="190">
        <v>4.77077365874446</v>
      </c>
    </row>
    <row r="252" spans="1:12" s="66" customFormat="1">
      <c r="A252" s="37">
        <v>249</v>
      </c>
      <c r="B252" s="37">
        <v>12.89776209222269</v>
      </c>
      <c r="C252" s="37"/>
      <c r="D252" s="37"/>
      <c r="E252" s="190">
        <v>1</v>
      </c>
      <c r="F252" s="190">
        <v>1536.163505439639</v>
      </c>
      <c r="G252" s="190">
        <v>46.950451046228409</v>
      </c>
      <c r="H252" s="190">
        <v>0</v>
      </c>
      <c r="I252" s="190">
        <v>-6.7199315199413396</v>
      </c>
      <c r="J252" s="190">
        <v>0.76120020951304945</v>
      </c>
      <c r="K252" s="190">
        <v>2.146582053492768</v>
      </c>
      <c r="L252" s="190">
        <v>7.2689293244087549</v>
      </c>
    </row>
    <row r="253" spans="1:12" s="66" customFormat="1">
      <c r="A253" s="37">
        <v>250</v>
      </c>
      <c r="B253" s="37">
        <v>14.91432400179267</v>
      </c>
      <c r="C253" s="37"/>
      <c r="D253" s="37"/>
      <c r="E253" s="190">
        <v>2</v>
      </c>
      <c r="F253" s="190">
        <v>918.89848304478176</v>
      </c>
      <c r="G253" s="190">
        <v>47.033870309591293</v>
      </c>
      <c r="H253" s="190">
        <v>0</v>
      </c>
      <c r="I253" s="190">
        <v>-6.7199315199413396</v>
      </c>
      <c r="J253" s="190">
        <v>0.35033731984634442</v>
      </c>
      <c r="K253" s="190">
        <v>0.98795007417562519</v>
      </c>
      <c r="L253" s="190">
        <v>2.4209770233970351</v>
      </c>
    </row>
    <row r="254" spans="1:12" s="66" customFormat="1">
      <c r="A254" s="37">
        <v>251</v>
      </c>
      <c r="B254" s="37">
        <v>15.02935507782737</v>
      </c>
      <c r="C254" s="37"/>
      <c r="D254" s="37"/>
      <c r="E254" s="190">
        <v>2</v>
      </c>
      <c r="F254" s="190">
        <v>925.98575574038546</v>
      </c>
      <c r="G254" s="190">
        <v>47.090890407562263</v>
      </c>
      <c r="H254" s="190">
        <v>0</v>
      </c>
      <c r="I254" s="190">
        <v>-6.7199315199413396</v>
      </c>
      <c r="J254" s="190">
        <v>0.39337140916824398</v>
      </c>
      <c r="K254" s="190">
        <v>1.109306062616418</v>
      </c>
      <c r="L254" s="190">
        <v>3.0985670686114779</v>
      </c>
    </row>
    <row r="255" spans="1:12" s="66" customFormat="1">
      <c r="A255" s="37">
        <v>252</v>
      </c>
      <c r="B255" s="37">
        <v>16.939818111566481</v>
      </c>
      <c r="C255" s="37"/>
      <c r="D255" s="37"/>
      <c r="E255" s="190">
        <v>2</v>
      </c>
      <c r="F255" s="190">
        <v>1043.6928422125429</v>
      </c>
      <c r="G255" s="190">
        <v>47.154046475887299</v>
      </c>
      <c r="H255" s="190">
        <v>0</v>
      </c>
      <c r="I255" s="190">
        <v>-6.7199315199413396</v>
      </c>
      <c r="J255" s="190">
        <v>0.54266283067537413</v>
      </c>
      <c r="K255" s="190">
        <v>1.5303073736284529</v>
      </c>
      <c r="L255" s="190">
        <v>5.18164584465418</v>
      </c>
    </row>
    <row r="256" spans="1:12" s="66" customFormat="1">
      <c r="A256" s="37">
        <v>253</v>
      </c>
      <c r="B256" s="37">
        <v>18.948440323230081</v>
      </c>
      <c r="C256" s="37"/>
      <c r="D256" s="37"/>
      <c r="E256" s="190">
        <v>2</v>
      </c>
      <c r="F256" s="190">
        <v>1167.4477117222621</v>
      </c>
      <c r="G256" s="190">
        <v>47.225836873054497</v>
      </c>
      <c r="H256" s="190">
        <v>0</v>
      </c>
      <c r="I256" s="190">
        <v>-6.7199315199413396</v>
      </c>
      <c r="J256" s="190">
        <v>0.9386230102591927</v>
      </c>
      <c r="K256" s="190">
        <v>2.6469137601875561</v>
      </c>
      <c r="L256" s="190">
        <v>11.252598703215391</v>
      </c>
    </row>
    <row r="257" spans="1:12" s="66" customFormat="1">
      <c r="A257" s="37">
        <v>254</v>
      </c>
      <c r="B257" s="37">
        <v>24.101773872930391</v>
      </c>
      <c r="C257" s="37"/>
      <c r="D257" s="37"/>
      <c r="E257" s="190">
        <v>2</v>
      </c>
      <c r="F257" s="190">
        <v>1484.953914542732</v>
      </c>
      <c r="G257" s="190">
        <v>47.307380467653267</v>
      </c>
      <c r="H257" s="190">
        <v>0</v>
      </c>
      <c r="I257" s="190">
        <v>-6.7199315199413396</v>
      </c>
      <c r="J257" s="190">
        <v>1.2203659240138871</v>
      </c>
      <c r="K257" s="190">
        <v>3.441427837832749</v>
      </c>
      <c r="L257" s="190">
        <v>15.10388050395783</v>
      </c>
    </row>
    <row r="258" spans="1:12" s="66" customFormat="1">
      <c r="A258" s="37">
        <v>255</v>
      </c>
      <c r="B258" s="37">
        <v>26.73921088945297</v>
      </c>
      <c r="C258" s="37"/>
      <c r="D258" s="37"/>
      <c r="E258" s="190">
        <v>2</v>
      </c>
      <c r="F258" s="190">
        <v>1647.451044016163</v>
      </c>
      <c r="G258" s="190">
        <v>47.389933407306671</v>
      </c>
      <c r="H258" s="190">
        <v>0</v>
      </c>
      <c r="I258" s="190">
        <v>-6.7199315199413396</v>
      </c>
      <c r="J258" s="190">
        <v>1.109177771328121</v>
      </c>
      <c r="K258" s="190">
        <v>3.1278776178860639</v>
      </c>
      <c r="L258" s="190">
        <v>12.7820309401261</v>
      </c>
    </row>
    <row r="259" spans="1:12" s="66" customFormat="1">
      <c r="A259" s="37">
        <v>256</v>
      </c>
      <c r="B259" s="37">
        <v>30.269200776691399</v>
      </c>
      <c r="C259" s="37"/>
      <c r="D259" s="37"/>
      <c r="E259" s="190">
        <v>3</v>
      </c>
      <c r="F259" s="190">
        <v>1167.0723497501599</v>
      </c>
      <c r="G259" s="190">
        <v>47.480026870965958</v>
      </c>
      <c r="H259" s="190">
        <v>0</v>
      </c>
      <c r="I259" s="190">
        <v>-6.7199315199413396</v>
      </c>
      <c r="J259" s="190">
        <v>1.011482644123717</v>
      </c>
      <c r="K259" s="190">
        <v>2.8523776848200688</v>
      </c>
      <c r="L259" s="190">
        <v>12.41197991057364</v>
      </c>
    </row>
    <row r="260" spans="1:12" s="66" customFormat="1">
      <c r="A260" s="37">
        <v>257</v>
      </c>
      <c r="B260" s="37">
        <v>31.027383942425011</v>
      </c>
      <c r="C260" s="37"/>
      <c r="D260" s="37"/>
      <c r="E260" s="190">
        <v>3</v>
      </c>
      <c r="F260" s="190">
        <v>1196.3053018596399</v>
      </c>
      <c r="G260" s="190">
        <v>47.564524501562119</v>
      </c>
      <c r="H260" s="190">
        <v>0</v>
      </c>
      <c r="I260" s="190">
        <v>-6.7199315199413396</v>
      </c>
      <c r="J260" s="190">
        <v>0.39264749267817017</v>
      </c>
      <c r="K260" s="190">
        <v>1.1072646205274641</v>
      </c>
      <c r="L260" s="190">
        <v>2.216964873679057</v>
      </c>
    </row>
    <row r="261" spans="1:12" s="66" customFormat="1">
      <c r="A261" s="37">
        <v>258</v>
      </c>
      <c r="B261" s="37">
        <v>31.131577456213009</v>
      </c>
      <c r="C261" s="37"/>
      <c r="D261" s="37"/>
      <c r="E261" s="190">
        <v>3</v>
      </c>
      <c r="F261" s="190">
        <v>1200.3226322667169</v>
      </c>
      <c r="G261" s="190">
        <v>47.652603715658188</v>
      </c>
      <c r="H261" s="190">
        <v>0</v>
      </c>
      <c r="I261" s="190">
        <v>-6.7199315199413396</v>
      </c>
      <c r="J261" s="190">
        <v>0.54659560232787285</v>
      </c>
      <c r="K261" s="190">
        <v>1.541397776579261</v>
      </c>
      <c r="L261" s="190">
        <v>4.787907017822441</v>
      </c>
    </row>
    <row r="262" spans="1:12" s="66" customFormat="1">
      <c r="A262" s="37">
        <v>259</v>
      </c>
      <c r="B262" s="37">
        <v>31.825508396188901</v>
      </c>
      <c r="C262" s="37"/>
      <c r="D262" s="37"/>
      <c r="E262" s="190">
        <v>3</v>
      </c>
      <c r="F262" s="190">
        <v>1227.0781352172089</v>
      </c>
      <c r="G262" s="190">
        <v>47.740682929754257</v>
      </c>
      <c r="H262" s="190">
        <v>0</v>
      </c>
      <c r="I262" s="190">
        <v>-6.7199315199413396</v>
      </c>
      <c r="J262" s="190">
        <v>0.52250987260590009</v>
      </c>
      <c r="K262" s="190">
        <v>1.473476099049063</v>
      </c>
      <c r="L262" s="190">
        <v>4.300937166616575</v>
      </c>
    </row>
    <row r="263" spans="1:12" s="66" customFormat="1">
      <c r="A263" s="37">
        <v>260</v>
      </c>
      <c r="B263" s="37">
        <v>31.887576348857358</v>
      </c>
      <c r="C263" s="37"/>
      <c r="D263" s="37"/>
      <c r="E263" s="190">
        <v>3</v>
      </c>
      <c r="F263" s="190">
        <v>1229.4712541791771</v>
      </c>
      <c r="G263" s="190">
        <v>47.83002895116806</v>
      </c>
      <c r="H263" s="190">
        <v>0</v>
      </c>
      <c r="I263" s="190">
        <v>-6.7199315199413396</v>
      </c>
      <c r="J263" s="190">
        <v>0.48452516441645183</v>
      </c>
      <c r="K263" s="190">
        <v>1.366359348570513</v>
      </c>
      <c r="L263" s="190">
        <v>3.6564984579117779</v>
      </c>
    </row>
    <row r="264" spans="1:12" s="66" customFormat="1">
      <c r="A264" s="37">
        <v>261</v>
      </c>
      <c r="B264" s="37">
        <v>32.197155183147302</v>
      </c>
      <c r="C264" s="37"/>
      <c r="D264" s="37"/>
      <c r="E264" s="190">
        <v>3</v>
      </c>
      <c r="F264" s="190">
        <v>1241.407510277719</v>
      </c>
      <c r="G264" s="190">
        <v>47.919374972581863</v>
      </c>
      <c r="H264" s="190">
        <v>0</v>
      </c>
      <c r="I264" s="190">
        <v>-6.7199315199413396</v>
      </c>
      <c r="J264" s="190">
        <v>0.40237207056249708</v>
      </c>
      <c r="K264" s="190">
        <v>1.1346878977460071</v>
      </c>
      <c r="L264" s="190">
        <v>2.2277746973849162</v>
      </c>
    </row>
    <row r="265" spans="1:12" s="66" customFormat="1">
      <c r="A265" s="37">
        <v>262</v>
      </c>
      <c r="B265" s="37">
        <v>31.801402575438569</v>
      </c>
      <c r="C265" s="37"/>
      <c r="D265" s="37"/>
      <c r="E265" s="190">
        <v>3</v>
      </c>
      <c r="F265" s="190">
        <v>1226.148700714358</v>
      </c>
      <c r="G265" s="190">
        <v>48.011075496673577</v>
      </c>
      <c r="H265" s="190">
        <v>0</v>
      </c>
      <c r="I265" s="190">
        <v>-6.7199315199413396</v>
      </c>
      <c r="J265" s="190">
        <v>0.44977653963706271</v>
      </c>
      <c r="K265" s="190">
        <v>1.268368342521385</v>
      </c>
      <c r="L265" s="190">
        <v>3.0850026437700571</v>
      </c>
    </row>
    <row r="266" spans="1:12" s="66" customFormat="1">
      <c r="A266" s="37">
        <v>263</v>
      </c>
      <c r="B266" s="37">
        <v>32.141763685950373</v>
      </c>
      <c r="C266" s="37"/>
      <c r="D266" s="37"/>
      <c r="E266" s="190">
        <v>3</v>
      </c>
      <c r="F266" s="190">
        <v>1239.2718116349461</v>
      </c>
      <c r="G266" s="190">
        <v>48.102288007736213</v>
      </c>
      <c r="H266" s="190">
        <v>0</v>
      </c>
      <c r="I266" s="190">
        <v>-6.7199315199413396</v>
      </c>
      <c r="J266" s="190">
        <v>0.35004241082697612</v>
      </c>
      <c r="K266" s="190">
        <v>0.98711843172403657</v>
      </c>
      <c r="L266" s="190">
        <v>1.3475365766246881</v>
      </c>
    </row>
    <row r="267" spans="1:12" s="66" customFormat="1">
      <c r="A267" s="37">
        <v>264</v>
      </c>
      <c r="B267" s="37">
        <v>31.04194497525306</v>
      </c>
      <c r="C267" s="37"/>
      <c r="D267" s="37"/>
      <c r="E267" s="190">
        <v>3</v>
      </c>
      <c r="F267" s="190">
        <v>1196.8667233705571</v>
      </c>
      <c r="G267" s="190">
        <v>48.196810960769653</v>
      </c>
      <c r="H267" s="190">
        <v>0</v>
      </c>
      <c r="I267" s="190">
        <v>-6.7199315199413396</v>
      </c>
      <c r="J267" s="190">
        <v>0.1979047579849583</v>
      </c>
      <c r="K267" s="190">
        <v>0.5580907578350558</v>
      </c>
      <c r="L267" s="190">
        <v>-1.098327222538344</v>
      </c>
    </row>
    <row r="268" spans="1:12" s="66" customFormat="1">
      <c r="A268" s="37">
        <v>265</v>
      </c>
      <c r="B268" s="37">
        <v>31.04301495107217</v>
      </c>
      <c r="C268" s="37"/>
      <c r="D268" s="37"/>
      <c r="E268" s="190">
        <v>3</v>
      </c>
      <c r="F268" s="190">
        <v>1196.9079778233211</v>
      </c>
      <c r="G268" s="190">
        <v>48.289197385311127</v>
      </c>
      <c r="H268" s="190">
        <v>0</v>
      </c>
      <c r="I268" s="190">
        <v>-6.7199315199413396</v>
      </c>
      <c r="J268" s="190">
        <v>0.62151251038226529</v>
      </c>
      <c r="K268" s="190">
        <v>1.75266320756962</v>
      </c>
      <c r="L268" s="190">
        <v>6.0506415772332751</v>
      </c>
    </row>
    <row r="269" spans="1:12" s="66" customFormat="1">
      <c r="A269" s="37">
        <v>266</v>
      </c>
      <c r="B269" s="37">
        <v>32.13087920648038</v>
      </c>
      <c r="C269" s="37"/>
      <c r="D269" s="37"/>
      <c r="E269" s="190">
        <v>3</v>
      </c>
      <c r="F269" s="190">
        <v>1238.852144913378</v>
      </c>
      <c r="G269" s="190">
        <v>48.3815838098526</v>
      </c>
      <c r="H269" s="190">
        <v>0</v>
      </c>
      <c r="I269" s="190">
        <v>-6.7199315199413396</v>
      </c>
      <c r="J269" s="190">
        <v>0.63099230918339921</v>
      </c>
      <c r="K269" s="190">
        <v>1.779396208589489</v>
      </c>
      <c r="L269" s="190">
        <v>6.0837787046693252</v>
      </c>
    </row>
    <row r="270" spans="1:12" s="66" customFormat="1">
      <c r="A270" s="37">
        <v>267</v>
      </c>
      <c r="B270" s="37">
        <v>32.31389086329429</v>
      </c>
      <c r="C270" s="37"/>
      <c r="D270" s="37"/>
      <c r="E270" s="190">
        <v>3</v>
      </c>
      <c r="F270" s="190">
        <v>1245.908421902597</v>
      </c>
      <c r="G270" s="190">
        <v>48.476106762886047</v>
      </c>
      <c r="H270" s="190">
        <v>0</v>
      </c>
      <c r="I270" s="190">
        <v>-6.7199315199413396</v>
      </c>
      <c r="J270" s="190">
        <v>0.37855258516823592</v>
      </c>
      <c r="K270" s="190">
        <v>1.0675170283324751</v>
      </c>
      <c r="L270" s="190">
        <v>1.8150616069344101</v>
      </c>
    </row>
    <row r="271" spans="1:12" s="66" customFormat="1">
      <c r="A271" s="37">
        <v>268</v>
      </c>
      <c r="B271" s="37">
        <v>31.990474963547179</v>
      </c>
      <c r="C271" s="37"/>
      <c r="D271" s="37"/>
      <c r="E271" s="190">
        <v>3</v>
      </c>
      <c r="F271" s="190">
        <v>1233.438657893774</v>
      </c>
      <c r="G271" s="190">
        <v>48.572114497423172</v>
      </c>
      <c r="H271" s="190">
        <v>0</v>
      </c>
      <c r="I271" s="190">
        <v>-6.7199315199413396</v>
      </c>
      <c r="J271" s="190">
        <v>0.37200013175608809</v>
      </c>
      <c r="K271" s="190">
        <v>1.0490391315517289</v>
      </c>
      <c r="L271" s="190">
        <v>1.749990469807061</v>
      </c>
    </row>
    <row r="272" spans="1:12" s="66" customFormat="1">
      <c r="A272" s="37">
        <v>269</v>
      </c>
      <c r="B272" s="37">
        <v>31.862718062587739</v>
      </c>
      <c r="C272" s="37"/>
      <c r="D272" s="37"/>
      <c r="E272" s="190">
        <v>3</v>
      </c>
      <c r="F272" s="190">
        <v>1228.512807288691</v>
      </c>
      <c r="G272" s="190">
        <v>48.665767729282379</v>
      </c>
      <c r="H272" s="190">
        <v>0</v>
      </c>
      <c r="I272" s="190">
        <v>-6.7199315199413396</v>
      </c>
      <c r="J272" s="190">
        <v>0.40486367549824881</v>
      </c>
      <c r="K272" s="190">
        <v>1.141714215359477</v>
      </c>
      <c r="L272" s="190">
        <v>2.327064364605822</v>
      </c>
    </row>
    <row r="273" spans="1:12" s="66" customFormat="1">
      <c r="A273" s="37">
        <v>270</v>
      </c>
      <c r="B273" s="37">
        <v>31.79913372953515</v>
      </c>
      <c r="C273" s="37"/>
      <c r="D273" s="37"/>
      <c r="E273" s="190">
        <v>3</v>
      </c>
      <c r="F273" s="190">
        <v>1226.0612221055139</v>
      </c>
      <c r="G273" s="190">
        <v>48.759420961141593</v>
      </c>
      <c r="H273" s="190">
        <v>0</v>
      </c>
      <c r="I273" s="190">
        <v>-6.7199315199413396</v>
      </c>
      <c r="J273" s="190">
        <v>0.45422520741721673</v>
      </c>
      <c r="K273" s="190">
        <v>1.2809135708325261</v>
      </c>
      <c r="L273" s="190">
        <v>3.1716153843200532</v>
      </c>
    </row>
    <row r="274" spans="1:12" s="66" customFormat="1">
      <c r="A274" s="37">
        <v>271</v>
      </c>
      <c r="B274" s="37">
        <v>31.966838625512121</v>
      </c>
      <c r="C274" s="37"/>
      <c r="D274" s="37"/>
      <c r="E274" s="190">
        <v>3</v>
      </c>
      <c r="F274" s="190">
        <v>1232.5273249705619</v>
      </c>
      <c r="G274" s="190">
        <v>48.853074193000793</v>
      </c>
      <c r="H274" s="190">
        <v>0</v>
      </c>
      <c r="I274" s="190">
        <v>-6.7199315199413396</v>
      </c>
      <c r="J274" s="190">
        <v>0.43353769325959368</v>
      </c>
      <c r="K274" s="190">
        <v>1.22257484986641</v>
      </c>
      <c r="L274" s="190">
        <v>2.8013878976513702</v>
      </c>
    </row>
    <row r="275" spans="1:12" s="66" customFormat="1">
      <c r="A275" s="37">
        <v>272</v>
      </c>
      <c r="B275" s="37">
        <v>31.810773381305889</v>
      </c>
      <c r="C275" s="37"/>
      <c r="D275" s="37"/>
      <c r="E275" s="190">
        <v>3</v>
      </c>
      <c r="F275" s="190">
        <v>1226.510005578557</v>
      </c>
      <c r="G275" s="190">
        <v>48.946727424860001</v>
      </c>
      <c r="H275" s="190">
        <v>0</v>
      </c>
      <c r="I275" s="190">
        <v>-6.7199315199413396</v>
      </c>
      <c r="J275" s="190">
        <v>0.40654634295577191</v>
      </c>
      <c r="K275" s="190">
        <v>1.1464593319808001</v>
      </c>
      <c r="L275" s="190">
        <v>2.3668464492763079</v>
      </c>
    </row>
    <row r="276" spans="1:12" s="66" customFormat="1">
      <c r="A276" s="37">
        <v>273</v>
      </c>
      <c r="B276" s="37">
        <v>31.777682894220369</v>
      </c>
      <c r="C276" s="37"/>
      <c r="D276" s="37"/>
      <c r="E276" s="190">
        <v>3</v>
      </c>
      <c r="F276" s="190">
        <v>1225.23415437515</v>
      </c>
      <c r="G276" s="190">
        <v>49.040380656719208</v>
      </c>
      <c r="H276" s="190">
        <v>0</v>
      </c>
      <c r="I276" s="190">
        <v>-6.7199315199413396</v>
      </c>
      <c r="J276" s="190">
        <v>0.38250710625232859</v>
      </c>
      <c r="K276" s="190">
        <v>1.078668764607879</v>
      </c>
      <c r="L276" s="190">
        <v>1.965006098230025</v>
      </c>
    </row>
    <row r="277" spans="1:12" s="66" customFormat="1">
      <c r="A277" s="37">
        <v>274</v>
      </c>
      <c r="B277" s="37">
        <v>31.690128513404911</v>
      </c>
      <c r="C277" s="37"/>
      <c r="D277" s="37"/>
      <c r="E277" s="190">
        <v>3</v>
      </c>
      <c r="F277" s="190">
        <v>1221.858369611442</v>
      </c>
      <c r="G277" s="190">
        <v>49.134033888578408</v>
      </c>
      <c r="H277" s="190">
        <v>0</v>
      </c>
      <c r="I277" s="190">
        <v>-6.7199315199413396</v>
      </c>
      <c r="J277" s="190">
        <v>0.54950773791730201</v>
      </c>
      <c r="K277" s="190">
        <v>1.549609989234332</v>
      </c>
      <c r="L277" s="190">
        <v>4.7903990675696164</v>
      </c>
    </row>
    <row r="278" spans="1:12" s="66" customFormat="1">
      <c r="A278" s="37">
        <v>275</v>
      </c>
      <c r="B278" s="37">
        <v>32.155268222542091</v>
      </c>
      <c r="C278" s="37"/>
      <c r="D278" s="37"/>
      <c r="E278" s="190">
        <v>3</v>
      </c>
      <c r="F278" s="190">
        <v>1239.7924984177509</v>
      </c>
      <c r="G278" s="190">
        <v>49.227687120437622</v>
      </c>
      <c r="H278" s="190">
        <v>0</v>
      </c>
      <c r="I278" s="190">
        <v>-6.7199315199413396</v>
      </c>
      <c r="J278" s="190">
        <v>0.26228334286727112</v>
      </c>
      <c r="K278" s="190">
        <v>0.73963815260789512</v>
      </c>
      <c r="L278" s="190">
        <v>-0.14073782033608451</v>
      </c>
    </row>
    <row r="279" spans="1:12" s="66" customFormat="1">
      <c r="A279" s="37">
        <v>276</v>
      </c>
      <c r="B279" s="37">
        <v>30.728910843519191</v>
      </c>
      <c r="C279" s="37"/>
      <c r="D279" s="37"/>
      <c r="E279" s="190">
        <v>3</v>
      </c>
      <c r="F279" s="190">
        <v>1184.7972433218631</v>
      </c>
      <c r="G279" s="190">
        <v>49.322210073471069</v>
      </c>
      <c r="H279" s="190">
        <v>0</v>
      </c>
      <c r="I279" s="190">
        <v>-6.7199315199413396</v>
      </c>
      <c r="J279" s="190">
        <v>0.27040107330192481</v>
      </c>
      <c r="K279" s="190">
        <v>0.76253012537451703</v>
      </c>
      <c r="L279" s="190">
        <v>0.20729919868193741</v>
      </c>
    </row>
    <row r="280" spans="1:12" s="66" customFormat="1">
      <c r="A280" s="37">
        <v>277</v>
      </c>
      <c r="B280" s="37">
        <v>31.214228754003749</v>
      </c>
      <c r="C280" s="37"/>
      <c r="D280" s="37"/>
      <c r="E280" s="190">
        <v>3</v>
      </c>
      <c r="F280" s="190">
        <v>1203.5093716301169</v>
      </c>
      <c r="G280" s="190">
        <v>49.414461553096771</v>
      </c>
      <c r="H280" s="190">
        <v>0</v>
      </c>
      <c r="I280" s="190">
        <v>-6.7199315199413396</v>
      </c>
      <c r="J280" s="190">
        <v>0.47918739328535648</v>
      </c>
      <c r="K280" s="190">
        <v>1.351306851773395</v>
      </c>
      <c r="L280" s="190">
        <v>3.6767603527649348</v>
      </c>
    </row>
    <row r="281" spans="1:12" s="66" customFormat="1">
      <c r="A281" s="37">
        <v>278</v>
      </c>
      <c r="B281" s="37">
        <v>31.106231222971289</v>
      </c>
      <c r="C281" s="37"/>
      <c r="D281" s="37"/>
      <c r="E281" s="190">
        <v>3</v>
      </c>
      <c r="F281" s="190">
        <v>1199.345371880682</v>
      </c>
      <c r="G281" s="190">
        <v>49.510294616222382</v>
      </c>
      <c r="H281" s="190">
        <v>0</v>
      </c>
      <c r="I281" s="190">
        <v>-6.7199315199413396</v>
      </c>
      <c r="J281" s="190">
        <v>0.59116625178838222</v>
      </c>
      <c r="K281" s="190">
        <v>1.6670868594890651</v>
      </c>
      <c r="L281" s="190">
        <v>5.5588961529393339</v>
      </c>
    </row>
    <row r="282" spans="1:12" s="66" customFormat="1">
      <c r="A282" s="37">
        <v>279</v>
      </c>
      <c r="B282" s="37">
        <v>32.210003248655163</v>
      </c>
      <c r="C282" s="37"/>
      <c r="D282" s="37"/>
      <c r="E282" s="190">
        <v>3</v>
      </c>
      <c r="F282" s="190">
        <v>1241.902885876068</v>
      </c>
      <c r="G282" s="190">
        <v>49.606127679347992</v>
      </c>
      <c r="H282" s="190">
        <v>0</v>
      </c>
      <c r="I282" s="190">
        <v>-6.7199315199413396</v>
      </c>
      <c r="J282" s="190">
        <v>0.39372544061534942</v>
      </c>
      <c r="K282" s="190">
        <v>1.1103044301171501</v>
      </c>
      <c r="L282" s="190">
        <v>2.1047937054262968</v>
      </c>
    </row>
    <row r="283" spans="1:12" s="66" customFormat="1">
      <c r="A283" s="37">
        <v>280</v>
      </c>
      <c r="B283" s="37">
        <v>30.738158418861769</v>
      </c>
      <c r="C283" s="37"/>
      <c r="D283" s="37"/>
      <c r="E283" s="190">
        <v>3</v>
      </c>
      <c r="F283" s="190">
        <v>1185.153796856386</v>
      </c>
      <c r="G283" s="190">
        <v>49.711384534835823</v>
      </c>
      <c r="H283" s="190">
        <v>0</v>
      </c>
      <c r="I283" s="190">
        <v>-6.7199315199413396</v>
      </c>
      <c r="J283" s="190">
        <v>0.15114659284299761</v>
      </c>
      <c r="K283" s="190">
        <v>0.42623288799527698</v>
      </c>
      <c r="L283" s="190">
        <v>-1.8368875885493201</v>
      </c>
    </row>
    <row r="284" spans="1:12" s="66" customFormat="1">
      <c r="A284" s="37">
        <v>281</v>
      </c>
      <c r="B284" s="37">
        <v>30.10783582374231</v>
      </c>
      <c r="C284" s="37"/>
      <c r="D284" s="37"/>
      <c r="E284" s="190">
        <v>3</v>
      </c>
      <c r="F284" s="190">
        <v>1160.850804898618</v>
      </c>
      <c r="G284" s="190">
        <v>49.809438496828079</v>
      </c>
      <c r="H284" s="190">
        <v>0</v>
      </c>
      <c r="I284" s="190">
        <v>-6.7199315199413396</v>
      </c>
      <c r="J284" s="190">
        <v>0</v>
      </c>
      <c r="K284" s="190">
        <v>0</v>
      </c>
      <c r="L284" s="190">
        <v>-3.1620972474429418</v>
      </c>
    </row>
    <row r="285" spans="1:12" s="66" customFormat="1">
      <c r="A285" s="37">
        <v>282</v>
      </c>
      <c r="B285" s="37">
        <v>27.1585470257487</v>
      </c>
      <c r="C285" s="37"/>
      <c r="D285" s="37"/>
      <c r="E285" s="190">
        <v>3</v>
      </c>
      <c r="F285" s="190">
        <v>1047.1367440450799</v>
      </c>
      <c r="G285" s="190">
        <v>49.907492458820343</v>
      </c>
      <c r="H285" s="190">
        <v>0</v>
      </c>
      <c r="I285" s="190">
        <v>-6.7199315199413396</v>
      </c>
      <c r="J285" s="190">
        <v>0</v>
      </c>
      <c r="K285" s="190">
        <v>0</v>
      </c>
      <c r="L285" s="190">
        <v>-3.4491687811753922</v>
      </c>
    </row>
    <row r="286" spans="1:12" s="66" customFormat="1">
      <c r="A286" s="37">
        <v>283</v>
      </c>
      <c r="B286" s="37">
        <v>24.13469517766119</v>
      </c>
      <c r="C286" s="37"/>
      <c r="D286" s="37"/>
      <c r="E286" s="190">
        <v>2</v>
      </c>
      <c r="F286" s="190">
        <v>1486.9822316341931</v>
      </c>
      <c r="G286" s="190">
        <v>49.999181032180793</v>
      </c>
      <c r="H286" s="190">
        <v>0</v>
      </c>
      <c r="I286" s="190">
        <v>-6.7199315199413396</v>
      </c>
      <c r="J286" s="190">
        <v>0</v>
      </c>
      <c r="K286" s="190">
        <v>0</v>
      </c>
      <c r="L286" s="190">
        <v>-5.11772862968665</v>
      </c>
    </row>
    <row r="287" spans="1:12" s="66" customFormat="1">
      <c r="A287" s="37">
        <v>284</v>
      </c>
      <c r="B287" s="37">
        <v>21.83747812780868</v>
      </c>
      <c r="C287" s="37"/>
      <c r="D287" s="37"/>
      <c r="E287" s="190">
        <v>2</v>
      </c>
      <c r="F287" s="190">
        <v>1345.44653332964</v>
      </c>
      <c r="G287" s="190">
        <v>50.10163214802742</v>
      </c>
      <c r="H287" s="190">
        <v>0</v>
      </c>
      <c r="I287" s="190">
        <v>-6.7199315199413396</v>
      </c>
      <c r="J287" s="190">
        <v>0</v>
      </c>
      <c r="K287" s="190">
        <v>0</v>
      </c>
      <c r="L287" s="190">
        <v>-4.5590933278803272</v>
      </c>
    </row>
    <row r="288" spans="1:12" s="66" customFormat="1">
      <c r="A288" s="37">
        <v>285</v>
      </c>
      <c r="B288" s="37">
        <v>18.933061486837339</v>
      </c>
      <c r="C288" s="37"/>
      <c r="D288" s="37"/>
      <c r="E288" s="190">
        <v>2</v>
      </c>
      <c r="F288" s="190">
        <v>1166.500169739993</v>
      </c>
      <c r="G288" s="190">
        <v>50.212086826562881</v>
      </c>
      <c r="H288" s="190">
        <v>0</v>
      </c>
      <c r="I288" s="190">
        <v>-6.7199315199413396</v>
      </c>
      <c r="J288" s="190">
        <v>0</v>
      </c>
      <c r="K288" s="190">
        <v>0</v>
      </c>
      <c r="L288" s="190">
        <v>-3.8832063227017102</v>
      </c>
    </row>
    <row r="289" spans="1:12" s="66" customFormat="1">
      <c r="A289" s="37">
        <v>286</v>
      </c>
      <c r="B289" s="37">
        <v>15.986379382240219</v>
      </c>
      <c r="C289" s="37"/>
      <c r="D289" s="37"/>
      <c r="E289" s="190">
        <v>2</v>
      </c>
      <c r="F289" s="190">
        <v>984.94975447450531</v>
      </c>
      <c r="G289" s="190">
        <v>50.313528597354889</v>
      </c>
      <c r="H289" s="190">
        <v>0</v>
      </c>
      <c r="I289" s="190">
        <v>-6.7199315199413396</v>
      </c>
      <c r="J289" s="190">
        <v>0</v>
      </c>
      <c r="K289" s="190">
        <v>0</v>
      </c>
      <c r="L289" s="190">
        <v>-3.2278281284859851</v>
      </c>
    </row>
    <row r="290" spans="1:12" s="66" customFormat="1">
      <c r="A290" s="37">
        <v>287</v>
      </c>
      <c r="B290" s="37">
        <v>14.03011426971606</v>
      </c>
      <c r="C290" s="37"/>
      <c r="D290" s="37"/>
      <c r="E290" s="190">
        <v>2</v>
      </c>
      <c r="F290" s="190">
        <v>864.42072184011909</v>
      </c>
      <c r="G290" s="190">
        <v>50.406367003917687</v>
      </c>
      <c r="H290" s="190">
        <v>0</v>
      </c>
      <c r="I290" s="190">
        <v>-6.7199315199413396</v>
      </c>
      <c r="J290" s="190">
        <v>2.0834845449280721E-2</v>
      </c>
      <c r="K290" s="190">
        <v>5.8754194717486823E-2</v>
      </c>
      <c r="L290" s="190">
        <v>-2.8072895134921492</v>
      </c>
    </row>
    <row r="291" spans="1:12" s="66" customFormat="1">
      <c r="A291" s="37">
        <v>288</v>
      </c>
      <c r="B291" s="37">
        <v>11.09242617626265</v>
      </c>
      <c r="C291" s="37"/>
      <c r="D291" s="37"/>
      <c r="E291" s="190">
        <v>1</v>
      </c>
      <c r="F291" s="190">
        <v>1321.142157421609</v>
      </c>
      <c r="G291" s="190">
        <v>50.44823956489563</v>
      </c>
      <c r="H291" s="190">
        <v>0</v>
      </c>
      <c r="I291" s="190">
        <v>-6.7199315199413396</v>
      </c>
      <c r="J291" s="190">
        <v>0</v>
      </c>
      <c r="K291" s="190">
        <v>0</v>
      </c>
      <c r="L291" s="190">
        <v>-3.3379251858938241</v>
      </c>
    </row>
    <row r="292" spans="1:12" s="66" customFormat="1">
      <c r="A292" s="37">
        <v>289</v>
      </c>
      <c r="B292" s="37">
        <v>7.9285719056547093</v>
      </c>
      <c r="C292" s="37"/>
      <c r="D292" s="37"/>
      <c r="E292" s="190">
        <v>1</v>
      </c>
      <c r="F292" s="190">
        <v>944.31735909359634</v>
      </c>
      <c r="G292" s="190">
        <v>50.558694243431091</v>
      </c>
      <c r="H292" s="190">
        <v>0</v>
      </c>
      <c r="I292" s="190">
        <v>-6.7199315199413396</v>
      </c>
      <c r="J292" s="190">
        <v>4.7059658971932712E-2</v>
      </c>
      <c r="K292" s="190">
        <v>0.13270808143532031</v>
      </c>
      <c r="L292" s="190">
        <v>-2.670224664586947</v>
      </c>
    </row>
    <row r="293" spans="1:12" s="66" customFormat="1">
      <c r="A293" s="37">
        <v>290</v>
      </c>
      <c r="B293" s="37">
        <v>3.978058520083978</v>
      </c>
      <c r="C293" s="37"/>
      <c r="D293" s="37"/>
      <c r="E293" s="190">
        <v>0</v>
      </c>
      <c r="F293" s="190">
        <v>800</v>
      </c>
      <c r="G293" s="190">
        <v>50.641748487949371</v>
      </c>
      <c r="H293" s="190">
        <v>0</v>
      </c>
      <c r="I293" s="190">
        <v>-6.7199315199413396</v>
      </c>
      <c r="J293" s="190">
        <v>9.5276792602299556E-2</v>
      </c>
      <c r="K293" s="190">
        <v>0.26868023754917608</v>
      </c>
      <c r="L293" s="190">
        <v>9.0648096759972582E-2</v>
      </c>
    </row>
    <row r="294" spans="1:12" s="66" customFormat="1">
      <c r="A294" s="37">
        <v>291</v>
      </c>
      <c r="B294" s="37">
        <v>0.99591764702863783</v>
      </c>
      <c r="C294" s="37"/>
      <c r="D294" s="37"/>
      <c r="E294" s="190">
        <v>0</v>
      </c>
      <c r="F294" s="190">
        <v>800</v>
      </c>
      <c r="G294" s="190">
        <v>50.67811781167984</v>
      </c>
      <c r="H294" s="190">
        <v>0</v>
      </c>
      <c r="I294" s="190">
        <v>-6.7199315199413396</v>
      </c>
      <c r="J294" s="190">
        <v>9.5265682166469565E-2</v>
      </c>
      <c r="K294" s="190">
        <v>0.2686489061571703</v>
      </c>
      <c r="L294" s="190">
        <v>7.3900732996605101E-2</v>
      </c>
    </row>
    <row r="295" spans="1:12" s="66" customFormat="1">
      <c r="A295" s="37">
        <v>292</v>
      </c>
      <c r="B295" s="37">
        <v>0</v>
      </c>
      <c r="C295" s="37"/>
      <c r="D295" s="37"/>
      <c r="E295" s="190">
        <v>0</v>
      </c>
      <c r="F295" s="190">
        <v>800</v>
      </c>
      <c r="G295" s="190">
        <v>50.714487135410309</v>
      </c>
      <c r="H295" s="190">
        <v>0</v>
      </c>
      <c r="I295" s="190">
        <v>-6.7199315199413396</v>
      </c>
      <c r="J295" s="190">
        <v>9.5254574274361126E-2</v>
      </c>
      <c r="K295" s="190">
        <v>0.26861758193845081</v>
      </c>
      <c r="L295" s="190">
        <v>7.3900732996605101E-2</v>
      </c>
    </row>
    <row r="296" spans="1:12" s="66" customFormat="1">
      <c r="A296" s="37">
        <v>293</v>
      </c>
      <c r="B296" s="37">
        <v>0</v>
      </c>
      <c r="C296" s="37"/>
      <c r="D296" s="37"/>
      <c r="E296" s="190">
        <v>0</v>
      </c>
      <c r="F296" s="190">
        <v>800</v>
      </c>
      <c r="G296" s="190">
        <v>50.750856459140778</v>
      </c>
      <c r="H296" s="190">
        <v>0</v>
      </c>
      <c r="I296" s="190">
        <v>-6.7199315199413396</v>
      </c>
      <c r="J296" s="190">
        <v>9.5243468925106212E-2</v>
      </c>
      <c r="K296" s="190">
        <v>0.2685862648905698</v>
      </c>
      <c r="L296" s="190">
        <v>7.3900732996605101E-2</v>
      </c>
    </row>
    <row r="297" spans="1:12" s="66" customFormat="1">
      <c r="A297" s="37">
        <v>294</v>
      </c>
      <c r="B297" s="37">
        <v>0</v>
      </c>
      <c r="C297" s="37"/>
      <c r="D297" s="37"/>
      <c r="E297" s="190">
        <v>0</v>
      </c>
      <c r="F297" s="190">
        <v>800</v>
      </c>
      <c r="G297" s="190">
        <v>50.787225782871253</v>
      </c>
      <c r="H297" s="190">
        <v>0</v>
      </c>
      <c r="I297" s="190">
        <v>-6.7199315199413396</v>
      </c>
      <c r="J297" s="190">
        <v>9.5232366117837156E-2</v>
      </c>
      <c r="K297" s="190">
        <v>0.2685549550110804</v>
      </c>
      <c r="L297" s="190">
        <v>7.3900732996605101E-2</v>
      </c>
    </row>
    <row r="298" spans="1:12" s="66" customFormat="1">
      <c r="A298" s="37">
        <v>295</v>
      </c>
      <c r="B298" s="37">
        <v>0</v>
      </c>
      <c r="C298" s="37"/>
      <c r="D298" s="37"/>
      <c r="E298" s="190">
        <v>0</v>
      </c>
      <c r="F298" s="190">
        <v>800</v>
      </c>
      <c r="G298" s="190">
        <v>50.823595106601722</v>
      </c>
      <c r="H298" s="190">
        <v>0</v>
      </c>
      <c r="I298" s="190">
        <v>-6.7199315199413396</v>
      </c>
      <c r="J298" s="190">
        <v>9.5221265851686637E-2</v>
      </c>
      <c r="K298" s="190">
        <v>0.26852365229753677</v>
      </c>
      <c r="L298" s="190">
        <v>7.3900732996605101E-2</v>
      </c>
    </row>
    <row r="299" spans="1:12" s="66" customFormat="1">
      <c r="A299" s="37">
        <v>296</v>
      </c>
      <c r="B299" s="37">
        <v>0</v>
      </c>
      <c r="C299" s="37"/>
      <c r="D299" s="37"/>
      <c r="E299" s="190">
        <v>0</v>
      </c>
      <c r="F299" s="190">
        <v>800</v>
      </c>
      <c r="G299" s="190">
        <v>50.859964430332177</v>
      </c>
      <c r="H299" s="190">
        <v>0</v>
      </c>
      <c r="I299" s="190">
        <v>-6.7199315199413396</v>
      </c>
      <c r="J299" s="190">
        <v>9.5210168125787781E-2</v>
      </c>
      <c r="K299" s="190">
        <v>0.2684923567474945</v>
      </c>
      <c r="L299" s="190">
        <v>7.3900732996605101E-2</v>
      </c>
    </row>
    <row r="300" spans="1:12" s="66" customFormat="1">
      <c r="A300" s="37">
        <v>297</v>
      </c>
      <c r="B300" s="37">
        <v>0</v>
      </c>
      <c r="C300" s="37"/>
      <c r="D300" s="37"/>
      <c r="E300" s="190">
        <v>0</v>
      </c>
      <c r="F300" s="190">
        <v>800</v>
      </c>
      <c r="G300" s="190">
        <v>50.896333754062653</v>
      </c>
      <c r="H300" s="190">
        <v>0</v>
      </c>
      <c r="I300" s="190">
        <v>-6.7199315199413396</v>
      </c>
      <c r="J300" s="190">
        <v>9.5199072939274099E-2</v>
      </c>
      <c r="K300" s="190">
        <v>0.26846106835850991</v>
      </c>
      <c r="L300" s="190">
        <v>7.3900732996605101E-2</v>
      </c>
    </row>
    <row r="301" spans="1:12" s="66" customFormat="1">
      <c r="A301" s="37">
        <v>298</v>
      </c>
      <c r="B301" s="37">
        <v>0</v>
      </c>
      <c r="C301" s="37"/>
      <c r="D301" s="37"/>
      <c r="E301" s="190">
        <v>0</v>
      </c>
      <c r="F301" s="190">
        <v>800</v>
      </c>
      <c r="G301" s="190">
        <v>50.932703077793121</v>
      </c>
      <c r="H301" s="190">
        <v>0</v>
      </c>
      <c r="I301" s="190">
        <v>-6.7199315199413396</v>
      </c>
      <c r="J301" s="190">
        <v>9.5187980291279478E-2</v>
      </c>
      <c r="K301" s="190">
        <v>0.26842978712814047</v>
      </c>
      <c r="L301" s="190">
        <v>7.3900732996605101E-2</v>
      </c>
    </row>
    <row r="302" spans="1:12" s="66" customFormat="1">
      <c r="A302" s="37">
        <v>299</v>
      </c>
      <c r="B302" s="37">
        <v>0</v>
      </c>
      <c r="C302" s="37"/>
      <c r="D302" s="37"/>
      <c r="E302" s="190">
        <v>0</v>
      </c>
      <c r="F302" s="190">
        <v>800</v>
      </c>
      <c r="G302" s="190">
        <v>50.96907240152359</v>
      </c>
      <c r="H302" s="190">
        <v>0</v>
      </c>
      <c r="I302" s="190">
        <v>-6.7199315199413396</v>
      </c>
      <c r="J302" s="190">
        <v>9.5176890180938209E-2</v>
      </c>
      <c r="K302" s="190">
        <v>0.26839851305394519</v>
      </c>
      <c r="L302" s="190">
        <v>7.3900732996605101E-2</v>
      </c>
    </row>
    <row r="303" spans="1:12" s="66" customFormat="1">
      <c r="A303" s="37">
        <v>300</v>
      </c>
      <c r="B303" s="37">
        <v>0</v>
      </c>
      <c r="C303" s="37"/>
      <c r="D303" s="37"/>
      <c r="E303" s="190">
        <v>0</v>
      </c>
      <c r="F303" s="190">
        <v>800</v>
      </c>
      <c r="G303" s="190">
        <v>51.005441725254059</v>
      </c>
      <c r="H303" s="190">
        <v>0</v>
      </c>
      <c r="I303" s="190">
        <v>-6.7199315199413396</v>
      </c>
      <c r="J303" s="190">
        <v>9.5165802607384983E-2</v>
      </c>
      <c r="K303" s="190">
        <v>0.26836724613348367</v>
      </c>
      <c r="L303" s="190">
        <v>7.3900732996605101E-2</v>
      </c>
    </row>
    <row r="304" spans="1:12" s="66" customFormat="1">
      <c r="A304" s="37">
        <v>301</v>
      </c>
      <c r="B304" s="37">
        <v>0</v>
      </c>
      <c r="C304" s="37"/>
      <c r="D304" s="37"/>
      <c r="E304" s="190">
        <v>0</v>
      </c>
      <c r="F304" s="190">
        <v>800</v>
      </c>
      <c r="G304" s="190">
        <v>51.041811048984528</v>
      </c>
      <c r="H304" s="190">
        <v>0</v>
      </c>
      <c r="I304" s="190">
        <v>-6.7199315199413396</v>
      </c>
      <c r="J304" s="190">
        <v>9.5154717569754854E-2</v>
      </c>
      <c r="K304" s="190">
        <v>0.26833598636431683</v>
      </c>
      <c r="L304" s="190">
        <v>7.3900732996605101E-2</v>
      </c>
    </row>
    <row r="305" spans="1:12" s="66" customFormat="1">
      <c r="A305" s="37">
        <v>302</v>
      </c>
      <c r="B305" s="37">
        <v>0</v>
      </c>
      <c r="C305" s="37"/>
      <c r="D305" s="37"/>
      <c r="E305" s="190">
        <v>0</v>
      </c>
      <c r="F305" s="190">
        <v>800</v>
      </c>
      <c r="G305" s="190">
        <v>51.078180372715003</v>
      </c>
      <c r="H305" s="190">
        <v>0</v>
      </c>
      <c r="I305" s="190">
        <v>-6.7199315199413396</v>
      </c>
      <c r="J305" s="190">
        <v>9.5143635067183277E-2</v>
      </c>
      <c r="K305" s="190">
        <v>0.26830473374400671</v>
      </c>
      <c r="L305" s="190">
        <v>7.3900732996605101E-2</v>
      </c>
    </row>
    <row r="306" spans="1:12" s="66" customFormat="1">
      <c r="A306" s="37">
        <v>303</v>
      </c>
      <c r="B306" s="37">
        <v>0</v>
      </c>
      <c r="C306" s="37"/>
      <c r="D306" s="37"/>
      <c r="E306" s="190">
        <v>0</v>
      </c>
      <c r="F306" s="190">
        <v>800</v>
      </c>
      <c r="G306" s="190">
        <v>51.114549696445472</v>
      </c>
      <c r="H306" s="190">
        <v>0</v>
      </c>
      <c r="I306" s="190">
        <v>-6.7199315199413396</v>
      </c>
      <c r="J306" s="190">
        <v>9.5132555098806137E-2</v>
      </c>
      <c r="K306" s="190">
        <v>0.26827348827011632</v>
      </c>
      <c r="L306" s="190">
        <v>7.3900732996605101E-2</v>
      </c>
    </row>
    <row r="307" spans="1:12" s="66" customFormat="1">
      <c r="A307" s="37">
        <v>304</v>
      </c>
      <c r="B307" s="37">
        <v>0</v>
      </c>
      <c r="C307" s="37"/>
      <c r="D307" s="37"/>
      <c r="E307" s="190">
        <v>0</v>
      </c>
      <c r="F307" s="190">
        <v>800</v>
      </c>
      <c r="G307" s="190">
        <v>51.150919020175927</v>
      </c>
      <c r="H307" s="190">
        <v>0</v>
      </c>
      <c r="I307" s="190">
        <v>-6.7199315199413396</v>
      </c>
      <c r="J307" s="190">
        <v>9.5121477663759668E-2</v>
      </c>
      <c r="K307" s="190">
        <v>0.26824224994021012</v>
      </c>
      <c r="L307" s="190">
        <v>7.3900732996605101E-2</v>
      </c>
    </row>
    <row r="308" spans="1:12" s="66" customFormat="1">
      <c r="A308" s="37">
        <v>305</v>
      </c>
      <c r="B308" s="37">
        <v>0</v>
      </c>
      <c r="C308" s="37"/>
      <c r="D308" s="37"/>
      <c r="E308" s="190">
        <v>0</v>
      </c>
      <c r="F308" s="190">
        <v>800</v>
      </c>
      <c r="G308" s="190">
        <v>51.187288343906403</v>
      </c>
      <c r="H308" s="190">
        <v>0</v>
      </c>
      <c r="I308" s="190">
        <v>-6.7199315199413396</v>
      </c>
      <c r="J308" s="190">
        <v>9.5110402761180504E-2</v>
      </c>
      <c r="K308" s="190">
        <v>0.26821101875185321</v>
      </c>
      <c r="L308" s="190">
        <v>7.3900732996605101E-2</v>
      </c>
    </row>
    <row r="309" spans="1:12" s="66" customFormat="1">
      <c r="A309" s="37">
        <v>306</v>
      </c>
      <c r="B309" s="37">
        <v>0</v>
      </c>
      <c r="C309" s="37"/>
      <c r="D309" s="37"/>
      <c r="E309" s="190">
        <v>0</v>
      </c>
      <c r="F309" s="190">
        <v>800</v>
      </c>
      <c r="G309" s="190">
        <v>51.223657667636871</v>
      </c>
      <c r="H309" s="190">
        <v>0</v>
      </c>
      <c r="I309" s="190">
        <v>-6.7199315199413396</v>
      </c>
      <c r="J309" s="190">
        <v>9.5099330390205697E-2</v>
      </c>
      <c r="K309" s="190">
        <v>0.26817979470261211</v>
      </c>
      <c r="L309" s="190">
        <v>7.3900732996605101E-2</v>
      </c>
    </row>
    <row r="310" spans="1:12" s="66" customFormat="1">
      <c r="A310" s="37">
        <v>307</v>
      </c>
      <c r="B310" s="37">
        <v>0</v>
      </c>
      <c r="C310" s="37"/>
      <c r="D310" s="37"/>
      <c r="E310" s="190">
        <v>0</v>
      </c>
      <c r="F310" s="190">
        <v>800</v>
      </c>
      <c r="G310" s="190">
        <v>51.26002699136734</v>
      </c>
      <c r="H310" s="190">
        <v>0</v>
      </c>
      <c r="I310" s="190">
        <v>-6.7199315199413396</v>
      </c>
      <c r="J310" s="190">
        <v>9.5088260549972617E-2</v>
      </c>
      <c r="K310" s="190">
        <v>0.2681485777900543</v>
      </c>
      <c r="L310" s="190">
        <v>7.3900732996605101E-2</v>
      </c>
    </row>
    <row r="311" spans="1:12" s="66" customFormat="1">
      <c r="A311" s="37">
        <v>308</v>
      </c>
      <c r="B311" s="37">
        <v>0</v>
      </c>
      <c r="C311" s="37"/>
      <c r="D311" s="37"/>
      <c r="E311" s="190">
        <v>0</v>
      </c>
      <c r="F311" s="190">
        <v>800</v>
      </c>
      <c r="G311" s="190">
        <v>51.296396315097809</v>
      </c>
      <c r="H311" s="190">
        <v>0</v>
      </c>
      <c r="I311" s="190">
        <v>-6.7199315199413396</v>
      </c>
      <c r="J311" s="190">
        <v>9.5077193239619107E-2</v>
      </c>
      <c r="K311" s="190">
        <v>0.26811736801174851</v>
      </c>
      <c r="L311" s="190">
        <v>7.3900732996605101E-2</v>
      </c>
    </row>
    <row r="312" spans="1:12" s="66" customFormat="1">
      <c r="A312" s="37">
        <v>309</v>
      </c>
      <c r="B312" s="37">
        <v>0</v>
      </c>
      <c r="C312" s="37"/>
      <c r="D312" s="37"/>
      <c r="E312" s="190">
        <v>0</v>
      </c>
      <c r="F312" s="190">
        <v>800</v>
      </c>
      <c r="G312" s="190">
        <v>51.332765638828278</v>
      </c>
      <c r="H312" s="190">
        <v>0</v>
      </c>
      <c r="I312" s="190">
        <v>-6.7199315199413396</v>
      </c>
      <c r="J312" s="190">
        <v>9.5066128458283397E-2</v>
      </c>
      <c r="K312" s="190">
        <v>0.26808616536526442</v>
      </c>
      <c r="L312" s="190">
        <v>7.3900732996605101E-2</v>
      </c>
    </row>
    <row r="313" spans="1:12" s="66" customFormat="1">
      <c r="A313" s="37">
        <v>310</v>
      </c>
      <c r="B313" s="37">
        <v>0</v>
      </c>
      <c r="C313" s="37"/>
      <c r="D313" s="37"/>
      <c r="E313" s="190">
        <v>0</v>
      </c>
      <c r="F313" s="190">
        <v>800</v>
      </c>
      <c r="G313" s="190">
        <v>51.369134962558753</v>
      </c>
      <c r="H313" s="190">
        <v>0</v>
      </c>
      <c r="I313" s="190">
        <v>-6.7199315199413396</v>
      </c>
      <c r="J313" s="190">
        <v>9.5055066205104025E-2</v>
      </c>
      <c r="K313" s="190">
        <v>0.26805496984817268</v>
      </c>
      <c r="L313" s="190">
        <v>7.3900732996605101E-2</v>
      </c>
    </row>
    <row r="314" spans="1:12" s="66" customFormat="1">
      <c r="A314" s="37">
        <v>311</v>
      </c>
      <c r="B314" s="37">
        <v>0</v>
      </c>
      <c r="C314" s="37"/>
      <c r="D314" s="37"/>
      <c r="E314" s="190">
        <v>0</v>
      </c>
      <c r="F314" s="190">
        <v>800</v>
      </c>
      <c r="G314" s="190">
        <v>51.395742475986481</v>
      </c>
      <c r="H314" s="190">
        <v>0</v>
      </c>
      <c r="I314" s="190">
        <v>-6.7199315199413396</v>
      </c>
      <c r="J314" s="190">
        <v>9.5046974747866067E-2</v>
      </c>
      <c r="K314" s="190">
        <v>0.26803215196573321</v>
      </c>
      <c r="L314" s="190">
        <v>7.3900732996605101E-2</v>
      </c>
    </row>
    <row r="315" spans="1:12" s="66" customFormat="1">
      <c r="A315" s="37">
        <v>312</v>
      </c>
      <c r="B315" s="37">
        <v>0</v>
      </c>
      <c r="C315" s="37"/>
      <c r="D315" s="37"/>
      <c r="E315" s="190">
        <v>0</v>
      </c>
      <c r="F315" s="190">
        <v>800</v>
      </c>
      <c r="G315" s="190">
        <v>51.422349989414222</v>
      </c>
      <c r="H315" s="190">
        <v>0</v>
      </c>
      <c r="I315" s="190">
        <v>-6.7199315199413396</v>
      </c>
      <c r="J315" s="190">
        <v>9.5038884642968141E-2</v>
      </c>
      <c r="K315" s="190">
        <v>0.26800933789688802</v>
      </c>
      <c r="L315" s="190">
        <v>7.3900733038944358E-2</v>
      </c>
    </row>
    <row r="316" spans="1:12" s="66" customFormat="1">
      <c r="A316" s="37">
        <v>313</v>
      </c>
      <c r="B316" s="37">
        <v>1.000869635510895</v>
      </c>
      <c r="C316" s="37"/>
      <c r="D316" s="37"/>
      <c r="E316" s="190">
        <v>0</v>
      </c>
      <c r="F316" s="190">
        <v>800.0072563290596</v>
      </c>
      <c r="G316" s="190">
        <v>51.448957502841949</v>
      </c>
      <c r="H316" s="190">
        <v>0</v>
      </c>
      <c r="I316" s="190">
        <v>-6.7199315199413396</v>
      </c>
      <c r="J316" s="190">
        <v>9.5030795890073336E-2</v>
      </c>
      <c r="K316" s="190">
        <v>0.2679865276406872</v>
      </c>
      <c r="L316" s="190">
        <v>7.3901210106889353E-2</v>
      </c>
    </row>
    <row r="317" spans="1:12" s="66" customFormat="1">
      <c r="A317" s="37">
        <v>314</v>
      </c>
      <c r="B317" s="37">
        <v>4.0147648734698826</v>
      </c>
      <c r="C317" s="37"/>
      <c r="D317" s="37"/>
      <c r="E317" s="190">
        <v>0</v>
      </c>
      <c r="F317" s="190">
        <v>800</v>
      </c>
      <c r="G317" s="190">
        <v>51.475565016269677</v>
      </c>
      <c r="H317" s="190">
        <v>0</v>
      </c>
      <c r="I317" s="190">
        <v>-6.7199315199413396</v>
      </c>
      <c r="J317" s="190">
        <v>9.5022708488844879E-2</v>
      </c>
      <c r="K317" s="190">
        <v>0.26796372119618089</v>
      </c>
      <c r="L317" s="190">
        <v>7.4879590381868436E-2</v>
      </c>
    </row>
    <row r="318" spans="1:12" s="66" customFormat="1">
      <c r="A318" s="37">
        <v>315</v>
      </c>
      <c r="B318" s="37">
        <v>7.0098747649480631</v>
      </c>
      <c r="C318" s="37"/>
      <c r="D318" s="37"/>
      <c r="E318" s="190">
        <v>1</v>
      </c>
      <c r="F318" s="190">
        <v>834.89758472218182</v>
      </c>
      <c r="G318" s="190">
        <v>51.502172529697418</v>
      </c>
      <c r="H318" s="190">
        <v>0</v>
      </c>
      <c r="I318" s="190">
        <v>-6.7199315199413396</v>
      </c>
      <c r="J318" s="190">
        <v>0.39824258050947581</v>
      </c>
      <c r="K318" s="190">
        <v>1.123042749561453</v>
      </c>
      <c r="L318" s="190">
        <v>3.483051578000024</v>
      </c>
    </row>
    <row r="319" spans="1:12" s="66" customFormat="1">
      <c r="A319" s="37">
        <v>316</v>
      </c>
      <c r="B319" s="37">
        <v>10.063284071291619</v>
      </c>
      <c r="C319" s="37"/>
      <c r="D319" s="37"/>
      <c r="E319" s="190">
        <v>1</v>
      </c>
      <c r="F319" s="190">
        <v>1198.5680472857739</v>
      </c>
      <c r="G319" s="190">
        <v>51.53036043047905</v>
      </c>
      <c r="H319" s="190">
        <v>0</v>
      </c>
      <c r="I319" s="190">
        <v>-6.7199315199413396</v>
      </c>
      <c r="J319" s="190">
        <v>0.58126833502927033</v>
      </c>
      <c r="K319" s="190">
        <v>1.6391747672214261</v>
      </c>
      <c r="L319" s="190">
        <v>5.4262935504319012</v>
      </c>
    </row>
    <row r="320" spans="1:12" s="66" customFormat="1">
      <c r="A320" s="37">
        <v>317</v>
      </c>
      <c r="B320" s="37">
        <v>13.087902306754311</v>
      </c>
      <c r="C320" s="37"/>
      <c r="D320" s="37"/>
      <c r="E320" s="190">
        <v>1</v>
      </c>
      <c r="F320" s="190">
        <v>1558.809404539709</v>
      </c>
      <c r="G320" s="190">
        <v>51.625621974468231</v>
      </c>
      <c r="H320" s="190">
        <v>0</v>
      </c>
      <c r="I320" s="190">
        <v>-6.7199315199413396</v>
      </c>
      <c r="J320" s="190">
        <v>0.72127559910641659</v>
      </c>
      <c r="K320" s="190">
        <v>2.033994785228098</v>
      </c>
      <c r="L320" s="190">
        <v>6.5952865705398764</v>
      </c>
    </row>
    <row r="321" spans="1:12" s="66" customFormat="1">
      <c r="A321" s="37">
        <v>318</v>
      </c>
      <c r="B321" s="37">
        <v>15.07621899185343</v>
      </c>
      <c r="C321" s="37"/>
      <c r="D321" s="37"/>
      <c r="E321" s="190">
        <v>2</v>
      </c>
      <c r="F321" s="190">
        <v>928.87312626438063</v>
      </c>
      <c r="G321" s="190">
        <v>51.721046388149261</v>
      </c>
      <c r="H321" s="190">
        <v>0</v>
      </c>
      <c r="I321" s="190">
        <v>-6.7199315199413396</v>
      </c>
      <c r="J321" s="190">
        <v>0.26237819804943829</v>
      </c>
      <c r="K321" s="190">
        <v>0.73990564390542257</v>
      </c>
      <c r="L321" s="190">
        <v>1.000058642683074</v>
      </c>
    </row>
    <row r="322" spans="1:12" s="66" customFormat="1">
      <c r="A322" s="37">
        <v>319</v>
      </c>
      <c r="B322" s="37">
        <v>13.99455198471313</v>
      </c>
      <c r="C322" s="37"/>
      <c r="D322" s="37"/>
      <c r="E322" s="190">
        <v>1</v>
      </c>
      <c r="F322" s="190">
        <v>1666.7942889534891</v>
      </c>
      <c r="G322" s="190">
        <v>51.794338822364807</v>
      </c>
      <c r="H322" s="190">
        <v>0</v>
      </c>
      <c r="I322" s="190">
        <v>-6.7199315199413396</v>
      </c>
      <c r="J322" s="190">
        <v>0.47802036645255541</v>
      </c>
      <c r="K322" s="190">
        <v>1.3480158399949851</v>
      </c>
      <c r="L322" s="190">
        <v>1.9376459194195379</v>
      </c>
    </row>
    <row r="323" spans="1:12" s="66" customFormat="1">
      <c r="A323" s="37">
        <v>320</v>
      </c>
      <c r="B323" s="37">
        <v>16.13544852271869</v>
      </c>
      <c r="C323" s="37"/>
      <c r="D323" s="37"/>
      <c r="E323" s="190">
        <v>2</v>
      </c>
      <c r="F323" s="190">
        <v>994.13406148391482</v>
      </c>
      <c r="G323" s="190">
        <v>51.891614615917213</v>
      </c>
      <c r="H323" s="190">
        <v>0</v>
      </c>
      <c r="I323" s="190">
        <v>-6.7199315199413396</v>
      </c>
      <c r="J323" s="190">
        <v>0.63654327668829569</v>
      </c>
      <c r="K323" s="190">
        <v>1.7950499184500719</v>
      </c>
      <c r="L323" s="190">
        <v>6.8758454577099233</v>
      </c>
    </row>
    <row r="324" spans="1:12" s="66" customFormat="1">
      <c r="A324" s="37">
        <v>321</v>
      </c>
      <c r="B324" s="37">
        <v>18.07277236179657</v>
      </c>
      <c r="C324" s="37"/>
      <c r="D324" s="37"/>
      <c r="E324" s="190">
        <v>2</v>
      </c>
      <c r="F324" s="190">
        <v>1113.49620318086</v>
      </c>
      <c r="G324" s="190">
        <v>51.974691212177277</v>
      </c>
      <c r="H324" s="190">
        <v>0</v>
      </c>
      <c r="I324" s="190">
        <v>-6.7199315199413396</v>
      </c>
      <c r="J324" s="190">
        <v>0.58088245750206413</v>
      </c>
      <c r="K324" s="190">
        <v>1.638086593880963</v>
      </c>
      <c r="L324" s="190">
        <v>5.6726834879697314</v>
      </c>
    </row>
    <row r="325" spans="1:12" s="66" customFormat="1">
      <c r="A325" s="37">
        <v>322</v>
      </c>
      <c r="B325" s="37">
        <v>20.147287041148001</v>
      </c>
      <c r="C325" s="37"/>
      <c r="D325" s="37"/>
      <c r="E325" s="190">
        <v>2</v>
      </c>
      <c r="F325" s="190">
        <v>1241.310545525844</v>
      </c>
      <c r="G325" s="190">
        <v>52.063448011875153</v>
      </c>
      <c r="H325" s="190">
        <v>0</v>
      </c>
      <c r="I325" s="190">
        <v>-6.7199315199413396</v>
      </c>
      <c r="J325" s="190">
        <v>0.7399761375356585</v>
      </c>
      <c r="K325" s="190">
        <v>2.0867302412634321</v>
      </c>
      <c r="L325" s="190">
        <v>7.933789055516856</v>
      </c>
    </row>
    <row r="326" spans="1:12" s="66" customFormat="1">
      <c r="A326" s="37">
        <v>323</v>
      </c>
      <c r="B326" s="37">
        <v>22.9510096750871</v>
      </c>
      <c r="C326" s="37"/>
      <c r="D326" s="37"/>
      <c r="E326" s="190">
        <v>2</v>
      </c>
      <c r="F326" s="190">
        <v>1414.053500702538</v>
      </c>
      <c r="G326" s="190">
        <v>52.164848297834403</v>
      </c>
      <c r="H326" s="190">
        <v>0</v>
      </c>
      <c r="I326" s="190">
        <v>-6.7199315199413396</v>
      </c>
      <c r="J326" s="190">
        <v>1.0190387931234151</v>
      </c>
      <c r="K326" s="190">
        <v>2.8736859998120541</v>
      </c>
      <c r="L326" s="190">
        <v>12.069751678051301</v>
      </c>
    </row>
    <row r="327" spans="1:12" s="66" customFormat="1">
      <c r="A327" s="37">
        <v>324</v>
      </c>
      <c r="B327" s="37">
        <v>26.145829448077698</v>
      </c>
      <c r="C327" s="37"/>
      <c r="D327" s="37"/>
      <c r="E327" s="190">
        <v>2</v>
      </c>
      <c r="F327" s="190">
        <v>1610.891481787274</v>
      </c>
      <c r="G327" s="190">
        <v>52.272676378488541</v>
      </c>
      <c r="H327" s="190">
        <v>0</v>
      </c>
      <c r="I327" s="190">
        <v>-6.7199315199413396</v>
      </c>
      <c r="J327" s="190">
        <v>0.91321170120066331</v>
      </c>
      <c r="K327" s="190">
        <v>2.5752539533468668</v>
      </c>
      <c r="L327" s="190">
        <v>9.6965407481671448</v>
      </c>
    </row>
    <row r="328" spans="1:12" s="66" customFormat="1">
      <c r="A328" s="37">
        <v>325</v>
      </c>
      <c r="B328" s="37">
        <v>27.720836651848071</v>
      </c>
      <c r="C328" s="37"/>
      <c r="D328" s="37"/>
      <c r="E328" s="190">
        <v>2</v>
      </c>
      <c r="F328" s="190">
        <v>1707.9306382434349</v>
      </c>
      <c r="G328" s="190">
        <v>52.380409300327301</v>
      </c>
      <c r="H328" s="190">
        <v>0</v>
      </c>
      <c r="I328" s="190">
        <v>-6.7199315199413396</v>
      </c>
      <c r="J328" s="190">
        <v>1.0188683873712321</v>
      </c>
      <c r="K328" s="190">
        <v>2.8732054561589169</v>
      </c>
      <c r="L328" s="190">
        <v>11.147394190858259</v>
      </c>
    </row>
    <row r="329" spans="1:12" s="66" customFormat="1">
      <c r="A329" s="37">
        <v>326</v>
      </c>
      <c r="B329" s="37">
        <v>30.718771420130981</v>
      </c>
      <c r="C329" s="37"/>
      <c r="D329" s="37"/>
      <c r="E329" s="190">
        <v>2</v>
      </c>
      <c r="F329" s="190">
        <v>1892.63870953065</v>
      </c>
      <c r="G329" s="190">
        <v>52.488142222166061</v>
      </c>
      <c r="H329" s="190">
        <v>0</v>
      </c>
      <c r="I329" s="190">
        <v>-6.7199315199413396</v>
      </c>
      <c r="J329" s="190">
        <v>1.081082689158938</v>
      </c>
      <c r="K329" s="190">
        <v>3.0486495798192399</v>
      </c>
      <c r="L329" s="190">
        <v>11.47970326066496</v>
      </c>
    </row>
    <row r="330" spans="1:12" s="66" customFormat="1">
      <c r="A330" s="37">
        <v>327</v>
      </c>
      <c r="B330" s="37">
        <v>31.879991493813879</v>
      </c>
      <c r="C330" s="37"/>
      <c r="D330" s="37"/>
      <c r="E330" s="190">
        <v>3</v>
      </c>
      <c r="F330" s="190">
        <v>1229.1788119828509</v>
      </c>
      <c r="G330" s="190">
        <v>52.596472531557083</v>
      </c>
      <c r="H330" s="190">
        <v>0</v>
      </c>
      <c r="I330" s="190">
        <v>-6.7199315199413396</v>
      </c>
      <c r="J330" s="190">
        <v>0.87506111113096263</v>
      </c>
      <c r="K330" s="190">
        <v>2.467669416518945</v>
      </c>
      <c r="L330" s="190">
        <v>10.177335887055269</v>
      </c>
    </row>
    <row r="331" spans="1:12" s="66" customFormat="1">
      <c r="A331" s="37">
        <v>328</v>
      </c>
      <c r="B331" s="37">
        <v>34.116181990926599</v>
      </c>
      <c r="C331" s="37"/>
      <c r="D331" s="37"/>
      <c r="E331" s="190">
        <v>3</v>
      </c>
      <c r="F331" s="190">
        <v>1315.398344787427</v>
      </c>
      <c r="G331" s="190">
        <v>52.70345801115036</v>
      </c>
      <c r="H331" s="190">
        <v>0</v>
      </c>
      <c r="I331" s="190">
        <v>-6.7199315199413396</v>
      </c>
      <c r="J331" s="190">
        <v>0.74370099920228927</v>
      </c>
      <c r="K331" s="190">
        <v>2.0972343387471248</v>
      </c>
      <c r="L331" s="190">
        <v>7.7966958083846416</v>
      </c>
    </row>
    <row r="332" spans="1:12" s="66" customFormat="1">
      <c r="A332" s="37">
        <v>329</v>
      </c>
      <c r="B332" s="37">
        <v>33.836776584754112</v>
      </c>
      <c r="C332" s="37"/>
      <c r="D332" s="37"/>
      <c r="E332" s="190">
        <v>3</v>
      </c>
      <c r="F332" s="190">
        <v>1304.6254657271541</v>
      </c>
      <c r="G332" s="190">
        <v>52.814608007669449</v>
      </c>
      <c r="H332" s="190">
        <v>0</v>
      </c>
      <c r="I332" s="190">
        <v>-6.7199315199413396</v>
      </c>
      <c r="J332" s="190">
        <v>0.39732985863851999</v>
      </c>
      <c r="K332" s="190">
        <v>1.120468876927764</v>
      </c>
      <c r="L332" s="190">
        <v>1.9902057085465421</v>
      </c>
    </row>
    <row r="333" spans="1:12" s="66" customFormat="1">
      <c r="A333" s="37">
        <v>330</v>
      </c>
      <c r="B333" s="37">
        <v>34.662173334709522</v>
      </c>
      <c r="C333" s="37"/>
      <c r="D333" s="37"/>
      <c r="E333" s="190">
        <v>3</v>
      </c>
      <c r="F333" s="190">
        <v>1336.449824362664</v>
      </c>
      <c r="G333" s="190">
        <v>52.925367891788483</v>
      </c>
      <c r="H333" s="190">
        <v>0</v>
      </c>
      <c r="I333" s="190">
        <v>-6.7199315199413396</v>
      </c>
      <c r="J333" s="190">
        <v>0.86473287206977467</v>
      </c>
      <c r="K333" s="190">
        <v>2.438543816793858</v>
      </c>
      <c r="L333" s="190">
        <v>9.7453235334231056</v>
      </c>
    </row>
    <row r="334" spans="1:12" s="66" customFormat="1">
      <c r="A334" s="37">
        <v>331</v>
      </c>
      <c r="B334" s="37">
        <v>36.313883125645432</v>
      </c>
      <c r="C334" s="37"/>
      <c r="D334" s="37"/>
      <c r="E334" s="190">
        <v>3</v>
      </c>
      <c r="F334" s="190">
        <v>1400.133865005494</v>
      </c>
      <c r="G334" s="190">
        <v>53.03079017996788</v>
      </c>
      <c r="H334" s="190">
        <v>0</v>
      </c>
      <c r="I334" s="190">
        <v>-6.7199315199413396</v>
      </c>
      <c r="J334" s="190">
        <v>0.96381377738350016</v>
      </c>
      <c r="K334" s="190">
        <v>2.717951639508879</v>
      </c>
      <c r="L334" s="190">
        <v>11.211211178405719</v>
      </c>
    </row>
    <row r="335" spans="1:12" s="66" customFormat="1">
      <c r="A335" s="37">
        <v>332</v>
      </c>
      <c r="B335" s="37">
        <v>37.945658512634452</v>
      </c>
      <c r="C335" s="37"/>
      <c r="D335" s="37"/>
      <c r="E335" s="190">
        <v>3</v>
      </c>
      <c r="F335" s="190">
        <v>1463.049306104924</v>
      </c>
      <c r="G335" s="190">
        <v>53.110606163740158</v>
      </c>
      <c r="H335" s="190">
        <v>0</v>
      </c>
      <c r="I335" s="190">
        <v>-6.7199315199413396</v>
      </c>
      <c r="J335" s="190">
        <v>0.97905964172223625</v>
      </c>
      <c r="K335" s="190">
        <v>2.760944926124568</v>
      </c>
      <c r="L335" s="190">
        <v>11.291245540126299</v>
      </c>
    </row>
    <row r="336" spans="1:12" s="66" customFormat="1">
      <c r="A336" s="37">
        <v>333</v>
      </c>
      <c r="B336" s="37">
        <v>39.353163553974881</v>
      </c>
      <c r="C336" s="37"/>
      <c r="D336" s="37"/>
      <c r="E336" s="190">
        <v>3</v>
      </c>
      <c r="F336" s="190">
        <v>1517.317679503024</v>
      </c>
      <c r="G336" s="190">
        <v>53.181615203619003</v>
      </c>
      <c r="H336" s="190">
        <v>0</v>
      </c>
      <c r="I336" s="190">
        <v>-6.7199315199413396</v>
      </c>
      <c r="J336" s="190">
        <v>0.86325232418055087</v>
      </c>
      <c r="K336" s="190">
        <v>2.434368676681407</v>
      </c>
      <c r="L336" s="190">
        <v>9.1853790277091072</v>
      </c>
    </row>
    <row r="337" spans="1:12" s="66" customFormat="1">
      <c r="A337" s="37">
        <v>334</v>
      </c>
      <c r="B337" s="37">
        <v>40.900856335185061</v>
      </c>
      <c r="C337" s="37"/>
      <c r="D337" s="37"/>
      <c r="E337" s="190">
        <v>3</v>
      </c>
      <c r="F337" s="190">
        <v>1576.9910826917619</v>
      </c>
      <c r="G337" s="190">
        <v>53.248360931873322</v>
      </c>
      <c r="H337" s="190">
        <v>0</v>
      </c>
      <c r="I337" s="190">
        <v>-6.7199315199413396</v>
      </c>
      <c r="J337" s="190">
        <v>1.509043327661479</v>
      </c>
      <c r="K337" s="190">
        <v>4.2554971538609454</v>
      </c>
      <c r="L337" s="190">
        <v>19.700753351088458</v>
      </c>
    </row>
    <row r="338" spans="1:12" s="66" customFormat="1">
      <c r="A338" s="37">
        <v>335</v>
      </c>
      <c r="B338" s="37">
        <v>44.348634267896543</v>
      </c>
      <c r="C338" s="37"/>
      <c r="D338" s="37"/>
      <c r="E338" s="190">
        <v>4</v>
      </c>
      <c r="F338" s="190">
        <v>1260.326564206681</v>
      </c>
      <c r="G338" s="190">
        <v>53.316975444555283</v>
      </c>
      <c r="H338" s="190">
        <v>0</v>
      </c>
      <c r="I338" s="190">
        <v>-6.7199315199413396</v>
      </c>
      <c r="J338" s="190">
        <v>1.2079956491068879</v>
      </c>
      <c r="K338" s="190">
        <v>3.406543703829259</v>
      </c>
      <c r="L338" s="190">
        <v>15.449868088952931</v>
      </c>
    </row>
    <row r="339" spans="1:12" s="66" customFormat="1">
      <c r="A339" s="37">
        <v>336</v>
      </c>
      <c r="B339" s="37">
        <v>44.783244387315037</v>
      </c>
      <c r="C339" s="37"/>
      <c r="D339" s="37"/>
      <c r="E339" s="190">
        <v>4</v>
      </c>
      <c r="F339" s="190">
        <v>1272.6775771182729</v>
      </c>
      <c r="G339" s="190">
        <v>53.389048397541053</v>
      </c>
      <c r="H339" s="190">
        <v>0</v>
      </c>
      <c r="I339" s="190">
        <v>-6.7199315199413396</v>
      </c>
      <c r="J339" s="190">
        <v>0.81517775417238125</v>
      </c>
      <c r="K339" s="190">
        <v>2.2987985495069352</v>
      </c>
      <c r="L339" s="190">
        <v>9.1058640744618646</v>
      </c>
    </row>
    <row r="340" spans="1:12" s="66" customFormat="1">
      <c r="A340" s="37">
        <v>337</v>
      </c>
      <c r="B340" s="37">
        <v>46.937784250489699</v>
      </c>
      <c r="C340" s="37"/>
      <c r="D340" s="37"/>
      <c r="E340" s="190">
        <v>4</v>
      </c>
      <c r="F340" s="190">
        <v>1333.9064937835151</v>
      </c>
      <c r="G340" s="190">
        <v>53.46112135052681</v>
      </c>
      <c r="H340" s="190">
        <v>0</v>
      </c>
      <c r="I340" s="190">
        <v>-6.7199315199413396</v>
      </c>
      <c r="J340" s="190">
        <v>1.4889574257465961</v>
      </c>
      <c r="K340" s="190">
        <v>4.1988549774139816</v>
      </c>
      <c r="L340" s="190">
        <v>19.660771877042269</v>
      </c>
    </row>
    <row r="341" spans="1:12" s="66" customFormat="1">
      <c r="A341" s="37">
        <v>338</v>
      </c>
      <c r="B341" s="37">
        <v>48.873309960041723</v>
      </c>
      <c r="C341" s="37"/>
      <c r="D341" s="37"/>
      <c r="E341" s="190">
        <v>4</v>
      </c>
      <c r="F341" s="190">
        <v>1388.91155736172</v>
      </c>
      <c r="G341" s="190">
        <v>53.52966120839119</v>
      </c>
      <c r="H341" s="190">
        <v>0</v>
      </c>
      <c r="I341" s="190">
        <v>-6.7199315199413396</v>
      </c>
      <c r="J341" s="190">
        <v>1.148575846204795</v>
      </c>
      <c r="K341" s="190">
        <v>3.2389800577113701</v>
      </c>
      <c r="L341" s="190">
        <v>14.26931429985336</v>
      </c>
    </row>
    <row r="342" spans="1:12" s="66" customFormat="1">
      <c r="A342" s="37">
        <v>339</v>
      </c>
      <c r="B342" s="37">
        <v>50.01880705055315</v>
      </c>
      <c r="C342" s="37"/>
      <c r="D342" s="37"/>
      <c r="E342" s="190">
        <v>4</v>
      </c>
      <c r="F342" s="190">
        <v>1421.4649929533821</v>
      </c>
      <c r="G342" s="190">
        <v>53.592947572469711</v>
      </c>
      <c r="H342" s="190">
        <v>0</v>
      </c>
      <c r="I342" s="190">
        <v>-6.7199315199413396</v>
      </c>
      <c r="J342" s="190">
        <v>0.93317482393856066</v>
      </c>
      <c r="K342" s="190">
        <v>2.6315498929239949</v>
      </c>
      <c r="L342" s="190">
        <v>10.65541014246319</v>
      </c>
    </row>
    <row r="343" spans="1:12" s="66" customFormat="1">
      <c r="A343" s="37">
        <v>340</v>
      </c>
      <c r="B343" s="37">
        <v>50.431999725174293</v>
      </c>
      <c r="C343" s="37"/>
      <c r="D343" s="37"/>
      <c r="E343" s="190">
        <v>4</v>
      </c>
      <c r="F343" s="190">
        <v>1433.2073546159691</v>
      </c>
      <c r="G343" s="190">
        <v>53.654570668935783</v>
      </c>
      <c r="H343" s="190">
        <v>0</v>
      </c>
      <c r="I343" s="190">
        <v>-6.7199315199413396</v>
      </c>
      <c r="J343" s="190">
        <v>0.54853663555649423</v>
      </c>
      <c r="K343" s="190">
        <v>1.546871483813862</v>
      </c>
      <c r="L343" s="190">
        <v>4.129128025800413</v>
      </c>
    </row>
    <row r="344" spans="1:12" s="66" customFormat="1">
      <c r="A344" s="37">
        <v>341</v>
      </c>
      <c r="B344" s="37">
        <v>49.962739688860637</v>
      </c>
      <c r="C344" s="37"/>
      <c r="D344" s="37"/>
      <c r="E344" s="190">
        <v>4</v>
      </c>
      <c r="F344" s="190">
        <v>1419.871636442248</v>
      </c>
      <c r="G344" s="190">
        <v>53.705632716417313</v>
      </c>
      <c r="H344" s="190">
        <v>0</v>
      </c>
      <c r="I344" s="190">
        <v>-6.7199315199413396</v>
      </c>
      <c r="J344" s="190">
        <v>0.5076148051688788</v>
      </c>
      <c r="K344" s="190">
        <v>1.4314720585268881</v>
      </c>
      <c r="L344" s="190">
        <v>3.476226708405338</v>
      </c>
    </row>
    <row r="345" spans="1:12" s="66" customFormat="1">
      <c r="A345" s="37">
        <v>342</v>
      </c>
      <c r="B345" s="37">
        <v>50.092132299368387</v>
      </c>
      <c r="C345" s="37"/>
      <c r="D345" s="37"/>
      <c r="E345" s="190">
        <v>4</v>
      </c>
      <c r="F345" s="190">
        <v>1423.5487946359201</v>
      </c>
      <c r="G345" s="190">
        <v>53.756246775388718</v>
      </c>
      <c r="H345" s="190">
        <v>0</v>
      </c>
      <c r="I345" s="190">
        <v>-6.7199315199413396</v>
      </c>
      <c r="J345" s="190">
        <v>0.71294494776976558</v>
      </c>
      <c r="K345" s="190">
        <v>2.01050237622758</v>
      </c>
      <c r="L345" s="190">
        <v>6.9633940586607359</v>
      </c>
    </row>
    <row r="346" spans="1:12" s="66" customFormat="1">
      <c r="A346" s="37">
        <v>343</v>
      </c>
      <c r="B346" s="37">
        <v>50.21974917929407</v>
      </c>
      <c r="C346" s="37"/>
      <c r="D346" s="37"/>
      <c r="E346" s="190">
        <v>4</v>
      </c>
      <c r="F346" s="190">
        <v>1427.175489033908</v>
      </c>
      <c r="G346" s="190">
        <v>53.806860834360123</v>
      </c>
      <c r="H346" s="190">
        <v>0</v>
      </c>
      <c r="I346" s="190">
        <v>-6.7199315199413396</v>
      </c>
      <c r="J346" s="190">
        <v>0.60724680116028318</v>
      </c>
      <c r="K346" s="190">
        <v>1.7124339551159951</v>
      </c>
      <c r="L346" s="190">
        <v>5.1572960719499736</v>
      </c>
    </row>
    <row r="347" spans="1:12" s="66" customFormat="1">
      <c r="A347" s="37">
        <v>344</v>
      </c>
      <c r="B347" s="37">
        <v>50.213658940439977</v>
      </c>
      <c r="C347" s="37"/>
      <c r="D347" s="37"/>
      <c r="E347" s="190">
        <v>4</v>
      </c>
      <c r="F347" s="190">
        <v>1427.0024129083399</v>
      </c>
      <c r="G347" s="190">
        <v>53.857474893331528</v>
      </c>
      <c r="H347" s="190">
        <v>0</v>
      </c>
      <c r="I347" s="190">
        <v>-6.7199315199413396</v>
      </c>
      <c r="J347" s="190">
        <v>0.68047864410409187</v>
      </c>
      <c r="K347" s="190">
        <v>1.918947508111392</v>
      </c>
      <c r="L347" s="190">
        <v>6.4040829157998171</v>
      </c>
    </row>
    <row r="348" spans="1:12" s="66" customFormat="1">
      <c r="A348" s="37">
        <v>345</v>
      </c>
      <c r="B348" s="37">
        <v>50.317573469314667</v>
      </c>
      <c r="C348" s="37"/>
      <c r="D348" s="37"/>
      <c r="E348" s="190">
        <v>4</v>
      </c>
      <c r="F348" s="190">
        <v>1429.955519424961</v>
      </c>
      <c r="G348" s="190">
        <v>53.908088952302933</v>
      </c>
      <c r="H348" s="190">
        <v>0</v>
      </c>
      <c r="I348" s="190">
        <v>-6.7199315199413396</v>
      </c>
      <c r="J348" s="190">
        <v>0.47047738230262243</v>
      </c>
      <c r="K348" s="190">
        <v>1.326744649835454</v>
      </c>
      <c r="L348" s="190">
        <v>2.8030247770880452</v>
      </c>
    </row>
    <row r="349" spans="1:12" s="66" customFormat="1">
      <c r="A349" s="37">
        <v>346</v>
      </c>
      <c r="B349" s="37">
        <v>49.6984763172483</v>
      </c>
      <c r="C349" s="37"/>
      <c r="D349" s="37"/>
      <c r="E349" s="190">
        <v>4</v>
      </c>
      <c r="F349" s="190">
        <v>1412.3616386270839</v>
      </c>
      <c r="G349" s="190">
        <v>53.958703011274338</v>
      </c>
      <c r="H349" s="190">
        <v>0</v>
      </c>
      <c r="I349" s="190">
        <v>-6.7199315199413396</v>
      </c>
      <c r="J349" s="190">
        <v>0.54307563892794708</v>
      </c>
      <c r="K349" s="190">
        <v>1.531471491524681</v>
      </c>
      <c r="L349" s="190">
        <v>4.115858357592364</v>
      </c>
    </row>
    <row r="350" spans="1:12" s="66" customFormat="1">
      <c r="A350" s="37">
        <v>347</v>
      </c>
      <c r="B350" s="37">
        <v>49.920252369132527</v>
      </c>
      <c r="C350" s="37"/>
      <c r="D350" s="37"/>
      <c r="E350" s="190">
        <v>4</v>
      </c>
      <c r="F350" s="190">
        <v>1418.664205853652</v>
      </c>
      <c r="G350" s="190">
        <v>54.009317070245743</v>
      </c>
      <c r="H350" s="190">
        <v>0</v>
      </c>
      <c r="I350" s="190">
        <v>-6.7199315199413396</v>
      </c>
      <c r="J350" s="190">
        <v>0.56079189699282339</v>
      </c>
      <c r="K350" s="190">
        <v>1.5814312802134389</v>
      </c>
      <c r="L350" s="190">
        <v>4.3973677653027901</v>
      </c>
    </row>
    <row r="351" spans="1:12" s="66" customFormat="1">
      <c r="A351" s="37">
        <v>348</v>
      </c>
      <c r="B351" s="37">
        <v>49.501651739936271</v>
      </c>
      <c r="C351" s="37"/>
      <c r="D351" s="37"/>
      <c r="E351" s="190">
        <v>4</v>
      </c>
      <c r="F351" s="190">
        <v>1406.768157636641</v>
      </c>
      <c r="G351" s="190">
        <v>54.059931129217148</v>
      </c>
      <c r="H351" s="190">
        <v>0</v>
      </c>
      <c r="I351" s="190">
        <v>-6.7199315199413396</v>
      </c>
      <c r="J351" s="190">
        <v>0.63876640935059992</v>
      </c>
      <c r="K351" s="190">
        <v>1.8013191451473269</v>
      </c>
      <c r="L351" s="190">
        <v>5.7680493405303306</v>
      </c>
    </row>
    <row r="352" spans="1:12" s="66" customFormat="1">
      <c r="A352" s="37">
        <v>349</v>
      </c>
      <c r="B352" s="37">
        <v>50.29050369242011</v>
      </c>
      <c r="C352" s="37"/>
      <c r="D352" s="37"/>
      <c r="E352" s="190">
        <v>4</v>
      </c>
      <c r="F352" s="190">
        <v>1429.1862339803131</v>
      </c>
      <c r="G352" s="190">
        <v>54.110545188188553</v>
      </c>
      <c r="H352" s="190">
        <v>0</v>
      </c>
      <c r="I352" s="190">
        <v>-6.7199315199413396</v>
      </c>
      <c r="J352" s="190">
        <v>0.94018044120703359</v>
      </c>
      <c r="K352" s="190">
        <v>2.6513057102690309</v>
      </c>
      <c r="L352" s="190">
        <v>10.75895187568722</v>
      </c>
    </row>
    <row r="353" spans="1:12" s="66" customFormat="1">
      <c r="A353" s="37">
        <v>350</v>
      </c>
      <c r="B353" s="37">
        <v>50.174869138519909</v>
      </c>
      <c r="C353" s="37"/>
      <c r="D353" s="37"/>
      <c r="E353" s="190">
        <v>4</v>
      </c>
      <c r="F353" s="190">
        <v>1425.900060637978</v>
      </c>
      <c r="G353" s="190">
        <v>54.161159247159958</v>
      </c>
      <c r="H353" s="190">
        <v>0</v>
      </c>
      <c r="I353" s="190">
        <v>-6.7199315199413396</v>
      </c>
      <c r="J353" s="190">
        <v>0</v>
      </c>
      <c r="K353" s="190">
        <v>0</v>
      </c>
      <c r="L353" s="190">
        <v>-3.7786126874738368</v>
      </c>
    </row>
    <row r="354" spans="1:12" s="66" customFormat="1">
      <c r="A354" s="37">
        <v>351</v>
      </c>
      <c r="B354" s="37">
        <v>47.979652303134522</v>
      </c>
      <c r="C354" s="37"/>
      <c r="D354" s="37"/>
      <c r="E354" s="190">
        <v>4</v>
      </c>
      <c r="F354" s="190">
        <v>1363.5150485306631</v>
      </c>
      <c r="G354" s="190">
        <v>54.211773306131363</v>
      </c>
      <c r="H354" s="190">
        <v>0</v>
      </c>
      <c r="I354" s="190">
        <v>-6.7199315199413396</v>
      </c>
      <c r="J354" s="190">
        <v>0</v>
      </c>
      <c r="K354" s="190">
        <v>0</v>
      </c>
      <c r="L354" s="190">
        <v>-4.6291678953473934</v>
      </c>
    </row>
    <row r="355" spans="1:12" s="66" customFormat="1">
      <c r="A355" s="37">
        <v>352</v>
      </c>
      <c r="B355" s="37">
        <v>47.134091064196177</v>
      </c>
      <c r="C355" s="37"/>
      <c r="D355" s="37"/>
      <c r="E355" s="190">
        <v>4</v>
      </c>
      <c r="F355" s="190">
        <v>1339.485373066105</v>
      </c>
      <c r="G355" s="190">
        <v>54.264050632715232</v>
      </c>
      <c r="H355" s="190">
        <v>0</v>
      </c>
      <c r="I355" s="190">
        <v>-6.7199315199413396</v>
      </c>
      <c r="J355" s="190">
        <v>0.50148854351524341</v>
      </c>
      <c r="K355" s="190">
        <v>1.4141960210845079</v>
      </c>
      <c r="L355" s="190">
        <v>3.667906570570878</v>
      </c>
    </row>
    <row r="356" spans="1:12" s="66" customFormat="1">
      <c r="A356" s="37">
        <v>353</v>
      </c>
      <c r="B356" s="37">
        <v>46.330122600299148</v>
      </c>
      <c r="C356" s="37"/>
      <c r="D356" s="37"/>
      <c r="E356" s="190">
        <v>4</v>
      </c>
      <c r="F356" s="190">
        <v>1316.637706473155</v>
      </c>
      <c r="G356" s="190">
        <v>54.317986607551568</v>
      </c>
      <c r="H356" s="190">
        <v>0</v>
      </c>
      <c r="I356" s="190">
        <v>-6.7199315199413396</v>
      </c>
      <c r="J356" s="190">
        <v>0</v>
      </c>
      <c r="K356" s="190">
        <v>0</v>
      </c>
      <c r="L356" s="190">
        <v>-4.4480857423135642</v>
      </c>
    </row>
    <row r="357" spans="1:12" s="66" customFormat="1">
      <c r="A357" s="37">
        <v>354</v>
      </c>
      <c r="B357" s="37">
        <v>43.029204860487681</v>
      </c>
      <c r="C357" s="37"/>
      <c r="D357" s="37"/>
      <c r="E357" s="190">
        <v>4</v>
      </c>
      <c r="F357" s="190">
        <v>1222.8302110841</v>
      </c>
      <c r="G357" s="190">
        <v>54.371922582387917</v>
      </c>
      <c r="H357" s="190">
        <v>0</v>
      </c>
      <c r="I357" s="190">
        <v>-6.7199315199413396</v>
      </c>
      <c r="J357" s="190">
        <v>0</v>
      </c>
      <c r="K357" s="190">
        <v>0</v>
      </c>
      <c r="L357" s="190">
        <v>-4.0925467726567764</v>
      </c>
    </row>
    <row r="358" spans="1:12" s="66" customFormat="1">
      <c r="A358" s="37">
        <v>355</v>
      </c>
      <c r="B358" s="37">
        <v>41.23359620633903</v>
      </c>
      <c r="C358" s="37"/>
      <c r="D358" s="37"/>
      <c r="E358" s="190">
        <v>4</v>
      </c>
      <c r="F358" s="190">
        <v>1171.801508213661</v>
      </c>
      <c r="G358" s="190">
        <v>54.422563761472702</v>
      </c>
      <c r="H358" s="190">
        <v>0</v>
      </c>
      <c r="I358" s="190">
        <v>-6.7199315199413396</v>
      </c>
      <c r="J358" s="190">
        <v>0</v>
      </c>
      <c r="K358" s="190">
        <v>0</v>
      </c>
      <c r="L358" s="190">
        <v>-3.9027800642298311</v>
      </c>
    </row>
    <row r="359" spans="1:12" s="66" customFormat="1">
      <c r="A359" s="37">
        <v>356</v>
      </c>
      <c r="B359" s="37">
        <v>38.680782630368228</v>
      </c>
      <c r="C359" s="37"/>
      <c r="D359" s="37"/>
      <c r="E359" s="190">
        <v>3</v>
      </c>
      <c r="F359" s="190">
        <v>1491.3930683507419</v>
      </c>
      <c r="G359" s="190">
        <v>54.469340592622757</v>
      </c>
      <c r="H359" s="190">
        <v>0</v>
      </c>
      <c r="I359" s="190">
        <v>-6.7199315199413396</v>
      </c>
      <c r="J359" s="190">
        <v>0.21258636468281411</v>
      </c>
      <c r="K359" s="190">
        <v>0.59949283978432011</v>
      </c>
      <c r="L359" s="190">
        <v>-1.9407886759903481</v>
      </c>
    </row>
    <row r="360" spans="1:12" s="66" customFormat="1">
      <c r="A360" s="37">
        <v>357</v>
      </c>
      <c r="B360" s="37">
        <v>38.333886547043683</v>
      </c>
      <c r="C360" s="37"/>
      <c r="D360" s="37"/>
      <c r="E360" s="190">
        <v>3</v>
      </c>
      <c r="F360" s="190">
        <v>1478.0179921778499</v>
      </c>
      <c r="G360" s="190">
        <v>54.515273004770279</v>
      </c>
      <c r="H360" s="190">
        <v>0</v>
      </c>
      <c r="I360" s="190">
        <v>-6.7199315199413396</v>
      </c>
      <c r="J360" s="190">
        <v>0</v>
      </c>
      <c r="K360" s="190">
        <v>0</v>
      </c>
      <c r="L360" s="190">
        <v>-4.69161799687501</v>
      </c>
    </row>
    <row r="361" spans="1:12" s="66" customFormat="1">
      <c r="A361" s="37">
        <v>358</v>
      </c>
      <c r="B361" s="37">
        <v>34.930205742700863</v>
      </c>
      <c r="C361" s="37"/>
      <c r="D361" s="37"/>
      <c r="E361" s="190">
        <v>3</v>
      </c>
      <c r="F361" s="190">
        <v>1346.7841956183661</v>
      </c>
      <c r="G361" s="190">
        <v>54.561205416917801</v>
      </c>
      <c r="H361" s="190">
        <v>0</v>
      </c>
      <c r="I361" s="190">
        <v>-6.7199315199413396</v>
      </c>
      <c r="J361" s="190">
        <v>0</v>
      </c>
      <c r="K361" s="190">
        <v>0</v>
      </c>
      <c r="L361" s="190">
        <v>-4.56426910781828</v>
      </c>
    </row>
    <row r="362" spans="1:12" s="66" customFormat="1">
      <c r="A362" s="37">
        <v>359</v>
      </c>
      <c r="B362" s="37">
        <v>33.836126434161088</v>
      </c>
      <c r="C362" s="37"/>
      <c r="D362" s="37"/>
      <c r="E362" s="190">
        <v>3</v>
      </c>
      <c r="F362" s="190">
        <v>1304.6003982382911</v>
      </c>
      <c r="G362" s="190">
        <v>54.61514139175415</v>
      </c>
      <c r="H362" s="190">
        <v>0</v>
      </c>
      <c r="I362" s="190">
        <v>-6.7199315199413396</v>
      </c>
      <c r="J362" s="190">
        <v>0.61692258378690723</v>
      </c>
      <c r="K362" s="190">
        <v>1.739719629870466</v>
      </c>
      <c r="L362" s="190">
        <v>5.7415082221090499</v>
      </c>
    </row>
    <row r="363" spans="1:12" s="66" customFormat="1">
      <c r="A363" s="37">
        <v>360</v>
      </c>
      <c r="B363" s="37">
        <v>34.935113685496162</v>
      </c>
      <c r="C363" s="37"/>
      <c r="D363" s="37"/>
      <c r="E363" s="190">
        <v>3</v>
      </c>
      <c r="F363" s="190">
        <v>1346.973428394102</v>
      </c>
      <c r="G363" s="190">
        <v>54.668687254190438</v>
      </c>
      <c r="H363" s="190">
        <v>0</v>
      </c>
      <c r="I363" s="190">
        <v>-6.7199315199413396</v>
      </c>
      <c r="J363" s="190">
        <v>0.62507131594683429</v>
      </c>
      <c r="K363" s="190">
        <v>1.76269902739902</v>
      </c>
      <c r="L363" s="190">
        <v>5.7441689715497048</v>
      </c>
    </row>
    <row r="364" spans="1:12" s="66" customFormat="1">
      <c r="A364" s="37">
        <v>361</v>
      </c>
      <c r="B364" s="37">
        <v>34.829877136045532</v>
      </c>
      <c r="C364" s="37"/>
      <c r="D364" s="37"/>
      <c r="E364" s="190">
        <v>3</v>
      </c>
      <c r="F364" s="190">
        <v>1342.9158822506431</v>
      </c>
      <c r="G364" s="190">
        <v>54.722623229026787</v>
      </c>
      <c r="H364" s="190">
        <v>0</v>
      </c>
      <c r="I364" s="190">
        <v>-6.7199315199413396</v>
      </c>
      <c r="J364" s="190">
        <v>0.4782806755825344</v>
      </c>
      <c r="K364" s="190">
        <v>1.348749910873829</v>
      </c>
      <c r="L364" s="190">
        <v>3.267426901809908</v>
      </c>
    </row>
    <row r="365" spans="1:12" s="66" customFormat="1">
      <c r="A365" s="37">
        <v>362</v>
      </c>
      <c r="B365" s="37">
        <v>35.291608525876391</v>
      </c>
      <c r="C365" s="37"/>
      <c r="D365" s="37"/>
      <c r="E365" s="190">
        <v>3</v>
      </c>
      <c r="F365" s="190">
        <v>1360.7185984162941</v>
      </c>
      <c r="G365" s="190">
        <v>54.776559203863137</v>
      </c>
      <c r="H365" s="190">
        <v>0</v>
      </c>
      <c r="I365" s="190">
        <v>-6.7199315199413396</v>
      </c>
      <c r="J365" s="190">
        <v>0.57708797226073905</v>
      </c>
      <c r="K365" s="190">
        <v>1.6273861581487099</v>
      </c>
      <c r="L365" s="190">
        <v>4.888669167584176</v>
      </c>
    </row>
    <row r="366" spans="1:12" s="66" customFormat="1">
      <c r="A366" s="37">
        <v>363</v>
      </c>
      <c r="B366" s="37">
        <v>35.258026111164313</v>
      </c>
      <c r="C366" s="37"/>
      <c r="D366" s="37"/>
      <c r="E366" s="190">
        <v>3</v>
      </c>
      <c r="F366" s="190">
        <v>1359.4237802374921</v>
      </c>
      <c r="G366" s="190">
        <v>54.828836530447013</v>
      </c>
      <c r="H366" s="190">
        <v>0</v>
      </c>
      <c r="I366" s="190">
        <v>-6.7199315199413396</v>
      </c>
      <c r="J366" s="190">
        <v>0.41418881231394838</v>
      </c>
      <c r="K366" s="190">
        <v>1.1680110700959601</v>
      </c>
      <c r="L366" s="190">
        <v>2.1111452448158392</v>
      </c>
    </row>
    <row r="367" spans="1:12" s="66" customFormat="1">
      <c r="A367" s="37">
        <v>364</v>
      </c>
      <c r="B367" s="37">
        <v>35.100749003209373</v>
      </c>
      <c r="C367" s="37"/>
      <c r="D367" s="37"/>
      <c r="E367" s="190">
        <v>3</v>
      </c>
      <c r="F367" s="190">
        <v>1353.3597357000349</v>
      </c>
      <c r="G367" s="190">
        <v>54.881113857030869</v>
      </c>
      <c r="H367" s="190">
        <v>0</v>
      </c>
      <c r="I367" s="190">
        <v>-6.7199315199413396</v>
      </c>
      <c r="J367" s="190">
        <v>0.47929549087826612</v>
      </c>
      <c r="K367" s="190">
        <v>1.351611686625074</v>
      </c>
      <c r="L367" s="190">
        <v>3.2503547270545439</v>
      </c>
    </row>
    <row r="368" spans="1:12" s="66" customFormat="1">
      <c r="A368" s="37">
        <v>365</v>
      </c>
      <c r="B368" s="37">
        <v>35.236966601544438</v>
      </c>
      <c r="C368" s="37"/>
      <c r="D368" s="37"/>
      <c r="E368" s="190">
        <v>3</v>
      </c>
      <c r="F368" s="190">
        <v>1358.6118006307181</v>
      </c>
      <c r="G368" s="190">
        <v>54.933391183614731</v>
      </c>
      <c r="H368" s="190">
        <v>0</v>
      </c>
      <c r="I368" s="190">
        <v>-6.7199315199413396</v>
      </c>
      <c r="J368" s="190">
        <v>0.50616971857081194</v>
      </c>
      <c r="K368" s="190">
        <v>1.4273969191372951</v>
      </c>
      <c r="L368" s="190">
        <v>3.691685846190548</v>
      </c>
    </row>
    <row r="369" spans="1:12" s="66" customFormat="1">
      <c r="A369" s="37">
        <v>366</v>
      </c>
      <c r="B369" s="37">
        <v>35.137061669475052</v>
      </c>
      <c r="C369" s="37"/>
      <c r="D369" s="37"/>
      <c r="E369" s="190">
        <v>3</v>
      </c>
      <c r="F369" s="190">
        <v>1354.7598226444879</v>
      </c>
      <c r="G369" s="190">
        <v>54.985668510198593</v>
      </c>
      <c r="H369" s="190">
        <v>0</v>
      </c>
      <c r="I369" s="190">
        <v>-6.7199315199413396</v>
      </c>
      <c r="J369" s="190">
        <v>0.3837537201404958</v>
      </c>
      <c r="K369" s="190">
        <v>1.082184211617131</v>
      </c>
      <c r="L369" s="190">
        <v>1.606953510231284</v>
      </c>
    </row>
    <row r="370" spans="1:12" s="66" customFormat="1">
      <c r="A370" s="37">
        <v>367</v>
      </c>
      <c r="B370" s="37">
        <v>34.738600579565457</v>
      </c>
      <c r="C370" s="37"/>
      <c r="D370" s="37"/>
      <c r="E370" s="190">
        <v>3</v>
      </c>
      <c r="F370" s="190">
        <v>1339.3965836641039</v>
      </c>
      <c r="G370" s="190">
        <v>55.037945836782463</v>
      </c>
      <c r="H370" s="190">
        <v>0</v>
      </c>
      <c r="I370" s="190">
        <v>-6.7199315199413396</v>
      </c>
      <c r="J370" s="190">
        <v>0.41603314091635463</v>
      </c>
      <c r="K370" s="190">
        <v>1.173212070606984</v>
      </c>
      <c r="L370" s="190">
        <v>2.219558689372235</v>
      </c>
    </row>
    <row r="371" spans="1:12" s="66" customFormat="1">
      <c r="A371" s="37">
        <v>368</v>
      </c>
      <c r="B371" s="37">
        <v>34.800141989874547</v>
      </c>
      <c r="C371" s="37"/>
      <c r="D371" s="37"/>
      <c r="E371" s="190">
        <v>3</v>
      </c>
      <c r="F371" s="190">
        <v>1341.769401029992</v>
      </c>
      <c r="G371" s="190">
        <v>55.091881811618798</v>
      </c>
      <c r="H371" s="190">
        <v>0</v>
      </c>
      <c r="I371" s="190">
        <v>-6.7199315199413396</v>
      </c>
      <c r="J371" s="190">
        <v>0.5108084413069689</v>
      </c>
      <c r="K371" s="190">
        <v>1.4404781017908479</v>
      </c>
      <c r="L371" s="190">
        <v>3.8319609145627411</v>
      </c>
    </row>
    <row r="372" spans="1:12" s="66" customFormat="1">
      <c r="A372" s="37">
        <v>369</v>
      </c>
      <c r="B372" s="37">
        <v>34.862213276012497</v>
      </c>
      <c r="C372" s="37"/>
      <c r="D372" s="37"/>
      <c r="E372" s="190">
        <v>3</v>
      </c>
      <c r="F372" s="190">
        <v>1344.162648518658</v>
      </c>
      <c r="G372" s="190">
        <v>55.145817786455147</v>
      </c>
      <c r="H372" s="190">
        <v>0</v>
      </c>
      <c r="I372" s="190">
        <v>-6.7199315199413396</v>
      </c>
      <c r="J372" s="190">
        <v>0.45728166055355279</v>
      </c>
      <c r="K372" s="190">
        <v>1.289532758488817</v>
      </c>
      <c r="L372" s="190">
        <v>2.910871774162441</v>
      </c>
    </row>
    <row r="373" spans="1:12" s="66" customFormat="1">
      <c r="A373" s="37">
        <v>370</v>
      </c>
      <c r="B373" s="37">
        <v>34.814805989633967</v>
      </c>
      <c r="C373" s="37"/>
      <c r="D373" s="37"/>
      <c r="E373" s="190">
        <v>3</v>
      </c>
      <c r="F373" s="190">
        <v>1342.3347925786711</v>
      </c>
      <c r="G373" s="190">
        <v>55.199753761291497</v>
      </c>
      <c r="H373" s="190">
        <v>0</v>
      </c>
      <c r="I373" s="190">
        <v>-6.7199315199413396</v>
      </c>
      <c r="J373" s="190">
        <v>0.49492480922221782</v>
      </c>
      <c r="K373" s="190">
        <v>1.39568631225729</v>
      </c>
      <c r="L373" s="190">
        <v>3.5611021126142082</v>
      </c>
    </row>
    <row r="374" spans="1:12" s="66" customFormat="1">
      <c r="A374" s="37">
        <v>371</v>
      </c>
      <c r="B374" s="37">
        <v>34.904512946549239</v>
      </c>
      <c r="C374" s="37"/>
      <c r="D374" s="37"/>
      <c r="E374" s="190">
        <v>3</v>
      </c>
      <c r="F374" s="190">
        <v>1345.793573002137</v>
      </c>
      <c r="G374" s="190">
        <v>55.253689736127853</v>
      </c>
      <c r="H374" s="190">
        <v>0</v>
      </c>
      <c r="I374" s="190">
        <v>-6.7199315199413396</v>
      </c>
      <c r="J374" s="190">
        <v>0.41859249464768611</v>
      </c>
      <c r="K374" s="190">
        <v>1.1804294395981589</v>
      </c>
      <c r="L374" s="190">
        <v>2.2436446431652048</v>
      </c>
    </row>
    <row r="375" spans="1:12" s="66" customFormat="1">
      <c r="A375" s="37">
        <v>372</v>
      </c>
      <c r="B375" s="37">
        <v>34.695189072173982</v>
      </c>
      <c r="C375" s="37"/>
      <c r="D375" s="37"/>
      <c r="E375" s="190">
        <v>3</v>
      </c>
      <c r="F375" s="190">
        <v>1337.7227907155741</v>
      </c>
      <c r="G375" s="190">
        <v>55.307625710964203</v>
      </c>
      <c r="H375" s="190">
        <v>0</v>
      </c>
      <c r="I375" s="190">
        <v>-6.7199315199413396</v>
      </c>
      <c r="J375" s="190">
        <v>0.56113381585022759</v>
      </c>
      <c r="K375" s="190">
        <v>1.5823954902515891</v>
      </c>
      <c r="L375" s="190">
        <v>4.7039079034557458</v>
      </c>
    </row>
    <row r="376" spans="1:12" s="66" customFormat="1">
      <c r="A376" s="37">
        <v>373</v>
      </c>
      <c r="B376" s="37">
        <v>34.206135499041892</v>
      </c>
      <c r="C376" s="37"/>
      <c r="D376" s="37"/>
      <c r="E376" s="190">
        <v>3</v>
      </c>
      <c r="F376" s="190">
        <v>1318.866628574513</v>
      </c>
      <c r="G376" s="190">
        <v>55.361561685800552</v>
      </c>
      <c r="H376" s="190">
        <v>0</v>
      </c>
      <c r="I376" s="190">
        <v>-6.7199315199413396</v>
      </c>
      <c r="J376" s="190">
        <v>0</v>
      </c>
      <c r="K376" s="190">
        <v>0</v>
      </c>
      <c r="L376" s="190">
        <v>-4.4566430640222352</v>
      </c>
    </row>
    <row r="377" spans="1:12" s="66" customFormat="1">
      <c r="A377" s="37">
        <v>374</v>
      </c>
      <c r="B377" s="37">
        <v>29.126962476588591</v>
      </c>
      <c r="C377" s="37"/>
      <c r="D377" s="37"/>
      <c r="E377" s="190">
        <v>3</v>
      </c>
      <c r="F377" s="190">
        <v>1123.0318257726231</v>
      </c>
      <c r="G377" s="190">
        <v>55.415497660636902</v>
      </c>
      <c r="H377" s="190">
        <v>0</v>
      </c>
      <c r="I377" s="190">
        <v>-6.7199315199413396</v>
      </c>
      <c r="J377" s="190">
        <v>0</v>
      </c>
      <c r="K377" s="190">
        <v>0</v>
      </c>
      <c r="L377" s="190">
        <v>-3.723684248369922</v>
      </c>
    </row>
    <row r="378" spans="1:12" s="66" customFormat="1">
      <c r="A378" s="37">
        <v>375</v>
      </c>
      <c r="B378" s="37">
        <v>27.15532589913067</v>
      </c>
      <c r="C378" s="37"/>
      <c r="D378" s="37"/>
      <c r="E378" s="190">
        <v>2</v>
      </c>
      <c r="F378" s="190">
        <v>1673.0887549645929</v>
      </c>
      <c r="G378" s="190">
        <v>55.462274491786957</v>
      </c>
      <c r="H378" s="190">
        <v>0</v>
      </c>
      <c r="I378" s="190">
        <v>-6.7199315199413396</v>
      </c>
      <c r="J378" s="190">
        <v>0</v>
      </c>
      <c r="K378" s="190">
        <v>0</v>
      </c>
      <c r="L378" s="190">
        <v>-5.8887083817485566</v>
      </c>
    </row>
    <row r="379" spans="1:12" s="66" customFormat="1">
      <c r="A379" s="37">
        <v>376</v>
      </c>
      <c r="B379" s="37">
        <v>22.894780615446908</v>
      </c>
      <c r="C379" s="37"/>
      <c r="D379" s="37"/>
      <c r="E379" s="190">
        <v>2</v>
      </c>
      <c r="F379" s="190">
        <v>1410.5888523441299</v>
      </c>
      <c r="G379" s="190">
        <v>55.512793391942978</v>
      </c>
      <c r="H379" s="190">
        <v>0</v>
      </c>
      <c r="I379" s="190">
        <v>-6.7199315199413396</v>
      </c>
      <c r="J379" s="190">
        <v>0</v>
      </c>
      <c r="K379" s="190">
        <v>0</v>
      </c>
      <c r="L379" s="190">
        <v>-4.8134076854947336</v>
      </c>
    </row>
    <row r="380" spans="1:12" s="66" customFormat="1">
      <c r="A380" s="37">
        <v>377</v>
      </c>
      <c r="B380" s="37">
        <v>19.83126326684857</v>
      </c>
      <c r="C380" s="37"/>
      <c r="D380" s="37"/>
      <c r="E380" s="190">
        <v>2</v>
      </c>
      <c r="F380" s="190">
        <v>1221.8400063307261</v>
      </c>
      <c r="G380" s="190">
        <v>55.563407450914383</v>
      </c>
      <c r="H380" s="190">
        <v>0</v>
      </c>
      <c r="I380" s="190">
        <v>-6.7199315199413396</v>
      </c>
      <c r="J380" s="190">
        <v>0</v>
      </c>
      <c r="K380" s="190">
        <v>0</v>
      </c>
      <c r="L380" s="190">
        <v>-4.0888406184551007</v>
      </c>
    </row>
    <row r="381" spans="1:12" s="66" customFormat="1">
      <c r="A381" s="37">
        <v>378</v>
      </c>
      <c r="B381" s="37">
        <v>16.84871396499738</v>
      </c>
      <c r="C381" s="37"/>
      <c r="D381" s="37"/>
      <c r="E381" s="190">
        <v>2</v>
      </c>
      <c r="F381" s="190">
        <v>1038.079748155571</v>
      </c>
      <c r="G381" s="190">
        <v>55.614048629999161</v>
      </c>
      <c r="H381" s="190">
        <v>0</v>
      </c>
      <c r="I381" s="190">
        <v>-6.7199315199413396</v>
      </c>
      <c r="J381" s="190">
        <v>0</v>
      </c>
      <c r="K381" s="190">
        <v>0</v>
      </c>
      <c r="L381" s="190">
        <v>-3.1491440130935899</v>
      </c>
    </row>
    <row r="382" spans="1:12" s="66" customFormat="1">
      <c r="A382" s="37">
        <v>379</v>
      </c>
      <c r="B382" s="37">
        <v>14.98415881934894</v>
      </c>
      <c r="C382" s="37"/>
      <c r="D382" s="37"/>
      <c r="E382" s="190">
        <v>2</v>
      </c>
      <c r="F382" s="190">
        <v>923.20113249161216</v>
      </c>
      <c r="G382" s="190">
        <v>55.660799026489258</v>
      </c>
      <c r="H382" s="190">
        <v>0</v>
      </c>
      <c r="I382" s="190">
        <v>-6.7199315199413396</v>
      </c>
      <c r="J382" s="190">
        <v>0</v>
      </c>
      <c r="K382" s="190">
        <v>0</v>
      </c>
      <c r="L382" s="190">
        <v>-3.0110463600575859</v>
      </c>
    </row>
    <row r="383" spans="1:12" s="66" customFormat="1">
      <c r="A383" s="37">
        <v>380</v>
      </c>
      <c r="B383" s="37">
        <v>10.93656964129036</v>
      </c>
      <c r="C383" s="37"/>
      <c r="D383" s="37"/>
      <c r="E383" s="190">
        <v>1</v>
      </c>
      <c r="F383" s="190">
        <v>1302.579163574314</v>
      </c>
      <c r="G383" s="190">
        <v>55.690499901771553</v>
      </c>
      <c r="H383" s="190">
        <v>0</v>
      </c>
      <c r="I383" s="190">
        <v>-6.7199315199413396</v>
      </c>
      <c r="J383" s="190">
        <v>0</v>
      </c>
      <c r="K383" s="190">
        <v>0</v>
      </c>
      <c r="L383" s="190">
        <v>-4.3877460512652826</v>
      </c>
    </row>
    <row r="384" spans="1:12" s="66" customFormat="1">
      <c r="A384" s="37">
        <v>381</v>
      </c>
      <c r="B384" s="37">
        <v>7.9320952784081564</v>
      </c>
      <c r="C384" s="37"/>
      <c r="D384" s="37"/>
      <c r="E384" s="190">
        <v>1</v>
      </c>
      <c r="F384" s="190">
        <v>944.7370036516869</v>
      </c>
      <c r="G384" s="190">
        <v>55.74404576420784</v>
      </c>
      <c r="H384" s="190">
        <v>0</v>
      </c>
      <c r="I384" s="190">
        <v>-6.7199315199413396</v>
      </c>
      <c r="J384" s="190">
        <v>0.10291195524236629</v>
      </c>
      <c r="K384" s="190">
        <v>0.29021137074362219</v>
      </c>
      <c r="L384" s="190">
        <v>-1.670257140155172</v>
      </c>
    </row>
    <row r="385" spans="1:12" s="66" customFormat="1">
      <c r="A385" s="37">
        <v>382</v>
      </c>
      <c r="B385" s="37">
        <v>4.9535956442298827</v>
      </c>
      <c r="C385" s="37"/>
      <c r="D385" s="37"/>
      <c r="E385" s="190">
        <v>0</v>
      </c>
      <c r="F385" s="190">
        <v>800</v>
      </c>
      <c r="G385" s="190">
        <v>55.779882609844208</v>
      </c>
      <c r="H385" s="190">
        <v>0</v>
      </c>
      <c r="I385" s="190">
        <v>-6.7199315199413396</v>
      </c>
      <c r="J385" s="190">
        <v>9.3731960400523034E-2</v>
      </c>
      <c r="K385" s="190">
        <v>0.26432381588960702</v>
      </c>
      <c r="L385" s="190">
        <v>9.0745633993142713E-2</v>
      </c>
    </row>
    <row r="386" spans="1:12" s="66" customFormat="1">
      <c r="A386" s="37">
        <v>383</v>
      </c>
      <c r="B386" s="37">
        <v>1.0075470597706111</v>
      </c>
      <c r="C386" s="37"/>
      <c r="D386" s="37"/>
      <c r="E386" s="190">
        <v>0</v>
      </c>
      <c r="F386" s="190">
        <v>800</v>
      </c>
      <c r="G386" s="190">
        <v>55.802929192781448</v>
      </c>
      <c r="H386" s="190">
        <v>0</v>
      </c>
      <c r="I386" s="190">
        <v>-6.7199315199413396</v>
      </c>
      <c r="J386" s="190">
        <v>9.3725142023789398E-2</v>
      </c>
      <c r="K386" s="190">
        <v>0.26430458808994611</v>
      </c>
      <c r="L386" s="190">
        <v>7.3900732996605101E-2</v>
      </c>
    </row>
    <row r="387" spans="1:12" s="66" customFormat="1">
      <c r="A387" s="37">
        <v>384</v>
      </c>
      <c r="B387" s="37">
        <v>0</v>
      </c>
      <c r="C387" s="37"/>
      <c r="D387" s="37"/>
      <c r="E387" s="190">
        <v>0</v>
      </c>
      <c r="F387" s="190">
        <v>800</v>
      </c>
      <c r="G387" s="190">
        <v>55.825975775718689</v>
      </c>
      <c r="H387" s="190">
        <v>0</v>
      </c>
      <c r="I387" s="190">
        <v>-6.7199315199413396</v>
      </c>
      <c r="J387" s="190">
        <v>9.3718324620894758E-2</v>
      </c>
      <c r="K387" s="190">
        <v>0.26428536303650779</v>
      </c>
      <c r="L387" s="190">
        <v>7.3900732996605101E-2</v>
      </c>
    </row>
    <row r="388" spans="1:12" s="66" customFormat="1">
      <c r="A388" s="37">
        <v>385</v>
      </c>
      <c r="B388" s="37">
        <v>0</v>
      </c>
      <c r="C388" s="37"/>
      <c r="D388" s="37"/>
      <c r="E388" s="190">
        <v>0</v>
      </c>
      <c r="F388" s="190">
        <v>800</v>
      </c>
      <c r="G388" s="190">
        <v>55.84902235865593</v>
      </c>
      <c r="H388" s="190">
        <v>0</v>
      </c>
      <c r="I388" s="190">
        <v>-6.7199315199413396</v>
      </c>
      <c r="J388" s="190">
        <v>9.3711508191631779E-2</v>
      </c>
      <c r="K388" s="190">
        <v>0.26426614072870769</v>
      </c>
      <c r="L388" s="190">
        <v>7.3900732996605101E-2</v>
      </c>
    </row>
    <row r="389" spans="1:12" s="66" customFormat="1">
      <c r="A389" s="37">
        <v>386</v>
      </c>
      <c r="B389" s="37">
        <v>0</v>
      </c>
      <c r="C389" s="37"/>
      <c r="D389" s="37"/>
      <c r="E389" s="190">
        <v>0</v>
      </c>
      <c r="F389" s="190">
        <v>800</v>
      </c>
      <c r="G389" s="190">
        <v>55.87206894159317</v>
      </c>
      <c r="H389" s="190">
        <v>0</v>
      </c>
      <c r="I389" s="190">
        <v>-6.7199315199413396</v>
      </c>
      <c r="J389" s="190">
        <v>9.3704692735793169E-2</v>
      </c>
      <c r="K389" s="190">
        <v>0.26424692116596099</v>
      </c>
      <c r="L389" s="190">
        <v>7.3900732996605101E-2</v>
      </c>
    </row>
    <row r="390" spans="1:12" s="66" customFormat="1">
      <c r="A390" s="37">
        <v>387</v>
      </c>
      <c r="B390" s="37">
        <v>0</v>
      </c>
      <c r="C390" s="37"/>
      <c r="D390" s="37"/>
      <c r="E390" s="190">
        <v>0</v>
      </c>
      <c r="F390" s="190">
        <v>800</v>
      </c>
      <c r="G390" s="190">
        <v>55.895115524530411</v>
      </c>
      <c r="H390" s="190">
        <v>0</v>
      </c>
      <c r="I390" s="190">
        <v>-6.7199315199413396</v>
      </c>
      <c r="J390" s="190">
        <v>9.369787825317176E-2</v>
      </c>
      <c r="K390" s="190">
        <v>0.26422770434768361</v>
      </c>
      <c r="L390" s="190">
        <v>7.3900732996605101E-2</v>
      </c>
    </row>
    <row r="391" spans="1:12" s="66" customFormat="1">
      <c r="A391" s="37">
        <v>388</v>
      </c>
      <c r="B391" s="37">
        <v>0</v>
      </c>
      <c r="C391" s="37"/>
      <c r="D391" s="37"/>
      <c r="E391" s="190">
        <v>0</v>
      </c>
      <c r="F391" s="190">
        <v>800</v>
      </c>
      <c r="G391" s="190">
        <v>55.918162107467651</v>
      </c>
      <c r="H391" s="190">
        <v>0</v>
      </c>
      <c r="I391" s="190">
        <v>-6.7199315199413396</v>
      </c>
      <c r="J391" s="190">
        <v>9.3691064743560371E-2</v>
      </c>
      <c r="K391" s="190">
        <v>0.26420849027329107</v>
      </c>
      <c r="L391" s="190">
        <v>7.3900732996605101E-2</v>
      </c>
    </row>
    <row r="392" spans="1:12" s="66" customFormat="1">
      <c r="A392" s="37">
        <v>389</v>
      </c>
      <c r="B392" s="37">
        <v>0</v>
      </c>
      <c r="C392" s="37"/>
      <c r="D392" s="37"/>
      <c r="E392" s="190">
        <v>0</v>
      </c>
      <c r="F392" s="190">
        <v>800</v>
      </c>
      <c r="G392" s="190">
        <v>55.941208690404892</v>
      </c>
      <c r="H392" s="190">
        <v>0</v>
      </c>
      <c r="I392" s="190">
        <v>-6.7199315199413396</v>
      </c>
      <c r="J392" s="190">
        <v>9.3684252206751889E-2</v>
      </c>
      <c r="K392" s="190">
        <v>0.26418927894219968</v>
      </c>
      <c r="L392" s="190">
        <v>7.3900732996605101E-2</v>
      </c>
    </row>
    <row r="393" spans="1:12" s="66" customFormat="1">
      <c r="A393" s="37">
        <v>390</v>
      </c>
      <c r="B393" s="37">
        <v>0</v>
      </c>
      <c r="C393" s="37"/>
      <c r="D393" s="37"/>
      <c r="E393" s="190">
        <v>0</v>
      </c>
      <c r="F393" s="190">
        <v>800</v>
      </c>
      <c r="G393" s="190">
        <v>55.964255273342133</v>
      </c>
      <c r="H393" s="190">
        <v>0</v>
      </c>
      <c r="I393" s="190">
        <v>-6.7199315199413396</v>
      </c>
      <c r="J393" s="190">
        <v>9.3677440642539342E-2</v>
      </c>
      <c r="K393" s="190">
        <v>0.2641700703538255</v>
      </c>
      <c r="L393" s="190">
        <v>7.3900732996605101E-2</v>
      </c>
    </row>
    <row r="394" spans="1:12" s="66" customFormat="1">
      <c r="A394" s="37">
        <v>391</v>
      </c>
      <c r="B394" s="37">
        <v>0</v>
      </c>
      <c r="C394" s="37"/>
      <c r="D394" s="37"/>
      <c r="E394" s="190">
        <v>0</v>
      </c>
      <c r="F394" s="190">
        <v>800</v>
      </c>
      <c r="G394" s="190">
        <v>55.987301856279373</v>
      </c>
      <c r="H394" s="190">
        <v>0</v>
      </c>
      <c r="I394" s="190">
        <v>-6.7199315199413396</v>
      </c>
      <c r="J394" s="190">
        <v>9.36706300507157E-2</v>
      </c>
      <c r="K394" s="190">
        <v>0.26415086450758479</v>
      </c>
      <c r="L394" s="190">
        <v>7.3900732996605101E-2</v>
      </c>
    </row>
    <row r="395" spans="1:12" s="66" customFormat="1">
      <c r="A395" s="37">
        <v>392</v>
      </c>
      <c r="B395" s="37">
        <v>0</v>
      </c>
      <c r="C395" s="37"/>
      <c r="D395" s="37"/>
      <c r="E395" s="190">
        <v>0</v>
      </c>
      <c r="F395" s="190">
        <v>800</v>
      </c>
      <c r="G395" s="190">
        <v>56.010348439216607</v>
      </c>
      <c r="H395" s="190">
        <v>0</v>
      </c>
      <c r="I395" s="190">
        <v>-6.7199315199413396</v>
      </c>
      <c r="J395" s="190">
        <v>9.3663820431074032E-2</v>
      </c>
      <c r="K395" s="190">
        <v>0.26413166140289401</v>
      </c>
      <c r="L395" s="190">
        <v>7.3900732996605101E-2</v>
      </c>
    </row>
    <row r="396" spans="1:12" s="66" customFormat="1">
      <c r="A396" s="37">
        <v>393</v>
      </c>
      <c r="B396" s="37">
        <v>0</v>
      </c>
      <c r="C396" s="37"/>
      <c r="D396" s="37"/>
      <c r="E396" s="190">
        <v>0</v>
      </c>
      <c r="F396" s="190">
        <v>800</v>
      </c>
      <c r="G396" s="190">
        <v>56.033395022153847</v>
      </c>
      <c r="H396" s="190">
        <v>0</v>
      </c>
      <c r="I396" s="190">
        <v>-6.7199315199413396</v>
      </c>
      <c r="J396" s="190">
        <v>9.3657011783407518E-2</v>
      </c>
      <c r="K396" s="190">
        <v>0.26411246103917002</v>
      </c>
      <c r="L396" s="190">
        <v>7.3900732996605101E-2</v>
      </c>
    </row>
    <row r="397" spans="1:12" s="66" customFormat="1">
      <c r="A397" s="37">
        <v>394</v>
      </c>
      <c r="B397" s="37">
        <v>0</v>
      </c>
      <c r="C397" s="37"/>
      <c r="D397" s="37"/>
      <c r="E397" s="190">
        <v>0</v>
      </c>
      <c r="F397" s="190">
        <v>800</v>
      </c>
      <c r="G397" s="190">
        <v>56.056441605091088</v>
      </c>
      <c r="H397" s="190">
        <v>0</v>
      </c>
      <c r="I397" s="190">
        <v>-6.7199315199413396</v>
      </c>
      <c r="J397" s="190">
        <v>9.3650204107509336E-2</v>
      </c>
      <c r="K397" s="190">
        <v>0.26409326341582928</v>
      </c>
      <c r="L397" s="190">
        <v>7.3900732996605101E-2</v>
      </c>
    </row>
    <row r="398" spans="1:12" s="66" customFormat="1">
      <c r="A398" s="37">
        <v>395</v>
      </c>
      <c r="B398" s="37">
        <v>0</v>
      </c>
      <c r="C398" s="37"/>
      <c r="D398" s="37"/>
      <c r="E398" s="190">
        <v>0</v>
      </c>
      <c r="F398" s="190">
        <v>800</v>
      </c>
      <c r="G398" s="190">
        <v>56.079488188028343</v>
      </c>
      <c r="H398" s="190">
        <v>0</v>
      </c>
      <c r="I398" s="190">
        <v>-6.7199315199413396</v>
      </c>
      <c r="J398" s="190">
        <v>9.3643397403172748E-2</v>
      </c>
      <c r="K398" s="190">
        <v>0.26407406853228921</v>
      </c>
      <c r="L398" s="190">
        <v>7.3900732996605101E-2</v>
      </c>
    </row>
    <row r="399" spans="1:12" s="66" customFormat="1">
      <c r="A399" s="37">
        <v>396</v>
      </c>
      <c r="B399" s="37">
        <v>0</v>
      </c>
      <c r="C399" s="37"/>
      <c r="D399" s="37"/>
      <c r="E399" s="190">
        <v>0</v>
      </c>
      <c r="F399" s="190">
        <v>800</v>
      </c>
      <c r="G399" s="190">
        <v>56.102534770965583</v>
      </c>
      <c r="H399" s="190">
        <v>0</v>
      </c>
      <c r="I399" s="190">
        <v>-6.7199315199413396</v>
      </c>
      <c r="J399" s="190">
        <v>9.3636591670191061E-2</v>
      </c>
      <c r="K399" s="190">
        <v>0.2640548763879666</v>
      </c>
      <c r="L399" s="190">
        <v>7.3900732996605101E-2</v>
      </c>
    </row>
    <row r="400" spans="1:12" s="66" customFormat="1">
      <c r="A400" s="37">
        <v>397</v>
      </c>
      <c r="B400" s="37">
        <v>0</v>
      </c>
      <c r="C400" s="37"/>
      <c r="D400" s="37"/>
      <c r="E400" s="190">
        <v>0</v>
      </c>
      <c r="F400" s="190">
        <v>800</v>
      </c>
      <c r="G400" s="190">
        <v>56.125581353902817</v>
      </c>
      <c r="H400" s="190">
        <v>0</v>
      </c>
      <c r="I400" s="190">
        <v>-6.7199315199413396</v>
      </c>
      <c r="J400" s="190">
        <v>9.3629786908357687E-2</v>
      </c>
      <c r="K400" s="190">
        <v>0.26403568698227903</v>
      </c>
      <c r="L400" s="190">
        <v>7.3900732996605101E-2</v>
      </c>
    </row>
    <row r="401" spans="1:12" s="66" customFormat="1">
      <c r="A401" s="37">
        <v>398</v>
      </c>
      <c r="B401" s="37">
        <v>0</v>
      </c>
      <c r="C401" s="37"/>
      <c r="D401" s="37"/>
      <c r="E401" s="190">
        <v>0</v>
      </c>
      <c r="F401" s="190">
        <v>800</v>
      </c>
      <c r="G401" s="190">
        <v>56.148627936840057</v>
      </c>
      <c r="H401" s="190">
        <v>0</v>
      </c>
      <c r="I401" s="190">
        <v>-6.7199315199413396</v>
      </c>
      <c r="J401" s="190">
        <v>9.3622983117466016E-2</v>
      </c>
      <c r="K401" s="190">
        <v>0.2640165003146438</v>
      </c>
      <c r="L401" s="190">
        <v>7.3900732996605101E-2</v>
      </c>
    </row>
    <row r="402" spans="1:12" s="66" customFormat="1">
      <c r="A402" s="37">
        <v>399</v>
      </c>
      <c r="B402" s="37">
        <v>0</v>
      </c>
      <c r="C402" s="37"/>
      <c r="D402" s="37"/>
      <c r="E402" s="190">
        <v>0</v>
      </c>
      <c r="F402" s="190">
        <v>800</v>
      </c>
      <c r="G402" s="190">
        <v>56.171674519777298</v>
      </c>
      <c r="H402" s="190">
        <v>0</v>
      </c>
      <c r="I402" s="190">
        <v>-6.7199315199413396</v>
      </c>
      <c r="J402" s="190">
        <v>9.3616180297309531E-2</v>
      </c>
      <c r="K402" s="190">
        <v>0.2639973163844786</v>
      </c>
      <c r="L402" s="190">
        <v>7.3900732996605101E-2</v>
      </c>
    </row>
    <row r="403" spans="1:12" s="66" customFormat="1">
      <c r="A403" s="37">
        <v>400</v>
      </c>
      <c r="B403" s="37">
        <v>0</v>
      </c>
      <c r="C403" s="37"/>
      <c r="D403" s="37"/>
      <c r="E403" s="190">
        <v>0</v>
      </c>
      <c r="F403" s="190">
        <v>800</v>
      </c>
      <c r="G403" s="190">
        <v>56.194721102714539</v>
      </c>
      <c r="H403" s="190">
        <v>0</v>
      </c>
      <c r="I403" s="190">
        <v>-6.7199315199413396</v>
      </c>
      <c r="J403" s="190">
        <v>9.3609378447681871E-2</v>
      </c>
      <c r="K403" s="190">
        <v>0.26397813519120139</v>
      </c>
      <c r="L403" s="190">
        <v>7.3900732996605101E-2</v>
      </c>
    </row>
    <row r="404" spans="1:12" s="66" customFormat="1">
      <c r="A404" s="37">
        <v>401</v>
      </c>
      <c r="B404" s="37">
        <v>0</v>
      </c>
      <c r="C404" s="37"/>
      <c r="D404" s="37"/>
      <c r="E404" s="190">
        <v>0</v>
      </c>
      <c r="F404" s="190">
        <v>800</v>
      </c>
      <c r="G404" s="190">
        <v>56.217767685651779</v>
      </c>
      <c r="H404" s="190">
        <v>0</v>
      </c>
      <c r="I404" s="190">
        <v>-6.7199315199413396</v>
      </c>
      <c r="J404" s="190">
        <v>9.3602577568376519E-2</v>
      </c>
      <c r="K404" s="190">
        <v>0.26395895673422992</v>
      </c>
      <c r="L404" s="190">
        <v>7.3900733005110866E-2</v>
      </c>
    </row>
    <row r="405" spans="1:12" s="66" customFormat="1">
      <c r="A405" s="37">
        <v>402</v>
      </c>
      <c r="B405" s="37">
        <v>1.002965808373028</v>
      </c>
      <c r="C405" s="37"/>
      <c r="D405" s="37"/>
      <c r="E405" s="190">
        <v>0</v>
      </c>
      <c r="F405" s="190">
        <v>800.00325238704681</v>
      </c>
      <c r="G405" s="190">
        <v>56.24081426858902</v>
      </c>
      <c r="H405" s="190">
        <v>0</v>
      </c>
      <c r="I405" s="190">
        <v>-6.7199315199413396</v>
      </c>
      <c r="J405" s="190">
        <v>9.359577765918721E-2</v>
      </c>
      <c r="K405" s="190">
        <v>0.26393978101298238</v>
      </c>
      <c r="L405" s="190">
        <v>7.3900946844033893E-2</v>
      </c>
    </row>
    <row r="406" spans="1:12" s="66" customFormat="1">
      <c r="A406" s="37">
        <v>403</v>
      </c>
      <c r="B406" s="37">
        <v>6.0294970364919491</v>
      </c>
      <c r="C406" s="37"/>
      <c r="D406" s="37"/>
      <c r="E406" s="190">
        <v>1</v>
      </c>
      <c r="F406" s="190">
        <v>800.00002405047417</v>
      </c>
      <c r="G406" s="190">
        <v>56.26386085152626</v>
      </c>
      <c r="H406" s="190">
        <v>0</v>
      </c>
      <c r="I406" s="190">
        <v>-6.7199315199413396</v>
      </c>
      <c r="J406" s="190">
        <v>9.3588978719907664E-2</v>
      </c>
      <c r="K406" s="190">
        <v>0.26392060802687722</v>
      </c>
      <c r="L406" s="190">
        <v>4.9747854708013364</v>
      </c>
    </row>
    <row r="407" spans="1:12" s="66" customFormat="1">
      <c r="A407" s="37">
        <v>404</v>
      </c>
      <c r="B407" s="37">
        <v>9.0540464162195136</v>
      </c>
      <c r="C407" s="37"/>
      <c r="D407" s="37"/>
      <c r="E407" s="190">
        <v>1</v>
      </c>
      <c r="F407" s="190">
        <v>1078.3648433304129</v>
      </c>
      <c r="G407" s="190">
        <v>56.286907434463501</v>
      </c>
      <c r="H407" s="190">
        <v>0</v>
      </c>
      <c r="I407" s="190">
        <v>-6.7199315199413396</v>
      </c>
      <c r="J407" s="190">
        <v>0.36212512531476287</v>
      </c>
      <c r="K407" s="190">
        <v>1.0211916463038799</v>
      </c>
      <c r="L407" s="190">
        <v>2.2192573676174701</v>
      </c>
    </row>
    <row r="408" spans="1:12" s="66" customFormat="1">
      <c r="A408" s="37">
        <v>405</v>
      </c>
      <c r="B408" s="37">
        <v>9.9179803287233579</v>
      </c>
      <c r="C408" s="37"/>
      <c r="D408" s="37"/>
      <c r="E408" s="190">
        <v>1</v>
      </c>
      <c r="F408" s="190">
        <v>1181.2619235498451</v>
      </c>
      <c r="G408" s="190">
        <v>56.331378936767578</v>
      </c>
      <c r="H408" s="190">
        <v>0</v>
      </c>
      <c r="I408" s="190">
        <v>-6.7199315199413396</v>
      </c>
      <c r="J408" s="190">
        <v>0.53147315886197188</v>
      </c>
      <c r="K408" s="190">
        <v>1.498752536413565</v>
      </c>
      <c r="L408" s="190">
        <v>4.7185904449194878</v>
      </c>
    </row>
    <row r="409" spans="1:12" s="66" customFormat="1">
      <c r="A409" s="37">
        <v>406</v>
      </c>
      <c r="B409" s="37">
        <v>14.03790725840299</v>
      </c>
      <c r="C409" s="37"/>
      <c r="D409" s="37"/>
      <c r="E409" s="190">
        <v>1</v>
      </c>
      <c r="F409" s="190">
        <v>1671.9583099923759</v>
      </c>
      <c r="G409" s="190">
        <v>56.378155767917633</v>
      </c>
      <c r="H409" s="190">
        <v>0</v>
      </c>
      <c r="I409" s="190">
        <v>-6.7199315199413396</v>
      </c>
      <c r="J409" s="190">
        <v>0.7920078224283551</v>
      </c>
      <c r="K409" s="190">
        <v>2.2334594192218868</v>
      </c>
      <c r="L409" s="190">
        <v>7.4809434415375202</v>
      </c>
    </row>
    <row r="410" spans="1:12" s="66" customFormat="1">
      <c r="A410" s="37">
        <v>407</v>
      </c>
      <c r="B410" s="37">
        <v>14.89430053799461</v>
      </c>
      <c r="C410" s="37"/>
      <c r="D410" s="37"/>
      <c r="E410" s="190">
        <v>2</v>
      </c>
      <c r="F410" s="190">
        <v>917.66480121601546</v>
      </c>
      <c r="G410" s="190">
        <v>56.428674668073647</v>
      </c>
      <c r="H410" s="190">
        <v>0</v>
      </c>
      <c r="I410" s="190">
        <v>-6.7199315199413396</v>
      </c>
      <c r="J410" s="190">
        <v>0.17886563344984499</v>
      </c>
      <c r="K410" s="190">
        <v>0.50440049010978483</v>
      </c>
      <c r="L410" s="190">
        <v>-0.29469934608340648</v>
      </c>
    </row>
    <row r="411" spans="1:12" s="66" customFormat="1">
      <c r="A411" s="37">
        <v>408</v>
      </c>
      <c r="B411" s="37">
        <v>13.99701937611739</v>
      </c>
      <c r="C411" s="37"/>
      <c r="D411" s="37"/>
      <c r="E411" s="190">
        <v>1</v>
      </c>
      <c r="F411" s="190">
        <v>1667.0881628771219</v>
      </c>
      <c r="G411" s="190">
        <v>56.458375543355942</v>
      </c>
      <c r="H411" s="190">
        <v>0</v>
      </c>
      <c r="I411" s="190">
        <v>-6.7199315199413396</v>
      </c>
      <c r="J411" s="190">
        <v>0.39702133011074853</v>
      </c>
      <c r="K411" s="190">
        <v>1.119598827507877</v>
      </c>
      <c r="L411" s="190">
        <v>0.60408184466082249</v>
      </c>
    </row>
    <row r="412" spans="1:12" s="66" customFormat="1">
      <c r="A412" s="37">
        <v>409</v>
      </c>
      <c r="B412" s="37">
        <v>14.099643135250631</v>
      </c>
      <c r="C412" s="37"/>
      <c r="D412" s="37"/>
      <c r="E412" s="190">
        <v>1</v>
      </c>
      <c r="F412" s="190">
        <v>1679.310968996323</v>
      </c>
      <c r="G412" s="190">
        <v>56.508894443511963</v>
      </c>
      <c r="H412" s="190">
        <v>0</v>
      </c>
      <c r="I412" s="190">
        <v>-6.7199315199413396</v>
      </c>
      <c r="J412" s="190">
        <v>0.48989242077449091</v>
      </c>
      <c r="K412" s="190">
        <v>1.3814949936093279</v>
      </c>
      <c r="L412" s="190">
        <v>2.1912904399689022</v>
      </c>
    </row>
    <row r="413" spans="1:12" s="66" customFormat="1">
      <c r="A413" s="37">
        <v>410</v>
      </c>
      <c r="B413" s="37">
        <v>14.10852321311728</v>
      </c>
      <c r="C413" s="37"/>
      <c r="D413" s="37"/>
      <c r="E413" s="190">
        <v>1</v>
      </c>
      <c r="F413" s="190">
        <v>1680.3686136490251</v>
      </c>
      <c r="G413" s="190">
        <v>56.559413343667977</v>
      </c>
      <c r="H413" s="190">
        <v>0</v>
      </c>
      <c r="I413" s="190">
        <v>-6.7199315199413396</v>
      </c>
      <c r="J413" s="190">
        <v>0.37899428027317772</v>
      </c>
      <c r="K413" s="190">
        <v>1.068762607056094</v>
      </c>
      <c r="L413" s="190">
        <v>0.22856544949295471</v>
      </c>
    </row>
    <row r="414" spans="1:12" s="66" customFormat="1">
      <c r="A414" s="37">
        <v>411</v>
      </c>
      <c r="B414" s="37">
        <v>13.870414261907539</v>
      </c>
      <c r="C414" s="37"/>
      <c r="D414" s="37"/>
      <c r="E414" s="190">
        <v>1</v>
      </c>
      <c r="F414" s="190">
        <v>1652.009103429717</v>
      </c>
      <c r="G414" s="190">
        <v>56.609932243824012</v>
      </c>
      <c r="H414" s="190">
        <v>0</v>
      </c>
      <c r="I414" s="190">
        <v>-6.7199315199413396</v>
      </c>
      <c r="J414" s="190">
        <v>0.55216594866477564</v>
      </c>
      <c r="K414" s="190">
        <v>1.5571061346815049</v>
      </c>
      <c r="L414" s="190">
        <v>3.400738110622517</v>
      </c>
    </row>
    <row r="415" spans="1:12" s="66" customFormat="1">
      <c r="A415" s="37">
        <v>412</v>
      </c>
      <c r="B415" s="37">
        <v>15.07440400260408</v>
      </c>
      <c r="C415" s="37"/>
      <c r="D415" s="37"/>
      <c r="E415" s="190">
        <v>2</v>
      </c>
      <c r="F415" s="190">
        <v>928.76130149325638</v>
      </c>
      <c r="G415" s="190">
        <v>56.660451143980033</v>
      </c>
      <c r="H415" s="190">
        <v>0</v>
      </c>
      <c r="I415" s="190">
        <v>-6.7199315199413396</v>
      </c>
      <c r="J415" s="190">
        <v>0.333830968294486</v>
      </c>
      <c r="K415" s="190">
        <v>0.94140221782055633</v>
      </c>
      <c r="L415" s="190">
        <v>2.2255187100924312</v>
      </c>
    </row>
    <row r="416" spans="1:12" s="66" customFormat="1">
      <c r="A416" s="37">
        <v>413</v>
      </c>
      <c r="B416" s="37">
        <v>14.105702331719449</v>
      </c>
      <c r="C416" s="37"/>
      <c r="D416" s="37"/>
      <c r="E416" s="190">
        <v>2</v>
      </c>
      <c r="F416" s="190">
        <v>869.07783908545036</v>
      </c>
      <c r="G416" s="190">
        <v>56.696287989616387</v>
      </c>
      <c r="H416" s="190">
        <v>0</v>
      </c>
      <c r="I416" s="190">
        <v>-6.7199315199413396</v>
      </c>
      <c r="J416" s="190">
        <v>0.14658325460575139</v>
      </c>
      <c r="K416" s="190">
        <v>0.4133642893773703</v>
      </c>
      <c r="L416" s="190">
        <v>-0.65990124979538378</v>
      </c>
    </row>
    <row r="417" spans="1:12" s="66" customFormat="1">
      <c r="A417" s="37">
        <v>414</v>
      </c>
      <c r="B417" s="37">
        <v>12.99885477236271</v>
      </c>
      <c r="C417" s="37"/>
      <c r="D417" s="37"/>
      <c r="E417" s="190">
        <v>1</v>
      </c>
      <c r="F417" s="190">
        <v>1548.2036810593979</v>
      </c>
      <c r="G417" s="190">
        <v>56.722577899694443</v>
      </c>
      <c r="H417" s="190">
        <v>0</v>
      </c>
      <c r="I417" s="190">
        <v>-6.7199315199413396</v>
      </c>
      <c r="J417" s="190">
        <v>0.21345370634313671</v>
      </c>
      <c r="K417" s="190">
        <v>0.60193874037529105</v>
      </c>
      <c r="L417" s="190">
        <v>-2.1287287216697162</v>
      </c>
    </row>
    <row r="418" spans="1:12" s="66" customFormat="1">
      <c r="A418" s="37">
        <v>415</v>
      </c>
      <c r="B418" s="37">
        <v>10.02131611900014</v>
      </c>
      <c r="C418" s="37"/>
      <c r="D418" s="37"/>
      <c r="E418" s="190">
        <v>1</v>
      </c>
      <c r="F418" s="190">
        <v>1193.5696471879139</v>
      </c>
      <c r="G418" s="190">
        <v>56.771245419979103</v>
      </c>
      <c r="H418" s="190">
        <v>0</v>
      </c>
      <c r="I418" s="190">
        <v>-6.7199315199413396</v>
      </c>
      <c r="J418" s="190">
        <v>9.98160419550011E-2</v>
      </c>
      <c r="K418" s="190">
        <v>0.28148090559296329</v>
      </c>
      <c r="L418" s="190">
        <v>-2.6599861085879901</v>
      </c>
    </row>
    <row r="419" spans="1:12" s="66" customFormat="1">
      <c r="A419" s="37">
        <v>416</v>
      </c>
      <c r="B419" s="37">
        <v>7.0111543860290828</v>
      </c>
      <c r="C419" s="37"/>
      <c r="D419" s="37"/>
      <c r="E419" s="190">
        <v>1</v>
      </c>
      <c r="F419" s="190">
        <v>835.05010395257989</v>
      </c>
      <c r="G419" s="190">
        <v>56.82061979174614</v>
      </c>
      <c r="H419" s="190">
        <v>0</v>
      </c>
      <c r="I419" s="190">
        <v>-6.7199315199413396</v>
      </c>
      <c r="J419" s="190">
        <v>4.0863641685806223E-2</v>
      </c>
      <c r="K419" s="190">
        <v>0.1152353333418346</v>
      </c>
      <c r="L419" s="190">
        <v>-2.2974770446005799</v>
      </c>
    </row>
    <row r="420" spans="1:12" s="66" customFormat="1">
      <c r="A420" s="37">
        <v>417</v>
      </c>
      <c r="B420" s="37">
        <v>3.0251680423200749</v>
      </c>
      <c r="C420" s="37"/>
      <c r="D420" s="37"/>
      <c r="E420" s="190">
        <v>0</v>
      </c>
      <c r="F420" s="190">
        <v>800</v>
      </c>
      <c r="G420" s="190">
        <v>56.845246762037277</v>
      </c>
      <c r="H420" s="190">
        <v>0</v>
      </c>
      <c r="I420" s="190">
        <v>-6.7199315199413396</v>
      </c>
      <c r="J420" s="190">
        <v>9.3417785129627076E-2</v>
      </c>
      <c r="K420" s="190">
        <v>0.2634378426729313</v>
      </c>
      <c r="L420" s="190">
        <v>7.4888576000186793E-2</v>
      </c>
    </row>
    <row r="421" spans="1:12" s="66" customFormat="1">
      <c r="A421" s="37">
        <v>418</v>
      </c>
      <c r="B421" s="37">
        <v>0</v>
      </c>
      <c r="C421" s="37"/>
      <c r="D421" s="37"/>
      <c r="E421" s="190">
        <v>0</v>
      </c>
      <c r="F421" s="190">
        <v>800</v>
      </c>
      <c r="G421" s="190">
        <v>56.868293344974518</v>
      </c>
      <c r="H421" s="190">
        <v>0</v>
      </c>
      <c r="I421" s="190">
        <v>-6.7199315199413396</v>
      </c>
      <c r="J421" s="190">
        <v>9.3411011554288784E-2</v>
      </c>
      <c r="K421" s="190">
        <v>0.26341874121305592</v>
      </c>
      <c r="L421" s="190">
        <v>7.3900732996605101E-2</v>
      </c>
    </row>
    <row r="422" spans="1:12" s="66" customFormat="1">
      <c r="A422" s="37">
        <v>419</v>
      </c>
      <c r="B422" s="37">
        <v>0</v>
      </c>
      <c r="C422" s="37"/>
      <c r="D422" s="37"/>
      <c r="E422" s="190">
        <v>0</v>
      </c>
      <c r="F422" s="190">
        <v>800</v>
      </c>
      <c r="G422" s="190">
        <v>56.891339927911758</v>
      </c>
      <c r="H422" s="190">
        <v>0</v>
      </c>
      <c r="I422" s="190">
        <v>-6.7199315199413396</v>
      </c>
      <c r="J422" s="190">
        <v>9.340423894326641E-2</v>
      </c>
      <c r="K422" s="190">
        <v>0.26339964247254821</v>
      </c>
      <c r="L422" s="190">
        <v>7.3900732996605101E-2</v>
      </c>
    </row>
    <row r="423" spans="1:12" s="66" customFormat="1">
      <c r="A423" s="37">
        <v>420</v>
      </c>
      <c r="B423" s="37">
        <v>0</v>
      </c>
      <c r="C423" s="37"/>
      <c r="D423" s="37"/>
      <c r="E423" s="190">
        <v>0</v>
      </c>
      <c r="F423" s="190">
        <v>800</v>
      </c>
      <c r="G423" s="190">
        <v>56.914386510848999</v>
      </c>
      <c r="H423" s="190">
        <v>0</v>
      </c>
      <c r="I423" s="190">
        <v>-6.7199315199413396</v>
      </c>
      <c r="J423" s="190">
        <v>9.3397467296355299E-2</v>
      </c>
      <c r="K423" s="190">
        <v>0.26338054645083098</v>
      </c>
      <c r="L423" s="190">
        <v>7.3900732996605101E-2</v>
      </c>
    </row>
    <row r="424" spans="1:12" s="66" customFormat="1">
      <c r="A424" s="37">
        <v>421</v>
      </c>
      <c r="B424" s="37">
        <v>0</v>
      </c>
      <c r="C424" s="37"/>
      <c r="D424" s="37"/>
      <c r="E424" s="190">
        <v>0</v>
      </c>
      <c r="F424" s="190">
        <v>800</v>
      </c>
      <c r="G424" s="190">
        <v>56.93743309378624</v>
      </c>
      <c r="H424" s="190">
        <v>0</v>
      </c>
      <c r="I424" s="190">
        <v>-6.7199315199413396</v>
      </c>
      <c r="J424" s="190">
        <v>9.3390696613350893E-2</v>
      </c>
      <c r="K424" s="190">
        <v>0.26336145314732751</v>
      </c>
      <c r="L424" s="190">
        <v>7.3900732996605101E-2</v>
      </c>
    </row>
    <row r="425" spans="1:12" s="66" customFormat="1">
      <c r="A425" s="37">
        <v>422</v>
      </c>
      <c r="B425" s="37">
        <v>0</v>
      </c>
      <c r="C425" s="37"/>
      <c r="D425" s="37"/>
      <c r="E425" s="190">
        <v>0</v>
      </c>
      <c r="F425" s="190">
        <v>800</v>
      </c>
      <c r="G425" s="190">
        <v>56.96047967672348</v>
      </c>
      <c r="H425" s="190">
        <v>0</v>
      </c>
      <c r="I425" s="190">
        <v>-6.7199315199413396</v>
      </c>
      <c r="J425" s="190">
        <v>9.3383926894048633E-2</v>
      </c>
      <c r="K425" s="190">
        <v>0.26334236256146087</v>
      </c>
      <c r="L425" s="190">
        <v>7.3900732996605101E-2</v>
      </c>
    </row>
    <row r="426" spans="1:12" s="66" customFormat="1">
      <c r="A426" s="37">
        <v>423</v>
      </c>
      <c r="B426" s="37">
        <v>0</v>
      </c>
      <c r="C426" s="37"/>
      <c r="D426" s="37"/>
      <c r="E426" s="190">
        <v>0</v>
      </c>
      <c r="F426" s="190">
        <v>800</v>
      </c>
      <c r="G426" s="190">
        <v>56.983526259660721</v>
      </c>
      <c r="H426" s="190">
        <v>0</v>
      </c>
      <c r="I426" s="190">
        <v>-6.7199315199413396</v>
      </c>
      <c r="J426" s="190">
        <v>9.3377158138244126E-2</v>
      </c>
      <c r="K426" s="190">
        <v>0.26332327469265471</v>
      </c>
      <c r="L426" s="190">
        <v>7.3900732996605101E-2</v>
      </c>
    </row>
    <row r="427" spans="1:12" s="66" customFormat="1">
      <c r="A427" s="37">
        <v>424</v>
      </c>
      <c r="B427" s="37">
        <v>0</v>
      </c>
      <c r="C427" s="37"/>
      <c r="D427" s="37"/>
      <c r="E427" s="190">
        <v>0</v>
      </c>
      <c r="F427" s="190">
        <v>800</v>
      </c>
      <c r="G427" s="190">
        <v>57.006572842597961</v>
      </c>
      <c r="H427" s="190">
        <v>0</v>
      </c>
      <c r="I427" s="190">
        <v>-6.7199315199413396</v>
      </c>
      <c r="J427" s="190">
        <v>9.337039034573287E-2</v>
      </c>
      <c r="K427" s="190">
        <v>0.26330418954033219</v>
      </c>
      <c r="L427" s="190">
        <v>7.3900732996605101E-2</v>
      </c>
    </row>
    <row r="428" spans="1:12" s="66" customFormat="1">
      <c r="A428" s="37">
        <v>425</v>
      </c>
      <c r="B428" s="37">
        <v>0</v>
      </c>
      <c r="C428" s="37"/>
      <c r="D428" s="37"/>
      <c r="E428" s="190">
        <v>0</v>
      </c>
      <c r="F428" s="190">
        <v>800</v>
      </c>
      <c r="G428" s="190">
        <v>57.029619425535202</v>
      </c>
      <c r="H428" s="190">
        <v>0</v>
      </c>
      <c r="I428" s="190">
        <v>-6.7199315199413396</v>
      </c>
      <c r="J428" s="190">
        <v>9.336362351631057E-2</v>
      </c>
      <c r="K428" s="190">
        <v>0.26328510710391739</v>
      </c>
      <c r="L428" s="190">
        <v>7.3900732996605101E-2</v>
      </c>
    </row>
    <row r="429" spans="1:12" s="66" customFormat="1">
      <c r="A429" s="37">
        <v>426</v>
      </c>
      <c r="B429" s="37">
        <v>0</v>
      </c>
      <c r="C429" s="37"/>
      <c r="D429" s="37"/>
      <c r="E429" s="190">
        <v>0</v>
      </c>
      <c r="F429" s="190">
        <v>800</v>
      </c>
      <c r="G429" s="190">
        <v>57.052666008472443</v>
      </c>
      <c r="H429" s="190">
        <v>0</v>
      </c>
      <c r="I429" s="190">
        <v>-6.7199315199413396</v>
      </c>
      <c r="J429" s="190">
        <v>9.3356857649772917E-2</v>
      </c>
      <c r="K429" s="190">
        <v>0.26326602738283422</v>
      </c>
      <c r="L429" s="190">
        <v>7.3900732996605101E-2</v>
      </c>
    </row>
    <row r="430" spans="1:12" s="66" customFormat="1">
      <c r="A430" s="37">
        <v>427</v>
      </c>
      <c r="B430" s="37">
        <v>0</v>
      </c>
      <c r="C430" s="37"/>
      <c r="D430" s="37"/>
      <c r="E430" s="190">
        <v>0</v>
      </c>
      <c r="F430" s="190">
        <v>800</v>
      </c>
      <c r="G430" s="190">
        <v>57.075712591409683</v>
      </c>
      <c r="H430" s="190">
        <v>0</v>
      </c>
      <c r="I430" s="190">
        <v>-6.7199315199413396</v>
      </c>
      <c r="J430" s="190">
        <v>9.3350092745915741E-2</v>
      </c>
      <c r="K430" s="190">
        <v>0.26324695037650658</v>
      </c>
      <c r="L430" s="190">
        <v>7.3900732996605101E-2</v>
      </c>
    </row>
    <row r="431" spans="1:12" s="66" customFormat="1">
      <c r="A431" s="37">
        <v>428</v>
      </c>
      <c r="B431" s="37">
        <v>0</v>
      </c>
      <c r="C431" s="37"/>
      <c r="D431" s="37"/>
      <c r="E431" s="190">
        <v>0</v>
      </c>
      <c r="F431" s="190">
        <v>800</v>
      </c>
      <c r="G431" s="190">
        <v>57.098759174346917</v>
      </c>
      <c r="H431" s="190">
        <v>0</v>
      </c>
      <c r="I431" s="190">
        <v>-6.7199315199413396</v>
      </c>
      <c r="J431" s="190">
        <v>9.334332880453472E-2</v>
      </c>
      <c r="K431" s="190">
        <v>0.2632278760843586</v>
      </c>
      <c r="L431" s="190">
        <v>7.3900732996605101E-2</v>
      </c>
    </row>
    <row r="432" spans="1:12" s="66" customFormat="1">
      <c r="A432" s="37">
        <v>429</v>
      </c>
      <c r="B432" s="37">
        <v>0</v>
      </c>
      <c r="C432" s="37"/>
      <c r="D432" s="37"/>
      <c r="E432" s="190">
        <v>0</v>
      </c>
      <c r="F432" s="190">
        <v>800</v>
      </c>
      <c r="G432" s="190">
        <v>57.121805757284157</v>
      </c>
      <c r="H432" s="190">
        <v>0</v>
      </c>
      <c r="I432" s="190">
        <v>-6.7199315199413396</v>
      </c>
      <c r="J432" s="190">
        <v>9.3336565825425891E-2</v>
      </c>
      <c r="K432" s="190">
        <v>0.26320880450581502</v>
      </c>
      <c r="L432" s="190">
        <v>7.3900732996605101E-2</v>
      </c>
    </row>
    <row r="433" spans="1:12" s="66" customFormat="1">
      <c r="A433" s="37">
        <v>430</v>
      </c>
      <c r="B433" s="37">
        <v>0</v>
      </c>
      <c r="C433" s="37"/>
      <c r="D433" s="37"/>
      <c r="E433" s="190">
        <v>0</v>
      </c>
      <c r="F433" s="190">
        <v>800</v>
      </c>
      <c r="G433" s="190">
        <v>57.144852340221412</v>
      </c>
      <c r="H433" s="190">
        <v>0</v>
      </c>
      <c r="I433" s="190">
        <v>-6.7199315199413396</v>
      </c>
      <c r="J433" s="190">
        <v>9.3329803808385139E-2</v>
      </c>
      <c r="K433" s="190">
        <v>0.26318973564030013</v>
      </c>
      <c r="L433" s="190">
        <v>7.3900732996605101E-2</v>
      </c>
    </row>
    <row r="434" spans="1:12" s="66" customFormat="1">
      <c r="A434" s="37">
        <v>431</v>
      </c>
      <c r="B434" s="37">
        <v>0</v>
      </c>
      <c r="C434" s="37"/>
      <c r="D434" s="37"/>
      <c r="E434" s="190">
        <v>0</v>
      </c>
      <c r="F434" s="190">
        <v>800</v>
      </c>
      <c r="G434" s="190">
        <v>57.167898923158653</v>
      </c>
      <c r="H434" s="190">
        <v>0</v>
      </c>
      <c r="I434" s="190">
        <v>-6.7199315199413396</v>
      </c>
      <c r="J434" s="190">
        <v>9.3323042753208421E-2</v>
      </c>
      <c r="K434" s="190">
        <v>0.26317066948723861</v>
      </c>
      <c r="L434" s="190">
        <v>7.3900732996605101E-2</v>
      </c>
    </row>
    <row r="435" spans="1:12" s="66" customFormat="1">
      <c r="A435" s="37">
        <v>432</v>
      </c>
      <c r="B435" s="37">
        <v>0</v>
      </c>
      <c r="C435" s="37"/>
      <c r="D435" s="37"/>
      <c r="E435" s="190">
        <v>0</v>
      </c>
      <c r="F435" s="190">
        <v>800</v>
      </c>
      <c r="G435" s="190">
        <v>57.190945506095893</v>
      </c>
      <c r="H435" s="190">
        <v>0</v>
      </c>
      <c r="I435" s="190">
        <v>-6.7199315199413396</v>
      </c>
      <c r="J435" s="190">
        <v>9.3316282659691815E-2</v>
      </c>
      <c r="K435" s="190">
        <v>0.26315160604605542</v>
      </c>
      <c r="L435" s="190">
        <v>7.3900732996605101E-2</v>
      </c>
    </row>
    <row r="436" spans="1:12" s="66" customFormat="1">
      <c r="A436" s="37">
        <v>433</v>
      </c>
      <c r="B436" s="37">
        <v>0</v>
      </c>
      <c r="C436" s="37"/>
      <c r="D436" s="37"/>
      <c r="E436" s="190">
        <v>0</v>
      </c>
      <c r="F436" s="190">
        <v>800</v>
      </c>
      <c r="G436" s="190">
        <v>57.213992089033127</v>
      </c>
      <c r="H436" s="190">
        <v>0</v>
      </c>
      <c r="I436" s="190">
        <v>-6.7199315199413396</v>
      </c>
      <c r="J436" s="190">
        <v>9.330952352763143E-2</v>
      </c>
      <c r="K436" s="190">
        <v>0.26313254531617558</v>
      </c>
      <c r="L436" s="190">
        <v>7.3900732996605101E-2</v>
      </c>
    </row>
    <row r="437" spans="1:12" s="66" customFormat="1">
      <c r="A437" s="37">
        <v>434</v>
      </c>
      <c r="B437" s="37">
        <v>0</v>
      </c>
      <c r="C437" s="37"/>
      <c r="D437" s="37"/>
      <c r="E437" s="190">
        <v>0</v>
      </c>
      <c r="F437" s="190">
        <v>800</v>
      </c>
      <c r="G437" s="190">
        <v>57.237038671970367</v>
      </c>
      <c r="H437" s="190">
        <v>0</v>
      </c>
      <c r="I437" s="190">
        <v>-6.7199315199413396</v>
      </c>
      <c r="J437" s="190">
        <v>9.3302765356823428E-2</v>
      </c>
      <c r="K437" s="190">
        <v>0.26311348729702422</v>
      </c>
      <c r="L437" s="190">
        <v>7.3900732996605101E-2</v>
      </c>
    </row>
    <row r="438" spans="1:12" s="66" customFormat="1">
      <c r="A438" s="37">
        <v>435</v>
      </c>
      <c r="B438" s="37">
        <v>0</v>
      </c>
      <c r="C438" s="37"/>
      <c r="D438" s="37"/>
      <c r="E438" s="190">
        <v>0</v>
      </c>
      <c r="F438" s="190">
        <v>800</v>
      </c>
      <c r="G438" s="190">
        <v>57.260085254907608</v>
      </c>
      <c r="H438" s="190">
        <v>0</v>
      </c>
      <c r="I438" s="190">
        <v>-6.7199315199413396</v>
      </c>
      <c r="J438" s="190">
        <v>9.3296008147064083E-2</v>
      </c>
      <c r="K438" s="190">
        <v>0.2630944319880269</v>
      </c>
      <c r="L438" s="190">
        <v>7.3900732996605101E-2</v>
      </c>
    </row>
    <row r="439" spans="1:12" s="66" customFormat="1">
      <c r="A439" s="37">
        <v>436</v>
      </c>
      <c r="B439" s="37">
        <v>0</v>
      </c>
      <c r="C439" s="37"/>
      <c r="D439" s="37"/>
      <c r="E439" s="190">
        <v>0</v>
      </c>
      <c r="F439" s="190">
        <v>800</v>
      </c>
      <c r="G439" s="190">
        <v>57.283131837844849</v>
      </c>
      <c r="H439" s="190">
        <v>0</v>
      </c>
      <c r="I439" s="190">
        <v>-6.7199315199413396</v>
      </c>
      <c r="J439" s="190">
        <v>9.32892518981496E-2</v>
      </c>
      <c r="K439" s="190">
        <v>0.26307537938860892</v>
      </c>
      <c r="L439" s="190">
        <v>7.3900732996605101E-2</v>
      </c>
    </row>
    <row r="440" spans="1:12" s="66" customFormat="1">
      <c r="A440" s="37">
        <v>437</v>
      </c>
      <c r="B440" s="37">
        <v>0</v>
      </c>
      <c r="C440" s="37"/>
      <c r="D440" s="37"/>
      <c r="E440" s="190">
        <v>0</v>
      </c>
      <c r="F440" s="190">
        <v>800</v>
      </c>
      <c r="G440" s="190">
        <v>57.306178420782089</v>
      </c>
      <c r="H440" s="190">
        <v>0</v>
      </c>
      <c r="I440" s="190">
        <v>-6.7199315199413396</v>
      </c>
      <c r="J440" s="190">
        <v>9.328249660987635E-2</v>
      </c>
      <c r="K440" s="190">
        <v>0.26305632949819602</v>
      </c>
      <c r="L440" s="190">
        <v>7.3900732996605101E-2</v>
      </c>
    </row>
    <row r="441" spans="1:12" s="66" customFormat="1">
      <c r="A441" s="37">
        <v>438</v>
      </c>
      <c r="B441" s="37">
        <v>0</v>
      </c>
      <c r="C441" s="37"/>
      <c r="D441" s="37"/>
      <c r="E441" s="190">
        <v>0</v>
      </c>
      <c r="F441" s="190">
        <v>800</v>
      </c>
      <c r="G441" s="190">
        <v>57.32922500371933</v>
      </c>
      <c r="H441" s="190">
        <v>0</v>
      </c>
      <c r="I441" s="190">
        <v>-6.7199315199413396</v>
      </c>
      <c r="J441" s="190">
        <v>9.3275742282040761E-2</v>
      </c>
      <c r="K441" s="190">
        <v>0.26303728231621398</v>
      </c>
      <c r="L441" s="190">
        <v>7.3900732996605101E-2</v>
      </c>
    </row>
    <row r="442" spans="1:12" s="66" customFormat="1">
      <c r="A442" s="37">
        <v>439</v>
      </c>
      <c r="B442" s="37">
        <v>0</v>
      </c>
      <c r="C442" s="37"/>
      <c r="D442" s="37"/>
      <c r="E442" s="190">
        <v>0</v>
      </c>
      <c r="F442" s="190">
        <v>800</v>
      </c>
      <c r="G442" s="190">
        <v>57.35227158665657</v>
      </c>
      <c r="H442" s="190">
        <v>0</v>
      </c>
      <c r="I442" s="190">
        <v>-6.7199315199413396</v>
      </c>
      <c r="J442" s="190">
        <v>9.3268988914439258E-2</v>
      </c>
      <c r="K442" s="190">
        <v>0.263018237842089</v>
      </c>
      <c r="L442" s="190">
        <v>7.3900733038944358E-2</v>
      </c>
    </row>
    <row r="443" spans="1:12" s="66" customFormat="1">
      <c r="A443" s="37">
        <v>440</v>
      </c>
      <c r="B443" s="37">
        <v>0</v>
      </c>
      <c r="C443" s="37"/>
      <c r="D443" s="37"/>
      <c r="E443" s="190">
        <v>0</v>
      </c>
      <c r="F443" s="190">
        <v>800.0072563290596</v>
      </c>
      <c r="G443" s="190">
        <v>57.375318169593811</v>
      </c>
      <c r="H443" s="190">
        <v>0</v>
      </c>
      <c r="I443" s="190">
        <v>-6.7199315199413396</v>
      </c>
      <c r="J443" s="190">
        <v>9.3262236506868393E-2</v>
      </c>
      <c r="K443" s="190">
        <v>0.26299919607524719</v>
      </c>
      <c r="L443" s="190">
        <v>7.3901210106889353E-2</v>
      </c>
    </row>
    <row r="444" spans="1:12" s="66" customFormat="1">
      <c r="A444" s="37">
        <v>441</v>
      </c>
      <c r="B444" s="37">
        <v>3.9978205999637089</v>
      </c>
      <c r="C444" s="37"/>
      <c r="D444" s="37"/>
      <c r="E444" s="190">
        <v>0</v>
      </c>
      <c r="F444" s="190">
        <v>800</v>
      </c>
      <c r="G444" s="190">
        <v>57.398364752531052</v>
      </c>
      <c r="H444" s="190">
        <v>0</v>
      </c>
      <c r="I444" s="190">
        <v>-6.7199315199413396</v>
      </c>
      <c r="J444" s="190">
        <v>9.3255485059124676E-2</v>
      </c>
      <c r="K444" s="190">
        <v>0.26298015701511468</v>
      </c>
      <c r="L444" s="190">
        <v>7.5266016297221752E-2</v>
      </c>
    </row>
    <row r="445" spans="1:12" s="66" customFormat="1">
      <c r="A445" s="37">
        <v>442</v>
      </c>
      <c r="B445" s="37">
        <v>7.0628977684262333</v>
      </c>
      <c r="C445" s="37"/>
      <c r="D445" s="37"/>
      <c r="E445" s="190">
        <v>1</v>
      </c>
      <c r="F445" s="190">
        <v>841.2129031013086</v>
      </c>
      <c r="G445" s="190">
        <v>57.421411335468292</v>
      </c>
      <c r="H445" s="190">
        <v>0</v>
      </c>
      <c r="I445" s="190">
        <v>-6.7199315199413396</v>
      </c>
      <c r="J445" s="190">
        <v>0.33522606438271357</v>
      </c>
      <c r="K445" s="190">
        <v>0.94533638413903787</v>
      </c>
      <c r="L445" s="190">
        <v>2.514999708243129</v>
      </c>
    </row>
    <row r="446" spans="1:12" s="66" customFormat="1">
      <c r="A446" s="37">
        <v>443</v>
      </c>
      <c r="B446" s="37">
        <v>8.9462676732178288</v>
      </c>
      <c r="C446" s="37"/>
      <c r="D446" s="37"/>
      <c r="E446" s="190">
        <v>1</v>
      </c>
      <c r="F446" s="190">
        <v>1065.5279503244319</v>
      </c>
      <c r="G446" s="190">
        <v>57.44603830575943</v>
      </c>
      <c r="H446" s="190">
        <v>0</v>
      </c>
      <c r="I446" s="190">
        <v>-6.7199315199413396</v>
      </c>
      <c r="J446" s="190">
        <v>0.49569418620885092</v>
      </c>
      <c r="K446" s="190">
        <v>1.3978559527950061</v>
      </c>
      <c r="L446" s="190">
        <v>4.4813092061213773</v>
      </c>
    </row>
    <row r="447" spans="1:12" s="66" customFormat="1">
      <c r="A447" s="37">
        <v>444</v>
      </c>
      <c r="B447" s="37">
        <v>12.91260328599509</v>
      </c>
      <c r="C447" s="37"/>
      <c r="D447" s="37"/>
      <c r="E447" s="190">
        <v>1</v>
      </c>
      <c r="F447" s="190">
        <v>1537.930887155547</v>
      </c>
      <c r="G447" s="190">
        <v>57.485985100269318</v>
      </c>
      <c r="H447" s="190">
        <v>0</v>
      </c>
      <c r="I447" s="190">
        <v>-6.7199315199413396</v>
      </c>
      <c r="J447" s="190">
        <v>0.84628247448850469</v>
      </c>
      <c r="K447" s="190">
        <v>2.3865137571160022</v>
      </c>
      <c r="L447" s="190">
        <v>8.9103962254855347</v>
      </c>
    </row>
    <row r="448" spans="1:12" s="66" customFormat="1">
      <c r="A448" s="37">
        <v>445</v>
      </c>
      <c r="B448" s="37">
        <v>16.07991151511305</v>
      </c>
      <c r="C448" s="37"/>
      <c r="D448" s="37"/>
      <c r="E448" s="190">
        <v>2</v>
      </c>
      <c r="F448" s="190">
        <v>990.7124383884701</v>
      </c>
      <c r="G448" s="190">
        <v>57.532783836126328</v>
      </c>
      <c r="H448" s="190">
        <v>0</v>
      </c>
      <c r="I448" s="190">
        <v>-6.7199315199413396</v>
      </c>
      <c r="J448" s="190">
        <v>0.37572508801804488</v>
      </c>
      <c r="K448" s="190">
        <v>1.0595434957939269</v>
      </c>
      <c r="L448" s="190">
        <v>2.733235687305442</v>
      </c>
    </row>
    <row r="449" spans="1:12" s="66" customFormat="1">
      <c r="A449" s="37">
        <v>446</v>
      </c>
      <c r="B449" s="37">
        <v>15.12060344508361</v>
      </c>
      <c r="C449" s="37"/>
      <c r="D449" s="37"/>
      <c r="E449" s="190">
        <v>2</v>
      </c>
      <c r="F449" s="190">
        <v>931.60773272318352</v>
      </c>
      <c r="G449" s="190">
        <v>57.5738804936409</v>
      </c>
      <c r="H449" s="190">
        <v>0</v>
      </c>
      <c r="I449" s="190">
        <v>-6.7199315199413396</v>
      </c>
      <c r="J449" s="190">
        <v>0.26455112654328411</v>
      </c>
      <c r="K449" s="190">
        <v>0.74603329501497262</v>
      </c>
      <c r="L449" s="190">
        <v>1.0894501612334351</v>
      </c>
    </row>
    <row r="450" spans="1:12" s="66" customFormat="1">
      <c r="A450" s="37">
        <v>447</v>
      </c>
      <c r="B450" s="37">
        <v>17.02213594322232</v>
      </c>
      <c r="C450" s="37"/>
      <c r="D450" s="37"/>
      <c r="E450" s="190">
        <v>2</v>
      </c>
      <c r="F450" s="190">
        <v>1048.764477554917</v>
      </c>
      <c r="G450" s="190">
        <v>57.609717339277267</v>
      </c>
      <c r="H450" s="190">
        <v>0</v>
      </c>
      <c r="I450" s="190">
        <v>-6.7199315199413396</v>
      </c>
      <c r="J450" s="190">
        <v>0.65321952515478732</v>
      </c>
      <c r="K450" s="190">
        <v>1.842076883538083</v>
      </c>
      <c r="L450" s="190">
        <v>7.0828740609950183</v>
      </c>
    </row>
    <row r="451" spans="1:12" s="66" customFormat="1">
      <c r="A451" s="37">
        <v>448</v>
      </c>
      <c r="B451" s="37">
        <v>19.976518908996809</v>
      </c>
      <c r="C451" s="37"/>
      <c r="D451" s="37"/>
      <c r="E451" s="190">
        <v>2</v>
      </c>
      <c r="F451" s="190">
        <v>1230.789493273898</v>
      </c>
      <c r="G451" s="190">
        <v>57.649664133787162</v>
      </c>
      <c r="H451" s="190">
        <v>0</v>
      </c>
      <c r="I451" s="190">
        <v>-6.7199315199413396</v>
      </c>
      <c r="J451" s="190">
        <v>1.048102539913728</v>
      </c>
      <c r="K451" s="190">
        <v>2.9556456688815809</v>
      </c>
      <c r="L451" s="190">
        <v>13.026948489231421</v>
      </c>
    </row>
    <row r="452" spans="1:12" s="66" customFormat="1">
      <c r="A452" s="37">
        <v>449</v>
      </c>
      <c r="B452" s="37">
        <v>25.0680386593272</v>
      </c>
      <c r="C452" s="37"/>
      <c r="D452" s="37"/>
      <c r="E452" s="190">
        <v>2</v>
      </c>
      <c r="F452" s="190">
        <v>1544.48723608871</v>
      </c>
      <c r="G452" s="190">
        <v>57.700305312871933</v>
      </c>
      <c r="H452" s="190">
        <v>0</v>
      </c>
      <c r="I452" s="190">
        <v>-6.7199315199413396</v>
      </c>
      <c r="J452" s="190">
        <v>1.2643164214544309</v>
      </c>
      <c r="K452" s="190">
        <v>3.565368094113424</v>
      </c>
      <c r="L452" s="190">
        <v>15.87056347296425</v>
      </c>
    </row>
    <row r="453" spans="1:12" s="66" customFormat="1">
      <c r="A453" s="37">
        <v>450</v>
      </c>
      <c r="B453" s="37">
        <v>27.98790282387349</v>
      </c>
      <c r="C453" s="37"/>
      <c r="D453" s="37"/>
      <c r="E453" s="190">
        <v>2</v>
      </c>
      <c r="F453" s="190">
        <v>1724.3852130868729</v>
      </c>
      <c r="G453" s="190">
        <v>57.747104048728943</v>
      </c>
      <c r="H453" s="190">
        <v>0</v>
      </c>
      <c r="I453" s="190">
        <v>-6.7199315199413396</v>
      </c>
      <c r="J453" s="190">
        <v>1.159767407930979</v>
      </c>
      <c r="K453" s="190">
        <v>3.2705402244739998</v>
      </c>
      <c r="L453" s="190">
        <v>13.59342955466588</v>
      </c>
    </row>
    <row r="454" spans="1:12" s="66" customFormat="1">
      <c r="A454" s="37">
        <v>451</v>
      </c>
      <c r="B454" s="37">
        <v>30.947501616739171</v>
      </c>
      <c r="C454" s="37"/>
      <c r="D454" s="37"/>
      <c r="E454" s="190">
        <v>2</v>
      </c>
      <c r="F454" s="190">
        <v>1906.731564069963</v>
      </c>
      <c r="G454" s="190">
        <v>57.797622948884957</v>
      </c>
      <c r="H454" s="190">
        <v>0</v>
      </c>
      <c r="I454" s="190">
        <v>-6.7199315199413396</v>
      </c>
      <c r="J454" s="190">
        <v>0.91833987044264587</v>
      </c>
      <c r="K454" s="190">
        <v>2.58971537351536</v>
      </c>
      <c r="L454" s="190">
        <v>8.7316373109331558</v>
      </c>
    </row>
    <row r="455" spans="1:12" s="66" customFormat="1">
      <c r="A455" s="37">
        <v>452</v>
      </c>
      <c r="B455" s="37">
        <v>31.000167376888029</v>
      </c>
      <c r="C455" s="37"/>
      <c r="D455" s="37"/>
      <c r="E455" s="190">
        <v>2</v>
      </c>
      <c r="F455" s="190">
        <v>1909.976394058006</v>
      </c>
      <c r="G455" s="190">
        <v>57.848739236593246</v>
      </c>
      <c r="H455" s="190">
        <v>0</v>
      </c>
      <c r="I455" s="190">
        <v>-6.7199315199413396</v>
      </c>
      <c r="J455" s="190">
        <v>0.7043605712795824</v>
      </c>
      <c r="K455" s="190">
        <v>1.986294463139852</v>
      </c>
      <c r="L455" s="190">
        <v>4.9720442714245552</v>
      </c>
    </row>
    <row r="456" spans="1:12" s="66" customFormat="1">
      <c r="A456" s="37">
        <v>453</v>
      </c>
      <c r="B456" s="37">
        <v>32.240459805655767</v>
      </c>
      <c r="C456" s="37"/>
      <c r="D456" s="37"/>
      <c r="E456" s="190">
        <v>3</v>
      </c>
      <c r="F456" s="190">
        <v>1243.077182126239</v>
      </c>
      <c r="G456" s="190">
        <v>57.899855524301529</v>
      </c>
      <c r="H456" s="190">
        <v>0</v>
      </c>
      <c r="I456" s="190">
        <v>-6.7199315199413396</v>
      </c>
      <c r="J456" s="190">
        <v>0.68627752542958276</v>
      </c>
      <c r="K456" s="190">
        <v>1.935300334119672</v>
      </c>
      <c r="L456" s="190">
        <v>7.1288668259552814</v>
      </c>
    </row>
    <row r="457" spans="1:12" s="66" customFormat="1">
      <c r="A457" s="37">
        <v>454</v>
      </c>
      <c r="B457" s="37">
        <v>32.305020816332011</v>
      </c>
      <c r="C457" s="37"/>
      <c r="D457" s="37"/>
      <c r="E457" s="190">
        <v>3</v>
      </c>
      <c r="F457" s="190">
        <v>1245.5664245164039</v>
      </c>
      <c r="G457" s="190">
        <v>57.951981484889977</v>
      </c>
      <c r="H457" s="190">
        <v>0</v>
      </c>
      <c r="I457" s="190">
        <v>-6.7199315199413396</v>
      </c>
      <c r="J457" s="190">
        <v>0.35144147538039799</v>
      </c>
      <c r="K457" s="190">
        <v>0.99106378910113802</v>
      </c>
      <c r="L457" s="190">
        <v>1.494907989416441</v>
      </c>
    </row>
    <row r="458" spans="1:12" s="66" customFormat="1">
      <c r="A458" s="37">
        <v>455</v>
      </c>
      <c r="B458" s="37">
        <v>31.87348833118735</v>
      </c>
      <c r="C458" s="37"/>
      <c r="D458" s="37"/>
      <c r="E458" s="190">
        <v>3</v>
      </c>
      <c r="F458" s="190">
        <v>1228.9280704462969</v>
      </c>
      <c r="G458" s="190">
        <v>58.004107445478439</v>
      </c>
      <c r="H458" s="190">
        <v>0</v>
      </c>
      <c r="I458" s="190">
        <v>-6.7199315199413396</v>
      </c>
      <c r="J458" s="190">
        <v>0.23135131385690161</v>
      </c>
      <c r="K458" s="190">
        <v>0.65240993390541646</v>
      </c>
      <c r="L458" s="190">
        <v>-0.50325517277581255</v>
      </c>
    </row>
    <row r="459" spans="1:12" s="66" customFormat="1">
      <c r="A459" s="37">
        <v>456</v>
      </c>
      <c r="B459" s="37">
        <v>30.93103703472638</v>
      </c>
      <c r="C459" s="37"/>
      <c r="D459" s="37"/>
      <c r="E459" s="190">
        <v>3</v>
      </c>
      <c r="F459" s="190">
        <v>1192.5905086076041</v>
      </c>
      <c r="G459" s="190">
        <v>58.054748624563217</v>
      </c>
      <c r="H459" s="190">
        <v>0</v>
      </c>
      <c r="I459" s="190">
        <v>-6.7199315199413396</v>
      </c>
      <c r="J459" s="190">
        <v>0.25555508497579649</v>
      </c>
      <c r="K459" s="190">
        <v>0.72066448778146286</v>
      </c>
      <c r="L459" s="190">
        <v>4.7562145246030772E-2</v>
      </c>
    </row>
    <row r="460" spans="1:12" s="66" customFormat="1">
      <c r="A460" s="37">
        <v>457</v>
      </c>
      <c r="B460" s="37">
        <v>30.83145963502874</v>
      </c>
      <c r="C460" s="37"/>
      <c r="D460" s="37"/>
      <c r="E460" s="190">
        <v>3</v>
      </c>
      <c r="F460" s="190">
        <v>1188.7511591018661</v>
      </c>
      <c r="G460" s="190">
        <v>58.104122996330261</v>
      </c>
      <c r="H460" s="190">
        <v>0</v>
      </c>
      <c r="I460" s="190">
        <v>-6.7199315199413396</v>
      </c>
      <c r="J460" s="190">
        <v>0.45732339330089511</v>
      </c>
      <c r="K460" s="190">
        <v>1.289650444697213</v>
      </c>
      <c r="L460" s="190">
        <v>3.4808451390078261</v>
      </c>
    </row>
    <row r="461" spans="1:12" s="66" customFormat="1">
      <c r="A461" s="37">
        <v>458</v>
      </c>
      <c r="B461" s="37">
        <v>31.233368622976709</v>
      </c>
      <c r="C461" s="37"/>
      <c r="D461" s="37"/>
      <c r="E461" s="190">
        <v>3</v>
      </c>
      <c r="F461" s="190">
        <v>1204.2473367377049</v>
      </c>
      <c r="G461" s="190">
        <v>58.152201950550079</v>
      </c>
      <c r="H461" s="190">
        <v>0</v>
      </c>
      <c r="I461" s="190">
        <v>-6.7199315199413396</v>
      </c>
      <c r="J461" s="190">
        <v>0.57427299090486472</v>
      </c>
      <c r="K461" s="190">
        <v>1.619447920108416</v>
      </c>
      <c r="L461" s="190">
        <v>5.3867451674337268</v>
      </c>
    </row>
    <row r="462" spans="1:12" s="66" customFormat="1">
      <c r="A462" s="37">
        <v>459</v>
      </c>
      <c r="B462" s="37">
        <v>31.93193245384019</v>
      </c>
      <c r="C462" s="37"/>
      <c r="D462" s="37"/>
      <c r="E462" s="190">
        <v>3</v>
      </c>
      <c r="F462" s="190">
        <v>1231.1814674430229</v>
      </c>
      <c r="G462" s="190">
        <v>58.201576322317123</v>
      </c>
      <c r="H462" s="190">
        <v>0</v>
      </c>
      <c r="I462" s="190">
        <v>-6.7199315199413396</v>
      </c>
      <c r="J462" s="190">
        <v>0.51243941636467694</v>
      </c>
      <c r="K462" s="190">
        <v>1.4450774460170011</v>
      </c>
      <c r="L462" s="190">
        <v>4.2722822357599233</v>
      </c>
    </row>
    <row r="463" spans="1:12" s="66" customFormat="1">
      <c r="A463" s="37">
        <v>460</v>
      </c>
      <c r="B463" s="37">
        <v>31.726354449941891</v>
      </c>
      <c r="C463" s="37"/>
      <c r="D463" s="37"/>
      <c r="E463" s="190">
        <v>3</v>
      </c>
      <c r="F463" s="190">
        <v>1223.2551125667751</v>
      </c>
      <c r="G463" s="190">
        <v>58.252217501401901</v>
      </c>
      <c r="H463" s="190">
        <v>0</v>
      </c>
      <c r="I463" s="190">
        <v>-6.7199315199413396</v>
      </c>
      <c r="J463" s="190">
        <v>0.25427188633596198</v>
      </c>
      <c r="K463" s="190">
        <v>0.71704587189445856</v>
      </c>
      <c r="L463" s="190">
        <v>-8.4246159610932722E-2</v>
      </c>
    </row>
    <row r="464" spans="1:12" s="66" customFormat="1">
      <c r="A464" s="37">
        <v>461</v>
      </c>
      <c r="B464" s="37">
        <v>31.231157958114359</v>
      </c>
      <c r="C464" s="37"/>
      <c r="D464" s="37"/>
      <c r="E464" s="190">
        <v>3</v>
      </c>
      <c r="F464" s="190">
        <v>1204.1621013823701</v>
      </c>
      <c r="G464" s="190">
        <v>58.302858680486679</v>
      </c>
      <c r="H464" s="190">
        <v>0</v>
      </c>
      <c r="I464" s="190">
        <v>-6.7199315199413396</v>
      </c>
      <c r="J464" s="190">
        <v>0.47069902501945388</v>
      </c>
      <c r="K464" s="190">
        <v>1.32736968155811</v>
      </c>
      <c r="L464" s="190">
        <v>3.6588255725749721</v>
      </c>
    </row>
    <row r="465" spans="1:12" s="66" customFormat="1">
      <c r="A465" s="37">
        <v>462</v>
      </c>
      <c r="B465" s="37">
        <v>32.027407449633763</v>
      </c>
      <c r="C465" s="37"/>
      <c r="D465" s="37"/>
      <c r="E465" s="190">
        <v>3</v>
      </c>
      <c r="F465" s="190">
        <v>1234.862642880656</v>
      </c>
      <c r="G465" s="190">
        <v>58.352233052253723</v>
      </c>
      <c r="H465" s="190">
        <v>0</v>
      </c>
      <c r="I465" s="190">
        <v>-6.7199315199413396</v>
      </c>
      <c r="J465" s="190">
        <v>0.56970310774646848</v>
      </c>
      <c r="K465" s="190">
        <v>1.6065608648346821</v>
      </c>
      <c r="L465" s="190">
        <v>5.2218261931846808</v>
      </c>
    </row>
    <row r="466" spans="1:12" s="66" customFormat="1">
      <c r="A466" s="37">
        <v>463</v>
      </c>
      <c r="B466" s="37">
        <v>32.132283167192178</v>
      </c>
      <c r="C466" s="37"/>
      <c r="D466" s="37"/>
      <c r="E466" s="190">
        <v>3</v>
      </c>
      <c r="F466" s="190">
        <v>1238.9062766328379</v>
      </c>
      <c r="G466" s="190">
        <v>58.402874231338501</v>
      </c>
      <c r="H466" s="190">
        <v>0</v>
      </c>
      <c r="I466" s="190">
        <v>-6.7199315199413396</v>
      </c>
      <c r="J466" s="190">
        <v>0.44163598651574387</v>
      </c>
      <c r="K466" s="190">
        <v>1.245412009854443</v>
      </c>
      <c r="L466" s="190">
        <v>3.05702471401277</v>
      </c>
    </row>
    <row r="467" spans="1:12" s="66" customFormat="1">
      <c r="A467" s="37">
        <v>464</v>
      </c>
      <c r="B467" s="37">
        <v>32.239498659406728</v>
      </c>
      <c r="C467" s="37"/>
      <c r="D467" s="37"/>
      <c r="E467" s="190">
        <v>3</v>
      </c>
      <c r="F467" s="190">
        <v>1243.040123753683</v>
      </c>
      <c r="G467" s="190">
        <v>58.457709848880768</v>
      </c>
      <c r="H467" s="190">
        <v>0</v>
      </c>
      <c r="I467" s="190">
        <v>-6.7199315199413396</v>
      </c>
      <c r="J467" s="190">
        <v>0.37286806845260562</v>
      </c>
      <c r="K467" s="190">
        <v>1.0514867101427861</v>
      </c>
      <c r="L467" s="190">
        <v>1.876442901468335</v>
      </c>
    </row>
    <row r="468" spans="1:12" s="66" customFormat="1">
      <c r="A468" s="37">
        <v>465</v>
      </c>
      <c r="B468" s="37">
        <v>31.787846941100391</v>
      </c>
      <c r="C468" s="37"/>
      <c r="D468" s="37"/>
      <c r="E468" s="190">
        <v>3</v>
      </c>
      <c r="F468" s="190">
        <v>1225.6260437846299</v>
      </c>
      <c r="G468" s="190">
        <v>58.514030247926712</v>
      </c>
      <c r="H468" s="190">
        <v>0</v>
      </c>
      <c r="I468" s="190">
        <v>-6.7199315199413396</v>
      </c>
      <c r="J468" s="190">
        <v>0.37218287207458473</v>
      </c>
      <c r="K468" s="190">
        <v>1.049554458640755</v>
      </c>
      <c r="L468" s="190">
        <v>1.926018716369204</v>
      </c>
    </row>
    <row r="469" spans="1:12" s="66" customFormat="1">
      <c r="A469" s="37">
        <v>466</v>
      </c>
      <c r="B469" s="37">
        <v>31.94972019047999</v>
      </c>
      <c r="C469" s="37"/>
      <c r="D469" s="37"/>
      <c r="E469" s="190">
        <v>3</v>
      </c>
      <c r="F469" s="190">
        <v>1231.8672991486469</v>
      </c>
      <c r="G469" s="190">
        <v>58.568865865468979</v>
      </c>
      <c r="H469" s="190">
        <v>0</v>
      </c>
      <c r="I469" s="190">
        <v>-6.7199315199413396</v>
      </c>
      <c r="J469" s="190">
        <v>0.46171427616364702</v>
      </c>
      <c r="K469" s="190">
        <v>1.302032719733897</v>
      </c>
      <c r="L469" s="190">
        <v>3.4217807183742361</v>
      </c>
    </row>
    <row r="470" spans="1:12" s="66" customFormat="1">
      <c r="A470" s="37">
        <v>467</v>
      </c>
      <c r="B470" s="37">
        <v>31.90870654654266</v>
      </c>
      <c r="C470" s="37"/>
      <c r="D470" s="37"/>
      <c r="E470" s="190">
        <v>3</v>
      </c>
      <c r="F470" s="190">
        <v>1230.285959265728</v>
      </c>
      <c r="G470" s="190">
        <v>58.623701483011253</v>
      </c>
      <c r="H470" s="190">
        <v>0</v>
      </c>
      <c r="I470" s="190">
        <v>-6.7199315199413396</v>
      </c>
      <c r="J470" s="190">
        <v>0.40288334796100672</v>
      </c>
      <c r="K470" s="190">
        <v>1.136129698305546</v>
      </c>
      <c r="L470" s="190">
        <v>2.432833241726267</v>
      </c>
    </row>
    <row r="471" spans="1:12" s="66" customFormat="1">
      <c r="A471" s="37">
        <v>468</v>
      </c>
      <c r="B471" s="37">
        <v>31.878887322776059</v>
      </c>
      <c r="C471" s="37"/>
      <c r="D471" s="37"/>
      <c r="E471" s="190">
        <v>3</v>
      </c>
      <c r="F471" s="190">
        <v>1229.1362363127539</v>
      </c>
      <c r="G471" s="190">
        <v>58.678537100553513</v>
      </c>
      <c r="H471" s="190">
        <v>0</v>
      </c>
      <c r="I471" s="190">
        <v>-6.7199315199413396</v>
      </c>
      <c r="J471" s="190">
        <v>0.40883439014812389</v>
      </c>
      <c r="K471" s="190">
        <v>1.1529116174364089</v>
      </c>
      <c r="L471" s="190">
        <v>2.5383880259140019</v>
      </c>
    </row>
    <row r="472" spans="1:12" s="66" customFormat="1">
      <c r="A472" s="37">
        <v>469</v>
      </c>
      <c r="B472" s="37">
        <v>31.789318592652791</v>
      </c>
      <c r="C472" s="37"/>
      <c r="D472" s="37"/>
      <c r="E472" s="190">
        <v>3</v>
      </c>
      <c r="F472" s="190">
        <v>1225.682785421563</v>
      </c>
      <c r="G472" s="190">
        <v>58.733372718095779</v>
      </c>
      <c r="H472" s="190">
        <v>0</v>
      </c>
      <c r="I472" s="190">
        <v>-6.7199315199413396</v>
      </c>
      <c r="J472" s="190">
        <v>0.40469798907226617</v>
      </c>
      <c r="K472" s="190">
        <v>1.1412469801904941</v>
      </c>
      <c r="L472" s="190">
        <v>2.4807440907953482</v>
      </c>
    </row>
    <row r="473" spans="1:12" s="66" customFormat="1">
      <c r="A473" s="37">
        <v>470</v>
      </c>
      <c r="B473" s="37">
        <v>31.833827719353149</v>
      </c>
      <c r="C473" s="37"/>
      <c r="D473" s="37"/>
      <c r="E473" s="190">
        <v>3</v>
      </c>
      <c r="F473" s="190">
        <v>1227.398898657264</v>
      </c>
      <c r="G473" s="190">
        <v>58.788208335638053</v>
      </c>
      <c r="H473" s="190">
        <v>0</v>
      </c>
      <c r="I473" s="190">
        <v>-6.7199315199413396</v>
      </c>
      <c r="J473" s="190">
        <v>0.46368634896280009</v>
      </c>
      <c r="K473" s="190">
        <v>1.3075939584539329</v>
      </c>
      <c r="L473" s="190">
        <v>3.4727163763364821</v>
      </c>
    </row>
    <row r="474" spans="1:12" s="66" customFormat="1">
      <c r="A474" s="37">
        <v>471</v>
      </c>
      <c r="B474" s="37">
        <v>32.012575021792323</v>
      </c>
      <c r="C474" s="37"/>
      <c r="D474" s="37"/>
      <c r="E474" s="190">
        <v>3</v>
      </c>
      <c r="F474" s="190">
        <v>1234.2907573456371</v>
      </c>
      <c r="G474" s="190">
        <v>58.843043953180313</v>
      </c>
      <c r="H474" s="190">
        <v>0</v>
      </c>
      <c r="I474" s="190">
        <v>-6.7199315199413396</v>
      </c>
      <c r="J474" s="190">
        <v>0.42926385375671772</v>
      </c>
      <c r="K474" s="190">
        <v>1.2105226367144311</v>
      </c>
      <c r="L474" s="190">
        <v>2.869371929313191</v>
      </c>
    </row>
    <row r="475" spans="1:12" s="66" customFormat="1">
      <c r="A475" s="37">
        <v>472</v>
      </c>
      <c r="B475" s="37">
        <v>31.961006330991061</v>
      </c>
      <c r="C475" s="37"/>
      <c r="D475" s="37"/>
      <c r="E475" s="190">
        <v>3</v>
      </c>
      <c r="F475" s="190">
        <v>1232.3024524879031</v>
      </c>
      <c r="G475" s="190">
        <v>58.89787957072258</v>
      </c>
      <c r="H475" s="190">
        <v>0</v>
      </c>
      <c r="I475" s="190">
        <v>-6.7199315199413396</v>
      </c>
      <c r="J475" s="190">
        <v>0.44891009200403642</v>
      </c>
      <c r="K475" s="190">
        <v>1.2659249630844089</v>
      </c>
      <c r="L475" s="190">
        <v>3.2089072761955988</v>
      </c>
    </row>
    <row r="476" spans="1:12" s="66" customFormat="1">
      <c r="A476" s="37">
        <v>473</v>
      </c>
      <c r="B476" s="37">
        <v>31.917730789616169</v>
      </c>
      <c r="C476" s="37"/>
      <c r="D476" s="37"/>
      <c r="E476" s="190">
        <v>3</v>
      </c>
      <c r="F476" s="190">
        <v>1230.6339019042091</v>
      </c>
      <c r="G476" s="190">
        <v>58.952926486730583</v>
      </c>
      <c r="H476" s="190">
        <v>0</v>
      </c>
      <c r="I476" s="190">
        <v>-6.7199315199413396</v>
      </c>
      <c r="J476" s="190">
        <v>0.24169090128180251</v>
      </c>
      <c r="K476" s="190">
        <v>0.68156753597834552</v>
      </c>
      <c r="L476" s="190">
        <v>-0.31809631964457491</v>
      </c>
    </row>
    <row r="477" spans="1:12" s="66" customFormat="1">
      <c r="A477" s="37">
        <v>474</v>
      </c>
      <c r="B477" s="37">
        <v>30.895814064408182</v>
      </c>
      <c r="C477" s="37"/>
      <c r="D477" s="37"/>
      <c r="E477" s="190">
        <v>3</v>
      </c>
      <c r="F477" s="190">
        <v>1191.2324364537581</v>
      </c>
      <c r="G477" s="190">
        <v>59.007973402738571</v>
      </c>
      <c r="H477" s="190">
        <v>0</v>
      </c>
      <c r="I477" s="190">
        <v>-6.7199315199413396</v>
      </c>
      <c r="J477" s="190">
        <v>0.32904072353037722</v>
      </c>
      <c r="K477" s="190">
        <v>0.92789374355325205</v>
      </c>
      <c r="L477" s="190">
        <v>1.318821953982368</v>
      </c>
    </row>
    <row r="478" spans="1:12" s="66" customFormat="1">
      <c r="A478" s="37">
        <v>475</v>
      </c>
      <c r="B478" s="37">
        <v>31.1672571558931</v>
      </c>
      <c r="C478" s="37"/>
      <c r="D478" s="37"/>
      <c r="E478" s="190">
        <v>3</v>
      </c>
      <c r="F478" s="190">
        <v>1201.6983142763661</v>
      </c>
      <c r="G478" s="190">
        <v>59.060458093881607</v>
      </c>
      <c r="H478" s="190">
        <v>0</v>
      </c>
      <c r="I478" s="190">
        <v>-6.7199315199413396</v>
      </c>
      <c r="J478" s="190">
        <v>0.36967880839803818</v>
      </c>
      <c r="K478" s="190">
        <v>1.0424930074197729</v>
      </c>
      <c r="L478" s="190">
        <v>1.9732209882916529</v>
      </c>
    </row>
    <row r="479" spans="1:12" s="66" customFormat="1">
      <c r="A479" s="37">
        <v>476</v>
      </c>
      <c r="B479" s="37">
        <v>30.014111352135458</v>
      </c>
      <c r="C479" s="37"/>
      <c r="D479" s="37"/>
      <c r="E479" s="190">
        <v>3</v>
      </c>
      <c r="F479" s="190">
        <v>1157.2371234324221</v>
      </c>
      <c r="G479" s="190">
        <v>59.114238202571869</v>
      </c>
      <c r="H479" s="190">
        <v>0</v>
      </c>
      <c r="I479" s="190">
        <v>-6.7199315199413396</v>
      </c>
      <c r="J479" s="190">
        <v>0</v>
      </c>
      <c r="K479" s="190">
        <v>0</v>
      </c>
      <c r="L479" s="190">
        <v>-3.4673882523708248</v>
      </c>
    </row>
    <row r="480" spans="1:12" s="66" customFormat="1">
      <c r="A480" s="37">
        <v>477</v>
      </c>
      <c r="B480" s="37">
        <v>28.148604631923419</v>
      </c>
      <c r="C480" s="37"/>
      <c r="D480" s="37"/>
      <c r="E480" s="190">
        <v>3</v>
      </c>
      <c r="F480" s="190">
        <v>1085.309835453982</v>
      </c>
      <c r="G480" s="190">
        <v>59.165420770645142</v>
      </c>
      <c r="H480" s="190">
        <v>0</v>
      </c>
      <c r="I480" s="190">
        <v>-6.7199315199413396</v>
      </c>
      <c r="J480" s="190">
        <v>0</v>
      </c>
      <c r="K480" s="190">
        <v>0</v>
      </c>
      <c r="L480" s="190">
        <v>-3.5866208070982628</v>
      </c>
    </row>
    <row r="481" spans="1:12" s="66" customFormat="1">
      <c r="A481" s="37">
        <v>478</v>
      </c>
      <c r="B481" s="37">
        <v>25.202354043678039</v>
      </c>
      <c r="C481" s="37"/>
      <c r="D481" s="37"/>
      <c r="E481" s="190">
        <v>2</v>
      </c>
      <c r="F481" s="190">
        <v>1552.7626258561691</v>
      </c>
      <c r="G481" s="190">
        <v>59.214298009872437</v>
      </c>
      <c r="H481" s="190">
        <v>0</v>
      </c>
      <c r="I481" s="190">
        <v>-6.7199315199413396</v>
      </c>
      <c r="J481" s="190">
        <v>0</v>
      </c>
      <c r="K481" s="190">
        <v>0</v>
      </c>
      <c r="L481" s="190">
        <v>-5.3852899545256827</v>
      </c>
    </row>
    <row r="482" spans="1:12" s="66" customFormat="1">
      <c r="A482" s="37">
        <v>479</v>
      </c>
      <c r="B482" s="37">
        <v>22.168683713856169</v>
      </c>
      <c r="C482" s="37"/>
      <c r="D482" s="37"/>
      <c r="E482" s="190">
        <v>2</v>
      </c>
      <c r="F482" s="190">
        <v>1365.852708665406</v>
      </c>
      <c r="G482" s="190">
        <v>59.267371267080307</v>
      </c>
      <c r="H482" s="190">
        <v>0</v>
      </c>
      <c r="I482" s="190">
        <v>-6.7199315199413396</v>
      </c>
      <c r="J482" s="190">
        <v>0</v>
      </c>
      <c r="K482" s="190">
        <v>0</v>
      </c>
      <c r="L482" s="190">
        <v>-4.638259742837004</v>
      </c>
    </row>
    <row r="483" spans="1:12" s="66" customFormat="1">
      <c r="A483" s="37">
        <v>480</v>
      </c>
      <c r="B483" s="37">
        <v>19.046353379481651</v>
      </c>
      <c r="C483" s="37"/>
      <c r="D483" s="37"/>
      <c r="E483" s="190">
        <v>2</v>
      </c>
      <c r="F483" s="190">
        <v>1173.4802882005829</v>
      </c>
      <c r="G483" s="190">
        <v>59.324054330587387</v>
      </c>
      <c r="H483" s="190">
        <v>0</v>
      </c>
      <c r="I483" s="190">
        <v>-6.7199315199413396</v>
      </c>
      <c r="J483" s="190">
        <v>0</v>
      </c>
      <c r="K483" s="190">
        <v>0</v>
      </c>
      <c r="L483" s="190">
        <v>-3.908983955998321</v>
      </c>
    </row>
    <row r="484" spans="1:12" s="66" customFormat="1">
      <c r="A484" s="37">
        <v>481</v>
      </c>
      <c r="B484" s="37">
        <v>16.15475571020545</v>
      </c>
      <c r="C484" s="37"/>
      <c r="D484" s="37"/>
      <c r="E484" s="190">
        <v>2</v>
      </c>
      <c r="F484" s="190">
        <v>995.32372464769605</v>
      </c>
      <c r="G484" s="190">
        <v>59.37523689866066</v>
      </c>
      <c r="H484" s="190">
        <v>0</v>
      </c>
      <c r="I484" s="190">
        <v>-6.7199315199413396</v>
      </c>
      <c r="J484" s="190">
        <v>0</v>
      </c>
      <c r="K484" s="190">
        <v>0</v>
      </c>
      <c r="L484" s="190">
        <v>-3.2645361995912299</v>
      </c>
    </row>
    <row r="485" spans="1:12" s="66" customFormat="1">
      <c r="A485" s="37">
        <v>482</v>
      </c>
      <c r="B485" s="37">
        <v>13.068387525093399</v>
      </c>
      <c r="C485" s="37"/>
      <c r="D485" s="37"/>
      <c r="E485" s="190">
        <v>1</v>
      </c>
      <c r="F485" s="190">
        <v>1556.4852462908771</v>
      </c>
      <c r="G485" s="190">
        <v>59.42073929309845</v>
      </c>
      <c r="H485" s="190">
        <v>0</v>
      </c>
      <c r="I485" s="190">
        <v>-6.7199315199413396</v>
      </c>
      <c r="J485" s="190">
        <v>0</v>
      </c>
      <c r="K485" s="190">
        <v>0</v>
      </c>
      <c r="L485" s="190">
        <v>-4.2021469888843859</v>
      </c>
    </row>
    <row r="486" spans="1:12" s="66" customFormat="1">
      <c r="A486" s="37">
        <v>483</v>
      </c>
      <c r="B486" s="37">
        <v>10.031925052001419</v>
      </c>
      <c r="C486" s="37"/>
      <c r="D486" s="37"/>
      <c r="E486" s="190">
        <v>1</v>
      </c>
      <c r="F486" s="190">
        <v>1194.833203817504</v>
      </c>
      <c r="G486" s="190">
        <v>59.47381255030632</v>
      </c>
      <c r="H486" s="190">
        <v>0</v>
      </c>
      <c r="I486" s="190">
        <v>-6.7199315199413396</v>
      </c>
      <c r="J486" s="190">
        <v>0.14777451502930611</v>
      </c>
      <c r="K486" s="190">
        <v>0.41672363980092642</v>
      </c>
      <c r="L486" s="190">
        <v>-1.7962331805946581</v>
      </c>
    </row>
    <row r="487" spans="1:12" s="66" customFormat="1">
      <c r="A487" s="37">
        <v>484</v>
      </c>
      <c r="B487" s="37">
        <v>7.9887622536057936</v>
      </c>
      <c r="C487" s="37"/>
      <c r="D487" s="37"/>
      <c r="E487" s="190">
        <v>1</v>
      </c>
      <c r="F487" s="190">
        <v>951.48621511160832</v>
      </c>
      <c r="G487" s="190">
        <v>59.527592658996582</v>
      </c>
      <c r="H487" s="190">
        <v>0</v>
      </c>
      <c r="I487" s="190">
        <v>-6.7199315199413396</v>
      </c>
      <c r="J487" s="190">
        <v>8.6178283052123703E-2</v>
      </c>
      <c r="K487" s="190">
        <v>0.24302247094604529</v>
      </c>
      <c r="L487" s="190">
        <v>-1.9370667178349119</v>
      </c>
    </row>
    <row r="488" spans="1:12" s="66" customFormat="1">
      <c r="A488" s="37">
        <v>485</v>
      </c>
      <c r="B488" s="37">
        <v>4.028112440224719</v>
      </c>
      <c r="C488" s="37"/>
      <c r="D488" s="37"/>
      <c r="E488" s="190">
        <v>0</v>
      </c>
      <c r="F488" s="190">
        <v>800</v>
      </c>
      <c r="G488" s="190">
        <v>59.567835241556168</v>
      </c>
      <c r="H488" s="190">
        <v>0</v>
      </c>
      <c r="I488" s="190">
        <v>-6.7199315199413396</v>
      </c>
      <c r="J488" s="190">
        <v>9.2624212080059901E-2</v>
      </c>
      <c r="K488" s="190">
        <v>0.26119996931839529</v>
      </c>
      <c r="L488" s="190">
        <v>9.2353246734283079E-2</v>
      </c>
    </row>
    <row r="489" spans="1:12" s="66" customFormat="1">
      <c r="A489" s="37">
        <v>486</v>
      </c>
      <c r="B489" s="37">
        <v>0</v>
      </c>
      <c r="C489" s="37"/>
      <c r="D489" s="37"/>
      <c r="E489" s="190">
        <v>0</v>
      </c>
      <c r="F489" s="190">
        <v>800</v>
      </c>
      <c r="G489" s="190">
        <v>59.595287561416633</v>
      </c>
      <c r="H489" s="190">
        <v>0</v>
      </c>
      <c r="I489" s="190">
        <v>-6.7199315199413396</v>
      </c>
      <c r="J489" s="190">
        <v>9.2616277758242049E-2</v>
      </c>
      <c r="K489" s="190">
        <v>0.26117759455731682</v>
      </c>
      <c r="L489" s="190">
        <v>7.3900732996605101E-2</v>
      </c>
    </row>
    <row r="490" spans="1:12" s="66" customFormat="1">
      <c r="A490" s="37">
        <v>487</v>
      </c>
      <c r="B490" s="37">
        <v>0</v>
      </c>
      <c r="C490" s="37"/>
      <c r="D490" s="37"/>
      <c r="E490" s="190">
        <v>0</v>
      </c>
      <c r="F490" s="190">
        <v>800</v>
      </c>
      <c r="G490" s="190">
        <v>59.622739881277077</v>
      </c>
      <c r="H490" s="190">
        <v>0</v>
      </c>
      <c r="I490" s="190">
        <v>-6.7199315199413396</v>
      </c>
      <c r="J490" s="190">
        <v>9.2608344770875012E-2</v>
      </c>
      <c r="K490" s="190">
        <v>0.26115522355938497</v>
      </c>
      <c r="L490" s="190">
        <v>7.3900732996605101E-2</v>
      </c>
    </row>
    <row r="491" spans="1:12" s="66" customFormat="1">
      <c r="A491" s="37">
        <v>488</v>
      </c>
      <c r="B491" s="37">
        <v>0</v>
      </c>
      <c r="C491" s="37"/>
      <c r="D491" s="37"/>
      <c r="E491" s="190">
        <v>0</v>
      </c>
      <c r="F491" s="190">
        <v>800</v>
      </c>
      <c r="G491" s="190">
        <v>59.650192201137543</v>
      </c>
      <c r="H491" s="190">
        <v>0</v>
      </c>
      <c r="I491" s="190">
        <v>-6.7199315199413396</v>
      </c>
      <c r="J491" s="190">
        <v>9.2600413117624167E-2</v>
      </c>
      <c r="K491" s="190">
        <v>0.26113285632365651</v>
      </c>
      <c r="L491" s="190">
        <v>7.3900732996605101E-2</v>
      </c>
    </row>
    <row r="492" spans="1:12" s="66" customFormat="1">
      <c r="A492" s="37">
        <v>489</v>
      </c>
      <c r="B492" s="37">
        <v>0</v>
      </c>
      <c r="C492" s="37"/>
      <c r="D492" s="37"/>
      <c r="E492" s="190">
        <v>0</v>
      </c>
      <c r="F492" s="190">
        <v>800</v>
      </c>
      <c r="G492" s="190">
        <v>59.677644520998001</v>
      </c>
      <c r="H492" s="190">
        <v>0</v>
      </c>
      <c r="I492" s="190">
        <v>-6.7199315199413396</v>
      </c>
      <c r="J492" s="190">
        <v>9.2592482798155143E-2</v>
      </c>
      <c r="K492" s="190">
        <v>0.26111049284918819</v>
      </c>
      <c r="L492" s="190">
        <v>7.3900732996605101E-2</v>
      </c>
    </row>
    <row r="493" spans="1:12" s="66" customFormat="1">
      <c r="A493" s="37">
        <v>490</v>
      </c>
      <c r="B493" s="37">
        <v>0</v>
      </c>
      <c r="C493" s="37"/>
      <c r="D493" s="37"/>
      <c r="E493" s="190">
        <v>0</v>
      </c>
      <c r="F493" s="190">
        <v>800</v>
      </c>
      <c r="G493" s="190">
        <v>59.705096840858459</v>
      </c>
      <c r="H493" s="190">
        <v>0</v>
      </c>
      <c r="I493" s="190">
        <v>-6.7199315199413396</v>
      </c>
      <c r="J493" s="190">
        <v>9.258455381213361E-2</v>
      </c>
      <c r="K493" s="190">
        <v>0.26108813313503743</v>
      </c>
      <c r="L493" s="190">
        <v>7.3900732996605101E-2</v>
      </c>
    </row>
    <row r="494" spans="1:12" s="66" customFormat="1">
      <c r="A494" s="37">
        <v>491</v>
      </c>
      <c r="B494" s="37">
        <v>0</v>
      </c>
      <c r="C494" s="37"/>
      <c r="D494" s="37"/>
      <c r="E494" s="190">
        <v>0</v>
      </c>
      <c r="F494" s="190">
        <v>800</v>
      </c>
      <c r="G494" s="190">
        <v>59.732549160718918</v>
      </c>
      <c r="H494" s="190">
        <v>0</v>
      </c>
      <c r="I494" s="190">
        <v>-6.7199315199413396</v>
      </c>
      <c r="J494" s="190">
        <v>9.2576626159225323E-2</v>
      </c>
      <c r="K494" s="190">
        <v>0.26106577718026158</v>
      </c>
      <c r="L494" s="190">
        <v>7.3900732996605101E-2</v>
      </c>
    </row>
    <row r="495" spans="1:12" s="66" customFormat="1">
      <c r="A495" s="37">
        <v>492</v>
      </c>
      <c r="B495" s="37">
        <v>0</v>
      </c>
      <c r="C495" s="37"/>
      <c r="D495" s="37"/>
      <c r="E495" s="190">
        <v>0</v>
      </c>
      <c r="F495" s="190">
        <v>800</v>
      </c>
      <c r="G495" s="190">
        <v>59.760001480579383</v>
      </c>
      <c r="H495" s="190">
        <v>0</v>
      </c>
      <c r="I495" s="190">
        <v>-6.7199315199413396</v>
      </c>
      <c r="J495" s="190">
        <v>9.2568699839096227E-2</v>
      </c>
      <c r="K495" s="190">
        <v>0.26104342498391858</v>
      </c>
      <c r="L495" s="190">
        <v>7.3900732996605101E-2</v>
      </c>
    </row>
    <row r="496" spans="1:12" s="66" customFormat="1">
      <c r="A496" s="37">
        <v>493</v>
      </c>
      <c r="B496" s="37">
        <v>0</v>
      </c>
      <c r="C496" s="37"/>
      <c r="D496" s="37"/>
      <c r="E496" s="190">
        <v>0</v>
      </c>
      <c r="F496" s="190">
        <v>800</v>
      </c>
      <c r="G496" s="190">
        <v>59.787453800439827</v>
      </c>
      <c r="H496" s="190">
        <v>0</v>
      </c>
      <c r="I496" s="190">
        <v>-6.7199315199413396</v>
      </c>
      <c r="J496" s="190">
        <v>9.2560774851412314E-2</v>
      </c>
      <c r="K496" s="190">
        <v>0.26102107654506662</v>
      </c>
      <c r="L496" s="190">
        <v>7.3900732996605101E-2</v>
      </c>
    </row>
    <row r="497" spans="1:12" s="66" customFormat="1">
      <c r="A497" s="37">
        <v>494</v>
      </c>
      <c r="B497" s="37">
        <v>0</v>
      </c>
      <c r="C497" s="37"/>
      <c r="D497" s="37"/>
      <c r="E497" s="190">
        <v>0</v>
      </c>
      <c r="F497" s="190">
        <v>800</v>
      </c>
      <c r="G497" s="190">
        <v>59.814906120300293</v>
      </c>
      <c r="H497" s="190">
        <v>0</v>
      </c>
      <c r="I497" s="190">
        <v>-6.7199315199413396</v>
      </c>
      <c r="J497" s="190">
        <v>9.2552851195839669E-2</v>
      </c>
      <c r="K497" s="190">
        <v>0.2609987318627639</v>
      </c>
      <c r="L497" s="190">
        <v>7.3900732996605101E-2</v>
      </c>
    </row>
    <row r="498" spans="1:12" s="66" customFormat="1">
      <c r="A498" s="37">
        <v>495</v>
      </c>
      <c r="B498" s="37">
        <v>0</v>
      </c>
      <c r="C498" s="37"/>
      <c r="D498" s="37"/>
      <c r="E498" s="190">
        <v>0</v>
      </c>
      <c r="F498" s="190">
        <v>800</v>
      </c>
      <c r="G498" s="190">
        <v>59.842358440160751</v>
      </c>
      <c r="H498" s="190">
        <v>0</v>
      </c>
      <c r="I498" s="190">
        <v>-6.7199315199413396</v>
      </c>
      <c r="J498" s="190">
        <v>9.2544928872044574E-2</v>
      </c>
      <c r="K498" s="190">
        <v>0.2609763909360695</v>
      </c>
      <c r="L498" s="190">
        <v>7.3900732996605101E-2</v>
      </c>
    </row>
    <row r="499" spans="1:12" s="66" customFormat="1">
      <c r="A499" s="37">
        <v>496</v>
      </c>
      <c r="B499" s="37">
        <v>0</v>
      </c>
      <c r="C499" s="37"/>
      <c r="D499" s="37"/>
      <c r="E499" s="190">
        <v>0</v>
      </c>
      <c r="F499" s="190">
        <v>800</v>
      </c>
      <c r="G499" s="190">
        <v>59.86981076002121</v>
      </c>
      <c r="H499" s="190">
        <v>0</v>
      </c>
      <c r="I499" s="190">
        <v>-6.7199315199413396</v>
      </c>
      <c r="J499" s="190">
        <v>9.2537007879693378E-2</v>
      </c>
      <c r="K499" s="190">
        <v>0.2609540537640424</v>
      </c>
      <c r="L499" s="190">
        <v>7.3900732996605101E-2</v>
      </c>
    </row>
    <row r="500" spans="1:12" s="66" customFormat="1">
      <c r="A500" s="37">
        <v>497</v>
      </c>
      <c r="B500" s="37">
        <v>0</v>
      </c>
      <c r="C500" s="37"/>
      <c r="D500" s="37"/>
      <c r="E500" s="190">
        <v>0</v>
      </c>
      <c r="F500" s="190">
        <v>800</v>
      </c>
      <c r="G500" s="190">
        <v>59.897263079881668</v>
      </c>
      <c r="H500" s="190">
        <v>0</v>
      </c>
      <c r="I500" s="190">
        <v>-6.7199315199413396</v>
      </c>
      <c r="J500" s="190">
        <v>9.2529088218452502E-2</v>
      </c>
      <c r="K500" s="190">
        <v>0.26093172034574202</v>
      </c>
      <c r="L500" s="190">
        <v>7.3900732996605101E-2</v>
      </c>
    </row>
    <row r="501" spans="1:12" s="66" customFormat="1">
      <c r="A501" s="37">
        <v>498</v>
      </c>
      <c r="B501" s="37">
        <v>0</v>
      </c>
      <c r="C501" s="37"/>
      <c r="D501" s="37"/>
      <c r="E501" s="190">
        <v>0</v>
      </c>
      <c r="F501" s="190">
        <v>800</v>
      </c>
      <c r="G501" s="190">
        <v>59.924715399742126</v>
      </c>
      <c r="H501" s="190">
        <v>0</v>
      </c>
      <c r="I501" s="190">
        <v>-6.7199315199413396</v>
      </c>
      <c r="J501" s="190">
        <v>9.2521169887988558E-2</v>
      </c>
      <c r="K501" s="190">
        <v>0.26090939068022811</v>
      </c>
      <c r="L501" s="190">
        <v>7.3900732996605101E-2</v>
      </c>
    </row>
    <row r="502" spans="1:12" s="66" customFormat="1">
      <c r="A502" s="37">
        <v>499</v>
      </c>
      <c r="B502" s="37">
        <v>0</v>
      </c>
      <c r="C502" s="37"/>
      <c r="D502" s="37"/>
      <c r="E502" s="190">
        <v>0</v>
      </c>
      <c r="F502" s="190">
        <v>800</v>
      </c>
      <c r="G502" s="190">
        <v>59.952167719602578</v>
      </c>
      <c r="H502" s="190">
        <v>0</v>
      </c>
      <c r="I502" s="190">
        <v>-6.7199315199413396</v>
      </c>
      <c r="J502" s="190">
        <v>9.2513252887968161E-2</v>
      </c>
      <c r="K502" s="190">
        <v>0.26088706476656059</v>
      </c>
      <c r="L502" s="190">
        <v>7.3900732996605101E-2</v>
      </c>
    </row>
    <row r="503" spans="1:12" s="66" customFormat="1">
      <c r="A503" s="37">
        <v>500</v>
      </c>
      <c r="B503" s="37">
        <v>0</v>
      </c>
      <c r="C503" s="37"/>
      <c r="D503" s="37"/>
      <c r="E503" s="190">
        <v>0</v>
      </c>
      <c r="F503" s="190">
        <v>800</v>
      </c>
      <c r="G503" s="190">
        <v>59.979620039463043</v>
      </c>
      <c r="H503" s="190">
        <v>0</v>
      </c>
      <c r="I503" s="190">
        <v>-6.7199315199413396</v>
      </c>
      <c r="J503" s="190">
        <v>9.250533721805812E-2</v>
      </c>
      <c r="K503" s="190">
        <v>0.26086474260379988</v>
      </c>
      <c r="L503" s="190">
        <v>7.3900732996605101E-2</v>
      </c>
    </row>
    <row r="504" spans="1:12" s="66" customFormat="1">
      <c r="A504" s="37">
        <v>501</v>
      </c>
      <c r="B504" s="37">
        <v>0</v>
      </c>
      <c r="C504" s="37"/>
      <c r="D504" s="37"/>
      <c r="E504" s="190">
        <v>0</v>
      </c>
      <c r="F504" s="190">
        <v>800</v>
      </c>
      <c r="G504" s="190">
        <v>60.007072359323502</v>
      </c>
      <c r="H504" s="190">
        <v>0</v>
      </c>
      <c r="I504" s="190">
        <v>-6.7199315199413396</v>
      </c>
      <c r="J504" s="190">
        <v>9.2497422877925381E-2</v>
      </c>
      <c r="K504" s="190">
        <v>0.26084242419100673</v>
      </c>
      <c r="L504" s="190">
        <v>7.3900732996605101E-2</v>
      </c>
    </row>
    <row r="505" spans="1:12" s="66" customFormat="1">
      <c r="A505" s="37">
        <v>502</v>
      </c>
      <c r="B505" s="37">
        <v>0</v>
      </c>
      <c r="C505" s="37"/>
      <c r="D505" s="37"/>
      <c r="E505" s="190">
        <v>0</v>
      </c>
      <c r="F505" s="190">
        <v>800</v>
      </c>
      <c r="G505" s="190">
        <v>60.03452467918396</v>
      </c>
      <c r="H505" s="190">
        <v>0</v>
      </c>
      <c r="I505" s="190">
        <v>-6.7199315199413396</v>
      </c>
      <c r="J505" s="190">
        <v>9.2489509867236905E-2</v>
      </c>
      <c r="K505" s="190">
        <v>0.26082010952724188</v>
      </c>
      <c r="L505" s="190">
        <v>7.3900732996605101E-2</v>
      </c>
    </row>
    <row r="506" spans="1:12" s="66" customFormat="1">
      <c r="A506" s="37">
        <v>503</v>
      </c>
      <c r="B506" s="37">
        <v>0</v>
      </c>
      <c r="C506" s="37"/>
      <c r="D506" s="37"/>
      <c r="E506" s="190">
        <v>0</v>
      </c>
      <c r="F506" s="190">
        <v>800</v>
      </c>
      <c r="G506" s="190">
        <v>60.061976999044418</v>
      </c>
      <c r="H506" s="190">
        <v>0</v>
      </c>
      <c r="I506" s="190">
        <v>-6.7199315199413396</v>
      </c>
      <c r="J506" s="190">
        <v>9.2481598185659847E-2</v>
      </c>
      <c r="K506" s="190">
        <v>0.26079779861156682</v>
      </c>
      <c r="L506" s="190">
        <v>7.3900732996605101E-2</v>
      </c>
    </row>
    <row r="507" spans="1:12" s="66" customFormat="1">
      <c r="A507" s="37">
        <v>504</v>
      </c>
      <c r="B507" s="37">
        <v>0</v>
      </c>
      <c r="C507" s="37"/>
      <c r="D507" s="37"/>
      <c r="E507" s="190">
        <v>0</v>
      </c>
      <c r="F507" s="190">
        <v>800</v>
      </c>
      <c r="G507" s="190">
        <v>60.089429318904877</v>
      </c>
      <c r="H507" s="190">
        <v>0</v>
      </c>
      <c r="I507" s="190">
        <v>-6.7199315199413396</v>
      </c>
      <c r="J507" s="190">
        <v>9.2473687832861404E-2</v>
      </c>
      <c r="K507" s="190">
        <v>0.26077549144304307</v>
      </c>
      <c r="L507" s="190">
        <v>7.3900732996605101E-2</v>
      </c>
    </row>
    <row r="508" spans="1:12" s="66" customFormat="1">
      <c r="A508" s="37">
        <v>505</v>
      </c>
      <c r="B508" s="37">
        <v>0</v>
      </c>
      <c r="C508" s="37"/>
      <c r="D508" s="37"/>
      <c r="E508" s="190">
        <v>0</v>
      </c>
      <c r="F508" s="190">
        <v>800</v>
      </c>
      <c r="G508" s="190">
        <v>60.116881638765342</v>
      </c>
      <c r="H508" s="190">
        <v>0</v>
      </c>
      <c r="I508" s="190">
        <v>-6.7199315199413396</v>
      </c>
      <c r="J508" s="190">
        <v>9.2465778808508967E-2</v>
      </c>
      <c r="K508" s="190">
        <v>0.26075318802073261</v>
      </c>
      <c r="L508" s="190">
        <v>7.3900732996605101E-2</v>
      </c>
    </row>
    <row r="509" spans="1:12" s="66" customFormat="1">
      <c r="A509" s="37">
        <v>506</v>
      </c>
      <c r="B509" s="37">
        <v>0</v>
      </c>
      <c r="C509" s="37"/>
      <c r="D509" s="37"/>
      <c r="E509" s="190">
        <v>0</v>
      </c>
      <c r="F509" s="190">
        <v>800</v>
      </c>
      <c r="G509" s="190">
        <v>60.144333958625793</v>
      </c>
      <c r="H509" s="190">
        <v>0</v>
      </c>
      <c r="I509" s="190">
        <v>-6.7199315199413396</v>
      </c>
      <c r="J509" s="190">
        <v>9.245787111226994E-2</v>
      </c>
      <c r="K509" s="190">
        <v>0.26073088834369762</v>
      </c>
      <c r="L509" s="190">
        <v>7.3900732996605101E-2</v>
      </c>
    </row>
    <row r="510" spans="1:12" s="66" customFormat="1">
      <c r="A510" s="37">
        <v>507</v>
      </c>
      <c r="B510" s="37">
        <v>0</v>
      </c>
      <c r="C510" s="37"/>
      <c r="D510" s="37"/>
      <c r="E510" s="190">
        <v>0</v>
      </c>
      <c r="F510" s="190">
        <v>800</v>
      </c>
      <c r="G510" s="190">
        <v>60.171786278486252</v>
      </c>
      <c r="H510" s="190">
        <v>0</v>
      </c>
      <c r="I510" s="190">
        <v>-6.7199315199413396</v>
      </c>
      <c r="J510" s="190">
        <v>9.244996474381191E-2</v>
      </c>
      <c r="K510" s="190">
        <v>0.26070859241100047</v>
      </c>
      <c r="L510" s="190">
        <v>7.3900733038944358E-2</v>
      </c>
    </row>
    <row r="511" spans="1:12" s="66" customFormat="1">
      <c r="A511" s="37">
        <v>508</v>
      </c>
      <c r="B511" s="37">
        <v>1.0092292079909431</v>
      </c>
      <c r="C511" s="37"/>
      <c r="D511" s="37"/>
      <c r="E511" s="190">
        <v>0</v>
      </c>
      <c r="F511" s="190">
        <v>800.0072563290596</v>
      </c>
      <c r="G511" s="190">
        <v>60.19923859834671</v>
      </c>
      <c r="H511" s="190">
        <v>0</v>
      </c>
      <c r="I511" s="190">
        <v>-6.7199315199413396</v>
      </c>
      <c r="J511" s="190">
        <v>9.2442059702802531E-2</v>
      </c>
      <c r="K511" s="190">
        <v>0.26068630022170408</v>
      </c>
      <c r="L511" s="190">
        <v>7.3933858018918164E-2</v>
      </c>
    </row>
    <row r="512" spans="1:12" s="66" customFormat="1">
      <c r="A512" s="37">
        <v>509</v>
      </c>
      <c r="B512" s="37">
        <v>3.9691402732745038</v>
      </c>
      <c r="C512" s="37"/>
      <c r="D512" s="37"/>
      <c r="E512" s="190">
        <v>0</v>
      </c>
      <c r="F512" s="190">
        <v>806.37196016311646</v>
      </c>
      <c r="G512" s="190">
        <v>60.226690918207169</v>
      </c>
      <c r="H512" s="190">
        <v>0</v>
      </c>
      <c r="I512" s="190">
        <v>-6.7199315199413396</v>
      </c>
      <c r="J512" s="190">
        <v>9.2434155988909639E-2</v>
      </c>
      <c r="K512" s="190">
        <v>0.26066401177487192</v>
      </c>
      <c r="L512" s="190">
        <v>7.5582623470903373E-2</v>
      </c>
    </row>
    <row r="513" spans="1:12" s="66" customFormat="1">
      <c r="A513" s="37">
        <v>510</v>
      </c>
      <c r="B513" s="37">
        <v>7.0496743513818272</v>
      </c>
      <c r="C513" s="37"/>
      <c r="D513" s="37"/>
      <c r="E513" s="190">
        <v>1</v>
      </c>
      <c r="F513" s="190">
        <v>839.63822486044228</v>
      </c>
      <c r="G513" s="190">
        <v>60.254143238067627</v>
      </c>
      <c r="H513" s="190">
        <v>0</v>
      </c>
      <c r="I513" s="190">
        <v>-6.7199315199413396</v>
      </c>
      <c r="J513" s="190">
        <v>0.43559441058577769</v>
      </c>
      <c r="K513" s="190">
        <v>1.228374785870525</v>
      </c>
      <c r="L513" s="190">
        <v>4.1458452541284627</v>
      </c>
    </row>
    <row r="514" spans="1:12" s="66" customFormat="1">
      <c r="A514" s="37">
        <v>511</v>
      </c>
      <c r="B514" s="37">
        <v>11.043895781501901</v>
      </c>
      <c r="C514" s="37"/>
      <c r="D514" s="37"/>
      <c r="E514" s="190">
        <v>1</v>
      </c>
      <c r="F514" s="190">
        <v>1315.3623120489499</v>
      </c>
      <c r="G514" s="190">
        <v>60.283175945281982</v>
      </c>
      <c r="H514" s="190">
        <v>0</v>
      </c>
      <c r="I514" s="190">
        <v>-6.7199315199413396</v>
      </c>
      <c r="J514" s="190">
        <v>0.69011510313050162</v>
      </c>
      <c r="K514" s="190">
        <v>1.946122290444338</v>
      </c>
      <c r="L514" s="190">
        <v>7.0213661328857171</v>
      </c>
    </row>
    <row r="515" spans="1:12" s="66" customFormat="1">
      <c r="A515" s="37">
        <v>512</v>
      </c>
      <c r="B515" s="37">
        <v>13.923971574687339</v>
      </c>
      <c r="C515" s="37"/>
      <c r="D515" s="37"/>
      <c r="E515" s="190">
        <v>1</v>
      </c>
      <c r="F515" s="190">
        <v>1658.387947279675</v>
      </c>
      <c r="G515" s="190">
        <v>60.34151765704155</v>
      </c>
      <c r="H515" s="190">
        <v>0</v>
      </c>
      <c r="I515" s="190">
        <v>-6.7199315199413396</v>
      </c>
      <c r="J515" s="190">
        <v>0.65826933633206408</v>
      </c>
      <c r="K515" s="190">
        <v>1.8563173342253001</v>
      </c>
      <c r="L515" s="190">
        <v>5.2996745870224924</v>
      </c>
    </row>
    <row r="516" spans="1:12" s="66" customFormat="1">
      <c r="A516" s="37">
        <v>513</v>
      </c>
      <c r="B516" s="37">
        <v>15.06655352985687</v>
      </c>
      <c r="C516" s="37"/>
      <c r="D516" s="37"/>
      <c r="E516" s="190">
        <v>2</v>
      </c>
      <c r="F516" s="190">
        <v>928.27761966512048</v>
      </c>
      <c r="G516" s="190">
        <v>60.396442294120789</v>
      </c>
      <c r="H516" s="190">
        <v>0</v>
      </c>
      <c r="I516" s="190">
        <v>-6.7199315199413396</v>
      </c>
      <c r="J516" s="190">
        <v>0.32471551616691768</v>
      </c>
      <c r="K516" s="190">
        <v>0.91569667320565418</v>
      </c>
      <c r="L516" s="190">
        <v>2.1169149440925188</v>
      </c>
    </row>
    <row r="517" spans="1:12" s="66" customFormat="1">
      <c r="A517" s="37">
        <v>514</v>
      </c>
      <c r="B517" s="37">
        <v>14.982318654885949</v>
      </c>
      <c r="C517" s="37"/>
      <c r="D517" s="37"/>
      <c r="E517" s="190">
        <v>2</v>
      </c>
      <c r="F517" s="190">
        <v>923.08775663003155</v>
      </c>
      <c r="G517" s="190">
        <v>60.436684876680367</v>
      </c>
      <c r="H517" s="190">
        <v>0</v>
      </c>
      <c r="I517" s="190">
        <v>-6.7199315199413396</v>
      </c>
      <c r="J517" s="190">
        <v>0.29155414664421192</v>
      </c>
      <c r="K517" s="190">
        <v>0.82218172168952219</v>
      </c>
      <c r="L517" s="190">
        <v>1.590168758418643</v>
      </c>
    </row>
    <row r="518" spans="1:12" s="66" customFormat="1">
      <c r="A518" s="37">
        <v>515</v>
      </c>
      <c r="B518" s="37">
        <v>15.989901295800721</v>
      </c>
      <c r="C518" s="37"/>
      <c r="D518" s="37"/>
      <c r="E518" s="190">
        <v>2</v>
      </c>
      <c r="F518" s="190">
        <v>985.16674871202838</v>
      </c>
      <c r="G518" s="190">
        <v>60.47079148888588</v>
      </c>
      <c r="H518" s="190">
        <v>0</v>
      </c>
      <c r="I518" s="190">
        <v>-6.7199315199413396</v>
      </c>
      <c r="J518" s="190">
        <v>0.50619780967677319</v>
      </c>
      <c r="K518" s="190">
        <v>1.4274761359624679</v>
      </c>
      <c r="L518" s="190">
        <v>4.9057604594985307</v>
      </c>
    </row>
    <row r="519" spans="1:12" s="66" customFormat="1">
      <c r="A519" s="37">
        <v>516</v>
      </c>
      <c r="B519" s="37">
        <v>18.1195378622478</v>
      </c>
      <c r="C519" s="37"/>
      <c r="D519" s="37"/>
      <c r="E519" s="190">
        <v>2</v>
      </c>
      <c r="F519" s="190">
        <v>1116.375535713601</v>
      </c>
      <c r="G519" s="190">
        <v>60.516293883323669</v>
      </c>
      <c r="H519" s="190">
        <v>0</v>
      </c>
      <c r="I519" s="190">
        <v>-6.7199315199413396</v>
      </c>
      <c r="J519" s="190">
        <v>0.64052505785415548</v>
      </c>
      <c r="K519" s="190">
        <v>1.806278528065193</v>
      </c>
      <c r="L519" s="190">
        <v>6.7488166148623483</v>
      </c>
    </row>
    <row r="520" spans="1:12" s="66" customFormat="1">
      <c r="A520" s="37">
        <v>517</v>
      </c>
      <c r="B520" s="37">
        <v>20.07299023342717</v>
      </c>
      <c r="C520" s="37"/>
      <c r="D520" s="37"/>
      <c r="E520" s="190">
        <v>2</v>
      </c>
      <c r="F520" s="190">
        <v>1236.7332448181139</v>
      </c>
      <c r="G520" s="190">
        <v>60.567476451396942</v>
      </c>
      <c r="H520" s="190">
        <v>0</v>
      </c>
      <c r="I520" s="190">
        <v>-6.7199315199413396</v>
      </c>
      <c r="J520" s="190">
        <v>0.60268344684148634</v>
      </c>
      <c r="K520" s="190">
        <v>1.699565311148169</v>
      </c>
      <c r="L520" s="190">
        <v>5.7976961419893751</v>
      </c>
    </row>
    <row r="521" spans="1:12" s="66" customFormat="1">
      <c r="A521" s="37">
        <v>518</v>
      </c>
      <c r="B521" s="37">
        <v>21.821853068540388</v>
      </c>
      <c r="C521" s="37"/>
      <c r="D521" s="37"/>
      <c r="E521" s="190">
        <v>2</v>
      </c>
      <c r="F521" s="190">
        <v>1344.483732746686</v>
      </c>
      <c r="G521" s="190">
        <v>60.622523367404938</v>
      </c>
      <c r="H521" s="190">
        <v>0</v>
      </c>
      <c r="I521" s="190">
        <v>-6.7199315199413396</v>
      </c>
      <c r="J521" s="190">
        <v>0.82966886231135095</v>
      </c>
      <c r="K521" s="190">
        <v>2.339663426155135</v>
      </c>
      <c r="L521" s="190">
        <v>9.2658325455016364</v>
      </c>
    </row>
    <row r="522" spans="1:12" s="66" customFormat="1">
      <c r="A522" s="37">
        <v>519</v>
      </c>
      <c r="B522" s="37">
        <v>25.174219774149758</v>
      </c>
      <c r="C522" s="37"/>
      <c r="D522" s="37"/>
      <c r="E522" s="190">
        <v>2</v>
      </c>
      <c r="F522" s="190">
        <v>1551.0294968839919</v>
      </c>
      <c r="G522" s="190">
        <v>60.680865079164512</v>
      </c>
      <c r="H522" s="190">
        <v>0</v>
      </c>
      <c r="I522" s="190">
        <v>-6.7199315199413396</v>
      </c>
      <c r="J522" s="190">
        <v>1.097866651099717</v>
      </c>
      <c r="K522" s="190">
        <v>3.0959802965457</v>
      </c>
      <c r="L522" s="190">
        <v>13.155200065741329</v>
      </c>
    </row>
    <row r="523" spans="1:12" s="66" customFormat="1">
      <c r="A523" s="37">
        <v>520</v>
      </c>
      <c r="B523" s="37">
        <v>27.988180199902551</v>
      </c>
      <c r="C523" s="37"/>
      <c r="D523" s="37"/>
      <c r="E523" s="190">
        <v>2</v>
      </c>
      <c r="F523" s="190">
        <v>1724.4023027258211</v>
      </c>
      <c r="G523" s="190">
        <v>60.733938336372383</v>
      </c>
      <c r="H523" s="190">
        <v>0</v>
      </c>
      <c r="I523" s="190">
        <v>-6.7199315199413396</v>
      </c>
      <c r="J523" s="190">
        <v>1.063055914818301</v>
      </c>
      <c r="K523" s="190">
        <v>2.9978141362678929</v>
      </c>
      <c r="L523" s="190">
        <v>12.017264307602501</v>
      </c>
    </row>
    <row r="524" spans="1:12" s="66" customFormat="1">
      <c r="A524" s="37">
        <v>521</v>
      </c>
      <c r="B524" s="37">
        <v>30.001354603570491</v>
      </c>
      <c r="C524" s="37"/>
      <c r="D524" s="37"/>
      <c r="E524" s="190">
        <v>2</v>
      </c>
      <c r="F524" s="190">
        <v>1848.4377321557361</v>
      </c>
      <c r="G524" s="190">
        <v>60.788862973451607</v>
      </c>
      <c r="H524" s="190">
        <v>0</v>
      </c>
      <c r="I524" s="190">
        <v>-6.7199315199413396</v>
      </c>
      <c r="J524" s="190">
        <v>0.75001815701457053</v>
      </c>
      <c r="K524" s="190">
        <v>2.115048702720566</v>
      </c>
      <c r="L524" s="190">
        <v>6.1210270717877018</v>
      </c>
    </row>
    <row r="525" spans="1:12" s="66" customFormat="1">
      <c r="A525" s="37">
        <v>522</v>
      </c>
      <c r="B525" s="37">
        <v>30.765289525743899</v>
      </c>
      <c r="C525" s="37"/>
      <c r="D525" s="37"/>
      <c r="E525" s="190">
        <v>2</v>
      </c>
      <c r="F525" s="190">
        <v>1895.5050323204309</v>
      </c>
      <c r="G525" s="190">
        <v>60.850531727075577</v>
      </c>
      <c r="H525" s="190">
        <v>0</v>
      </c>
      <c r="I525" s="190">
        <v>-6.7199315199413396</v>
      </c>
      <c r="J525" s="190">
        <v>1.1654304835262119</v>
      </c>
      <c r="K525" s="190">
        <v>3.2865100787756401</v>
      </c>
      <c r="L525" s="190">
        <v>13.116970164364</v>
      </c>
    </row>
    <row r="526" spans="1:12" s="66" customFormat="1">
      <c r="A526" s="37">
        <v>523</v>
      </c>
      <c r="B526" s="37">
        <v>34.331315726671782</v>
      </c>
      <c r="C526" s="37"/>
      <c r="D526" s="37"/>
      <c r="E526" s="190">
        <v>3</v>
      </c>
      <c r="F526" s="190">
        <v>1323.68890122423</v>
      </c>
      <c r="G526" s="190">
        <v>60.906053751707077</v>
      </c>
      <c r="H526" s="190">
        <v>0</v>
      </c>
      <c r="I526" s="190">
        <v>-6.7199315199413396</v>
      </c>
      <c r="J526" s="190">
        <v>1.0532392635005201</v>
      </c>
      <c r="K526" s="190">
        <v>2.970131212273921</v>
      </c>
      <c r="L526" s="190">
        <v>12.980544233467761</v>
      </c>
    </row>
    <row r="527" spans="1:12" s="66" customFormat="1">
      <c r="A527" s="37">
        <v>524</v>
      </c>
      <c r="B527" s="37">
        <v>34.220911593712643</v>
      </c>
      <c r="C527" s="37"/>
      <c r="D527" s="37"/>
      <c r="E527" s="190">
        <v>3</v>
      </c>
      <c r="F527" s="190">
        <v>1319.436342103317</v>
      </c>
      <c r="G527" s="190">
        <v>60.964395463466637</v>
      </c>
      <c r="H527" s="190">
        <v>0</v>
      </c>
      <c r="I527" s="190">
        <v>-6.7199315199413396</v>
      </c>
      <c r="J527" s="190">
        <v>0.2200126348231301</v>
      </c>
      <c r="K527" s="190">
        <v>0.62043489682577746</v>
      </c>
      <c r="L527" s="190">
        <v>-1.001661200275463</v>
      </c>
    </row>
    <row r="528" spans="1:12" s="66" customFormat="1">
      <c r="A528" s="37">
        <v>525</v>
      </c>
      <c r="B528" s="37">
        <v>34.305187540572938</v>
      </c>
      <c r="C528" s="37"/>
      <c r="D528" s="37"/>
      <c r="E528" s="190">
        <v>3</v>
      </c>
      <c r="F528" s="190">
        <v>1322.6857249140401</v>
      </c>
      <c r="G528" s="190">
        <v>61.022737175226212</v>
      </c>
      <c r="H528" s="190">
        <v>0</v>
      </c>
      <c r="I528" s="190">
        <v>-6.7199315199413396</v>
      </c>
      <c r="J528" s="190">
        <v>0.82757700465269424</v>
      </c>
      <c r="K528" s="190">
        <v>2.3337643945305819</v>
      </c>
      <c r="L528" s="190">
        <v>9.2953333714195914</v>
      </c>
    </row>
    <row r="529" spans="1:12" s="66" customFormat="1">
      <c r="A529" s="37">
        <v>526</v>
      </c>
      <c r="B529" s="37">
        <v>36.178027615819943</v>
      </c>
      <c r="C529" s="37"/>
      <c r="D529" s="37"/>
      <c r="E529" s="190">
        <v>3</v>
      </c>
      <c r="F529" s="190">
        <v>1394.8957609167751</v>
      </c>
      <c r="G529" s="190">
        <v>61.081078886985779</v>
      </c>
      <c r="H529" s="190">
        <v>0</v>
      </c>
      <c r="I529" s="190">
        <v>-6.7199315199413396</v>
      </c>
      <c r="J529" s="190">
        <v>0.78980354674022868</v>
      </c>
      <c r="K529" s="190">
        <v>2.2272433691289559</v>
      </c>
      <c r="L529" s="190">
        <v>8.4674115889446107</v>
      </c>
    </row>
    <row r="530" spans="1:12" s="66" customFormat="1">
      <c r="A530" s="37">
        <v>527</v>
      </c>
      <c r="B530" s="37">
        <v>36.706461184722819</v>
      </c>
      <c r="C530" s="37"/>
      <c r="D530" s="37"/>
      <c r="E530" s="190">
        <v>3</v>
      </c>
      <c r="F530" s="190">
        <v>1415.2702752919531</v>
      </c>
      <c r="G530" s="190">
        <v>61.137761950492859</v>
      </c>
      <c r="H530" s="190">
        <v>0</v>
      </c>
      <c r="I530" s="190">
        <v>-6.7199315199413396</v>
      </c>
      <c r="J530" s="190">
        <v>0.86370910412822777</v>
      </c>
      <c r="K530" s="190">
        <v>2.4356567946112548</v>
      </c>
      <c r="L530" s="190">
        <v>9.6442358633969878</v>
      </c>
    </row>
    <row r="531" spans="1:12" s="66" customFormat="1">
      <c r="A531" s="37">
        <v>528</v>
      </c>
      <c r="B531" s="37">
        <v>39.157058216468407</v>
      </c>
      <c r="C531" s="37"/>
      <c r="D531" s="37"/>
      <c r="E531" s="190">
        <v>3</v>
      </c>
      <c r="F531" s="190">
        <v>1509.7564444552729</v>
      </c>
      <c r="G531" s="190">
        <v>61.192781746387482</v>
      </c>
      <c r="H531" s="190">
        <v>0</v>
      </c>
      <c r="I531" s="190">
        <v>-6.7199315199413396</v>
      </c>
      <c r="J531" s="190">
        <v>1.2795546499318851</v>
      </c>
      <c r="K531" s="190">
        <v>3.60833984762575</v>
      </c>
      <c r="L531" s="190">
        <v>16.26599078376719</v>
      </c>
    </row>
    <row r="532" spans="1:12" s="66" customFormat="1">
      <c r="A532" s="37">
        <v>529</v>
      </c>
      <c r="B532" s="37">
        <v>41.121521457710337</v>
      </c>
      <c r="C532" s="37"/>
      <c r="D532" s="37"/>
      <c r="E532" s="190">
        <v>3</v>
      </c>
      <c r="F532" s="190">
        <v>1585.499258257639</v>
      </c>
      <c r="G532" s="190">
        <v>61.243986219167709</v>
      </c>
      <c r="H532" s="190">
        <v>0</v>
      </c>
      <c r="I532" s="190">
        <v>-6.7199315199413396</v>
      </c>
      <c r="J532" s="190">
        <v>1.162510355160127</v>
      </c>
      <c r="K532" s="190">
        <v>3.2782753265170399</v>
      </c>
      <c r="L532" s="190">
        <v>14.144228119096701</v>
      </c>
    </row>
    <row r="533" spans="1:12" s="66" customFormat="1">
      <c r="A533" s="37">
        <v>530</v>
      </c>
      <c r="B533" s="37">
        <v>42.926741521804672</v>
      </c>
      <c r="C533" s="37"/>
      <c r="D533" s="37"/>
      <c r="E533" s="190">
        <v>3</v>
      </c>
      <c r="F533" s="190">
        <v>1655.1021077181931</v>
      </c>
      <c r="G533" s="190">
        <v>61.298910856246948</v>
      </c>
      <c r="H533" s="190">
        <v>0</v>
      </c>
      <c r="I533" s="190">
        <v>-6.7199315199413396</v>
      </c>
      <c r="J533" s="190">
        <v>0.96187617270064429</v>
      </c>
      <c r="K533" s="190">
        <v>2.7124876007619081</v>
      </c>
      <c r="L533" s="190">
        <v>10.55031134582751</v>
      </c>
    </row>
    <row r="534" spans="1:12" s="66" customFormat="1">
      <c r="A534" s="37">
        <v>531</v>
      </c>
      <c r="B534" s="37">
        <v>44.028625235123528</v>
      </c>
      <c r="C534" s="37"/>
      <c r="D534" s="37"/>
      <c r="E534" s="190">
        <v>3</v>
      </c>
      <c r="F534" s="190">
        <v>1697.5865550959841</v>
      </c>
      <c r="G534" s="190">
        <v>61.353835493326187</v>
      </c>
      <c r="H534" s="190">
        <v>0</v>
      </c>
      <c r="I534" s="190">
        <v>-6.7199315199413396</v>
      </c>
      <c r="J534" s="190">
        <v>1.3760058731983309</v>
      </c>
      <c r="K534" s="190">
        <v>3.8803319757330499</v>
      </c>
      <c r="L534" s="190">
        <v>17.374293663014761</v>
      </c>
    </row>
    <row r="535" spans="1:12" s="66" customFormat="1">
      <c r="A535" s="37">
        <v>532</v>
      </c>
      <c r="B535" s="37">
        <v>47.287872234205622</v>
      </c>
      <c r="C535" s="37"/>
      <c r="D535" s="37"/>
      <c r="E535" s="190">
        <v>4</v>
      </c>
      <c r="F535" s="190">
        <v>1343.855507817434</v>
      </c>
      <c r="G535" s="190">
        <v>61.408760130405433</v>
      </c>
      <c r="H535" s="190">
        <v>0</v>
      </c>
      <c r="I535" s="190">
        <v>-6.7199315199413396</v>
      </c>
      <c r="J535" s="190">
        <v>1.639422441293189</v>
      </c>
      <c r="K535" s="190">
        <v>4.6231658197053234</v>
      </c>
      <c r="L535" s="190">
        <v>22.111787518431932</v>
      </c>
    </row>
    <row r="536" spans="1:12" s="66" customFormat="1">
      <c r="A536" s="37">
        <v>533</v>
      </c>
      <c r="B536" s="37">
        <v>48.793760967790377</v>
      </c>
      <c r="C536" s="37"/>
      <c r="D536" s="37"/>
      <c r="E536" s="190">
        <v>4</v>
      </c>
      <c r="F536" s="190">
        <v>1386.650885538905</v>
      </c>
      <c r="G536" s="190">
        <v>61.467101842164993</v>
      </c>
      <c r="H536" s="190">
        <v>0</v>
      </c>
      <c r="I536" s="190">
        <v>-6.7199315199413396</v>
      </c>
      <c r="J536" s="190">
        <v>0.79868282391491074</v>
      </c>
      <c r="K536" s="190">
        <v>2.2522829011639689</v>
      </c>
      <c r="L536" s="190">
        <v>8.6460476926798453</v>
      </c>
    </row>
    <row r="537" spans="1:12" s="66" customFormat="1">
      <c r="A537" s="37">
        <v>534</v>
      </c>
      <c r="B537" s="37">
        <v>49.308986386212787</v>
      </c>
      <c r="C537" s="37"/>
      <c r="D537" s="37"/>
      <c r="E537" s="190">
        <v>4</v>
      </c>
      <c r="F537" s="190">
        <v>1401.292876001153</v>
      </c>
      <c r="G537" s="190">
        <v>61.523784905672073</v>
      </c>
      <c r="H537" s="190">
        <v>0</v>
      </c>
      <c r="I537" s="190">
        <v>-6.7199315199413396</v>
      </c>
      <c r="J537" s="190">
        <v>0.91989560109845714</v>
      </c>
      <c r="K537" s="190">
        <v>2.5941025287789792</v>
      </c>
      <c r="L537" s="190">
        <v>10.62283223994746</v>
      </c>
    </row>
    <row r="538" spans="1:12" s="66" customFormat="1">
      <c r="A538" s="37">
        <v>535</v>
      </c>
      <c r="B538" s="37">
        <v>50.24688268917005</v>
      </c>
      <c r="C538" s="37"/>
      <c r="D538" s="37"/>
      <c r="E538" s="190">
        <v>4</v>
      </c>
      <c r="F538" s="190">
        <v>1427.9465856813281</v>
      </c>
      <c r="G538" s="190">
        <v>61.578804701566703</v>
      </c>
      <c r="H538" s="190">
        <v>0</v>
      </c>
      <c r="I538" s="190">
        <v>-6.7199315199413396</v>
      </c>
      <c r="J538" s="190">
        <v>0.71089604846958254</v>
      </c>
      <c r="K538" s="190">
        <v>2.0047244870307281</v>
      </c>
      <c r="L538" s="190">
        <v>7.0466771486883992</v>
      </c>
    </row>
    <row r="539" spans="1:12" s="66" customFormat="1">
      <c r="A539" s="37">
        <v>536</v>
      </c>
      <c r="B539" s="37">
        <v>49.996786209881591</v>
      </c>
      <c r="C539" s="37"/>
      <c r="D539" s="37"/>
      <c r="E539" s="190">
        <v>4</v>
      </c>
      <c r="F539" s="190">
        <v>1420.8391912604629</v>
      </c>
      <c r="G539" s="190">
        <v>61.633824497461319</v>
      </c>
      <c r="H539" s="190">
        <v>0</v>
      </c>
      <c r="I539" s="190">
        <v>-6.7199315199413396</v>
      </c>
      <c r="J539" s="190">
        <v>0.63434027844092389</v>
      </c>
      <c r="K539" s="190">
        <v>1.788837470735811</v>
      </c>
      <c r="L539" s="190">
        <v>5.7722994662648892</v>
      </c>
    </row>
    <row r="540" spans="1:12" s="66" customFormat="1">
      <c r="A540" s="37">
        <v>537</v>
      </c>
      <c r="B540" s="37">
        <v>50.398042108203491</v>
      </c>
      <c r="C540" s="37"/>
      <c r="D540" s="37"/>
      <c r="E540" s="190">
        <v>4</v>
      </c>
      <c r="F540" s="190">
        <v>1432.242326327322</v>
      </c>
      <c r="G540" s="190">
        <v>61.688844293355942</v>
      </c>
      <c r="H540" s="190">
        <v>0</v>
      </c>
      <c r="I540" s="190">
        <v>-6.7199315199413396</v>
      </c>
      <c r="J540" s="190">
        <v>0.54819019485799103</v>
      </c>
      <c r="K540" s="190">
        <v>1.5458945221988849</v>
      </c>
      <c r="L540" s="190">
        <v>4.2631258893316808</v>
      </c>
    </row>
    <row r="541" spans="1:12" s="66" customFormat="1">
      <c r="A541" s="37">
        <v>538</v>
      </c>
      <c r="B541" s="37">
        <v>49.850997979772259</v>
      </c>
      <c r="C541" s="37"/>
      <c r="D541" s="37"/>
      <c r="E541" s="190">
        <v>4</v>
      </c>
      <c r="F541" s="190">
        <v>1416.6960923401789</v>
      </c>
      <c r="G541" s="190">
        <v>61.744312077760704</v>
      </c>
      <c r="H541" s="190">
        <v>0</v>
      </c>
      <c r="I541" s="190">
        <v>-6.7199315199413396</v>
      </c>
      <c r="J541" s="190">
        <v>0.64652950953856525</v>
      </c>
      <c r="K541" s="190">
        <v>1.8232110618003889</v>
      </c>
      <c r="L541" s="190">
        <v>5.9949218375200592</v>
      </c>
    </row>
    <row r="542" spans="1:12" s="66" customFormat="1">
      <c r="A542" s="37">
        <v>539</v>
      </c>
      <c r="B542" s="37">
        <v>50.43868763662789</v>
      </c>
      <c r="C542" s="37"/>
      <c r="D542" s="37"/>
      <c r="E542" s="190">
        <v>4</v>
      </c>
      <c r="F542" s="190">
        <v>1433.397415766321</v>
      </c>
      <c r="G542" s="190">
        <v>61.801541864871979</v>
      </c>
      <c r="H542" s="190">
        <v>0</v>
      </c>
      <c r="I542" s="190">
        <v>-6.7199315199413396</v>
      </c>
      <c r="J542" s="190">
        <v>0.52929842727338283</v>
      </c>
      <c r="K542" s="190">
        <v>1.492619800582849</v>
      </c>
      <c r="L542" s="190">
        <v>3.936726000833243</v>
      </c>
    </row>
    <row r="543" spans="1:12" s="66" customFormat="1">
      <c r="A543" s="37">
        <v>540</v>
      </c>
      <c r="B543" s="37">
        <v>49.524618947382741</v>
      </c>
      <c r="C543" s="37"/>
      <c r="D543" s="37"/>
      <c r="E543" s="190">
        <v>4</v>
      </c>
      <c r="F543" s="190">
        <v>1407.4208537582831</v>
      </c>
      <c r="G543" s="190">
        <v>61.859219640493393</v>
      </c>
      <c r="H543" s="190">
        <v>0</v>
      </c>
      <c r="I543" s="190">
        <v>-6.7199315199413396</v>
      </c>
      <c r="J543" s="190">
        <v>0.50204703209221135</v>
      </c>
      <c r="K543" s="190">
        <v>1.4157709570099291</v>
      </c>
      <c r="L543" s="190">
        <v>3.5617000200738782</v>
      </c>
    </row>
    <row r="544" spans="1:12" s="66" customFormat="1">
      <c r="A544" s="37">
        <v>541</v>
      </c>
      <c r="B544" s="37">
        <v>50.106664989464612</v>
      </c>
      <c r="C544" s="37"/>
      <c r="D544" s="37"/>
      <c r="E544" s="190">
        <v>4</v>
      </c>
      <c r="F544" s="190">
        <v>1423.961793494615</v>
      </c>
      <c r="G544" s="190">
        <v>61.916449427604682</v>
      </c>
      <c r="H544" s="190">
        <v>0</v>
      </c>
      <c r="I544" s="190">
        <v>-6.7199315199413396</v>
      </c>
      <c r="J544" s="190">
        <v>0.68625417127950872</v>
      </c>
      <c r="K544" s="190">
        <v>1.93523447549431</v>
      </c>
      <c r="L544" s="190">
        <v>6.6478822689275328</v>
      </c>
    </row>
    <row r="545" spans="1:12" s="66" customFormat="1">
      <c r="A545" s="37">
        <v>542</v>
      </c>
      <c r="B545" s="37">
        <v>49.622428421042912</v>
      </c>
      <c r="C545" s="37"/>
      <c r="D545" s="37"/>
      <c r="E545" s="190">
        <v>4</v>
      </c>
      <c r="F545" s="190">
        <v>1410.200463088961</v>
      </c>
      <c r="G545" s="190">
        <v>61.973679214715958</v>
      </c>
      <c r="H545" s="190">
        <v>0</v>
      </c>
      <c r="I545" s="190">
        <v>-6.7199315199413396</v>
      </c>
      <c r="J545" s="190">
        <v>0.47401395042240202</v>
      </c>
      <c r="K545" s="190">
        <v>1.336717760144672</v>
      </c>
      <c r="L545" s="190">
        <v>3.0718573856348219</v>
      </c>
    </row>
    <row r="546" spans="1:12" s="66" customFormat="1">
      <c r="A546" s="37">
        <v>543</v>
      </c>
      <c r="B546" s="37">
        <v>50.027198640274939</v>
      </c>
      <c r="C546" s="37"/>
      <c r="D546" s="37"/>
      <c r="E546" s="190">
        <v>4</v>
      </c>
      <c r="F546" s="190">
        <v>1421.7034702727769</v>
      </c>
      <c r="G546" s="190">
        <v>62.03090900182724</v>
      </c>
      <c r="H546" s="190">
        <v>0</v>
      </c>
      <c r="I546" s="190">
        <v>-6.7199315199413396</v>
      </c>
      <c r="J546" s="190">
        <v>0.93021496153404482</v>
      </c>
      <c r="K546" s="190">
        <v>2.6232030908094681</v>
      </c>
      <c r="L546" s="190">
        <v>10.74756283542847</v>
      </c>
    </row>
    <row r="547" spans="1:12" s="66" customFormat="1">
      <c r="A547" s="37">
        <v>544</v>
      </c>
      <c r="B547" s="37">
        <v>50.46703172210816</v>
      </c>
      <c r="C547" s="37"/>
      <c r="D547" s="37"/>
      <c r="E547" s="190">
        <v>4</v>
      </c>
      <c r="F547" s="190">
        <v>1434.2029152902651</v>
      </c>
      <c r="G547" s="190">
        <v>62.088138788938522</v>
      </c>
      <c r="H547" s="190">
        <v>0</v>
      </c>
      <c r="I547" s="190">
        <v>-6.7199315199413396</v>
      </c>
      <c r="J547" s="190">
        <v>0.39022937640095118</v>
      </c>
      <c r="K547" s="190">
        <v>1.100445540686094</v>
      </c>
      <c r="L547" s="190">
        <v>1.536697651895814</v>
      </c>
    </row>
    <row r="548" spans="1:12" s="66" customFormat="1">
      <c r="A548" s="37">
        <v>545</v>
      </c>
      <c r="B548" s="37">
        <v>49.108105910253848</v>
      </c>
      <c r="C548" s="37"/>
      <c r="D548" s="37"/>
      <c r="E548" s="190">
        <v>4</v>
      </c>
      <c r="F548" s="190">
        <v>1395.5841320070219</v>
      </c>
      <c r="G548" s="190">
        <v>62.145816564559937</v>
      </c>
      <c r="H548" s="190">
        <v>0</v>
      </c>
      <c r="I548" s="190">
        <v>-6.7199315199413396</v>
      </c>
      <c r="J548" s="190">
        <v>0.14583411181449871</v>
      </c>
      <c r="K548" s="190">
        <v>0.41125170920318033</v>
      </c>
      <c r="L548" s="190">
        <v>-2.5879230715257751</v>
      </c>
    </row>
    <row r="549" spans="1:12" s="66" customFormat="1">
      <c r="A549" s="37">
        <v>546</v>
      </c>
      <c r="B549" s="37">
        <v>48.324667123573278</v>
      </c>
      <c r="C549" s="37"/>
      <c r="D549" s="37"/>
      <c r="E549" s="190">
        <v>4</v>
      </c>
      <c r="F549" s="190">
        <v>1373.319890313637</v>
      </c>
      <c r="G549" s="190">
        <v>62.203046351671219</v>
      </c>
      <c r="H549" s="190">
        <v>0</v>
      </c>
      <c r="I549" s="190">
        <v>-6.7199315199413396</v>
      </c>
      <c r="J549" s="190">
        <v>0.31565698106040468</v>
      </c>
      <c r="K549" s="190">
        <v>0.89015163440040457</v>
      </c>
      <c r="L549" s="190">
        <v>0.47405312591523269</v>
      </c>
    </row>
    <row r="550" spans="1:12" s="66" customFormat="1">
      <c r="A550" s="37">
        <v>547</v>
      </c>
      <c r="B550" s="37">
        <v>47.328774561969723</v>
      </c>
      <c r="C550" s="37"/>
      <c r="D550" s="37"/>
      <c r="E550" s="190">
        <v>4</v>
      </c>
      <c r="F550" s="190">
        <v>1345.0180075511921</v>
      </c>
      <c r="G550" s="190">
        <v>62.261939406394958</v>
      </c>
      <c r="H550" s="190">
        <v>0</v>
      </c>
      <c r="I550" s="190">
        <v>-6.7199315199413396</v>
      </c>
      <c r="J550" s="190">
        <v>0.19007671333847939</v>
      </c>
      <c r="K550" s="190">
        <v>0.53601569802546767</v>
      </c>
      <c r="L550" s="190">
        <v>-1.604729467332596</v>
      </c>
    </row>
    <row r="551" spans="1:12" s="66" customFormat="1">
      <c r="A551" s="37">
        <v>548</v>
      </c>
      <c r="B551" s="37">
        <v>45.771770762750947</v>
      </c>
      <c r="C551" s="37"/>
      <c r="D551" s="37"/>
      <c r="E551" s="190">
        <v>4</v>
      </c>
      <c r="F551" s="190">
        <v>1300.7701231054871</v>
      </c>
      <c r="G551" s="190">
        <v>62.322491109371192</v>
      </c>
      <c r="H551" s="190">
        <v>0</v>
      </c>
      <c r="I551" s="190">
        <v>-6.7199315199413396</v>
      </c>
      <c r="J551" s="190">
        <v>0</v>
      </c>
      <c r="K551" s="190">
        <v>0</v>
      </c>
      <c r="L551" s="190">
        <v>-4.3873164640197384</v>
      </c>
    </row>
    <row r="552" spans="1:12" s="66" customFormat="1">
      <c r="A552" s="37">
        <v>549</v>
      </c>
      <c r="B552" s="37">
        <v>42.747647870792143</v>
      </c>
      <c r="C552" s="37"/>
      <c r="D552" s="37"/>
      <c r="E552" s="190">
        <v>4</v>
      </c>
      <c r="F552" s="190">
        <v>1214.828752673285</v>
      </c>
      <c r="G552" s="190">
        <v>62.382652699947357</v>
      </c>
      <c r="H552" s="190">
        <v>0</v>
      </c>
      <c r="I552" s="190">
        <v>-6.7199315199413396</v>
      </c>
      <c r="J552" s="190">
        <v>0</v>
      </c>
      <c r="K552" s="190">
        <v>0</v>
      </c>
      <c r="L552" s="190">
        <v>-4.0626260057591903</v>
      </c>
    </row>
    <row r="553" spans="1:12" s="66" customFormat="1">
      <c r="A553" s="37">
        <v>550</v>
      </c>
      <c r="B553" s="37">
        <v>40.987125377174429</v>
      </c>
      <c r="C553" s="37"/>
      <c r="D553" s="37"/>
      <c r="E553" s="190">
        <v>4</v>
      </c>
      <c r="F553" s="190">
        <v>1164.7971497313099</v>
      </c>
      <c r="G553" s="190">
        <v>62.438642799854279</v>
      </c>
      <c r="H553" s="190">
        <v>0</v>
      </c>
      <c r="I553" s="190">
        <v>-6.7199315199413396</v>
      </c>
      <c r="J553" s="190">
        <v>0</v>
      </c>
      <c r="K553" s="190">
        <v>0</v>
      </c>
      <c r="L553" s="190">
        <v>-3.876923927732622</v>
      </c>
    </row>
    <row r="554" spans="1:12" s="66" customFormat="1">
      <c r="A554" s="37">
        <v>551</v>
      </c>
      <c r="B554" s="37">
        <v>38.88453350346844</v>
      </c>
      <c r="C554" s="37"/>
      <c r="D554" s="37"/>
      <c r="E554" s="190">
        <v>3</v>
      </c>
      <c r="F554" s="190">
        <v>1499.2489755777449</v>
      </c>
      <c r="G554" s="190">
        <v>62.492035359144211</v>
      </c>
      <c r="H554" s="190">
        <v>0</v>
      </c>
      <c r="I554" s="190">
        <v>-6.7199315199413396</v>
      </c>
      <c r="J554" s="190">
        <v>0</v>
      </c>
      <c r="K554" s="190">
        <v>0</v>
      </c>
      <c r="L554" s="190">
        <v>-5.1672284819299064</v>
      </c>
    </row>
    <row r="555" spans="1:12" s="66" customFormat="1">
      <c r="A555" s="37">
        <v>552</v>
      </c>
      <c r="B555" s="37">
        <v>36.852237536911439</v>
      </c>
      <c r="C555" s="37"/>
      <c r="D555" s="37"/>
      <c r="E555" s="190">
        <v>3</v>
      </c>
      <c r="F555" s="190">
        <v>1420.8908889194711</v>
      </c>
      <c r="G555" s="190">
        <v>62.54458349943161</v>
      </c>
      <c r="H555" s="190">
        <v>0</v>
      </c>
      <c r="I555" s="190">
        <v>-6.7199315199413396</v>
      </c>
      <c r="J555" s="190">
        <v>0</v>
      </c>
      <c r="K555" s="190">
        <v>0</v>
      </c>
      <c r="L555" s="190">
        <v>-4.8540570690764628</v>
      </c>
    </row>
    <row r="556" spans="1:12" s="66" customFormat="1">
      <c r="A556" s="37">
        <v>553</v>
      </c>
      <c r="B556" s="37">
        <v>34.999636561812572</v>
      </c>
      <c r="C556" s="37"/>
      <c r="D556" s="37"/>
      <c r="E556" s="190">
        <v>3</v>
      </c>
      <c r="F556" s="190">
        <v>1349.461200459313</v>
      </c>
      <c r="G556" s="190">
        <v>62.601813286542892</v>
      </c>
      <c r="H556" s="190">
        <v>0</v>
      </c>
      <c r="I556" s="190">
        <v>-6.7199315199413396</v>
      </c>
      <c r="J556" s="190">
        <v>0.27653109305038182</v>
      </c>
      <c r="K556" s="190">
        <v>0.77981676063176664</v>
      </c>
      <c r="L556" s="190">
        <v>-0.1088529329045901</v>
      </c>
    </row>
    <row r="557" spans="1:12" s="66" customFormat="1">
      <c r="A557" s="37">
        <v>554</v>
      </c>
      <c r="B557" s="37">
        <v>35.317519371666123</v>
      </c>
      <c r="C557" s="37"/>
      <c r="D557" s="37"/>
      <c r="E557" s="190">
        <v>3</v>
      </c>
      <c r="F557" s="190">
        <v>1361.7176282491489</v>
      </c>
      <c r="G557" s="190">
        <v>62.662364989519119</v>
      </c>
      <c r="H557" s="190">
        <v>0</v>
      </c>
      <c r="I557" s="190">
        <v>-6.7199315199413396</v>
      </c>
      <c r="J557" s="190">
        <v>0.59108888799865622</v>
      </c>
      <c r="K557" s="190">
        <v>1.6668686938599171</v>
      </c>
      <c r="L557" s="190">
        <v>5.2482080529521076</v>
      </c>
    </row>
    <row r="558" spans="1:12" s="66" customFormat="1">
      <c r="A558" s="37">
        <v>555</v>
      </c>
      <c r="B558" s="37">
        <v>35.264105965662303</v>
      </c>
      <c r="C558" s="37"/>
      <c r="D558" s="37"/>
      <c r="E558" s="190">
        <v>3</v>
      </c>
      <c r="F558" s="190">
        <v>1359.6581977502281</v>
      </c>
      <c r="G558" s="190">
        <v>62.721258044242859</v>
      </c>
      <c r="H558" s="190">
        <v>0</v>
      </c>
      <c r="I558" s="190">
        <v>-6.7199315199413396</v>
      </c>
      <c r="J558" s="190">
        <v>0.38783014189042758</v>
      </c>
      <c r="K558" s="190">
        <v>1.093679707363866</v>
      </c>
      <c r="L558" s="190">
        <v>1.7816923979782491</v>
      </c>
    </row>
    <row r="559" spans="1:12" s="66" customFormat="1">
      <c r="A559" s="37">
        <v>556</v>
      </c>
      <c r="B559" s="37">
        <v>34.726755074109938</v>
      </c>
      <c r="C559" s="37"/>
      <c r="D559" s="37"/>
      <c r="E559" s="190">
        <v>3</v>
      </c>
      <c r="F559" s="190">
        <v>1338.9398632069119</v>
      </c>
      <c r="G559" s="190">
        <v>62.780151098966599</v>
      </c>
      <c r="H559" s="190">
        <v>0</v>
      </c>
      <c r="I559" s="190">
        <v>-6.7199315199413396</v>
      </c>
      <c r="J559" s="190">
        <v>0.21069279244858519</v>
      </c>
      <c r="K559" s="190">
        <v>0.59415297239570208</v>
      </c>
      <c r="L559" s="190">
        <v>-1.2125343112688161</v>
      </c>
    </row>
    <row r="560" spans="1:12" s="66" customFormat="1">
      <c r="A560" s="37">
        <v>557</v>
      </c>
      <c r="B560" s="37">
        <v>33.833028275382468</v>
      </c>
      <c r="C560" s="37"/>
      <c r="D560" s="37"/>
      <c r="E560" s="190">
        <v>3</v>
      </c>
      <c r="F560" s="190">
        <v>1304.480944281755</v>
      </c>
      <c r="G560" s="190">
        <v>62.840702801942832</v>
      </c>
      <c r="H560" s="190">
        <v>0</v>
      </c>
      <c r="I560" s="190">
        <v>-6.7199315199413396</v>
      </c>
      <c r="J560" s="190">
        <v>0.4287684652693915</v>
      </c>
      <c r="K560" s="190">
        <v>1.209125642831467</v>
      </c>
      <c r="L560" s="190">
        <v>2.6808854313288681</v>
      </c>
    </row>
    <row r="561" spans="1:12" s="66" customFormat="1">
      <c r="A561" s="37">
        <v>558</v>
      </c>
      <c r="B561" s="37">
        <v>34.658298154403788</v>
      </c>
      <c r="C561" s="37"/>
      <c r="D561" s="37"/>
      <c r="E561" s="190">
        <v>3</v>
      </c>
      <c r="F561" s="190">
        <v>1336.300408454767</v>
      </c>
      <c r="G561" s="190">
        <v>62.900864392518997</v>
      </c>
      <c r="H561" s="190">
        <v>0</v>
      </c>
      <c r="I561" s="190">
        <v>-6.7199315199413396</v>
      </c>
      <c r="J561" s="190">
        <v>0.73987400117954516</v>
      </c>
      <c r="K561" s="190">
        <v>2.0864422170796471</v>
      </c>
      <c r="L561" s="190">
        <v>7.8309903079233072</v>
      </c>
    </row>
    <row r="562" spans="1:12" s="66" customFormat="1">
      <c r="A562" s="37">
        <v>559</v>
      </c>
      <c r="B562" s="37">
        <v>35.279724677669734</v>
      </c>
      <c r="C562" s="37"/>
      <c r="D562" s="37"/>
      <c r="E562" s="190">
        <v>3</v>
      </c>
      <c r="F562" s="190">
        <v>1360.2603995993229</v>
      </c>
      <c r="G562" s="190">
        <v>62.961416095495217</v>
      </c>
      <c r="H562" s="190">
        <v>0</v>
      </c>
      <c r="I562" s="190">
        <v>-6.7199315199413396</v>
      </c>
      <c r="J562" s="190">
        <v>0.50898323525964095</v>
      </c>
      <c r="K562" s="190">
        <v>1.435331026821403</v>
      </c>
      <c r="L562" s="190">
        <v>3.861309492595399</v>
      </c>
    </row>
    <row r="563" spans="1:12" s="66" customFormat="1">
      <c r="A563" s="37">
        <v>560</v>
      </c>
      <c r="B563" s="37">
        <v>35.126560290610747</v>
      </c>
      <c r="C563" s="37"/>
      <c r="D563" s="37"/>
      <c r="E563" s="190">
        <v>3</v>
      </c>
      <c r="F563" s="190">
        <v>1354.3549269163941</v>
      </c>
      <c r="G563" s="190">
        <v>63.020309150218957</v>
      </c>
      <c r="H563" s="190">
        <v>0</v>
      </c>
      <c r="I563" s="190">
        <v>-6.7199315199413396</v>
      </c>
      <c r="J563" s="190">
        <v>0.40036093489258201</v>
      </c>
      <c r="K563" s="190">
        <v>1.129016501860632</v>
      </c>
      <c r="L563" s="190">
        <v>2.0213055147880472</v>
      </c>
    </row>
    <row r="564" spans="1:12" s="66" customFormat="1">
      <c r="A564" s="37">
        <v>561</v>
      </c>
      <c r="B564" s="37">
        <v>35.038788857275222</v>
      </c>
      <c r="C564" s="37"/>
      <c r="D564" s="37"/>
      <c r="E564" s="190">
        <v>3</v>
      </c>
      <c r="F564" s="190">
        <v>1350.9707733813771</v>
      </c>
      <c r="G564" s="190">
        <v>63.079202204942703</v>
      </c>
      <c r="H564" s="190">
        <v>0</v>
      </c>
      <c r="I564" s="190">
        <v>-6.7199315199413396</v>
      </c>
      <c r="J564" s="190">
        <v>0.50599722139097625</v>
      </c>
      <c r="K564" s="190">
        <v>1.426910477665148</v>
      </c>
      <c r="L564" s="190">
        <v>3.8436726455049861</v>
      </c>
    </row>
    <row r="565" spans="1:12" s="66" customFormat="1">
      <c r="A565" s="37">
        <v>562</v>
      </c>
      <c r="B565" s="37">
        <v>35.050082714357202</v>
      </c>
      <c r="C565" s="37"/>
      <c r="D565" s="37"/>
      <c r="E565" s="190">
        <v>3</v>
      </c>
      <c r="F565" s="190">
        <v>1351.4062242440939</v>
      </c>
      <c r="G565" s="190">
        <v>63.13975390791893</v>
      </c>
      <c r="H565" s="190">
        <v>0</v>
      </c>
      <c r="I565" s="190">
        <v>-6.7199315199413396</v>
      </c>
      <c r="J565" s="190">
        <v>0.30718073896911408</v>
      </c>
      <c r="K565" s="190">
        <v>0.8662486599571052</v>
      </c>
      <c r="L565" s="190">
        <v>0.42418610375548998</v>
      </c>
    </row>
    <row r="566" spans="1:12" s="66" customFormat="1">
      <c r="A566" s="37">
        <v>563</v>
      </c>
      <c r="B566" s="37">
        <v>34.259804454486861</v>
      </c>
      <c r="C566" s="37"/>
      <c r="D566" s="37"/>
      <c r="E566" s="190">
        <v>3</v>
      </c>
      <c r="F566" s="190">
        <v>1320.9359121487651</v>
      </c>
      <c r="G566" s="190">
        <v>63.200305610895157</v>
      </c>
      <c r="H566" s="190">
        <v>0</v>
      </c>
      <c r="I566" s="190">
        <v>-6.7199315199413396</v>
      </c>
      <c r="J566" s="190">
        <v>0.41586223854630522</v>
      </c>
      <c r="K566" s="190">
        <v>1.1727301264931189</v>
      </c>
      <c r="L566" s="190">
        <v>2.40853821600323</v>
      </c>
    </row>
    <row r="567" spans="1:12" s="66" customFormat="1">
      <c r="A567" s="37">
        <v>564</v>
      </c>
      <c r="B567" s="37">
        <v>34.783928316061392</v>
      </c>
      <c r="C567" s="37"/>
      <c r="D567" s="37"/>
      <c r="E567" s="190">
        <v>3</v>
      </c>
      <c r="F567" s="190">
        <v>1341.1442595749061</v>
      </c>
      <c r="G567" s="190">
        <v>63.260857313871377</v>
      </c>
      <c r="H567" s="190">
        <v>0</v>
      </c>
      <c r="I567" s="190">
        <v>-6.7199315199413396</v>
      </c>
      <c r="J567" s="190">
        <v>0.56044910164428829</v>
      </c>
      <c r="K567" s="190">
        <v>1.5804645984732211</v>
      </c>
      <c r="L567" s="190">
        <v>4.8047561253016973</v>
      </c>
    </row>
    <row r="568" spans="1:12" s="66" customFormat="1">
      <c r="A568" s="37">
        <v>565</v>
      </c>
      <c r="B568" s="37">
        <v>34.710186839210543</v>
      </c>
      <c r="C568" s="37"/>
      <c r="D568" s="37"/>
      <c r="E568" s="190">
        <v>3</v>
      </c>
      <c r="F568" s="190">
        <v>1338.301051140468</v>
      </c>
      <c r="G568" s="190">
        <v>63.32140901684761</v>
      </c>
      <c r="H568" s="190">
        <v>0</v>
      </c>
      <c r="I568" s="190">
        <v>-6.7199315199413396</v>
      </c>
      <c r="J568" s="190">
        <v>0.45699043906355019</v>
      </c>
      <c r="K568" s="190">
        <v>1.2887115148577479</v>
      </c>
      <c r="L568" s="190">
        <v>3.053864075821163</v>
      </c>
    </row>
    <row r="569" spans="1:12" s="66" customFormat="1">
      <c r="A569" s="37">
        <v>566</v>
      </c>
      <c r="B569" s="37">
        <v>34.741792044855003</v>
      </c>
      <c r="C569" s="37"/>
      <c r="D569" s="37"/>
      <c r="E569" s="190">
        <v>3</v>
      </c>
      <c r="F569" s="190">
        <v>1339.5196351870311</v>
      </c>
      <c r="G569" s="190">
        <v>63.381960719823837</v>
      </c>
      <c r="H569" s="190">
        <v>0</v>
      </c>
      <c r="I569" s="190">
        <v>-6.7199315199413396</v>
      </c>
      <c r="J569" s="190">
        <v>0.34481265139305411</v>
      </c>
      <c r="K569" s="190">
        <v>0.97237052755290787</v>
      </c>
      <c r="L569" s="190">
        <v>1.123102661495248</v>
      </c>
    </row>
    <row r="570" spans="1:12" s="66" customFormat="1">
      <c r="A570" s="37">
        <v>567</v>
      </c>
      <c r="B570" s="37">
        <v>34.034093411082672</v>
      </c>
      <c r="C570" s="37"/>
      <c r="D570" s="37"/>
      <c r="E570" s="190">
        <v>3</v>
      </c>
      <c r="F570" s="190">
        <v>1312.2332990501629</v>
      </c>
      <c r="G570" s="190">
        <v>63.442512422800057</v>
      </c>
      <c r="H570" s="190">
        <v>0</v>
      </c>
      <c r="I570" s="190">
        <v>-6.7199315199413396</v>
      </c>
      <c r="J570" s="190">
        <v>0.39539973110908871</v>
      </c>
      <c r="K570" s="190">
        <v>1.115025923728526</v>
      </c>
      <c r="L570" s="190">
        <v>2.092068125001795</v>
      </c>
    </row>
    <row r="571" spans="1:12" s="66" customFormat="1">
      <c r="A571" s="37">
        <v>568</v>
      </c>
      <c r="B571" s="37">
        <v>33.225421733419353</v>
      </c>
      <c r="C571" s="37"/>
      <c r="D571" s="37"/>
      <c r="E571" s="190">
        <v>3</v>
      </c>
      <c r="F571" s="190">
        <v>1281.053802343399</v>
      </c>
      <c r="G571" s="190">
        <v>63.503064125776291</v>
      </c>
      <c r="H571" s="190">
        <v>0</v>
      </c>
      <c r="I571" s="190">
        <v>-6.7199315199413396</v>
      </c>
      <c r="J571" s="190">
        <v>0</v>
      </c>
      <c r="K571" s="190">
        <v>0</v>
      </c>
      <c r="L571" s="190">
        <v>-4.3121700217081811</v>
      </c>
    </row>
    <row r="572" spans="1:12" s="66" customFormat="1">
      <c r="A572" s="37">
        <v>569</v>
      </c>
      <c r="B572" s="37">
        <v>29.102777457088191</v>
      </c>
      <c r="C572" s="37"/>
      <c r="D572" s="37"/>
      <c r="E572" s="190">
        <v>3</v>
      </c>
      <c r="F572" s="190">
        <v>1122.0993376483391</v>
      </c>
      <c r="G572" s="190">
        <v>63.561805814504623</v>
      </c>
      <c r="H572" s="190">
        <v>0</v>
      </c>
      <c r="I572" s="190">
        <v>-6.7199315199413396</v>
      </c>
      <c r="J572" s="190">
        <v>0</v>
      </c>
      <c r="K572" s="190">
        <v>0</v>
      </c>
      <c r="L572" s="190">
        <v>-3.4300803189734919</v>
      </c>
    </row>
    <row r="573" spans="1:12" s="66" customFormat="1">
      <c r="A573" s="37">
        <v>570</v>
      </c>
      <c r="B573" s="37">
        <v>29.272357895588829</v>
      </c>
      <c r="C573" s="37"/>
      <c r="D573" s="37"/>
      <c r="E573" s="190">
        <v>3</v>
      </c>
      <c r="F573" s="190">
        <v>1128.6377547461659</v>
      </c>
      <c r="G573" s="190">
        <v>63.615198373794563</v>
      </c>
      <c r="H573" s="190">
        <v>0</v>
      </c>
      <c r="I573" s="190">
        <v>-6.7199315199413396</v>
      </c>
      <c r="J573" s="190">
        <v>0</v>
      </c>
      <c r="K573" s="190">
        <v>0</v>
      </c>
      <c r="L573" s="190">
        <v>-3.7441609436961909</v>
      </c>
    </row>
    <row r="574" spans="1:12" s="66" customFormat="1">
      <c r="A574" s="37">
        <v>571</v>
      </c>
      <c r="B574" s="37">
        <v>24.062398763819981</v>
      </c>
      <c r="C574" s="37"/>
      <c r="D574" s="37"/>
      <c r="E574" s="190">
        <v>2</v>
      </c>
      <c r="F574" s="190">
        <v>1482.527918787008</v>
      </c>
      <c r="G574" s="190">
        <v>63.668590933084488</v>
      </c>
      <c r="H574" s="190">
        <v>0</v>
      </c>
      <c r="I574" s="190">
        <v>-6.7199315199413396</v>
      </c>
      <c r="J574" s="190">
        <v>0</v>
      </c>
      <c r="K574" s="190">
        <v>0</v>
      </c>
      <c r="L574" s="190">
        <v>-5.0997983212094686</v>
      </c>
    </row>
    <row r="575" spans="1:12" s="66" customFormat="1">
      <c r="A575" s="37">
        <v>572</v>
      </c>
      <c r="B575" s="37">
        <v>20.84496826834695</v>
      </c>
      <c r="C575" s="37"/>
      <c r="D575" s="37"/>
      <c r="E575" s="190">
        <v>2</v>
      </c>
      <c r="F575" s="190">
        <v>1284.29620535254</v>
      </c>
      <c r="G575" s="190">
        <v>63.721139073371887</v>
      </c>
      <c r="H575" s="190">
        <v>0</v>
      </c>
      <c r="I575" s="190">
        <v>-6.7199315199413396</v>
      </c>
      <c r="J575" s="190">
        <v>0</v>
      </c>
      <c r="K575" s="190">
        <v>0</v>
      </c>
      <c r="L575" s="190">
        <v>-4.3245006799949044</v>
      </c>
    </row>
    <row r="576" spans="1:12" s="66" customFormat="1">
      <c r="A576" s="37">
        <v>573</v>
      </c>
      <c r="B576" s="37">
        <v>16.857158159522459</v>
      </c>
      <c r="C576" s="37"/>
      <c r="D576" s="37"/>
      <c r="E576" s="190">
        <v>2</v>
      </c>
      <c r="F576" s="190">
        <v>1038.6000102565349</v>
      </c>
      <c r="G576" s="190">
        <v>63.77988076210022</v>
      </c>
      <c r="H576" s="190">
        <v>0</v>
      </c>
      <c r="I576" s="190">
        <v>-6.7199315199413396</v>
      </c>
      <c r="J576" s="190">
        <v>0</v>
      </c>
      <c r="K576" s="190">
        <v>0</v>
      </c>
      <c r="L576" s="190">
        <v>-3.4185977258547142</v>
      </c>
    </row>
    <row r="577" spans="1:12" s="66" customFormat="1">
      <c r="A577" s="37">
        <v>574</v>
      </c>
      <c r="B577" s="37">
        <v>13.00887136700285</v>
      </c>
      <c r="C577" s="37"/>
      <c r="D577" s="37"/>
      <c r="E577" s="190">
        <v>1</v>
      </c>
      <c r="F577" s="190">
        <v>1549.3966883638971</v>
      </c>
      <c r="G577" s="190">
        <v>63.833246886730187</v>
      </c>
      <c r="H577" s="190">
        <v>0</v>
      </c>
      <c r="I577" s="190">
        <v>-6.7199315199413396</v>
      </c>
      <c r="J577" s="190">
        <v>0</v>
      </c>
      <c r="K577" s="190">
        <v>0</v>
      </c>
      <c r="L577" s="190">
        <v>-3.4028045727370508</v>
      </c>
    </row>
    <row r="578" spans="1:12" s="66" customFormat="1">
      <c r="A578" s="37">
        <v>575</v>
      </c>
      <c r="B578" s="37">
        <v>10.955618940267939</v>
      </c>
      <c r="C578" s="37"/>
      <c r="D578" s="37"/>
      <c r="E578" s="190">
        <v>1</v>
      </c>
      <c r="F578" s="190">
        <v>1304.847993814758</v>
      </c>
      <c r="G578" s="190">
        <v>63.888530135154717</v>
      </c>
      <c r="H578" s="190">
        <v>0</v>
      </c>
      <c r="I578" s="190">
        <v>-6.7199315199413396</v>
      </c>
      <c r="J578" s="190">
        <v>0.17354402622280679</v>
      </c>
      <c r="K578" s="190">
        <v>0.48939357546822793</v>
      </c>
      <c r="L578" s="190">
        <v>-1.711549332624666</v>
      </c>
    </row>
    <row r="579" spans="1:12" s="66" customFormat="1">
      <c r="A579" s="37">
        <v>576</v>
      </c>
      <c r="B579" s="37">
        <v>8.056224006824042</v>
      </c>
      <c r="C579" s="37"/>
      <c r="D579" s="37"/>
      <c r="E579" s="190">
        <v>1</v>
      </c>
      <c r="F579" s="190">
        <v>959.52111791591346</v>
      </c>
      <c r="G579" s="190">
        <v>63.948691725730903</v>
      </c>
      <c r="H579" s="190">
        <v>0</v>
      </c>
      <c r="I579" s="190">
        <v>-6.7199315199413396</v>
      </c>
      <c r="J579" s="190">
        <v>3.2656139484538077E-2</v>
      </c>
      <c r="K579" s="190">
        <v>9.2090204492599109E-2</v>
      </c>
      <c r="L579" s="190">
        <v>-2.828699634529523</v>
      </c>
    </row>
    <row r="580" spans="1:12" s="66" customFormat="1">
      <c r="A580" s="37">
        <v>577</v>
      </c>
      <c r="B580" s="37">
        <v>4.0241228034987611</v>
      </c>
      <c r="C580" s="37"/>
      <c r="D580" s="37"/>
      <c r="E580" s="190">
        <v>0</v>
      </c>
      <c r="F580" s="190">
        <v>800</v>
      </c>
      <c r="G580" s="190">
        <v>63.991144299507141</v>
      </c>
      <c r="H580" s="190">
        <v>0</v>
      </c>
      <c r="I580" s="190">
        <v>-6.7199315199413396</v>
      </c>
      <c r="J580" s="190">
        <v>9.1362767852756821E-2</v>
      </c>
      <c r="K580" s="190">
        <v>0.25764270080221469</v>
      </c>
      <c r="L580" s="190">
        <v>9.436261974330834E-2</v>
      </c>
    </row>
    <row r="581" spans="1:12" s="66" customFormat="1">
      <c r="A581" s="37">
        <v>578</v>
      </c>
      <c r="B581" s="37">
        <v>1.0011009310646011</v>
      </c>
      <c r="C581" s="37"/>
      <c r="D581" s="37"/>
      <c r="E581" s="190">
        <v>0</v>
      </c>
      <c r="F581" s="190">
        <v>800</v>
      </c>
      <c r="G581" s="190">
        <v>64.020806610584259</v>
      </c>
      <c r="H581" s="190">
        <v>0</v>
      </c>
      <c r="I581" s="190">
        <v>-6.7199315199413396</v>
      </c>
      <c r="J581" s="190">
        <v>9.1354422594123436E-2</v>
      </c>
      <c r="K581" s="190">
        <v>0.25761916720068612</v>
      </c>
      <c r="L581" s="190">
        <v>7.3900732996605101E-2</v>
      </c>
    </row>
    <row r="582" spans="1:12" s="66" customFormat="1">
      <c r="A582" s="37">
        <v>579</v>
      </c>
      <c r="B582" s="37">
        <v>0</v>
      </c>
      <c r="C582" s="37"/>
      <c r="D582" s="37"/>
      <c r="E582" s="190">
        <v>0</v>
      </c>
      <c r="F582" s="190">
        <v>800</v>
      </c>
      <c r="G582" s="190">
        <v>64.050468921661377</v>
      </c>
      <c r="H582" s="190">
        <v>0</v>
      </c>
      <c r="I582" s="190">
        <v>-6.7199315199413396</v>
      </c>
      <c r="J582" s="190">
        <v>9.1346078832123437E-2</v>
      </c>
      <c r="K582" s="190">
        <v>0.25759563781965872</v>
      </c>
      <c r="L582" s="190">
        <v>7.3900732996605101E-2</v>
      </c>
    </row>
    <row r="583" spans="1:12" s="66" customFormat="1">
      <c r="A583" s="37">
        <v>580</v>
      </c>
      <c r="B583" s="37">
        <v>0</v>
      </c>
      <c r="C583" s="37"/>
      <c r="D583" s="37"/>
      <c r="E583" s="190">
        <v>0</v>
      </c>
      <c r="F583" s="190">
        <v>800</v>
      </c>
      <c r="G583" s="190">
        <v>64.080131232738495</v>
      </c>
      <c r="H583" s="190">
        <v>0</v>
      </c>
      <c r="I583" s="190">
        <v>-6.7199315199413396</v>
      </c>
      <c r="J583" s="190">
        <v>9.1337736566356811E-2</v>
      </c>
      <c r="K583" s="190">
        <v>0.25757211265800428</v>
      </c>
      <c r="L583" s="190">
        <v>7.3900732996605101E-2</v>
      </c>
    </row>
    <row r="584" spans="1:12" s="66" customFormat="1">
      <c r="A584" s="37">
        <v>581</v>
      </c>
      <c r="B584" s="37">
        <v>0</v>
      </c>
      <c r="C584" s="37"/>
      <c r="D584" s="37"/>
      <c r="E584" s="190">
        <v>0</v>
      </c>
      <c r="F584" s="190">
        <v>800</v>
      </c>
      <c r="G584" s="190">
        <v>64.109793543815613</v>
      </c>
      <c r="H584" s="190">
        <v>0</v>
      </c>
      <c r="I584" s="190">
        <v>-6.7199315199413396</v>
      </c>
      <c r="J584" s="190">
        <v>9.132939579642356E-2</v>
      </c>
      <c r="K584" s="190">
        <v>0.25754859171459521</v>
      </c>
      <c r="L584" s="190">
        <v>7.3900732996605101E-2</v>
      </c>
    </row>
    <row r="585" spans="1:12" s="66" customFormat="1">
      <c r="A585" s="37">
        <v>582</v>
      </c>
      <c r="B585" s="37">
        <v>0</v>
      </c>
      <c r="C585" s="37"/>
      <c r="D585" s="37"/>
      <c r="E585" s="190">
        <v>0</v>
      </c>
      <c r="F585" s="190">
        <v>800</v>
      </c>
      <c r="G585" s="190">
        <v>64.139455854892731</v>
      </c>
      <c r="H585" s="190">
        <v>0</v>
      </c>
      <c r="I585" s="190">
        <v>-6.7199315199413396</v>
      </c>
      <c r="J585" s="190">
        <v>9.1321056521923932E-2</v>
      </c>
      <c r="K585" s="190">
        <v>0.25752507498830379</v>
      </c>
      <c r="L585" s="190">
        <v>7.3900732996605101E-2</v>
      </c>
    </row>
    <row r="586" spans="1:12" s="66" customFormat="1">
      <c r="A586" s="37">
        <v>583</v>
      </c>
      <c r="B586" s="37">
        <v>0</v>
      </c>
      <c r="C586" s="37"/>
      <c r="D586" s="37"/>
      <c r="E586" s="190">
        <v>0</v>
      </c>
      <c r="F586" s="190">
        <v>800</v>
      </c>
      <c r="G586" s="190">
        <v>64.169118165969849</v>
      </c>
      <c r="H586" s="190">
        <v>0</v>
      </c>
      <c r="I586" s="190">
        <v>-6.7199315199413396</v>
      </c>
      <c r="J586" s="190">
        <v>9.1312718742458276E-2</v>
      </c>
      <c r="K586" s="190">
        <v>0.25750156247800321</v>
      </c>
      <c r="L586" s="190">
        <v>7.3900732996605101E-2</v>
      </c>
    </row>
    <row r="587" spans="1:12" s="66" customFormat="1">
      <c r="A587" s="37">
        <v>584</v>
      </c>
      <c r="B587" s="37">
        <v>0</v>
      </c>
      <c r="C587" s="37"/>
      <c r="D587" s="37"/>
      <c r="E587" s="190">
        <v>0</v>
      </c>
      <c r="F587" s="190">
        <v>800</v>
      </c>
      <c r="G587" s="190">
        <v>64.198780477046967</v>
      </c>
      <c r="H587" s="190">
        <v>0</v>
      </c>
      <c r="I587" s="190">
        <v>-6.7199315199413396</v>
      </c>
      <c r="J587" s="190">
        <v>9.1304382457627065E-2</v>
      </c>
      <c r="K587" s="190">
        <v>0.25747805418256681</v>
      </c>
      <c r="L587" s="190">
        <v>7.3900732996605101E-2</v>
      </c>
    </row>
    <row r="588" spans="1:12" s="66" customFormat="1">
      <c r="A588" s="37">
        <v>585</v>
      </c>
      <c r="B588" s="37">
        <v>0</v>
      </c>
      <c r="C588" s="37"/>
      <c r="D588" s="37"/>
      <c r="E588" s="190">
        <v>0</v>
      </c>
      <c r="F588" s="190">
        <v>800</v>
      </c>
      <c r="G588" s="190">
        <v>64.228442788124084</v>
      </c>
      <c r="H588" s="190">
        <v>0</v>
      </c>
      <c r="I588" s="190">
        <v>-6.7199315199413396</v>
      </c>
      <c r="J588" s="190">
        <v>9.1296047667030852E-2</v>
      </c>
      <c r="K588" s="190">
        <v>0.25745455010086821</v>
      </c>
      <c r="L588" s="190">
        <v>7.3900732996605101E-2</v>
      </c>
    </row>
    <row r="589" spans="1:12" s="66" customFormat="1">
      <c r="A589" s="37">
        <v>586</v>
      </c>
      <c r="B589" s="37">
        <v>0</v>
      </c>
      <c r="C589" s="37"/>
      <c r="D589" s="37"/>
      <c r="E589" s="190">
        <v>0</v>
      </c>
      <c r="F589" s="190">
        <v>800</v>
      </c>
      <c r="G589" s="190">
        <v>64.258105099201202</v>
      </c>
      <c r="H589" s="190">
        <v>0</v>
      </c>
      <c r="I589" s="190">
        <v>-6.7199315199413396</v>
      </c>
      <c r="J589" s="190">
        <v>9.1287714370270528E-2</v>
      </c>
      <c r="K589" s="190">
        <v>0.2574310502317817</v>
      </c>
      <c r="L589" s="190">
        <v>7.3900732996605101E-2</v>
      </c>
    </row>
    <row r="590" spans="1:12" s="66" customFormat="1">
      <c r="A590" s="37">
        <v>587</v>
      </c>
      <c r="B590" s="37">
        <v>0</v>
      </c>
      <c r="C590" s="37"/>
      <c r="D590" s="37"/>
      <c r="E590" s="190">
        <v>0</v>
      </c>
      <c r="F590" s="190">
        <v>800</v>
      </c>
      <c r="G590" s="190">
        <v>64.28776741027832</v>
      </c>
      <c r="H590" s="190">
        <v>0</v>
      </c>
      <c r="I590" s="190">
        <v>-6.7199315199413396</v>
      </c>
      <c r="J590" s="190">
        <v>9.1279382566946968E-2</v>
      </c>
      <c r="K590" s="190">
        <v>0.25740755457418191</v>
      </c>
      <c r="L590" s="190">
        <v>7.3900732996605101E-2</v>
      </c>
    </row>
    <row r="591" spans="1:12" s="66" customFormat="1">
      <c r="A591" s="37">
        <v>588</v>
      </c>
      <c r="B591" s="37">
        <v>0</v>
      </c>
      <c r="C591" s="37"/>
      <c r="D591" s="37"/>
      <c r="E591" s="190">
        <v>0</v>
      </c>
      <c r="F591" s="190">
        <v>800</v>
      </c>
      <c r="G591" s="190">
        <v>64.317429721355438</v>
      </c>
      <c r="H591" s="190">
        <v>0</v>
      </c>
      <c r="I591" s="190">
        <v>-6.7199315199413396</v>
      </c>
      <c r="J591" s="190">
        <v>9.1271052256661198E-2</v>
      </c>
      <c r="K591" s="190">
        <v>0.25738406312694367</v>
      </c>
      <c r="L591" s="190">
        <v>7.3900732996605101E-2</v>
      </c>
    </row>
    <row r="592" spans="1:12" s="66" customFormat="1">
      <c r="A592" s="37">
        <v>589</v>
      </c>
      <c r="B592" s="37">
        <v>0</v>
      </c>
      <c r="C592" s="37"/>
      <c r="D592" s="37"/>
      <c r="E592" s="190">
        <v>0</v>
      </c>
      <c r="F592" s="190">
        <v>800</v>
      </c>
      <c r="G592" s="190">
        <v>64.347092032432556</v>
      </c>
      <c r="H592" s="190">
        <v>0</v>
      </c>
      <c r="I592" s="190">
        <v>-6.7199315199413396</v>
      </c>
      <c r="J592" s="190">
        <v>9.1262723439014398E-2</v>
      </c>
      <c r="K592" s="190">
        <v>0.25736057588894251</v>
      </c>
      <c r="L592" s="190">
        <v>7.3900732996605101E-2</v>
      </c>
    </row>
    <row r="593" spans="1:12" s="66" customFormat="1">
      <c r="A593" s="37">
        <v>590</v>
      </c>
      <c r="B593" s="37">
        <v>0</v>
      </c>
      <c r="C593" s="37"/>
      <c r="D593" s="37"/>
      <c r="E593" s="190">
        <v>0</v>
      </c>
      <c r="F593" s="190">
        <v>800</v>
      </c>
      <c r="G593" s="190">
        <v>64.376754343509674</v>
      </c>
      <c r="H593" s="190">
        <v>0</v>
      </c>
      <c r="I593" s="190">
        <v>-6.7199315199413396</v>
      </c>
      <c r="J593" s="190">
        <v>9.1254396113607916E-2</v>
      </c>
      <c r="K593" s="190">
        <v>0.25733709285905398</v>
      </c>
      <c r="L593" s="190">
        <v>7.3900732996605101E-2</v>
      </c>
    </row>
    <row r="594" spans="1:12" s="66" customFormat="1">
      <c r="A594" s="37">
        <v>591</v>
      </c>
      <c r="B594" s="37">
        <v>0</v>
      </c>
      <c r="C594" s="37"/>
      <c r="D594" s="37"/>
      <c r="E594" s="190">
        <v>0</v>
      </c>
      <c r="F594" s="190">
        <v>800</v>
      </c>
      <c r="G594" s="190">
        <v>64.406416654586792</v>
      </c>
      <c r="H594" s="190">
        <v>0</v>
      </c>
      <c r="I594" s="190">
        <v>-6.7199315199413396</v>
      </c>
      <c r="J594" s="190">
        <v>9.1246070280043293E-2</v>
      </c>
      <c r="K594" s="190">
        <v>0.25731361403615449</v>
      </c>
      <c r="L594" s="190">
        <v>7.3900732996605101E-2</v>
      </c>
    </row>
    <row r="595" spans="1:12" s="66" customFormat="1">
      <c r="A595" s="37">
        <v>592</v>
      </c>
      <c r="B595" s="37">
        <v>0</v>
      </c>
      <c r="C595" s="37"/>
      <c r="D595" s="37"/>
      <c r="E595" s="190">
        <v>0</v>
      </c>
      <c r="F595" s="190">
        <v>800</v>
      </c>
      <c r="G595" s="190">
        <v>64.43607896566391</v>
      </c>
      <c r="H595" s="190">
        <v>0</v>
      </c>
      <c r="I595" s="190">
        <v>-6.7199315199413396</v>
      </c>
      <c r="J595" s="190">
        <v>9.1237745937922082E-2</v>
      </c>
      <c r="K595" s="190">
        <v>0.25729013941912049</v>
      </c>
      <c r="L595" s="190">
        <v>7.3900732996605101E-2</v>
      </c>
    </row>
    <row r="596" spans="1:12" s="66" customFormat="1">
      <c r="A596" s="37">
        <v>593</v>
      </c>
      <c r="B596" s="37">
        <v>0</v>
      </c>
      <c r="C596" s="37"/>
      <c r="D596" s="37"/>
      <c r="E596" s="190">
        <v>0</v>
      </c>
      <c r="F596" s="190">
        <v>800</v>
      </c>
      <c r="G596" s="190">
        <v>64.465741276741028</v>
      </c>
      <c r="H596" s="190">
        <v>0</v>
      </c>
      <c r="I596" s="190">
        <v>-6.7199315199413396</v>
      </c>
      <c r="J596" s="190">
        <v>9.1229423086846076E-2</v>
      </c>
      <c r="K596" s="190">
        <v>0.25726666900682899</v>
      </c>
      <c r="L596" s="190">
        <v>7.3900732996605101E-2</v>
      </c>
    </row>
    <row r="597" spans="1:12" s="66" customFormat="1">
      <c r="A597" s="37">
        <v>594</v>
      </c>
      <c r="B597" s="37">
        <v>0</v>
      </c>
      <c r="C597" s="37"/>
      <c r="D597" s="37"/>
      <c r="E597" s="190">
        <v>0</v>
      </c>
      <c r="F597" s="190">
        <v>800</v>
      </c>
      <c r="G597" s="190">
        <v>64.495403587818146</v>
      </c>
      <c r="H597" s="190">
        <v>0</v>
      </c>
      <c r="I597" s="190">
        <v>-6.7199315199413396</v>
      </c>
      <c r="J597" s="190">
        <v>9.1221101726417134E-2</v>
      </c>
      <c r="K597" s="190">
        <v>0.25724320279815732</v>
      </c>
      <c r="L597" s="190">
        <v>7.3900732996605101E-2</v>
      </c>
    </row>
    <row r="598" spans="1:12" s="66" customFormat="1">
      <c r="A598" s="37">
        <v>595</v>
      </c>
      <c r="B598" s="37">
        <v>0</v>
      </c>
      <c r="C598" s="37"/>
      <c r="D598" s="37"/>
      <c r="E598" s="190">
        <v>0</v>
      </c>
      <c r="F598" s="190">
        <v>800</v>
      </c>
      <c r="G598" s="190">
        <v>64.525065898895264</v>
      </c>
      <c r="H598" s="190">
        <v>0</v>
      </c>
      <c r="I598" s="190">
        <v>-6.7199315199413396</v>
      </c>
      <c r="J598" s="190">
        <v>9.1212781856237338E-2</v>
      </c>
      <c r="K598" s="190">
        <v>0.25721974079198312</v>
      </c>
      <c r="L598" s="190">
        <v>7.3900732996605101E-2</v>
      </c>
    </row>
    <row r="599" spans="1:12" s="66" customFormat="1">
      <c r="A599" s="37">
        <v>596</v>
      </c>
      <c r="B599" s="37">
        <v>0</v>
      </c>
      <c r="C599" s="37"/>
      <c r="D599" s="37"/>
      <c r="E599" s="190">
        <v>0</v>
      </c>
      <c r="F599" s="190">
        <v>800</v>
      </c>
      <c r="G599" s="190">
        <v>64.554728209972382</v>
      </c>
      <c r="H599" s="190">
        <v>0</v>
      </c>
      <c r="I599" s="190">
        <v>-6.7199315199413396</v>
      </c>
      <c r="J599" s="190">
        <v>9.1204463475908881E-2</v>
      </c>
      <c r="K599" s="190">
        <v>0.25719628298718478</v>
      </c>
      <c r="L599" s="190">
        <v>7.3900733730639934E-2</v>
      </c>
    </row>
    <row r="600" spans="1:12" s="66" customFormat="1">
      <c r="A600" s="37">
        <v>597</v>
      </c>
      <c r="B600" s="37">
        <v>1.0060397068731419</v>
      </c>
      <c r="C600" s="37"/>
      <c r="D600" s="37"/>
      <c r="E600" s="190">
        <v>0</v>
      </c>
      <c r="F600" s="190">
        <v>800.03021368384361</v>
      </c>
      <c r="G600" s="190">
        <v>64.5843905210495</v>
      </c>
      <c r="H600" s="190">
        <v>0</v>
      </c>
      <c r="I600" s="190">
        <v>-6.7199315199413396</v>
      </c>
      <c r="J600" s="190">
        <v>9.1196146585034069E-2</v>
      </c>
      <c r="K600" s="190">
        <v>0.2571728293826408</v>
      </c>
      <c r="L600" s="190">
        <v>7.3902719574061471E-2</v>
      </c>
    </row>
    <row r="601" spans="1:12" s="66" customFormat="1">
      <c r="A601" s="37">
        <v>598</v>
      </c>
      <c r="B601" s="37">
        <v>5.0066880985887954</v>
      </c>
      <c r="C601" s="37"/>
      <c r="D601" s="37"/>
      <c r="E601" s="190">
        <v>0</v>
      </c>
      <c r="F601" s="190">
        <v>800.00027427077293</v>
      </c>
      <c r="G601" s="190">
        <v>64.614052832126617</v>
      </c>
      <c r="H601" s="190">
        <v>0</v>
      </c>
      <c r="I601" s="190">
        <v>-6.7199315199413396</v>
      </c>
      <c r="J601" s="190">
        <v>9.118783118321537E-2</v>
      </c>
      <c r="K601" s="190">
        <v>0.25714937997723009</v>
      </c>
      <c r="L601" s="190">
        <v>9.171096003020382E-2</v>
      </c>
    </row>
    <row r="602" spans="1:12" s="66" customFormat="1">
      <c r="A602" s="37">
        <v>599</v>
      </c>
      <c r="B602" s="37">
        <v>7.9666812326690888</v>
      </c>
      <c r="C602" s="37"/>
      <c r="D602" s="37"/>
      <c r="E602" s="190">
        <v>1</v>
      </c>
      <c r="F602" s="190">
        <v>948.85657170929198</v>
      </c>
      <c r="G602" s="190">
        <v>64.643715143203735</v>
      </c>
      <c r="H602" s="190">
        <v>0</v>
      </c>
      <c r="I602" s="190">
        <v>-6.7199315199413396</v>
      </c>
      <c r="J602" s="190">
        <v>0.47493746461736108</v>
      </c>
      <c r="K602" s="190">
        <v>1.3393220670960759</v>
      </c>
      <c r="L602" s="190">
        <v>4.5397625943264286</v>
      </c>
    </row>
    <row r="603" spans="1:12" s="66" customFormat="1">
      <c r="A603" s="37">
        <v>600</v>
      </c>
      <c r="B603" s="37">
        <v>12.06303032155042</v>
      </c>
      <c r="C603" s="37"/>
      <c r="D603" s="37"/>
      <c r="E603" s="190">
        <v>1</v>
      </c>
      <c r="F603" s="190">
        <v>1436.7441277128371</v>
      </c>
      <c r="G603" s="190">
        <v>64.68616771697998</v>
      </c>
      <c r="H603" s="190">
        <v>0</v>
      </c>
      <c r="I603" s="190">
        <v>-6.7199315199413396</v>
      </c>
      <c r="J603" s="190">
        <v>0.74297875983333495</v>
      </c>
      <c r="K603" s="190">
        <v>2.095197626134139</v>
      </c>
      <c r="L603" s="190">
        <v>7.6122700965549441</v>
      </c>
    </row>
    <row r="604" spans="1:12" s="66" customFormat="1">
      <c r="A604" s="37">
        <v>601</v>
      </c>
      <c r="B604" s="37">
        <v>14.9641904300332</v>
      </c>
      <c r="C604" s="37"/>
      <c r="D604" s="37"/>
      <c r="E604" s="190">
        <v>2</v>
      </c>
      <c r="F604" s="190">
        <v>921.97084667295269</v>
      </c>
      <c r="G604" s="190">
        <v>64.743845492601395</v>
      </c>
      <c r="H604" s="190">
        <v>0</v>
      </c>
      <c r="I604" s="190">
        <v>-6.7199315199413396</v>
      </c>
      <c r="J604" s="190">
        <v>0.43117533302971067</v>
      </c>
      <c r="K604" s="190">
        <v>1.215913001892674</v>
      </c>
      <c r="L604" s="190">
        <v>3.9062002545734251</v>
      </c>
    </row>
    <row r="605" spans="1:12" s="66" customFormat="1">
      <c r="A605" s="37">
        <v>602</v>
      </c>
      <c r="B605" s="37">
        <v>15.135186662537521</v>
      </c>
      <c r="C605" s="37"/>
      <c r="D605" s="37"/>
      <c r="E605" s="190">
        <v>2</v>
      </c>
      <c r="F605" s="190">
        <v>932.50623113281347</v>
      </c>
      <c r="G605" s="190">
        <v>64.78016209602356</v>
      </c>
      <c r="H605" s="190">
        <v>0</v>
      </c>
      <c r="I605" s="190">
        <v>-6.7199315199413396</v>
      </c>
      <c r="J605" s="190">
        <v>0.25821048723718237</v>
      </c>
      <c r="K605" s="190">
        <v>0.72815271330723019</v>
      </c>
      <c r="L605" s="190">
        <v>1.056086503385663</v>
      </c>
    </row>
    <row r="606" spans="1:12" s="66" customFormat="1">
      <c r="A606" s="37">
        <v>603</v>
      </c>
      <c r="B606" s="37">
        <v>14.99971326618239</v>
      </c>
      <c r="C606" s="37"/>
      <c r="D606" s="37"/>
      <c r="E606" s="190">
        <v>2</v>
      </c>
      <c r="F606" s="190">
        <v>924.15947010035268</v>
      </c>
      <c r="G606" s="190">
        <v>64.822614669799805</v>
      </c>
      <c r="H606" s="190">
        <v>0</v>
      </c>
      <c r="I606" s="190">
        <v>-6.7199315199413396</v>
      </c>
      <c r="J606" s="190">
        <v>0.16077257881844001</v>
      </c>
      <c r="K606" s="190">
        <v>0.45337813635940472</v>
      </c>
      <c r="L606" s="190">
        <v>-0.5328783534967233</v>
      </c>
    </row>
    <row r="607" spans="1:12" s="66" customFormat="1">
      <c r="A607" s="37">
        <v>604</v>
      </c>
      <c r="B607" s="37">
        <v>14.060591547553431</v>
      </c>
      <c r="C607" s="37"/>
      <c r="D607" s="37"/>
      <c r="E607" s="190">
        <v>2</v>
      </c>
      <c r="F607" s="190">
        <v>866.29848206369547</v>
      </c>
      <c r="G607" s="190">
        <v>64.862893849611282</v>
      </c>
      <c r="H607" s="190">
        <v>0</v>
      </c>
      <c r="I607" s="190">
        <v>-6.7199315199413396</v>
      </c>
      <c r="J607" s="190">
        <v>0.27882875166354731</v>
      </c>
      <c r="K607" s="190">
        <v>0.78629615026203115</v>
      </c>
      <c r="L607" s="190">
        <v>1.598999889742327</v>
      </c>
    </row>
    <row r="608" spans="1:12" s="66" customFormat="1">
      <c r="A608" s="37">
        <v>605</v>
      </c>
      <c r="B608" s="37">
        <v>15.13061268139557</v>
      </c>
      <c r="C608" s="37"/>
      <c r="D608" s="37"/>
      <c r="E608" s="190">
        <v>2</v>
      </c>
      <c r="F608" s="190">
        <v>932.22441987993261</v>
      </c>
      <c r="G608" s="190">
        <v>64.893626093864441</v>
      </c>
      <c r="H608" s="190">
        <v>0</v>
      </c>
      <c r="I608" s="190">
        <v>-6.7199315199413396</v>
      </c>
      <c r="J608" s="190">
        <v>0.28956957413936418</v>
      </c>
      <c r="K608" s="190">
        <v>0.81658523384109338</v>
      </c>
      <c r="L608" s="190">
        <v>1.5745130628131001</v>
      </c>
    </row>
    <row r="609" spans="1:12" s="66" customFormat="1">
      <c r="A609" s="37">
        <v>606</v>
      </c>
      <c r="B609" s="37">
        <v>14.069989271401919</v>
      </c>
      <c r="C609" s="37"/>
      <c r="D609" s="37"/>
      <c r="E609" s="190">
        <v>2</v>
      </c>
      <c r="F609" s="190">
        <v>866.87749283129085</v>
      </c>
      <c r="G609" s="190">
        <v>64.949817299842834</v>
      </c>
      <c r="H609" s="190">
        <v>0</v>
      </c>
      <c r="I609" s="190">
        <v>-6.7199315199413396</v>
      </c>
      <c r="J609" s="190">
        <v>0.16510705716567961</v>
      </c>
      <c r="K609" s="190">
        <v>0.46560135085035931</v>
      </c>
      <c r="L609" s="190">
        <v>-0.26700725159398953</v>
      </c>
    </row>
    <row r="610" spans="1:12" s="66" customFormat="1">
      <c r="A610" s="37">
        <v>607</v>
      </c>
      <c r="B610" s="37">
        <v>13.992220977111961</v>
      </c>
      <c r="C610" s="37"/>
      <c r="D610" s="37"/>
      <c r="E610" s="190">
        <v>1</v>
      </c>
      <c r="F610" s="190">
        <v>1666.5166587612989</v>
      </c>
      <c r="G610" s="190">
        <v>64.998601973056793</v>
      </c>
      <c r="H610" s="190">
        <v>0</v>
      </c>
      <c r="I610" s="190">
        <v>-6.7199315199413396</v>
      </c>
      <c r="J610" s="190">
        <v>0.49963172091163782</v>
      </c>
      <c r="K610" s="190">
        <v>1.408959787531749</v>
      </c>
      <c r="L610" s="190">
        <v>2.586634404681313</v>
      </c>
    </row>
    <row r="611" spans="1:12" s="66" customFormat="1">
      <c r="A611" s="37">
        <v>608</v>
      </c>
      <c r="B611" s="37">
        <v>14.132464648433769</v>
      </c>
      <c r="C611" s="37"/>
      <c r="D611" s="37"/>
      <c r="E611" s="190">
        <v>1</v>
      </c>
      <c r="F611" s="190">
        <v>1683.2201124107189</v>
      </c>
      <c r="G611" s="190">
        <v>65.06947523355484</v>
      </c>
      <c r="H611" s="190">
        <v>0</v>
      </c>
      <c r="I611" s="190">
        <v>-6.7199315199413396</v>
      </c>
      <c r="J611" s="190">
        <v>0.46069953516798567</v>
      </c>
      <c r="K611" s="190">
        <v>1.299171153508603</v>
      </c>
      <c r="L611" s="190">
        <v>1.833210230893626</v>
      </c>
    </row>
    <row r="612" spans="1:12" s="66" customFormat="1">
      <c r="A612" s="37">
        <v>609</v>
      </c>
      <c r="B612" s="37">
        <v>13.98384817677943</v>
      </c>
      <c r="C612" s="37"/>
      <c r="D612" s="37"/>
      <c r="E612" s="190">
        <v>1</v>
      </c>
      <c r="F612" s="190">
        <v>1665.5194324269321</v>
      </c>
      <c r="G612" s="190">
        <v>65.140348494052887</v>
      </c>
      <c r="H612" s="190">
        <v>0</v>
      </c>
      <c r="I612" s="190">
        <v>-6.7199315199413396</v>
      </c>
      <c r="J612" s="190">
        <v>0.33724851593780347</v>
      </c>
      <c r="K612" s="190">
        <v>0.95103969078288619</v>
      </c>
      <c r="L612" s="190">
        <v>-0.27544970273279867</v>
      </c>
    </row>
    <row r="613" spans="1:12" s="66" customFormat="1">
      <c r="A613" s="37">
        <v>610</v>
      </c>
      <c r="B613" s="37">
        <v>12.03465317118601</v>
      </c>
      <c r="C613" s="37"/>
      <c r="D613" s="37"/>
      <c r="E613" s="190">
        <v>1</v>
      </c>
      <c r="F613" s="190">
        <v>1433.3642975624</v>
      </c>
      <c r="G613" s="190">
        <v>65.211221754550934</v>
      </c>
      <c r="H613" s="190">
        <v>0</v>
      </c>
      <c r="I613" s="190">
        <v>-6.7199315199413396</v>
      </c>
      <c r="J613" s="190">
        <v>0</v>
      </c>
      <c r="K613" s="190">
        <v>0</v>
      </c>
      <c r="L613" s="190">
        <v>-3.5431691067488038</v>
      </c>
    </row>
    <row r="614" spans="1:12" s="66" customFormat="1">
      <c r="A614" s="37">
        <v>611</v>
      </c>
      <c r="B614" s="37">
        <v>7.9303065147640526</v>
      </c>
      <c r="C614" s="37"/>
      <c r="D614" s="37"/>
      <c r="E614" s="190">
        <v>1</v>
      </c>
      <c r="F614" s="190">
        <v>944.52395638661289</v>
      </c>
      <c r="G614" s="190">
        <v>65.282638162374496</v>
      </c>
      <c r="H614" s="190">
        <v>0</v>
      </c>
      <c r="I614" s="190">
        <v>-6.7199315199413396</v>
      </c>
      <c r="J614" s="190">
        <v>0</v>
      </c>
      <c r="K614" s="190">
        <v>0</v>
      </c>
      <c r="L614" s="190">
        <v>-3.0217034380444829</v>
      </c>
    </row>
    <row r="615" spans="1:12" s="66" customFormat="1">
      <c r="A615" s="37">
        <v>612</v>
      </c>
      <c r="B615" s="37">
        <v>4.0039281459896197</v>
      </c>
      <c r="C615" s="37"/>
      <c r="D615" s="37"/>
      <c r="E615" s="190">
        <v>0</v>
      </c>
      <c r="F615" s="190">
        <v>800</v>
      </c>
      <c r="G615" s="190">
        <v>65.340969771146774</v>
      </c>
      <c r="H615" s="190">
        <v>0</v>
      </c>
      <c r="I615" s="190">
        <v>-6.7199315199413396</v>
      </c>
      <c r="J615" s="190">
        <v>9.0984514773560024E-2</v>
      </c>
      <c r="K615" s="190">
        <v>0.25657602837972338</v>
      </c>
      <c r="L615" s="190">
        <v>9.0696080406439478E-2</v>
      </c>
    </row>
    <row r="616" spans="1:12" s="66" customFormat="1">
      <c r="A616" s="37">
        <v>613</v>
      </c>
      <c r="B616" s="37">
        <v>0</v>
      </c>
      <c r="C616" s="37"/>
      <c r="D616" s="37"/>
      <c r="E616" s="190">
        <v>0</v>
      </c>
      <c r="F616" s="190">
        <v>800</v>
      </c>
      <c r="G616" s="190">
        <v>65.386511117219925</v>
      </c>
      <c r="H616" s="190">
        <v>0</v>
      </c>
      <c r="I616" s="190">
        <v>-6.7199315199413396</v>
      </c>
      <c r="J616" s="190">
        <v>9.0971806627369298E-2</v>
      </c>
      <c r="K616" s="190">
        <v>0.25654019144982598</v>
      </c>
      <c r="L616" s="190">
        <v>7.3900732996605101E-2</v>
      </c>
    </row>
    <row r="617" spans="1:12" s="66" customFormat="1">
      <c r="A617" s="37">
        <v>614</v>
      </c>
      <c r="B617" s="37">
        <v>0</v>
      </c>
      <c r="C617" s="37"/>
      <c r="D617" s="37"/>
      <c r="E617" s="190">
        <v>0</v>
      </c>
      <c r="F617" s="190">
        <v>800</v>
      </c>
      <c r="G617" s="190">
        <v>65.432052463293076</v>
      </c>
      <c r="H617" s="190">
        <v>0</v>
      </c>
      <c r="I617" s="190">
        <v>-6.7199315199413396</v>
      </c>
      <c r="J617" s="190">
        <v>9.0959101966010092E-2</v>
      </c>
      <c r="K617" s="190">
        <v>0.25650436434714191</v>
      </c>
      <c r="L617" s="190">
        <v>7.3900732996605101E-2</v>
      </c>
    </row>
    <row r="618" spans="1:12" s="66" customFormat="1">
      <c r="A618" s="37">
        <v>615</v>
      </c>
      <c r="B618" s="37">
        <v>0</v>
      </c>
      <c r="C618" s="37"/>
      <c r="D618" s="37"/>
      <c r="E618" s="190">
        <v>0</v>
      </c>
      <c r="F618" s="190">
        <v>800</v>
      </c>
      <c r="G618" s="190">
        <v>65.477593809366226</v>
      </c>
      <c r="H618" s="190">
        <v>0</v>
      </c>
      <c r="I618" s="190">
        <v>-6.7199315199413396</v>
      </c>
      <c r="J618" s="190">
        <v>9.0946400788058046E-2</v>
      </c>
      <c r="K618" s="190">
        <v>0.25646854706765437</v>
      </c>
      <c r="L618" s="190">
        <v>7.3900732996605101E-2</v>
      </c>
    </row>
    <row r="619" spans="1:12" s="66" customFormat="1">
      <c r="A619" s="37">
        <v>616</v>
      </c>
      <c r="B619" s="37">
        <v>0</v>
      </c>
      <c r="C619" s="37"/>
      <c r="D619" s="37"/>
      <c r="E619" s="190">
        <v>0</v>
      </c>
      <c r="F619" s="190">
        <v>800</v>
      </c>
      <c r="G619" s="190">
        <v>65.523135155439377</v>
      </c>
      <c r="H619" s="190">
        <v>0</v>
      </c>
      <c r="I619" s="190">
        <v>-6.7199315199413396</v>
      </c>
      <c r="J619" s="190">
        <v>9.0933703092089563E-2</v>
      </c>
      <c r="K619" s="190">
        <v>0.25643273960734903</v>
      </c>
      <c r="L619" s="190">
        <v>7.3900732996605101E-2</v>
      </c>
    </row>
    <row r="620" spans="1:12" s="66" customFormat="1">
      <c r="A620" s="37">
        <v>617</v>
      </c>
      <c r="B620" s="37">
        <v>0</v>
      </c>
      <c r="C620" s="37"/>
      <c r="D620" s="37"/>
      <c r="E620" s="190">
        <v>0</v>
      </c>
      <c r="F620" s="190">
        <v>800</v>
      </c>
      <c r="G620" s="190">
        <v>65.568676501512527</v>
      </c>
      <c r="H620" s="190">
        <v>0</v>
      </c>
      <c r="I620" s="190">
        <v>-6.7199315199413396</v>
      </c>
      <c r="J620" s="190">
        <v>9.0921008876681822E-2</v>
      </c>
      <c r="K620" s="190">
        <v>0.25639694196221319</v>
      </c>
      <c r="L620" s="190">
        <v>7.3900732996605101E-2</v>
      </c>
    </row>
    <row r="621" spans="1:12" s="66" customFormat="1">
      <c r="A621" s="37">
        <v>618</v>
      </c>
      <c r="B621" s="37">
        <v>0</v>
      </c>
      <c r="C621" s="37"/>
      <c r="D621" s="37"/>
      <c r="E621" s="190">
        <v>0</v>
      </c>
      <c r="F621" s="190">
        <v>800</v>
      </c>
      <c r="G621" s="190">
        <v>65.614217847585678</v>
      </c>
      <c r="H621" s="190">
        <v>0</v>
      </c>
      <c r="I621" s="190">
        <v>-6.7199315199413396</v>
      </c>
      <c r="J621" s="190">
        <v>9.090831814041285E-2</v>
      </c>
      <c r="K621" s="190">
        <v>0.25636115412823712</v>
      </c>
      <c r="L621" s="190">
        <v>7.3900732996605101E-2</v>
      </c>
    </row>
    <row r="622" spans="1:12" s="66" customFormat="1">
      <c r="A622" s="37">
        <v>619</v>
      </c>
      <c r="B622" s="37">
        <v>0</v>
      </c>
      <c r="C622" s="37"/>
      <c r="D622" s="37"/>
      <c r="E622" s="190">
        <v>0</v>
      </c>
      <c r="F622" s="190">
        <v>800</v>
      </c>
      <c r="G622" s="190">
        <v>65.659759193658829</v>
      </c>
      <c r="H622" s="190">
        <v>0</v>
      </c>
      <c r="I622" s="190">
        <v>-6.7199315199413396</v>
      </c>
      <c r="J622" s="190">
        <v>9.0895630881861311E-2</v>
      </c>
      <c r="K622" s="190">
        <v>0.25632537610141259</v>
      </c>
      <c r="L622" s="190">
        <v>7.3900732996605101E-2</v>
      </c>
    </row>
    <row r="623" spans="1:12" s="66" customFormat="1">
      <c r="A623" s="37">
        <v>620</v>
      </c>
      <c r="B623" s="37">
        <v>0</v>
      </c>
      <c r="C623" s="37"/>
      <c r="D623" s="37"/>
      <c r="E623" s="190">
        <v>0</v>
      </c>
      <c r="F623" s="190">
        <v>800</v>
      </c>
      <c r="G623" s="190">
        <v>65.705300539731979</v>
      </c>
      <c r="H623" s="190">
        <v>0</v>
      </c>
      <c r="I623" s="190">
        <v>-6.7199315199413396</v>
      </c>
      <c r="J623" s="190">
        <v>9.0882947099606745E-2</v>
      </c>
      <c r="K623" s="190">
        <v>0.25628960787773403</v>
      </c>
      <c r="L623" s="190">
        <v>7.3900732996605101E-2</v>
      </c>
    </row>
    <row r="624" spans="1:12" s="66" customFormat="1">
      <c r="A624" s="37">
        <v>621</v>
      </c>
      <c r="B624" s="37">
        <v>0</v>
      </c>
      <c r="C624" s="37"/>
      <c r="D624" s="37"/>
      <c r="E624" s="190">
        <v>0</v>
      </c>
      <c r="F624" s="190">
        <v>800</v>
      </c>
      <c r="G624" s="190">
        <v>65.75084188580513</v>
      </c>
      <c r="H624" s="190">
        <v>0</v>
      </c>
      <c r="I624" s="190">
        <v>-6.7199315199413396</v>
      </c>
      <c r="J624" s="190">
        <v>9.0870266792229426E-2</v>
      </c>
      <c r="K624" s="190">
        <v>0.25625384945319768</v>
      </c>
      <c r="L624" s="190">
        <v>7.3900732996605101E-2</v>
      </c>
    </row>
    <row r="625" spans="1:12" s="66" customFormat="1">
      <c r="A625" s="37">
        <v>622</v>
      </c>
      <c r="B625" s="37">
        <v>0</v>
      </c>
      <c r="C625" s="37"/>
      <c r="D625" s="37"/>
      <c r="E625" s="190">
        <v>0</v>
      </c>
      <c r="F625" s="190">
        <v>800</v>
      </c>
      <c r="G625" s="190">
        <v>65.796383231878281</v>
      </c>
      <c r="H625" s="190">
        <v>0</v>
      </c>
      <c r="I625" s="190">
        <v>-6.7199315199413396</v>
      </c>
      <c r="J625" s="190">
        <v>9.085758995831035E-2</v>
      </c>
      <c r="K625" s="190">
        <v>0.25621810082380198</v>
      </c>
      <c r="L625" s="190">
        <v>7.3900732996605101E-2</v>
      </c>
    </row>
    <row r="626" spans="1:12" s="66" customFormat="1">
      <c r="A626" s="37">
        <v>623</v>
      </c>
      <c r="B626" s="37">
        <v>0</v>
      </c>
      <c r="C626" s="37"/>
      <c r="D626" s="37"/>
      <c r="E626" s="190">
        <v>0</v>
      </c>
      <c r="F626" s="190">
        <v>800</v>
      </c>
      <c r="G626" s="190">
        <v>65.841924577951431</v>
      </c>
      <c r="H626" s="190">
        <v>0</v>
      </c>
      <c r="I626" s="190">
        <v>-6.7199315199413396</v>
      </c>
      <c r="J626" s="190">
        <v>9.084491659643143E-2</v>
      </c>
      <c r="K626" s="190">
        <v>0.256182361985548</v>
      </c>
      <c r="L626" s="190">
        <v>7.3900732996605101E-2</v>
      </c>
    </row>
    <row r="627" spans="1:12" s="66" customFormat="1">
      <c r="A627" s="37">
        <v>624</v>
      </c>
      <c r="B627" s="37">
        <v>0</v>
      </c>
      <c r="C627" s="37"/>
      <c r="D627" s="37"/>
      <c r="E627" s="190">
        <v>0</v>
      </c>
      <c r="F627" s="190">
        <v>800</v>
      </c>
      <c r="G627" s="190">
        <v>65.887465924024582</v>
      </c>
      <c r="H627" s="190">
        <v>0</v>
      </c>
      <c r="I627" s="190">
        <v>-6.7199315199413396</v>
      </c>
      <c r="J627" s="190">
        <v>9.0832246705175174E-2</v>
      </c>
      <c r="K627" s="190">
        <v>0.25614663293443829</v>
      </c>
      <c r="L627" s="190">
        <v>7.3900732996605101E-2</v>
      </c>
    </row>
    <row r="628" spans="1:12" s="66" customFormat="1">
      <c r="A628" s="37">
        <v>625</v>
      </c>
      <c r="B628" s="37">
        <v>0</v>
      </c>
      <c r="C628" s="37"/>
      <c r="D628" s="37"/>
      <c r="E628" s="190">
        <v>0</v>
      </c>
      <c r="F628" s="190">
        <v>800</v>
      </c>
      <c r="G628" s="190">
        <v>65.933007270097733</v>
      </c>
      <c r="H628" s="190">
        <v>0</v>
      </c>
      <c r="I628" s="190">
        <v>-6.7199315199413396</v>
      </c>
      <c r="J628" s="190">
        <v>9.081958028312502E-2</v>
      </c>
      <c r="K628" s="190">
        <v>0.25611091366647831</v>
      </c>
      <c r="L628" s="190">
        <v>7.3900732996605101E-2</v>
      </c>
    </row>
    <row r="629" spans="1:12" s="66" customFormat="1">
      <c r="A629" s="37">
        <v>626</v>
      </c>
      <c r="B629" s="37">
        <v>0</v>
      </c>
      <c r="C629" s="37"/>
      <c r="D629" s="37"/>
      <c r="E629" s="190">
        <v>0</v>
      </c>
      <c r="F629" s="190">
        <v>800</v>
      </c>
      <c r="G629" s="190">
        <v>65.978548616170883</v>
      </c>
      <c r="H629" s="190">
        <v>0</v>
      </c>
      <c r="I629" s="190">
        <v>-6.7199315199413396</v>
      </c>
      <c r="J629" s="190">
        <v>9.0806917328864978E-2</v>
      </c>
      <c r="K629" s="190">
        <v>0.25607520417767482</v>
      </c>
      <c r="L629" s="190">
        <v>7.3900732996605101E-2</v>
      </c>
    </row>
    <row r="630" spans="1:12" s="66" customFormat="1">
      <c r="A630" s="37">
        <v>627</v>
      </c>
      <c r="B630" s="37">
        <v>0</v>
      </c>
      <c r="C630" s="37"/>
      <c r="D630" s="37"/>
      <c r="E630" s="190">
        <v>0</v>
      </c>
      <c r="F630" s="190">
        <v>800</v>
      </c>
      <c r="G630" s="190">
        <v>66.024089962244034</v>
      </c>
      <c r="H630" s="190">
        <v>0</v>
      </c>
      <c r="I630" s="190">
        <v>-6.7199315199413396</v>
      </c>
      <c r="J630" s="190">
        <v>9.0794257840980039E-2</v>
      </c>
      <c r="K630" s="190">
        <v>0.25603950446403761</v>
      </c>
      <c r="L630" s="190">
        <v>7.3900732996605101E-2</v>
      </c>
    </row>
    <row r="631" spans="1:12" s="66" customFormat="1">
      <c r="A631" s="37">
        <v>628</v>
      </c>
      <c r="B631" s="37">
        <v>0</v>
      </c>
      <c r="C631" s="37"/>
      <c r="D631" s="37"/>
      <c r="E631" s="190">
        <v>0</v>
      </c>
      <c r="F631" s="190">
        <v>800</v>
      </c>
      <c r="G631" s="190">
        <v>66.069631308317184</v>
      </c>
      <c r="H631" s="190">
        <v>0</v>
      </c>
      <c r="I631" s="190">
        <v>-6.7199315199413396</v>
      </c>
      <c r="J631" s="190">
        <v>9.0781601818055821E-2</v>
      </c>
      <c r="K631" s="190">
        <v>0.25600381452157811</v>
      </c>
      <c r="L631" s="190">
        <v>7.3900732996605101E-2</v>
      </c>
    </row>
    <row r="632" spans="1:12" s="66" customFormat="1">
      <c r="A632" s="37">
        <v>629</v>
      </c>
      <c r="B632" s="37">
        <v>0</v>
      </c>
      <c r="C632" s="37"/>
      <c r="D632" s="37"/>
      <c r="E632" s="190">
        <v>0</v>
      </c>
      <c r="F632" s="190">
        <v>800</v>
      </c>
      <c r="G632" s="190">
        <v>66.115172654390335</v>
      </c>
      <c r="H632" s="190">
        <v>0</v>
      </c>
      <c r="I632" s="190">
        <v>-6.7199315199413396</v>
      </c>
      <c r="J632" s="190">
        <v>9.0768949258678761E-2</v>
      </c>
      <c r="K632" s="190">
        <v>0.25596813434630988</v>
      </c>
      <c r="L632" s="190">
        <v>7.3900732996605101E-2</v>
      </c>
    </row>
    <row r="633" spans="1:12" s="66" customFormat="1">
      <c r="A633" s="37">
        <v>630</v>
      </c>
      <c r="B633" s="37">
        <v>0</v>
      </c>
      <c r="C633" s="37"/>
      <c r="D633" s="37"/>
      <c r="E633" s="190">
        <v>0</v>
      </c>
      <c r="F633" s="190">
        <v>800</v>
      </c>
      <c r="G633" s="190">
        <v>66.160714000463486</v>
      </c>
      <c r="H633" s="190">
        <v>0</v>
      </c>
      <c r="I633" s="190">
        <v>-6.7199315199413396</v>
      </c>
      <c r="J633" s="190">
        <v>9.0756300161436043E-2</v>
      </c>
      <c r="K633" s="190">
        <v>0.25593246393424912</v>
      </c>
      <c r="L633" s="190">
        <v>7.3900732996605101E-2</v>
      </c>
    </row>
    <row r="634" spans="1:12" s="66" customFormat="1">
      <c r="A634" s="37">
        <v>631</v>
      </c>
      <c r="B634" s="37">
        <v>0</v>
      </c>
      <c r="C634" s="37"/>
      <c r="D634" s="37"/>
      <c r="E634" s="190">
        <v>0</v>
      </c>
      <c r="F634" s="190">
        <v>800</v>
      </c>
      <c r="G634" s="190">
        <v>66.206255346536636</v>
      </c>
      <c r="H634" s="190">
        <v>0</v>
      </c>
      <c r="I634" s="190">
        <v>-6.7199315199413396</v>
      </c>
      <c r="J634" s="190">
        <v>9.0743654524915632E-2</v>
      </c>
      <c r="K634" s="190">
        <v>0.25589680328141368</v>
      </c>
      <c r="L634" s="190">
        <v>7.3900732996605101E-2</v>
      </c>
    </row>
    <row r="635" spans="1:12" s="66" customFormat="1">
      <c r="A635" s="37">
        <v>632</v>
      </c>
      <c r="B635" s="37">
        <v>0</v>
      </c>
      <c r="C635" s="37"/>
      <c r="D635" s="37"/>
      <c r="E635" s="190">
        <v>0</v>
      </c>
      <c r="F635" s="190">
        <v>800</v>
      </c>
      <c r="G635" s="190">
        <v>66.251796692609787</v>
      </c>
      <c r="H635" s="190">
        <v>0</v>
      </c>
      <c r="I635" s="190">
        <v>-6.7199315199413396</v>
      </c>
      <c r="J635" s="190">
        <v>9.0731012347706239E-2</v>
      </c>
      <c r="K635" s="190">
        <v>0.25586115238382379</v>
      </c>
      <c r="L635" s="190">
        <v>7.3900732996605101E-2</v>
      </c>
    </row>
    <row r="636" spans="1:12" s="66" customFormat="1">
      <c r="A636" s="37">
        <v>633</v>
      </c>
      <c r="B636" s="37">
        <v>0</v>
      </c>
      <c r="C636" s="37"/>
      <c r="D636" s="37"/>
      <c r="E636" s="190">
        <v>0</v>
      </c>
      <c r="F636" s="190">
        <v>800</v>
      </c>
      <c r="G636" s="190">
        <v>66.297338038682938</v>
      </c>
      <c r="H636" s="190">
        <v>0</v>
      </c>
      <c r="I636" s="190">
        <v>-6.7199315199413396</v>
      </c>
      <c r="J636" s="190">
        <v>9.0718373628397381E-2</v>
      </c>
      <c r="K636" s="190">
        <v>0.25582551123750191</v>
      </c>
      <c r="L636" s="190">
        <v>7.3900732996605101E-2</v>
      </c>
    </row>
    <row r="637" spans="1:12" s="66" customFormat="1">
      <c r="A637" s="37">
        <v>634</v>
      </c>
      <c r="B637" s="37">
        <v>0</v>
      </c>
      <c r="C637" s="37"/>
      <c r="D637" s="37"/>
      <c r="E637" s="190">
        <v>0</v>
      </c>
      <c r="F637" s="190">
        <v>800</v>
      </c>
      <c r="G637" s="190">
        <v>66.342879384756088</v>
      </c>
      <c r="H637" s="190">
        <v>0</v>
      </c>
      <c r="I637" s="190">
        <v>-6.7199315199413396</v>
      </c>
      <c r="J637" s="190">
        <v>9.0705738365579311E-2</v>
      </c>
      <c r="K637" s="190">
        <v>0.25578987983847251</v>
      </c>
      <c r="L637" s="190">
        <v>7.3900732996605295E-2</v>
      </c>
    </row>
    <row r="638" spans="1:12" s="66" customFormat="1">
      <c r="A638" s="37">
        <v>635</v>
      </c>
      <c r="B638" s="37">
        <v>0.996186279571455</v>
      </c>
      <c r="C638" s="37"/>
      <c r="D638" s="37"/>
      <c r="E638" s="190">
        <v>0</v>
      </c>
      <c r="F638" s="190">
        <v>800.00001573562622</v>
      </c>
      <c r="G638" s="190">
        <v>66.388420730829239</v>
      </c>
      <c r="H638" s="190">
        <v>0</v>
      </c>
      <c r="I638" s="190">
        <v>-6.7199315199413396</v>
      </c>
      <c r="J638" s="190">
        <v>9.0693106557843003E-2</v>
      </c>
      <c r="K638" s="190">
        <v>0.2557542581827621</v>
      </c>
      <c r="L638" s="190">
        <v>7.3900734058679418E-2</v>
      </c>
    </row>
    <row r="639" spans="1:12" s="66" customFormat="1">
      <c r="A639" s="37">
        <v>636</v>
      </c>
      <c r="B639" s="37">
        <v>2.9888840802271162</v>
      </c>
      <c r="C639" s="37"/>
      <c r="D639" s="37"/>
      <c r="E639" s="190">
        <v>0</v>
      </c>
      <c r="F639" s="190">
        <v>800.0058419406414</v>
      </c>
      <c r="G639" s="190">
        <v>66.43396207690239</v>
      </c>
      <c r="H639" s="190">
        <v>0</v>
      </c>
      <c r="I639" s="190">
        <v>-6.7199315199413396</v>
      </c>
      <c r="J639" s="190">
        <v>9.0680478203780293E-2</v>
      </c>
      <c r="K639" s="190">
        <v>0.25571864626639979</v>
      </c>
      <c r="L639" s="190">
        <v>7.4854260030432829E-2</v>
      </c>
    </row>
    <row r="640" spans="1:12" s="66" customFormat="1">
      <c r="A640" s="37">
        <v>637</v>
      </c>
      <c r="B640" s="37">
        <v>7.0059422546434744</v>
      </c>
      <c r="C640" s="37"/>
      <c r="D640" s="37"/>
      <c r="E640" s="190">
        <v>1</v>
      </c>
      <c r="F640" s="190">
        <v>834.42901183881941</v>
      </c>
      <c r="G640" s="190">
        <v>66.47950342297554</v>
      </c>
      <c r="H640" s="190">
        <v>0</v>
      </c>
      <c r="I640" s="190">
        <v>-6.7199315199413396</v>
      </c>
      <c r="J640" s="190">
        <v>0.43813393749065871</v>
      </c>
      <c r="K640" s="190">
        <v>1.235536243277199</v>
      </c>
      <c r="L640" s="190">
        <v>4.2551292100754043</v>
      </c>
    </row>
    <row r="641" spans="1:12" s="66" customFormat="1">
      <c r="A641" s="37">
        <v>638</v>
      </c>
      <c r="B641" s="37">
        <v>10.07211809419038</v>
      </c>
      <c r="C641" s="37"/>
      <c r="D641" s="37"/>
      <c r="E641" s="190">
        <v>1</v>
      </c>
      <c r="F641" s="190">
        <v>1199.6202066498061</v>
      </c>
      <c r="G641" s="190">
        <v>66.526625156402588</v>
      </c>
      <c r="H641" s="190">
        <v>0</v>
      </c>
      <c r="I641" s="190">
        <v>-6.7199315199413396</v>
      </c>
      <c r="J641" s="190">
        <v>0.53920450851971202</v>
      </c>
      <c r="K641" s="190">
        <v>1.5205549166772261</v>
      </c>
      <c r="L641" s="190">
        <v>4.9296803934798694</v>
      </c>
    </row>
    <row r="642" spans="1:12" s="66" customFormat="1">
      <c r="A642" s="37">
        <v>639</v>
      </c>
      <c r="B642" s="37">
        <v>13.064849840038161</v>
      </c>
      <c r="C642" s="37"/>
      <c r="D642" s="37"/>
      <c r="E642" s="190">
        <v>1</v>
      </c>
      <c r="F642" s="190">
        <v>1556.0641713642881</v>
      </c>
      <c r="G642" s="190">
        <v>66.598494291305542</v>
      </c>
      <c r="H642" s="190">
        <v>0</v>
      </c>
      <c r="I642" s="190">
        <v>-6.7199315199413396</v>
      </c>
      <c r="J642" s="190">
        <v>0.75768798424433981</v>
      </c>
      <c r="K642" s="190">
        <v>2.136677589942424</v>
      </c>
      <c r="L642" s="190">
        <v>7.5067532254660136</v>
      </c>
    </row>
    <row r="643" spans="1:12" s="66" customFormat="1">
      <c r="A643" s="37">
        <v>640</v>
      </c>
      <c r="B643" s="37">
        <v>15.935652286235809</v>
      </c>
      <c r="C643" s="37"/>
      <c r="D643" s="37"/>
      <c r="E643" s="190">
        <v>2</v>
      </c>
      <c r="F643" s="190">
        <v>981.82436631999565</v>
      </c>
      <c r="G643" s="190">
        <v>66.66751617193222</v>
      </c>
      <c r="H643" s="190">
        <v>0</v>
      </c>
      <c r="I643" s="190">
        <v>-6.7199315199413396</v>
      </c>
      <c r="J643" s="190">
        <v>0.36256196530590967</v>
      </c>
      <c r="K643" s="190">
        <v>1.0224235336227809</v>
      </c>
      <c r="L643" s="190">
        <v>2.6428365254325912</v>
      </c>
    </row>
    <row r="644" spans="1:12" s="66" customFormat="1">
      <c r="A644" s="37">
        <v>641</v>
      </c>
      <c r="B644" s="37">
        <v>14.882194706032889</v>
      </c>
      <c r="C644" s="37"/>
      <c r="D644" s="37"/>
      <c r="E644" s="190">
        <v>2</v>
      </c>
      <c r="F644" s="190">
        <v>916.91893900836328</v>
      </c>
      <c r="G644" s="190">
        <v>66.731107592582703</v>
      </c>
      <c r="H644" s="190">
        <v>0</v>
      </c>
      <c r="I644" s="190">
        <v>-6.7199315199413396</v>
      </c>
      <c r="J644" s="190">
        <v>0.24672938097136771</v>
      </c>
      <c r="K644" s="190">
        <v>0.6957760319079872</v>
      </c>
      <c r="L644" s="190">
        <v>0.93525846429022774</v>
      </c>
    </row>
    <row r="645" spans="1:12" s="66" customFormat="1">
      <c r="A645" s="37">
        <v>642</v>
      </c>
      <c r="B645" s="37">
        <v>16.867394342988909</v>
      </c>
      <c r="C645" s="37"/>
      <c r="D645" s="37"/>
      <c r="E645" s="190">
        <v>2</v>
      </c>
      <c r="F645" s="190">
        <v>1039.230567623679</v>
      </c>
      <c r="G645" s="190">
        <v>66.7833032310009</v>
      </c>
      <c r="H645" s="190">
        <v>0</v>
      </c>
      <c r="I645" s="190">
        <v>-6.7199315199413396</v>
      </c>
      <c r="J645" s="190">
        <v>0.67968479767671008</v>
      </c>
      <c r="K645" s="190">
        <v>1.91670886383233</v>
      </c>
      <c r="L645" s="190">
        <v>7.6339735964530364</v>
      </c>
    </row>
    <row r="646" spans="1:12" s="66" customFormat="1">
      <c r="A646" s="37">
        <v>643</v>
      </c>
      <c r="B646" s="37">
        <v>19.985560007482071</v>
      </c>
      <c r="C646" s="37"/>
      <c r="D646" s="37"/>
      <c r="E646" s="190">
        <v>2</v>
      </c>
      <c r="F646" s="190">
        <v>1231.3465317076989</v>
      </c>
      <c r="G646" s="190">
        <v>66.852548390626907</v>
      </c>
      <c r="H646" s="190">
        <v>0</v>
      </c>
      <c r="I646" s="190">
        <v>-6.7199315199413396</v>
      </c>
      <c r="J646" s="190">
        <v>0.98343143539797062</v>
      </c>
      <c r="K646" s="190">
        <v>2.7732733697174932</v>
      </c>
      <c r="L646" s="190">
        <v>12.12018277827897</v>
      </c>
    </row>
    <row r="647" spans="1:12" s="66" customFormat="1">
      <c r="A647" s="37">
        <v>644</v>
      </c>
      <c r="B647" s="37">
        <v>24.04158236610202</v>
      </c>
      <c r="C647" s="37"/>
      <c r="D647" s="37"/>
      <c r="E647" s="190">
        <v>2</v>
      </c>
      <c r="F647" s="190">
        <v>1481.245270450592</v>
      </c>
      <c r="G647" s="190">
        <v>66.925684332847595</v>
      </c>
      <c r="H647" s="190">
        <v>0</v>
      </c>
      <c r="I647" s="190">
        <v>-6.7199315199413396</v>
      </c>
      <c r="J647" s="190">
        <v>0.90939564645146953</v>
      </c>
      <c r="K647" s="190">
        <v>2.5644926916743231</v>
      </c>
      <c r="L647" s="190">
        <v>10.315390293289029</v>
      </c>
    </row>
    <row r="648" spans="1:12" s="66" customFormat="1">
      <c r="A648" s="37">
        <v>645</v>
      </c>
      <c r="B648" s="37">
        <v>25.745802686726709</v>
      </c>
      <c r="C648" s="37"/>
      <c r="D648" s="37"/>
      <c r="E648" s="190">
        <v>2</v>
      </c>
      <c r="F648" s="190">
        <v>1586.2453674853541</v>
      </c>
      <c r="G648" s="190">
        <v>66.991971105337143</v>
      </c>
      <c r="H648" s="190">
        <v>0</v>
      </c>
      <c r="I648" s="190">
        <v>-6.7199315199413396</v>
      </c>
      <c r="J648" s="190">
        <v>1.0135102015771811</v>
      </c>
      <c r="K648" s="190">
        <v>2.8580953900803112</v>
      </c>
      <c r="L648" s="190">
        <v>11.754845219296779</v>
      </c>
    </row>
    <row r="649" spans="1:12" s="66" customFormat="1">
      <c r="A649" s="37">
        <v>646</v>
      </c>
      <c r="B649" s="37">
        <v>29.731312187472291</v>
      </c>
      <c r="C649" s="37"/>
      <c r="D649" s="37"/>
      <c r="E649" s="190">
        <v>2</v>
      </c>
      <c r="F649" s="190">
        <v>1831.8002046407521</v>
      </c>
      <c r="G649" s="190">
        <v>67.06284436583519</v>
      </c>
      <c r="H649" s="190">
        <v>0</v>
      </c>
      <c r="I649" s="190">
        <v>-6.7199315199413396</v>
      </c>
      <c r="J649" s="190">
        <v>1.263473316362937</v>
      </c>
      <c r="K649" s="190">
        <v>3.562990540565762</v>
      </c>
      <c r="L649" s="190">
        <v>15.170827210490801</v>
      </c>
    </row>
    <row r="650" spans="1:12" s="66" customFormat="1">
      <c r="A650" s="37">
        <v>647</v>
      </c>
      <c r="B650" s="37">
        <v>31.285062091887841</v>
      </c>
      <c r="C650" s="37"/>
      <c r="D650" s="37"/>
      <c r="E650" s="190">
        <v>2</v>
      </c>
      <c r="F650" s="190">
        <v>1927.529272848177</v>
      </c>
      <c r="G650" s="190">
        <v>67.14046174287796</v>
      </c>
      <c r="H650" s="190">
        <v>0</v>
      </c>
      <c r="I650" s="190">
        <v>-6.7199315199413396</v>
      </c>
      <c r="J650" s="190">
        <v>0.83987166267683633</v>
      </c>
      <c r="K650" s="190">
        <v>2.3684352891764702</v>
      </c>
      <c r="L650" s="190">
        <v>7.4906329988133784</v>
      </c>
    </row>
    <row r="651" spans="1:12" s="66" customFormat="1">
      <c r="A651" s="37">
        <v>648</v>
      </c>
      <c r="B651" s="37">
        <v>32.052860297078666</v>
      </c>
      <c r="C651" s="37"/>
      <c r="D651" s="37"/>
      <c r="E651" s="190">
        <v>3</v>
      </c>
      <c r="F651" s="190">
        <v>1235.844013930252</v>
      </c>
      <c r="G651" s="190">
        <v>67.210561484098434</v>
      </c>
      <c r="H651" s="190">
        <v>0</v>
      </c>
      <c r="I651" s="190">
        <v>-6.7199315199413396</v>
      </c>
      <c r="J651" s="190">
        <v>0.37391944945886002</v>
      </c>
      <c r="K651" s="190">
        <v>1.05445160107582</v>
      </c>
      <c r="L651" s="190">
        <v>2.0409264778192511</v>
      </c>
    </row>
    <row r="652" spans="1:12" s="66" customFormat="1">
      <c r="A652" s="37">
        <v>649</v>
      </c>
      <c r="B652" s="37">
        <v>30.965160086834722</v>
      </c>
      <c r="C652" s="37"/>
      <c r="D652" s="37"/>
      <c r="E652" s="190">
        <v>3</v>
      </c>
      <c r="F652" s="190">
        <v>1193.906171836853</v>
      </c>
      <c r="G652" s="190">
        <v>67.282326519489288</v>
      </c>
      <c r="H652" s="190">
        <v>0</v>
      </c>
      <c r="I652" s="190">
        <v>-6.7199315199413396</v>
      </c>
      <c r="J652" s="190">
        <v>0.2056981075619379</v>
      </c>
      <c r="K652" s="190">
        <v>0.58006797766430651</v>
      </c>
      <c r="L652" s="190">
        <v>-0.68949474678198552</v>
      </c>
    </row>
    <row r="653" spans="1:12" s="66" customFormat="1">
      <c r="A653" s="37">
        <v>650</v>
      </c>
      <c r="B653" s="37">
        <v>30.911666399114569</v>
      </c>
      <c r="C653" s="37"/>
      <c r="D653" s="37"/>
      <c r="E653" s="190">
        <v>3</v>
      </c>
      <c r="F653" s="190">
        <v>1191.8436459611819</v>
      </c>
      <c r="G653" s="190">
        <v>67.352824747562408</v>
      </c>
      <c r="H653" s="190">
        <v>0</v>
      </c>
      <c r="I653" s="190">
        <v>-6.7199315199413396</v>
      </c>
      <c r="J653" s="190">
        <v>0.44833504370276489</v>
      </c>
      <c r="K653" s="190">
        <v>1.2643033287916521</v>
      </c>
      <c r="L653" s="190">
        <v>3.4434082945690561</v>
      </c>
    </row>
    <row r="654" spans="1:12" s="66" customFormat="1">
      <c r="A654" s="37">
        <v>651</v>
      </c>
      <c r="B654" s="37">
        <v>30.886926162636989</v>
      </c>
      <c r="C654" s="37"/>
      <c r="D654" s="37"/>
      <c r="E654" s="190">
        <v>3</v>
      </c>
      <c r="F654" s="190">
        <v>1190.889750649791</v>
      </c>
      <c r="G654" s="190">
        <v>67.422027558088303</v>
      </c>
      <c r="H654" s="190">
        <v>0</v>
      </c>
      <c r="I654" s="190">
        <v>-6.7199315199413396</v>
      </c>
      <c r="J654" s="190">
        <v>0.3480288019977853</v>
      </c>
      <c r="K654" s="190">
        <v>0.98144006153774799</v>
      </c>
      <c r="L654" s="190">
        <v>1.754194985165219</v>
      </c>
    </row>
    <row r="655" spans="1:12" s="66" customFormat="1">
      <c r="A655" s="37">
        <v>652</v>
      </c>
      <c r="B655" s="37">
        <v>30.750622750127061</v>
      </c>
      <c r="C655" s="37"/>
      <c r="D655" s="37"/>
      <c r="E655" s="190">
        <v>3</v>
      </c>
      <c r="F655" s="190">
        <v>1185.634377030482</v>
      </c>
      <c r="G655" s="190">
        <v>67.491230368614197</v>
      </c>
      <c r="H655" s="190">
        <v>0</v>
      </c>
      <c r="I655" s="190">
        <v>-6.7199315199413396</v>
      </c>
      <c r="J655" s="190">
        <v>0.4436487799838203</v>
      </c>
      <c r="K655" s="190">
        <v>1.251088080725107</v>
      </c>
      <c r="L655" s="190">
        <v>3.3857732148205661</v>
      </c>
    </row>
    <row r="656" spans="1:12" s="66" customFormat="1">
      <c r="A656" s="37">
        <v>653</v>
      </c>
      <c r="B656" s="37">
        <v>31.06360063023914</v>
      </c>
      <c r="C656" s="37"/>
      <c r="D656" s="37"/>
      <c r="E656" s="190">
        <v>3</v>
      </c>
      <c r="F656" s="190">
        <v>1197.7016882171949</v>
      </c>
      <c r="G656" s="190">
        <v>67.559131056070328</v>
      </c>
      <c r="H656" s="190">
        <v>0</v>
      </c>
      <c r="I656" s="190">
        <v>-6.7199315199413396</v>
      </c>
      <c r="J656" s="190">
        <v>0.39342988523602102</v>
      </c>
      <c r="K656" s="190">
        <v>1.109470964932628</v>
      </c>
      <c r="L656" s="190">
        <v>2.5023246848415832</v>
      </c>
    </row>
    <row r="657" spans="1:12" s="66" customFormat="1">
      <c r="A657" s="37">
        <v>654</v>
      </c>
      <c r="B657" s="37">
        <v>30.766763770771071</v>
      </c>
      <c r="C657" s="37"/>
      <c r="D657" s="37"/>
      <c r="E657" s="190">
        <v>3</v>
      </c>
      <c r="F657" s="190">
        <v>1186.256717238399</v>
      </c>
      <c r="G657" s="190">
        <v>67.629629284143448</v>
      </c>
      <c r="H657" s="190">
        <v>0</v>
      </c>
      <c r="I657" s="190">
        <v>-6.7199315199413396</v>
      </c>
      <c r="J657" s="190">
        <v>0.39763216408501051</v>
      </c>
      <c r="K657" s="190">
        <v>1.121321377279183</v>
      </c>
      <c r="L657" s="190">
        <v>2.6111029702039472</v>
      </c>
    </row>
    <row r="658" spans="1:12" s="66" customFormat="1">
      <c r="A658" s="37">
        <v>655</v>
      </c>
      <c r="B658" s="37">
        <v>31.194571689494008</v>
      </c>
      <c r="C658" s="37"/>
      <c r="D658" s="37"/>
      <c r="E658" s="190">
        <v>3</v>
      </c>
      <c r="F658" s="190">
        <v>1202.751465306605</v>
      </c>
      <c r="G658" s="190">
        <v>67.698832094669342</v>
      </c>
      <c r="H658" s="190">
        <v>0</v>
      </c>
      <c r="I658" s="190">
        <v>-6.7199315199413396</v>
      </c>
      <c r="J658" s="190">
        <v>0.50636447463395562</v>
      </c>
      <c r="K658" s="190">
        <v>1.4279461305861729</v>
      </c>
      <c r="L658" s="190">
        <v>4.3874275472777899</v>
      </c>
    </row>
    <row r="659" spans="1:12" s="66" customFormat="1">
      <c r="A659" s="37">
        <v>656</v>
      </c>
      <c r="B659" s="37">
        <v>31.21026009488012</v>
      </c>
      <c r="C659" s="37"/>
      <c r="D659" s="37"/>
      <c r="E659" s="190">
        <v>3</v>
      </c>
      <c r="F659" s="190">
        <v>1203.356354283902</v>
      </c>
      <c r="G659" s="190">
        <v>67.769330322742462</v>
      </c>
      <c r="H659" s="190">
        <v>0</v>
      </c>
      <c r="I659" s="190">
        <v>-6.7199315199413396</v>
      </c>
      <c r="J659" s="190">
        <v>0.31063184503854302</v>
      </c>
      <c r="K659" s="190">
        <v>0.87598076756920795</v>
      </c>
      <c r="L659" s="190">
        <v>1.0806179883048239</v>
      </c>
    </row>
    <row r="660" spans="1:12" s="66" customFormat="1">
      <c r="A660" s="37">
        <v>657</v>
      </c>
      <c r="B660" s="37">
        <v>30.82108767949574</v>
      </c>
      <c r="C660" s="37"/>
      <c r="D660" s="37"/>
      <c r="E660" s="190">
        <v>3</v>
      </c>
      <c r="F660" s="190">
        <v>1188.35125347599</v>
      </c>
      <c r="G660" s="190">
        <v>67.839828550815582</v>
      </c>
      <c r="H660" s="190">
        <v>0</v>
      </c>
      <c r="I660" s="190">
        <v>-6.7199315199413396</v>
      </c>
      <c r="J660" s="190">
        <v>0.40757487819906818</v>
      </c>
      <c r="K660" s="190">
        <v>1.1493597979384449</v>
      </c>
      <c r="L660" s="190">
        <v>2.7747834808880549</v>
      </c>
    </row>
    <row r="661" spans="1:12" s="66" customFormat="1">
      <c r="A661" s="37">
        <v>658</v>
      </c>
      <c r="B661" s="37">
        <v>31.07955193600311</v>
      </c>
      <c r="C661" s="37"/>
      <c r="D661" s="37"/>
      <c r="E661" s="190">
        <v>3</v>
      </c>
      <c r="F661" s="190">
        <v>1198.316713695735</v>
      </c>
      <c r="G661" s="190">
        <v>67.909031361341476</v>
      </c>
      <c r="H661" s="190">
        <v>0</v>
      </c>
      <c r="I661" s="190">
        <v>-6.7199315199413396</v>
      </c>
      <c r="J661" s="190">
        <v>0.36651376120922791</v>
      </c>
      <c r="K661" s="190">
        <v>1.033567584897485</v>
      </c>
      <c r="L661" s="190">
        <v>2.0493166634513842</v>
      </c>
    </row>
    <row r="662" spans="1:12" s="66" customFormat="1">
      <c r="A662" s="37">
        <v>659</v>
      </c>
      <c r="B662" s="37">
        <v>30.860035163410199</v>
      </c>
      <c r="C662" s="37"/>
      <c r="D662" s="37"/>
      <c r="E662" s="190">
        <v>3</v>
      </c>
      <c r="F662" s="190">
        <v>1189.852929594977</v>
      </c>
      <c r="G662" s="190">
        <v>67.979529589414597</v>
      </c>
      <c r="H662" s="190">
        <v>0</v>
      </c>
      <c r="I662" s="190">
        <v>-6.7199315199413396</v>
      </c>
      <c r="J662" s="190">
        <v>0.559890117709959</v>
      </c>
      <c r="K662" s="190">
        <v>1.578888265641692</v>
      </c>
      <c r="L662" s="190">
        <v>5.3208311947786591</v>
      </c>
    </row>
    <row r="663" spans="1:12" s="66" customFormat="1">
      <c r="A663" s="37">
        <v>660</v>
      </c>
      <c r="B663" s="37">
        <v>32.176552588235367</v>
      </c>
      <c r="C663" s="37"/>
      <c r="D663" s="37"/>
      <c r="E663" s="190">
        <v>3</v>
      </c>
      <c r="F663" s="190">
        <v>1240.6131476730291</v>
      </c>
      <c r="G663" s="190">
        <v>68.048732399940491</v>
      </c>
      <c r="H663" s="190">
        <v>0</v>
      </c>
      <c r="I663" s="190">
        <v>-6.7199315199413396</v>
      </c>
      <c r="J663" s="190">
        <v>0.59091401082889006</v>
      </c>
      <c r="K663" s="190">
        <v>1.666375540824101</v>
      </c>
      <c r="L663" s="190">
        <v>5.6934939790719943</v>
      </c>
    </row>
    <row r="664" spans="1:12" s="66" customFormat="1">
      <c r="A664" s="37">
        <v>661</v>
      </c>
      <c r="B664" s="37">
        <v>31.842814339515531</v>
      </c>
      <c r="C664" s="37"/>
      <c r="D664" s="37"/>
      <c r="E664" s="190">
        <v>3</v>
      </c>
      <c r="F664" s="190">
        <v>1227.7453906904309</v>
      </c>
      <c r="G664" s="190">
        <v>68.121982216835022</v>
      </c>
      <c r="H664" s="190">
        <v>0</v>
      </c>
      <c r="I664" s="190">
        <v>-6.7199315199413396</v>
      </c>
      <c r="J664" s="190">
        <v>0.27267758629926192</v>
      </c>
      <c r="K664" s="190">
        <v>0.76894988443863088</v>
      </c>
      <c r="L664" s="190">
        <v>0.35104444547536467</v>
      </c>
    </row>
    <row r="665" spans="1:12" s="66" customFormat="1">
      <c r="A665" s="37">
        <v>662</v>
      </c>
      <c r="B665" s="37">
        <v>31.78628890927072</v>
      </c>
      <c r="C665" s="37"/>
      <c r="D665" s="37"/>
      <c r="E665" s="190">
        <v>3</v>
      </c>
      <c r="F665" s="190">
        <v>1225.5659716321809</v>
      </c>
      <c r="G665" s="190">
        <v>68.193747252225876</v>
      </c>
      <c r="H665" s="190">
        <v>0</v>
      </c>
      <c r="I665" s="190">
        <v>-6.7199315199413396</v>
      </c>
      <c r="J665" s="190">
        <v>0.50392527423546507</v>
      </c>
      <c r="K665" s="190">
        <v>1.421067593593097</v>
      </c>
      <c r="L665" s="190">
        <v>4.2842945798489982</v>
      </c>
    </row>
    <row r="666" spans="1:12" s="66" customFormat="1">
      <c r="A666" s="37">
        <v>663</v>
      </c>
      <c r="B666" s="37">
        <v>32.137308196551253</v>
      </c>
      <c r="C666" s="37"/>
      <c r="D666" s="37"/>
      <c r="E666" s="190">
        <v>3</v>
      </c>
      <c r="F666" s="190">
        <v>1239.100023849019</v>
      </c>
      <c r="G666" s="190">
        <v>68.26551228761673</v>
      </c>
      <c r="H666" s="190">
        <v>0</v>
      </c>
      <c r="I666" s="190">
        <v>-6.7199315199413396</v>
      </c>
      <c r="J666" s="190">
        <v>0.39889170406333652</v>
      </c>
      <c r="K666" s="190">
        <v>1.124873275819595</v>
      </c>
      <c r="L666" s="190">
        <v>2.468849920446786</v>
      </c>
    </row>
    <row r="667" spans="1:12" s="66" customFormat="1">
      <c r="A667" s="37">
        <v>664</v>
      </c>
      <c r="B667" s="37">
        <v>31.71007064716828</v>
      </c>
      <c r="C667" s="37"/>
      <c r="D667" s="37"/>
      <c r="E667" s="190">
        <v>3</v>
      </c>
      <c r="F667" s="190">
        <v>1222.627267189006</v>
      </c>
      <c r="G667" s="190">
        <v>68.337277323007584</v>
      </c>
      <c r="H667" s="190">
        <v>0</v>
      </c>
      <c r="I667" s="190">
        <v>-6.7199315199413396</v>
      </c>
      <c r="J667" s="190">
        <v>0.33805223700093839</v>
      </c>
      <c r="K667" s="190">
        <v>0.95330618150185653</v>
      </c>
      <c r="L667" s="190">
        <v>1.4898126470541011</v>
      </c>
    </row>
    <row r="668" spans="1:12" s="66" customFormat="1">
      <c r="A668" s="37">
        <v>665</v>
      </c>
      <c r="B668" s="37">
        <v>31.868741011888929</v>
      </c>
      <c r="C668" s="37"/>
      <c r="D668" s="37"/>
      <c r="E668" s="190">
        <v>3</v>
      </c>
      <c r="F668" s="190">
        <v>1228.7450307399249</v>
      </c>
      <c r="G668" s="190">
        <v>68.409042358398438</v>
      </c>
      <c r="H668" s="190">
        <v>0</v>
      </c>
      <c r="I668" s="190">
        <v>-6.7199315199413396</v>
      </c>
      <c r="J668" s="190">
        <v>0.53239619487335244</v>
      </c>
      <c r="K668" s="190">
        <v>1.501355494888871</v>
      </c>
      <c r="L668" s="190">
        <v>4.7549562356451087</v>
      </c>
    </row>
    <row r="669" spans="1:12" s="66" customFormat="1">
      <c r="A669" s="37">
        <v>666</v>
      </c>
      <c r="B669" s="37">
        <v>32.245516719314011</v>
      </c>
      <c r="C669" s="37"/>
      <c r="D669" s="37"/>
      <c r="E669" s="190">
        <v>3</v>
      </c>
      <c r="F669" s="190">
        <v>1243.272158687319</v>
      </c>
      <c r="G669" s="190">
        <v>68.480807393789291</v>
      </c>
      <c r="H669" s="190">
        <v>0</v>
      </c>
      <c r="I669" s="190">
        <v>-6.7199315199413396</v>
      </c>
      <c r="J669" s="190">
        <v>0.40395342899238668</v>
      </c>
      <c r="K669" s="190">
        <v>1.139147323247101</v>
      </c>
      <c r="L669" s="190">
        <v>2.5439667641340269</v>
      </c>
    </row>
    <row r="670" spans="1:12" s="66" customFormat="1">
      <c r="A670" s="37">
        <v>667</v>
      </c>
      <c r="B670" s="37">
        <v>31.917993669932439</v>
      </c>
      <c r="C670" s="37"/>
      <c r="D670" s="37"/>
      <c r="E670" s="190">
        <v>3</v>
      </c>
      <c r="F670" s="190">
        <v>1230.644037631949</v>
      </c>
      <c r="G670" s="190">
        <v>68.554057210683823</v>
      </c>
      <c r="H670" s="190">
        <v>0</v>
      </c>
      <c r="I670" s="190">
        <v>-6.7199315199413396</v>
      </c>
      <c r="J670" s="190">
        <v>0.38918264620617832</v>
      </c>
      <c r="K670" s="190">
        <v>1.097493765025936</v>
      </c>
      <c r="L670" s="190">
        <v>2.335746772921441</v>
      </c>
    </row>
    <row r="671" spans="1:12" s="66" customFormat="1">
      <c r="A671" s="37">
        <v>668</v>
      </c>
      <c r="B671" s="37">
        <v>32.120036445107587</v>
      </c>
      <c r="C671" s="37"/>
      <c r="D671" s="37"/>
      <c r="E671" s="190">
        <v>3</v>
      </c>
      <c r="F671" s="190">
        <v>1238.4340866929001</v>
      </c>
      <c r="G671" s="190">
        <v>68.625822246074677</v>
      </c>
      <c r="H671" s="190">
        <v>0</v>
      </c>
      <c r="I671" s="190">
        <v>-6.7199315199413396</v>
      </c>
      <c r="J671" s="190">
        <v>0.43951784240092773</v>
      </c>
      <c r="K671" s="190">
        <v>1.239438850511142</v>
      </c>
      <c r="L671" s="190">
        <v>3.1644950208236531</v>
      </c>
    </row>
    <row r="672" spans="1:12" s="66" customFormat="1">
      <c r="A672" s="37">
        <v>669</v>
      </c>
      <c r="B672" s="37">
        <v>31.825055455998449</v>
      </c>
      <c r="C672" s="37"/>
      <c r="D672" s="37"/>
      <c r="E672" s="190">
        <v>3</v>
      </c>
      <c r="F672" s="190">
        <v>1227.060671458348</v>
      </c>
      <c r="G672" s="190">
        <v>68.69758728146553</v>
      </c>
      <c r="H672" s="190">
        <v>0</v>
      </c>
      <c r="I672" s="190">
        <v>-6.7199315199413396</v>
      </c>
      <c r="J672" s="190">
        <v>0.27475109105732598</v>
      </c>
      <c r="K672" s="190">
        <v>0.77479716094468909</v>
      </c>
      <c r="L672" s="190">
        <v>0.39671294417710762</v>
      </c>
    </row>
    <row r="673" spans="1:12" s="66" customFormat="1">
      <c r="A673" s="37">
        <v>670</v>
      </c>
      <c r="B673" s="37">
        <v>31.00934469702516</v>
      </c>
      <c r="C673" s="37"/>
      <c r="D673" s="37"/>
      <c r="E673" s="190">
        <v>3</v>
      </c>
      <c r="F673" s="190">
        <v>1195.609772872941</v>
      </c>
      <c r="G673" s="190">
        <v>68.769352316856384</v>
      </c>
      <c r="H673" s="190">
        <v>0</v>
      </c>
      <c r="I673" s="190">
        <v>-6.7199315199413396</v>
      </c>
      <c r="J673" s="190">
        <v>0.1239877965776711</v>
      </c>
      <c r="K673" s="190">
        <v>0.34964517305637721</v>
      </c>
      <c r="L673" s="190">
        <v>-2.087834310134439</v>
      </c>
    </row>
    <row r="674" spans="1:12" s="66" customFormat="1">
      <c r="A674" s="37">
        <v>671</v>
      </c>
      <c r="B674" s="37">
        <v>29.790066881938952</v>
      </c>
      <c r="C674" s="37"/>
      <c r="D674" s="37"/>
      <c r="E674" s="190">
        <v>3</v>
      </c>
      <c r="F674" s="190">
        <v>1148.5987674548201</v>
      </c>
      <c r="G674" s="190">
        <v>68.839850544929504</v>
      </c>
      <c r="H674" s="190">
        <v>0</v>
      </c>
      <c r="I674" s="190">
        <v>-6.7199315199413396</v>
      </c>
      <c r="J674" s="190">
        <v>0.2244864401162675</v>
      </c>
      <c r="K674" s="190">
        <v>0.63305101283974075</v>
      </c>
      <c r="L674" s="190">
        <v>-0.18595766932359151</v>
      </c>
    </row>
    <row r="675" spans="1:12" s="66" customFormat="1">
      <c r="A675" s="37">
        <v>672</v>
      </c>
      <c r="B675" s="37">
        <v>28.864112385757711</v>
      </c>
      <c r="C675" s="37"/>
      <c r="D675" s="37"/>
      <c r="E675" s="190">
        <v>3</v>
      </c>
      <c r="F675" s="190">
        <v>1112.897263418324</v>
      </c>
      <c r="G675" s="190">
        <v>68.907751232385635</v>
      </c>
      <c r="H675" s="190">
        <v>0</v>
      </c>
      <c r="I675" s="190">
        <v>-6.7199315199413396</v>
      </c>
      <c r="J675" s="190">
        <v>0</v>
      </c>
      <c r="K675" s="190">
        <v>0</v>
      </c>
      <c r="L675" s="190">
        <v>-3.68673704194003</v>
      </c>
    </row>
    <row r="676" spans="1:12" s="66" customFormat="1">
      <c r="A676" s="37">
        <v>673</v>
      </c>
      <c r="B676" s="37">
        <v>24.870502840945029</v>
      </c>
      <c r="C676" s="37"/>
      <c r="D676" s="37"/>
      <c r="E676" s="190">
        <v>2</v>
      </c>
      <c r="F676" s="190">
        <v>1532.3166729084321</v>
      </c>
      <c r="G676" s="190">
        <v>68.975651919841766</v>
      </c>
      <c r="H676" s="190">
        <v>0</v>
      </c>
      <c r="I676" s="190">
        <v>-6.7199315199413396</v>
      </c>
      <c r="J676" s="190">
        <v>0</v>
      </c>
      <c r="K676" s="190">
        <v>0</v>
      </c>
      <c r="L676" s="190">
        <v>-5.301564292326268</v>
      </c>
    </row>
    <row r="677" spans="1:12" s="66" customFormat="1">
      <c r="A677" s="37">
        <v>674</v>
      </c>
      <c r="B677" s="37">
        <v>21.781758187897619</v>
      </c>
      <c r="C677" s="37"/>
      <c r="D677" s="37"/>
      <c r="E677" s="190">
        <v>2</v>
      </c>
      <c r="F677" s="190">
        <v>1342.013527029558</v>
      </c>
      <c r="G677" s="190">
        <v>69.041434109210968</v>
      </c>
      <c r="H677" s="190">
        <v>0</v>
      </c>
      <c r="I677" s="190">
        <v>-6.7199315199413396</v>
      </c>
      <c r="J677" s="190">
        <v>0</v>
      </c>
      <c r="K677" s="190">
        <v>0</v>
      </c>
      <c r="L677" s="190">
        <v>-2.846736164708092</v>
      </c>
    </row>
    <row r="678" spans="1:12" s="66" customFormat="1">
      <c r="A678" s="37">
        <v>675</v>
      </c>
      <c r="B678" s="37">
        <v>20.147698083645938</v>
      </c>
      <c r="C678" s="37"/>
      <c r="D678" s="37"/>
      <c r="E678" s="190">
        <v>2</v>
      </c>
      <c r="F678" s="190">
        <v>1241.3361278514001</v>
      </c>
      <c r="G678" s="190">
        <v>69.116493940353394</v>
      </c>
      <c r="H678" s="190">
        <v>0</v>
      </c>
      <c r="I678" s="190">
        <v>-6.7199315199413396</v>
      </c>
      <c r="J678" s="190">
        <v>0</v>
      </c>
      <c r="K678" s="190">
        <v>0</v>
      </c>
      <c r="L678" s="190">
        <v>-4.1619873384790393</v>
      </c>
    </row>
    <row r="679" spans="1:12" s="66" customFormat="1">
      <c r="A679" s="37">
        <v>676</v>
      </c>
      <c r="B679" s="37">
        <v>16.022123578931922</v>
      </c>
      <c r="C679" s="37"/>
      <c r="D679" s="37"/>
      <c r="E679" s="190">
        <v>2</v>
      </c>
      <c r="F679" s="190">
        <v>987.1520190970059</v>
      </c>
      <c r="G679" s="190">
        <v>69.189743757247925</v>
      </c>
      <c r="H679" s="190">
        <v>0</v>
      </c>
      <c r="I679" s="190">
        <v>-6.7199315199413396</v>
      </c>
      <c r="J679" s="190">
        <v>0</v>
      </c>
      <c r="K679" s="190">
        <v>0</v>
      </c>
      <c r="L679" s="190">
        <v>-3.235613714225035</v>
      </c>
    </row>
    <row r="680" spans="1:12" s="66" customFormat="1">
      <c r="A680" s="37">
        <v>677</v>
      </c>
      <c r="B680" s="37">
        <v>13.93218135325464</v>
      </c>
      <c r="C680" s="37"/>
      <c r="D680" s="37"/>
      <c r="E680" s="190">
        <v>1</v>
      </c>
      <c r="F680" s="190">
        <v>1659.365754447562</v>
      </c>
      <c r="G680" s="190">
        <v>69.251964271068573</v>
      </c>
      <c r="H680" s="190">
        <v>0</v>
      </c>
      <c r="I680" s="190">
        <v>-6.7199315199413396</v>
      </c>
      <c r="J680" s="190">
        <v>0.2064475834859186</v>
      </c>
      <c r="K680" s="190">
        <v>0.582181497271679</v>
      </c>
      <c r="L680" s="190">
        <v>-2.5031029496965349</v>
      </c>
    </row>
    <row r="681" spans="1:12" s="66" customFormat="1">
      <c r="A681" s="37">
        <v>678</v>
      </c>
      <c r="B681" s="37">
        <v>11.067277261951929</v>
      </c>
      <c r="C681" s="37"/>
      <c r="D681" s="37"/>
      <c r="E681" s="190">
        <v>1</v>
      </c>
      <c r="F681" s="190">
        <v>1318.1468441888401</v>
      </c>
      <c r="G681" s="190">
        <v>69.321466624736786</v>
      </c>
      <c r="H681" s="190">
        <v>0</v>
      </c>
      <c r="I681" s="190">
        <v>-6.7199315199413396</v>
      </c>
      <c r="J681" s="190">
        <v>0.11232078679836199</v>
      </c>
      <c r="K681" s="190">
        <v>0.3167442443687582</v>
      </c>
      <c r="L681" s="190">
        <v>-2.7571996236127219</v>
      </c>
    </row>
    <row r="682" spans="1:12" s="66" customFormat="1">
      <c r="A682" s="37">
        <v>679</v>
      </c>
      <c r="B682" s="37">
        <v>7.9276565409597328</v>
      </c>
      <c r="C682" s="37"/>
      <c r="D682" s="37"/>
      <c r="E682" s="190">
        <v>1</v>
      </c>
      <c r="F682" s="190">
        <v>944.20833633620032</v>
      </c>
      <c r="G682" s="190">
        <v>69.396526455879211</v>
      </c>
      <c r="H682" s="190">
        <v>0</v>
      </c>
      <c r="I682" s="190">
        <v>-6.7199315199413396</v>
      </c>
      <c r="J682" s="190">
        <v>0</v>
      </c>
      <c r="K682" s="190">
        <v>0</v>
      </c>
      <c r="L682" s="190">
        <v>-3.0752780525696091</v>
      </c>
    </row>
    <row r="683" spans="1:12" s="66" customFormat="1">
      <c r="A683" s="37">
        <v>680</v>
      </c>
      <c r="B683" s="37">
        <v>3.974726597980923</v>
      </c>
      <c r="C683" s="37"/>
      <c r="D683" s="37"/>
      <c r="E683" s="190">
        <v>0</v>
      </c>
      <c r="F683" s="190">
        <v>800</v>
      </c>
      <c r="G683" s="190">
        <v>69.453487157821655</v>
      </c>
      <c r="H683" s="190">
        <v>0</v>
      </c>
      <c r="I683" s="190">
        <v>-6.7199315199413396</v>
      </c>
      <c r="J683" s="190">
        <v>8.9850816153287327E-2</v>
      </c>
      <c r="K683" s="190">
        <v>0.25337900204954977</v>
      </c>
      <c r="L683" s="190">
        <v>9.062280314134552E-2</v>
      </c>
    </row>
    <row r="684" spans="1:12" s="66" customFormat="1">
      <c r="A684" s="37">
        <v>681</v>
      </c>
      <c r="B684" s="37">
        <v>3.0123565385471061</v>
      </c>
      <c r="C684" s="37"/>
      <c r="D684" s="37"/>
      <c r="E684" s="190">
        <v>0</v>
      </c>
      <c r="F684" s="190">
        <v>800</v>
      </c>
      <c r="G684" s="190">
        <v>69.497657597064972</v>
      </c>
      <c r="H684" s="190">
        <v>0</v>
      </c>
      <c r="I684" s="190">
        <v>-6.7199315199413396</v>
      </c>
      <c r="J684" s="190">
        <v>8.9838790239572058E-2</v>
      </c>
      <c r="K684" s="190">
        <v>0.2533450890129591</v>
      </c>
      <c r="L684" s="190">
        <v>7.3900732996605101E-2</v>
      </c>
    </row>
    <row r="685" spans="1:12" s="66" customFormat="1">
      <c r="A685" s="37">
        <v>682</v>
      </c>
      <c r="B685" s="37">
        <v>0</v>
      </c>
      <c r="C685" s="37"/>
      <c r="D685" s="37"/>
      <c r="E685" s="190">
        <v>0</v>
      </c>
      <c r="F685" s="190">
        <v>800</v>
      </c>
      <c r="G685" s="190">
        <v>69.541828036308289</v>
      </c>
      <c r="H685" s="190">
        <v>0</v>
      </c>
      <c r="I685" s="190">
        <v>-6.7199315199413396</v>
      </c>
      <c r="J685" s="190">
        <v>8.9826767485961301E-2</v>
      </c>
      <c r="K685" s="190">
        <v>0.25331118488785259</v>
      </c>
      <c r="L685" s="190">
        <v>7.3900732996605101E-2</v>
      </c>
    </row>
    <row r="686" spans="1:12" s="66" customFormat="1">
      <c r="A686" s="37">
        <v>683</v>
      </c>
      <c r="B686" s="37">
        <v>0</v>
      </c>
      <c r="C686" s="37"/>
      <c r="D686" s="37"/>
      <c r="E686" s="190">
        <v>0</v>
      </c>
      <c r="F686" s="190">
        <v>800</v>
      </c>
      <c r="G686" s="190">
        <v>69.585998475551605</v>
      </c>
      <c r="H686" s="190">
        <v>0</v>
      </c>
      <c r="I686" s="190">
        <v>-6.7199315199413396</v>
      </c>
      <c r="J686" s="190">
        <v>8.9814747891217336E-2</v>
      </c>
      <c r="K686" s="190">
        <v>0.25327728967073992</v>
      </c>
      <c r="L686" s="190">
        <v>7.3900732996605101E-2</v>
      </c>
    </row>
    <row r="687" spans="1:12" s="66" customFormat="1">
      <c r="A687" s="37">
        <v>684</v>
      </c>
      <c r="B687" s="37">
        <v>0</v>
      </c>
      <c r="C687" s="37"/>
      <c r="D687" s="37"/>
      <c r="E687" s="190">
        <v>0</v>
      </c>
      <c r="F687" s="190">
        <v>800</v>
      </c>
      <c r="G687" s="190">
        <v>69.630168914794922</v>
      </c>
      <c r="H687" s="190">
        <v>0</v>
      </c>
      <c r="I687" s="190">
        <v>-6.7199315199413396</v>
      </c>
      <c r="J687" s="190">
        <v>8.9802731454103057E-2</v>
      </c>
      <c r="K687" s="190">
        <v>0.25324340335813239</v>
      </c>
      <c r="L687" s="190">
        <v>7.3900732996605101E-2</v>
      </c>
    </row>
    <row r="688" spans="1:12" s="66" customFormat="1">
      <c r="A688" s="37">
        <v>685</v>
      </c>
      <c r="B688" s="37">
        <v>0</v>
      </c>
      <c r="C688" s="37"/>
      <c r="D688" s="37"/>
      <c r="E688" s="190">
        <v>0</v>
      </c>
      <c r="F688" s="190">
        <v>800</v>
      </c>
      <c r="G688" s="190">
        <v>69.674339354038239</v>
      </c>
      <c r="H688" s="190">
        <v>0</v>
      </c>
      <c r="I688" s="190">
        <v>-6.7199315199413396</v>
      </c>
      <c r="J688" s="190">
        <v>8.9790718173381995E-2</v>
      </c>
      <c r="K688" s="190">
        <v>0.25320952594654328</v>
      </c>
      <c r="L688" s="190">
        <v>7.3900732996605101E-2</v>
      </c>
    </row>
    <row r="689" spans="1:12" s="66" customFormat="1">
      <c r="A689" s="37">
        <v>686</v>
      </c>
      <c r="B689" s="37">
        <v>0</v>
      </c>
      <c r="C689" s="37"/>
      <c r="D689" s="37"/>
      <c r="E689" s="190">
        <v>0</v>
      </c>
      <c r="F689" s="190">
        <v>800</v>
      </c>
      <c r="G689" s="190">
        <v>69.718509793281555</v>
      </c>
      <c r="H689" s="190">
        <v>0</v>
      </c>
      <c r="I689" s="190">
        <v>-6.7199315199413396</v>
      </c>
      <c r="J689" s="190">
        <v>8.9778708047818429E-2</v>
      </c>
      <c r="K689" s="190">
        <v>0.25317565743248782</v>
      </c>
      <c r="L689" s="190">
        <v>7.3900732996605101E-2</v>
      </c>
    </row>
    <row r="690" spans="1:12" s="66" customFormat="1">
      <c r="A690" s="37">
        <v>687</v>
      </c>
      <c r="B690" s="37">
        <v>0</v>
      </c>
      <c r="C690" s="37"/>
      <c r="D690" s="37"/>
      <c r="E690" s="190">
        <v>0</v>
      </c>
      <c r="F690" s="190">
        <v>800</v>
      </c>
      <c r="G690" s="190">
        <v>69.762680232524872</v>
      </c>
      <c r="H690" s="190">
        <v>0</v>
      </c>
      <c r="I690" s="190">
        <v>-6.7199315199413396</v>
      </c>
      <c r="J690" s="190">
        <v>8.9766701076177166E-2</v>
      </c>
      <c r="K690" s="190">
        <v>0.25314179781248269</v>
      </c>
      <c r="L690" s="190">
        <v>7.3900732996605101E-2</v>
      </c>
    </row>
    <row r="691" spans="1:12" s="66" customFormat="1">
      <c r="A691" s="37">
        <v>688</v>
      </c>
      <c r="B691" s="37">
        <v>0</v>
      </c>
      <c r="C691" s="37"/>
      <c r="D691" s="37"/>
      <c r="E691" s="190">
        <v>0</v>
      </c>
      <c r="F691" s="190">
        <v>800</v>
      </c>
      <c r="G691" s="190">
        <v>69.806850671768188</v>
      </c>
      <c r="H691" s="190">
        <v>0</v>
      </c>
      <c r="I691" s="190">
        <v>-6.7199315199413396</v>
      </c>
      <c r="J691" s="190">
        <v>8.9754697257223667E-2</v>
      </c>
      <c r="K691" s="190">
        <v>0.25310794708304662</v>
      </c>
      <c r="L691" s="190">
        <v>7.3900732996605101E-2</v>
      </c>
    </row>
    <row r="692" spans="1:12" s="66" customFormat="1">
      <c r="A692" s="37">
        <v>689</v>
      </c>
      <c r="B692" s="37">
        <v>0</v>
      </c>
      <c r="C692" s="37"/>
      <c r="D692" s="37"/>
      <c r="E692" s="190">
        <v>0</v>
      </c>
      <c r="F692" s="190">
        <v>800</v>
      </c>
      <c r="G692" s="190">
        <v>69.851021111011505</v>
      </c>
      <c r="H692" s="190">
        <v>0</v>
      </c>
      <c r="I692" s="190">
        <v>-6.7199315199413396</v>
      </c>
      <c r="J692" s="190">
        <v>8.9742696589724141E-2</v>
      </c>
      <c r="K692" s="190">
        <v>0.25307410524070012</v>
      </c>
      <c r="L692" s="190">
        <v>7.3900732996605101E-2</v>
      </c>
    </row>
    <row r="693" spans="1:12" s="66" customFormat="1">
      <c r="A693" s="37">
        <v>690</v>
      </c>
      <c r="B693" s="37">
        <v>0</v>
      </c>
      <c r="C693" s="37"/>
      <c r="D693" s="37"/>
      <c r="E693" s="190">
        <v>0</v>
      </c>
      <c r="F693" s="190">
        <v>800</v>
      </c>
      <c r="G693" s="190">
        <v>69.895191550254822</v>
      </c>
      <c r="H693" s="190">
        <v>0</v>
      </c>
      <c r="I693" s="190">
        <v>-6.7199315199413396</v>
      </c>
      <c r="J693" s="190">
        <v>8.9730699072445297E-2</v>
      </c>
      <c r="K693" s="190">
        <v>0.25304027228196552</v>
      </c>
      <c r="L693" s="190">
        <v>7.3900732996605101E-2</v>
      </c>
    </row>
    <row r="694" spans="1:12" s="66" customFormat="1">
      <c r="A694" s="37">
        <v>691</v>
      </c>
      <c r="B694" s="37">
        <v>0</v>
      </c>
      <c r="C694" s="37"/>
      <c r="D694" s="37"/>
      <c r="E694" s="190">
        <v>0</v>
      </c>
      <c r="F694" s="190">
        <v>800</v>
      </c>
      <c r="G694" s="190">
        <v>69.939361989498138</v>
      </c>
      <c r="H694" s="190">
        <v>0</v>
      </c>
      <c r="I694" s="190">
        <v>-6.7199315199413396</v>
      </c>
      <c r="J694" s="190">
        <v>8.9718704704154578E-2</v>
      </c>
      <c r="K694" s="190">
        <v>0.25300644820336687</v>
      </c>
      <c r="L694" s="190">
        <v>7.3900732996605101E-2</v>
      </c>
    </row>
    <row r="695" spans="1:12" s="66" customFormat="1">
      <c r="A695" s="37">
        <v>692</v>
      </c>
      <c r="B695" s="37">
        <v>0</v>
      </c>
      <c r="C695" s="37"/>
      <c r="D695" s="37"/>
      <c r="E695" s="190">
        <v>0</v>
      </c>
      <c r="F695" s="190">
        <v>800</v>
      </c>
      <c r="G695" s="190">
        <v>69.983532428741455</v>
      </c>
      <c r="H695" s="190">
        <v>0</v>
      </c>
      <c r="I695" s="190">
        <v>-6.7199315199413396</v>
      </c>
      <c r="J695" s="190">
        <v>8.9706713483620013E-2</v>
      </c>
      <c r="K695" s="190">
        <v>0.25297263300143019</v>
      </c>
      <c r="L695" s="190">
        <v>7.3900732996605101E-2</v>
      </c>
    </row>
    <row r="696" spans="1:12" s="66" customFormat="1">
      <c r="A696" s="37">
        <v>693</v>
      </c>
      <c r="B696" s="37">
        <v>0</v>
      </c>
      <c r="C696" s="37"/>
      <c r="D696" s="37"/>
      <c r="E696" s="190">
        <v>0</v>
      </c>
      <c r="F696" s="190">
        <v>800</v>
      </c>
      <c r="G696" s="190">
        <v>70.027702867984772</v>
      </c>
      <c r="H696" s="190">
        <v>0</v>
      </c>
      <c r="I696" s="190">
        <v>-6.7199315199413396</v>
      </c>
      <c r="J696" s="190">
        <v>8.9694725409610349E-2</v>
      </c>
      <c r="K696" s="190">
        <v>0.25293882667268319</v>
      </c>
      <c r="L696" s="190">
        <v>7.3900732996605101E-2</v>
      </c>
    </row>
    <row r="697" spans="1:12" s="66" customFormat="1">
      <c r="A697" s="37">
        <v>694</v>
      </c>
      <c r="B697" s="37">
        <v>0</v>
      </c>
      <c r="C697" s="37"/>
      <c r="D697" s="37"/>
      <c r="E697" s="190">
        <v>0</v>
      </c>
      <c r="F697" s="190">
        <v>800</v>
      </c>
      <c r="G697" s="190">
        <v>70.071873307228088</v>
      </c>
      <c r="H697" s="190">
        <v>0</v>
      </c>
      <c r="I697" s="190">
        <v>-6.7199315199413396</v>
      </c>
      <c r="J697" s="190">
        <v>8.9682740480894876E-2</v>
      </c>
      <c r="K697" s="190">
        <v>0.25290502921365532</v>
      </c>
      <c r="L697" s="190">
        <v>7.3900732996605101E-2</v>
      </c>
    </row>
    <row r="698" spans="1:12" s="66" customFormat="1">
      <c r="A698" s="37">
        <v>695</v>
      </c>
      <c r="B698" s="37">
        <v>0</v>
      </c>
      <c r="C698" s="37"/>
      <c r="D698" s="37"/>
      <c r="E698" s="190">
        <v>0</v>
      </c>
      <c r="F698" s="190">
        <v>800</v>
      </c>
      <c r="G698" s="190">
        <v>70.116043746471405</v>
      </c>
      <c r="H698" s="190">
        <v>0</v>
      </c>
      <c r="I698" s="190">
        <v>-6.7199315199413396</v>
      </c>
      <c r="J698" s="190">
        <v>8.9670758696243594E-2</v>
      </c>
      <c r="K698" s="190">
        <v>0.25287124062087801</v>
      </c>
      <c r="L698" s="190">
        <v>7.3900732996605101E-2</v>
      </c>
    </row>
    <row r="699" spans="1:12" s="66" customFormat="1">
      <c r="A699" s="37">
        <v>696</v>
      </c>
      <c r="B699" s="37">
        <v>0</v>
      </c>
      <c r="C699" s="37"/>
      <c r="D699" s="37"/>
      <c r="E699" s="190">
        <v>0</v>
      </c>
      <c r="F699" s="190">
        <v>800</v>
      </c>
      <c r="G699" s="190">
        <v>70.160214185714722</v>
      </c>
      <c r="H699" s="190">
        <v>0</v>
      </c>
      <c r="I699" s="190">
        <v>-6.7199315199413396</v>
      </c>
      <c r="J699" s="190">
        <v>8.9658780054427123E-2</v>
      </c>
      <c r="K699" s="190">
        <v>0.25283746089088432</v>
      </c>
      <c r="L699" s="190">
        <v>7.3900732996605101E-2</v>
      </c>
    </row>
    <row r="700" spans="1:12" s="66" customFormat="1">
      <c r="A700" s="37">
        <v>697</v>
      </c>
      <c r="B700" s="37">
        <v>0</v>
      </c>
      <c r="C700" s="37"/>
      <c r="D700" s="37"/>
      <c r="E700" s="190">
        <v>0</v>
      </c>
      <c r="F700" s="190">
        <v>800</v>
      </c>
      <c r="G700" s="190">
        <v>70.204384624958038</v>
      </c>
      <c r="H700" s="190">
        <v>0</v>
      </c>
      <c r="I700" s="190">
        <v>-6.7199315199413396</v>
      </c>
      <c r="J700" s="190">
        <v>8.9646804554216711E-2</v>
      </c>
      <c r="K700" s="190">
        <v>0.2528036900202093</v>
      </c>
      <c r="L700" s="190">
        <v>7.3900732996605101E-2</v>
      </c>
    </row>
    <row r="701" spans="1:12" s="66" customFormat="1">
      <c r="A701" s="37">
        <v>698</v>
      </c>
      <c r="B701" s="37">
        <v>0</v>
      </c>
      <c r="C701" s="37"/>
      <c r="D701" s="37"/>
      <c r="E701" s="190">
        <v>0</v>
      </c>
      <c r="F701" s="190">
        <v>800</v>
      </c>
      <c r="G701" s="190">
        <v>70.248555064201355</v>
      </c>
      <c r="H701" s="190">
        <v>0</v>
      </c>
      <c r="I701" s="190">
        <v>-6.7199315199413396</v>
      </c>
      <c r="J701" s="190">
        <v>8.9634832194384242E-2</v>
      </c>
      <c r="K701" s="190">
        <v>0.25276992800538961</v>
      </c>
      <c r="L701" s="190">
        <v>7.3900732996605101E-2</v>
      </c>
    </row>
    <row r="702" spans="1:12" s="66" customFormat="1">
      <c r="A702" s="37">
        <v>699</v>
      </c>
      <c r="B702" s="37">
        <v>0</v>
      </c>
      <c r="C702" s="37"/>
      <c r="D702" s="37"/>
      <c r="E702" s="190">
        <v>0</v>
      </c>
      <c r="F702" s="190">
        <v>800</v>
      </c>
      <c r="G702" s="190">
        <v>70.292725503444672</v>
      </c>
      <c r="H702" s="190">
        <v>0</v>
      </c>
      <c r="I702" s="190">
        <v>-6.7199315199413396</v>
      </c>
      <c r="J702" s="190">
        <v>8.9622862973702255E-2</v>
      </c>
      <c r="K702" s="190">
        <v>0.25273617484296379</v>
      </c>
      <c r="L702" s="190">
        <v>7.3900732996605101E-2</v>
      </c>
    </row>
    <row r="703" spans="1:12" s="66" customFormat="1">
      <c r="A703" s="37">
        <v>700</v>
      </c>
      <c r="B703" s="37">
        <v>0</v>
      </c>
      <c r="C703" s="37"/>
      <c r="D703" s="37"/>
      <c r="E703" s="190">
        <v>0</v>
      </c>
      <c r="F703" s="190">
        <v>800</v>
      </c>
      <c r="G703" s="190">
        <v>70.334852367639542</v>
      </c>
      <c r="H703" s="190">
        <v>0</v>
      </c>
      <c r="I703" s="190">
        <v>-6.7199315199413396</v>
      </c>
      <c r="J703" s="190">
        <v>8.9611450440589352E-2</v>
      </c>
      <c r="K703" s="190">
        <v>0.25270399153762718</v>
      </c>
      <c r="L703" s="190">
        <v>7.3900732996605101E-2</v>
      </c>
    </row>
    <row r="704" spans="1:12" s="66" customFormat="1">
      <c r="A704" s="37">
        <v>701</v>
      </c>
      <c r="B704" s="37">
        <v>0</v>
      </c>
      <c r="C704" s="37"/>
      <c r="D704" s="37"/>
      <c r="E704" s="190">
        <v>0</v>
      </c>
      <c r="F704" s="190">
        <v>800</v>
      </c>
      <c r="G704" s="190">
        <v>70.376979231834412</v>
      </c>
      <c r="H704" s="190">
        <v>0</v>
      </c>
      <c r="I704" s="190">
        <v>-6.7199315199413396</v>
      </c>
      <c r="J704" s="190">
        <v>8.9600040760696775E-2</v>
      </c>
      <c r="K704" s="190">
        <v>0.25267181627836238</v>
      </c>
      <c r="L704" s="190">
        <v>7.3900732996605101E-2</v>
      </c>
    </row>
    <row r="705" spans="1:12" s="66" customFormat="1">
      <c r="A705" s="37">
        <v>702</v>
      </c>
      <c r="B705" s="37">
        <v>0</v>
      </c>
      <c r="C705" s="37"/>
      <c r="D705" s="37"/>
      <c r="E705" s="190">
        <v>0</v>
      </c>
      <c r="F705" s="190">
        <v>800</v>
      </c>
      <c r="G705" s="190">
        <v>70.417202055454254</v>
      </c>
      <c r="H705" s="190">
        <v>0</v>
      </c>
      <c r="I705" s="190">
        <v>-6.7199315199413396</v>
      </c>
      <c r="J705" s="190">
        <v>8.9589149434679743E-2</v>
      </c>
      <c r="K705" s="190">
        <v>0.25264110277529878</v>
      </c>
      <c r="L705" s="190">
        <v>7.3900732996605295E-2</v>
      </c>
    </row>
    <row r="706" spans="1:12" s="66" customFormat="1">
      <c r="A706" s="37">
        <v>703</v>
      </c>
      <c r="B706" s="37">
        <v>0.99599464208216082</v>
      </c>
      <c r="C706" s="37"/>
      <c r="D706" s="37"/>
      <c r="E706" s="190">
        <v>0</v>
      </c>
      <c r="F706" s="190">
        <v>800.00001573562622</v>
      </c>
      <c r="G706" s="190">
        <v>70.457424879074097</v>
      </c>
      <c r="H706" s="190">
        <v>0</v>
      </c>
      <c r="I706" s="190">
        <v>-6.7199315199413396</v>
      </c>
      <c r="J706" s="190">
        <v>8.9578260707898968E-2</v>
      </c>
      <c r="K706" s="190">
        <v>0.25261039660207268</v>
      </c>
      <c r="L706" s="190">
        <v>7.3900734896489143E-2</v>
      </c>
    </row>
    <row r="707" spans="1:12" s="66" customFormat="1">
      <c r="A707" s="37">
        <v>704</v>
      </c>
      <c r="B707" s="37">
        <v>3.0195648937364821</v>
      </c>
      <c r="C707" s="37"/>
      <c r="D707" s="37"/>
      <c r="E707" s="190">
        <v>0</v>
      </c>
      <c r="F707" s="190">
        <v>800.0328032374382</v>
      </c>
      <c r="G707" s="190">
        <v>70.497647702693939</v>
      </c>
      <c r="H707" s="190">
        <v>0</v>
      </c>
      <c r="I707" s="190">
        <v>-6.7199315199413396</v>
      </c>
      <c r="J707" s="190">
        <v>8.9567374579429843E-2</v>
      </c>
      <c r="K707" s="190">
        <v>0.25257969775607692</v>
      </c>
      <c r="L707" s="190">
        <v>7.4518495728361001E-2</v>
      </c>
    </row>
    <row r="708" spans="1:12" s="66" customFormat="1">
      <c r="A708" s="37">
        <v>705</v>
      </c>
      <c r="B708" s="37">
        <v>6.9491836627258916</v>
      </c>
      <c r="C708" s="37"/>
      <c r="D708" s="37"/>
      <c r="E708" s="190">
        <v>1</v>
      </c>
      <c r="F708" s="190">
        <v>827.66922379140738</v>
      </c>
      <c r="G708" s="190">
        <v>70.537870526313782</v>
      </c>
      <c r="H708" s="190">
        <v>0</v>
      </c>
      <c r="I708" s="190">
        <v>-6.7199315199413396</v>
      </c>
      <c r="J708" s="190">
        <v>0.52034750338025892</v>
      </c>
      <c r="K708" s="190">
        <v>1.467378225040652</v>
      </c>
      <c r="L708" s="190">
        <v>5.5954545817733328</v>
      </c>
    </row>
    <row r="709" spans="1:12" s="66" customFormat="1">
      <c r="A709" s="37">
        <v>706</v>
      </c>
      <c r="B709" s="37">
        <v>12.07655617525262</v>
      </c>
      <c r="C709" s="37"/>
      <c r="D709" s="37"/>
      <c r="E709" s="190">
        <v>1</v>
      </c>
      <c r="F709" s="190">
        <v>1438.355348811566</v>
      </c>
      <c r="G709" s="190">
        <v>70.579673737287521</v>
      </c>
      <c r="H709" s="190">
        <v>0</v>
      </c>
      <c r="I709" s="190">
        <v>-6.7199315199413396</v>
      </c>
      <c r="J709" s="190">
        <v>0.73791650885733029</v>
      </c>
      <c r="K709" s="190">
        <v>2.0809220952559748</v>
      </c>
      <c r="L709" s="190">
        <v>7.6164147290850854</v>
      </c>
    </row>
    <row r="710" spans="1:12" s="66" customFormat="1">
      <c r="A710" s="37">
        <v>707</v>
      </c>
      <c r="B710" s="37">
        <v>14.06885568914525</v>
      </c>
      <c r="C710" s="37"/>
      <c r="D710" s="37"/>
      <c r="E710" s="190">
        <v>1</v>
      </c>
      <c r="F710" s="190">
        <v>1675.6440920138771</v>
      </c>
      <c r="G710" s="190">
        <v>70.645771622657776</v>
      </c>
      <c r="H710" s="190">
        <v>0</v>
      </c>
      <c r="I710" s="190">
        <v>-6.7199315199413396</v>
      </c>
      <c r="J710" s="190">
        <v>0.59038741926646521</v>
      </c>
      <c r="K710" s="190">
        <v>1.6648905543733681</v>
      </c>
      <c r="L710" s="190">
        <v>4.2489591857793094</v>
      </c>
    </row>
    <row r="711" spans="1:12" s="66" customFormat="1">
      <c r="A711" s="37">
        <v>708</v>
      </c>
      <c r="B711" s="37">
        <v>15.14566397603746</v>
      </c>
      <c r="C711" s="37"/>
      <c r="D711" s="37"/>
      <c r="E711" s="190">
        <v>2</v>
      </c>
      <c r="F711" s="190">
        <v>933.15175737190566</v>
      </c>
      <c r="G711" s="190">
        <v>70.711326360702515</v>
      </c>
      <c r="H711" s="190">
        <v>0</v>
      </c>
      <c r="I711" s="190">
        <v>-6.7199315199413396</v>
      </c>
      <c r="J711" s="190">
        <v>0.29961014488106658</v>
      </c>
      <c r="K711" s="190">
        <v>0.84489960986412505</v>
      </c>
      <c r="L711" s="190">
        <v>1.794121303731935</v>
      </c>
    </row>
    <row r="712" spans="1:12" s="66" customFormat="1">
      <c r="A712" s="37">
        <v>709</v>
      </c>
      <c r="B712" s="37">
        <v>14.89750078226567</v>
      </c>
      <c r="C712" s="37"/>
      <c r="D712" s="37"/>
      <c r="E712" s="190">
        <v>2</v>
      </c>
      <c r="F712" s="190">
        <v>917.86197405507255</v>
      </c>
      <c r="G712" s="190">
        <v>70.774350047111511</v>
      </c>
      <c r="H712" s="190">
        <v>0</v>
      </c>
      <c r="I712" s="190">
        <v>-6.7199315199413396</v>
      </c>
      <c r="J712" s="190">
        <v>0.36607193548388439</v>
      </c>
      <c r="K712" s="190">
        <v>1.032321637824769</v>
      </c>
      <c r="L712" s="190">
        <v>2.923550624429478</v>
      </c>
    </row>
    <row r="713" spans="1:12" s="66" customFormat="1">
      <c r="A713" s="37">
        <v>710</v>
      </c>
      <c r="B713" s="37">
        <v>17.022849254245191</v>
      </c>
      <c r="C713" s="37"/>
      <c r="D713" s="37"/>
      <c r="E713" s="190">
        <v>2</v>
      </c>
      <c r="F713" s="190">
        <v>1048.808541123454</v>
      </c>
      <c r="G713" s="190">
        <v>70.83253026008606</v>
      </c>
      <c r="H713" s="190">
        <v>0</v>
      </c>
      <c r="I713" s="190">
        <v>-6.7199315199413396</v>
      </c>
      <c r="J713" s="190">
        <v>0.55976841264279598</v>
      </c>
      <c r="K713" s="190">
        <v>1.578545057757976</v>
      </c>
      <c r="L713" s="190">
        <v>5.7259938953778571</v>
      </c>
    </row>
    <row r="714" spans="1:12" s="66" customFormat="1">
      <c r="A714" s="37">
        <v>711</v>
      </c>
      <c r="B714" s="37">
        <v>17.885104088019538</v>
      </c>
      <c r="C714" s="37"/>
      <c r="D714" s="37"/>
      <c r="E714" s="190">
        <v>2</v>
      </c>
      <c r="F714" s="190">
        <v>1101.9336185538</v>
      </c>
      <c r="G714" s="190">
        <v>70.900956392288208</v>
      </c>
      <c r="H714" s="190">
        <v>0</v>
      </c>
      <c r="I714" s="190">
        <v>-6.7199315199413396</v>
      </c>
      <c r="J714" s="190">
        <v>0.33644444874880908</v>
      </c>
      <c r="K714" s="190">
        <v>0.94877222399014582</v>
      </c>
      <c r="L714" s="190">
        <v>1.890014686732848</v>
      </c>
    </row>
    <row r="715" spans="1:12" s="66" customFormat="1">
      <c r="A715" s="37">
        <v>712</v>
      </c>
      <c r="B715" s="37">
        <v>18.882528136624799</v>
      </c>
      <c r="C715" s="37"/>
      <c r="D715" s="37"/>
      <c r="E715" s="190">
        <v>2</v>
      </c>
      <c r="F715" s="190">
        <v>1163.386606199864</v>
      </c>
      <c r="G715" s="190">
        <v>70.973907232284546</v>
      </c>
      <c r="H715" s="190">
        <v>0</v>
      </c>
      <c r="I715" s="190">
        <v>-6.7199315199413396</v>
      </c>
      <c r="J715" s="190">
        <v>0.76286936932230143</v>
      </c>
      <c r="K715" s="190">
        <v>2.1512890785909931</v>
      </c>
      <c r="L715" s="190">
        <v>8.7551910388016445</v>
      </c>
    </row>
    <row r="716" spans="1:12" s="66" customFormat="1">
      <c r="A716" s="37">
        <v>713</v>
      </c>
      <c r="B716" s="37">
        <v>22.96267995877129</v>
      </c>
      <c r="C716" s="37"/>
      <c r="D716" s="37"/>
      <c r="E716" s="190">
        <v>2</v>
      </c>
      <c r="F716" s="190">
        <v>1414.7725279928679</v>
      </c>
      <c r="G716" s="190">
        <v>71.049163401126862</v>
      </c>
      <c r="H716" s="190">
        <v>0</v>
      </c>
      <c r="I716" s="190">
        <v>-6.7199315199413396</v>
      </c>
      <c r="J716" s="190">
        <v>0.9913627682787034</v>
      </c>
      <c r="K716" s="190">
        <v>2.795639702003383</v>
      </c>
      <c r="L716" s="190">
        <v>11.920627512335161</v>
      </c>
    </row>
    <row r="717" spans="1:12" s="66" customFormat="1">
      <c r="A717" s="37">
        <v>714</v>
      </c>
      <c r="B717" s="37">
        <v>24.798200103199552</v>
      </c>
      <c r="C717" s="37"/>
      <c r="D717" s="37"/>
      <c r="E717" s="190">
        <v>2</v>
      </c>
      <c r="F717" s="190">
        <v>1527.8619732056809</v>
      </c>
      <c r="G717" s="190">
        <v>71.128256797790527</v>
      </c>
      <c r="H717" s="190">
        <v>0</v>
      </c>
      <c r="I717" s="190">
        <v>-6.7199315199413396</v>
      </c>
      <c r="J717" s="190">
        <v>0.72335391044875919</v>
      </c>
      <c r="K717" s="190">
        <v>2.039855616285799</v>
      </c>
      <c r="L717" s="190">
        <v>7.0931777487509793</v>
      </c>
    </row>
    <row r="718" spans="1:12" s="66" customFormat="1">
      <c r="A718" s="37">
        <v>715</v>
      </c>
      <c r="B718" s="37">
        <v>27.060745016777918</v>
      </c>
      <c r="C718" s="37"/>
      <c r="D718" s="37"/>
      <c r="E718" s="190">
        <v>2</v>
      </c>
      <c r="F718" s="190">
        <v>1667.2613432835331</v>
      </c>
      <c r="G718" s="190">
        <v>71.201394468545914</v>
      </c>
      <c r="H718" s="190">
        <v>0</v>
      </c>
      <c r="I718" s="190">
        <v>-6.7199315199413396</v>
      </c>
      <c r="J718" s="190">
        <v>1.088865306108616</v>
      </c>
      <c r="K718" s="190">
        <v>3.0705965336752761</v>
      </c>
      <c r="L718" s="190">
        <v>12.852549018123771</v>
      </c>
    </row>
    <row r="719" spans="1:12" s="66" customFormat="1">
      <c r="A719" s="37">
        <v>716</v>
      </c>
      <c r="B719" s="37">
        <v>30.078299774027251</v>
      </c>
      <c r="C719" s="37"/>
      <c r="D719" s="37"/>
      <c r="E719" s="190">
        <v>2</v>
      </c>
      <c r="F719" s="190">
        <v>1853.178350893646</v>
      </c>
      <c r="G719" s="190">
        <v>71.278252303600311</v>
      </c>
      <c r="H719" s="190">
        <v>0</v>
      </c>
      <c r="I719" s="190">
        <v>-6.7199315199413396</v>
      </c>
      <c r="J719" s="190">
        <v>1.1263233011514799</v>
      </c>
      <c r="K719" s="190">
        <v>3.1762279548361692</v>
      </c>
      <c r="L719" s="190">
        <v>12.84743173486109</v>
      </c>
    </row>
    <row r="720" spans="1:12" s="66" customFormat="1">
      <c r="A720" s="37">
        <v>717</v>
      </c>
      <c r="B720" s="37">
        <v>32.123127496043523</v>
      </c>
      <c r="C720" s="37"/>
      <c r="D720" s="37"/>
      <c r="E720" s="190">
        <v>3</v>
      </c>
      <c r="F720" s="190">
        <v>1238.5528960342861</v>
      </c>
      <c r="G720" s="190">
        <v>71.358786970376968</v>
      </c>
      <c r="H720" s="190">
        <v>0</v>
      </c>
      <c r="I720" s="190">
        <v>-6.7199315199413396</v>
      </c>
      <c r="J720" s="190">
        <v>0.95348374825942306</v>
      </c>
      <c r="K720" s="190">
        <v>2.688820991812412</v>
      </c>
      <c r="L720" s="190">
        <v>11.68585714254669</v>
      </c>
    </row>
    <row r="721" spans="1:12" s="66" customFormat="1">
      <c r="A721" s="37">
        <v>718</v>
      </c>
      <c r="B721" s="37">
        <v>33.982758026303372</v>
      </c>
      <c r="C721" s="37"/>
      <c r="D721" s="37"/>
      <c r="E721" s="190">
        <v>3</v>
      </c>
      <c r="F721" s="190">
        <v>1310.2539896408221</v>
      </c>
      <c r="G721" s="190">
        <v>71.437907487154007</v>
      </c>
      <c r="H721" s="190">
        <v>0</v>
      </c>
      <c r="I721" s="190">
        <v>-6.7199315199413396</v>
      </c>
      <c r="J721" s="190">
        <v>0.62881561290763388</v>
      </c>
      <c r="K721" s="190">
        <v>1.7732579323474851</v>
      </c>
      <c r="L721" s="190">
        <v>6.1729048600169119</v>
      </c>
    </row>
    <row r="722" spans="1:12" s="66" customFormat="1">
      <c r="A722" s="37">
        <v>719</v>
      </c>
      <c r="B722" s="37">
        <v>33.778331425075173</v>
      </c>
      <c r="C722" s="37"/>
      <c r="D722" s="37"/>
      <c r="E722" s="190">
        <v>3</v>
      </c>
      <c r="F722" s="190">
        <v>1302.3720287463991</v>
      </c>
      <c r="G722" s="190">
        <v>71.520322799682617</v>
      </c>
      <c r="H722" s="190">
        <v>0</v>
      </c>
      <c r="I722" s="190">
        <v>-6.7199315199413396</v>
      </c>
      <c r="J722" s="190">
        <v>0.42465945778070829</v>
      </c>
      <c r="K722" s="190">
        <v>1.197538255410072</v>
      </c>
      <c r="L722" s="190">
        <v>2.7426159060421762</v>
      </c>
    </row>
    <row r="723" spans="1:12" s="66" customFormat="1">
      <c r="A723" s="37">
        <v>720</v>
      </c>
      <c r="B723" s="37">
        <v>34.112509101692829</v>
      </c>
      <c r="C723" s="37"/>
      <c r="D723" s="37"/>
      <c r="E723" s="190">
        <v>3</v>
      </c>
      <c r="F723" s="190">
        <v>1315.25672850203</v>
      </c>
      <c r="G723" s="190">
        <v>71.602347999811172</v>
      </c>
      <c r="H723" s="190">
        <v>0</v>
      </c>
      <c r="I723" s="190">
        <v>-6.7199315199413396</v>
      </c>
      <c r="J723" s="190">
        <v>0.41584338649133251</v>
      </c>
      <c r="K723" s="190">
        <v>1.172676963760936</v>
      </c>
      <c r="L723" s="190">
        <v>2.549866609281104</v>
      </c>
    </row>
    <row r="724" spans="1:12" s="66" customFormat="1">
      <c r="A724" s="37">
        <v>721</v>
      </c>
      <c r="B724" s="37">
        <v>34.1489560957449</v>
      </c>
      <c r="C724" s="37"/>
      <c r="D724" s="37"/>
      <c r="E724" s="190">
        <v>3</v>
      </c>
      <c r="F724" s="190">
        <v>1316.661997418619</v>
      </c>
      <c r="G724" s="190">
        <v>71.684763312339783</v>
      </c>
      <c r="H724" s="190">
        <v>0</v>
      </c>
      <c r="I724" s="190">
        <v>-6.7199315199413396</v>
      </c>
      <c r="J724" s="190">
        <v>0.8642708321321193</v>
      </c>
      <c r="K724" s="190">
        <v>2.437240865709803</v>
      </c>
      <c r="L724" s="190">
        <v>10.07136891973923</v>
      </c>
    </row>
    <row r="725" spans="1:12" s="66" customFormat="1">
      <c r="A725" s="37">
        <v>722</v>
      </c>
      <c r="B725" s="37">
        <v>37.167228706506442</v>
      </c>
      <c r="C725" s="37"/>
      <c r="D725" s="37"/>
      <c r="E725" s="190">
        <v>3</v>
      </c>
      <c r="F725" s="190">
        <v>1433.0357129562381</v>
      </c>
      <c r="G725" s="190">
        <v>71.767178624868393</v>
      </c>
      <c r="H725" s="190">
        <v>0</v>
      </c>
      <c r="I725" s="190">
        <v>-6.7199315199413396</v>
      </c>
      <c r="J725" s="190">
        <v>1.2991082802600999</v>
      </c>
      <c r="K725" s="190">
        <v>3.6634810199725472</v>
      </c>
      <c r="L725" s="190">
        <v>16.912113339348139</v>
      </c>
    </row>
    <row r="726" spans="1:12" s="66" customFormat="1">
      <c r="A726" s="37">
        <v>723</v>
      </c>
      <c r="B726" s="37">
        <v>39.07277422469847</v>
      </c>
      <c r="C726" s="37"/>
      <c r="D726" s="37"/>
      <c r="E726" s="190">
        <v>3</v>
      </c>
      <c r="F726" s="190">
        <v>1506.50686941911</v>
      </c>
      <c r="G726" s="190">
        <v>71.844579607248306</v>
      </c>
      <c r="H726" s="190">
        <v>0</v>
      </c>
      <c r="I726" s="190">
        <v>-6.7199315199413396</v>
      </c>
      <c r="J726" s="190">
        <v>1.063639216014018</v>
      </c>
      <c r="K726" s="190">
        <v>2.9994590436954791</v>
      </c>
      <c r="L726" s="190">
        <v>12.90078411156451</v>
      </c>
    </row>
    <row r="727" spans="1:12" s="66" customFormat="1">
      <c r="A727" s="37">
        <v>724</v>
      </c>
      <c r="B727" s="37">
        <v>41.218304945049972</v>
      </c>
      <c r="C727" s="37"/>
      <c r="D727" s="37"/>
      <c r="E727" s="190">
        <v>3</v>
      </c>
      <c r="F727" s="190">
        <v>1589.23088446408</v>
      </c>
      <c r="G727" s="190">
        <v>71.917717278003693</v>
      </c>
      <c r="H727" s="190">
        <v>0</v>
      </c>
      <c r="I727" s="190">
        <v>-6.7199315199413396</v>
      </c>
      <c r="J727" s="190">
        <v>1.171641613392441</v>
      </c>
      <c r="K727" s="190">
        <v>3.30402544429464</v>
      </c>
      <c r="L727" s="190">
        <v>14.479943686597229</v>
      </c>
    </row>
    <row r="728" spans="1:12" s="66" customFormat="1">
      <c r="A728" s="37">
        <v>725</v>
      </c>
      <c r="B728" s="37">
        <v>42.819887726960893</v>
      </c>
      <c r="C728" s="37"/>
      <c r="D728" s="37"/>
      <c r="E728" s="190">
        <v>3</v>
      </c>
      <c r="F728" s="190">
        <v>1650.9822063583929</v>
      </c>
      <c r="G728" s="190">
        <v>71.99457511305809</v>
      </c>
      <c r="H728" s="190">
        <v>0</v>
      </c>
      <c r="I728" s="190">
        <v>-6.7199315199413396</v>
      </c>
      <c r="J728" s="190">
        <v>1.066006823460417</v>
      </c>
      <c r="K728" s="190">
        <v>3.0061356888022979</v>
      </c>
      <c r="L728" s="190">
        <v>12.53233568572394</v>
      </c>
    </row>
    <row r="729" spans="1:12" s="66" customFormat="1">
      <c r="A729" s="37">
        <v>726</v>
      </c>
      <c r="B729" s="37">
        <v>44.676251467357673</v>
      </c>
      <c r="C729" s="37"/>
      <c r="D729" s="37"/>
      <c r="E729" s="190">
        <v>4</v>
      </c>
      <c r="F729" s="190">
        <v>1269.6367297510001</v>
      </c>
      <c r="G729" s="190">
        <v>72.071432948112488</v>
      </c>
      <c r="H729" s="190">
        <v>0</v>
      </c>
      <c r="I729" s="190">
        <v>-6.7199315199413396</v>
      </c>
      <c r="J729" s="190">
        <v>1.379048524538379</v>
      </c>
      <c r="K729" s="190">
        <v>3.8889122423698148</v>
      </c>
      <c r="L729" s="190">
        <v>18.28302596966747</v>
      </c>
    </row>
    <row r="730" spans="1:12" s="66" customFormat="1">
      <c r="A730" s="37">
        <v>727</v>
      </c>
      <c r="B730" s="37">
        <v>47.215565612823262</v>
      </c>
      <c r="C730" s="37"/>
      <c r="D730" s="37"/>
      <c r="E730" s="190">
        <v>4</v>
      </c>
      <c r="F730" s="190">
        <v>1341.800769297085</v>
      </c>
      <c r="G730" s="190">
        <v>72.152038246393204</v>
      </c>
      <c r="H730" s="190">
        <v>0</v>
      </c>
      <c r="I730" s="190">
        <v>-6.7199315199413396</v>
      </c>
      <c r="J730" s="190">
        <v>1.2674585216379559</v>
      </c>
      <c r="K730" s="190">
        <v>3.5742288061572971</v>
      </c>
      <c r="L730" s="190">
        <v>16.553631620266369</v>
      </c>
    </row>
    <row r="731" spans="1:12" s="66" customFormat="1">
      <c r="A731" s="37">
        <v>728</v>
      </c>
      <c r="B731" s="37">
        <v>48.67868737907834</v>
      </c>
      <c r="C731" s="37"/>
      <c r="D731" s="37"/>
      <c r="E731" s="190">
        <v>4</v>
      </c>
      <c r="F731" s="190">
        <v>1383.380654047731</v>
      </c>
      <c r="G731" s="190">
        <v>72.233339905738831</v>
      </c>
      <c r="H731" s="190">
        <v>0</v>
      </c>
      <c r="I731" s="190">
        <v>-6.7199315199413396</v>
      </c>
      <c r="J731" s="190">
        <v>1.2241077090188079</v>
      </c>
      <c r="K731" s="190">
        <v>3.4519796590740088</v>
      </c>
      <c r="L731" s="190">
        <v>15.796479439477761</v>
      </c>
    </row>
    <row r="732" spans="1:12" s="66" customFormat="1">
      <c r="A732" s="37">
        <v>729</v>
      </c>
      <c r="B732" s="37">
        <v>50.353010160592277</v>
      </c>
      <c r="C732" s="37"/>
      <c r="D732" s="37"/>
      <c r="E732" s="190">
        <v>4</v>
      </c>
      <c r="F732" s="190">
        <v>1430.9625809501661</v>
      </c>
      <c r="G732" s="190">
        <v>72.31298291683197</v>
      </c>
      <c r="H732" s="190">
        <v>0</v>
      </c>
      <c r="I732" s="190">
        <v>-6.7199315199413396</v>
      </c>
      <c r="J732" s="190">
        <v>0.78801502265649881</v>
      </c>
      <c r="K732" s="190">
        <v>2.2221997371745852</v>
      </c>
      <c r="L732" s="190">
        <v>8.5099956304253546</v>
      </c>
    </row>
    <row r="733" spans="1:12" s="66" customFormat="1">
      <c r="A733" s="37">
        <v>730</v>
      </c>
      <c r="B733" s="37">
        <v>49.824777846190067</v>
      </c>
      <c r="C733" s="37"/>
      <c r="D733" s="37"/>
      <c r="E733" s="190">
        <v>4</v>
      </c>
      <c r="F733" s="190">
        <v>1415.9509525778501</v>
      </c>
      <c r="G733" s="190">
        <v>72.390962660312653</v>
      </c>
      <c r="H733" s="190">
        <v>0</v>
      </c>
      <c r="I733" s="190">
        <v>-6.7199315199413396</v>
      </c>
      <c r="J733" s="190">
        <v>0.4759976859616693</v>
      </c>
      <c r="K733" s="190">
        <v>1.3423118877529541</v>
      </c>
      <c r="L733" s="190">
        <v>3.250110359665539</v>
      </c>
    </row>
    <row r="734" spans="1:12" s="66" customFormat="1">
      <c r="A734" s="37">
        <v>731</v>
      </c>
      <c r="B734" s="37">
        <v>50.090102976823722</v>
      </c>
      <c r="C734" s="37"/>
      <c r="D734" s="37"/>
      <c r="E734" s="190">
        <v>4</v>
      </c>
      <c r="F734" s="190">
        <v>1423.491124109036</v>
      </c>
      <c r="G734" s="190">
        <v>72.468942403793335</v>
      </c>
      <c r="H734" s="190">
        <v>0</v>
      </c>
      <c r="I734" s="190">
        <v>-6.7199315199413396</v>
      </c>
      <c r="J734" s="190">
        <v>0.56716588762883768</v>
      </c>
      <c r="K734" s="190">
        <v>1.5994059125603639</v>
      </c>
      <c r="L734" s="190">
        <v>4.7902386933696981</v>
      </c>
    </row>
    <row r="735" spans="1:12" s="66" customFormat="1">
      <c r="A735" s="37">
        <v>732</v>
      </c>
      <c r="B735" s="37">
        <v>49.607854696418038</v>
      </c>
      <c r="C735" s="37"/>
      <c r="D735" s="37"/>
      <c r="E735" s="190">
        <v>4</v>
      </c>
      <c r="F735" s="190">
        <v>1409.7862980859809</v>
      </c>
      <c r="G735" s="190">
        <v>72.546922147274017</v>
      </c>
      <c r="H735" s="190">
        <v>0</v>
      </c>
      <c r="I735" s="190">
        <v>-6.7199315199413396</v>
      </c>
      <c r="J735" s="190">
        <v>0.56126756430502345</v>
      </c>
      <c r="K735" s="190">
        <v>1.582772660448285</v>
      </c>
      <c r="L735" s="190">
        <v>4.7358259276306978</v>
      </c>
    </row>
    <row r="736" spans="1:12" s="66" customFormat="1">
      <c r="A736" s="37">
        <v>733</v>
      </c>
      <c r="B736" s="37">
        <v>50.099230206823819</v>
      </c>
      <c r="C736" s="37"/>
      <c r="D736" s="37"/>
      <c r="E736" s="190">
        <v>4</v>
      </c>
      <c r="F736" s="190">
        <v>1423.7505073029349</v>
      </c>
      <c r="G736" s="190">
        <v>72.6249018907547</v>
      </c>
      <c r="H736" s="190">
        <v>0</v>
      </c>
      <c r="I736" s="190">
        <v>-6.7199315199413396</v>
      </c>
      <c r="J736" s="190">
        <v>0.72895766866712286</v>
      </c>
      <c r="K736" s="190">
        <v>2.055658195782391</v>
      </c>
      <c r="L736" s="190">
        <v>7.5410868403956677</v>
      </c>
    </row>
    <row r="737" spans="1:12" s="66" customFormat="1">
      <c r="A737" s="37">
        <v>734</v>
      </c>
      <c r="B737" s="37">
        <v>50.069261587020911</v>
      </c>
      <c r="C737" s="37"/>
      <c r="D737" s="37"/>
      <c r="E737" s="190">
        <v>4</v>
      </c>
      <c r="F737" s="190">
        <v>1422.8988407709071</v>
      </c>
      <c r="G737" s="190">
        <v>72.702881634235382</v>
      </c>
      <c r="H737" s="190">
        <v>0</v>
      </c>
      <c r="I737" s="190">
        <v>-6.7199315199413396</v>
      </c>
      <c r="J737" s="190">
        <v>0.59686663858280287</v>
      </c>
      <c r="K737" s="190">
        <v>1.6831619312480419</v>
      </c>
      <c r="L737" s="190">
        <v>5.303165701092774</v>
      </c>
    </row>
    <row r="738" spans="1:12" s="66" customFormat="1">
      <c r="A738" s="37">
        <v>735</v>
      </c>
      <c r="B738" s="37">
        <v>50.354572976058542</v>
      </c>
      <c r="C738" s="37"/>
      <c r="D738" s="37"/>
      <c r="E738" s="190">
        <v>4</v>
      </c>
      <c r="F738" s="190">
        <v>1431.0069939941129</v>
      </c>
      <c r="G738" s="190">
        <v>72.780861377716064</v>
      </c>
      <c r="H738" s="190">
        <v>0</v>
      </c>
      <c r="I738" s="190">
        <v>-6.7199315199413396</v>
      </c>
      <c r="J738" s="190">
        <v>0.73481551292394831</v>
      </c>
      <c r="K738" s="190">
        <v>2.0721772970604908</v>
      </c>
      <c r="L738" s="190">
        <v>7.6206518261224598</v>
      </c>
    </row>
    <row r="739" spans="1:12" s="66" customFormat="1">
      <c r="A739" s="37">
        <v>736</v>
      </c>
      <c r="B739" s="37">
        <v>50.397207383915919</v>
      </c>
      <c r="C739" s="37"/>
      <c r="D739" s="37"/>
      <c r="E739" s="190">
        <v>4</v>
      </c>
      <c r="F739" s="190">
        <v>1432.2186046229569</v>
      </c>
      <c r="G739" s="190">
        <v>72.858841121196747</v>
      </c>
      <c r="H739" s="190">
        <v>0</v>
      </c>
      <c r="I739" s="190">
        <v>-6.7199315199413396</v>
      </c>
      <c r="J739" s="190">
        <v>0.4185998926854666</v>
      </c>
      <c r="K739" s="190">
        <v>1.1804503020400401</v>
      </c>
      <c r="L739" s="190">
        <v>2.2086230981704689</v>
      </c>
    </row>
    <row r="740" spans="1:12" s="66" customFormat="1">
      <c r="A740" s="37">
        <v>737</v>
      </c>
      <c r="B740" s="37">
        <v>49.816412979046618</v>
      </c>
      <c r="C740" s="37"/>
      <c r="D740" s="37"/>
      <c r="E740" s="190">
        <v>4</v>
      </c>
      <c r="F740" s="190">
        <v>1415.713234676999</v>
      </c>
      <c r="G740" s="190">
        <v>72.935128450393677</v>
      </c>
      <c r="H740" s="190">
        <v>0</v>
      </c>
      <c r="I740" s="190">
        <v>-6.7199315199413396</v>
      </c>
      <c r="J740" s="190">
        <v>0.56629162343379491</v>
      </c>
      <c r="K740" s="190">
        <v>1.596940490444557</v>
      </c>
      <c r="L740" s="190">
        <v>4.8081130190962451</v>
      </c>
    </row>
    <row r="741" spans="1:12" s="66" customFormat="1">
      <c r="A741" s="37">
        <v>738</v>
      </c>
      <c r="B741" s="37">
        <v>50.254147874922857</v>
      </c>
      <c r="C741" s="37"/>
      <c r="D741" s="37"/>
      <c r="E741" s="190">
        <v>4</v>
      </c>
      <c r="F741" s="190">
        <v>1428.153052165115</v>
      </c>
      <c r="G741" s="190">
        <v>73.013108193874359</v>
      </c>
      <c r="H741" s="190">
        <v>0</v>
      </c>
      <c r="I741" s="190">
        <v>-6.7199315199413396</v>
      </c>
      <c r="J741" s="190">
        <v>0.7047125284029202</v>
      </c>
      <c r="K741" s="190">
        <v>1.987286981054474</v>
      </c>
      <c r="L741" s="190">
        <v>7.1239698815997459</v>
      </c>
    </row>
    <row r="742" spans="1:12" s="66" customFormat="1">
      <c r="A742" s="37">
        <v>739</v>
      </c>
      <c r="B742" s="37">
        <v>50.093640456706389</v>
      </c>
      <c r="C742" s="37"/>
      <c r="D742" s="37"/>
      <c r="E742" s="190">
        <v>4</v>
      </c>
      <c r="F742" s="190">
        <v>1423.591654371812</v>
      </c>
      <c r="G742" s="190">
        <v>73.091087937355042</v>
      </c>
      <c r="H742" s="190">
        <v>0</v>
      </c>
      <c r="I742" s="190">
        <v>-6.7199315199413396</v>
      </c>
      <c r="J742" s="190">
        <v>0.49360932369782579</v>
      </c>
      <c r="K742" s="190">
        <v>1.391976647463457</v>
      </c>
      <c r="L742" s="190">
        <v>3.5376078386456529</v>
      </c>
    </row>
    <row r="743" spans="1:12" s="66" customFormat="1">
      <c r="A743" s="37">
        <v>740</v>
      </c>
      <c r="B743" s="37">
        <v>49.570466631662249</v>
      </c>
      <c r="C743" s="37"/>
      <c r="D743" s="37"/>
      <c r="E743" s="190">
        <v>4</v>
      </c>
      <c r="F743" s="190">
        <v>1408.723781238049</v>
      </c>
      <c r="G743" s="190">
        <v>73.169067680835724</v>
      </c>
      <c r="H743" s="190">
        <v>0</v>
      </c>
      <c r="I743" s="190">
        <v>-6.7199315199413396</v>
      </c>
      <c r="J743" s="190">
        <v>0.13844123875617609</v>
      </c>
      <c r="K743" s="190">
        <v>0.39040383182162069</v>
      </c>
      <c r="L743" s="190">
        <v>-2.5998127313546409</v>
      </c>
    </row>
    <row r="744" spans="1:12" s="66" customFormat="1">
      <c r="A744" s="37">
        <v>741</v>
      </c>
      <c r="B744" s="37">
        <v>47.88323912503887</v>
      </c>
      <c r="C744" s="37"/>
      <c r="D744" s="37"/>
      <c r="E744" s="190">
        <v>4</v>
      </c>
      <c r="F744" s="190">
        <v>1360.775119979711</v>
      </c>
      <c r="G744" s="190">
        <v>73.247047424316406</v>
      </c>
      <c r="H744" s="190">
        <v>0</v>
      </c>
      <c r="I744" s="190">
        <v>-6.7199315199413396</v>
      </c>
      <c r="J744" s="190">
        <v>0.13198292925566091</v>
      </c>
      <c r="K744" s="190">
        <v>0.3721914205578663</v>
      </c>
      <c r="L744" s="190">
        <v>-2.5225530232608402</v>
      </c>
    </row>
    <row r="745" spans="1:12" s="66" customFormat="1">
      <c r="A745" s="37">
        <v>742</v>
      </c>
      <c r="B745" s="37">
        <v>46.941076650765787</v>
      </c>
      <c r="C745" s="37"/>
      <c r="D745" s="37"/>
      <c r="E745" s="190">
        <v>4</v>
      </c>
      <c r="F745" s="190">
        <v>1334.000171638781</v>
      </c>
      <c r="G745" s="190">
        <v>73.326690435409546</v>
      </c>
      <c r="H745" s="190">
        <v>0</v>
      </c>
      <c r="I745" s="190">
        <v>-6.7199315199413396</v>
      </c>
      <c r="J745" s="190">
        <v>0</v>
      </c>
      <c r="K745" s="190">
        <v>0</v>
      </c>
      <c r="L745" s="190">
        <v>-4.3193890584581434</v>
      </c>
    </row>
    <row r="746" spans="1:12" s="66" customFormat="1">
      <c r="A746" s="37">
        <v>743</v>
      </c>
      <c r="B746" s="37">
        <v>44.566340516324658</v>
      </c>
      <c r="C746" s="37"/>
      <c r="D746" s="37"/>
      <c r="E746" s="190">
        <v>4</v>
      </c>
      <c r="F746" s="190">
        <v>1266.5134705025889</v>
      </c>
      <c r="G746" s="190">
        <v>73.407992094755173</v>
      </c>
      <c r="H746" s="190">
        <v>0</v>
      </c>
      <c r="I746" s="190">
        <v>-6.7199315199413396</v>
      </c>
      <c r="J746" s="190">
        <v>0</v>
      </c>
      <c r="K746" s="190">
        <v>0</v>
      </c>
      <c r="L746" s="190">
        <v>-4.2570054033617284</v>
      </c>
    </row>
    <row r="747" spans="1:12" s="66" customFormat="1">
      <c r="A747" s="37">
        <v>744</v>
      </c>
      <c r="B747" s="37">
        <v>42.607400453668539</v>
      </c>
      <c r="C747" s="37"/>
      <c r="D747" s="37"/>
      <c r="E747" s="190">
        <v>4</v>
      </c>
      <c r="F747" s="190">
        <v>1210.843115958842</v>
      </c>
      <c r="G747" s="190">
        <v>73.487483739852905</v>
      </c>
      <c r="H747" s="190">
        <v>0</v>
      </c>
      <c r="I747" s="190">
        <v>-6.7199315199413396</v>
      </c>
      <c r="J747" s="190">
        <v>0</v>
      </c>
      <c r="K747" s="190">
        <v>0</v>
      </c>
      <c r="L747" s="190">
        <v>-4.0477451706409813</v>
      </c>
    </row>
    <row r="748" spans="1:12" s="66" customFormat="1">
      <c r="A748" s="37">
        <v>745</v>
      </c>
      <c r="B748" s="37">
        <v>40.612072681430398</v>
      </c>
      <c r="C748" s="37"/>
      <c r="D748" s="37"/>
      <c r="E748" s="190">
        <v>4</v>
      </c>
      <c r="F748" s="190">
        <v>1154.138673271163</v>
      </c>
      <c r="G748" s="190">
        <v>73.564223796129227</v>
      </c>
      <c r="H748" s="190">
        <v>0</v>
      </c>
      <c r="I748" s="190">
        <v>-6.7199315199413396</v>
      </c>
      <c r="J748" s="190">
        <v>0</v>
      </c>
      <c r="K748" s="190">
        <v>0</v>
      </c>
      <c r="L748" s="190">
        <v>-3.837665981422516</v>
      </c>
    </row>
    <row r="749" spans="1:12" s="66" customFormat="1">
      <c r="A749" s="37">
        <v>746</v>
      </c>
      <c r="B749" s="37">
        <v>39.069601436902587</v>
      </c>
      <c r="C749" s="37"/>
      <c r="D749" s="37"/>
      <c r="E749" s="190">
        <v>3</v>
      </c>
      <c r="F749" s="190">
        <v>1506.3845352621299</v>
      </c>
      <c r="G749" s="190">
        <v>73.638366311788559</v>
      </c>
      <c r="H749" s="190">
        <v>0</v>
      </c>
      <c r="I749" s="190">
        <v>-6.7199315199413396</v>
      </c>
      <c r="J749" s="190">
        <v>0.22483487805032279</v>
      </c>
      <c r="K749" s="190">
        <v>0.63403360665231689</v>
      </c>
      <c r="L749" s="190">
        <v>-1.4556702627996601</v>
      </c>
    </row>
    <row r="750" spans="1:12" s="66" customFormat="1">
      <c r="A750" s="37">
        <v>747</v>
      </c>
      <c r="B750" s="37">
        <v>37.724818867759069</v>
      </c>
      <c r="C750" s="37"/>
      <c r="D750" s="37"/>
      <c r="E750" s="190">
        <v>3</v>
      </c>
      <c r="F750" s="190">
        <v>1454.5345139938181</v>
      </c>
      <c r="G750" s="190">
        <v>73.710390329360962</v>
      </c>
      <c r="H750" s="190">
        <v>0</v>
      </c>
      <c r="I750" s="190">
        <v>-6.7199315199413396</v>
      </c>
      <c r="J750" s="190">
        <v>0</v>
      </c>
      <c r="K750" s="190">
        <v>0</v>
      </c>
      <c r="L750" s="190">
        <v>-4.9876469785104289</v>
      </c>
    </row>
    <row r="751" spans="1:12" s="66" customFormat="1">
      <c r="A751" s="37">
        <v>748</v>
      </c>
      <c r="B751" s="37">
        <v>34.878018391119959</v>
      </c>
      <c r="C751" s="37"/>
      <c r="D751" s="37"/>
      <c r="E751" s="190">
        <v>3</v>
      </c>
      <c r="F751" s="190">
        <v>1344.772037406701</v>
      </c>
      <c r="G751" s="190">
        <v>73.786677658557892</v>
      </c>
      <c r="H751" s="190">
        <v>0</v>
      </c>
      <c r="I751" s="190">
        <v>-6.7199315199413396</v>
      </c>
      <c r="J751" s="190">
        <v>0</v>
      </c>
      <c r="K751" s="190">
        <v>0</v>
      </c>
      <c r="L751" s="190">
        <v>-2.9150106100694342</v>
      </c>
    </row>
    <row r="752" spans="1:12" s="66" customFormat="1">
      <c r="A752" s="37">
        <v>749</v>
      </c>
      <c r="B752" s="37">
        <v>35.230510061071527</v>
      </c>
      <c r="C752" s="37"/>
      <c r="D752" s="37"/>
      <c r="E752" s="190">
        <v>3</v>
      </c>
      <c r="F752" s="190">
        <v>1358.3628594498</v>
      </c>
      <c r="G752" s="190">
        <v>73.867979317903519</v>
      </c>
      <c r="H752" s="190">
        <v>0</v>
      </c>
      <c r="I752" s="190">
        <v>-6.7199315199413396</v>
      </c>
      <c r="J752" s="190">
        <v>0.61563787481078813</v>
      </c>
      <c r="K752" s="190">
        <v>1.7360967548401729</v>
      </c>
      <c r="L752" s="190">
        <v>5.8423532242359251</v>
      </c>
    </row>
    <row r="753" spans="1:12" s="66" customFormat="1">
      <c r="A753" s="37">
        <v>750</v>
      </c>
      <c r="B753" s="37">
        <v>35.071553914240141</v>
      </c>
      <c r="C753" s="37"/>
      <c r="D753" s="37"/>
      <c r="E753" s="190">
        <v>3</v>
      </c>
      <c r="F753" s="190">
        <v>1352.2340771596</v>
      </c>
      <c r="G753" s="190">
        <v>73.947622328996658</v>
      </c>
      <c r="H753" s="190">
        <v>0</v>
      </c>
      <c r="I753" s="190">
        <v>-6.7199315199413396</v>
      </c>
      <c r="J753" s="190">
        <v>0.35127140767845272</v>
      </c>
      <c r="K753" s="190">
        <v>0.99058419874854431</v>
      </c>
      <c r="L753" s="190">
        <v>1.3450534214579779</v>
      </c>
    </row>
    <row r="754" spans="1:12" s="66" customFormat="1">
      <c r="A754" s="37">
        <v>751</v>
      </c>
      <c r="B754" s="37">
        <v>34.966402792736353</v>
      </c>
      <c r="C754" s="37"/>
      <c r="D754" s="37"/>
      <c r="E754" s="190">
        <v>3</v>
      </c>
      <c r="F754" s="190">
        <v>1348.179824813192</v>
      </c>
      <c r="G754" s="190">
        <v>74.027265340089798</v>
      </c>
      <c r="H754" s="190">
        <v>0</v>
      </c>
      <c r="I754" s="190">
        <v>-6.7199315199413396</v>
      </c>
      <c r="J754" s="190">
        <v>0.51564801747971845</v>
      </c>
      <c r="K754" s="190">
        <v>1.4541256904660811</v>
      </c>
      <c r="L754" s="190">
        <v>4.1797859815656526</v>
      </c>
    </row>
    <row r="755" spans="1:12" s="66" customFormat="1">
      <c r="A755" s="37">
        <v>752</v>
      </c>
      <c r="B755" s="37">
        <v>35.228058094857722</v>
      </c>
      <c r="C755" s="37"/>
      <c r="D755" s="37"/>
      <c r="E755" s="190">
        <v>3</v>
      </c>
      <c r="F755" s="190">
        <v>1358.2683203746719</v>
      </c>
      <c r="G755" s="190">
        <v>74.108566999435425</v>
      </c>
      <c r="H755" s="190">
        <v>0</v>
      </c>
      <c r="I755" s="190">
        <v>-6.7199315199413396</v>
      </c>
      <c r="J755" s="190">
        <v>0.44397582897367421</v>
      </c>
      <c r="K755" s="190">
        <v>1.252010357786332</v>
      </c>
      <c r="L755" s="190">
        <v>2.922573773242584</v>
      </c>
    </row>
    <row r="756" spans="1:12" s="66" customFormat="1">
      <c r="A756" s="37">
        <v>753</v>
      </c>
      <c r="B756" s="37">
        <v>34.858698808393733</v>
      </c>
      <c r="C756" s="37"/>
      <c r="D756" s="37"/>
      <c r="E756" s="190">
        <v>3</v>
      </c>
      <c r="F756" s="190">
        <v>1344.0271431775261</v>
      </c>
      <c r="G756" s="190">
        <v>74.188210010528564</v>
      </c>
      <c r="H756" s="190">
        <v>0</v>
      </c>
      <c r="I756" s="190">
        <v>-6.7199315199413396</v>
      </c>
      <c r="J756" s="190">
        <v>0.36760028197736971</v>
      </c>
      <c r="K756" s="190">
        <v>1.0366315698419091</v>
      </c>
      <c r="L756" s="190">
        <v>1.659173914013498</v>
      </c>
    </row>
    <row r="757" spans="1:12" s="66" customFormat="1">
      <c r="A757" s="37">
        <v>754</v>
      </c>
      <c r="B757" s="37">
        <v>34.754713075752569</v>
      </c>
      <c r="C757" s="37"/>
      <c r="D757" s="37"/>
      <c r="E757" s="190">
        <v>3</v>
      </c>
      <c r="F757" s="190">
        <v>1340.0178240706609</v>
      </c>
      <c r="G757" s="190">
        <v>74.269511669874191</v>
      </c>
      <c r="H757" s="190">
        <v>0</v>
      </c>
      <c r="I757" s="190">
        <v>-6.7199315199413396</v>
      </c>
      <c r="J757" s="190">
        <v>0.43996936179413992</v>
      </c>
      <c r="K757" s="190">
        <v>1.2407121336949349</v>
      </c>
      <c r="L757" s="190">
        <v>2.9175448937195312</v>
      </c>
    </row>
    <row r="758" spans="1:12" s="66" customFormat="1">
      <c r="A758" s="37">
        <v>755</v>
      </c>
      <c r="B758" s="37">
        <v>34.871669640702187</v>
      </c>
      <c r="C758" s="37"/>
      <c r="D758" s="37"/>
      <c r="E758" s="190">
        <v>3</v>
      </c>
      <c r="F758" s="190">
        <v>1344.527252226002</v>
      </c>
      <c r="G758" s="190">
        <v>74.350813329219818</v>
      </c>
      <c r="H758" s="190">
        <v>0</v>
      </c>
      <c r="I758" s="190">
        <v>-6.7199315199413396</v>
      </c>
      <c r="J758" s="190">
        <v>0.59577554465607674</v>
      </c>
      <c r="K758" s="190">
        <v>1.680085050011654</v>
      </c>
      <c r="L758" s="190">
        <v>5.5555286244285416</v>
      </c>
    </row>
    <row r="759" spans="1:12" s="66" customFormat="1">
      <c r="A759" s="37">
        <v>756</v>
      </c>
      <c r="B759" s="37">
        <v>35.191876052361607</v>
      </c>
      <c r="C759" s="37"/>
      <c r="D759" s="37"/>
      <c r="E759" s="190">
        <v>3</v>
      </c>
      <c r="F759" s="190">
        <v>1356.8732698170579</v>
      </c>
      <c r="G759" s="190">
        <v>74.432114988565445</v>
      </c>
      <c r="H759" s="190">
        <v>0</v>
      </c>
      <c r="I759" s="190">
        <v>-6.7199315199413396</v>
      </c>
      <c r="J759" s="190">
        <v>0.2410460837489535</v>
      </c>
      <c r="K759" s="190">
        <v>0.67974915268510316</v>
      </c>
      <c r="L759" s="190">
        <v>-0.5786557421642442</v>
      </c>
    </row>
    <row r="760" spans="1:12" s="66" customFormat="1">
      <c r="A760" s="37">
        <v>757</v>
      </c>
      <c r="B760" s="37">
        <v>33.921269626405923</v>
      </c>
      <c r="C760" s="37"/>
      <c r="D760" s="37"/>
      <c r="E760" s="190">
        <v>3</v>
      </c>
      <c r="F760" s="190">
        <v>1307.883216167407</v>
      </c>
      <c r="G760" s="190">
        <v>74.511757999658585</v>
      </c>
      <c r="H760" s="190">
        <v>0</v>
      </c>
      <c r="I760" s="190">
        <v>-6.7199315199413396</v>
      </c>
      <c r="J760" s="190">
        <v>0.41392715257821427</v>
      </c>
      <c r="K760" s="190">
        <v>1.1672731905133891</v>
      </c>
      <c r="L760" s="190">
        <v>2.5824569207955759</v>
      </c>
    </row>
    <row r="761" spans="1:12" s="66" customFormat="1">
      <c r="A761" s="37">
        <v>758</v>
      </c>
      <c r="B761" s="37">
        <v>34.814767941665309</v>
      </c>
      <c r="C761" s="37"/>
      <c r="D761" s="37"/>
      <c r="E761" s="190">
        <v>3</v>
      </c>
      <c r="F761" s="190">
        <v>1342.333325584653</v>
      </c>
      <c r="G761" s="190">
        <v>74.593059659004211</v>
      </c>
      <c r="H761" s="190">
        <v>0</v>
      </c>
      <c r="I761" s="190">
        <v>-6.7199315199413396</v>
      </c>
      <c r="J761" s="190">
        <v>0.47343714375856438</v>
      </c>
      <c r="K761" s="190">
        <v>1.3350911672753389</v>
      </c>
      <c r="L761" s="190">
        <v>3.4868982033311422</v>
      </c>
    </row>
    <row r="762" spans="1:12" s="66" customFormat="1">
      <c r="A762" s="37">
        <v>759</v>
      </c>
      <c r="B762" s="37">
        <v>33.896889316527741</v>
      </c>
      <c r="C762" s="37"/>
      <c r="D762" s="37"/>
      <c r="E762" s="190">
        <v>3</v>
      </c>
      <c r="F762" s="190">
        <v>1306.9431983424311</v>
      </c>
      <c r="G762" s="190">
        <v>74.674361318349838</v>
      </c>
      <c r="H762" s="190">
        <v>0</v>
      </c>
      <c r="I762" s="190">
        <v>-6.7199315199413396</v>
      </c>
      <c r="J762" s="190">
        <v>0.36088717623169891</v>
      </c>
      <c r="K762" s="190">
        <v>1.017700634016137</v>
      </c>
      <c r="L762" s="190">
        <v>1.678740767745357</v>
      </c>
    </row>
    <row r="763" spans="1:12" s="66" customFormat="1">
      <c r="A763" s="37">
        <v>760</v>
      </c>
      <c r="B763" s="37">
        <v>34.810825479499087</v>
      </c>
      <c r="C763" s="37"/>
      <c r="D763" s="37"/>
      <c r="E763" s="190">
        <v>3</v>
      </c>
      <c r="F763" s="190">
        <v>1342.181321071331</v>
      </c>
      <c r="G763" s="190">
        <v>74.75527286529541</v>
      </c>
      <c r="H763" s="190">
        <v>0</v>
      </c>
      <c r="I763" s="190">
        <v>-6.7199315199413396</v>
      </c>
      <c r="J763" s="190">
        <v>0.74840088418181816</v>
      </c>
      <c r="K763" s="190">
        <v>2.110487998723114</v>
      </c>
      <c r="L763" s="190">
        <v>8.1309697363867937</v>
      </c>
    </row>
    <row r="764" spans="1:12" s="66" customFormat="1">
      <c r="A764" s="37">
        <v>761</v>
      </c>
      <c r="B764" s="37">
        <v>35.016445870398591</v>
      </c>
      <c r="C764" s="37"/>
      <c r="D764" s="37"/>
      <c r="E764" s="190">
        <v>3</v>
      </c>
      <c r="F764" s="190">
        <v>1350.109307467605</v>
      </c>
      <c r="G764" s="190">
        <v>74.836574524641037</v>
      </c>
      <c r="H764" s="190">
        <v>0</v>
      </c>
      <c r="I764" s="190">
        <v>-6.7199315199413396</v>
      </c>
      <c r="J764" s="190">
        <v>0.23428037476916139</v>
      </c>
      <c r="K764" s="190">
        <v>0.66066987591445259</v>
      </c>
      <c r="L764" s="190">
        <v>-0.66563739655933718</v>
      </c>
    </row>
    <row r="765" spans="1:12" s="66" customFormat="1">
      <c r="A765" s="37">
        <v>762</v>
      </c>
      <c r="B765" s="37">
        <v>33.712628783427228</v>
      </c>
      <c r="C765" s="37"/>
      <c r="D765" s="37"/>
      <c r="E765" s="190">
        <v>3</v>
      </c>
      <c r="F765" s="190">
        <v>1299.83876913626</v>
      </c>
      <c r="G765" s="190">
        <v>74.917876183986664</v>
      </c>
      <c r="H765" s="190">
        <v>0</v>
      </c>
      <c r="I765" s="190">
        <v>-6.7199315199413396</v>
      </c>
      <c r="J765" s="190">
        <v>0.17639902413992339</v>
      </c>
      <c r="K765" s="190">
        <v>0.49744466007783678</v>
      </c>
      <c r="L765" s="190">
        <v>-1.486270419853025</v>
      </c>
    </row>
    <row r="766" spans="1:12" s="66" customFormat="1">
      <c r="A766" s="37">
        <v>763</v>
      </c>
      <c r="B766" s="37">
        <v>33.008260608594313</v>
      </c>
      <c r="C766" s="37"/>
      <c r="D766" s="37"/>
      <c r="E766" s="190">
        <v>3</v>
      </c>
      <c r="F766" s="190">
        <v>1272.680843621901</v>
      </c>
      <c r="G766" s="190">
        <v>74.998787730932236</v>
      </c>
      <c r="H766" s="190">
        <v>0</v>
      </c>
      <c r="I766" s="190">
        <v>-6.7199315199413396</v>
      </c>
      <c r="J766" s="190">
        <v>0.17933559544662031</v>
      </c>
      <c r="K766" s="190">
        <v>0.50572578137415103</v>
      </c>
      <c r="L766" s="190">
        <v>-1.332812961893062</v>
      </c>
    </row>
    <row r="767" spans="1:12" s="66" customFormat="1">
      <c r="A767" s="37">
        <v>764</v>
      </c>
      <c r="B767" s="37">
        <v>30.909925294450161</v>
      </c>
      <c r="C767" s="37"/>
      <c r="D767" s="37"/>
      <c r="E767" s="190">
        <v>3</v>
      </c>
      <c r="F767" s="190">
        <v>1191.77651517294</v>
      </c>
      <c r="G767" s="190">
        <v>75.078279376029968</v>
      </c>
      <c r="H767" s="190">
        <v>0</v>
      </c>
      <c r="I767" s="190">
        <v>-6.7199315199413396</v>
      </c>
      <c r="J767" s="190">
        <v>0</v>
      </c>
      <c r="K767" s="190">
        <v>0</v>
      </c>
      <c r="L767" s="190">
        <v>-3.976768621385816</v>
      </c>
    </row>
    <row r="768" spans="1:12" s="66" customFormat="1">
      <c r="A768" s="37">
        <v>765</v>
      </c>
      <c r="B768" s="37">
        <v>27.01013635670278</v>
      </c>
      <c r="C768" s="37"/>
      <c r="D768" s="37"/>
      <c r="E768" s="190">
        <v>2</v>
      </c>
      <c r="F768" s="190">
        <v>1664.1433645952461</v>
      </c>
      <c r="G768" s="190">
        <v>75.153724014759064</v>
      </c>
      <c r="H768" s="190">
        <v>0</v>
      </c>
      <c r="I768" s="190">
        <v>-6.7199315199413396</v>
      </c>
      <c r="J768" s="190">
        <v>0</v>
      </c>
      <c r="K768" s="190">
        <v>0</v>
      </c>
      <c r="L768" s="190">
        <v>-5.8506368345135176</v>
      </c>
    </row>
    <row r="769" spans="1:12" s="66" customFormat="1">
      <c r="A769" s="37">
        <v>766</v>
      </c>
      <c r="B769" s="37">
        <v>24.124995958547839</v>
      </c>
      <c r="C769" s="37"/>
      <c r="D769" s="37"/>
      <c r="E769" s="190">
        <v>2</v>
      </c>
      <c r="F769" s="190">
        <v>1486.384645197898</v>
      </c>
      <c r="G769" s="190">
        <v>75.229468196630478</v>
      </c>
      <c r="H769" s="190">
        <v>0</v>
      </c>
      <c r="I769" s="190">
        <v>-6.7199315199413396</v>
      </c>
      <c r="J769" s="190">
        <v>0</v>
      </c>
      <c r="K769" s="190">
        <v>0</v>
      </c>
      <c r="L769" s="190">
        <v>-5.1153217547014407</v>
      </c>
    </row>
    <row r="770" spans="1:12" s="66" customFormat="1">
      <c r="A770" s="37">
        <v>767</v>
      </c>
      <c r="B770" s="37">
        <v>21.119031029783962</v>
      </c>
      <c r="C770" s="37"/>
      <c r="D770" s="37"/>
      <c r="E770" s="190">
        <v>2</v>
      </c>
      <c r="F770" s="190">
        <v>1301.18170788777</v>
      </c>
      <c r="G770" s="190">
        <v>75.300625890493393</v>
      </c>
      <c r="H770" s="190">
        <v>0</v>
      </c>
      <c r="I770" s="190">
        <v>-6.7199315199413396</v>
      </c>
      <c r="J770" s="190">
        <v>0</v>
      </c>
      <c r="K770" s="190">
        <v>0</v>
      </c>
      <c r="L770" s="190">
        <v>-4.3888894361471387</v>
      </c>
    </row>
    <row r="771" spans="1:12" s="66" customFormat="1">
      <c r="A771" s="37">
        <v>768</v>
      </c>
      <c r="B771" s="37">
        <v>16.836690734417619</v>
      </c>
      <c r="C771" s="37"/>
      <c r="D771" s="37"/>
      <c r="E771" s="190">
        <v>2</v>
      </c>
      <c r="F771" s="190">
        <v>1037.338975168494</v>
      </c>
      <c r="G771" s="190">
        <v>75.381537437438965</v>
      </c>
      <c r="H771" s="190">
        <v>0</v>
      </c>
      <c r="I771" s="190">
        <v>-6.7199315199413396</v>
      </c>
      <c r="J771" s="190">
        <v>0</v>
      </c>
      <c r="K771" s="190">
        <v>0</v>
      </c>
      <c r="L771" s="190">
        <v>-3.4140869258114601</v>
      </c>
    </row>
    <row r="772" spans="1:12" s="66" customFormat="1">
      <c r="A772" s="37">
        <v>769</v>
      </c>
      <c r="B772" s="37">
        <v>15.08751594170395</v>
      </c>
      <c r="C772" s="37"/>
      <c r="D772" s="37"/>
      <c r="E772" s="190">
        <v>2</v>
      </c>
      <c r="F772" s="190">
        <v>929.56915178182442</v>
      </c>
      <c r="G772" s="190">
        <v>75.455653518438339</v>
      </c>
      <c r="H772" s="190">
        <v>0</v>
      </c>
      <c r="I772" s="190">
        <v>-6.7199315199413396</v>
      </c>
      <c r="J772" s="190">
        <v>0</v>
      </c>
      <c r="K772" s="190">
        <v>0</v>
      </c>
      <c r="L772" s="190">
        <v>-3.033269969103793</v>
      </c>
    </row>
    <row r="773" spans="1:12" s="66" customFormat="1">
      <c r="A773" s="37">
        <v>770</v>
      </c>
      <c r="B773" s="37">
        <v>9.9219312528466137</v>
      </c>
      <c r="C773" s="37"/>
      <c r="D773" s="37"/>
      <c r="E773" s="190">
        <v>1</v>
      </c>
      <c r="F773" s="190">
        <v>1181.732603208653</v>
      </c>
      <c r="G773" s="190">
        <v>75.518856048583984</v>
      </c>
      <c r="H773" s="190">
        <v>0</v>
      </c>
      <c r="I773" s="190">
        <v>-6.7199315199413396</v>
      </c>
      <c r="J773" s="190">
        <v>0</v>
      </c>
      <c r="K773" s="190">
        <v>0</v>
      </c>
      <c r="L773" s="190">
        <v>-3.939518515675327</v>
      </c>
    </row>
    <row r="774" spans="1:12" s="66" customFormat="1">
      <c r="A774" s="37">
        <v>771</v>
      </c>
      <c r="B774" s="37">
        <v>6.9657993667127194</v>
      </c>
      <c r="C774" s="37"/>
      <c r="D774" s="37"/>
      <c r="E774" s="190">
        <v>1</v>
      </c>
      <c r="F774" s="190">
        <v>829.6481813147941</v>
      </c>
      <c r="G774" s="190">
        <v>75.592998564243317</v>
      </c>
      <c r="H774" s="190">
        <v>0</v>
      </c>
      <c r="I774" s="190">
        <v>-6.7199315199413396</v>
      </c>
      <c r="J774" s="190">
        <v>6.8067440273077373E-2</v>
      </c>
      <c r="K774" s="190">
        <v>0.19194995467861059</v>
      </c>
      <c r="L774" s="190">
        <v>-1.658013896989913</v>
      </c>
    </row>
    <row r="775" spans="1:12" s="66" customFormat="1">
      <c r="A775" s="37">
        <v>772</v>
      </c>
      <c r="B775" s="37">
        <v>3.974783716013897</v>
      </c>
      <c r="C775" s="37"/>
      <c r="D775" s="37"/>
      <c r="E775" s="190">
        <v>0</v>
      </c>
      <c r="F775" s="190">
        <v>800</v>
      </c>
      <c r="G775" s="190">
        <v>75.644991219043732</v>
      </c>
      <c r="H775" s="190">
        <v>0</v>
      </c>
      <c r="I775" s="190">
        <v>-6.7199315199413396</v>
      </c>
      <c r="J775" s="190">
        <v>8.8195385295298911E-2</v>
      </c>
      <c r="K775" s="190">
        <v>0.24871069254812531</v>
      </c>
      <c r="L775" s="190">
        <v>7.4607547452937822E-2</v>
      </c>
    </row>
    <row r="776" spans="1:12" s="66" customFormat="1">
      <c r="A776" s="37">
        <v>773</v>
      </c>
      <c r="B776" s="37">
        <v>2.0161421057245681</v>
      </c>
      <c r="C776" s="37"/>
      <c r="D776" s="37"/>
      <c r="E776" s="190">
        <v>0</v>
      </c>
      <c r="F776" s="190">
        <v>800</v>
      </c>
      <c r="G776" s="190">
        <v>75.69540348649025</v>
      </c>
      <c r="H776" s="190">
        <v>0</v>
      </c>
      <c r="I776" s="190">
        <v>-6.7199315199413396</v>
      </c>
      <c r="J776" s="190">
        <v>8.8182152314343426E-2</v>
      </c>
      <c r="K776" s="190">
        <v>0.2486733755859408</v>
      </c>
      <c r="L776" s="190">
        <v>7.3900732996605101E-2</v>
      </c>
    </row>
    <row r="777" spans="1:12" s="66" customFormat="1">
      <c r="A777" s="37">
        <v>774</v>
      </c>
      <c r="B777" s="37">
        <v>0</v>
      </c>
      <c r="C777" s="37"/>
      <c r="D777" s="37"/>
      <c r="E777" s="190">
        <v>0</v>
      </c>
      <c r="F777" s="190">
        <v>800</v>
      </c>
      <c r="G777" s="190">
        <v>75.745815753936768</v>
      </c>
      <c r="H777" s="190">
        <v>0</v>
      </c>
      <c r="I777" s="190">
        <v>-6.7199315199413396</v>
      </c>
      <c r="J777" s="190">
        <v>8.8168923231461582E-2</v>
      </c>
      <c r="K777" s="190">
        <v>0.24863606961631091</v>
      </c>
      <c r="L777" s="190">
        <v>7.3900732996605101E-2</v>
      </c>
    </row>
    <row r="778" spans="1:12" s="66" customFormat="1">
      <c r="A778" s="37">
        <v>775</v>
      </c>
      <c r="B778" s="37">
        <v>0</v>
      </c>
      <c r="C778" s="37"/>
      <c r="D778" s="37"/>
      <c r="E778" s="190">
        <v>0</v>
      </c>
      <c r="F778" s="190">
        <v>800</v>
      </c>
      <c r="G778" s="190">
        <v>75.796228021383286</v>
      </c>
      <c r="H778" s="190">
        <v>0</v>
      </c>
      <c r="I778" s="190">
        <v>-6.7199315199413396</v>
      </c>
      <c r="J778" s="190">
        <v>8.8155698044941888E-2</v>
      </c>
      <c r="K778" s="190">
        <v>0.2485987746344093</v>
      </c>
      <c r="L778" s="190">
        <v>7.3900732996605101E-2</v>
      </c>
    </row>
    <row r="779" spans="1:12" s="66" customFormat="1">
      <c r="A779" s="37">
        <v>776</v>
      </c>
      <c r="B779" s="37">
        <v>0</v>
      </c>
      <c r="C779" s="37"/>
      <c r="D779" s="37"/>
      <c r="E779" s="190">
        <v>0</v>
      </c>
      <c r="F779" s="190">
        <v>800</v>
      </c>
      <c r="G779" s="190">
        <v>75.846640288829803</v>
      </c>
      <c r="H779" s="190">
        <v>0</v>
      </c>
      <c r="I779" s="190">
        <v>-6.7199315199413396</v>
      </c>
      <c r="J779" s="190">
        <v>8.8142476753073837E-2</v>
      </c>
      <c r="K779" s="190">
        <v>0.24856149063541241</v>
      </c>
      <c r="L779" s="190">
        <v>7.3900732996605101E-2</v>
      </c>
    </row>
    <row r="780" spans="1:12" s="66" customFormat="1">
      <c r="A780" s="37">
        <v>777</v>
      </c>
      <c r="B780" s="37">
        <v>0</v>
      </c>
      <c r="C780" s="37"/>
      <c r="D780" s="37"/>
      <c r="E780" s="190">
        <v>0</v>
      </c>
      <c r="F780" s="190">
        <v>800</v>
      </c>
      <c r="G780" s="190">
        <v>75.897052556276321</v>
      </c>
      <c r="H780" s="190">
        <v>0</v>
      </c>
      <c r="I780" s="190">
        <v>-6.7199315199413396</v>
      </c>
      <c r="J780" s="190">
        <v>8.8129259354147949E-2</v>
      </c>
      <c r="K780" s="190">
        <v>0.24852421761449939</v>
      </c>
      <c r="L780" s="190">
        <v>7.3900732996605101E-2</v>
      </c>
    </row>
    <row r="781" spans="1:12" s="66" customFormat="1">
      <c r="A781" s="37">
        <v>778</v>
      </c>
      <c r="B781" s="37">
        <v>0</v>
      </c>
      <c r="C781" s="37"/>
      <c r="D781" s="37"/>
      <c r="E781" s="190">
        <v>0</v>
      </c>
      <c r="F781" s="190">
        <v>800</v>
      </c>
      <c r="G781" s="190">
        <v>75.947464823722839</v>
      </c>
      <c r="H781" s="190">
        <v>0</v>
      </c>
      <c r="I781" s="190">
        <v>-6.7199315199413396</v>
      </c>
      <c r="J781" s="190">
        <v>8.8116045846455715E-2</v>
      </c>
      <c r="K781" s="190">
        <v>0.2484869555668523</v>
      </c>
      <c r="L781" s="190">
        <v>7.3900732996605101E-2</v>
      </c>
    </row>
    <row r="782" spans="1:12" s="66" customFormat="1">
      <c r="A782" s="37">
        <v>779</v>
      </c>
      <c r="B782" s="37">
        <v>0</v>
      </c>
      <c r="C782" s="37"/>
      <c r="D782" s="37"/>
      <c r="E782" s="190">
        <v>0</v>
      </c>
      <c r="F782" s="190">
        <v>800</v>
      </c>
      <c r="G782" s="190">
        <v>75.997877091169357</v>
      </c>
      <c r="H782" s="190">
        <v>0</v>
      </c>
      <c r="I782" s="190">
        <v>-6.7199315199413396</v>
      </c>
      <c r="J782" s="190">
        <v>8.8102836228289613E-2</v>
      </c>
      <c r="K782" s="190">
        <v>0.24844970448765599</v>
      </c>
      <c r="L782" s="190">
        <v>7.3900732996605101E-2</v>
      </c>
    </row>
    <row r="783" spans="1:12" s="66" customFormat="1">
      <c r="A783" s="37">
        <v>780</v>
      </c>
      <c r="B783" s="37">
        <v>0</v>
      </c>
      <c r="C783" s="37"/>
      <c r="D783" s="37"/>
      <c r="E783" s="190">
        <v>0</v>
      </c>
      <c r="F783" s="190">
        <v>800</v>
      </c>
      <c r="G783" s="190">
        <v>76.048289358615875</v>
      </c>
      <c r="H783" s="190">
        <v>0</v>
      </c>
      <c r="I783" s="190">
        <v>-6.7199315199413396</v>
      </c>
      <c r="J783" s="190">
        <v>8.8089630497943161E-2</v>
      </c>
      <c r="K783" s="190">
        <v>0.2484124643720981</v>
      </c>
      <c r="L783" s="190">
        <v>7.3900732996605101E-2</v>
      </c>
    </row>
    <row r="784" spans="1:12" s="66" customFormat="1">
      <c r="A784" s="37">
        <v>781</v>
      </c>
      <c r="B784" s="37">
        <v>0</v>
      </c>
      <c r="C784" s="37"/>
      <c r="D784" s="37"/>
      <c r="E784" s="190">
        <v>0</v>
      </c>
      <c r="F784" s="190">
        <v>800</v>
      </c>
      <c r="G784" s="190">
        <v>76.098701626062393</v>
      </c>
      <c r="H784" s="190">
        <v>0</v>
      </c>
      <c r="I784" s="190">
        <v>-6.7199315199413396</v>
      </c>
      <c r="J784" s="190">
        <v>8.807642865371082E-2</v>
      </c>
      <c r="K784" s="190">
        <v>0.248375235215369</v>
      </c>
      <c r="L784" s="190">
        <v>7.3900732996605101E-2</v>
      </c>
    </row>
    <row r="785" spans="1:12" s="66" customFormat="1">
      <c r="A785" s="37">
        <v>782</v>
      </c>
      <c r="B785" s="37">
        <v>0</v>
      </c>
      <c r="C785" s="37"/>
      <c r="D785" s="37"/>
      <c r="E785" s="190">
        <v>0</v>
      </c>
      <c r="F785" s="190">
        <v>800</v>
      </c>
      <c r="G785" s="190">
        <v>76.149113893508911</v>
      </c>
      <c r="H785" s="190">
        <v>0</v>
      </c>
      <c r="I785" s="190">
        <v>-6.7199315199413396</v>
      </c>
      <c r="J785" s="190">
        <v>8.8063230693888078E-2</v>
      </c>
      <c r="K785" s="190">
        <v>0.24833801701266209</v>
      </c>
      <c r="L785" s="190">
        <v>7.3900732996605101E-2</v>
      </c>
    </row>
    <row r="786" spans="1:12" s="66" customFormat="1">
      <c r="A786" s="37">
        <v>783</v>
      </c>
      <c r="B786" s="37">
        <v>0</v>
      </c>
      <c r="C786" s="37"/>
      <c r="D786" s="37"/>
      <c r="E786" s="190">
        <v>0</v>
      </c>
      <c r="F786" s="190">
        <v>800</v>
      </c>
      <c r="G786" s="190">
        <v>76.199526160955429</v>
      </c>
      <c r="H786" s="190">
        <v>0</v>
      </c>
      <c r="I786" s="190">
        <v>-6.7199315199413396</v>
      </c>
      <c r="J786" s="190">
        <v>8.805003661677141E-2</v>
      </c>
      <c r="K786" s="190">
        <v>0.24830080975917329</v>
      </c>
      <c r="L786" s="190">
        <v>7.3900732996605101E-2</v>
      </c>
    </row>
    <row r="787" spans="1:12" s="66" customFormat="1">
      <c r="A787" s="37">
        <v>784</v>
      </c>
      <c r="B787" s="37">
        <v>0</v>
      </c>
      <c r="C787" s="37"/>
      <c r="D787" s="37"/>
      <c r="E787" s="190">
        <v>0</v>
      </c>
      <c r="F787" s="190">
        <v>800</v>
      </c>
      <c r="G787" s="190">
        <v>76.249938428401947</v>
      </c>
      <c r="H787" s="190">
        <v>0</v>
      </c>
      <c r="I787" s="190">
        <v>-6.7199315199413396</v>
      </c>
      <c r="J787" s="190">
        <v>8.8036846420658302E-2</v>
      </c>
      <c r="K787" s="190">
        <v>0.2482636134501017</v>
      </c>
      <c r="L787" s="190">
        <v>7.3900732996605101E-2</v>
      </c>
    </row>
    <row r="788" spans="1:12" s="66" customFormat="1">
      <c r="A788" s="37">
        <v>785</v>
      </c>
      <c r="B788" s="37">
        <v>0</v>
      </c>
      <c r="C788" s="37"/>
      <c r="D788" s="37"/>
      <c r="E788" s="190">
        <v>0</v>
      </c>
      <c r="F788" s="190">
        <v>800</v>
      </c>
      <c r="G788" s="190">
        <v>76.300350695848465</v>
      </c>
      <c r="H788" s="190">
        <v>0</v>
      </c>
      <c r="I788" s="190">
        <v>-6.7199315199413396</v>
      </c>
      <c r="J788" s="190">
        <v>8.8023660103847198E-2</v>
      </c>
      <c r="K788" s="190">
        <v>0.24822642808064879</v>
      </c>
      <c r="L788" s="190">
        <v>7.3900732996605101E-2</v>
      </c>
    </row>
    <row r="789" spans="1:12" s="66" customFormat="1">
      <c r="A789" s="37">
        <v>786</v>
      </c>
      <c r="B789" s="37">
        <v>0</v>
      </c>
      <c r="C789" s="37"/>
      <c r="D789" s="37"/>
      <c r="E789" s="190">
        <v>0</v>
      </c>
      <c r="F789" s="190">
        <v>800</v>
      </c>
      <c r="G789" s="190">
        <v>76.350762963294983</v>
      </c>
      <c r="H789" s="190">
        <v>0</v>
      </c>
      <c r="I789" s="190">
        <v>-6.7199315199413396</v>
      </c>
      <c r="J789" s="190">
        <v>8.8010477664637529E-2</v>
      </c>
      <c r="K789" s="190">
        <v>0.24818925364601899</v>
      </c>
      <c r="L789" s="190">
        <v>7.3900732996605101E-2</v>
      </c>
    </row>
    <row r="790" spans="1:12" s="66" customFormat="1">
      <c r="A790" s="37">
        <v>787</v>
      </c>
      <c r="B790" s="37">
        <v>0</v>
      </c>
      <c r="C790" s="37"/>
      <c r="D790" s="37"/>
      <c r="E790" s="190">
        <v>0</v>
      </c>
      <c r="F790" s="190">
        <v>800</v>
      </c>
      <c r="G790" s="190">
        <v>76.401175230741501</v>
      </c>
      <c r="H790" s="190">
        <v>0</v>
      </c>
      <c r="I790" s="190">
        <v>-6.7199315199413396</v>
      </c>
      <c r="J790" s="190">
        <v>8.7997299101329765E-2</v>
      </c>
      <c r="K790" s="190">
        <v>0.24815209014141959</v>
      </c>
      <c r="L790" s="190">
        <v>7.3900732996605101E-2</v>
      </c>
    </row>
    <row r="791" spans="1:12" s="66" customFormat="1">
      <c r="A791" s="37">
        <v>788</v>
      </c>
      <c r="B791" s="37">
        <v>0</v>
      </c>
      <c r="C791" s="37"/>
      <c r="D791" s="37"/>
      <c r="E791" s="190">
        <v>0</v>
      </c>
      <c r="F791" s="190">
        <v>800</v>
      </c>
      <c r="G791" s="190">
        <v>76.451587498188019</v>
      </c>
      <c r="H791" s="190">
        <v>0</v>
      </c>
      <c r="I791" s="190">
        <v>-6.7199315199413396</v>
      </c>
      <c r="J791" s="190">
        <v>8.7984124412225306E-2</v>
      </c>
      <c r="K791" s="190">
        <v>0.24811493756206071</v>
      </c>
      <c r="L791" s="190">
        <v>7.3900732996605101E-2</v>
      </c>
    </row>
    <row r="792" spans="1:12" s="66" customFormat="1">
      <c r="A792" s="37">
        <v>789</v>
      </c>
      <c r="B792" s="37">
        <v>0</v>
      </c>
      <c r="C792" s="37"/>
      <c r="D792" s="37"/>
      <c r="E792" s="190">
        <v>0</v>
      </c>
      <c r="F792" s="190">
        <v>800</v>
      </c>
      <c r="G792" s="190">
        <v>76.501999765634537</v>
      </c>
      <c r="H792" s="190">
        <v>0</v>
      </c>
      <c r="I792" s="190">
        <v>-6.7199315199413396</v>
      </c>
      <c r="J792" s="190">
        <v>8.7970953595626608E-2</v>
      </c>
      <c r="K792" s="190">
        <v>0.2480777959031551</v>
      </c>
      <c r="L792" s="190">
        <v>7.3900732996605101E-2</v>
      </c>
    </row>
    <row r="793" spans="1:12" s="66" customFormat="1">
      <c r="A793" s="37">
        <v>790</v>
      </c>
      <c r="B793" s="37">
        <v>0</v>
      </c>
      <c r="C793" s="37"/>
      <c r="D793" s="37"/>
      <c r="E793" s="190">
        <v>0</v>
      </c>
      <c r="F793" s="190">
        <v>800</v>
      </c>
      <c r="G793" s="190">
        <v>76.552412033081055</v>
      </c>
      <c r="H793" s="190">
        <v>0</v>
      </c>
      <c r="I793" s="190">
        <v>-6.7199315199413396</v>
      </c>
      <c r="J793" s="190">
        <v>8.7957786649837083E-2</v>
      </c>
      <c r="K793" s="190">
        <v>0.24804066515991841</v>
      </c>
      <c r="L793" s="190">
        <v>7.3900732996605101E-2</v>
      </c>
    </row>
    <row r="794" spans="1:12" s="66" customFormat="1">
      <c r="A794" s="37">
        <v>791</v>
      </c>
      <c r="B794" s="37">
        <v>0</v>
      </c>
      <c r="C794" s="37"/>
      <c r="D794" s="37"/>
      <c r="E794" s="190">
        <v>0</v>
      </c>
      <c r="F794" s="190">
        <v>800</v>
      </c>
      <c r="G794" s="190">
        <v>76.602824300527573</v>
      </c>
      <c r="H794" s="190">
        <v>0</v>
      </c>
      <c r="I794" s="190">
        <v>-6.7199315199413396</v>
      </c>
      <c r="J794" s="190">
        <v>8.7944623573161088E-2</v>
      </c>
      <c r="K794" s="190">
        <v>0.24800354532756899</v>
      </c>
      <c r="L794" s="190">
        <v>7.3900732996605101E-2</v>
      </c>
    </row>
    <row r="795" spans="1:12" s="66" customFormat="1">
      <c r="A795" s="37">
        <v>792</v>
      </c>
      <c r="B795" s="37">
        <v>0</v>
      </c>
      <c r="C795" s="37"/>
      <c r="D795" s="37"/>
      <c r="E795" s="190">
        <v>0</v>
      </c>
      <c r="F795" s="190">
        <v>800</v>
      </c>
      <c r="G795" s="190">
        <v>76.653236567974091</v>
      </c>
      <c r="H795" s="190">
        <v>0</v>
      </c>
      <c r="I795" s="190">
        <v>-6.7199315199413396</v>
      </c>
      <c r="J795" s="190">
        <v>8.7931464363904033E-2</v>
      </c>
      <c r="K795" s="190">
        <v>0.24796643640132821</v>
      </c>
      <c r="L795" s="190">
        <v>7.3900732996605101E-2</v>
      </c>
    </row>
    <row r="796" spans="1:12" s="66" customFormat="1">
      <c r="A796" s="37">
        <v>793</v>
      </c>
      <c r="B796" s="37">
        <v>0</v>
      </c>
      <c r="C796" s="37"/>
      <c r="D796" s="37"/>
      <c r="E796" s="190">
        <v>0</v>
      </c>
      <c r="F796" s="190">
        <v>800</v>
      </c>
      <c r="G796" s="190">
        <v>76.703648835420609</v>
      </c>
      <c r="H796" s="190">
        <v>0</v>
      </c>
      <c r="I796" s="190">
        <v>-6.7199315199413396</v>
      </c>
      <c r="J796" s="190">
        <v>8.7918309020372287E-2</v>
      </c>
      <c r="K796" s="190">
        <v>0.24792933837641981</v>
      </c>
      <c r="L796" s="190">
        <v>7.3900732996605101E-2</v>
      </c>
    </row>
    <row r="797" spans="1:12" s="66" customFormat="1">
      <c r="A797" s="37">
        <v>794</v>
      </c>
      <c r="B797" s="37">
        <v>0</v>
      </c>
      <c r="C797" s="37"/>
      <c r="D797" s="37"/>
      <c r="E797" s="190">
        <v>0</v>
      </c>
      <c r="F797" s="190">
        <v>800</v>
      </c>
      <c r="G797" s="190">
        <v>76.754061102867126</v>
      </c>
      <c r="H797" s="190">
        <v>0</v>
      </c>
      <c r="I797" s="190">
        <v>-6.7199315199413396</v>
      </c>
      <c r="J797" s="190">
        <v>8.7905157540873191E-2</v>
      </c>
      <c r="K797" s="190">
        <v>0.2478922512480706</v>
      </c>
      <c r="L797" s="190">
        <v>7.3900732996605101E-2</v>
      </c>
    </row>
    <row r="798" spans="1:12" s="66" customFormat="1">
      <c r="A798" s="37">
        <v>795</v>
      </c>
      <c r="B798" s="37">
        <v>0</v>
      </c>
      <c r="C798" s="37"/>
      <c r="D798" s="37"/>
      <c r="E798" s="190">
        <v>0</v>
      </c>
      <c r="F798" s="190">
        <v>800</v>
      </c>
      <c r="G798" s="190">
        <v>76.804473370313644</v>
      </c>
      <c r="H798" s="190">
        <v>0</v>
      </c>
      <c r="I798" s="190">
        <v>-6.7199315199413396</v>
      </c>
      <c r="J798" s="190">
        <v>8.7892009923715111E-2</v>
      </c>
      <c r="K798" s="190">
        <v>0.24785517501151019</v>
      </c>
      <c r="L798" s="190">
        <v>7.3900732996605101E-2</v>
      </c>
    </row>
    <row r="799" spans="1:12" s="66" customFormat="1">
      <c r="A799" s="37">
        <v>796</v>
      </c>
      <c r="B799" s="37">
        <v>0</v>
      </c>
      <c r="C799" s="37"/>
      <c r="D799" s="37"/>
      <c r="E799" s="190">
        <v>0</v>
      </c>
      <c r="F799" s="190">
        <v>800</v>
      </c>
      <c r="G799" s="190">
        <v>76.854885637760162</v>
      </c>
      <c r="H799" s="190">
        <v>0</v>
      </c>
      <c r="I799" s="190">
        <v>-6.7199315199413396</v>
      </c>
      <c r="J799" s="190">
        <v>8.7878866167207345E-2</v>
      </c>
      <c r="K799" s="190">
        <v>0.24781810966197079</v>
      </c>
      <c r="L799" s="190">
        <v>7.3900732996605101E-2</v>
      </c>
    </row>
    <row r="800" spans="1:12" s="66" customFormat="1">
      <c r="A800" s="37">
        <v>797</v>
      </c>
      <c r="B800" s="37">
        <v>0</v>
      </c>
      <c r="C800" s="37"/>
      <c r="D800" s="37"/>
      <c r="E800" s="190">
        <v>0</v>
      </c>
      <c r="F800" s="190">
        <v>800</v>
      </c>
      <c r="G800" s="190">
        <v>76.90529790520668</v>
      </c>
      <c r="H800" s="190">
        <v>0</v>
      </c>
      <c r="I800" s="190">
        <v>-6.7199315199413396</v>
      </c>
      <c r="J800" s="190">
        <v>8.786572626966023E-2</v>
      </c>
      <c r="K800" s="190">
        <v>0.2477810551946876</v>
      </c>
      <c r="L800" s="190">
        <v>7.3900732996605101E-2</v>
      </c>
    </row>
    <row r="801" spans="1:12" s="66" customFormat="1">
      <c r="A801" s="37">
        <v>798</v>
      </c>
      <c r="B801" s="37">
        <v>0</v>
      </c>
      <c r="C801" s="37"/>
      <c r="D801" s="37"/>
      <c r="E801" s="190">
        <v>0</v>
      </c>
      <c r="F801" s="190">
        <v>800</v>
      </c>
      <c r="G801" s="190">
        <v>76.957065403461456</v>
      </c>
      <c r="H801" s="190">
        <v>0</v>
      </c>
      <c r="I801" s="190">
        <v>-6.7199315199413396</v>
      </c>
      <c r="J801" s="190">
        <v>8.7852237147007212E-2</v>
      </c>
      <c r="K801" s="190">
        <v>0.2477430159137699</v>
      </c>
      <c r="L801" s="190">
        <v>7.3900732996605101E-2</v>
      </c>
    </row>
    <row r="802" spans="1:12" s="66" customFormat="1">
      <c r="A802" s="37">
        <v>799</v>
      </c>
      <c r="B802" s="37">
        <v>0</v>
      </c>
      <c r="C802" s="37"/>
      <c r="D802" s="37"/>
      <c r="E802" s="190">
        <v>0</v>
      </c>
      <c r="F802" s="190">
        <v>800</v>
      </c>
      <c r="G802" s="190">
        <v>77.008832901716232</v>
      </c>
      <c r="H802" s="190">
        <v>0</v>
      </c>
      <c r="I802" s="190">
        <v>-6.7199315199413396</v>
      </c>
      <c r="J802" s="190">
        <v>8.7838752089975991E-2</v>
      </c>
      <c r="K802" s="190">
        <v>0.24770498809789199</v>
      </c>
      <c r="L802" s="190">
        <v>7.3900732996605101E-2</v>
      </c>
    </row>
    <row r="803" spans="1:12" s="66" customFormat="1">
      <c r="A803" s="37">
        <v>800</v>
      </c>
      <c r="B803" s="37">
        <v>0</v>
      </c>
      <c r="C803" s="37"/>
      <c r="D803" s="37"/>
      <c r="E803" s="190">
        <v>0</v>
      </c>
      <c r="F803" s="190">
        <v>800</v>
      </c>
      <c r="G803" s="190">
        <v>77.060600399971008</v>
      </c>
      <c r="H803" s="190">
        <v>0</v>
      </c>
      <c r="I803" s="190">
        <v>-6.7199315199413396</v>
      </c>
      <c r="J803" s="190">
        <v>8.7825271096740126E-2</v>
      </c>
      <c r="K803" s="190">
        <v>0.2476669717419035</v>
      </c>
      <c r="L803" s="190">
        <v>7.3900732996605295E-2</v>
      </c>
    </row>
    <row r="804" spans="1:12" s="66" customFormat="1">
      <c r="A804" s="37">
        <v>801</v>
      </c>
      <c r="B804" s="37">
        <v>0</v>
      </c>
      <c r="C804" s="37"/>
      <c r="D804" s="37"/>
      <c r="E804" s="190">
        <v>0</v>
      </c>
      <c r="F804" s="190">
        <v>800.00001573562622</v>
      </c>
      <c r="G804" s="190">
        <v>77.121402114629745</v>
      </c>
      <c r="H804" s="190">
        <v>0</v>
      </c>
      <c r="I804" s="190">
        <v>-6.7199315199413396</v>
      </c>
      <c r="J804" s="190">
        <v>8.7809442651991684E-2</v>
      </c>
      <c r="K804" s="190">
        <v>0.24762233558047439</v>
      </c>
      <c r="L804" s="190">
        <v>7.3900734031236925E-2</v>
      </c>
    </row>
    <row r="805" spans="1:12" s="66" customFormat="1">
      <c r="A805" s="37">
        <v>802</v>
      </c>
      <c r="B805" s="37">
        <v>2.994577596429032</v>
      </c>
      <c r="C805" s="37"/>
      <c r="D805" s="37"/>
      <c r="E805" s="190">
        <v>0</v>
      </c>
      <c r="F805" s="190">
        <v>800</v>
      </c>
      <c r="G805" s="190">
        <v>77.183623552322388</v>
      </c>
      <c r="H805" s="190">
        <v>0</v>
      </c>
      <c r="I805" s="190">
        <v>-6.7199315199413396</v>
      </c>
      <c r="J805" s="190">
        <v>8.7793250410413595E-2</v>
      </c>
      <c r="K805" s="190">
        <v>0.24757667351319829</v>
      </c>
      <c r="L805" s="190">
        <v>7.4507678439427807E-2</v>
      </c>
    </row>
    <row r="806" spans="1:12" s="66" customFormat="1">
      <c r="A806" s="37">
        <v>803</v>
      </c>
      <c r="B806" s="37">
        <v>6.9475449107240763</v>
      </c>
      <c r="C806" s="37"/>
      <c r="D806" s="37"/>
      <c r="E806" s="190">
        <v>1</v>
      </c>
      <c r="F806" s="190">
        <v>827.47390691060696</v>
      </c>
      <c r="G806" s="190">
        <v>77.24584499001503</v>
      </c>
      <c r="H806" s="190">
        <v>0</v>
      </c>
      <c r="I806" s="190">
        <v>-6.7199315199413396</v>
      </c>
      <c r="J806" s="190">
        <v>0.36117842644602188</v>
      </c>
      <c r="K806" s="190">
        <v>1.0185219586496941</v>
      </c>
      <c r="L806" s="190">
        <v>3.1423860152717138</v>
      </c>
    </row>
    <row r="807" spans="1:12" s="66" customFormat="1">
      <c r="A807" s="37">
        <v>804</v>
      </c>
      <c r="B807" s="37">
        <v>9.0597183357606923</v>
      </c>
      <c r="C807" s="37"/>
      <c r="D807" s="37"/>
      <c r="E807" s="190">
        <v>1</v>
      </c>
      <c r="F807" s="190">
        <v>1079.040660706029</v>
      </c>
      <c r="G807" s="190">
        <v>77.309646815061569</v>
      </c>
      <c r="H807" s="190">
        <v>0</v>
      </c>
      <c r="I807" s="190">
        <v>-6.7199315199413396</v>
      </c>
      <c r="J807" s="190">
        <v>0.51678725364601819</v>
      </c>
      <c r="K807" s="190">
        <v>1.457338332657593</v>
      </c>
      <c r="L807" s="190">
        <v>5.0197839832376641</v>
      </c>
    </row>
    <row r="808" spans="1:12" s="66" customFormat="1">
      <c r="A808" s="37">
        <v>805</v>
      </c>
      <c r="B808" s="37">
        <v>13.03515833433741</v>
      </c>
      <c r="C808" s="37"/>
      <c r="D808" s="37"/>
      <c r="E808" s="190">
        <v>1</v>
      </c>
      <c r="F808" s="190">
        <v>1552.5274348062551</v>
      </c>
      <c r="G808" s="190">
        <v>77.393293172121048</v>
      </c>
      <c r="H808" s="190">
        <v>0</v>
      </c>
      <c r="I808" s="190">
        <v>-6.7199315199413396</v>
      </c>
      <c r="J808" s="190">
        <v>0.68805499765370581</v>
      </c>
      <c r="K808" s="190">
        <v>1.9403127998667919</v>
      </c>
      <c r="L808" s="190">
        <v>6.5110010485056646</v>
      </c>
    </row>
    <row r="809" spans="1:12" s="66" customFormat="1">
      <c r="A809" s="37">
        <v>806</v>
      </c>
      <c r="B809" s="37">
        <v>14.08348773539285</v>
      </c>
      <c r="C809" s="37"/>
      <c r="D809" s="37"/>
      <c r="E809" s="190">
        <v>1</v>
      </c>
      <c r="F809" s="190">
        <v>1677.3868110634271</v>
      </c>
      <c r="G809" s="190">
        <v>77.478995144367218</v>
      </c>
      <c r="H809" s="190">
        <v>0</v>
      </c>
      <c r="I809" s="190">
        <v>-6.7199315199413396</v>
      </c>
      <c r="J809" s="190">
        <v>0.49333069420630848</v>
      </c>
      <c r="K809" s="190">
        <v>1.3911909132261431</v>
      </c>
      <c r="L809" s="190">
        <v>2.6670516154541151</v>
      </c>
    </row>
    <row r="810" spans="1:12" s="66" customFormat="1">
      <c r="A810" s="37">
        <v>807</v>
      </c>
      <c r="B810" s="37">
        <v>14.87299073912928</v>
      </c>
      <c r="C810" s="37"/>
      <c r="D810" s="37"/>
      <c r="E810" s="190">
        <v>2</v>
      </c>
      <c r="F810" s="190">
        <v>916.3518659566646</v>
      </c>
      <c r="G810" s="190">
        <v>77.566548496484756</v>
      </c>
      <c r="H810" s="190">
        <v>0</v>
      </c>
      <c r="I810" s="190">
        <v>-6.7199315199413396</v>
      </c>
      <c r="J810" s="190">
        <v>0.39411404800246302</v>
      </c>
      <c r="K810" s="190">
        <v>1.1114003016534519</v>
      </c>
      <c r="L810" s="190">
        <v>3.4453124411651892</v>
      </c>
    </row>
    <row r="811" spans="1:12" s="66" customFormat="1">
      <c r="A811" s="37">
        <v>808</v>
      </c>
      <c r="B811" s="37">
        <v>15.98564909699534</v>
      </c>
      <c r="C811" s="37"/>
      <c r="D811" s="37"/>
      <c r="E811" s="190">
        <v>2</v>
      </c>
      <c r="F811" s="190">
        <v>984.90476305103539</v>
      </c>
      <c r="G811" s="190">
        <v>77.635424226522446</v>
      </c>
      <c r="H811" s="190">
        <v>0</v>
      </c>
      <c r="I811" s="190">
        <v>-6.7199315199413396</v>
      </c>
      <c r="J811" s="190">
        <v>0.44612035396399158</v>
      </c>
      <c r="K811" s="190">
        <v>1.25805791111061</v>
      </c>
      <c r="L811" s="190">
        <v>4.1117280615858238</v>
      </c>
    </row>
    <row r="812" spans="1:12" s="66" customFormat="1">
      <c r="A812" s="37">
        <v>809</v>
      </c>
      <c r="B812" s="37">
        <v>17.933083332847389</v>
      </c>
      <c r="C812" s="37"/>
      <c r="D812" s="37"/>
      <c r="E812" s="190">
        <v>2</v>
      </c>
      <c r="F812" s="190">
        <v>1104.889594211862</v>
      </c>
      <c r="G812" s="190">
        <v>77.715695738792419</v>
      </c>
      <c r="H812" s="190">
        <v>0</v>
      </c>
      <c r="I812" s="190">
        <v>-6.7199315199413396</v>
      </c>
      <c r="J812" s="190">
        <v>0.69499474649065363</v>
      </c>
      <c r="K812" s="190">
        <v>1.959882868454488</v>
      </c>
      <c r="L812" s="190">
        <v>7.8628474285066821</v>
      </c>
    </row>
    <row r="813" spans="1:12" s="66" customFormat="1">
      <c r="A813" s="37">
        <v>810</v>
      </c>
      <c r="B813" s="37">
        <v>20.963234826155791</v>
      </c>
      <c r="C813" s="37"/>
      <c r="D813" s="37"/>
      <c r="E813" s="190">
        <v>2</v>
      </c>
      <c r="F813" s="190">
        <v>1291.5827095191521</v>
      </c>
      <c r="G813" s="190">
        <v>77.799342095851898</v>
      </c>
      <c r="H813" s="190">
        <v>0</v>
      </c>
      <c r="I813" s="190">
        <v>-6.7199315199413396</v>
      </c>
      <c r="J813" s="190">
        <v>0.77866262712820744</v>
      </c>
      <c r="K813" s="190">
        <v>2.1958260129594551</v>
      </c>
      <c r="L813" s="190">
        <v>8.8050990023118434</v>
      </c>
    </row>
    <row r="814" spans="1:12" s="66" customFormat="1">
      <c r="A814" s="37">
        <v>811</v>
      </c>
      <c r="B814" s="37">
        <v>22.88033275617682</v>
      </c>
      <c r="C814" s="37"/>
      <c r="D814" s="37"/>
      <c r="E814" s="190">
        <v>2</v>
      </c>
      <c r="F814" s="190">
        <v>1409.698696368697</v>
      </c>
      <c r="G814" s="190">
        <v>77.890642911195755</v>
      </c>
      <c r="H814" s="190">
        <v>0</v>
      </c>
      <c r="I814" s="190">
        <v>-6.7199315199413396</v>
      </c>
      <c r="J814" s="190">
        <v>0.70502640254628779</v>
      </c>
      <c r="K814" s="190">
        <v>1.988172105092523</v>
      </c>
      <c r="L814" s="190">
        <v>7.2581639354659711</v>
      </c>
    </row>
    <row r="815" spans="1:12" s="66" customFormat="1">
      <c r="A815" s="37">
        <v>812</v>
      </c>
      <c r="B815" s="37">
        <v>24.768908399883671</v>
      </c>
      <c r="C815" s="37"/>
      <c r="D815" s="37"/>
      <c r="E815" s="190">
        <v>2</v>
      </c>
      <c r="F815" s="190">
        <v>1526.05725837318</v>
      </c>
      <c r="G815" s="190">
        <v>77.980431824922562</v>
      </c>
      <c r="H815" s="190">
        <v>0</v>
      </c>
      <c r="I815" s="190">
        <v>-6.7199315199413396</v>
      </c>
      <c r="J815" s="190">
        <v>0.76159480265168689</v>
      </c>
      <c r="K815" s="190">
        <v>2.147694804828415</v>
      </c>
      <c r="L815" s="190">
        <v>7.8648085289146774</v>
      </c>
    </row>
    <row r="816" spans="1:12" s="66" customFormat="1">
      <c r="A816" s="37">
        <v>813</v>
      </c>
      <c r="B816" s="37">
        <v>26.802241526708229</v>
      </c>
      <c r="C816" s="37"/>
      <c r="D816" s="37"/>
      <c r="E816" s="190">
        <v>2</v>
      </c>
      <c r="F816" s="190">
        <v>1651.3344756053009</v>
      </c>
      <c r="G816" s="190">
        <v>78.064265012741089</v>
      </c>
      <c r="H816" s="190">
        <v>0</v>
      </c>
      <c r="I816" s="190">
        <v>-6.7199315199413396</v>
      </c>
      <c r="J816" s="190">
        <v>1.0758715395036511</v>
      </c>
      <c r="K816" s="190">
        <v>3.033954155161831</v>
      </c>
      <c r="L816" s="190">
        <v>12.80778840302958</v>
      </c>
    </row>
    <row r="817" spans="1:12" s="66" customFormat="1">
      <c r="A817" s="37">
        <v>814</v>
      </c>
      <c r="B817" s="37">
        <v>30.260966321328588</v>
      </c>
      <c r="C817" s="37"/>
      <c r="D817" s="37"/>
      <c r="E817" s="190">
        <v>2</v>
      </c>
      <c r="F817" s="190">
        <v>1864.4327673323689</v>
      </c>
      <c r="G817" s="190">
        <v>78.151818364858627</v>
      </c>
      <c r="H817" s="190">
        <v>0</v>
      </c>
      <c r="I817" s="190">
        <v>-6.7199315199413396</v>
      </c>
      <c r="J817" s="190">
        <v>1.1874954563785369</v>
      </c>
      <c r="K817" s="190">
        <v>3.3487332286692868</v>
      </c>
      <c r="L817" s="190">
        <v>13.99570287250147</v>
      </c>
    </row>
    <row r="818" spans="1:12" s="66" customFormat="1">
      <c r="A818" s="37">
        <v>815</v>
      </c>
      <c r="B818" s="37">
        <v>32.172012053196227</v>
      </c>
      <c r="C818" s="37"/>
      <c r="D818" s="37"/>
      <c r="E818" s="190">
        <v>3</v>
      </c>
      <c r="F818" s="190">
        <v>1240.4380836020559</v>
      </c>
      <c r="G818" s="190">
        <v>78.243048548698425</v>
      </c>
      <c r="H818" s="190">
        <v>0</v>
      </c>
      <c r="I818" s="190">
        <v>-6.7199315199413396</v>
      </c>
      <c r="J818" s="190">
        <v>0.89128315721277207</v>
      </c>
      <c r="K818" s="190">
        <v>2.5134155323961598</v>
      </c>
      <c r="L818" s="190">
        <v>10.76678032246085</v>
      </c>
    </row>
    <row r="819" spans="1:12" s="66" customFormat="1">
      <c r="A819" s="37">
        <v>816</v>
      </c>
      <c r="B819" s="37">
        <v>34.068010612520879</v>
      </c>
      <c r="C819" s="37"/>
      <c r="D819" s="37"/>
      <c r="E819" s="190">
        <v>3</v>
      </c>
      <c r="F819" s="190">
        <v>1313.5410254114979</v>
      </c>
      <c r="G819" s="190">
        <v>78.334349364042282</v>
      </c>
      <c r="H819" s="190">
        <v>0</v>
      </c>
      <c r="I819" s="190">
        <v>-6.7199315199413396</v>
      </c>
      <c r="J819" s="190">
        <v>0.71305520442243786</v>
      </c>
      <c r="K819" s="190">
        <v>2.010813299620593</v>
      </c>
      <c r="L819" s="190">
        <v>7.66797838522037</v>
      </c>
    </row>
    <row r="820" spans="1:12" s="66" customFormat="1">
      <c r="A820" s="37">
        <v>817</v>
      </c>
      <c r="B820" s="37">
        <v>34.170046376876883</v>
      </c>
      <c r="C820" s="37"/>
      <c r="D820" s="37"/>
      <c r="E820" s="190">
        <v>3</v>
      </c>
      <c r="F820" s="190">
        <v>1317.4751606935729</v>
      </c>
      <c r="G820" s="190">
        <v>78.427460193634033</v>
      </c>
      <c r="H820" s="190">
        <v>0</v>
      </c>
      <c r="I820" s="190">
        <v>-6.7199315199413396</v>
      </c>
      <c r="J820" s="190">
        <v>0.39789668123910049</v>
      </c>
      <c r="K820" s="190">
        <v>1.1220673147719931</v>
      </c>
      <c r="L820" s="190">
        <v>2.3297276123346782</v>
      </c>
    </row>
    <row r="821" spans="1:12" s="66" customFormat="1">
      <c r="A821" s="37">
        <v>818</v>
      </c>
      <c r="B821" s="37">
        <v>34.273524665019437</v>
      </c>
      <c r="C821" s="37"/>
      <c r="D821" s="37"/>
      <c r="E821" s="190">
        <v>3</v>
      </c>
      <c r="F821" s="190">
        <v>1321.4649145497799</v>
      </c>
      <c r="G821" s="190">
        <v>78.520571023225784</v>
      </c>
      <c r="H821" s="190">
        <v>0</v>
      </c>
      <c r="I821" s="190">
        <v>-6.7199315199413396</v>
      </c>
      <c r="J821" s="190">
        <v>0.49057270077276832</v>
      </c>
      <c r="K821" s="190">
        <v>1.3834133809368709</v>
      </c>
      <c r="L821" s="190">
        <v>3.9008976600014988</v>
      </c>
    </row>
    <row r="822" spans="1:12" s="66" customFormat="1">
      <c r="A822" s="37">
        <v>819</v>
      </c>
      <c r="B822" s="37">
        <v>34.874293378822152</v>
      </c>
      <c r="C822" s="37"/>
      <c r="D822" s="37"/>
      <c r="E822" s="190">
        <v>3</v>
      </c>
      <c r="F822" s="190">
        <v>1344.628416985023</v>
      </c>
      <c r="G822" s="190">
        <v>78.613681852817535</v>
      </c>
      <c r="H822" s="190">
        <v>0</v>
      </c>
      <c r="I822" s="190">
        <v>-6.7199315199413396</v>
      </c>
      <c r="J822" s="190">
        <v>0.84526547095649585</v>
      </c>
      <c r="K822" s="190">
        <v>2.3836458105457492</v>
      </c>
      <c r="L822" s="190">
        <v>9.7878795152605704</v>
      </c>
    </row>
    <row r="823" spans="1:12" s="66" customFormat="1">
      <c r="A823" s="37">
        <v>820</v>
      </c>
      <c r="B823" s="37">
        <v>36.835917327491387</v>
      </c>
      <c r="C823" s="37"/>
      <c r="D823" s="37"/>
      <c r="E823" s="190">
        <v>3</v>
      </c>
      <c r="F823" s="190">
        <v>1420.261642602833</v>
      </c>
      <c r="G823" s="190">
        <v>78.706792682409286</v>
      </c>
      <c r="H823" s="190">
        <v>0</v>
      </c>
      <c r="I823" s="190">
        <v>-6.7199315199413396</v>
      </c>
      <c r="J823" s="190">
        <v>0.9010370703220083</v>
      </c>
      <c r="K823" s="190">
        <v>2.540921534851162</v>
      </c>
      <c r="L823" s="190">
        <v>10.526468119338849</v>
      </c>
    </row>
    <row r="824" spans="1:12" s="66" customFormat="1">
      <c r="A824" s="37">
        <v>821</v>
      </c>
      <c r="B824" s="37">
        <v>38.073307789668632</v>
      </c>
      <c r="C824" s="37"/>
      <c r="D824" s="37"/>
      <c r="E824" s="190">
        <v>3</v>
      </c>
      <c r="F824" s="190">
        <v>1467.971007115164</v>
      </c>
      <c r="G824" s="190">
        <v>78.796581596136093</v>
      </c>
      <c r="H824" s="190">
        <v>0</v>
      </c>
      <c r="I824" s="190">
        <v>-6.7199315199413396</v>
      </c>
      <c r="J824" s="190">
        <v>1.089496576018165</v>
      </c>
      <c r="K824" s="190">
        <v>3.0723767127159709</v>
      </c>
      <c r="L824" s="190">
        <v>13.53341606837933</v>
      </c>
    </row>
    <row r="825" spans="1:12" s="66" customFormat="1">
      <c r="A825" s="37">
        <v>822</v>
      </c>
      <c r="B825" s="37">
        <v>40.956819150852603</v>
      </c>
      <c r="C825" s="37"/>
      <c r="D825" s="37"/>
      <c r="E825" s="190">
        <v>3</v>
      </c>
      <c r="F825" s="190">
        <v>1579.1488093378209</v>
      </c>
      <c r="G825" s="190">
        <v>78.884678095579147</v>
      </c>
      <c r="H825" s="190">
        <v>0</v>
      </c>
      <c r="I825" s="190">
        <v>-6.7199315199413396</v>
      </c>
      <c r="J825" s="190">
        <v>1.3739112761429491</v>
      </c>
      <c r="K825" s="190">
        <v>3.8744252190188622</v>
      </c>
      <c r="L825" s="190">
        <v>17.961434074441151</v>
      </c>
    </row>
    <row r="826" spans="1:12" s="66" customFormat="1">
      <c r="A826" s="37">
        <v>823</v>
      </c>
      <c r="B826" s="37">
        <v>42.843660262321791</v>
      </c>
      <c r="C826" s="37"/>
      <c r="D826" s="37"/>
      <c r="E826" s="190">
        <v>3</v>
      </c>
      <c r="F826" s="190">
        <v>1651.898790564901</v>
      </c>
      <c r="G826" s="190">
        <v>78.970380067825317</v>
      </c>
      <c r="H826" s="190">
        <v>0</v>
      </c>
      <c r="I826" s="190">
        <v>-6.7199315199413396</v>
      </c>
      <c r="J826" s="190">
        <v>1.095626020554596</v>
      </c>
      <c r="K826" s="190">
        <v>3.089661725877225</v>
      </c>
      <c r="L826" s="190">
        <v>13.15518132045875</v>
      </c>
    </row>
    <row r="827" spans="1:12" s="66" customFormat="1">
      <c r="A827" s="37">
        <v>824</v>
      </c>
      <c r="B827" s="37">
        <v>44.598715936441018</v>
      </c>
      <c r="C827" s="37"/>
      <c r="D827" s="37"/>
      <c r="E827" s="190">
        <v>4</v>
      </c>
      <c r="F827" s="190">
        <v>1267.433537726783</v>
      </c>
      <c r="G827" s="190">
        <v>79.057933419942856</v>
      </c>
      <c r="H827" s="190">
        <v>0</v>
      </c>
      <c r="I827" s="190">
        <v>-6.7199315199413396</v>
      </c>
      <c r="J827" s="190">
        <v>1.1489622699377611</v>
      </c>
      <c r="K827" s="190">
        <v>3.2400697713502531</v>
      </c>
      <c r="L827" s="190">
        <v>14.86575777638156</v>
      </c>
    </row>
    <row r="828" spans="1:12" s="66" customFormat="1">
      <c r="A828" s="37">
        <v>825</v>
      </c>
      <c r="B828" s="37">
        <v>46.691042340365946</v>
      </c>
      <c r="C828" s="37"/>
      <c r="D828" s="37"/>
      <c r="E828" s="190">
        <v>4</v>
      </c>
      <c r="F828" s="190">
        <v>1326.894431556984</v>
      </c>
      <c r="G828" s="190">
        <v>79.149234235286713</v>
      </c>
      <c r="H828" s="190">
        <v>0</v>
      </c>
      <c r="I828" s="190">
        <v>-6.7199315199413396</v>
      </c>
      <c r="J828" s="190">
        <v>1.485410256679762</v>
      </c>
      <c r="K828" s="190">
        <v>4.1888519724694078</v>
      </c>
      <c r="L828" s="190">
        <v>19.991999967287029</v>
      </c>
    </row>
    <row r="829" spans="1:12" s="66" customFormat="1">
      <c r="A829" s="37">
        <v>826</v>
      </c>
      <c r="B829" s="37">
        <v>49.081261625035829</v>
      </c>
      <c r="C829" s="37"/>
      <c r="D829" s="37"/>
      <c r="E829" s="190">
        <v>4</v>
      </c>
      <c r="F829" s="190">
        <v>1394.82125472249</v>
      </c>
      <c r="G829" s="190">
        <v>79.242345064878464</v>
      </c>
      <c r="H829" s="190">
        <v>0</v>
      </c>
      <c r="I829" s="190">
        <v>-6.7199315199413396</v>
      </c>
      <c r="J829" s="190">
        <v>1.064045533079321</v>
      </c>
      <c r="K829" s="190">
        <v>3.000604856465241</v>
      </c>
      <c r="L829" s="190">
        <v>13.28156665234035</v>
      </c>
    </row>
    <row r="830" spans="1:12" s="66" customFormat="1">
      <c r="A830" s="37">
        <v>827</v>
      </c>
      <c r="B830" s="37">
        <v>49.511827821369387</v>
      </c>
      <c r="C830" s="37"/>
      <c r="D830" s="37"/>
      <c r="E830" s="190">
        <v>4</v>
      </c>
      <c r="F830" s="190">
        <v>1407.057347730839</v>
      </c>
      <c r="G830" s="190">
        <v>79.333797246217728</v>
      </c>
      <c r="H830" s="190">
        <v>0</v>
      </c>
      <c r="I830" s="190">
        <v>-6.7199315199413396</v>
      </c>
      <c r="J830" s="190">
        <v>0.81654004659664869</v>
      </c>
      <c r="K830" s="190">
        <v>2.3026402096023939</v>
      </c>
      <c r="L830" s="190">
        <v>9.1607788072321572</v>
      </c>
    </row>
    <row r="831" spans="1:12" s="66" customFormat="1">
      <c r="A831" s="37">
        <v>828</v>
      </c>
      <c r="B831" s="37">
        <v>50.625537051674208</v>
      </c>
      <c r="C831" s="37"/>
      <c r="D831" s="37"/>
      <c r="E831" s="190">
        <v>4</v>
      </c>
      <c r="F831" s="190">
        <v>1438.7074165061169</v>
      </c>
      <c r="G831" s="190">
        <v>79.423586159944534</v>
      </c>
      <c r="H831" s="190">
        <v>0</v>
      </c>
      <c r="I831" s="190">
        <v>-6.7199315199413396</v>
      </c>
      <c r="J831" s="190">
        <v>0.88963742934369761</v>
      </c>
      <c r="K831" s="190">
        <v>2.5087745852911301</v>
      </c>
      <c r="L831" s="190">
        <v>10.299586278363041</v>
      </c>
    </row>
    <row r="832" spans="1:12" s="66" customFormat="1">
      <c r="A832" s="37">
        <v>829</v>
      </c>
      <c r="B832" s="37">
        <v>51.017067125608833</v>
      </c>
      <c r="C832" s="37"/>
      <c r="D832" s="37"/>
      <c r="E832" s="190">
        <v>4</v>
      </c>
      <c r="F832" s="190">
        <v>1449.834157158368</v>
      </c>
      <c r="G832" s="190">
        <v>79.511682659387589</v>
      </c>
      <c r="H832" s="190">
        <v>0</v>
      </c>
      <c r="I832" s="190">
        <v>-6.7199315199413396</v>
      </c>
      <c r="J832" s="190">
        <v>0.91108752539924731</v>
      </c>
      <c r="K832" s="190">
        <v>2.5692637846674602</v>
      </c>
      <c r="L832" s="190">
        <v>10.62980964448786</v>
      </c>
    </row>
    <row r="833" spans="1:12" s="66" customFormat="1">
      <c r="A833" s="37">
        <v>830</v>
      </c>
      <c r="B833" s="37">
        <v>52.358454314891567</v>
      </c>
      <c r="C833" s="37"/>
      <c r="D833" s="37"/>
      <c r="E833" s="190">
        <v>4</v>
      </c>
      <c r="F833" s="190">
        <v>1487.954517158847</v>
      </c>
      <c r="G833" s="190">
        <v>79.599779158830643</v>
      </c>
      <c r="H833" s="190">
        <v>0</v>
      </c>
      <c r="I833" s="190">
        <v>-6.7199315199413396</v>
      </c>
      <c r="J833" s="190">
        <v>1.1082587675167761</v>
      </c>
      <c r="K833" s="190">
        <v>3.1252860302014169</v>
      </c>
      <c r="L833" s="190">
        <v>13.809351692323339</v>
      </c>
    </row>
    <row r="834" spans="1:12" s="66" customFormat="1">
      <c r="A834" s="37">
        <v>831</v>
      </c>
      <c r="B834" s="37">
        <v>53.376551937857982</v>
      </c>
      <c r="C834" s="37"/>
      <c r="D834" s="37"/>
      <c r="E834" s="190">
        <v>4</v>
      </c>
      <c r="F834" s="190">
        <v>1516.8874369102739</v>
      </c>
      <c r="G834" s="190">
        <v>79.682746022939682</v>
      </c>
      <c r="H834" s="190">
        <v>0</v>
      </c>
      <c r="I834" s="190">
        <v>-6.7199315199413396</v>
      </c>
      <c r="J834" s="190">
        <v>1.207000022352998</v>
      </c>
      <c r="K834" s="190">
        <v>3.403736039702046</v>
      </c>
      <c r="L834" s="190">
        <v>15.371695987636469</v>
      </c>
    </row>
    <row r="835" spans="1:12" s="66" customFormat="1">
      <c r="A835" s="37">
        <v>832</v>
      </c>
      <c r="B835" s="37">
        <v>55.133101653127788</v>
      </c>
      <c r="C835" s="37"/>
      <c r="D835" s="37"/>
      <c r="E835" s="190">
        <v>4</v>
      </c>
      <c r="F835" s="190">
        <v>1566.8061390119601</v>
      </c>
      <c r="G835" s="190">
        <v>79.766579210758209</v>
      </c>
      <c r="H835" s="190">
        <v>0</v>
      </c>
      <c r="I835" s="190">
        <v>-6.7199315199413396</v>
      </c>
      <c r="J835" s="190">
        <v>1.3072881734657309</v>
      </c>
      <c r="K835" s="190">
        <v>3.6865482915461172</v>
      </c>
      <c r="L835" s="190">
        <v>16.910768387963049</v>
      </c>
    </row>
    <row r="836" spans="1:12" s="66" customFormat="1">
      <c r="A836" s="37">
        <v>833</v>
      </c>
      <c r="B836" s="37">
        <v>56.716010489488752</v>
      </c>
      <c r="C836" s="37"/>
      <c r="D836" s="37"/>
      <c r="E836" s="190">
        <v>5</v>
      </c>
      <c r="F836" s="190">
        <v>1307.6088573935469</v>
      </c>
      <c r="G836" s="190">
        <v>79.852281183004379</v>
      </c>
      <c r="H836" s="190">
        <v>0</v>
      </c>
      <c r="I836" s="190">
        <v>-6.7199315199413396</v>
      </c>
      <c r="J836" s="190">
        <v>1.80163718216261</v>
      </c>
      <c r="K836" s="190">
        <v>5.0806108482412871</v>
      </c>
      <c r="L836" s="190">
        <v>24.85378817789357</v>
      </c>
    </row>
    <row r="837" spans="1:12" s="66" customFormat="1">
      <c r="A837" s="37">
        <v>834</v>
      </c>
      <c r="B837" s="37">
        <v>59.412163115041722</v>
      </c>
      <c r="C837" s="37"/>
      <c r="D837" s="37"/>
      <c r="E837" s="190">
        <v>5</v>
      </c>
      <c r="F837" s="190">
        <v>1369.7696656667481</v>
      </c>
      <c r="G837" s="190">
        <v>79.94539201259613</v>
      </c>
      <c r="H837" s="190">
        <v>0</v>
      </c>
      <c r="I837" s="190">
        <v>-6.7199315199413396</v>
      </c>
      <c r="J837" s="190">
        <v>1.1844468671649899</v>
      </c>
      <c r="K837" s="190">
        <v>3.3401362172490479</v>
      </c>
      <c r="L837" s="190">
        <v>15.29262395967308</v>
      </c>
    </row>
    <row r="838" spans="1:12" s="66" customFormat="1">
      <c r="A838" s="37">
        <v>835</v>
      </c>
      <c r="B838" s="37">
        <v>59.429996112076218</v>
      </c>
      <c r="C838" s="37"/>
      <c r="D838" s="37"/>
      <c r="E838" s="190">
        <v>5</v>
      </c>
      <c r="F838" s="190">
        <v>1370.1808120903929</v>
      </c>
      <c r="G838" s="190">
        <v>80.036844193935394</v>
      </c>
      <c r="H838" s="190">
        <v>0</v>
      </c>
      <c r="I838" s="190">
        <v>-6.7199315199413396</v>
      </c>
      <c r="J838" s="190">
        <v>1.2136540219134819</v>
      </c>
      <c r="K838" s="190">
        <v>3.422500296282613</v>
      </c>
      <c r="L838" s="190">
        <v>15.76327935506095</v>
      </c>
    </row>
    <row r="839" spans="1:12" s="66" customFormat="1">
      <c r="A839" s="37">
        <v>836</v>
      </c>
      <c r="B839" s="37">
        <v>62.140481273020661</v>
      </c>
      <c r="C839" s="37"/>
      <c r="D839" s="37"/>
      <c r="E839" s="190">
        <v>5</v>
      </c>
      <c r="F839" s="190">
        <v>1432.672062333419</v>
      </c>
      <c r="G839" s="190">
        <v>80.128296375274658</v>
      </c>
      <c r="H839" s="190">
        <v>0</v>
      </c>
      <c r="I839" s="190">
        <v>-6.7199315199413396</v>
      </c>
      <c r="J839" s="190">
        <v>1.918465875818776</v>
      </c>
      <c r="K839" s="190">
        <v>5.4100673749226962</v>
      </c>
      <c r="L839" s="190">
        <v>26.665813966823379</v>
      </c>
    </row>
    <row r="840" spans="1:12" s="66" customFormat="1">
      <c r="A840" s="37">
        <v>837</v>
      </c>
      <c r="B840" s="37">
        <v>63.492452354113198</v>
      </c>
      <c r="C840" s="37"/>
      <c r="D840" s="37"/>
      <c r="E840" s="190">
        <v>5</v>
      </c>
      <c r="F840" s="190">
        <v>1463.8422618118209</v>
      </c>
      <c r="G840" s="190">
        <v>80.216392874717712</v>
      </c>
      <c r="H840" s="190">
        <v>0</v>
      </c>
      <c r="I840" s="190">
        <v>-6.7199315199413396</v>
      </c>
      <c r="J840" s="190">
        <v>1.4197755581190441</v>
      </c>
      <c r="K840" s="190">
        <v>4.0037623413105106</v>
      </c>
      <c r="L840" s="190">
        <v>18.93289079187965</v>
      </c>
    </row>
    <row r="841" spans="1:12" s="66" customFormat="1">
      <c r="A841" s="37">
        <v>838</v>
      </c>
      <c r="B841" s="37">
        <v>65.010503603895657</v>
      </c>
      <c r="C841" s="37"/>
      <c r="D841" s="37"/>
      <c r="E841" s="190">
        <v>5</v>
      </c>
      <c r="F841" s="190">
        <v>1498.84150176296</v>
      </c>
      <c r="G841" s="190">
        <v>80.304489374160767</v>
      </c>
      <c r="H841" s="190">
        <v>0</v>
      </c>
      <c r="I841" s="190">
        <v>-6.7199315199413396</v>
      </c>
      <c r="J841" s="190">
        <v>1.1329181185331989</v>
      </c>
      <c r="K841" s="190">
        <v>3.1948253178698929</v>
      </c>
      <c r="L841" s="190">
        <v>14.20217521496332</v>
      </c>
    </row>
    <row r="842" spans="1:12" s="66" customFormat="1">
      <c r="A842" s="37">
        <v>839</v>
      </c>
      <c r="B842" s="37">
        <v>65.362322399905409</v>
      </c>
      <c r="C842" s="37"/>
      <c r="D842" s="37"/>
      <c r="E842" s="190">
        <v>5</v>
      </c>
      <c r="F842" s="190">
        <v>1506.9528158326459</v>
      </c>
      <c r="G842" s="190">
        <v>80.387456238269806</v>
      </c>
      <c r="H842" s="190">
        <v>0</v>
      </c>
      <c r="I842" s="190">
        <v>-6.7199315199413396</v>
      </c>
      <c r="J842" s="190">
        <v>1.4632268837145681</v>
      </c>
      <c r="K842" s="190">
        <v>4.1262949346521376</v>
      </c>
      <c r="L842" s="190">
        <v>19.568243645928028</v>
      </c>
    </row>
    <row r="843" spans="1:12" s="66" customFormat="1">
      <c r="A843" s="37">
        <v>840</v>
      </c>
      <c r="B843" s="37">
        <v>67.821295761929008</v>
      </c>
      <c r="C843" s="37"/>
      <c r="D843" s="37"/>
      <c r="E843" s="190">
        <v>5</v>
      </c>
      <c r="F843" s="190">
        <v>1563.6453673807271</v>
      </c>
      <c r="G843" s="190">
        <v>80.471289426088333</v>
      </c>
      <c r="H843" s="190">
        <v>0</v>
      </c>
      <c r="I843" s="190">
        <v>-6.7199315199413396</v>
      </c>
      <c r="J843" s="190">
        <v>2.0627163481824629</v>
      </c>
      <c r="K843" s="190">
        <v>5.816853226153385</v>
      </c>
      <c r="L843" s="190">
        <v>28.878367973759399</v>
      </c>
    </row>
    <row r="844" spans="1:12" s="66" customFormat="1">
      <c r="A844" s="37">
        <v>841</v>
      </c>
      <c r="B844" s="37">
        <v>68.56884269965856</v>
      </c>
      <c r="C844" s="37"/>
      <c r="D844" s="37"/>
      <c r="E844" s="190">
        <v>5</v>
      </c>
      <c r="F844" s="190">
        <v>1580.8803419259441</v>
      </c>
      <c r="G844" s="190">
        <v>80.556991398334503</v>
      </c>
      <c r="H844" s="190">
        <v>0</v>
      </c>
      <c r="I844" s="190">
        <v>-6.7199315199413396</v>
      </c>
      <c r="J844" s="190">
        <v>0.36468946859158691</v>
      </c>
      <c r="K844" s="190">
        <v>1.0284230857967129</v>
      </c>
      <c r="L844" s="190">
        <v>0.83408483358833529</v>
      </c>
    </row>
    <row r="845" spans="1:12" s="66" customFormat="1">
      <c r="A845" s="37">
        <v>842</v>
      </c>
      <c r="B845" s="37">
        <v>67.321256087013154</v>
      </c>
      <c r="C845" s="37"/>
      <c r="D845" s="37"/>
      <c r="E845" s="190">
        <v>6</v>
      </c>
      <c r="F845" s="190">
        <v>1303.3377661660561</v>
      </c>
      <c r="G845" s="190">
        <v>80.644544750452042</v>
      </c>
      <c r="H845" s="190">
        <v>0</v>
      </c>
      <c r="I845" s="190">
        <v>-6.7199315199413396</v>
      </c>
      <c r="J845" s="190">
        <v>0.77363490322211226</v>
      </c>
      <c r="K845" s="190">
        <v>2.1816478483033461</v>
      </c>
      <c r="L845" s="190">
        <v>8.731112149924483</v>
      </c>
    </row>
    <row r="846" spans="1:12" s="66" customFormat="1">
      <c r="A846" s="37">
        <v>843</v>
      </c>
      <c r="B846" s="37">
        <v>68.514516770694016</v>
      </c>
      <c r="C846" s="37"/>
      <c r="D846" s="37"/>
      <c r="E846" s="190">
        <v>6</v>
      </c>
      <c r="F846" s="190">
        <v>1326.439261953838</v>
      </c>
      <c r="G846" s="190">
        <v>80.737265467643738</v>
      </c>
      <c r="H846" s="190">
        <v>0</v>
      </c>
      <c r="I846" s="190">
        <v>-6.7199315199413396</v>
      </c>
      <c r="J846" s="190">
        <v>1.2029736790025789</v>
      </c>
      <c r="K846" s="190">
        <v>3.392381764875009</v>
      </c>
      <c r="L846" s="190">
        <v>15.667174562028061</v>
      </c>
    </row>
    <row r="847" spans="1:12" s="66" customFormat="1">
      <c r="A847" s="37">
        <v>844</v>
      </c>
      <c r="B847" s="37">
        <v>68.535298971926352</v>
      </c>
      <c r="C847" s="37"/>
      <c r="D847" s="37"/>
      <c r="E847" s="190">
        <v>6</v>
      </c>
      <c r="F847" s="190">
        <v>1326.84160482895</v>
      </c>
      <c r="G847" s="190">
        <v>80.830376297235489</v>
      </c>
      <c r="H847" s="190">
        <v>0</v>
      </c>
      <c r="I847" s="190">
        <v>-6.7199315199413396</v>
      </c>
      <c r="J847" s="190">
        <v>1.0901606357180991</v>
      </c>
      <c r="K847" s="190">
        <v>3.0742493588562541</v>
      </c>
      <c r="L847" s="190">
        <v>13.8569380900769</v>
      </c>
    </row>
    <row r="848" spans="1:12" s="66" customFormat="1">
      <c r="A848" s="37">
        <v>845</v>
      </c>
      <c r="B848" s="37">
        <v>69.932285325293591</v>
      </c>
      <c r="C848" s="37"/>
      <c r="D848" s="37"/>
      <c r="E848" s="190">
        <v>6</v>
      </c>
      <c r="F848" s="190">
        <v>1353.8872242809809</v>
      </c>
      <c r="G848" s="190">
        <v>80.92348712682724</v>
      </c>
      <c r="H848" s="190">
        <v>0</v>
      </c>
      <c r="I848" s="190">
        <v>-6.7199315199413396</v>
      </c>
      <c r="J848" s="190">
        <v>1.5102662680204411</v>
      </c>
      <c r="K848" s="190">
        <v>4.2589458415967512</v>
      </c>
      <c r="L848" s="190">
        <v>20.385207211773341</v>
      </c>
    </row>
    <row r="849" spans="1:12" s="66" customFormat="1">
      <c r="A849" s="37">
        <v>846</v>
      </c>
      <c r="B849" s="37">
        <v>70.480957808417372</v>
      </c>
      <c r="C849" s="37"/>
      <c r="D849" s="37"/>
      <c r="E849" s="190">
        <v>6</v>
      </c>
      <c r="F849" s="190">
        <v>1364.509509277967</v>
      </c>
      <c r="G849" s="190">
        <v>81.014939308166504</v>
      </c>
      <c r="H849" s="190">
        <v>0</v>
      </c>
      <c r="I849" s="190">
        <v>-6.7199315199413396</v>
      </c>
      <c r="J849" s="190">
        <v>0.99964583362717374</v>
      </c>
      <c r="K849" s="190">
        <v>2.8189979186758509</v>
      </c>
      <c r="L849" s="190">
        <v>12.31645029894738</v>
      </c>
    </row>
    <row r="850" spans="1:12" s="66" customFormat="1">
      <c r="A850" s="37">
        <v>847</v>
      </c>
      <c r="B850" s="37">
        <v>70.586250755375119</v>
      </c>
      <c r="C850" s="37"/>
      <c r="D850" s="37"/>
      <c r="E850" s="190">
        <v>6</v>
      </c>
      <c r="F850" s="190">
        <v>1366.547977991379</v>
      </c>
      <c r="G850" s="190">
        <v>81.106391489505768</v>
      </c>
      <c r="H850" s="190">
        <v>0</v>
      </c>
      <c r="I850" s="190">
        <v>-6.7199315199413396</v>
      </c>
      <c r="J850" s="190">
        <v>0.53718190472276839</v>
      </c>
      <c r="K850" s="190">
        <v>1.5148511807118581</v>
      </c>
      <c r="L850" s="190">
        <v>4.5885731882685974</v>
      </c>
    </row>
    <row r="851" spans="1:12" s="66" customFormat="1">
      <c r="A851" s="37">
        <v>848</v>
      </c>
      <c r="B851" s="37">
        <v>69.592723419906861</v>
      </c>
      <c r="C851" s="37"/>
      <c r="D851" s="37"/>
      <c r="E851" s="190">
        <v>6</v>
      </c>
      <c r="F851" s="190">
        <v>1347.3133146279911</v>
      </c>
      <c r="G851" s="190">
        <v>81.197843670845032</v>
      </c>
      <c r="H851" s="190">
        <v>0</v>
      </c>
      <c r="I851" s="190">
        <v>-6.7199315199413396</v>
      </c>
      <c r="J851" s="190">
        <v>0.38824846855748968</v>
      </c>
      <c r="K851" s="190">
        <v>1.094859387170559</v>
      </c>
      <c r="L851" s="190">
        <v>2.101826768687971</v>
      </c>
    </row>
    <row r="852" spans="1:12" s="66" customFormat="1">
      <c r="A852" s="37">
        <v>849</v>
      </c>
      <c r="B852" s="37">
        <v>69.444254696625933</v>
      </c>
      <c r="C852" s="37"/>
      <c r="D852" s="37"/>
      <c r="E852" s="190">
        <v>6</v>
      </c>
      <c r="F852" s="190">
        <v>1344.4389640083839</v>
      </c>
      <c r="G852" s="190">
        <v>81.290954500436783</v>
      </c>
      <c r="H852" s="190">
        <v>0</v>
      </c>
      <c r="I852" s="190">
        <v>-6.7199315199413396</v>
      </c>
      <c r="J852" s="190">
        <v>0.98332482908066199</v>
      </c>
      <c r="K852" s="190">
        <v>2.7729727402580369</v>
      </c>
      <c r="L852" s="190">
        <v>12.095073363314</v>
      </c>
    </row>
    <row r="853" spans="1:12" s="66" customFormat="1">
      <c r="A853" s="37">
        <v>850</v>
      </c>
      <c r="B853" s="37">
        <v>69.841743314866122</v>
      </c>
      <c r="C853" s="37"/>
      <c r="D853" s="37"/>
      <c r="E853" s="190">
        <v>6</v>
      </c>
      <c r="F853" s="190">
        <v>1352.1343333149809</v>
      </c>
      <c r="G853" s="190">
        <v>81.38151615858078</v>
      </c>
      <c r="H853" s="190">
        <v>0</v>
      </c>
      <c r="I853" s="190">
        <v>-6.7199315199413396</v>
      </c>
      <c r="J853" s="190">
        <v>0.94227818907252181</v>
      </c>
      <c r="K853" s="190">
        <v>2.6572213522572148</v>
      </c>
      <c r="L853" s="190">
        <v>11.40766542431898</v>
      </c>
    </row>
    <row r="854" spans="1:12" s="66" customFormat="1">
      <c r="A854" s="37">
        <v>851</v>
      </c>
      <c r="B854" s="37">
        <v>69.924591270520196</v>
      </c>
      <c r="C854" s="37"/>
      <c r="D854" s="37"/>
      <c r="E854" s="190">
        <v>6</v>
      </c>
      <c r="F854" s="190">
        <v>1353.738267580766</v>
      </c>
      <c r="G854" s="190">
        <v>81.455721080303192</v>
      </c>
      <c r="H854" s="190">
        <v>0</v>
      </c>
      <c r="I854" s="190">
        <v>-6.7199315199413396</v>
      </c>
      <c r="J854" s="190">
        <v>0.9044613457897156</v>
      </c>
      <c r="K854" s="190">
        <v>2.550577980255845</v>
      </c>
      <c r="L854" s="190">
        <v>10.783095276098811</v>
      </c>
    </row>
    <row r="855" spans="1:12" s="66" customFormat="1">
      <c r="A855" s="37">
        <v>852</v>
      </c>
      <c r="B855" s="37">
        <v>70.306526227811787</v>
      </c>
      <c r="C855" s="37"/>
      <c r="D855" s="37"/>
      <c r="E855" s="190">
        <v>6</v>
      </c>
      <c r="F855" s="190">
        <v>1361.1325184161001</v>
      </c>
      <c r="G855" s="190">
        <v>81.523066878318787</v>
      </c>
      <c r="H855" s="190">
        <v>0</v>
      </c>
      <c r="I855" s="190">
        <v>-6.7199315199413396</v>
      </c>
      <c r="J855" s="190">
        <v>1.096151365659785</v>
      </c>
      <c r="K855" s="190">
        <v>3.0911431973227081</v>
      </c>
      <c r="L855" s="190">
        <v>13.90242103774845</v>
      </c>
    </row>
    <row r="856" spans="1:12" s="66" customFormat="1">
      <c r="A856" s="37">
        <v>853</v>
      </c>
      <c r="B856" s="37">
        <v>70.480592746448849</v>
      </c>
      <c r="C856" s="37"/>
      <c r="D856" s="37"/>
      <c r="E856" s="190">
        <v>6</v>
      </c>
      <c r="F856" s="190">
        <v>1364.5024416877559</v>
      </c>
      <c r="G856" s="190">
        <v>81.590412676334381</v>
      </c>
      <c r="H856" s="190">
        <v>0</v>
      </c>
      <c r="I856" s="190">
        <v>-6.7199315199413396</v>
      </c>
      <c r="J856" s="190">
        <v>0.56142638890593133</v>
      </c>
      <c r="K856" s="190">
        <v>1.58322054529343</v>
      </c>
      <c r="L856" s="190">
        <v>5.0142393033584289</v>
      </c>
    </row>
    <row r="857" spans="1:12" s="66" customFormat="1">
      <c r="A857" s="37">
        <v>854</v>
      </c>
      <c r="B857" s="37">
        <v>69.615374192692016</v>
      </c>
      <c r="C857" s="37"/>
      <c r="D857" s="37"/>
      <c r="E857" s="190">
        <v>6</v>
      </c>
      <c r="F857" s="190">
        <v>1347.7518329997461</v>
      </c>
      <c r="G857" s="190">
        <v>81.657758474349976</v>
      </c>
      <c r="H857" s="190">
        <v>0</v>
      </c>
      <c r="I857" s="190">
        <v>-6.7199315199413396</v>
      </c>
      <c r="J857" s="190">
        <v>0.4965851135315027</v>
      </c>
      <c r="K857" s="190">
        <v>1.4003683648751259</v>
      </c>
      <c r="L857" s="190">
        <v>3.9632620256953381</v>
      </c>
    </row>
    <row r="858" spans="1:12" s="66" customFormat="1">
      <c r="A858" s="37">
        <v>855</v>
      </c>
      <c r="B858" s="37">
        <v>69.658033290896853</v>
      </c>
      <c r="C858" s="37"/>
      <c r="D858" s="37"/>
      <c r="E858" s="190">
        <v>6</v>
      </c>
      <c r="F858" s="190">
        <v>1348.5777120310149</v>
      </c>
      <c r="G858" s="190">
        <v>81.726762920618057</v>
      </c>
      <c r="H858" s="190">
        <v>0</v>
      </c>
      <c r="I858" s="190">
        <v>-6.7199315199413396</v>
      </c>
      <c r="J858" s="190">
        <v>1.0266105288805309</v>
      </c>
      <c r="K858" s="190">
        <v>2.8950382694080008</v>
      </c>
      <c r="L858" s="190">
        <v>12.798847381431759</v>
      </c>
    </row>
    <row r="859" spans="1:12" s="66" customFormat="1">
      <c r="A859" s="37">
        <v>856</v>
      </c>
      <c r="B859" s="37">
        <v>70.227432549966295</v>
      </c>
      <c r="C859" s="37"/>
      <c r="D859" s="37"/>
      <c r="E859" s="190">
        <v>6</v>
      </c>
      <c r="F859" s="190">
        <v>1359.601266871005</v>
      </c>
      <c r="G859" s="190">
        <v>81.795767366886139</v>
      </c>
      <c r="H859" s="190">
        <v>0</v>
      </c>
      <c r="I859" s="190">
        <v>-6.7199315199413396</v>
      </c>
      <c r="J859" s="190">
        <v>1.2780472545982879</v>
      </c>
      <c r="K859" s="190">
        <v>3.604088997809658</v>
      </c>
      <c r="L859" s="190">
        <v>16.834317835566619</v>
      </c>
    </row>
    <row r="860" spans="1:12" s="66" customFormat="1">
      <c r="A860" s="37">
        <v>857</v>
      </c>
      <c r="B860" s="37">
        <v>70.378093654061843</v>
      </c>
      <c r="C860" s="37"/>
      <c r="D860" s="37"/>
      <c r="E860" s="190">
        <v>6</v>
      </c>
      <c r="F860" s="190">
        <v>1362.518061926138</v>
      </c>
      <c r="G860" s="190">
        <v>81.863113164901733</v>
      </c>
      <c r="H860" s="190">
        <v>0</v>
      </c>
      <c r="I860" s="190">
        <v>-6.7199315199413396</v>
      </c>
      <c r="J860" s="190">
        <v>0</v>
      </c>
      <c r="K860" s="190">
        <v>0</v>
      </c>
      <c r="L860" s="190">
        <v>-3.6532341762063609</v>
      </c>
    </row>
    <row r="861" spans="1:12" s="66" customFormat="1">
      <c r="A861" s="37">
        <v>858</v>
      </c>
      <c r="B861" s="37">
        <v>68.450296719566765</v>
      </c>
      <c r="C861" s="37"/>
      <c r="D861" s="37"/>
      <c r="E861" s="190">
        <v>6</v>
      </c>
      <c r="F861" s="190">
        <v>1325.195963435001</v>
      </c>
      <c r="G861" s="190">
        <v>81.938572645187378</v>
      </c>
      <c r="H861" s="190">
        <v>0</v>
      </c>
      <c r="I861" s="190">
        <v>-6.7199315199413396</v>
      </c>
      <c r="J861" s="190">
        <v>0.82678666689851121</v>
      </c>
      <c r="K861" s="190">
        <v>2.331535644698246</v>
      </c>
      <c r="L861" s="190">
        <v>9.5745446883918479</v>
      </c>
    </row>
    <row r="862" spans="1:12" s="66" customFormat="1">
      <c r="A862" s="37">
        <v>859</v>
      </c>
      <c r="B862" s="37">
        <v>70.398097586547223</v>
      </c>
      <c r="C862" s="37"/>
      <c r="D862" s="37"/>
      <c r="E862" s="190">
        <v>6</v>
      </c>
      <c r="F862" s="190">
        <v>1362.905337538559</v>
      </c>
      <c r="G862" s="190">
        <v>82.018029600381851</v>
      </c>
      <c r="H862" s="190">
        <v>0</v>
      </c>
      <c r="I862" s="190">
        <v>-6.7199315199413396</v>
      </c>
      <c r="J862" s="190">
        <v>1.5690603333300741</v>
      </c>
      <c r="K862" s="190">
        <v>4.4247449097896991</v>
      </c>
      <c r="L862" s="190">
        <v>21.311744309630761</v>
      </c>
    </row>
    <row r="863" spans="1:12" s="66" customFormat="1">
      <c r="A863" s="37">
        <v>860</v>
      </c>
      <c r="B863" s="37">
        <v>70.104128274251025</v>
      </c>
      <c r="C863" s="37"/>
      <c r="D863" s="37"/>
      <c r="E863" s="190">
        <v>6</v>
      </c>
      <c r="F863" s="190">
        <v>1357.2140993014971</v>
      </c>
      <c r="G863" s="190">
        <v>82.095827907323837</v>
      </c>
      <c r="H863" s="190">
        <v>0</v>
      </c>
      <c r="I863" s="190">
        <v>-6.7199315199413396</v>
      </c>
      <c r="J863" s="190">
        <v>0.60668308291290374</v>
      </c>
      <c r="K863" s="190">
        <v>1.7108442715374459</v>
      </c>
      <c r="L863" s="190">
        <v>5.8106444897724394</v>
      </c>
    </row>
    <row r="864" spans="1:12" s="66" customFormat="1">
      <c r="A864" s="37">
        <v>861</v>
      </c>
      <c r="B864" s="37">
        <v>70.202336878055718</v>
      </c>
      <c r="C864" s="37"/>
      <c r="D864" s="37"/>
      <c r="E864" s="190">
        <v>6</v>
      </c>
      <c r="F864" s="190">
        <v>1359.1154153157979</v>
      </c>
      <c r="G864" s="190">
        <v>82.173626214265823</v>
      </c>
      <c r="H864" s="190">
        <v>0</v>
      </c>
      <c r="I864" s="190">
        <v>-6.7199315199413396</v>
      </c>
      <c r="J864" s="190">
        <v>0.64917099227190356</v>
      </c>
      <c r="K864" s="190">
        <v>1.8306600343034609</v>
      </c>
      <c r="L864" s="190">
        <v>6.5237384653328654</v>
      </c>
    </row>
    <row r="865" spans="1:12" s="66" customFormat="1">
      <c r="A865" s="37">
        <v>862</v>
      </c>
      <c r="B865" s="37">
        <v>69.601631480802709</v>
      </c>
      <c r="C865" s="37"/>
      <c r="D865" s="37"/>
      <c r="E865" s="190">
        <v>6</v>
      </c>
      <c r="F865" s="190">
        <v>1347.48577445515</v>
      </c>
      <c r="G865" s="190">
        <v>82.251424521207809</v>
      </c>
      <c r="H865" s="190">
        <v>0</v>
      </c>
      <c r="I865" s="190">
        <v>-6.7199315199413396</v>
      </c>
      <c r="J865" s="190">
        <v>0.8997794727181847</v>
      </c>
      <c r="K865" s="190">
        <v>2.5373751138003722</v>
      </c>
      <c r="L865" s="190">
        <v>10.731126247923269</v>
      </c>
    </row>
    <row r="866" spans="1:12" s="66" customFormat="1">
      <c r="A866" s="37">
        <v>863</v>
      </c>
      <c r="B866" s="37">
        <v>70.335479433535852</v>
      </c>
      <c r="C866" s="37"/>
      <c r="D866" s="37"/>
      <c r="E866" s="190">
        <v>6</v>
      </c>
      <c r="F866" s="190">
        <v>1361.6930517255639</v>
      </c>
      <c r="G866" s="190">
        <v>82.330881476402283</v>
      </c>
      <c r="H866" s="190">
        <v>0</v>
      </c>
      <c r="I866" s="190">
        <v>-6.7199315199413396</v>
      </c>
      <c r="J866" s="190">
        <v>0.84572153407114214</v>
      </c>
      <c r="K866" s="190">
        <v>2.3849319070088408</v>
      </c>
      <c r="L866" s="190">
        <v>9.8054639109733799</v>
      </c>
    </row>
    <row r="867" spans="1:12" s="66" customFormat="1">
      <c r="A867" s="37">
        <v>864</v>
      </c>
      <c r="B867" s="37">
        <v>69.341160777473789</v>
      </c>
      <c r="C867" s="37"/>
      <c r="D867" s="37"/>
      <c r="E867" s="190">
        <v>6</v>
      </c>
      <c r="F867" s="190">
        <v>1342.44306841607</v>
      </c>
      <c r="G867" s="190">
        <v>82.408679783344269</v>
      </c>
      <c r="H867" s="190">
        <v>0</v>
      </c>
      <c r="I867" s="190">
        <v>-6.7199315199413396</v>
      </c>
      <c r="J867" s="190">
        <v>0.2590599481380122</v>
      </c>
      <c r="K867" s="190">
        <v>0.73054819021603401</v>
      </c>
      <c r="L867" s="190">
        <v>-0.1003452200985766</v>
      </c>
    </row>
    <row r="868" spans="1:12" s="66" customFormat="1">
      <c r="A868" s="37">
        <v>865</v>
      </c>
      <c r="B868" s="37">
        <v>69.053209211155405</v>
      </c>
      <c r="C868" s="37"/>
      <c r="D868" s="37"/>
      <c r="E868" s="190">
        <v>6</v>
      </c>
      <c r="F868" s="190">
        <v>1336.8683335845581</v>
      </c>
      <c r="G868" s="190">
        <v>82.488136738538742</v>
      </c>
      <c r="H868" s="190">
        <v>0</v>
      </c>
      <c r="I868" s="190">
        <v>-6.7199315199413396</v>
      </c>
      <c r="J868" s="190">
        <v>1.116522178594535</v>
      </c>
      <c r="K868" s="190">
        <v>3.1485888218959941</v>
      </c>
      <c r="L868" s="190">
        <v>14.28757431194145</v>
      </c>
    </row>
    <row r="869" spans="1:12" s="66" customFormat="1">
      <c r="A869" s="37">
        <v>866</v>
      </c>
      <c r="B869" s="37">
        <v>69.94592338262791</v>
      </c>
      <c r="C869" s="37"/>
      <c r="D869" s="37"/>
      <c r="E869" s="190">
        <v>6</v>
      </c>
      <c r="F869" s="190">
        <v>1354.151256716116</v>
      </c>
      <c r="G869" s="190">
        <v>82.567593693733215</v>
      </c>
      <c r="H869" s="190">
        <v>0</v>
      </c>
      <c r="I869" s="190">
        <v>-6.7199315199413396</v>
      </c>
      <c r="J869" s="190">
        <v>1.126313517088912</v>
      </c>
      <c r="K869" s="190">
        <v>3.1762003638123408</v>
      </c>
      <c r="L869" s="190">
        <v>14.417447725553121</v>
      </c>
    </row>
    <row r="870" spans="1:12" s="66" customFormat="1">
      <c r="A870" s="37">
        <v>867</v>
      </c>
      <c r="B870" s="37">
        <v>70.196060587454355</v>
      </c>
      <c r="C870" s="37"/>
      <c r="D870" s="37"/>
      <c r="E870" s="190">
        <v>6</v>
      </c>
      <c r="F870" s="190">
        <v>1358.993906493062</v>
      </c>
      <c r="G870" s="190">
        <v>82.645392000675201</v>
      </c>
      <c r="H870" s="190">
        <v>0</v>
      </c>
      <c r="I870" s="190">
        <v>-6.7199315199413396</v>
      </c>
      <c r="J870" s="190">
        <v>1.1222304988322629</v>
      </c>
      <c r="K870" s="190">
        <v>3.164686265938653</v>
      </c>
      <c r="L870" s="190">
        <v>14.34414792333108</v>
      </c>
    </row>
    <row r="871" spans="1:12" s="66" customFormat="1">
      <c r="A871" s="37">
        <v>868</v>
      </c>
      <c r="B871" s="37">
        <v>70.657508772477811</v>
      </c>
      <c r="C871" s="37"/>
      <c r="D871" s="37"/>
      <c r="E871" s="190">
        <v>6</v>
      </c>
      <c r="F871" s="190">
        <v>1367.9275313483761</v>
      </c>
      <c r="G871" s="190">
        <v>82.723190307617188</v>
      </c>
      <c r="H871" s="190">
        <v>0</v>
      </c>
      <c r="I871" s="190">
        <v>-6.7199315199413396</v>
      </c>
      <c r="J871" s="190">
        <v>0.48135406566451627</v>
      </c>
      <c r="K871" s="190">
        <v>1.357416860660384</v>
      </c>
      <c r="L871" s="190">
        <v>3.653269878895042</v>
      </c>
    </row>
    <row r="872" spans="1:12" s="66" customFormat="1">
      <c r="A872" s="37">
        <v>869</v>
      </c>
      <c r="B872" s="37">
        <v>69.346530206369636</v>
      </c>
      <c r="C872" s="37"/>
      <c r="D872" s="37"/>
      <c r="E872" s="190">
        <v>6</v>
      </c>
      <c r="F872" s="190">
        <v>1342.5470204197829</v>
      </c>
      <c r="G872" s="190">
        <v>82.800988614559174</v>
      </c>
      <c r="H872" s="190">
        <v>0</v>
      </c>
      <c r="I872" s="190">
        <v>-6.7199315199413396</v>
      </c>
      <c r="J872" s="190">
        <v>0.53872015900762682</v>
      </c>
      <c r="K872" s="190">
        <v>1.5191890526676439</v>
      </c>
      <c r="L872" s="190">
        <v>4.7122612072947012</v>
      </c>
    </row>
    <row r="873" spans="1:12" s="66" customFormat="1">
      <c r="A873" s="37">
        <v>870</v>
      </c>
      <c r="B873" s="37">
        <v>69.838100473173625</v>
      </c>
      <c r="C873" s="37"/>
      <c r="D873" s="37"/>
      <c r="E873" s="190">
        <v>6</v>
      </c>
      <c r="F873" s="190">
        <v>1352.0638079946</v>
      </c>
      <c r="G873" s="190">
        <v>82.880445569753647</v>
      </c>
      <c r="H873" s="190">
        <v>0</v>
      </c>
      <c r="I873" s="190">
        <v>-6.7199315199413396</v>
      </c>
      <c r="J873" s="190">
        <v>0.92153116728060847</v>
      </c>
      <c r="K873" s="190">
        <v>2.598714819960759</v>
      </c>
      <c r="L873" s="190">
        <v>11.08745803419237</v>
      </c>
    </row>
    <row r="874" spans="1:12" s="66" customFormat="1">
      <c r="A874" s="37">
        <v>871</v>
      </c>
      <c r="B874" s="37">
        <v>69.446960041348305</v>
      </c>
      <c r="C874" s="37"/>
      <c r="D874" s="37"/>
      <c r="E874" s="190">
        <v>6</v>
      </c>
      <c r="F874" s="190">
        <v>1344.4913394118159</v>
      </c>
      <c r="G874" s="190">
        <v>82.958243876695633</v>
      </c>
      <c r="H874" s="190">
        <v>0</v>
      </c>
      <c r="I874" s="190">
        <v>-6.7199315199413396</v>
      </c>
      <c r="J874" s="190">
        <v>0.8037195771392901</v>
      </c>
      <c r="K874" s="190">
        <v>2.2664865284675408</v>
      </c>
      <c r="L874" s="190">
        <v>9.1594465896249453</v>
      </c>
    </row>
    <row r="875" spans="1:12" s="66" customFormat="1">
      <c r="A875" s="37">
        <v>872</v>
      </c>
      <c r="B875" s="37">
        <v>69.966567191372107</v>
      </c>
      <c r="C875" s="37"/>
      <c r="D875" s="37"/>
      <c r="E875" s="190">
        <v>6</v>
      </c>
      <c r="F875" s="190">
        <v>1354.550920316258</v>
      </c>
      <c r="G875" s="190">
        <v>83.037700831890106</v>
      </c>
      <c r="H875" s="190">
        <v>0</v>
      </c>
      <c r="I875" s="190">
        <v>-6.7199315199413396</v>
      </c>
      <c r="J875" s="190">
        <v>0.92061111524140149</v>
      </c>
      <c r="K875" s="190">
        <v>2.596120276277035</v>
      </c>
      <c r="L875" s="190">
        <v>11.068937359718671</v>
      </c>
    </row>
    <row r="876" spans="1:12" s="66" customFormat="1">
      <c r="A876" s="37">
        <v>873</v>
      </c>
      <c r="B876" s="37">
        <v>69.599175153383399</v>
      </c>
      <c r="C876" s="37"/>
      <c r="D876" s="37"/>
      <c r="E876" s="190">
        <v>6</v>
      </c>
      <c r="F876" s="190">
        <v>1347.4382200202249</v>
      </c>
      <c r="G876" s="190">
        <v>83.118052452802658</v>
      </c>
      <c r="H876" s="190">
        <v>0</v>
      </c>
      <c r="I876" s="190">
        <v>-6.7199315199413396</v>
      </c>
      <c r="J876" s="190">
        <v>0.63706182315115845</v>
      </c>
      <c r="K876" s="190">
        <v>1.796512217746856</v>
      </c>
      <c r="L876" s="190">
        <v>6.365986192890583</v>
      </c>
    </row>
    <row r="877" spans="1:12" s="66" customFormat="1">
      <c r="A877" s="37">
        <v>874</v>
      </c>
      <c r="B877" s="37">
        <v>69.573332223917504</v>
      </c>
      <c r="C877" s="37"/>
      <c r="D877" s="37"/>
      <c r="E877" s="190">
        <v>6</v>
      </c>
      <c r="F877" s="190">
        <v>1346.937901578191</v>
      </c>
      <c r="G877" s="190">
        <v>83.200062721967697</v>
      </c>
      <c r="H877" s="190">
        <v>0</v>
      </c>
      <c r="I877" s="190">
        <v>-6.7199315199413396</v>
      </c>
      <c r="J877" s="190">
        <v>0.76098941910088214</v>
      </c>
      <c r="K877" s="190">
        <v>2.1459876252330909</v>
      </c>
      <c r="L877" s="190">
        <v>8.4456702303213245</v>
      </c>
    </row>
    <row r="878" spans="1:12" s="66" customFormat="1">
      <c r="A878" s="37">
        <v>875</v>
      </c>
      <c r="B878" s="37">
        <v>69.567749132665696</v>
      </c>
      <c r="C878" s="37"/>
      <c r="D878" s="37"/>
      <c r="E878" s="190">
        <v>6</v>
      </c>
      <c r="F878" s="190">
        <v>1346.829813076826</v>
      </c>
      <c r="G878" s="190">
        <v>83.282072991132736</v>
      </c>
      <c r="H878" s="190">
        <v>0</v>
      </c>
      <c r="I878" s="190">
        <v>-6.7199315199413396</v>
      </c>
      <c r="J878" s="190">
        <v>1.1195571325300511</v>
      </c>
      <c r="K878" s="190">
        <v>3.157147381877635</v>
      </c>
      <c r="L878" s="190">
        <v>14.33054607662962</v>
      </c>
    </row>
    <row r="879" spans="1:12" s="66" customFormat="1">
      <c r="A879" s="37">
        <v>876</v>
      </c>
      <c r="B879" s="37">
        <v>70.347731730666183</v>
      </c>
      <c r="C879" s="37"/>
      <c r="D879" s="37"/>
      <c r="E879" s="190">
        <v>6</v>
      </c>
      <c r="F879" s="190">
        <v>1361.930255879206</v>
      </c>
      <c r="G879" s="190">
        <v>83.364083260297775</v>
      </c>
      <c r="H879" s="190">
        <v>0</v>
      </c>
      <c r="I879" s="190">
        <v>-6.7199315199413396</v>
      </c>
      <c r="J879" s="190">
        <v>0.87961533740150566</v>
      </c>
      <c r="K879" s="190">
        <v>2.480512319421122</v>
      </c>
      <c r="L879" s="190">
        <v>10.38032216766659</v>
      </c>
    </row>
    <row r="880" spans="1:12" s="66" customFormat="1">
      <c r="A880" s="37">
        <v>877</v>
      </c>
      <c r="B880" s="37">
        <v>69.638890892300864</v>
      </c>
      <c r="C880" s="37"/>
      <c r="D880" s="37"/>
      <c r="E880" s="190">
        <v>6</v>
      </c>
      <c r="F880" s="190">
        <v>1348.2071156922759</v>
      </c>
      <c r="G880" s="190">
        <v>83.444434881210327</v>
      </c>
      <c r="H880" s="190">
        <v>0</v>
      </c>
      <c r="I880" s="190">
        <v>-6.7199315199413396</v>
      </c>
      <c r="J880" s="190">
        <v>0.39464558825101759</v>
      </c>
      <c r="K880" s="190">
        <v>1.112899243382576</v>
      </c>
      <c r="L880" s="190">
        <v>2.2396324790506021</v>
      </c>
    </row>
    <row r="881" spans="1:12" s="66" customFormat="1">
      <c r="A881" s="37">
        <v>878</v>
      </c>
      <c r="B881" s="37">
        <v>69.348371288053656</v>
      </c>
      <c r="C881" s="37"/>
      <c r="D881" s="37"/>
      <c r="E881" s="190">
        <v>6</v>
      </c>
      <c r="F881" s="190">
        <v>1342.5826637132809</v>
      </c>
      <c r="G881" s="190">
        <v>83.526445150375366</v>
      </c>
      <c r="H881" s="190">
        <v>0</v>
      </c>
      <c r="I881" s="190">
        <v>-6.7199315199413396</v>
      </c>
      <c r="J881" s="190">
        <v>0.82702058461289885</v>
      </c>
      <c r="K881" s="190">
        <v>2.3321952918730928</v>
      </c>
      <c r="L881" s="190">
        <v>9.558207128539733</v>
      </c>
    </row>
    <row r="882" spans="1:12" s="66" customFormat="1">
      <c r="A882" s="37">
        <v>879</v>
      </c>
      <c r="B882" s="37">
        <v>69.214539604768731</v>
      </c>
      <c r="C882" s="37"/>
      <c r="D882" s="37"/>
      <c r="E882" s="190">
        <v>6</v>
      </c>
      <c r="F882" s="190">
        <v>1339.9916858071449</v>
      </c>
      <c r="G882" s="190">
        <v>83.608455419540405</v>
      </c>
      <c r="H882" s="190">
        <v>0</v>
      </c>
      <c r="I882" s="190">
        <v>-6.7199315199413396</v>
      </c>
      <c r="J882" s="190">
        <v>0.45104788628634751</v>
      </c>
      <c r="K882" s="190">
        <v>1.271953535834546</v>
      </c>
      <c r="L882" s="190">
        <v>3.2365600590302228</v>
      </c>
    </row>
    <row r="883" spans="1:12" s="66" customFormat="1">
      <c r="A883" s="37">
        <v>880</v>
      </c>
      <c r="B883" s="37">
        <v>68.70958468449561</v>
      </c>
      <c r="C883" s="37"/>
      <c r="D883" s="37"/>
      <c r="E883" s="190">
        <v>6</v>
      </c>
      <c r="F883" s="190">
        <v>1330.2157716894301</v>
      </c>
      <c r="G883" s="190">
        <v>83.690465688705444</v>
      </c>
      <c r="H883" s="190">
        <v>0</v>
      </c>
      <c r="I883" s="190">
        <v>-6.7199315199413396</v>
      </c>
      <c r="J883" s="190">
        <v>1.1694129685538039</v>
      </c>
      <c r="K883" s="190">
        <v>3.2977406732784988</v>
      </c>
      <c r="L883" s="190">
        <v>15.16451772792046</v>
      </c>
    </row>
    <row r="884" spans="1:12" s="66" customFormat="1">
      <c r="A884" s="37">
        <v>881</v>
      </c>
      <c r="B884" s="37">
        <v>70.108004424284488</v>
      </c>
      <c r="C884" s="37"/>
      <c r="D884" s="37"/>
      <c r="E884" s="190">
        <v>6</v>
      </c>
      <c r="F884" s="190">
        <v>1357.2891414652879</v>
      </c>
      <c r="G884" s="190">
        <v>83.772475957870483</v>
      </c>
      <c r="H884" s="190">
        <v>0</v>
      </c>
      <c r="I884" s="190">
        <v>-6.7199315199413396</v>
      </c>
      <c r="J884" s="190">
        <v>1.1059137497886959</v>
      </c>
      <c r="K884" s="190">
        <v>3.1186730880249569</v>
      </c>
      <c r="L884" s="190">
        <v>14.09852315850935</v>
      </c>
    </row>
    <row r="885" spans="1:12" s="66" customFormat="1">
      <c r="A885" s="37">
        <v>882</v>
      </c>
      <c r="B885" s="37">
        <v>69.545067233406414</v>
      </c>
      <c r="C885" s="37"/>
      <c r="D885" s="37"/>
      <c r="E885" s="190">
        <v>6</v>
      </c>
      <c r="F885" s="190">
        <v>1346.390692097342</v>
      </c>
      <c r="G885" s="190">
        <v>83.852827578783035</v>
      </c>
      <c r="H885" s="190">
        <v>0</v>
      </c>
      <c r="I885" s="190">
        <v>-6.7199315199413396</v>
      </c>
      <c r="J885" s="190">
        <v>0.63871339250581105</v>
      </c>
      <c r="K885" s="190">
        <v>1.8011696378217461</v>
      </c>
      <c r="L885" s="190">
        <v>6.4067646776773852</v>
      </c>
    </row>
    <row r="886" spans="1:12" s="66" customFormat="1">
      <c r="A886" s="37">
        <v>883</v>
      </c>
      <c r="B886" s="37">
        <v>70.033127989477862</v>
      </c>
      <c r="C886" s="37"/>
      <c r="D886" s="37"/>
      <c r="E886" s="190">
        <v>6</v>
      </c>
      <c r="F886" s="190">
        <v>1355.8395356356939</v>
      </c>
      <c r="G886" s="190">
        <v>83.934837847948074</v>
      </c>
      <c r="H886" s="190">
        <v>0</v>
      </c>
      <c r="I886" s="190">
        <v>-6.7199315199413396</v>
      </c>
      <c r="J886" s="190">
        <v>1.0930173591160821</v>
      </c>
      <c r="K886" s="190">
        <v>3.0823053093161552</v>
      </c>
      <c r="L886" s="190">
        <v>13.894378307436069</v>
      </c>
    </row>
    <row r="887" spans="1:12" s="66" customFormat="1">
      <c r="A887" s="37">
        <v>884</v>
      </c>
      <c r="B887" s="37">
        <v>69.929478995987296</v>
      </c>
      <c r="C887" s="37"/>
      <c r="D887" s="37"/>
      <c r="E887" s="190">
        <v>6</v>
      </c>
      <c r="F887" s="190">
        <v>1353.832893818631</v>
      </c>
      <c r="G887" s="190">
        <v>84.015189468860626</v>
      </c>
      <c r="H887" s="190">
        <v>0</v>
      </c>
      <c r="I887" s="190">
        <v>-6.7199315199413396</v>
      </c>
      <c r="J887" s="190">
        <v>0.5118012525392982</v>
      </c>
      <c r="K887" s="190">
        <v>1.4432778261566459</v>
      </c>
      <c r="L887" s="190">
        <v>4.2358580294561374</v>
      </c>
    </row>
    <row r="888" spans="1:12" s="66" customFormat="1">
      <c r="A888" s="37">
        <v>885</v>
      </c>
      <c r="B888" s="37">
        <v>69.627384299332377</v>
      </c>
      <c r="C888" s="37"/>
      <c r="D888" s="37"/>
      <c r="E888" s="190">
        <v>6</v>
      </c>
      <c r="F888" s="190">
        <v>1347.9843483518041</v>
      </c>
      <c r="G888" s="190">
        <v>84.095541089773178</v>
      </c>
      <c r="H888" s="190">
        <v>0</v>
      </c>
      <c r="I888" s="190">
        <v>-6.7199315199413396</v>
      </c>
      <c r="J888" s="190">
        <v>1.105471547962916</v>
      </c>
      <c r="K888" s="190">
        <v>3.1174260803502651</v>
      </c>
      <c r="L888" s="190">
        <v>14.11200035250603</v>
      </c>
    </row>
    <row r="889" spans="1:12" s="66" customFormat="1">
      <c r="A889" s="37">
        <v>886</v>
      </c>
      <c r="B889" s="37">
        <v>70.395065974260348</v>
      </c>
      <c r="C889" s="37"/>
      <c r="D889" s="37"/>
      <c r="E889" s="190">
        <v>6</v>
      </c>
      <c r="F889" s="190">
        <v>1362.8466456035669</v>
      </c>
      <c r="G889" s="190">
        <v>84.177551358938217</v>
      </c>
      <c r="H889" s="190">
        <v>0</v>
      </c>
      <c r="I889" s="190">
        <v>-6.7199315199413396</v>
      </c>
      <c r="J889" s="190">
        <v>0.69783144468663671</v>
      </c>
      <c r="K889" s="190">
        <v>1.9678823479115</v>
      </c>
      <c r="L889" s="190">
        <v>7.3596943818986746</v>
      </c>
    </row>
    <row r="890" spans="1:12" s="66" customFormat="1">
      <c r="A890" s="37">
        <v>887</v>
      </c>
      <c r="B890" s="37">
        <v>69.415244371398032</v>
      </c>
      <c r="C890" s="37"/>
      <c r="D890" s="37"/>
      <c r="E890" s="190">
        <v>6</v>
      </c>
      <c r="F890" s="190">
        <v>1343.877324866811</v>
      </c>
      <c r="G890" s="190">
        <v>84.257902979850769</v>
      </c>
      <c r="H890" s="190">
        <v>0</v>
      </c>
      <c r="I890" s="190">
        <v>-6.7199315199413396</v>
      </c>
      <c r="J890" s="190">
        <v>0.66570211207336094</v>
      </c>
      <c r="K890" s="190">
        <v>1.8772777370398379</v>
      </c>
      <c r="L890" s="190">
        <v>6.8733798979016569</v>
      </c>
    </row>
    <row r="891" spans="1:12" s="66" customFormat="1">
      <c r="A891" s="37">
        <v>888</v>
      </c>
      <c r="B891" s="37">
        <v>70.07457081268025</v>
      </c>
      <c r="C891" s="37"/>
      <c r="D891" s="37"/>
      <c r="E891" s="190">
        <v>6</v>
      </c>
      <c r="F891" s="190">
        <v>1356.641867614562</v>
      </c>
      <c r="G891" s="190">
        <v>84.339913249015808</v>
      </c>
      <c r="H891" s="190">
        <v>0</v>
      </c>
      <c r="I891" s="190">
        <v>-6.7199315199413396</v>
      </c>
      <c r="J891" s="190">
        <v>0.98373291483493952</v>
      </c>
      <c r="K891" s="190">
        <v>2.7741235407248142</v>
      </c>
      <c r="L891" s="190">
        <v>12.11820794901841</v>
      </c>
    </row>
    <row r="892" spans="1:12" s="66" customFormat="1">
      <c r="A892" s="37">
        <v>889</v>
      </c>
      <c r="B892" s="37">
        <v>69.289401051892</v>
      </c>
      <c r="C892" s="37"/>
      <c r="D892" s="37"/>
      <c r="E892" s="190">
        <v>6</v>
      </c>
      <c r="F892" s="190">
        <v>1341.441001475579</v>
      </c>
      <c r="G892" s="190">
        <v>84.42026486992836</v>
      </c>
      <c r="H892" s="190">
        <v>0</v>
      </c>
      <c r="I892" s="190">
        <v>-6.7199315199413396</v>
      </c>
      <c r="J892" s="190">
        <v>0.14511215870070079</v>
      </c>
      <c r="K892" s="190">
        <v>0.40921580382878048</v>
      </c>
      <c r="L892" s="190">
        <v>-2.0611171138070379</v>
      </c>
    </row>
    <row r="893" spans="1:12" s="66" customFormat="1">
      <c r="A893" s="37">
        <v>890</v>
      </c>
      <c r="B893" s="37">
        <v>68.657158575309822</v>
      </c>
      <c r="C893" s="37"/>
      <c r="D893" s="37"/>
      <c r="E893" s="190">
        <v>6</v>
      </c>
      <c r="F893" s="190">
        <v>1329.2008035797039</v>
      </c>
      <c r="G893" s="190">
        <v>84.502275139093399</v>
      </c>
      <c r="H893" s="190">
        <v>0</v>
      </c>
      <c r="I893" s="190">
        <v>-6.7199315199413396</v>
      </c>
      <c r="J893" s="190">
        <v>1.252679003167098</v>
      </c>
      <c r="K893" s="190">
        <v>3.5325506133345401</v>
      </c>
      <c r="L893" s="190">
        <v>16.5060521411311</v>
      </c>
    </row>
    <row r="894" spans="1:12" s="66" customFormat="1">
      <c r="A894" s="37">
        <v>891</v>
      </c>
      <c r="B894" s="37">
        <v>69.797164883078295</v>
      </c>
      <c r="C894" s="37"/>
      <c r="D894" s="37"/>
      <c r="E894" s="190">
        <v>6</v>
      </c>
      <c r="F894" s="190">
        <v>1351.2712960354861</v>
      </c>
      <c r="G894" s="190">
        <v>84.584285408258438</v>
      </c>
      <c r="H894" s="190">
        <v>0</v>
      </c>
      <c r="I894" s="190">
        <v>-6.7199315199413396</v>
      </c>
      <c r="J894" s="190">
        <v>0.51373715064409742</v>
      </c>
      <c r="K894" s="190">
        <v>1.448737052359186</v>
      </c>
      <c r="L894" s="190">
        <v>4.2845390424427263</v>
      </c>
    </row>
    <row r="895" spans="1:12" s="66" customFormat="1">
      <c r="A895" s="37">
        <v>892</v>
      </c>
      <c r="B895" s="37">
        <v>67.8426078424514</v>
      </c>
      <c r="C895" s="37"/>
      <c r="D895" s="37"/>
      <c r="E895" s="190">
        <v>6</v>
      </c>
      <c r="F895" s="190">
        <v>1313.431122585926</v>
      </c>
      <c r="G895" s="190">
        <v>84.666295677423477</v>
      </c>
      <c r="H895" s="190">
        <v>0</v>
      </c>
      <c r="I895" s="190">
        <v>-6.7199315199413396</v>
      </c>
      <c r="J895" s="190">
        <v>0.26780134298386171</v>
      </c>
      <c r="K895" s="190">
        <v>0.75519889454334677</v>
      </c>
      <c r="L895" s="190">
        <v>0.18425498568378121</v>
      </c>
    </row>
    <row r="896" spans="1:12" s="66" customFormat="1">
      <c r="A896" s="37">
        <v>893</v>
      </c>
      <c r="B896" s="37">
        <v>67.391906698019937</v>
      </c>
      <c r="C896" s="37"/>
      <c r="D896" s="37"/>
      <c r="E896" s="190">
        <v>6</v>
      </c>
      <c r="F896" s="190">
        <v>1304.70556015684</v>
      </c>
      <c r="G896" s="190">
        <v>84.748305946588516</v>
      </c>
      <c r="H896" s="190">
        <v>0</v>
      </c>
      <c r="I896" s="190">
        <v>-6.7199315199413396</v>
      </c>
      <c r="J896" s="190">
        <v>0</v>
      </c>
      <c r="K896" s="190">
        <v>0</v>
      </c>
      <c r="L896" s="190">
        <v>-4.402363884433349</v>
      </c>
    </row>
    <row r="897" spans="1:12" s="66" customFormat="1">
      <c r="A897" s="37">
        <v>894</v>
      </c>
      <c r="B897" s="37">
        <v>62.975553397525317</v>
      </c>
      <c r="C897" s="37"/>
      <c r="D897" s="37"/>
      <c r="E897" s="190">
        <v>6</v>
      </c>
      <c r="F897" s="190">
        <v>1219.2050751714271</v>
      </c>
      <c r="G897" s="190">
        <v>84.8299261033535</v>
      </c>
      <c r="H897" s="190">
        <v>0</v>
      </c>
      <c r="I897" s="190">
        <v>-6.7199315199413396</v>
      </c>
      <c r="J897" s="190">
        <v>0</v>
      </c>
      <c r="K897" s="190">
        <v>0</v>
      </c>
      <c r="L897" s="190">
        <v>-4.0789831960781697</v>
      </c>
    </row>
    <row r="898" spans="1:12" s="66" customFormat="1">
      <c r="A898" s="37">
        <v>895</v>
      </c>
      <c r="B898" s="37">
        <v>60.643895190670086</v>
      </c>
      <c r="C898" s="37"/>
      <c r="D898" s="37"/>
      <c r="E898" s="190">
        <v>6</v>
      </c>
      <c r="F898" s="190">
        <v>1174.064232955745</v>
      </c>
      <c r="G898" s="190">
        <v>84.907374769449234</v>
      </c>
      <c r="H898" s="190">
        <v>0</v>
      </c>
      <c r="I898" s="190">
        <v>-6.7199315199413396</v>
      </c>
      <c r="J898" s="190">
        <v>0</v>
      </c>
      <c r="K898" s="190">
        <v>0</v>
      </c>
      <c r="L898" s="190">
        <v>-3.9111425265832662</v>
      </c>
    </row>
    <row r="899" spans="1:12" s="66" customFormat="1">
      <c r="A899" s="37">
        <v>896</v>
      </c>
      <c r="B899" s="37">
        <v>57.772720213511143</v>
      </c>
      <c r="C899" s="37"/>
      <c r="D899" s="37"/>
      <c r="E899" s="190">
        <v>5</v>
      </c>
      <c r="F899" s="190">
        <v>1331.9716957332021</v>
      </c>
      <c r="G899" s="190">
        <v>84.982225894927979</v>
      </c>
      <c r="H899" s="190">
        <v>0</v>
      </c>
      <c r="I899" s="190">
        <v>-6.7199315199413396</v>
      </c>
      <c r="J899" s="190">
        <v>0</v>
      </c>
      <c r="K899" s="190">
        <v>0</v>
      </c>
      <c r="L899" s="190">
        <v>-4.5070620039738358</v>
      </c>
    </row>
    <row r="900" spans="1:12" s="66" customFormat="1">
      <c r="A900" s="37">
        <v>897</v>
      </c>
      <c r="B900" s="37">
        <v>55.413491824426032</v>
      </c>
      <c r="C900" s="37"/>
      <c r="D900" s="37"/>
      <c r="E900" s="190">
        <v>5</v>
      </c>
      <c r="F900" s="190">
        <v>1277.578801882642</v>
      </c>
      <c r="G900" s="190">
        <v>85.064236164093018</v>
      </c>
      <c r="H900" s="190">
        <v>0</v>
      </c>
      <c r="I900" s="190">
        <v>-6.7199315199413396</v>
      </c>
      <c r="J900" s="190">
        <v>0</v>
      </c>
      <c r="K900" s="190">
        <v>0</v>
      </c>
      <c r="L900" s="190">
        <v>-4.2989667033570518</v>
      </c>
    </row>
    <row r="901" spans="1:12" s="66" customFormat="1">
      <c r="A901" s="37">
        <v>898</v>
      </c>
      <c r="B901" s="37">
        <v>52.930767706267062</v>
      </c>
      <c r="C901" s="37"/>
      <c r="D901" s="37"/>
      <c r="E901" s="190">
        <v>5</v>
      </c>
      <c r="F901" s="190">
        <v>1220.3386677591229</v>
      </c>
      <c r="G901" s="190">
        <v>85.144436419010162</v>
      </c>
      <c r="H901" s="190">
        <v>0</v>
      </c>
      <c r="I901" s="190">
        <v>-6.7199315199413396</v>
      </c>
      <c r="J901" s="190">
        <v>0</v>
      </c>
      <c r="K901" s="190">
        <v>0</v>
      </c>
      <c r="L901" s="190">
        <v>-4.0832232021048416</v>
      </c>
    </row>
    <row r="902" spans="1:12" s="66" customFormat="1">
      <c r="A902" s="37">
        <v>899</v>
      </c>
      <c r="B902" s="37">
        <v>51.445421647681897</v>
      </c>
      <c r="C902" s="37"/>
      <c r="D902" s="37"/>
      <c r="E902" s="190">
        <v>5</v>
      </c>
      <c r="F902" s="190">
        <v>1186.0934582364871</v>
      </c>
      <c r="G902" s="190">
        <v>85.22315189242363</v>
      </c>
      <c r="H902" s="190">
        <v>0</v>
      </c>
      <c r="I902" s="190">
        <v>-6.7199315199413396</v>
      </c>
      <c r="J902" s="190">
        <v>0</v>
      </c>
      <c r="K902" s="190">
        <v>0</v>
      </c>
      <c r="L902" s="190">
        <v>-3.9556800305983431</v>
      </c>
    </row>
    <row r="903" spans="1:12" s="66" customFormat="1">
      <c r="A903" s="37">
        <v>900</v>
      </c>
      <c r="B903" s="37">
        <v>49.572800892057522</v>
      </c>
      <c r="C903" s="37"/>
      <c r="D903" s="37"/>
      <c r="E903" s="190">
        <v>5</v>
      </c>
      <c r="F903" s="190">
        <v>1142.919485570563</v>
      </c>
      <c r="G903" s="190">
        <v>85.299305140972137</v>
      </c>
      <c r="H903" s="190">
        <v>0</v>
      </c>
      <c r="I903" s="190">
        <v>-6.7199315199413396</v>
      </c>
      <c r="J903" s="190">
        <v>0.34790597085281949</v>
      </c>
      <c r="K903" s="190">
        <v>0.98109367811838166</v>
      </c>
      <c r="L903" s="190">
        <v>2.1197425220492798</v>
      </c>
    </row>
    <row r="904" spans="1:12" s="66" customFormat="1">
      <c r="A904" s="37">
        <v>901</v>
      </c>
      <c r="B904" s="37">
        <v>50.384885731411167</v>
      </c>
      <c r="C904" s="37"/>
      <c r="D904" s="37"/>
      <c r="E904" s="190">
        <v>5</v>
      </c>
      <c r="F904" s="190">
        <v>1161.6424056019471</v>
      </c>
      <c r="G904" s="190">
        <v>85.374156266450882</v>
      </c>
      <c r="H904" s="190">
        <v>0</v>
      </c>
      <c r="I904" s="190">
        <v>-6.7199315199413396</v>
      </c>
      <c r="J904" s="190">
        <v>0.75107726950844311</v>
      </c>
      <c r="K904" s="190">
        <v>2.1180353964229108</v>
      </c>
      <c r="L904" s="190">
        <v>8.738259700180226</v>
      </c>
    </row>
    <row r="905" spans="1:12" s="66" customFormat="1">
      <c r="A905" s="37">
        <v>902</v>
      </c>
      <c r="B905" s="37">
        <v>49.943852541272712</v>
      </c>
      <c r="C905" s="37"/>
      <c r="D905" s="37"/>
      <c r="E905" s="190">
        <v>5</v>
      </c>
      <c r="F905" s="190">
        <v>1151.474220272049</v>
      </c>
      <c r="G905" s="190">
        <v>85.449007391929626</v>
      </c>
      <c r="H905" s="190">
        <v>0</v>
      </c>
      <c r="I905" s="190">
        <v>-6.7199315199413396</v>
      </c>
      <c r="J905" s="190">
        <v>0.26340116019054371</v>
      </c>
      <c r="K905" s="190">
        <v>0.74279039373346589</v>
      </c>
      <c r="L905" s="190">
        <v>0.6632872689469318</v>
      </c>
    </row>
    <row r="906" spans="1:12" s="66" customFormat="1">
      <c r="A906" s="37">
        <v>903</v>
      </c>
      <c r="B906" s="37">
        <v>49.608634358276269</v>
      </c>
      <c r="C906" s="37"/>
      <c r="D906" s="37"/>
      <c r="E906" s="190">
        <v>5</v>
      </c>
      <c r="F906" s="190">
        <v>1143.745639550971</v>
      </c>
      <c r="G906" s="190">
        <v>85.523858517408371</v>
      </c>
      <c r="H906" s="190">
        <v>0</v>
      </c>
      <c r="I906" s="190">
        <v>-6.7199315199413396</v>
      </c>
      <c r="J906" s="190">
        <v>0.464661935444937</v>
      </c>
      <c r="K906" s="190">
        <v>1.3103451090816041</v>
      </c>
      <c r="L906" s="190">
        <v>4.0761332156425159</v>
      </c>
    </row>
    <row r="907" spans="1:12" s="66" customFormat="1">
      <c r="A907" s="37">
        <v>904</v>
      </c>
      <c r="B907" s="37">
        <v>49.513433454976621</v>
      </c>
      <c r="C907" s="37"/>
      <c r="D907" s="37"/>
      <c r="E907" s="190">
        <v>5</v>
      </c>
      <c r="F907" s="190">
        <v>1141.55074708036</v>
      </c>
      <c r="G907" s="190">
        <v>85.598709642887115</v>
      </c>
      <c r="H907" s="190">
        <v>0</v>
      </c>
      <c r="I907" s="190">
        <v>-6.7199315199413396</v>
      </c>
      <c r="J907" s="190">
        <v>0.50598742862292045</v>
      </c>
      <c r="K907" s="190">
        <v>1.4268828620918741</v>
      </c>
      <c r="L907" s="190">
        <v>4.7696380569088133</v>
      </c>
    </row>
    <row r="908" spans="1:12" s="66" customFormat="1">
      <c r="A908" s="37">
        <v>905</v>
      </c>
      <c r="B908" s="37">
        <v>49.585831921092513</v>
      </c>
      <c r="C908" s="37"/>
      <c r="D908" s="37"/>
      <c r="E908" s="190">
        <v>5</v>
      </c>
      <c r="F908" s="190">
        <v>1143.2199208240311</v>
      </c>
      <c r="G908" s="190">
        <v>85.67356076836586</v>
      </c>
      <c r="H908" s="190">
        <v>0</v>
      </c>
      <c r="I908" s="190">
        <v>-6.7199315199413396</v>
      </c>
      <c r="J908" s="190">
        <v>0.5952394345448272</v>
      </c>
      <c r="K908" s="190">
        <v>1.678573221284964</v>
      </c>
      <c r="L908" s="190">
        <v>6.2392954834976004</v>
      </c>
    </row>
    <row r="909" spans="1:12" s="66" customFormat="1">
      <c r="A909" s="37">
        <v>906</v>
      </c>
      <c r="B909" s="37">
        <v>49.825476078718317</v>
      </c>
      <c r="C909" s="37"/>
      <c r="D909" s="37"/>
      <c r="E909" s="190">
        <v>5</v>
      </c>
      <c r="F909" s="190">
        <v>1148.7450066054471</v>
      </c>
      <c r="G909" s="190">
        <v>85.748411893844604</v>
      </c>
      <c r="H909" s="190">
        <v>0</v>
      </c>
      <c r="I909" s="190">
        <v>-6.7199315199413396</v>
      </c>
      <c r="J909" s="190">
        <v>0.58765642821832387</v>
      </c>
      <c r="K909" s="190">
        <v>1.657189168720913</v>
      </c>
      <c r="L909" s="190">
        <v>6.1019595815142083</v>
      </c>
    </row>
    <row r="910" spans="1:12" s="66" customFormat="1">
      <c r="A910" s="37">
        <v>907</v>
      </c>
      <c r="B910" s="37">
        <v>49.922015779328547</v>
      </c>
      <c r="C910" s="37"/>
      <c r="D910" s="37"/>
      <c r="E910" s="190">
        <v>5</v>
      </c>
      <c r="F910" s="190">
        <v>1150.9707655493251</v>
      </c>
      <c r="G910" s="190">
        <v>85.823263019323349</v>
      </c>
      <c r="H910" s="190">
        <v>0</v>
      </c>
      <c r="I910" s="190">
        <v>-6.7199315199413396</v>
      </c>
      <c r="J910" s="190">
        <v>0.57306099537976174</v>
      </c>
      <c r="K910" s="190">
        <v>1.61603009676761</v>
      </c>
      <c r="L910" s="190">
        <v>5.8568537454743561</v>
      </c>
    </row>
    <row r="911" spans="1:12" s="66" customFormat="1">
      <c r="A911" s="37">
        <v>908</v>
      </c>
      <c r="B911" s="37">
        <v>49.728356147973152</v>
      </c>
      <c r="C911" s="37"/>
      <c r="D911" s="37"/>
      <c r="E911" s="190">
        <v>5</v>
      </c>
      <c r="F911" s="190">
        <v>1146.5058702385591</v>
      </c>
      <c r="G911" s="190">
        <v>85.898114144802094</v>
      </c>
      <c r="H911" s="190">
        <v>0</v>
      </c>
      <c r="I911" s="190">
        <v>-6.7199315199413396</v>
      </c>
      <c r="J911" s="190">
        <v>0.17627474861656789</v>
      </c>
      <c r="K911" s="190">
        <v>0.49709420351622607</v>
      </c>
      <c r="L911" s="190">
        <v>-0.80398474260571107</v>
      </c>
    </row>
    <row r="912" spans="1:12" s="66" customFormat="1">
      <c r="A912" s="37">
        <v>909</v>
      </c>
      <c r="B912" s="37">
        <v>48.623047145119713</v>
      </c>
      <c r="C912" s="37"/>
      <c r="D912" s="37"/>
      <c r="E912" s="190">
        <v>4</v>
      </c>
      <c r="F912" s="190">
        <v>1381.7994359132799</v>
      </c>
      <c r="G912" s="190">
        <v>85.972965270280838</v>
      </c>
      <c r="H912" s="190">
        <v>0</v>
      </c>
      <c r="I912" s="190">
        <v>-6.7199315199413396</v>
      </c>
      <c r="J912" s="190">
        <v>0.51722633482468283</v>
      </c>
      <c r="K912" s="190">
        <v>1.458576540117823</v>
      </c>
      <c r="L912" s="190">
        <v>4.2676969775340083</v>
      </c>
    </row>
    <row r="913" spans="1:12" s="66" customFormat="1">
      <c r="A913" s="37">
        <v>910</v>
      </c>
      <c r="B913" s="37">
        <v>49.356113660852508</v>
      </c>
      <c r="C913" s="37"/>
      <c r="D913" s="37"/>
      <c r="E913" s="190">
        <v>4</v>
      </c>
      <c r="F913" s="190">
        <v>1402.632167660907</v>
      </c>
      <c r="G913" s="190">
        <v>86.05331689119339</v>
      </c>
      <c r="H913" s="190">
        <v>0</v>
      </c>
      <c r="I913" s="190">
        <v>-6.7199315199413396</v>
      </c>
      <c r="J913" s="190">
        <v>0.69580781461506525</v>
      </c>
      <c r="K913" s="190">
        <v>1.962175717855102</v>
      </c>
      <c r="L913" s="190">
        <v>7.2403485427891674</v>
      </c>
    </row>
    <row r="914" spans="1:12" s="66" customFormat="1">
      <c r="A914" s="37">
        <v>911</v>
      </c>
      <c r="B914" s="37">
        <v>49.019873778510942</v>
      </c>
      <c r="C914" s="37"/>
      <c r="D914" s="37"/>
      <c r="E914" s="190">
        <v>4</v>
      </c>
      <c r="F914" s="190">
        <v>1393.0766974254771</v>
      </c>
      <c r="G914" s="190">
        <v>86.132005244493484</v>
      </c>
      <c r="H914" s="190">
        <v>0</v>
      </c>
      <c r="I914" s="190">
        <v>-6.7199315199413396</v>
      </c>
      <c r="J914" s="190">
        <v>0.54396927968991982</v>
      </c>
      <c r="K914" s="190">
        <v>1.5339915554946419</v>
      </c>
      <c r="L914" s="190">
        <v>4.691529407415449</v>
      </c>
    </row>
    <row r="915" spans="1:12" s="66" customFormat="1">
      <c r="A915" s="37">
        <v>912</v>
      </c>
      <c r="B915" s="37">
        <v>49.589152750658258</v>
      </c>
      <c r="C915" s="37"/>
      <c r="D915" s="37"/>
      <c r="E915" s="190">
        <v>4</v>
      </c>
      <c r="F915" s="190">
        <v>1409.2548147746979</v>
      </c>
      <c r="G915" s="190">
        <v>86.212356865406036</v>
      </c>
      <c r="H915" s="190">
        <v>0</v>
      </c>
      <c r="I915" s="190">
        <v>-6.7199315199413396</v>
      </c>
      <c r="J915" s="190">
        <v>0.78778731059725104</v>
      </c>
      <c r="K915" s="190">
        <v>2.2215575899265461</v>
      </c>
      <c r="L915" s="190">
        <v>8.7720450239534333</v>
      </c>
    </row>
    <row r="916" spans="1:12" s="66" customFormat="1">
      <c r="A916" s="37">
        <v>913</v>
      </c>
      <c r="B916" s="37">
        <v>49.763694683107438</v>
      </c>
      <c r="C916" s="37"/>
      <c r="D916" s="37"/>
      <c r="E916" s="190">
        <v>4</v>
      </c>
      <c r="F916" s="190">
        <v>1414.215053960894</v>
      </c>
      <c r="G916" s="190">
        <v>86.291045218706131</v>
      </c>
      <c r="H916" s="190">
        <v>0</v>
      </c>
      <c r="I916" s="190">
        <v>-6.7199315199413396</v>
      </c>
      <c r="J916" s="190">
        <v>0.56967450224911154</v>
      </c>
      <c r="K916" s="190">
        <v>1.6064801974274869</v>
      </c>
      <c r="L916" s="190">
        <v>5.0669364514927846</v>
      </c>
    </row>
    <row r="917" spans="1:12" s="66" customFormat="1">
      <c r="A917" s="37">
        <v>914</v>
      </c>
      <c r="B917" s="37">
        <v>49.793735564442713</v>
      </c>
      <c r="C917" s="37"/>
      <c r="D917" s="37"/>
      <c r="E917" s="190">
        <v>4</v>
      </c>
      <c r="F917" s="190">
        <v>1415.068774065262</v>
      </c>
      <c r="G917" s="190">
        <v>86.369733572006226</v>
      </c>
      <c r="H917" s="190">
        <v>0</v>
      </c>
      <c r="I917" s="190">
        <v>-6.7199315199413396</v>
      </c>
      <c r="J917" s="190">
        <v>0.61275547836451116</v>
      </c>
      <c r="K917" s="190">
        <v>1.7279684064696601</v>
      </c>
      <c r="L917" s="190">
        <v>5.8001259137427734</v>
      </c>
    </row>
    <row r="918" spans="1:12" s="66" customFormat="1">
      <c r="A918" s="37">
        <v>915</v>
      </c>
      <c r="B918" s="37">
        <v>49.847393292745373</v>
      </c>
      <c r="C918" s="37"/>
      <c r="D918" s="37"/>
      <c r="E918" s="190">
        <v>4</v>
      </c>
      <c r="F918" s="190">
        <v>1416.593652143752</v>
      </c>
      <c r="G918" s="190">
        <v>86.44842192530632</v>
      </c>
      <c r="H918" s="190">
        <v>0</v>
      </c>
      <c r="I918" s="190">
        <v>-6.7199315199413396</v>
      </c>
      <c r="J918" s="190">
        <v>0.52775273160220748</v>
      </c>
      <c r="K918" s="190">
        <v>1.488260943942453</v>
      </c>
      <c r="L918" s="190">
        <v>4.3441779058323959</v>
      </c>
    </row>
    <row r="919" spans="1:12" s="66" customFormat="1">
      <c r="A919" s="37">
        <v>916</v>
      </c>
      <c r="B919" s="37">
        <v>49.842962391731817</v>
      </c>
      <c r="C919" s="37"/>
      <c r="D919" s="37"/>
      <c r="E919" s="190">
        <v>4</v>
      </c>
      <c r="F919" s="190">
        <v>1416.467732093887</v>
      </c>
      <c r="G919" s="190">
        <v>86.527110278606415</v>
      </c>
      <c r="H919" s="190">
        <v>0</v>
      </c>
      <c r="I919" s="190">
        <v>-6.7199315199413396</v>
      </c>
      <c r="J919" s="190">
        <v>0.79161518096633732</v>
      </c>
      <c r="K919" s="190">
        <v>2.232352171607801</v>
      </c>
      <c r="L919" s="190">
        <v>8.8214371996172041</v>
      </c>
    </row>
    <row r="920" spans="1:12" s="66" customFormat="1">
      <c r="A920" s="37">
        <v>917</v>
      </c>
      <c r="B920" s="37">
        <v>50.376574751592173</v>
      </c>
      <c r="C920" s="37"/>
      <c r="D920" s="37"/>
      <c r="E920" s="190">
        <v>4</v>
      </c>
      <c r="F920" s="190">
        <v>1431.632253882304</v>
      </c>
      <c r="G920" s="190">
        <v>86.605798631906509</v>
      </c>
      <c r="H920" s="190">
        <v>0</v>
      </c>
      <c r="I920" s="190">
        <v>-6.7199315199413396</v>
      </c>
      <c r="J920" s="190">
        <v>0.37099344772443349</v>
      </c>
      <c r="K920" s="190">
        <v>1.046200285938077</v>
      </c>
      <c r="L920" s="190">
        <v>1.5890793930917</v>
      </c>
    </row>
    <row r="921" spans="1:12" s="66" customFormat="1">
      <c r="A921" s="37">
        <v>918</v>
      </c>
      <c r="B921" s="37">
        <v>48.940118817191077</v>
      </c>
      <c r="C921" s="37"/>
      <c r="D921" s="37"/>
      <c r="E921" s="190">
        <v>4</v>
      </c>
      <c r="F921" s="190">
        <v>1390.810172247938</v>
      </c>
      <c r="G921" s="190">
        <v>86.684486985206604</v>
      </c>
      <c r="H921" s="190">
        <v>0</v>
      </c>
      <c r="I921" s="190">
        <v>-6.7199315199413396</v>
      </c>
      <c r="J921" s="190">
        <v>0.21774302311899321</v>
      </c>
      <c r="K921" s="190">
        <v>0.61403459938548366</v>
      </c>
      <c r="L921" s="190">
        <v>-0.93914772114386291</v>
      </c>
    </row>
    <row r="922" spans="1:12" s="66" customFormat="1">
      <c r="A922" s="37">
        <v>919</v>
      </c>
      <c r="B922" s="37">
        <v>49.274735547879828</v>
      </c>
      <c r="C922" s="37"/>
      <c r="D922" s="37"/>
      <c r="E922" s="190">
        <v>4</v>
      </c>
      <c r="F922" s="190">
        <v>1400.3195147688391</v>
      </c>
      <c r="G922" s="190">
        <v>86.764838606119156</v>
      </c>
      <c r="H922" s="190">
        <v>0</v>
      </c>
      <c r="I922" s="190">
        <v>-6.7199315199413396</v>
      </c>
      <c r="J922" s="190">
        <v>1.02514211705711</v>
      </c>
      <c r="K922" s="190">
        <v>2.8908973529606601</v>
      </c>
      <c r="L922" s="190">
        <v>12.73958838341866</v>
      </c>
    </row>
    <row r="923" spans="1:12" s="66" customFormat="1">
      <c r="A923" s="37">
        <v>920</v>
      </c>
      <c r="B923" s="37">
        <v>50.458942151023322</v>
      </c>
      <c r="C923" s="37"/>
      <c r="D923" s="37"/>
      <c r="E923" s="190">
        <v>4</v>
      </c>
      <c r="F923" s="190">
        <v>1433.973020920864</v>
      </c>
      <c r="G923" s="190">
        <v>86.84352695941925</v>
      </c>
      <c r="H923" s="190">
        <v>0</v>
      </c>
      <c r="I923" s="190">
        <v>-6.7199315199413396</v>
      </c>
      <c r="J923" s="190">
        <v>0.84009065694321849</v>
      </c>
      <c r="K923" s="190">
        <v>2.369052852277687</v>
      </c>
      <c r="L923" s="190">
        <v>9.5922437586837628</v>
      </c>
    </row>
    <row r="924" spans="1:12" s="66" customFormat="1">
      <c r="A924" s="37">
        <v>921</v>
      </c>
      <c r="B924" s="37">
        <v>50.477311527179339</v>
      </c>
      <c r="C924" s="37"/>
      <c r="D924" s="37"/>
      <c r="E924" s="190">
        <v>4</v>
      </c>
      <c r="F924" s="190">
        <v>1434.4950530661281</v>
      </c>
      <c r="G924" s="190">
        <v>86.920522898435593</v>
      </c>
      <c r="H924" s="190">
        <v>0</v>
      </c>
      <c r="I924" s="190">
        <v>-6.7199315199413396</v>
      </c>
      <c r="J924" s="190">
        <v>0.47916760458635921</v>
      </c>
      <c r="K924" s="190">
        <v>1.351251047708184</v>
      </c>
      <c r="L924" s="190">
        <v>3.4570706120029171</v>
      </c>
    </row>
    <row r="925" spans="1:12" s="66" customFormat="1">
      <c r="A925" s="37">
        <v>922</v>
      </c>
      <c r="B925" s="37">
        <v>50.115961384736522</v>
      </c>
      <c r="C925" s="37"/>
      <c r="D925" s="37"/>
      <c r="E925" s="190">
        <v>4</v>
      </c>
      <c r="F925" s="190">
        <v>1424.225984130476</v>
      </c>
      <c r="G925" s="190">
        <v>86.997518837451935</v>
      </c>
      <c r="H925" s="190">
        <v>0</v>
      </c>
      <c r="I925" s="190">
        <v>-6.7199315199413396</v>
      </c>
      <c r="J925" s="190">
        <v>0.37337326064308729</v>
      </c>
      <c r="K925" s="190">
        <v>1.0529113504359711</v>
      </c>
      <c r="L925" s="190">
        <v>1.6618925568832159</v>
      </c>
    </row>
    <row r="926" spans="1:12" s="66" customFormat="1">
      <c r="A926" s="37">
        <v>923</v>
      </c>
      <c r="B926" s="37">
        <v>49.666137738680568</v>
      </c>
      <c r="C926" s="37"/>
      <c r="D926" s="37"/>
      <c r="E926" s="190">
        <v>4</v>
      </c>
      <c r="F926" s="190">
        <v>1411.4426211601251</v>
      </c>
      <c r="G926" s="190">
        <v>87.076207190752029</v>
      </c>
      <c r="H926" s="190">
        <v>0</v>
      </c>
      <c r="I926" s="190">
        <v>-6.7199315199413396</v>
      </c>
      <c r="J926" s="190">
        <v>0.60347898823903778</v>
      </c>
      <c r="K926" s="190">
        <v>1.7018087352374589</v>
      </c>
      <c r="L926" s="190">
        <v>5.6631218406723409</v>
      </c>
    </row>
    <row r="927" spans="1:12" s="66" customFormat="1">
      <c r="A927" s="37">
        <v>924</v>
      </c>
      <c r="B927" s="37">
        <v>50.107583691868363</v>
      </c>
      <c r="C927" s="37"/>
      <c r="D927" s="37"/>
      <c r="E927" s="190">
        <v>4</v>
      </c>
      <c r="F927" s="190">
        <v>1423.9879017403509</v>
      </c>
      <c r="G927" s="190">
        <v>87.154895544052124</v>
      </c>
      <c r="H927" s="190">
        <v>0</v>
      </c>
      <c r="I927" s="190">
        <v>-6.7199315199413396</v>
      </c>
      <c r="J927" s="190">
        <v>0.65706382152761689</v>
      </c>
      <c r="K927" s="190">
        <v>1.8529177864951409</v>
      </c>
      <c r="L927" s="190">
        <v>6.5378614596536444</v>
      </c>
    </row>
    <row r="928" spans="1:12" s="66" customFormat="1">
      <c r="A928" s="37">
        <v>925</v>
      </c>
      <c r="B928" s="37">
        <v>49.947720972317782</v>
      </c>
      <c r="C928" s="37"/>
      <c r="D928" s="37"/>
      <c r="E928" s="190">
        <v>4</v>
      </c>
      <c r="F928" s="190">
        <v>1419.444825387294</v>
      </c>
      <c r="G928" s="190">
        <v>87.233583897352219</v>
      </c>
      <c r="H928" s="190">
        <v>0</v>
      </c>
      <c r="I928" s="190">
        <v>-6.7199315199413396</v>
      </c>
      <c r="J928" s="190">
        <v>0.55545161610892746</v>
      </c>
      <c r="K928" s="190">
        <v>1.566371705921789</v>
      </c>
      <c r="L928" s="190">
        <v>4.8206899484115944</v>
      </c>
    </row>
    <row r="929" spans="1:12" s="66" customFormat="1">
      <c r="A929" s="37">
        <v>926</v>
      </c>
      <c r="B929" s="37">
        <v>50.28776058393499</v>
      </c>
      <c r="C929" s="37"/>
      <c r="D929" s="37"/>
      <c r="E929" s="190">
        <v>4</v>
      </c>
      <c r="F929" s="190">
        <v>1429.108278648841</v>
      </c>
      <c r="G929" s="190">
        <v>87.312272250652313</v>
      </c>
      <c r="H929" s="190">
        <v>0</v>
      </c>
      <c r="I929" s="190">
        <v>-6.7199315199413396</v>
      </c>
      <c r="J929" s="190">
        <v>0.79862568520579713</v>
      </c>
      <c r="K929" s="190">
        <v>2.2521217701947309</v>
      </c>
      <c r="L929" s="190">
        <v>8.9163680605900542</v>
      </c>
    </row>
    <row r="930" spans="1:12" s="66" customFormat="1">
      <c r="A930" s="37">
        <v>927</v>
      </c>
      <c r="B930" s="37">
        <v>50.476624076548092</v>
      </c>
      <c r="C930" s="37"/>
      <c r="D930" s="37"/>
      <c r="E930" s="190">
        <v>4</v>
      </c>
      <c r="F930" s="190">
        <v>1434.4755166744319</v>
      </c>
      <c r="G930" s="190">
        <v>87.390960603952408</v>
      </c>
      <c r="H930" s="190">
        <v>0</v>
      </c>
      <c r="I930" s="190">
        <v>-6.7199315199413396</v>
      </c>
      <c r="J930" s="190">
        <v>0.34831066898828239</v>
      </c>
      <c r="K930" s="190">
        <v>0.98223492551139313</v>
      </c>
      <c r="L930" s="190">
        <v>1.195451734283518</v>
      </c>
    </row>
    <row r="931" spans="1:12" s="66" customFormat="1">
      <c r="A931" s="37">
        <v>928</v>
      </c>
      <c r="B931" s="37">
        <v>49.584745284493209</v>
      </c>
      <c r="C931" s="37"/>
      <c r="D931" s="37"/>
      <c r="E931" s="190">
        <v>4</v>
      </c>
      <c r="F931" s="190">
        <v>1409.1295607106631</v>
      </c>
      <c r="G931" s="190">
        <v>87.46795654296875</v>
      </c>
      <c r="H931" s="190">
        <v>0</v>
      </c>
      <c r="I931" s="190">
        <v>-6.7199315199413396</v>
      </c>
      <c r="J931" s="190">
        <v>0.52159989094104331</v>
      </c>
      <c r="K931" s="190">
        <v>1.4709099537874391</v>
      </c>
      <c r="L931" s="190">
        <v>4.2768419530822639</v>
      </c>
    </row>
    <row r="932" spans="1:12" s="66" customFormat="1">
      <c r="A932" s="37">
        <v>929</v>
      </c>
      <c r="B932" s="37">
        <v>50.23556401704348</v>
      </c>
      <c r="C932" s="37"/>
      <c r="D932" s="37"/>
      <c r="E932" s="190">
        <v>4</v>
      </c>
      <c r="F932" s="190">
        <v>1427.624924747304</v>
      </c>
      <c r="G932" s="190">
        <v>87.546644896268845</v>
      </c>
      <c r="H932" s="190">
        <v>0</v>
      </c>
      <c r="I932" s="190">
        <v>-6.7199315199413396</v>
      </c>
      <c r="J932" s="190">
        <v>0.75252915383612984</v>
      </c>
      <c r="K932" s="190">
        <v>2.122129705387374</v>
      </c>
      <c r="L932" s="190">
        <v>8.1481188376278464</v>
      </c>
    </row>
    <row r="933" spans="1:12" s="66" customFormat="1">
      <c r="A933" s="37">
        <v>930</v>
      </c>
      <c r="B933" s="37">
        <v>50.077830249241558</v>
      </c>
      <c r="C933" s="37"/>
      <c r="D933" s="37"/>
      <c r="E933" s="190">
        <v>4</v>
      </c>
      <c r="F933" s="190">
        <v>1423.1423502446689</v>
      </c>
      <c r="G933" s="190">
        <v>87.625333249568939</v>
      </c>
      <c r="H933" s="190">
        <v>0</v>
      </c>
      <c r="I933" s="190">
        <v>-6.7199315199413396</v>
      </c>
      <c r="J933" s="190">
        <v>0.50585337518675633</v>
      </c>
      <c r="K933" s="190">
        <v>1.4265048318487361</v>
      </c>
      <c r="L933" s="190">
        <v>3.9637795387095989</v>
      </c>
    </row>
    <row r="934" spans="1:12" s="66" customFormat="1">
      <c r="A934" s="37">
        <v>931</v>
      </c>
      <c r="B934" s="37">
        <v>50.192696589141747</v>
      </c>
      <c r="C934" s="37"/>
      <c r="D934" s="37"/>
      <c r="E934" s="190">
        <v>4</v>
      </c>
      <c r="F934" s="190">
        <v>1426.406692012592</v>
      </c>
      <c r="G934" s="190">
        <v>87.704021602869034</v>
      </c>
      <c r="H934" s="190">
        <v>0</v>
      </c>
      <c r="I934" s="190">
        <v>-6.7199315199413396</v>
      </c>
      <c r="J934" s="190">
        <v>0.6576564305148952</v>
      </c>
      <c r="K934" s="190">
        <v>1.854588941863903</v>
      </c>
      <c r="L934" s="190">
        <v>6.5485408230337114</v>
      </c>
    </row>
    <row r="935" spans="1:12" s="66" customFormat="1">
      <c r="A935" s="37">
        <v>932</v>
      </c>
      <c r="B935" s="37">
        <v>50.277005544133111</v>
      </c>
      <c r="C935" s="37"/>
      <c r="D935" s="37"/>
      <c r="E935" s="190">
        <v>4</v>
      </c>
      <c r="F935" s="190">
        <v>1428.802635362292</v>
      </c>
      <c r="G935" s="190">
        <v>87.782709956169128</v>
      </c>
      <c r="H935" s="190">
        <v>0</v>
      </c>
      <c r="I935" s="190">
        <v>-6.7199315199413396</v>
      </c>
      <c r="J935" s="190">
        <v>0.57308965289707003</v>
      </c>
      <c r="K935" s="190">
        <v>1.6161109108708951</v>
      </c>
      <c r="L935" s="190">
        <v>5.1008876810472943</v>
      </c>
    </row>
    <row r="936" spans="1:12" s="66" customFormat="1">
      <c r="A936" s="37">
        <v>933</v>
      </c>
      <c r="B936" s="37">
        <v>50.33756181518163</v>
      </c>
      <c r="C936" s="37"/>
      <c r="D936" s="37"/>
      <c r="E936" s="190">
        <v>4</v>
      </c>
      <c r="F936" s="190">
        <v>1430.523560439779</v>
      </c>
      <c r="G936" s="190">
        <v>87.861398309469223</v>
      </c>
      <c r="H936" s="190">
        <v>0</v>
      </c>
      <c r="I936" s="190">
        <v>-6.7199315199413396</v>
      </c>
      <c r="J936" s="190">
        <v>0.70598719519877629</v>
      </c>
      <c r="K936" s="190">
        <v>1.9908815371698989</v>
      </c>
      <c r="L936" s="190">
        <v>7.3582352745793962</v>
      </c>
    </row>
    <row r="937" spans="1:12" s="66" customFormat="1">
      <c r="A937" s="37">
        <v>934</v>
      </c>
      <c r="B937" s="37">
        <v>50.29200101272243</v>
      </c>
      <c r="C937" s="37"/>
      <c r="D937" s="37"/>
      <c r="E937" s="190">
        <v>4</v>
      </c>
      <c r="F937" s="190">
        <v>1429.22878574271</v>
      </c>
      <c r="G937" s="190">
        <v>87.893277078866959</v>
      </c>
      <c r="H937" s="190">
        <v>0</v>
      </c>
      <c r="I937" s="190">
        <v>-6.7199315199413396</v>
      </c>
      <c r="J937" s="190">
        <v>0.14475254898316819</v>
      </c>
      <c r="K937" s="190">
        <v>0.4082017056240379</v>
      </c>
      <c r="L937" s="190">
        <v>-2.352593818087346</v>
      </c>
    </row>
    <row r="938" spans="1:12" s="66" customFormat="1">
      <c r="A938" s="37">
        <v>935</v>
      </c>
      <c r="B938" s="37">
        <v>48.846395898000161</v>
      </c>
      <c r="C938" s="37"/>
      <c r="D938" s="37"/>
      <c r="E938" s="190">
        <v>4</v>
      </c>
      <c r="F938" s="190">
        <v>1388.1466971168211</v>
      </c>
      <c r="G938" s="190">
        <v>87.925155848264694</v>
      </c>
      <c r="H938" s="190">
        <v>0</v>
      </c>
      <c r="I938" s="190">
        <v>-6.7199315199413396</v>
      </c>
      <c r="J938" s="190">
        <v>0.61081043263264478</v>
      </c>
      <c r="K938" s="190">
        <v>1.722483383989283</v>
      </c>
      <c r="L938" s="190">
        <v>5.869321457207529</v>
      </c>
    </row>
    <row r="939" spans="1:12" s="66" customFormat="1">
      <c r="A939" s="37">
        <v>936</v>
      </c>
      <c r="B939" s="37">
        <v>50.443218625556241</v>
      </c>
      <c r="C939" s="37"/>
      <c r="D939" s="37"/>
      <c r="E939" s="190">
        <v>4</v>
      </c>
      <c r="F939" s="190">
        <v>1433.5261801756481</v>
      </c>
      <c r="G939" s="190">
        <v>87.960764527320862</v>
      </c>
      <c r="H939" s="190">
        <v>0</v>
      </c>
      <c r="I939" s="190">
        <v>-6.7199315199413396</v>
      </c>
      <c r="J939" s="190">
        <v>1.0172087924167179</v>
      </c>
      <c r="K939" s="190">
        <v>2.8685254039191701</v>
      </c>
      <c r="L939" s="190">
        <v>12.554246991959189</v>
      </c>
    </row>
    <row r="940" spans="1:12" s="66" customFormat="1">
      <c r="A940" s="37">
        <v>937</v>
      </c>
      <c r="B940" s="37">
        <v>50.183381809887038</v>
      </c>
      <c r="C940" s="37"/>
      <c r="D940" s="37"/>
      <c r="E940" s="190">
        <v>4</v>
      </c>
      <c r="F940" s="190">
        <v>1426.141978929486</v>
      </c>
      <c r="G940" s="190">
        <v>87.99301752448082</v>
      </c>
      <c r="H940" s="190">
        <v>0</v>
      </c>
      <c r="I940" s="190">
        <v>-6.7199315199413396</v>
      </c>
      <c r="J940" s="190">
        <v>0.34026211340800999</v>
      </c>
      <c r="K940" s="190">
        <v>0.95953802560354373</v>
      </c>
      <c r="L940" s="190">
        <v>1.093213823881851</v>
      </c>
    </row>
    <row r="941" spans="1:12" s="66" customFormat="1">
      <c r="A941" s="37">
        <v>938</v>
      </c>
      <c r="B941" s="37">
        <v>49.883491397821381</v>
      </c>
      <c r="C941" s="37"/>
      <c r="D941" s="37"/>
      <c r="E941" s="190">
        <v>4</v>
      </c>
      <c r="F941" s="190">
        <v>1417.619510130042</v>
      </c>
      <c r="G941" s="190">
        <v>88.02696293592453</v>
      </c>
      <c r="H941" s="190">
        <v>0</v>
      </c>
      <c r="I941" s="190">
        <v>-6.7199315199413396</v>
      </c>
      <c r="J941" s="190">
        <v>0.49420644054423052</v>
      </c>
      <c r="K941" s="190">
        <v>1.3936605149799279</v>
      </c>
      <c r="L941" s="190">
        <v>3.7871124928779198</v>
      </c>
    </row>
    <row r="942" spans="1:12" s="66" customFormat="1">
      <c r="A942" s="37">
        <v>939</v>
      </c>
      <c r="B942" s="37">
        <v>49.832780723497777</v>
      </c>
      <c r="C942" s="37"/>
      <c r="D942" s="37"/>
      <c r="E942" s="190">
        <v>4</v>
      </c>
      <c r="F942" s="190">
        <v>1416.17838323057</v>
      </c>
      <c r="G942" s="190">
        <v>88.06090834736824</v>
      </c>
      <c r="H942" s="190">
        <v>0</v>
      </c>
      <c r="I942" s="190">
        <v>-6.7199315199413396</v>
      </c>
      <c r="J942" s="190">
        <v>0.75214917003295401</v>
      </c>
      <c r="K942" s="190">
        <v>2.1210581523290299</v>
      </c>
      <c r="L942" s="190">
        <v>8.1805260715921566</v>
      </c>
    </row>
    <row r="943" spans="1:12" s="66" customFormat="1">
      <c r="A943" s="37">
        <v>940</v>
      </c>
      <c r="B943" s="37">
        <v>50.180308056126933</v>
      </c>
      <c r="C943" s="37"/>
      <c r="D943" s="37"/>
      <c r="E943" s="190">
        <v>4</v>
      </c>
      <c r="F943" s="190">
        <v>1426.054627118745</v>
      </c>
      <c r="G943" s="190">
        <v>88.094853758811951</v>
      </c>
      <c r="H943" s="190">
        <v>0</v>
      </c>
      <c r="I943" s="190">
        <v>-6.7199315199413396</v>
      </c>
      <c r="J943" s="190">
        <v>0.29806045969038503</v>
      </c>
      <c r="K943" s="190">
        <v>0.8405295027920201</v>
      </c>
      <c r="L943" s="190">
        <v>0.35849565051402682</v>
      </c>
    </row>
    <row r="944" spans="1:12" s="66" customFormat="1">
      <c r="A944" s="37">
        <v>941</v>
      </c>
      <c r="B944" s="37">
        <v>48.735328870745143</v>
      </c>
      <c r="C944" s="37"/>
      <c r="D944" s="37"/>
      <c r="E944" s="190">
        <v>4</v>
      </c>
      <c r="F944" s="190">
        <v>1384.9903265349551</v>
      </c>
      <c r="G944" s="190">
        <v>88.128799170255661</v>
      </c>
      <c r="H944" s="190">
        <v>0</v>
      </c>
      <c r="I944" s="190">
        <v>-6.7199315199413396</v>
      </c>
      <c r="J944" s="190">
        <v>0.32791730243771672</v>
      </c>
      <c r="K944" s="190">
        <v>0.92472569981668629</v>
      </c>
      <c r="L944" s="190">
        <v>1.024393528824959</v>
      </c>
    </row>
    <row r="945" spans="1:12" s="66" customFormat="1">
      <c r="A945" s="37">
        <v>942</v>
      </c>
      <c r="B945" s="37">
        <v>49.302562889081948</v>
      </c>
      <c r="C945" s="37"/>
      <c r="D945" s="37"/>
      <c r="E945" s="190">
        <v>4</v>
      </c>
      <c r="F945" s="190">
        <v>1401.1103291384379</v>
      </c>
      <c r="G945" s="190">
        <v>88.164407849311829</v>
      </c>
      <c r="H945" s="190">
        <v>0</v>
      </c>
      <c r="I945" s="190">
        <v>-6.7199315199413396</v>
      </c>
      <c r="J945" s="190">
        <v>0.8250088269226129</v>
      </c>
      <c r="K945" s="190">
        <v>2.3265221418923461</v>
      </c>
      <c r="L945" s="190">
        <v>9.4433488634496534</v>
      </c>
    </row>
    <row r="946" spans="1:12" s="66" customFormat="1">
      <c r="A946" s="37">
        <v>943</v>
      </c>
      <c r="B946" s="37">
        <v>49.204026521921563</v>
      </c>
      <c r="C946" s="37"/>
      <c r="D946" s="37"/>
      <c r="E946" s="190">
        <v>4</v>
      </c>
      <c r="F946" s="190">
        <v>1398.3100625045349</v>
      </c>
      <c r="G946" s="190">
        <v>88.198353260755539</v>
      </c>
      <c r="H946" s="190">
        <v>0</v>
      </c>
      <c r="I946" s="190">
        <v>-6.7199315199413396</v>
      </c>
      <c r="J946" s="190">
        <v>0.30429490919427721</v>
      </c>
      <c r="K946" s="190">
        <v>0.85811062961149787</v>
      </c>
      <c r="L946" s="190">
        <v>0.56768619313831492</v>
      </c>
    </row>
    <row r="947" spans="1:12" s="66" customFormat="1">
      <c r="A947" s="37">
        <v>944</v>
      </c>
      <c r="B947" s="37">
        <v>48.560602163079878</v>
      </c>
      <c r="C947" s="37"/>
      <c r="D947" s="37"/>
      <c r="E947" s="190">
        <v>4</v>
      </c>
      <c r="F947" s="190">
        <v>1380.024836293871</v>
      </c>
      <c r="G947" s="190">
        <v>88.232298672199249</v>
      </c>
      <c r="H947" s="190">
        <v>0</v>
      </c>
      <c r="I947" s="190">
        <v>-6.7199315199413396</v>
      </c>
      <c r="J947" s="190">
        <v>0.56022762474730126</v>
      </c>
      <c r="K947" s="190">
        <v>1.5798400343619741</v>
      </c>
      <c r="L947" s="190">
        <v>5.0377962804604772</v>
      </c>
    </row>
    <row r="948" spans="1:12" s="66" customFormat="1">
      <c r="A948" s="37">
        <v>945</v>
      </c>
      <c r="B948" s="37">
        <v>49.419789423645192</v>
      </c>
      <c r="C948" s="37"/>
      <c r="D948" s="37"/>
      <c r="E948" s="190">
        <v>4</v>
      </c>
      <c r="F948" s="190">
        <v>1404.441744359086</v>
      </c>
      <c r="G948" s="190">
        <v>88.267907351255417</v>
      </c>
      <c r="H948" s="190">
        <v>0</v>
      </c>
      <c r="I948" s="190">
        <v>-6.7199315199413396</v>
      </c>
      <c r="J948" s="190">
        <v>1.067249831477618</v>
      </c>
      <c r="K948" s="190">
        <v>3.009640967267444</v>
      </c>
      <c r="L948" s="190">
        <v>13.44228252164806</v>
      </c>
    </row>
    <row r="949" spans="1:12" s="66" customFormat="1">
      <c r="A949" s="37">
        <v>946</v>
      </c>
      <c r="B949" s="37">
        <v>50.335252318845917</v>
      </c>
      <c r="C949" s="37"/>
      <c r="D949" s="37"/>
      <c r="E949" s="190">
        <v>4</v>
      </c>
      <c r="F949" s="190">
        <v>1430.4579277630689</v>
      </c>
      <c r="G949" s="190">
        <v>88.301852762699127</v>
      </c>
      <c r="H949" s="190">
        <v>0</v>
      </c>
      <c r="I949" s="190">
        <v>-6.7199315199413396</v>
      </c>
      <c r="J949" s="190">
        <v>0.58888205659957293</v>
      </c>
      <c r="K949" s="190">
        <v>1.6606454366706069</v>
      </c>
      <c r="L949" s="190">
        <v>5.3730879457288436</v>
      </c>
    </row>
    <row r="950" spans="1:12" s="66" customFormat="1">
      <c r="A950" s="37">
        <v>947</v>
      </c>
      <c r="B950" s="37">
        <v>49.859662264251057</v>
      </c>
      <c r="C950" s="37"/>
      <c r="D950" s="37"/>
      <c r="E950" s="190">
        <v>4</v>
      </c>
      <c r="F950" s="190">
        <v>1416.9423192656459</v>
      </c>
      <c r="G950" s="190">
        <v>88.337042182683945</v>
      </c>
      <c r="H950" s="190">
        <v>0</v>
      </c>
      <c r="I950" s="190">
        <v>-6.7199315199413396</v>
      </c>
      <c r="J950" s="190">
        <v>0.54842195029355956</v>
      </c>
      <c r="K950" s="190">
        <v>1.54654807175467</v>
      </c>
      <c r="L950" s="190">
        <v>4.7237454214421817</v>
      </c>
    </row>
    <row r="951" spans="1:12" s="66" customFormat="1">
      <c r="A951" s="37">
        <v>948</v>
      </c>
      <c r="B951" s="37">
        <v>50.386058228034322</v>
      </c>
      <c r="C951" s="37"/>
      <c r="D951" s="37"/>
      <c r="E951" s="190">
        <v>4</v>
      </c>
      <c r="F951" s="190">
        <v>1431.9017611050649</v>
      </c>
      <c r="G951" s="190">
        <v>88.372231602668762</v>
      </c>
      <c r="H951" s="190">
        <v>0</v>
      </c>
      <c r="I951" s="190">
        <v>-6.7199315199413396</v>
      </c>
      <c r="J951" s="190">
        <v>0.74255085356019179</v>
      </c>
      <c r="K951" s="190">
        <v>2.0939909318702292</v>
      </c>
      <c r="L951" s="190">
        <v>7.9795898065969464</v>
      </c>
    </row>
    <row r="952" spans="1:12" s="66" customFormat="1">
      <c r="A952" s="37">
        <v>949</v>
      </c>
      <c r="B952" s="37">
        <v>50.216792043393447</v>
      </c>
      <c r="C952" s="37"/>
      <c r="D952" s="37"/>
      <c r="E952" s="190">
        <v>4</v>
      </c>
      <c r="F952" s="190">
        <v>1427.0914513406881</v>
      </c>
      <c r="G952" s="190">
        <v>88.405728608369827</v>
      </c>
      <c r="H952" s="190">
        <v>0</v>
      </c>
      <c r="I952" s="190">
        <v>-6.7199315199413396</v>
      </c>
      <c r="J952" s="190">
        <v>0.37919440897773921</v>
      </c>
      <c r="K952" s="190">
        <v>1.0693269693358609</v>
      </c>
      <c r="L952" s="190">
        <v>1.7729910502420949</v>
      </c>
    </row>
    <row r="953" spans="1:12" s="66" customFormat="1">
      <c r="A953" s="37">
        <v>950</v>
      </c>
      <c r="B953" s="37">
        <v>49.735972639805553</v>
      </c>
      <c r="C953" s="37"/>
      <c r="D953" s="37"/>
      <c r="E953" s="190">
        <v>4</v>
      </c>
      <c r="F953" s="190">
        <v>1413.427232011303</v>
      </c>
      <c r="G953" s="190">
        <v>88.427478104829788</v>
      </c>
      <c r="H953" s="190">
        <v>0</v>
      </c>
      <c r="I953" s="190">
        <v>-6.7199315199413396</v>
      </c>
      <c r="J953" s="190">
        <v>0.49714861146349792</v>
      </c>
      <c r="K953" s="190">
        <v>1.4019574271650259</v>
      </c>
      <c r="L953" s="190">
        <v>3.8568471278681682</v>
      </c>
    </row>
    <row r="954" spans="1:12" s="66" customFormat="1">
      <c r="A954" s="37">
        <v>951</v>
      </c>
      <c r="B954" s="37">
        <v>49.832028518906782</v>
      </c>
      <c r="C954" s="37"/>
      <c r="D954" s="37"/>
      <c r="E954" s="190">
        <v>4</v>
      </c>
      <c r="F954" s="190">
        <v>1416.1570066213169</v>
      </c>
      <c r="G954" s="190">
        <v>88.449227601289749</v>
      </c>
      <c r="H954" s="190">
        <v>0</v>
      </c>
      <c r="I954" s="190">
        <v>-6.7199315199413396</v>
      </c>
      <c r="J954" s="190">
        <v>0.65144683532389713</v>
      </c>
      <c r="K954" s="190">
        <v>1.8370779041239389</v>
      </c>
      <c r="L954" s="190">
        <v>6.4838174697047153</v>
      </c>
    </row>
    <row r="955" spans="1:12" s="66" customFormat="1">
      <c r="A955" s="37">
        <v>952</v>
      </c>
      <c r="B955" s="37">
        <v>49.923310565353269</v>
      </c>
      <c r="C955" s="37"/>
      <c r="D955" s="37"/>
      <c r="E955" s="190">
        <v>4</v>
      </c>
      <c r="F955" s="190">
        <v>1418.751115540741</v>
      </c>
      <c r="G955" s="190">
        <v>88.47097709774971</v>
      </c>
      <c r="H955" s="190">
        <v>0</v>
      </c>
      <c r="I955" s="190">
        <v>-6.7199315199413396</v>
      </c>
      <c r="J955" s="190">
        <v>0.55411000812730304</v>
      </c>
      <c r="K955" s="190">
        <v>1.562588375885634</v>
      </c>
      <c r="L955" s="190">
        <v>4.817304229968272</v>
      </c>
    </row>
    <row r="956" spans="1:12" s="66" customFormat="1">
      <c r="A956" s="37">
        <v>953</v>
      </c>
      <c r="B956" s="37">
        <v>49.708163261267771</v>
      </c>
      <c r="C956" s="37"/>
      <c r="D956" s="37"/>
      <c r="E956" s="190">
        <v>4</v>
      </c>
      <c r="F956" s="190">
        <v>1412.6369281156649</v>
      </c>
      <c r="G956" s="190">
        <v>88.492726594209671</v>
      </c>
      <c r="H956" s="190">
        <v>0</v>
      </c>
      <c r="I956" s="190">
        <v>-6.7199315199413396</v>
      </c>
      <c r="J956" s="190">
        <v>0.44525446839197541</v>
      </c>
      <c r="K956" s="190">
        <v>1.2556161166838089</v>
      </c>
      <c r="L956" s="190">
        <v>2.9668276252040711</v>
      </c>
    </row>
    <row r="957" spans="1:12" s="66" customFormat="1">
      <c r="A957" s="37">
        <v>954</v>
      </c>
      <c r="B957" s="37">
        <v>49.548570519185162</v>
      </c>
      <c r="C957" s="37"/>
      <c r="D957" s="37"/>
      <c r="E957" s="190">
        <v>4</v>
      </c>
      <c r="F957" s="190">
        <v>1408.1015241471021</v>
      </c>
      <c r="G957" s="190">
        <v>88.514476090669632</v>
      </c>
      <c r="H957" s="190">
        <v>0</v>
      </c>
      <c r="I957" s="190">
        <v>-6.7199315199413396</v>
      </c>
      <c r="J957" s="190">
        <v>0.68590522399247478</v>
      </c>
      <c r="K957" s="190">
        <v>1.934250445308032</v>
      </c>
      <c r="L957" s="190">
        <v>7.0917951643504642</v>
      </c>
    </row>
    <row r="958" spans="1:12" s="66" customFormat="1">
      <c r="A958" s="37">
        <v>955</v>
      </c>
      <c r="B958" s="37">
        <v>49.982159020029037</v>
      </c>
      <c r="C958" s="37"/>
      <c r="D958" s="37"/>
      <c r="E958" s="190">
        <v>4</v>
      </c>
      <c r="F958" s="190">
        <v>1420.4235068500041</v>
      </c>
      <c r="G958" s="190">
        <v>88.536225587129593</v>
      </c>
      <c r="H958" s="190">
        <v>0</v>
      </c>
      <c r="I958" s="190">
        <v>-6.7199315199413396</v>
      </c>
      <c r="J958" s="190">
        <v>0.54669770286937547</v>
      </c>
      <c r="K958" s="190">
        <v>1.5416856997659629</v>
      </c>
      <c r="L958" s="190">
        <v>4.6860689625743586</v>
      </c>
    </row>
    <row r="959" spans="1:12" s="66" customFormat="1">
      <c r="A959" s="37">
        <v>956</v>
      </c>
      <c r="B959" s="37">
        <v>49.583501994093787</v>
      </c>
      <c r="C959" s="37"/>
      <c r="D959" s="37"/>
      <c r="E959" s="190">
        <v>4</v>
      </c>
      <c r="F959" s="190">
        <v>1409.0942281251209</v>
      </c>
      <c r="G959" s="190">
        <v>88.550813734531403</v>
      </c>
      <c r="H959" s="190">
        <v>0</v>
      </c>
      <c r="I959" s="190">
        <v>-6.7199315199413396</v>
      </c>
      <c r="J959" s="190">
        <v>0.61317183405404374</v>
      </c>
      <c r="K959" s="190">
        <v>1.72914252812629</v>
      </c>
      <c r="L959" s="190">
        <v>5.855776418703873</v>
      </c>
    </row>
    <row r="960" spans="1:12" s="66" customFormat="1">
      <c r="A960" s="37">
        <v>957</v>
      </c>
      <c r="B960" s="37">
        <v>50.289585736770192</v>
      </c>
      <c r="C960" s="37"/>
      <c r="D960" s="37"/>
      <c r="E960" s="190">
        <v>4</v>
      </c>
      <c r="F960" s="190">
        <v>1429.1601469562841</v>
      </c>
      <c r="G960" s="190">
        <v>88.565401881933212</v>
      </c>
      <c r="H960" s="190">
        <v>0</v>
      </c>
      <c r="I960" s="190">
        <v>-6.7199315199413396</v>
      </c>
      <c r="J960" s="190">
        <v>0.78672297304125383</v>
      </c>
      <c r="K960" s="190">
        <v>2.218556161566426</v>
      </c>
      <c r="L960" s="190">
        <v>8.7339672195689886</v>
      </c>
    </row>
    <row r="961" spans="1:12" s="66" customFormat="1">
      <c r="A961" s="37">
        <v>958</v>
      </c>
      <c r="B961" s="37">
        <v>50.310511477995433</v>
      </c>
      <c r="C961" s="37"/>
      <c r="D961" s="37"/>
      <c r="E961" s="190">
        <v>4</v>
      </c>
      <c r="F961" s="190">
        <v>1429.754827444629</v>
      </c>
      <c r="G961" s="190">
        <v>88.579990029335022</v>
      </c>
      <c r="H961" s="190">
        <v>0</v>
      </c>
      <c r="I961" s="190">
        <v>-6.7199315199413396</v>
      </c>
      <c r="J961" s="190">
        <v>0.54301600030320518</v>
      </c>
      <c r="K961" s="190">
        <v>1.531303310801704</v>
      </c>
      <c r="L961" s="190">
        <v>4.5940824092244386</v>
      </c>
    </row>
    <row r="962" spans="1:12" s="66" customFormat="1">
      <c r="A962" s="37">
        <v>959</v>
      </c>
      <c r="B962" s="37">
        <v>50.321452043377093</v>
      </c>
      <c r="C962" s="37"/>
      <c r="D962" s="37"/>
      <c r="E962" s="190">
        <v>4</v>
      </c>
      <c r="F962" s="190">
        <v>1430.06574311036</v>
      </c>
      <c r="G962" s="190">
        <v>88.594578176736832</v>
      </c>
      <c r="H962" s="190">
        <v>0</v>
      </c>
      <c r="I962" s="190">
        <v>-6.7199315199413396</v>
      </c>
      <c r="J962" s="190">
        <v>0.56972256694351842</v>
      </c>
      <c r="K962" s="190">
        <v>1.606615739705499</v>
      </c>
      <c r="L962" s="190">
        <v>5.0508184919259387</v>
      </c>
    </row>
    <row r="963" spans="1:12" s="66" customFormat="1">
      <c r="A963" s="37">
        <v>960</v>
      </c>
      <c r="B963" s="37">
        <v>50.200441300714282</v>
      </c>
      <c r="C963" s="37"/>
      <c r="D963" s="37"/>
      <c r="E963" s="190">
        <v>4</v>
      </c>
      <c r="F963" s="190">
        <v>1426.626785953852</v>
      </c>
      <c r="G963" s="190">
        <v>88.609166324138641</v>
      </c>
      <c r="H963" s="190">
        <v>0</v>
      </c>
      <c r="I963" s="190">
        <v>-6.7199315199413396</v>
      </c>
      <c r="J963" s="190">
        <v>0.54409859028096286</v>
      </c>
      <c r="K963" s="190">
        <v>1.5343562109303479</v>
      </c>
      <c r="L963" s="190">
        <v>4.6229748566342526</v>
      </c>
    </row>
    <row r="964" spans="1:12" s="66" customFormat="1">
      <c r="A964" s="37">
        <v>961</v>
      </c>
      <c r="B964" s="37">
        <v>50.146878288435971</v>
      </c>
      <c r="C964" s="37"/>
      <c r="D964" s="37"/>
      <c r="E964" s="190">
        <v>4</v>
      </c>
      <c r="F964" s="190">
        <v>1425.1045995731611</v>
      </c>
      <c r="G964" s="190">
        <v>88.623754471540451</v>
      </c>
      <c r="H964" s="190">
        <v>0</v>
      </c>
      <c r="I964" s="190">
        <v>-6.7199315199413396</v>
      </c>
      <c r="J964" s="190">
        <v>0.53933649260799388</v>
      </c>
      <c r="K964" s="190">
        <v>1.5209271113662339</v>
      </c>
      <c r="L964" s="190">
        <v>4.5463639080070886</v>
      </c>
    </row>
    <row r="965" spans="1:12" s="66" customFormat="1">
      <c r="A965" s="37">
        <v>962</v>
      </c>
      <c r="B965" s="37">
        <v>49.968185884825438</v>
      </c>
      <c r="C965" s="37"/>
      <c r="D965" s="37"/>
      <c r="E965" s="190">
        <v>4</v>
      </c>
      <c r="F965" s="190">
        <v>1420.026409763829</v>
      </c>
      <c r="G965" s="190">
        <v>88.638342618942261</v>
      </c>
      <c r="H965" s="190">
        <v>0</v>
      </c>
      <c r="I965" s="190">
        <v>-6.7199315199413396</v>
      </c>
      <c r="J965" s="190">
        <v>0.51161853626550224</v>
      </c>
      <c r="K965" s="190">
        <v>1.4427625668735951</v>
      </c>
      <c r="L965" s="190">
        <v>4.0871318073058722</v>
      </c>
    </row>
    <row r="966" spans="1:12" s="66" customFormat="1">
      <c r="A966" s="37">
        <v>963</v>
      </c>
      <c r="B966" s="37">
        <v>49.916418975718273</v>
      </c>
      <c r="C966" s="37"/>
      <c r="D966" s="37"/>
      <c r="E966" s="190">
        <v>4</v>
      </c>
      <c r="F966" s="190">
        <v>1418.5552661394941</v>
      </c>
      <c r="G966" s="190">
        <v>88.65293076634407</v>
      </c>
      <c r="H966" s="190">
        <v>0</v>
      </c>
      <c r="I966" s="190">
        <v>-6.7199315199413396</v>
      </c>
      <c r="J966" s="190">
        <v>0.61711462193751354</v>
      </c>
      <c r="K966" s="190">
        <v>1.7402611768150491</v>
      </c>
      <c r="L966" s="190">
        <v>5.8959072811217306</v>
      </c>
    </row>
    <row r="967" spans="1:12" s="66" customFormat="1">
      <c r="A967" s="37">
        <v>964</v>
      </c>
      <c r="B967" s="37">
        <v>50.079403010699288</v>
      </c>
      <c r="C967" s="37"/>
      <c r="D967" s="37"/>
      <c r="E967" s="190">
        <v>4</v>
      </c>
      <c r="F967" s="190">
        <v>1423.1870459398731</v>
      </c>
      <c r="G967" s="190">
        <v>88.66751891374588</v>
      </c>
      <c r="H967" s="190">
        <v>0</v>
      </c>
      <c r="I967" s="190">
        <v>-6.7199315199413396</v>
      </c>
      <c r="J967" s="190">
        <v>0.60132800862550928</v>
      </c>
      <c r="K967" s="190">
        <v>1.695742979897241</v>
      </c>
      <c r="L967" s="190">
        <v>5.6130608984803914</v>
      </c>
    </row>
    <row r="968" spans="1:12" s="66" customFormat="1">
      <c r="A968" s="37">
        <v>965</v>
      </c>
      <c r="B968" s="37">
        <v>49.915615060733387</v>
      </c>
      <c r="C968" s="37"/>
      <c r="D968" s="37"/>
      <c r="E968" s="190">
        <v>4</v>
      </c>
      <c r="F968" s="190">
        <v>1418.5324199927011</v>
      </c>
      <c r="G968" s="190">
        <v>88.68210706114769</v>
      </c>
      <c r="H968" s="190">
        <v>0</v>
      </c>
      <c r="I968" s="190">
        <v>-6.7199315199413396</v>
      </c>
      <c r="J968" s="190">
        <v>0.44116623139384847</v>
      </c>
      <c r="K968" s="190">
        <v>1.2440873019765479</v>
      </c>
      <c r="L968" s="190">
        <v>2.8792996548613021</v>
      </c>
    </row>
    <row r="969" spans="1:12" s="66" customFormat="1">
      <c r="A969" s="37">
        <v>966</v>
      </c>
      <c r="B969" s="37">
        <v>49.831701591470683</v>
      </c>
      <c r="C969" s="37"/>
      <c r="D969" s="37"/>
      <c r="E969" s="190">
        <v>4</v>
      </c>
      <c r="F969" s="190">
        <v>1416.1477157978629</v>
      </c>
      <c r="G969" s="190">
        <v>88.6966952085495</v>
      </c>
      <c r="H969" s="190">
        <v>0</v>
      </c>
      <c r="I969" s="190">
        <v>-6.7199315199413396</v>
      </c>
      <c r="J969" s="190">
        <v>0.81631681065602246</v>
      </c>
      <c r="K969" s="190">
        <v>2.3020106849939479</v>
      </c>
      <c r="L969" s="190">
        <v>9.2667949166892427</v>
      </c>
    </row>
    <row r="970" spans="1:12" s="66" customFormat="1">
      <c r="A970" s="37">
        <v>967</v>
      </c>
      <c r="B970" s="37">
        <v>50.376876499301382</v>
      </c>
      <c r="C970" s="37"/>
      <c r="D970" s="37"/>
      <c r="E970" s="190">
        <v>4</v>
      </c>
      <c r="F970" s="190">
        <v>1431.640829132908</v>
      </c>
      <c r="G970" s="190">
        <v>88.715367078781128</v>
      </c>
      <c r="H970" s="190">
        <v>0</v>
      </c>
      <c r="I970" s="190">
        <v>-6.7199315199413396</v>
      </c>
      <c r="J970" s="190">
        <v>0.28264252920372518</v>
      </c>
      <c r="K970" s="190">
        <v>0.79705099021274117</v>
      </c>
      <c r="L970" s="190">
        <v>7.7356120993110358E-2</v>
      </c>
    </row>
    <row r="971" spans="1:12" s="66" customFormat="1">
      <c r="A971" s="37">
        <v>968</v>
      </c>
      <c r="B971" s="37">
        <v>48.750435782491543</v>
      </c>
      <c r="C971" s="37"/>
      <c r="D971" s="37"/>
      <c r="E971" s="190">
        <v>4</v>
      </c>
      <c r="F971" s="190">
        <v>1385.419643975041</v>
      </c>
      <c r="G971" s="190">
        <v>88.734038949012756</v>
      </c>
      <c r="H971" s="190">
        <v>0</v>
      </c>
      <c r="I971" s="190">
        <v>-6.7199315199413396</v>
      </c>
      <c r="J971" s="190">
        <v>0.35368356149626501</v>
      </c>
      <c r="K971" s="190">
        <v>0.99738646447426227</v>
      </c>
      <c r="L971" s="190">
        <v>1.478257974600601</v>
      </c>
    </row>
    <row r="972" spans="1:12" s="66" customFormat="1">
      <c r="A972" s="37">
        <v>969</v>
      </c>
      <c r="B972" s="37">
        <v>50.186128626680507</v>
      </c>
      <c r="C972" s="37"/>
      <c r="D972" s="37"/>
      <c r="E972" s="190">
        <v>4</v>
      </c>
      <c r="F972" s="190">
        <v>1426.220039645928</v>
      </c>
      <c r="G972" s="190">
        <v>88.749035567045212</v>
      </c>
      <c r="H972" s="190">
        <v>0</v>
      </c>
      <c r="I972" s="190">
        <v>-6.7199315199413396</v>
      </c>
      <c r="J972" s="190">
        <v>1.5663334832258471</v>
      </c>
      <c r="K972" s="190">
        <v>4.4170552015852778</v>
      </c>
      <c r="L972" s="190">
        <v>21.318142375207209</v>
      </c>
    </row>
    <row r="973" spans="1:12" s="66" customFormat="1">
      <c r="A973" s="37">
        <v>970</v>
      </c>
      <c r="B973" s="37">
        <v>52.233122793430212</v>
      </c>
      <c r="C973" s="37"/>
      <c r="D973" s="37"/>
      <c r="E973" s="190">
        <v>4</v>
      </c>
      <c r="F973" s="190">
        <v>1484.392769472804</v>
      </c>
      <c r="G973" s="190">
        <v>88.76236891746521</v>
      </c>
      <c r="H973" s="190">
        <v>0</v>
      </c>
      <c r="I973" s="190">
        <v>-6.7199315199413396</v>
      </c>
      <c r="J973" s="190">
        <v>0.99320050604309806</v>
      </c>
      <c r="K973" s="190">
        <v>2.8008221163731828</v>
      </c>
      <c r="L973" s="190">
        <v>12.04939330982662</v>
      </c>
    </row>
    <row r="974" spans="1:12" s="66" customFormat="1">
      <c r="A974" s="37">
        <v>971</v>
      </c>
      <c r="B974" s="37">
        <v>52.831721632215562</v>
      </c>
      <c r="C974" s="37"/>
      <c r="D974" s="37"/>
      <c r="E974" s="190">
        <v>4</v>
      </c>
      <c r="F974" s="190">
        <v>1501.4041166905811</v>
      </c>
      <c r="G974" s="190">
        <v>88.768880218267441</v>
      </c>
      <c r="H974" s="190">
        <v>0</v>
      </c>
      <c r="I974" s="190">
        <v>-6.7199315199413396</v>
      </c>
      <c r="J974" s="190">
        <v>1.251565911874071</v>
      </c>
      <c r="K974" s="190">
        <v>3.5294116995985072</v>
      </c>
      <c r="L974" s="190">
        <v>16.274578959784929</v>
      </c>
    </row>
    <row r="975" spans="1:12" s="66" customFormat="1">
      <c r="A975" s="37">
        <v>972</v>
      </c>
      <c r="B975" s="37">
        <v>55.437450002652113</v>
      </c>
      <c r="C975" s="37"/>
      <c r="D975" s="37"/>
      <c r="E975" s="190">
        <v>4</v>
      </c>
      <c r="F975" s="190">
        <v>1575.45529619947</v>
      </c>
      <c r="G975" s="190">
        <v>88.77625784277916</v>
      </c>
      <c r="H975" s="190">
        <v>0</v>
      </c>
      <c r="I975" s="190">
        <v>-6.7199315199413396</v>
      </c>
      <c r="J975" s="190">
        <v>1.6933578247913501</v>
      </c>
      <c r="K975" s="190">
        <v>4.7752634213855254</v>
      </c>
      <c r="L975" s="190">
        <v>23.18079086991677</v>
      </c>
    </row>
    <row r="976" spans="1:12" s="66" customFormat="1">
      <c r="A976" s="37">
        <v>973</v>
      </c>
      <c r="B976" s="37">
        <v>56.82172203292604</v>
      </c>
      <c r="C976" s="37"/>
      <c r="D976" s="37"/>
      <c r="E976" s="190">
        <v>5</v>
      </c>
      <c r="F976" s="190">
        <v>1310.0460766079159</v>
      </c>
      <c r="G976" s="190">
        <v>88.785504251718521</v>
      </c>
      <c r="H976" s="190">
        <v>0</v>
      </c>
      <c r="I976" s="190">
        <v>-6.7199315199413396</v>
      </c>
      <c r="J976" s="190">
        <v>0.99722192373882701</v>
      </c>
      <c r="K976" s="190">
        <v>2.812162500870413</v>
      </c>
      <c r="L976" s="190">
        <v>12.48715065084995</v>
      </c>
    </row>
    <row r="977" spans="1:12" s="66" customFormat="1">
      <c r="A977" s="37">
        <v>974</v>
      </c>
      <c r="B977" s="37">
        <v>57.945983573740527</v>
      </c>
      <c r="C977" s="37"/>
      <c r="D977" s="37"/>
      <c r="E977" s="190">
        <v>5</v>
      </c>
      <c r="F977" s="190">
        <v>1335.966347376404</v>
      </c>
      <c r="G977" s="190">
        <v>88.80522483587265</v>
      </c>
      <c r="H977" s="190">
        <v>0</v>
      </c>
      <c r="I977" s="190">
        <v>-6.7199315199413396</v>
      </c>
      <c r="J977" s="190">
        <v>1.4559875278987211</v>
      </c>
      <c r="K977" s="190">
        <v>4.1058799753826332</v>
      </c>
      <c r="L977" s="190">
        <v>19.655189729511441</v>
      </c>
    </row>
    <row r="978" spans="1:12" s="66" customFormat="1">
      <c r="A978" s="37">
        <v>975</v>
      </c>
      <c r="B978" s="37">
        <v>60.302956983220952</v>
      </c>
      <c r="C978" s="37"/>
      <c r="D978" s="37"/>
      <c r="E978" s="190">
        <v>5</v>
      </c>
      <c r="F978" s="190">
        <v>1390.30725182787</v>
      </c>
      <c r="G978" s="190">
        <v>88.824945420026779</v>
      </c>
      <c r="H978" s="190">
        <v>0</v>
      </c>
      <c r="I978" s="190">
        <v>-6.7199315199413396</v>
      </c>
      <c r="J978" s="190">
        <v>1.9018376235226671</v>
      </c>
      <c r="K978" s="190">
        <v>5.3631757588751752</v>
      </c>
      <c r="L978" s="190">
        <v>26.527145664336611</v>
      </c>
    </row>
    <row r="979" spans="1:12" s="66" customFormat="1">
      <c r="A979" s="37">
        <v>976</v>
      </c>
      <c r="B979" s="37">
        <v>62.190342167531888</v>
      </c>
      <c r="C979" s="37"/>
      <c r="D979" s="37"/>
      <c r="E979" s="190">
        <v>5</v>
      </c>
      <c r="F979" s="190">
        <v>1433.821623925247</v>
      </c>
      <c r="G979" s="190">
        <v>88.839942038059235</v>
      </c>
      <c r="H979" s="190">
        <v>0</v>
      </c>
      <c r="I979" s="190">
        <v>-6.7199315199413396</v>
      </c>
      <c r="J979" s="190">
        <v>1.125338872320029</v>
      </c>
      <c r="K979" s="190">
        <v>3.173451868812907</v>
      </c>
      <c r="L979" s="190">
        <v>14.342824265155549</v>
      </c>
    </row>
    <row r="980" spans="1:12" s="66" customFormat="1">
      <c r="A980" s="37">
        <v>977</v>
      </c>
      <c r="B980" s="37">
        <v>62.399517391018911</v>
      </c>
      <c r="C980" s="37"/>
      <c r="D980" s="37"/>
      <c r="E980" s="190">
        <v>6</v>
      </c>
      <c r="F980" s="190">
        <v>1208.053033073744</v>
      </c>
      <c r="G980" s="190">
        <v>88.846544682979584</v>
      </c>
      <c r="H980" s="190">
        <v>0</v>
      </c>
      <c r="I980" s="190">
        <v>-6.7199315199413396</v>
      </c>
      <c r="J980" s="190">
        <v>0.8391881737219079</v>
      </c>
      <c r="K980" s="190">
        <v>2.3665078526018681</v>
      </c>
      <c r="L980" s="190">
        <v>10.11455360811685</v>
      </c>
    </row>
    <row r="981" spans="1:12" s="66" customFormat="1">
      <c r="A981" s="37">
        <v>978</v>
      </c>
      <c r="B981" s="37">
        <v>63.472881820859953</v>
      </c>
      <c r="C981" s="37"/>
      <c r="D981" s="37"/>
      <c r="E981" s="190">
        <v>6</v>
      </c>
      <c r="F981" s="190">
        <v>1228.833340506852</v>
      </c>
      <c r="G981" s="190">
        <v>88.849362701177597</v>
      </c>
      <c r="H981" s="190">
        <v>0</v>
      </c>
      <c r="I981" s="190">
        <v>-6.7199315199413396</v>
      </c>
      <c r="J981" s="190">
        <v>1.5473457207245049</v>
      </c>
      <c r="K981" s="190">
        <v>4.3635097746240348</v>
      </c>
      <c r="L981" s="190">
        <v>21.09615933349858</v>
      </c>
    </row>
    <row r="982" spans="1:12" s="66" customFormat="1">
      <c r="A982" s="37">
        <v>979</v>
      </c>
      <c r="B982" s="37">
        <v>65.50545302468052</v>
      </c>
      <c r="C982" s="37"/>
      <c r="D982" s="37"/>
      <c r="E982" s="190">
        <v>6</v>
      </c>
      <c r="F982" s="190">
        <v>1268.1838661259369</v>
      </c>
      <c r="G982" s="190">
        <v>88.853447526693344</v>
      </c>
      <c r="H982" s="190">
        <v>0</v>
      </c>
      <c r="I982" s="190">
        <v>-6.7199315199413396</v>
      </c>
      <c r="J982" s="190">
        <v>1.997580201122882</v>
      </c>
      <c r="K982" s="190">
        <v>5.6331695085658566</v>
      </c>
      <c r="L982" s="190">
        <v>27.847602523136789</v>
      </c>
    </row>
    <row r="983" spans="1:12" s="66" customFormat="1">
      <c r="A983" s="37">
        <v>980</v>
      </c>
      <c r="B983" s="37">
        <v>67.652195669934812</v>
      </c>
      <c r="C983" s="37"/>
      <c r="D983" s="37"/>
      <c r="E983" s="190">
        <v>6</v>
      </c>
      <c r="F983" s="190">
        <v>1309.744747880472</v>
      </c>
      <c r="G983" s="190">
        <v>88.859017133712769</v>
      </c>
      <c r="H983" s="190">
        <v>0</v>
      </c>
      <c r="I983" s="190">
        <v>-6.7199315199413396</v>
      </c>
      <c r="J983" s="190">
        <v>1.560574483151201</v>
      </c>
      <c r="K983" s="190">
        <v>4.4008148405714422</v>
      </c>
      <c r="L983" s="190">
        <v>21.29355655450555</v>
      </c>
    </row>
    <row r="984" spans="1:12" s="66" customFormat="1">
      <c r="A984" s="37">
        <v>981</v>
      </c>
      <c r="B984" s="37">
        <v>68.612934096704493</v>
      </c>
      <c r="C984" s="37"/>
      <c r="D984" s="37"/>
      <c r="E984" s="190">
        <v>6</v>
      </c>
      <c r="F984" s="190">
        <v>1328.344618824613</v>
      </c>
      <c r="G984" s="190">
        <v>88.866396754980087</v>
      </c>
      <c r="H984" s="190">
        <v>0</v>
      </c>
      <c r="I984" s="190">
        <v>-6.7199315199413396</v>
      </c>
      <c r="J984" s="190">
        <v>1.4043242108700671</v>
      </c>
      <c r="K984" s="190">
        <v>3.9601895935728861</v>
      </c>
      <c r="L984" s="190">
        <v>18.852230032443089</v>
      </c>
    </row>
    <row r="985" spans="1:12" s="66" customFormat="1">
      <c r="A985" s="37">
        <v>982</v>
      </c>
      <c r="B985" s="37">
        <v>69.757206820004924</v>
      </c>
      <c r="C985" s="37"/>
      <c r="D985" s="37"/>
      <c r="E985" s="190">
        <v>6</v>
      </c>
      <c r="F985" s="190">
        <v>1350.4977089740819</v>
      </c>
      <c r="G985" s="190">
        <v>88.873776376247406</v>
      </c>
      <c r="H985" s="190">
        <v>0</v>
      </c>
      <c r="I985" s="190">
        <v>-6.7199315199413396</v>
      </c>
      <c r="J985" s="190">
        <v>0.98427885081589828</v>
      </c>
      <c r="K985" s="190">
        <v>2.775663078371331</v>
      </c>
      <c r="L985" s="190">
        <v>12.200374494242951</v>
      </c>
    </row>
    <row r="986" spans="1:12" s="66" customFormat="1">
      <c r="A986" s="37">
        <v>983</v>
      </c>
      <c r="B986" s="37">
        <v>69.502505932571609</v>
      </c>
      <c r="C986" s="37"/>
      <c r="D986" s="37"/>
      <c r="E986" s="190">
        <v>6</v>
      </c>
      <c r="F986" s="190">
        <v>1345.566706420612</v>
      </c>
      <c r="G986" s="190">
        <v>88.881155997514725</v>
      </c>
      <c r="H986" s="190">
        <v>0</v>
      </c>
      <c r="I986" s="190">
        <v>-6.7199315199413396</v>
      </c>
      <c r="J986" s="190">
        <v>0.9151664933415854</v>
      </c>
      <c r="K986" s="190">
        <v>2.580766460668293</v>
      </c>
      <c r="L986" s="190">
        <v>11.077407486562381</v>
      </c>
    </row>
    <row r="987" spans="1:12" s="66" customFormat="1">
      <c r="A987" s="37">
        <v>984</v>
      </c>
      <c r="B987" s="37">
        <v>70.28007610802149</v>
      </c>
      <c r="C987" s="37"/>
      <c r="D987" s="37"/>
      <c r="E987" s="190">
        <v>6</v>
      </c>
      <c r="F987" s="190">
        <v>1360.620444785184</v>
      </c>
      <c r="G987" s="190">
        <v>88.888535618782043</v>
      </c>
      <c r="H987" s="190">
        <v>0</v>
      </c>
      <c r="I987" s="190">
        <v>-6.7199315199413396</v>
      </c>
      <c r="J987" s="190">
        <v>1.024729059783714</v>
      </c>
      <c r="K987" s="190">
        <v>2.889732532826542</v>
      </c>
      <c r="L987" s="190">
        <v>12.841549877541629</v>
      </c>
    </row>
    <row r="988" spans="1:12" s="66" customFormat="1">
      <c r="A988" s="37">
        <v>985</v>
      </c>
      <c r="B988" s="37">
        <v>69.855981725563581</v>
      </c>
      <c r="C988" s="37"/>
      <c r="D988" s="37"/>
      <c r="E988" s="190">
        <v>6</v>
      </c>
      <c r="F988" s="190">
        <v>1352.409988575605</v>
      </c>
      <c r="G988" s="190">
        <v>88.890361368656158</v>
      </c>
      <c r="H988" s="190">
        <v>0</v>
      </c>
      <c r="I988" s="190">
        <v>-6.7199315199413396</v>
      </c>
      <c r="J988" s="190">
        <v>0.44295867849959519</v>
      </c>
      <c r="K988" s="190">
        <v>1.24914199683993</v>
      </c>
      <c r="L988" s="190">
        <v>3.1287318363073231</v>
      </c>
    </row>
    <row r="989" spans="1:12" s="66" customFormat="1">
      <c r="A989" s="37">
        <v>986</v>
      </c>
      <c r="B989" s="37">
        <v>69.399631556674009</v>
      </c>
      <c r="C989" s="37"/>
      <c r="D989" s="37"/>
      <c r="E989" s="190">
        <v>6</v>
      </c>
      <c r="F989" s="190">
        <v>1343.5750611799949</v>
      </c>
      <c r="G989" s="190">
        <v>88.89608234167099</v>
      </c>
      <c r="H989" s="190">
        <v>0</v>
      </c>
      <c r="I989" s="190">
        <v>-6.7199315199413396</v>
      </c>
      <c r="J989" s="190">
        <v>0.65946322126891999</v>
      </c>
      <c r="K989" s="190">
        <v>1.8596840857676169</v>
      </c>
      <c r="L989" s="190">
        <v>6.8310039039975496</v>
      </c>
    </row>
    <row r="990" spans="1:12" s="66" customFormat="1">
      <c r="A990" s="37">
        <v>987</v>
      </c>
      <c r="B990" s="37">
        <v>69.353737103782905</v>
      </c>
      <c r="C990" s="37"/>
      <c r="D990" s="37"/>
      <c r="E990" s="190">
        <v>6</v>
      </c>
      <c r="F990" s="190">
        <v>1342.6865457661829</v>
      </c>
      <c r="G990" s="190">
        <v>88.90661758184433</v>
      </c>
      <c r="H990" s="190">
        <v>0</v>
      </c>
      <c r="I990" s="190">
        <v>-6.7199315199413396</v>
      </c>
      <c r="J990" s="190">
        <v>0.92445734483187225</v>
      </c>
      <c r="K990" s="190">
        <v>2.6069666309013968</v>
      </c>
      <c r="L990" s="190">
        <v>11.23653967315945</v>
      </c>
    </row>
    <row r="991" spans="1:12" s="66" customFormat="1">
      <c r="A991" s="37">
        <v>988</v>
      </c>
      <c r="B991" s="37">
        <v>69.673868059309754</v>
      </c>
      <c r="C991" s="37"/>
      <c r="D991" s="37"/>
      <c r="E991" s="190">
        <v>6</v>
      </c>
      <c r="F991" s="190">
        <v>1348.8842727354729</v>
      </c>
      <c r="G991" s="190">
        <v>88.91715282201767</v>
      </c>
      <c r="H991" s="190">
        <v>0</v>
      </c>
      <c r="I991" s="190">
        <v>-6.7199315199413396</v>
      </c>
      <c r="J991" s="190">
        <v>0.87946023717821376</v>
      </c>
      <c r="K991" s="190">
        <v>2.480074937308439</v>
      </c>
      <c r="L991" s="190">
        <v>10.482446446125619</v>
      </c>
    </row>
    <row r="992" spans="1:12" s="66" customFormat="1">
      <c r="A992" s="37">
        <v>989</v>
      </c>
      <c r="B992" s="37">
        <v>69.516256030663001</v>
      </c>
      <c r="C992" s="37"/>
      <c r="D992" s="37"/>
      <c r="E992" s="190">
        <v>6</v>
      </c>
      <c r="F992" s="190">
        <v>1345.8329079618879</v>
      </c>
      <c r="G992" s="190">
        <v>88.92768806219101</v>
      </c>
      <c r="H992" s="190">
        <v>0</v>
      </c>
      <c r="I992" s="190">
        <v>-6.7199315199413396</v>
      </c>
      <c r="J992" s="190">
        <v>0.63585019318257929</v>
      </c>
      <c r="K992" s="190">
        <v>1.7930954252742299</v>
      </c>
      <c r="L992" s="190">
        <v>6.4277563411903129</v>
      </c>
    </row>
    <row r="993" spans="1:12" s="66" customFormat="1">
      <c r="A993" s="37">
        <v>990</v>
      </c>
      <c r="B993" s="37">
        <v>69.479947740656414</v>
      </c>
      <c r="C993" s="37"/>
      <c r="D993" s="37"/>
      <c r="E993" s="190">
        <v>6</v>
      </c>
      <c r="F993" s="190">
        <v>1345.129980412092</v>
      </c>
      <c r="G993" s="190">
        <v>88.938223302364349</v>
      </c>
      <c r="H993" s="190">
        <v>0</v>
      </c>
      <c r="I993" s="190">
        <v>-6.7199315199413396</v>
      </c>
      <c r="J993" s="190">
        <v>1.083251820412954</v>
      </c>
      <c r="K993" s="190">
        <v>3.0547665227251302</v>
      </c>
      <c r="L993" s="190">
        <v>13.821892654982159</v>
      </c>
    </row>
    <row r="994" spans="1:12" s="66" customFormat="1">
      <c r="A994" s="37">
        <v>991</v>
      </c>
      <c r="B994" s="37">
        <v>70.232145803868633</v>
      </c>
      <c r="C994" s="37"/>
      <c r="D994" s="37"/>
      <c r="E994" s="190">
        <v>6</v>
      </c>
      <c r="F994" s="190">
        <v>1359.6925153439161</v>
      </c>
      <c r="G994" s="190">
        <v>88.948758542537689</v>
      </c>
      <c r="H994" s="190">
        <v>0</v>
      </c>
      <c r="I994" s="190">
        <v>-6.7199315199413396</v>
      </c>
      <c r="J994" s="190">
        <v>1.012222739017075</v>
      </c>
      <c r="K994" s="190">
        <v>2.8544647499523559</v>
      </c>
      <c r="L994" s="190">
        <v>12.63995124520619</v>
      </c>
    </row>
    <row r="995" spans="1:12" s="66" customFormat="1">
      <c r="A995" s="37">
        <v>992</v>
      </c>
      <c r="B995" s="37">
        <v>69.966659997680424</v>
      </c>
      <c r="C995" s="37"/>
      <c r="D995" s="37"/>
      <c r="E995" s="190">
        <v>6</v>
      </c>
      <c r="F995" s="190">
        <v>1354.5527170439721</v>
      </c>
      <c r="G995" s="190">
        <v>88.953739911317825</v>
      </c>
      <c r="H995" s="190">
        <v>0</v>
      </c>
      <c r="I995" s="190">
        <v>-6.7199315199413396</v>
      </c>
      <c r="J995" s="190">
        <v>0.53421054352490571</v>
      </c>
      <c r="K995" s="190">
        <v>1.506471952038422</v>
      </c>
      <c r="L995" s="190">
        <v>4.68160694414098</v>
      </c>
    </row>
    <row r="996" spans="1:12" s="66" customFormat="1">
      <c r="A996" s="37">
        <v>993</v>
      </c>
      <c r="B996" s="37">
        <v>69.488179365779061</v>
      </c>
      <c r="C996" s="37"/>
      <c r="D996" s="37"/>
      <c r="E996" s="190">
        <v>6</v>
      </c>
      <c r="F996" s="190">
        <v>1345.2893444602821</v>
      </c>
      <c r="G996" s="190">
        <v>88.962616503238678</v>
      </c>
      <c r="H996" s="190">
        <v>0</v>
      </c>
      <c r="I996" s="190">
        <v>-6.7199315199413396</v>
      </c>
      <c r="J996" s="190">
        <v>0.52600803261552787</v>
      </c>
      <c r="K996" s="190">
        <v>1.48334089861568</v>
      </c>
      <c r="L996" s="190">
        <v>4.5701017754582383</v>
      </c>
    </row>
    <row r="997" spans="1:12" s="66" customFormat="1">
      <c r="A997" s="37">
        <v>994</v>
      </c>
      <c r="B997" s="37">
        <v>69.334107366375378</v>
      </c>
      <c r="C997" s="37"/>
      <c r="D997" s="37"/>
      <c r="E997" s="190">
        <v>6</v>
      </c>
      <c r="F997" s="190">
        <v>1342.306514560732</v>
      </c>
      <c r="G997" s="190">
        <v>88.968423277139664</v>
      </c>
      <c r="H997" s="190">
        <v>0</v>
      </c>
      <c r="I997" s="190">
        <v>-6.7199315199413396</v>
      </c>
      <c r="J997" s="190">
        <v>1.1781701067158881</v>
      </c>
      <c r="K997" s="190">
        <v>3.322435773705116</v>
      </c>
      <c r="L997" s="190">
        <v>15.35701516779972</v>
      </c>
    </row>
    <row r="998" spans="1:12" s="66" customFormat="1">
      <c r="A998" s="37">
        <v>995</v>
      </c>
      <c r="B998" s="37">
        <v>70.388868694815216</v>
      </c>
      <c r="C998" s="37"/>
      <c r="D998" s="37"/>
      <c r="E998" s="190">
        <v>6</v>
      </c>
      <c r="F998" s="190">
        <v>1362.7266664347601</v>
      </c>
      <c r="G998" s="190">
        <v>88.974230051040649</v>
      </c>
      <c r="H998" s="190">
        <v>0</v>
      </c>
      <c r="I998" s="190">
        <v>-6.7199315199413396</v>
      </c>
      <c r="J998" s="190">
        <v>1.041206700204022</v>
      </c>
      <c r="K998" s="190">
        <v>2.9361994238863409</v>
      </c>
      <c r="L998" s="190">
        <v>13.107430362963051</v>
      </c>
    </row>
    <row r="999" spans="1:12" s="66" customFormat="1">
      <c r="A999" s="37">
        <v>996</v>
      </c>
      <c r="B999" s="37">
        <v>70.122278267482869</v>
      </c>
      <c r="C999" s="37"/>
      <c r="D999" s="37"/>
      <c r="E999" s="190">
        <v>6</v>
      </c>
      <c r="F999" s="190">
        <v>1357.5654826982079</v>
      </c>
      <c r="G999" s="190">
        <v>88.974482953548431</v>
      </c>
      <c r="H999" s="190">
        <v>0</v>
      </c>
      <c r="I999" s="190">
        <v>-6.7199315199413396</v>
      </c>
      <c r="J999" s="190">
        <v>0.82315182022716715</v>
      </c>
      <c r="K999" s="190">
        <v>2.3212853892012109</v>
      </c>
      <c r="L999" s="190">
        <v>9.5309492183646896</v>
      </c>
    </row>
    <row r="1000" spans="1:12" s="66" customFormat="1">
      <c r="A1000" s="37">
        <v>997</v>
      </c>
      <c r="B1000" s="37">
        <v>70.606293964491826</v>
      </c>
      <c r="C1000" s="37"/>
      <c r="D1000" s="37"/>
      <c r="E1000" s="190">
        <v>6</v>
      </c>
      <c r="F1000" s="190">
        <v>1366.936013998361</v>
      </c>
      <c r="G1000" s="190">
        <v>88.974735856056213</v>
      </c>
      <c r="H1000" s="190">
        <v>0</v>
      </c>
      <c r="I1000" s="190">
        <v>-6.7199315199413396</v>
      </c>
      <c r="J1000" s="190">
        <v>0.90952589462007427</v>
      </c>
      <c r="K1000" s="190">
        <v>2.564859991075628</v>
      </c>
      <c r="L1000" s="190">
        <v>10.93898640128155</v>
      </c>
    </row>
    <row r="1001" spans="1:12" s="66" customFormat="1">
      <c r="A1001" s="37">
        <v>998</v>
      </c>
      <c r="B1001" s="37">
        <v>69.839914913250297</v>
      </c>
      <c r="C1001" s="37"/>
      <c r="D1001" s="37"/>
      <c r="E1001" s="190">
        <v>6</v>
      </c>
      <c r="F1001" s="190">
        <v>1352.0989355072729</v>
      </c>
      <c r="G1001" s="190">
        <v>88.974988758563995</v>
      </c>
      <c r="H1001" s="190">
        <v>0</v>
      </c>
      <c r="I1001" s="190">
        <v>-6.7199315199413396</v>
      </c>
      <c r="J1001" s="190">
        <v>0</v>
      </c>
      <c r="K1001" s="190">
        <v>0</v>
      </c>
      <c r="L1001" s="190">
        <v>-3.3485580699469089</v>
      </c>
    </row>
    <row r="1002" spans="1:12" s="66" customFormat="1">
      <c r="A1002" s="37">
        <v>999</v>
      </c>
      <c r="B1002" s="37">
        <v>68.778075285136694</v>
      </c>
      <c r="C1002" s="37"/>
      <c r="D1002" s="37"/>
      <c r="E1002" s="190">
        <v>6</v>
      </c>
      <c r="F1002" s="190">
        <v>1331.541747935737</v>
      </c>
      <c r="G1002" s="190">
        <v>88.979136884212494</v>
      </c>
      <c r="H1002" s="190">
        <v>0</v>
      </c>
      <c r="I1002" s="190">
        <v>-6.7199315199413396</v>
      </c>
      <c r="J1002" s="190">
        <v>1.005663612904921</v>
      </c>
      <c r="K1002" s="190">
        <v>2.8359680361798341</v>
      </c>
      <c r="L1002" s="190">
        <v>12.58722134587012</v>
      </c>
    </row>
    <row r="1003" spans="1:12" s="66" customFormat="1">
      <c r="A1003" s="37">
        <v>1000</v>
      </c>
      <c r="B1003" s="37">
        <v>70.183889439433585</v>
      </c>
      <c r="C1003" s="37"/>
      <c r="D1003" s="37"/>
      <c r="E1003" s="190">
        <v>6</v>
      </c>
      <c r="F1003" s="190">
        <v>1358.75827338407</v>
      </c>
      <c r="G1003" s="190">
        <v>88.98494365811348</v>
      </c>
      <c r="H1003" s="190">
        <v>0</v>
      </c>
      <c r="I1003" s="190">
        <v>-6.7199315199413396</v>
      </c>
      <c r="J1003" s="190">
        <v>1.3126224014907959</v>
      </c>
      <c r="K1003" s="190">
        <v>3.7015907967960411</v>
      </c>
      <c r="L1003" s="190">
        <v>17.48344795315931</v>
      </c>
    </row>
    <row r="1004" spans="1:12" s="66" customFormat="1">
      <c r="A1004" s="37">
        <v>1001</v>
      </c>
      <c r="B1004" s="37">
        <v>69.981599232824678</v>
      </c>
      <c r="C1004" s="37"/>
      <c r="D1004" s="37"/>
      <c r="E1004" s="190">
        <v>6</v>
      </c>
      <c r="F1004" s="190">
        <v>1354.8419402476511</v>
      </c>
      <c r="G1004" s="190">
        <v>88.985196560621262</v>
      </c>
      <c r="H1004" s="190">
        <v>0</v>
      </c>
      <c r="I1004" s="190">
        <v>-6.7199315199413396</v>
      </c>
      <c r="J1004" s="190">
        <v>0.58288522653565833</v>
      </c>
      <c r="K1004" s="190">
        <v>1.643734395879801</v>
      </c>
      <c r="L1004" s="190">
        <v>5.5077565319122552</v>
      </c>
    </row>
    <row r="1005" spans="1:12" s="66" customFormat="1">
      <c r="A1005" s="37">
        <v>1002</v>
      </c>
      <c r="B1005" s="37">
        <v>69.594671334893192</v>
      </c>
      <c r="C1005" s="37"/>
      <c r="D1005" s="37"/>
      <c r="E1005" s="190">
        <v>6</v>
      </c>
      <c r="F1005" s="190">
        <v>1347.351026211443</v>
      </c>
      <c r="G1005" s="190">
        <v>88.98934468626976</v>
      </c>
      <c r="H1005" s="190">
        <v>0</v>
      </c>
      <c r="I1005" s="190">
        <v>-6.7199315199413396</v>
      </c>
      <c r="J1005" s="190">
        <v>0.29606684187948962</v>
      </c>
      <c r="K1005" s="190">
        <v>0.83490750721068785</v>
      </c>
      <c r="L1005" s="190">
        <v>0.61330533278156818</v>
      </c>
    </row>
    <row r="1006" spans="1:12" s="66" customFormat="1">
      <c r="A1006" s="37">
        <v>1003</v>
      </c>
      <c r="B1006" s="37">
        <v>68.529913516650112</v>
      </c>
      <c r="C1006" s="37"/>
      <c r="D1006" s="37"/>
      <c r="E1006" s="190">
        <v>6</v>
      </c>
      <c r="F1006" s="190">
        <v>1326.7373425549299</v>
      </c>
      <c r="G1006" s="190">
        <v>88.995151460170746</v>
      </c>
      <c r="H1006" s="190">
        <v>0</v>
      </c>
      <c r="I1006" s="190">
        <v>-6.7199315199413396</v>
      </c>
      <c r="J1006" s="190">
        <v>0.75405202492047863</v>
      </c>
      <c r="K1006" s="190">
        <v>2.1264241967689999</v>
      </c>
      <c r="L1006" s="190">
        <v>8.4579385610548528</v>
      </c>
    </row>
    <row r="1007" spans="1:12" s="66" customFormat="1">
      <c r="A1007" s="37">
        <v>1004</v>
      </c>
      <c r="B1007" s="37">
        <v>69.602725944439783</v>
      </c>
      <c r="C1007" s="37"/>
      <c r="D1007" s="37"/>
      <c r="E1007" s="190">
        <v>6</v>
      </c>
      <c r="F1007" s="190">
        <v>1347.506963242686</v>
      </c>
      <c r="G1007" s="190">
        <v>89.003713369369507</v>
      </c>
      <c r="H1007" s="190">
        <v>0</v>
      </c>
      <c r="I1007" s="190">
        <v>-6.7199315199413396</v>
      </c>
      <c r="J1007" s="190">
        <v>1.474080847891676</v>
      </c>
      <c r="K1007" s="190">
        <v>4.1569030774517</v>
      </c>
      <c r="L1007" s="190">
        <v>19.93282403106139</v>
      </c>
    </row>
    <row r="1008" spans="1:12" s="66" customFormat="1">
      <c r="A1008" s="37">
        <v>1005</v>
      </c>
      <c r="B1008" s="37">
        <v>70.042165251489422</v>
      </c>
      <c r="C1008" s="37"/>
      <c r="D1008" s="37"/>
      <c r="E1008" s="190">
        <v>6</v>
      </c>
      <c r="F1008" s="190">
        <v>1356.014496793091</v>
      </c>
      <c r="G1008" s="190">
        <v>89.012677550315857</v>
      </c>
      <c r="H1008" s="190">
        <v>0</v>
      </c>
      <c r="I1008" s="190">
        <v>-6.7199315199413396</v>
      </c>
      <c r="J1008" s="190">
        <v>0.68172062426889291</v>
      </c>
      <c r="K1008" s="190">
        <v>1.9224498880361971</v>
      </c>
      <c r="L1008" s="190">
        <v>7.1728038391101219</v>
      </c>
    </row>
    <row r="1009" spans="1:12" s="66" customFormat="1">
      <c r="A1009" s="37">
        <v>1006</v>
      </c>
      <c r="B1009" s="37">
        <v>69.348236510531606</v>
      </c>
      <c r="C1009" s="37"/>
      <c r="D1009" s="37"/>
      <c r="E1009" s="190">
        <v>6</v>
      </c>
      <c r="F1009" s="190">
        <v>1342.580054423961</v>
      </c>
      <c r="G1009" s="190">
        <v>89.016087859869003</v>
      </c>
      <c r="H1009" s="190">
        <v>0</v>
      </c>
      <c r="I1009" s="190">
        <v>-6.7199315199413396</v>
      </c>
      <c r="J1009" s="190">
        <v>0.3072882811010022</v>
      </c>
      <c r="K1009" s="190">
        <v>0.86655192841055595</v>
      </c>
      <c r="L1009" s="190">
        <v>0.82461509275854117</v>
      </c>
    </row>
    <row r="1010" spans="1:12" s="66" customFormat="1">
      <c r="A1010" s="37">
        <v>1007</v>
      </c>
      <c r="B1010" s="37">
        <v>68.851046768409674</v>
      </c>
      <c r="C1010" s="37"/>
      <c r="D1010" s="37"/>
      <c r="E1010" s="190">
        <v>6</v>
      </c>
      <c r="F1010" s="190">
        <v>1332.9544739532059</v>
      </c>
      <c r="G1010" s="190">
        <v>89.025052040815353</v>
      </c>
      <c r="H1010" s="190">
        <v>0</v>
      </c>
      <c r="I1010" s="190">
        <v>-6.7199315199413396</v>
      </c>
      <c r="J1010" s="190">
        <v>1.1600395062371029</v>
      </c>
      <c r="K1010" s="190">
        <v>3.271307540790275</v>
      </c>
      <c r="L1010" s="190">
        <v>15.08040166552342</v>
      </c>
    </row>
    <row r="1011" spans="1:12" s="66" customFormat="1">
      <c r="A1011" s="37">
        <v>1008</v>
      </c>
      <c r="B1011" s="37">
        <v>70.295540949225554</v>
      </c>
      <c r="C1011" s="37"/>
      <c r="D1011" s="37"/>
      <c r="E1011" s="190">
        <v>6</v>
      </c>
      <c r="F1011" s="190">
        <v>1360.919843708504</v>
      </c>
      <c r="G1011" s="190">
        <v>89.03431898355484</v>
      </c>
      <c r="H1011" s="190">
        <v>0</v>
      </c>
      <c r="I1011" s="190">
        <v>-6.7199315199413396</v>
      </c>
      <c r="J1011" s="190">
        <v>1.421908249035905</v>
      </c>
      <c r="K1011" s="190">
        <v>4.0097765225870887</v>
      </c>
      <c r="L1011" s="190">
        <v>19.102681474733249</v>
      </c>
    </row>
    <row r="1012" spans="1:12" s="66" customFormat="1">
      <c r="A1012" s="37">
        <v>1009</v>
      </c>
      <c r="B1012" s="37">
        <v>70.373095848828342</v>
      </c>
      <c r="C1012" s="37"/>
      <c r="D1012" s="37"/>
      <c r="E1012" s="190">
        <v>6</v>
      </c>
      <c r="F1012" s="190">
        <v>1362.4213045468589</v>
      </c>
      <c r="G1012" s="190">
        <v>89.037729293107986</v>
      </c>
      <c r="H1012" s="190">
        <v>0</v>
      </c>
      <c r="I1012" s="190">
        <v>-6.7199315199413396</v>
      </c>
      <c r="J1012" s="190">
        <v>0.57341502013667667</v>
      </c>
      <c r="K1012" s="190">
        <v>1.6170284454020281</v>
      </c>
      <c r="L1012" s="190">
        <v>5.3255620810207924</v>
      </c>
    </row>
    <row r="1013" spans="1:12" s="66" customFormat="1">
      <c r="A1013" s="37">
        <v>1010</v>
      </c>
      <c r="B1013" s="37">
        <v>70.209896132832142</v>
      </c>
      <c r="C1013" s="37"/>
      <c r="D1013" s="37"/>
      <c r="E1013" s="190">
        <v>6</v>
      </c>
      <c r="F1013" s="190">
        <v>1359.26176229158</v>
      </c>
      <c r="G1013" s="190">
        <v>89.041139602661133</v>
      </c>
      <c r="H1013" s="190">
        <v>0</v>
      </c>
      <c r="I1013" s="190">
        <v>-6.7199315199413396</v>
      </c>
      <c r="J1013" s="190">
        <v>1.0779172758389861</v>
      </c>
      <c r="K1013" s="190">
        <v>3.039723124808356</v>
      </c>
      <c r="L1013" s="190">
        <v>13.71198916366164</v>
      </c>
    </row>
    <row r="1014" spans="1:12" s="66" customFormat="1">
      <c r="A1014" s="37">
        <v>1011</v>
      </c>
      <c r="B1014" s="37">
        <v>70.654452049840657</v>
      </c>
      <c r="C1014" s="37"/>
      <c r="D1014" s="37"/>
      <c r="E1014" s="190">
        <v>6</v>
      </c>
      <c r="F1014" s="190">
        <v>1367.8683532776549</v>
      </c>
      <c r="G1014" s="190">
        <v>89.044549912214279</v>
      </c>
      <c r="H1014" s="190">
        <v>0</v>
      </c>
      <c r="I1014" s="190">
        <v>-6.7199315199413396</v>
      </c>
      <c r="J1014" s="190">
        <v>0.48161633099481121</v>
      </c>
      <c r="K1014" s="190">
        <v>1.3581564480175981</v>
      </c>
      <c r="L1014" s="190">
        <v>3.7440620099266231</v>
      </c>
    </row>
    <row r="1015" spans="1:12" s="66" customFormat="1">
      <c r="A1015" s="37">
        <v>1012</v>
      </c>
      <c r="B1015" s="37">
        <v>69.371213722315801</v>
      </c>
      <c r="C1015" s="37"/>
      <c r="D1015" s="37"/>
      <c r="E1015" s="190">
        <v>6</v>
      </c>
      <c r="F1015" s="190">
        <v>1343.024892646243</v>
      </c>
      <c r="G1015" s="190">
        <v>89.047960221767426</v>
      </c>
      <c r="H1015" s="190">
        <v>0</v>
      </c>
      <c r="I1015" s="190">
        <v>-6.7199315199413396</v>
      </c>
      <c r="J1015" s="190">
        <v>0.56210963538057934</v>
      </c>
      <c r="K1015" s="190">
        <v>1.585147298074449</v>
      </c>
      <c r="L1015" s="190">
        <v>5.1910172812647568</v>
      </c>
    </row>
    <row r="1016" spans="1:12" s="66" customFormat="1">
      <c r="A1016" s="37">
        <v>1013</v>
      </c>
      <c r="B1016" s="37">
        <v>70.029108133857534</v>
      </c>
      <c r="C1016" s="37"/>
      <c r="D1016" s="37"/>
      <c r="E1016" s="190">
        <v>6</v>
      </c>
      <c r="F1016" s="190">
        <v>1355.76171133548</v>
      </c>
      <c r="G1016" s="190">
        <v>89.057227164506912</v>
      </c>
      <c r="H1016" s="190">
        <v>0</v>
      </c>
      <c r="I1016" s="190">
        <v>-6.7199315199413396</v>
      </c>
      <c r="J1016" s="190">
        <v>1.1109250443058929</v>
      </c>
      <c r="K1016" s="190">
        <v>3.1328049218591381</v>
      </c>
      <c r="L1016" s="190">
        <v>14.25336619075887</v>
      </c>
    </row>
    <row r="1017" spans="1:12" s="66" customFormat="1">
      <c r="A1017" s="37">
        <v>1014</v>
      </c>
      <c r="B1017" s="37">
        <v>69.703486299357792</v>
      </c>
      <c r="C1017" s="37"/>
      <c r="D1017" s="37"/>
      <c r="E1017" s="190">
        <v>6</v>
      </c>
      <c r="F1017" s="190">
        <v>1349.4576810921451</v>
      </c>
      <c r="G1017" s="190">
        <v>89.060637474060059</v>
      </c>
      <c r="H1017" s="190">
        <v>0</v>
      </c>
      <c r="I1017" s="190">
        <v>-6.7199315199413396</v>
      </c>
      <c r="J1017" s="190">
        <v>0.40269864994214533</v>
      </c>
      <c r="K1017" s="190">
        <v>1.1356088505080171</v>
      </c>
      <c r="L1017" s="190">
        <v>2.4491621403158792</v>
      </c>
    </row>
    <row r="1018" spans="1:12" s="66" customFormat="1">
      <c r="A1018" s="37">
        <v>1015</v>
      </c>
      <c r="B1018" s="37">
        <v>69.261825923821448</v>
      </c>
      <c r="C1018" s="37"/>
      <c r="D1018" s="37"/>
      <c r="E1018" s="190">
        <v>6</v>
      </c>
      <c r="F1018" s="190">
        <v>1340.9071477136299</v>
      </c>
      <c r="G1018" s="190">
        <v>89.069904416799545</v>
      </c>
      <c r="H1018" s="190">
        <v>0</v>
      </c>
      <c r="I1018" s="190">
        <v>-6.7199315199413396</v>
      </c>
      <c r="J1018" s="190">
        <v>0.90337768244831917</v>
      </c>
      <c r="K1018" s="190">
        <v>2.5475220532453191</v>
      </c>
      <c r="L1018" s="190">
        <v>10.896044074989909</v>
      </c>
    </row>
    <row r="1019" spans="1:12" s="66" customFormat="1">
      <c r="A1019" s="37">
        <v>1016</v>
      </c>
      <c r="B1019" s="37">
        <v>69.495441384378537</v>
      </c>
      <c r="C1019" s="37"/>
      <c r="D1019" s="37"/>
      <c r="E1019" s="190">
        <v>6</v>
      </c>
      <c r="F1019" s="190">
        <v>1345.4299369514119</v>
      </c>
      <c r="G1019" s="190">
        <v>89.079171359539032</v>
      </c>
      <c r="H1019" s="190">
        <v>0</v>
      </c>
      <c r="I1019" s="190">
        <v>-6.7199315199413396</v>
      </c>
      <c r="J1019" s="190">
        <v>0.4507667614428823</v>
      </c>
      <c r="K1019" s="190">
        <v>1.2711607647130569</v>
      </c>
      <c r="L1019" s="190">
        <v>3.2871700736887308</v>
      </c>
    </row>
    <row r="1020" spans="1:12" s="66" customFormat="1">
      <c r="A1020" s="37">
        <v>1017</v>
      </c>
      <c r="B1020" s="37">
        <v>68.396733451955825</v>
      </c>
      <c r="C1020" s="37"/>
      <c r="D1020" s="37"/>
      <c r="E1020" s="190">
        <v>6</v>
      </c>
      <c r="F1020" s="190">
        <v>1324.1589799677531</v>
      </c>
      <c r="G1020" s="190">
        <v>89.089141517877579</v>
      </c>
      <c r="H1020" s="190">
        <v>0</v>
      </c>
      <c r="I1020" s="190">
        <v>-6.7199315199413396</v>
      </c>
      <c r="J1020" s="190">
        <v>0.7085998761459632</v>
      </c>
      <c r="K1020" s="190">
        <v>1.9982492887320289</v>
      </c>
      <c r="L1020" s="190">
        <v>7.7081883363156907</v>
      </c>
    </row>
    <row r="1021" spans="1:12" s="66" customFormat="1">
      <c r="A1021" s="37">
        <v>1018</v>
      </c>
      <c r="B1021" s="37">
        <v>69.515459141652499</v>
      </c>
      <c r="C1021" s="37"/>
      <c r="D1021" s="37"/>
      <c r="E1021" s="190">
        <v>6</v>
      </c>
      <c r="F1021" s="190">
        <v>1345.8174802113799</v>
      </c>
      <c r="G1021" s="190">
        <v>89.099111676216125</v>
      </c>
      <c r="H1021" s="190">
        <v>0</v>
      </c>
      <c r="I1021" s="190">
        <v>-6.7199315199413396</v>
      </c>
      <c r="J1021" s="190">
        <v>1.505497928440704</v>
      </c>
      <c r="K1021" s="190">
        <v>4.2454991398763573</v>
      </c>
      <c r="L1021" s="190">
        <v>20.42633001555609</v>
      </c>
    </row>
    <row r="1022" spans="1:12" s="66" customFormat="1">
      <c r="A1022" s="37">
        <v>1019</v>
      </c>
      <c r="B1022" s="37">
        <v>70.162992567773415</v>
      </c>
      <c r="C1022" s="37"/>
      <c r="D1022" s="37"/>
      <c r="E1022" s="190">
        <v>6</v>
      </c>
      <c r="F1022" s="190">
        <v>1358.353710492459</v>
      </c>
      <c r="G1022" s="190">
        <v>89.11346110701561</v>
      </c>
      <c r="H1022" s="190">
        <v>0</v>
      </c>
      <c r="I1022" s="190">
        <v>-6.7199315199413396</v>
      </c>
      <c r="J1022" s="190">
        <v>1.0095359703729989</v>
      </c>
      <c r="K1022" s="190">
        <v>2.8468880713319549</v>
      </c>
      <c r="L1022" s="190">
        <v>12.600864054468071</v>
      </c>
    </row>
    <row r="1023" spans="1:12" s="66" customFormat="1">
      <c r="A1023" s="37">
        <v>1020</v>
      </c>
      <c r="B1023" s="37">
        <v>70.173595502813029</v>
      </c>
      <c r="C1023" s="37"/>
      <c r="D1023" s="37"/>
      <c r="E1023" s="190">
        <v>6</v>
      </c>
      <c r="F1023" s="190">
        <v>1358.5589830389411</v>
      </c>
      <c r="G1023" s="190">
        <v>89.118417352437973</v>
      </c>
      <c r="H1023" s="190">
        <v>0</v>
      </c>
      <c r="I1023" s="190">
        <v>-6.7199315199413396</v>
      </c>
      <c r="J1023" s="190">
        <v>0.41997142199144261</v>
      </c>
      <c r="K1023" s="190">
        <v>1.1843180101111279</v>
      </c>
      <c r="L1023" s="190">
        <v>2.7173109528335928</v>
      </c>
    </row>
    <row r="1024" spans="1:12" s="66" customFormat="1">
      <c r="A1024" s="37">
        <v>1021</v>
      </c>
      <c r="B1024" s="37">
        <v>69.391062789261582</v>
      </c>
      <c r="C1024" s="37"/>
      <c r="D1024" s="37"/>
      <c r="E1024" s="190">
        <v>6</v>
      </c>
      <c r="F1024" s="190">
        <v>1343.4091700658471</v>
      </c>
      <c r="G1024" s="190">
        <v>89.123373597860336</v>
      </c>
      <c r="H1024" s="190">
        <v>0</v>
      </c>
      <c r="I1024" s="190">
        <v>-6.7199315199413396</v>
      </c>
      <c r="J1024" s="190">
        <v>0.95535009754597822</v>
      </c>
      <c r="K1024" s="190">
        <v>2.694084090579334</v>
      </c>
      <c r="L1024" s="190">
        <v>11.744504994559369</v>
      </c>
    </row>
    <row r="1025" spans="1:12" s="66" customFormat="1">
      <c r="A1025" s="37">
        <v>1022</v>
      </c>
      <c r="B1025" s="37">
        <v>70.358085894765566</v>
      </c>
      <c r="C1025" s="37"/>
      <c r="D1025" s="37"/>
      <c r="E1025" s="190">
        <v>6</v>
      </c>
      <c r="F1025" s="190">
        <v>1362.1307122267581</v>
      </c>
      <c r="G1025" s="190">
        <v>89.137723028659821</v>
      </c>
      <c r="H1025" s="190">
        <v>0</v>
      </c>
      <c r="I1025" s="190">
        <v>-6.7199315199413396</v>
      </c>
      <c r="J1025" s="190">
        <v>0.88390095274880598</v>
      </c>
      <c r="K1025" s="190">
        <v>2.4925977404151238</v>
      </c>
      <c r="L1025" s="190">
        <v>10.52879822019116</v>
      </c>
    </row>
    <row r="1026" spans="1:12" s="66" customFormat="1">
      <c r="A1026" s="37">
        <v>1023</v>
      </c>
      <c r="B1026" s="37">
        <v>69.550008053706392</v>
      </c>
      <c r="C1026" s="37"/>
      <c r="D1026" s="37"/>
      <c r="E1026" s="190">
        <v>6</v>
      </c>
      <c r="F1026" s="190">
        <v>1346.486346249791</v>
      </c>
      <c r="G1026" s="190">
        <v>89.140386581420898</v>
      </c>
      <c r="H1026" s="190">
        <v>0</v>
      </c>
      <c r="I1026" s="190">
        <v>-6.7199315199413396</v>
      </c>
      <c r="J1026" s="190">
        <v>0.63479743807846734</v>
      </c>
      <c r="K1026" s="190">
        <v>1.790126659389818</v>
      </c>
      <c r="L1026" s="190">
        <v>6.4109876442577862</v>
      </c>
    </row>
    <row r="1027" spans="1:12" s="66" customFormat="1">
      <c r="A1027" s="37">
        <v>1024</v>
      </c>
      <c r="B1027" s="37">
        <v>70.172179536435522</v>
      </c>
      <c r="C1027" s="37"/>
      <c r="D1027" s="37"/>
      <c r="E1027" s="190">
        <v>6</v>
      </c>
      <c r="F1027" s="190">
        <v>1358.5315699667151</v>
      </c>
      <c r="G1027" s="190">
        <v>89.152443319559097</v>
      </c>
      <c r="H1027" s="190">
        <v>0</v>
      </c>
      <c r="I1027" s="190">
        <v>-6.7199315199413396</v>
      </c>
      <c r="J1027" s="190">
        <v>1.1259840544886131</v>
      </c>
      <c r="K1027" s="190">
        <v>3.175271280377709</v>
      </c>
      <c r="L1027" s="190">
        <v>14.49358504550111</v>
      </c>
    </row>
    <row r="1028" spans="1:12" s="66" customFormat="1">
      <c r="A1028" s="37">
        <v>1025</v>
      </c>
      <c r="B1028" s="37">
        <v>70.117798537844877</v>
      </c>
      <c r="C1028" s="37"/>
      <c r="D1028" s="37"/>
      <c r="E1028" s="190">
        <v>6</v>
      </c>
      <c r="F1028" s="190">
        <v>1357.478755248977</v>
      </c>
      <c r="G1028" s="190">
        <v>89.151529878377914</v>
      </c>
      <c r="H1028" s="190">
        <v>0</v>
      </c>
      <c r="I1028" s="190">
        <v>-6.7199315199413396</v>
      </c>
      <c r="J1028" s="190">
        <v>0.66386606380282875</v>
      </c>
      <c r="K1028" s="190">
        <v>1.8721000870370981</v>
      </c>
      <c r="L1028" s="190">
        <v>6.8703196242937219</v>
      </c>
    </row>
    <row r="1029" spans="1:12" s="66" customFormat="1">
      <c r="A1029" s="37">
        <v>1026</v>
      </c>
      <c r="B1029" s="37">
        <v>69.92024628828311</v>
      </c>
      <c r="C1029" s="37"/>
      <c r="D1029" s="37"/>
      <c r="E1029" s="190">
        <v>6</v>
      </c>
      <c r="F1029" s="190">
        <v>1353.6541488377111</v>
      </c>
      <c r="G1029" s="190">
        <v>89.153734356164932</v>
      </c>
      <c r="H1029" s="190">
        <v>0</v>
      </c>
      <c r="I1029" s="190">
        <v>-6.7199315199413396</v>
      </c>
      <c r="J1029" s="190">
        <v>0.69007422052478928</v>
      </c>
      <c r="K1029" s="190">
        <v>1.946007001632504</v>
      </c>
      <c r="L1029" s="190">
        <v>7.3213609966989264</v>
      </c>
    </row>
    <row r="1030" spans="1:12" s="66" customFormat="1">
      <c r="A1030" s="37">
        <v>1027</v>
      </c>
      <c r="B1030" s="37">
        <v>69.914028220173108</v>
      </c>
      <c r="C1030" s="37"/>
      <c r="D1030" s="37"/>
      <c r="E1030" s="190">
        <v>6</v>
      </c>
      <c r="F1030" s="190">
        <v>1353.533767200893</v>
      </c>
      <c r="G1030" s="190">
        <v>89.158360511064529</v>
      </c>
      <c r="H1030" s="190">
        <v>0</v>
      </c>
      <c r="I1030" s="190">
        <v>-6.7199315199413396</v>
      </c>
      <c r="J1030" s="190">
        <v>1.107355991508028</v>
      </c>
      <c r="K1030" s="190">
        <v>3.1227402048660009</v>
      </c>
      <c r="L1030" s="190">
        <v>14.200702648778449</v>
      </c>
    </row>
    <row r="1031" spans="1:12" s="66" customFormat="1">
      <c r="A1031" s="37">
        <v>1028</v>
      </c>
      <c r="B1031" s="37">
        <v>70.691737575924805</v>
      </c>
      <c r="C1031" s="37"/>
      <c r="D1031" s="37"/>
      <c r="E1031" s="190">
        <v>6</v>
      </c>
      <c r="F1031" s="190">
        <v>1368.5902000924859</v>
      </c>
      <c r="G1031" s="190">
        <v>89.162986665964127</v>
      </c>
      <c r="H1031" s="190">
        <v>0</v>
      </c>
      <c r="I1031" s="190">
        <v>-6.7199315199413396</v>
      </c>
      <c r="J1031" s="190">
        <v>1.0047577536100469</v>
      </c>
      <c r="K1031" s="190">
        <v>2.8334135159878211</v>
      </c>
      <c r="L1031" s="190">
        <v>12.50313914413087</v>
      </c>
    </row>
    <row r="1032" spans="1:12" s="66" customFormat="1">
      <c r="A1032" s="37">
        <v>1029</v>
      </c>
      <c r="B1032" s="37">
        <v>70.378050023946429</v>
      </c>
      <c r="C1032" s="37"/>
      <c r="D1032" s="37"/>
      <c r="E1032" s="190">
        <v>6</v>
      </c>
      <c r="F1032" s="190">
        <v>1362.5172172482389</v>
      </c>
      <c r="G1032" s="190">
        <v>89.162073224782944</v>
      </c>
      <c r="H1032" s="190">
        <v>0</v>
      </c>
      <c r="I1032" s="190">
        <v>-6.7199315199413396</v>
      </c>
      <c r="J1032" s="190">
        <v>0.55516614114107421</v>
      </c>
      <c r="K1032" s="190">
        <v>1.5655666674640261</v>
      </c>
      <c r="L1032" s="190">
        <v>5.016895074254454</v>
      </c>
    </row>
    <row r="1033" spans="1:12" s="66" customFormat="1">
      <c r="A1033" s="37">
        <v>1030</v>
      </c>
      <c r="B1033" s="37">
        <v>69.968635519851716</v>
      </c>
      <c r="C1033" s="37"/>
      <c r="D1033" s="37"/>
      <c r="E1033" s="190">
        <v>6</v>
      </c>
      <c r="F1033" s="190">
        <v>1354.590963101806</v>
      </c>
      <c r="G1033" s="190">
        <v>89.161159783601761</v>
      </c>
      <c r="H1033" s="190">
        <v>0</v>
      </c>
      <c r="I1033" s="190">
        <v>-6.7199315199413396</v>
      </c>
      <c r="J1033" s="190">
        <v>0.52240381527514601</v>
      </c>
      <c r="K1033" s="190">
        <v>1.4731770177298611</v>
      </c>
      <c r="L1033" s="190">
        <v>4.4832180451780452</v>
      </c>
    </row>
    <row r="1034" spans="1:12" s="66" customFormat="1">
      <c r="A1034" s="37">
        <v>1031</v>
      </c>
      <c r="B1034" s="37">
        <v>69.35454135320947</v>
      </c>
      <c r="C1034" s="37"/>
      <c r="D1034" s="37"/>
      <c r="E1034" s="190">
        <v>6</v>
      </c>
      <c r="F1034" s="190">
        <v>1342.7021160141551</v>
      </c>
      <c r="G1034" s="190">
        <v>89.165785938501358</v>
      </c>
      <c r="H1034" s="190">
        <v>0</v>
      </c>
      <c r="I1034" s="190">
        <v>-6.7199315199413396</v>
      </c>
      <c r="J1034" s="190">
        <v>0.57733610886095044</v>
      </c>
      <c r="K1034" s="190">
        <v>1.6280859025341841</v>
      </c>
      <c r="L1034" s="190">
        <v>5.451458583377109</v>
      </c>
    </row>
    <row r="1035" spans="1:12" s="66" customFormat="1">
      <c r="A1035" s="37">
        <v>1032</v>
      </c>
      <c r="B1035" s="37">
        <v>69.748303006958849</v>
      </c>
      <c r="C1035" s="37"/>
      <c r="D1035" s="37"/>
      <c r="E1035" s="190">
        <v>6</v>
      </c>
      <c r="F1035" s="190">
        <v>1350.3253313851851</v>
      </c>
      <c r="G1035" s="190">
        <v>89.174973875284195</v>
      </c>
      <c r="H1035" s="190">
        <v>0</v>
      </c>
      <c r="I1035" s="190">
        <v>-6.7199315199413396</v>
      </c>
      <c r="J1035" s="190">
        <v>1.67306283924746</v>
      </c>
      <c r="K1035" s="190">
        <v>4.7180316298017067</v>
      </c>
      <c r="L1035" s="190">
        <v>23.023811975436061</v>
      </c>
    </row>
    <row r="1036" spans="1:12" s="66" customFormat="1">
      <c r="A1036" s="37">
        <v>1033</v>
      </c>
      <c r="B1036" s="37">
        <v>71.516665104661968</v>
      </c>
      <c r="C1036" s="37"/>
      <c r="D1036" s="37"/>
      <c r="E1036" s="190">
        <v>6</v>
      </c>
      <c r="F1036" s="190">
        <v>1384.560775584476</v>
      </c>
      <c r="G1036" s="190">
        <v>89.181757897138596</v>
      </c>
      <c r="H1036" s="190">
        <v>0</v>
      </c>
      <c r="I1036" s="190">
        <v>-6.7199315199413396</v>
      </c>
      <c r="J1036" s="190">
        <v>1.2328559427393799</v>
      </c>
      <c r="K1036" s="190">
        <v>3.476649649005243</v>
      </c>
      <c r="L1036" s="190">
        <v>16.176532276099959</v>
      </c>
    </row>
    <row r="1037" spans="1:12" s="66" customFormat="1">
      <c r="A1037" s="37">
        <v>1034</v>
      </c>
      <c r="B1037" s="37">
        <v>71.270122337392976</v>
      </c>
      <c r="C1037" s="37"/>
      <c r="D1037" s="37"/>
      <c r="E1037" s="190">
        <v>6</v>
      </c>
      <c r="F1037" s="190">
        <v>1379.7877140251151</v>
      </c>
      <c r="G1037" s="190">
        <v>89.178440719842911</v>
      </c>
      <c r="H1037" s="190">
        <v>0</v>
      </c>
      <c r="I1037" s="190">
        <v>-6.7199315199413396</v>
      </c>
      <c r="J1037" s="190">
        <v>0.93713079108585773</v>
      </c>
      <c r="K1037" s="190">
        <v>2.6427057070928148</v>
      </c>
      <c r="L1037" s="190">
        <v>11.36863713995421</v>
      </c>
    </row>
    <row r="1038" spans="1:12" s="66" customFormat="1">
      <c r="A1038" s="37">
        <v>1035</v>
      </c>
      <c r="B1038" s="37">
        <v>72.491398316138941</v>
      </c>
      <c r="C1038" s="37"/>
      <c r="D1038" s="37"/>
      <c r="E1038" s="190">
        <v>6</v>
      </c>
      <c r="F1038" s="190">
        <v>1403.4315851964091</v>
      </c>
      <c r="G1038" s="190">
        <v>89.175123542547226</v>
      </c>
      <c r="H1038" s="190">
        <v>0</v>
      </c>
      <c r="I1038" s="190">
        <v>-6.7199315199413396</v>
      </c>
      <c r="J1038" s="190">
        <v>1.7075091299963649</v>
      </c>
      <c r="K1038" s="190">
        <v>4.8151700548926506</v>
      </c>
      <c r="L1038" s="190">
        <v>23.544908900260239</v>
      </c>
    </row>
    <row r="1039" spans="1:12" s="66" customFormat="1">
      <c r="A1039" s="37">
        <v>1036</v>
      </c>
      <c r="B1039" s="37">
        <v>73.434385774378256</v>
      </c>
      <c r="C1039" s="37"/>
      <c r="D1039" s="37"/>
      <c r="E1039" s="190">
        <v>6</v>
      </c>
      <c r="F1039" s="190">
        <v>1421.687797851677</v>
      </c>
      <c r="G1039" s="190">
        <v>89.167729169130325</v>
      </c>
      <c r="H1039" s="190">
        <v>0</v>
      </c>
      <c r="I1039" s="190">
        <v>-6.7199315199413396</v>
      </c>
      <c r="J1039" s="190">
        <v>1.128792464739605</v>
      </c>
      <c r="K1039" s="190">
        <v>3.183190987924136</v>
      </c>
      <c r="L1039" s="190">
        <v>14.42723937737124</v>
      </c>
    </row>
    <row r="1040" spans="1:12" s="66" customFormat="1">
      <c r="A1040" s="37">
        <v>1037</v>
      </c>
      <c r="B1040" s="37">
        <v>73.977261895111383</v>
      </c>
      <c r="C1040" s="37"/>
      <c r="D1040" s="37"/>
      <c r="E1040" s="190">
        <v>6</v>
      </c>
      <c r="F1040" s="190">
        <v>1432.1978654235991</v>
      </c>
      <c r="G1040" s="190">
        <v>89.162738651037216</v>
      </c>
      <c r="H1040" s="190">
        <v>0</v>
      </c>
      <c r="I1040" s="190">
        <v>-6.7199315199413396</v>
      </c>
      <c r="J1040" s="190">
        <v>1.6037306373385321</v>
      </c>
      <c r="K1040" s="190">
        <v>4.5225150515258692</v>
      </c>
      <c r="L1040" s="190">
        <v>21.908011440677679</v>
      </c>
    </row>
    <row r="1041" spans="1:12" s="66" customFormat="1">
      <c r="A1041" s="37">
        <v>1038</v>
      </c>
      <c r="B1041" s="37">
        <v>75.693285079980569</v>
      </c>
      <c r="C1041" s="37"/>
      <c r="D1041" s="37"/>
      <c r="E1041" s="190">
        <v>6</v>
      </c>
      <c r="F1041" s="190">
        <v>1465.4200296322681</v>
      </c>
      <c r="G1041" s="190">
        <v>89.150206357240677</v>
      </c>
      <c r="H1041" s="190">
        <v>0</v>
      </c>
      <c r="I1041" s="190">
        <v>-6.7199315199413396</v>
      </c>
      <c r="J1041" s="190">
        <v>1.8073239572369859</v>
      </c>
      <c r="K1041" s="190">
        <v>5.0966475349951104</v>
      </c>
      <c r="L1041" s="190">
        <v>25.075161461527738</v>
      </c>
    </row>
    <row r="1042" spans="1:12" s="66" customFormat="1">
      <c r="A1042" s="37">
        <v>1039</v>
      </c>
      <c r="B1042" s="37">
        <v>76.376927819384207</v>
      </c>
      <c r="C1042" s="37"/>
      <c r="D1042" s="37"/>
      <c r="E1042" s="190">
        <v>6</v>
      </c>
      <c r="F1042" s="190">
        <v>1478.6553352789469</v>
      </c>
      <c r="G1042" s="190">
        <v>89.139147609472275</v>
      </c>
      <c r="H1042" s="190">
        <v>0</v>
      </c>
      <c r="I1042" s="190">
        <v>-6.7199315199413396</v>
      </c>
      <c r="J1042" s="190">
        <v>1.0094935134218961</v>
      </c>
      <c r="K1042" s="190">
        <v>2.846768342871369</v>
      </c>
      <c r="L1042" s="190">
        <v>12.33974684148667</v>
      </c>
    </row>
    <row r="1043" spans="1:12" s="66" customFormat="1">
      <c r="A1043" s="37">
        <v>1040</v>
      </c>
      <c r="B1043" s="37">
        <v>76.746481520055724</v>
      </c>
      <c r="C1043" s="37"/>
      <c r="D1043" s="37"/>
      <c r="E1043" s="190">
        <v>6</v>
      </c>
      <c r="F1043" s="190">
        <v>1485.8098853082729</v>
      </c>
      <c r="G1043" s="190">
        <v>89.130912035703659</v>
      </c>
      <c r="H1043" s="190">
        <v>0</v>
      </c>
      <c r="I1043" s="190">
        <v>-6.7199315199413396</v>
      </c>
      <c r="J1043" s="190">
        <v>1.6784928394345251</v>
      </c>
      <c r="K1043" s="190">
        <v>4.7333442122292286</v>
      </c>
      <c r="L1043" s="190">
        <v>23.04313539849235</v>
      </c>
    </row>
    <row r="1044" spans="1:12" s="66" customFormat="1">
      <c r="A1044" s="37">
        <v>1041</v>
      </c>
      <c r="B1044" s="37">
        <v>78.590900047584753</v>
      </c>
      <c r="C1044" s="37"/>
      <c r="D1044" s="37"/>
      <c r="E1044" s="190">
        <v>6</v>
      </c>
      <c r="F1044" s="190">
        <v>1521.517780010028</v>
      </c>
      <c r="G1044" s="190">
        <v>89.128178149461746</v>
      </c>
      <c r="H1044" s="190">
        <v>0</v>
      </c>
      <c r="I1044" s="190">
        <v>-6.7199315199413396</v>
      </c>
      <c r="J1044" s="190">
        <v>2.054299306094344</v>
      </c>
      <c r="K1044" s="190">
        <v>5.7931171955216971</v>
      </c>
      <c r="L1044" s="190">
        <v>28.892421864671501</v>
      </c>
    </row>
    <row r="1045" spans="1:12" s="66" customFormat="1">
      <c r="A1045" s="37">
        <v>1042</v>
      </c>
      <c r="B1045" s="37">
        <v>79.282821176272662</v>
      </c>
      <c r="C1045" s="37"/>
      <c r="D1045" s="37"/>
      <c r="E1045" s="190">
        <v>6</v>
      </c>
      <c r="F1045" s="190">
        <v>1534.9133550578499</v>
      </c>
      <c r="G1045" s="190">
        <v>89.12551549077034</v>
      </c>
      <c r="H1045" s="190">
        <v>0</v>
      </c>
      <c r="I1045" s="190">
        <v>-6.7199315199413396</v>
      </c>
      <c r="J1045" s="190">
        <v>0.75967983326828414</v>
      </c>
      <c r="K1045" s="190">
        <v>2.142294597550451</v>
      </c>
      <c r="L1045" s="190">
        <v>7.9803004086936804</v>
      </c>
    </row>
    <row r="1046" spans="1:12" s="66" customFormat="1">
      <c r="A1046" s="37">
        <v>1043</v>
      </c>
      <c r="B1046" s="37">
        <v>78.704406096509359</v>
      </c>
      <c r="C1046" s="37"/>
      <c r="D1046" s="37"/>
      <c r="E1046" s="190">
        <v>6</v>
      </c>
      <c r="F1046" s="190">
        <v>1523.7152541638161</v>
      </c>
      <c r="G1046" s="190">
        <v>89.122852832078934</v>
      </c>
      <c r="H1046" s="190">
        <v>0</v>
      </c>
      <c r="I1046" s="190">
        <v>-6.7199315199413396</v>
      </c>
      <c r="J1046" s="190">
        <v>1.1407779751626459</v>
      </c>
      <c r="K1046" s="190">
        <v>3.2169900873654109</v>
      </c>
      <c r="L1046" s="190">
        <v>14.411269679892079</v>
      </c>
    </row>
    <row r="1047" spans="1:12" s="66" customFormat="1">
      <c r="A1047" s="37">
        <v>1044</v>
      </c>
      <c r="B1047" s="37">
        <v>80.145019656893339</v>
      </c>
      <c r="C1047" s="37"/>
      <c r="D1047" s="37"/>
      <c r="E1047" s="190">
        <v>6</v>
      </c>
      <c r="F1047" s="190">
        <v>1551.6054952085251</v>
      </c>
      <c r="G1047" s="190">
        <v>89.120190173387527</v>
      </c>
      <c r="H1047" s="190">
        <v>0</v>
      </c>
      <c r="I1047" s="190">
        <v>-6.7199315199413396</v>
      </c>
      <c r="J1047" s="190">
        <v>2.2928643957709558</v>
      </c>
      <c r="K1047" s="190">
        <v>6.4658699531927768</v>
      </c>
      <c r="L1047" s="190">
        <v>32.557469235937141</v>
      </c>
    </row>
    <row r="1048" spans="1:12" s="66" customFormat="1">
      <c r="A1048" s="37">
        <v>1045</v>
      </c>
      <c r="B1048" s="37">
        <v>81.797545042257681</v>
      </c>
      <c r="C1048" s="37"/>
      <c r="D1048" s="37"/>
      <c r="E1048" s="190">
        <v>6</v>
      </c>
      <c r="F1048" s="190">
        <v>1583.598343670973</v>
      </c>
      <c r="G1048" s="190">
        <v>89.121571242809296</v>
      </c>
      <c r="H1048" s="190">
        <v>0</v>
      </c>
      <c r="I1048" s="190">
        <v>-6.7199315199413396</v>
      </c>
      <c r="J1048" s="190">
        <v>1.775993778255702</v>
      </c>
      <c r="K1048" s="190">
        <v>5.0082965347018202</v>
      </c>
      <c r="L1048" s="190">
        <v>24.49479597119166</v>
      </c>
    </row>
    <row r="1049" spans="1:12" s="66" customFormat="1">
      <c r="A1049" s="37">
        <v>1046</v>
      </c>
      <c r="B1049" s="37">
        <v>82.374771966289387</v>
      </c>
      <c r="C1049" s="37"/>
      <c r="D1049" s="37"/>
      <c r="E1049" s="190">
        <v>6</v>
      </c>
      <c r="F1049" s="190">
        <v>1594.7734419009589</v>
      </c>
      <c r="G1049" s="190">
        <v>89.126820087432861</v>
      </c>
      <c r="H1049" s="190">
        <v>0</v>
      </c>
      <c r="I1049" s="190">
        <v>-6.7199315199413396</v>
      </c>
      <c r="J1049" s="190">
        <v>1.236261238985048</v>
      </c>
      <c r="K1049" s="190">
        <v>3.4862525730670391</v>
      </c>
      <c r="L1049" s="190">
        <v>15.82812825619672</v>
      </c>
    </row>
    <row r="1050" spans="1:12" s="66" customFormat="1">
      <c r="A1050" s="37">
        <v>1047</v>
      </c>
      <c r="B1050" s="37">
        <v>82.979411160493484</v>
      </c>
      <c r="C1050" s="37"/>
      <c r="D1050" s="37"/>
      <c r="E1050" s="190">
        <v>6</v>
      </c>
      <c r="F1050" s="190">
        <v>1606.4792409682229</v>
      </c>
      <c r="G1050" s="190">
        <v>89.132068932056427</v>
      </c>
      <c r="H1050" s="190">
        <v>0</v>
      </c>
      <c r="I1050" s="190">
        <v>-6.7199315199413396</v>
      </c>
      <c r="J1050" s="190">
        <v>1.9991209489352071</v>
      </c>
      <c r="K1050" s="190">
        <v>5.6375144122607894</v>
      </c>
      <c r="L1050" s="190">
        <v>28.003655925803251</v>
      </c>
    </row>
    <row r="1051" spans="1:12" s="66" customFormat="1">
      <c r="A1051" s="37">
        <v>1048</v>
      </c>
      <c r="B1051" s="37">
        <v>84.454804357142294</v>
      </c>
      <c r="C1051" s="37"/>
      <c r="D1051" s="37"/>
      <c r="E1051" s="190">
        <v>6</v>
      </c>
      <c r="F1051" s="190">
        <v>1635.042814866064</v>
      </c>
      <c r="G1051" s="190">
        <v>89.138112872838974</v>
      </c>
      <c r="H1051" s="190">
        <v>0</v>
      </c>
      <c r="I1051" s="190">
        <v>-6.7199315199413396</v>
      </c>
      <c r="J1051" s="190">
        <v>1.3931894964605669</v>
      </c>
      <c r="K1051" s="190">
        <v>3.92878973605381</v>
      </c>
      <c r="L1051" s="190">
        <v>18.32765885041751</v>
      </c>
    </row>
    <row r="1052" spans="1:12" s="66" customFormat="1">
      <c r="A1052" s="37">
        <v>1049</v>
      </c>
      <c r="B1052" s="37">
        <v>84.453771802790044</v>
      </c>
      <c r="C1052" s="37"/>
      <c r="D1052" s="37"/>
      <c r="E1052" s="190">
        <v>6</v>
      </c>
      <c r="F1052" s="190">
        <v>1635.02282464067</v>
      </c>
      <c r="G1052" s="190">
        <v>89.138655036687851</v>
      </c>
      <c r="H1052" s="190">
        <v>0</v>
      </c>
      <c r="I1052" s="190">
        <v>-6.7199315199413396</v>
      </c>
      <c r="J1052" s="190">
        <v>2.0274800309178169</v>
      </c>
      <c r="K1052" s="190">
        <v>5.7174869289214758</v>
      </c>
      <c r="L1052" s="190">
        <v>28.429515871195608</v>
      </c>
    </row>
    <row r="1053" spans="1:12" s="66" customFormat="1">
      <c r="A1053" s="37">
        <v>1050</v>
      </c>
      <c r="B1053" s="37">
        <v>86.453568069085776</v>
      </c>
      <c r="C1053" s="37"/>
      <c r="D1053" s="37"/>
      <c r="E1053" s="190">
        <v>6</v>
      </c>
      <c r="F1053" s="190">
        <v>1673.738828322068</v>
      </c>
      <c r="G1053" s="190">
        <v>89.139197200536728</v>
      </c>
      <c r="H1053" s="190">
        <v>0</v>
      </c>
      <c r="I1053" s="190">
        <v>-6.7199315199413396</v>
      </c>
      <c r="J1053" s="190">
        <v>1.2689562263253451</v>
      </c>
      <c r="K1053" s="190">
        <v>3.5784523283833858</v>
      </c>
      <c r="L1053" s="190">
        <v>16.176022430377792</v>
      </c>
    </row>
    <row r="1054" spans="1:12" s="66" customFormat="1">
      <c r="A1054" s="37">
        <v>1051</v>
      </c>
      <c r="B1054" s="37">
        <v>85.332433585187829</v>
      </c>
      <c r="C1054" s="37"/>
      <c r="D1054" s="37"/>
      <c r="E1054" s="190">
        <v>6</v>
      </c>
      <c r="F1054" s="190">
        <v>1652.03369388538</v>
      </c>
      <c r="G1054" s="190">
        <v>89.139739364385605</v>
      </c>
      <c r="H1054" s="190">
        <v>0</v>
      </c>
      <c r="I1054" s="190">
        <v>-6.7199315199413396</v>
      </c>
      <c r="J1054" s="190">
        <v>1.595003109683474</v>
      </c>
      <c r="K1054" s="190">
        <v>4.4979034526303643</v>
      </c>
      <c r="L1054" s="190">
        <v>21.59320373256616</v>
      </c>
    </row>
    <row r="1055" spans="1:12" s="66" customFormat="1">
      <c r="A1055" s="37">
        <v>1052</v>
      </c>
      <c r="B1055" s="37">
        <v>87.790831905017498</v>
      </c>
      <c r="C1055" s="37"/>
      <c r="D1055" s="37"/>
      <c r="E1055" s="190">
        <v>6</v>
      </c>
      <c r="F1055" s="190">
        <v>1699.628221390509</v>
      </c>
      <c r="G1055" s="190">
        <v>89.140281528234482</v>
      </c>
      <c r="H1055" s="190">
        <v>0</v>
      </c>
      <c r="I1055" s="190">
        <v>-6.7199315199413396</v>
      </c>
      <c r="J1055" s="190">
        <v>1.9778402693935559</v>
      </c>
      <c r="K1055" s="190">
        <v>5.5775029668889289</v>
      </c>
      <c r="L1055" s="190">
        <v>27.576633745001921</v>
      </c>
    </row>
    <row r="1056" spans="1:12" s="66" customFormat="1">
      <c r="A1056" s="37">
        <v>1053</v>
      </c>
      <c r="B1056" s="37">
        <v>87.29816314541722</v>
      </c>
      <c r="C1056" s="37"/>
      <c r="D1056" s="37"/>
      <c r="E1056" s="190">
        <v>6</v>
      </c>
      <c r="F1056" s="190">
        <v>1690.090167023739</v>
      </c>
      <c r="G1056" s="190">
        <v>89.140823692083359</v>
      </c>
      <c r="H1056" s="190">
        <v>0</v>
      </c>
      <c r="I1056" s="190">
        <v>-6.7199315199413396</v>
      </c>
      <c r="J1056" s="190">
        <v>1.685927311013919</v>
      </c>
      <c r="K1056" s="190">
        <v>4.7543093973015482</v>
      </c>
      <c r="L1056" s="190">
        <v>22.998105746750181</v>
      </c>
    </row>
    <row r="1057" spans="1:12" s="66" customFormat="1">
      <c r="A1057" s="37">
        <v>1054</v>
      </c>
      <c r="B1057" s="37">
        <v>89.648731898079504</v>
      </c>
      <c r="C1057" s="37"/>
      <c r="D1057" s="37"/>
      <c r="E1057" s="190">
        <v>6</v>
      </c>
      <c r="F1057" s="190">
        <v>1735.5971169141999</v>
      </c>
      <c r="G1057" s="190">
        <v>89.141365855932236</v>
      </c>
      <c r="H1057" s="190">
        <v>0</v>
      </c>
      <c r="I1057" s="190">
        <v>-6.7199315199413396</v>
      </c>
      <c r="J1057" s="190">
        <v>2.33660291770985</v>
      </c>
      <c r="K1057" s="190">
        <v>6.5892124392653839</v>
      </c>
      <c r="L1057" s="190">
        <v>33.214916297224747</v>
      </c>
    </row>
    <row r="1058" spans="1:12" s="66" customFormat="1">
      <c r="A1058" s="37">
        <v>1055</v>
      </c>
      <c r="B1058" s="37">
        <v>89.426448531203789</v>
      </c>
      <c r="C1058" s="37"/>
      <c r="D1058" s="37"/>
      <c r="E1058" s="190">
        <v>6</v>
      </c>
      <c r="F1058" s="190">
        <v>1731.2937167152311</v>
      </c>
      <c r="G1058" s="190">
        <v>89.141908019781113</v>
      </c>
      <c r="H1058" s="190">
        <v>0</v>
      </c>
      <c r="I1058" s="190">
        <v>-6.7199315199413396</v>
      </c>
      <c r="J1058" s="190">
        <v>0.9414607287609088</v>
      </c>
      <c r="K1058" s="190">
        <v>2.6549161169033342</v>
      </c>
      <c r="L1058" s="190">
        <v>10.463145911610621</v>
      </c>
    </row>
    <row r="1059" spans="1:12" s="66" customFormat="1">
      <c r="A1059" s="37">
        <v>1056</v>
      </c>
      <c r="B1059" s="37">
        <v>89.984466310052099</v>
      </c>
      <c r="C1059" s="37"/>
      <c r="D1059" s="37"/>
      <c r="E1059" s="190">
        <v>6</v>
      </c>
      <c r="F1059" s="190">
        <v>1742.096926394282</v>
      </c>
      <c r="G1059" s="190">
        <v>89.14245018362999</v>
      </c>
      <c r="H1059" s="190">
        <v>0</v>
      </c>
      <c r="I1059" s="190">
        <v>-6.7199315199413396</v>
      </c>
      <c r="J1059" s="190">
        <v>2.1889298546021232</v>
      </c>
      <c r="K1059" s="190">
        <v>6.1727748935451379</v>
      </c>
      <c r="L1059" s="190">
        <v>30.883438321508741</v>
      </c>
    </row>
    <row r="1060" spans="1:12" s="66" customFormat="1">
      <c r="A1060" s="37">
        <v>1057</v>
      </c>
      <c r="B1060" s="37">
        <v>91.642775176084228</v>
      </c>
      <c r="C1060" s="37"/>
      <c r="D1060" s="37"/>
      <c r="E1060" s="190">
        <v>6</v>
      </c>
      <c r="F1060" s="190">
        <v>1774.2017428919739</v>
      </c>
      <c r="G1060" s="190">
        <v>89.14228418469429</v>
      </c>
      <c r="H1060" s="190">
        <v>0</v>
      </c>
      <c r="I1060" s="190">
        <v>-6.7199315199413396</v>
      </c>
      <c r="J1060" s="190">
        <v>2.6766339766687031</v>
      </c>
      <c r="K1060" s="190">
        <v>7.5480988920924874</v>
      </c>
      <c r="L1060" s="190">
        <v>38.482849385745062</v>
      </c>
    </row>
    <row r="1061" spans="1:12" s="66" customFormat="1">
      <c r="A1061" s="37">
        <v>1058</v>
      </c>
      <c r="B1061" s="37">
        <v>92.988865429460077</v>
      </c>
      <c r="C1061" s="37"/>
      <c r="D1061" s="37"/>
      <c r="E1061" s="190">
        <v>6</v>
      </c>
      <c r="F1061" s="190">
        <v>1800.262015172473</v>
      </c>
      <c r="G1061" s="190">
        <v>89.142118185758591</v>
      </c>
      <c r="H1061" s="190">
        <v>0</v>
      </c>
      <c r="I1061" s="190">
        <v>-6.7199315199413396</v>
      </c>
      <c r="J1061" s="190">
        <v>1.4852678088443421</v>
      </c>
      <c r="K1061" s="190">
        <v>4.1884502700483477</v>
      </c>
      <c r="L1061" s="190">
        <v>19.439925542922431</v>
      </c>
    </row>
    <row r="1062" spans="1:12" s="66" customFormat="1">
      <c r="A1062" s="37">
        <v>1059</v>
      </c>
      <c r="B1062" s="37">
        <v>92.846372710986842</v>
      </c>
      <c r="C1062" s="37"/>
      <c r="D1062" s="37"/>
      <c r="E1062" s="190">
        <v>6</v>
      </c>
      <c r="F1062" s="190">
        <v>1797.503359850449</v>
      </c>
      <c r="G1062" s="190">
        <v>89.141952186822891</v>
      </c>
      <c r="H1062" s="190">
        <v>0</v>
      </c>
      <c r="I1062" s="190">
        <v>-6.7199315199413396</v>
      </c>
      <c r="J1062" s="190">
        <v>2.027854205546344</v>
      </c>
      <c r="K1062" s="190">
        <v>5.7185421001266734</v>
      </c>
      <c r="L1062" s="190">
        <v>28.233965907490159</v>
      </c>
    </row>
    <row r="1063" spans="1:12" s="66" customFormat="1">
      <c r="A1063" s="37">
        <v>1060</v>
      </c>
      <c r="B1063" s="37">
        <v>94.918284869902394</v>
      </c>
      <c r="C1063" s="37"/>
      <c r="D1063" s="37"/>
      <c r="E1063" s="190">
        <v>6</v>
      </c>
      <c r="F1063" s="190">
        <v>1837.6155253365321</v>
      </c>
      <c r="G1063" s="190">
        <v>89.142494350671768</v>
      </c>
      <c r="H1063" s="190">
        <v>0</v>
      </c>
      <c r="I1063" s="190">
        <v>-6.7199315199413396</v>
      </c>
      <c r="J1063" s="190">
        <v>2.7638624441833191</v>
      </c>
      <c r="K1063" s="190">
        <v>7.7940828797221462</v>
      </c>
      <c r="L1063" s="190">
        <v>39.812136885177978</v>
      </c>
    </row>
    <row r="1064" spans="1:12" s="66" customFormat="1">
      <c r="A1064" s="37">
        <v>1061</v>
      </c>
      <c r="B1064" s="37">
        <v>95.478037638665867</v>
      </c>
      <c r="C1064" s="37"/>
      <c r="D1064" s="37"/>
      <c r="E1064" s="190">
        <v>6</v>
      </c>
      <c r="F1064" s="190">
        <v>1848.4523243751969</v>
      </c>
      <c r="G1064" s="190">
        <v>89.149072468280792</v>
      </c>
      <c r="H1064" s="190">
        <v>0</v>
      </c>
      <c r="I1064" s="190">
        <v>-6.7199315199413396</v>
      </c>
      <c r="J1064" s="190">
        <v>1.209484497281607</v>
      </c>
      <c r="K1064" s="190">
        <v>3.4107422507191409</v>
      </c>
      <c r="L1064" s="190">
        <v>14.64658297285184</v>
      </c>
    </row>
    <row r="1065" spans="1:12" s="66" customFormat="1">
      <c r="A1065" s="37">
        <v>1062</v>
      </c>
      <c r="B1065" s="37">
        <v>95.319868737101245</v>
      </c>
      <c r="C1065" s="37"/>
      <c r="D1065" s="37"/>
      <c r="E1065" s="190">
        <v>6</v>
      </c>
      <c r="F1065" s="190">
        <v>1845.3901785564119</v>
      </c>
      <c r="G1065" s="190">
        <v>89.148406028747559</v>
      </c>
      <c r="H1065" s="190">
        <v>0</v>
      </c>
      <c r="I1065" s="190">
        <v>-6.7199315199413396</v>
      </c>
      <c r="J1065" s="190">
        <v>1.8152979681689929</v>
      </c>
      <c r="K1065" s="190">
        <v>5.1191342192433336</v>
      </c>
      <c r="L1065" s="190">
        <v>24.769716511087019</v>
      </c>
    </row>
    <row r="1066" spans="1:12" s="66" customFormat="1">
      <c r="A1066" s="37">
        <v>1063</v>
      </c>
      <c r="B1066" s="37">
        <v>96.732230475330965</v>
      </c>
      <c r="C1066" s="37"/>
      <c r="D1066" s="37"/>
      <c r="E1066" s="190">
        <v>6</v>
      </c>
      <c r="F1066" s="190">
        <v>1872.7334650593191</v>
      </c>
      <c r="G1066" s="190">
        <v>89.147739589214325</v>
      </c>
      <c r="H1066" s="190">
        <v>0</v>
      </c>
      <c r="I1066" s="190">
        <v>-6.7199315199413396</v>
      </c>
      <c r="J1066" s="190">
        <v>2.876940602238566</v>
      </c>
      <c r="K1066" s="190">
        <v>8.1129629085107506</v>
      </c>
      <c r="L1066" s="190">
        <v>41.544948325704759</v>
      </c>
    </row>
    <row r="1067" spans="1:12" s="66" customFormat="1">
      <c r="A1067" s="37">
        <v>1064</v>
      </c>
      <c r="B1067" s="37">
        <v>98.276700889604868</v>
      </c>
      <c r="C1067" s="37"/>
      <c r="D1067" s="37"/>
      <c r="E1067" s="190">
        <v>6</v>
      </c>
      <c r="F1067" s="190">
        <v>1902.6343720930131</v>
      </c>
      <c r="G1067" s="190">
        <v>89.135949015617371</v>
      </c>
      <c r="H1067" s="190">
        <v>0</v>
      </c>
      <c r="I1067" s="190">
        <v>-6.7199315199413396</v>
      </c>
      <c r="J1067" s="190">
        <v>2.200495462338325</v>
      </c>
      <c r="K1067" s="190">
        <v>6.2053898688092017</v>
      </c>
      <c r="L1067" s="190">
        <v>30.82449591401345</v>
      </c>
    </row>
    <row r="1068" spans="1:12" s="66" customFormat="1">
      <c r="A1068" s="37">
        <v>1065</v>
      </c>
      <c r="B1068" s="37">
        <v>98.358311797208984</v>
      </c>
      <c r="C1068" s="37"/>
      <c r="D1068" s="37"/>
      <c r="E1068" s="190">
        <v>6</v>
      </c>
      <c r="F1068" s="190">
        <v>1904.214357140738</v>
      </c>
      <c r="G1068" s="190">
        <v>89.133463799953461</v>
      </c>
      <c r="H1068" s="190">
        <v>0</v>
      </c>
      <c r="I1068" s="190">
        <v>-6.7199315199413396</v>
      </c>
      <c r="J1068" s="190">
        <v>1.0456437930619209</v>
      </c>
      <c r="K1068" s="190">
        <v>2.9487120109553082</v>
      </c>
      <c r="L1068" s="190">
        <v>11.63565191740612</v>
      </c>
    </row>
    <row r="1069" spans="1:12" s="66" customFormat="1">
      <c r="A1069" s="37">
        <v>1066</v>
      </c>
      <c r="B1069" s="37">
        <v>98.124176534626329</v>
      </c>
      <c r="C1069" s="37"/>
      <c r="D1069" s="37"/>
      <c r="E1069" s="190">
        <v>6</v>
      </c>
      <c r="F1069" s="190">
        <v>1899.681504549266</v>
      </c>
      <c r="G1069" s="190">
        <v>89.135127693414688</v>
      </c>
      <c r="H1069" s="190">
        <v>0</v>
      </c>
      <c r="I1069" s="190">
        <v>-6.7199315199413396</v>
      </c>
      <c r="J1069" s="190">
        <v>2.356046326581573</v>
      </c>
      <c r="K1069" s="190">
        <v>6.6440427874722801</v>
      </c>
      <c r="L1069" s="190">
        <v>33.328895256814107</v>
      </c>
    </row>
    <row r="1070" spans="1:12" s="66" customFormat="1">
      <c r="A1070" s="37">
        <v>1067</v>
      </c>
      <c r="B1070" s="37">
        <v>99.94271677769666</v>
      </c>
      <c r="C1070" s="37"/>
      <c r="D1070" s="37"/>
      <c r="E1070" s="190">
        <v>6</v>
      </c>
      <c r="F1070" s="190">
        <v>1934.8883963372459</v>
      </c>
      <c r="G1070" s="190">
        <v>89.136791586875916</v>
      </c>
      <c r="H1070" s="190">
        <v>0</v>
      </c>
      <c r="I1070" s="190">
        <v>-6.7199315199413396</v>
      </c>
      <c r="J1070" s="190">
        <v>2.2527584077087539</v>
      </c>
      <c r="K1070" s="190">
        <v>6.3527712005439954</v>
      </c>
      <c r="L1070" s="190">
        <v>31.602500049862101</v>
      </c>
    </row>
    <row r="1071" spans="1:12" s="66" customFormat="1">
      <c r="A1071" s="37">
        <v>1068</v>
      </c>
      <c r="B1071" s="37">
        <v>99.154677278303041</v>
      </c>
      <c r="C1071" s="37"/>
      <c r="D1071" s="37"/>
      <c r="E1071" s="190">
        <v>6</v>
      </c>
      <c r="F1071" s="190">
        <v>1919.6319721335319</v>
      </c>
      <c r="G1071" s="190">
        <v>89.134306371212006</v>
      </c>
      <c r="H1071" s="190">
        <v>0</v>
      </c>
      <c r="I1071" s="190">
        <v>-6.7199315199413396</v>
      </c>
      <c r="J1071" s="190">
        <v>0.41353861464201519</v>
      </c>
      <c r="K1071" s="190">
        <v>1.1661775148284339</v>
      </c>
      <c r="L1071" s="190">
        <v>0.4502362249369648</v>
      </c>
    </row>
    <row r="1072" spans="1:12" s="66" customFormat="1">
      <c r="A1072" s="37">
        <v>1069</v>
      </c>
      <c r="B1072" s="37">
        <v>98.220804719203869</v>
      </c>
      <c r="C1072" s="37"/>
      <c r="D1072" s="37"/>
      <c r="E1072" s="190">
        <v>6</v>
      </c>
      <c r="F1072" s="190">
        <v>1901.552223688451</v>
      </c>
      <c r="G1072" s="190">
        <v>89.135970264673233</v>
      </c>
      <c r="H1072" s="190">
        <v>0</v>
      </c>
      <c r="I1072" s="190">
        <v>-6.7199315199413396</v>
      </c>
      <c r="J1072" s="190">
        <v>1.811604202110467</v>
      </c>
      <c r="K1072" s="190">
        <v>5.1087178112708447</v>
      </c>
      <c r="L1072" s="190">
        <v>24.560909082672531</v>
      </c>
    </row>
    <row r="1073" spans="1:12" s="66" customFormat="1">
      <c r="A1073" s="37">
        <v>1070</v>
      </c>
      <c r="B1073" s="37">
        <v>99.098881269567514</v>
      </c>
      <c r="C1073" s="37"/>
      <c r="D1073" s="37"/>
      <c r="E1073" s="190">
        <v>6</v>
      </c>
      <c r="F1073" s="190">
        <v>1918.5517628562079</v>
      </c>
      <c r="G1073" s="190">
        <v>89.133485049009323</v>
      </c>
      <c r="H1073" s="190">
        <v>0</v>
      </c>
      <c r="I1073" s="190">
        <v>-6.7199315199413396</v>
      </c>
      <c r="J1073" s="190">
        <v>1.372494569277942</v>
      </c>
      <c r="K1073" s="190">
        <v>3.8704301103818999</v>
      </c>
      <c r="L1073" s="190">
        <v>17.17243328237268</v>
      </c>
    </row>
    <row r="1074" spans="1:12" s="66" customFormat="1">
      <c r="A1074" s="37">
        <v>1071</v>
      </c>
      <c r="B1074" s="37">
        <v>98.046520531264818</v>
      </c>
      <c r="C1074" s="37"/>
      <c r="D1074" s="37"/>
      <c r="E1074" s="190">
        <v>6</v>
      </c>
      <c r="F1074" s="190">
        <v>1898.1780863447721</v>
      </c>
      <c r="G1074" s="190">
        <v>89.135148942470551</v>
      </c>
      <c r="H1074" s="190">
        <v>0</v>
      </c>
      <c r="I1074" s="190">
        <v>-6.7199315199413396</v>
      </c>
      <c r="J1074" s="190">
        <v>1.409711081493116</v>
      </c>
      <c r="K1074" s="190">
        <v>3.9753805507736502</v>
      </c>
      <c r="L1074" s="190">
        <v>17.871516124563151</v>
      </c>
    </row>
    <row r="1075" spans="1:12" s="66" customFormat="1">
      <c r="A1075" s="37">
        <v>1072</v>
      </c>
      <c r="B1075" s="37">
        <v>99.290812396541398</v>
      </c>
      <c r="C1075" s="37"/>
      <c r="D1075" s="37"/>
      <c r="E1075" s="190">
        <v>6</v>
      </c>
      <c r="F1075" s="190">
        <v>1922.2675444804329</v>
      </c>
      <c r="G1075" s="190">
        <v>89.136812835931778</v>
      </c>
      <c r="H1075" s="190">
        <v>0</v>
      </c>
      <c r="I1075" s="190">
        <v>-6.7199315199413396</v>
      </c>
      <c r="J1075" s="190">
        <v>2.4950318071442799</v>
      </c>
      <c r="K1075" s="190">
        <v>7.0359813793741814</v>
      </c>
      <c r="L1075" s="190">
        <v>35.508248883340848</v>
      </c>
    </row>
    <row r="1076" spans="1:12" s="66" customFormat="1">
      <c r="A1076" s="37">
        <v>1073</v>
      </c>
      <c r="B1076" s="37">
        <v>99.736974279607225</v>
      </c>
      <c r="C1076" s="37"/>
      <c r="D1076" s="37"/>
      <c r="E1076" s="190">
        <v>6</v>
      </c>
      <c r="F1076" s="190">
        <v>1930.905226927591</v>
      </c>
      <c r="G1076" s="190">
        <v>89.134327620267868</v>
      </c>
      <c r="H1076" s="190">
        <v>0</v>
      </c>
      <c r="I1076" s="190">
        <v>-6.7199315199413396</v>
      </c>
      <c r="J1076" s="190">
        <v>1.7286365658651059</v>
      </c>
      <c r="K1076" s="190">
        <v>4.8747493536177133</v>
      </c>
      <c r="L1076" s="190">
        <v>23.103358202008089</v>
      </c>
    </row>
    <row r="1077" spans="1:12" s="66" customFormat="1">
      <c r="A1077" s="37">
        <v>1074</v>
      </c>
      <c r="B1077" s="37">
        <v>99.87066593032884</v>
      </c>
      <c r="C1077" s="37"/>
      <c r="D1077" s="37"/>
      <c r="E1077" s="190">
        <v>6</v>
      </c>
      <c r="F1077" s="190">
        <v>1933.4934938069459</v>
      </c>
      <c r="G1077" s="190">
        <v>89.135991513729095</v>
      </c>
      <c r="H1077" s="190">
        <v>0</v>
      </c>
      <c r="I1077" s="190">
        <v>-6.7199315199413396</v>
      </c>
      <c r="J1077" s="190">
        <v>1.211089332917161</v>
      </c>
      <c r="K1077" s="190">
        <v>3.4152678818619502</v>
      </c>
      <c r="L1077" s="190">
        <v>14.36913067159611</v>
      </c>
    </row>
    <row r="1078" spans="1:12" s="66" customFormat="1">
      <c r="A1078" s="37">
        <v>1075</v>
      </c>
      <c r="B1078" s="37">
        <v>99.105305518735975</v>
      </c>
      <c r="C1078" s="37"/>
      <c r="D1078" s="37"/>
      <c r="E1078" s="190">
        <v>6</v>
      </c>
      <c r="F1078" s="190">
        <v>1918.676136152952</v>
      </c>
      <c r="G1078" s="190">
        <v>89.133506298065186</v>
      </c>
      <c r="H1078" s="190">
        <v>0</v>
      </c>
      <c r="I1078" s="190">
        <v>-6.7199315199413396</v>
      </c>
      <c r="J1078" s="190">
        <v>1.2849902573292069</v>
      </c>
      <c r="K1078" s="190">
        <v>3.6236682423675068</v>
      </c>
      <c r="L1078" s="190">
        <v>15.685629326163051</v>
      </c>
    </row>
    <row r="1079" spans="1:12" s="66" customFormat="1">
      <c r="A1079" s="37">
        <v>1076</v>
      </c>
      <c r="B1079" s="37">
        <v>99.384522467185946</v>
      </c>
      <c r="C1079" s="37"/>
      <c r="D1079" s="37"/>
      <c r="E1079" s="190">
        <v>6</v>
      </c>
      <c r="F1079" s="190">
        <v>1924.081769009804</v>
      </c>
      <c r="G1079" s="190">
        <v>89.135170191526413</v>
      </c>
      <c r="H1079" s="190">
        <v>0</v>
      </c>
      <c r="I1079" s="190">
        <v>-6.7199315199413396</v>
      </c>
      <c r="J1079" s="190">
        <v>1.7550114449207219</v>
      </c>
      <c r="K1079" s="190">
        <v>4.949126424638286</v>
      </c>
      <c r="L1079" s="190">
        <v>23.561257635400182</v>
      </c>
    </row>
    <row r="1080" spans="1:12" s="66" customFormat="1">
      <c r="A1080" s="37">
        <v>1077</v>
      </c>
      <c r="B1080" s="37">
        <v>99.546255258260885</v>
      </c>
      <c r="C1080" s="37"/>
      <c r="D1080" s="37"/>
      <c r="E1080" s="190">
        <v>6</v>
      </c>
      <c r="F1080" s="190">
        <v>1927.2129116367771</v>
      </c>
      <c r="G1080" s="190">
        <v>89.13683408498764</v>
      </c>
      <c r="H1080" s="190">
        <v>0</v>
      </c>
      <c r="I1080" s="190">
        <v>-6.7199315199413396</v>
      </c>
      <c r="J1080" s="190">
        <v>1.915957650226493</v>
      </c>
      <c r="K1080" s="190">
        <v>5.402994187113209</v>
      </c>
      <c r="L1080" s="190">
        <v>26.204193582358599</v>
      </c>
    </row>
    <row r="1081" spans="1:12" s="66" customFormat="1">
      <c r="A1081" s="37">
        <v>1078</v>
      </c>
      <c r="B1081" s="37">
        <v>100.4384800057111</v>
      </c>
      <c r="C1081" s="37"/>
      <c r="D1081" s="37"/>
      <c r="E1081" s="190">
        <v>6</v>
      </c>
      <c r="F1081" s="190">
        <v>1944.486359531998</v>
      </c>
      <c r="G1081" s="190">
        <v>89.132996261119843</v>
      </c>
      <c r="H1081" s="190">
        <v>0</v>
      </c>
      <c r="I1081" s="190">
        <v>-6.7199315199413396</v>
      </c>
      <c r="J1081" s="190">
        <v>2.2806176703131862</v>
      </c>
      <c r="K1081" s="190">
        <v>6.4313342282242836</v>
      </c>
      <c r="L1081" s="190">
        <v>32.032065404435173</v>
      </c>
    </row>
    <row r="1082" spans="1:12" s="66" customFormat="1">
      <c r="A1082" s="37">
        <v>1079</v>
      </c>
      <c r="B1082" s="37">
        <v>100.69562630583469</v>
      </c>
      <c r="C1082" s="37"/>
      <c r="D1082" s="37"/>
      <c r="E1082" s="190">
        <v>6</v>
      </c>
      <c r="F1082" s="190">
        <v>1949.464705211522</v>
      </c>
      <c r="G1082" s="190">
        <v>89.13466015458107</v>
      </c>
      <c r="H1082" s="190">
        <v>0</v>
      </c>
      <c r="I1082" s="190">
        <v>-6.7199315199413396</v>
      </c>
      <c r="J1082" s="190">
        <v>1.0645330607675501</v>
      </c>
      <c r="K1082" s="190">
        <v>3.0019796829209562</v>
      </c>
      <c r="L1082" s="190">
        <v>11.78555007135153</v>
      </c>
    </row>
    <row r="1083" spans="1:12" s="66" customFormat="1">
      <c r="A1083" s="37">
        <v>1080</v>
      </c>
      <c r="B1083" s="37">
        <v>99.625180264419967</v>
      </c>
      <c r="C1083" s="37"/>
      <c r="D1083" s="37"/>
      <c r="E1083" s="190">
        <v>6</v>
      </c>
      <c r="F1083" s="190">
        <v>1928.740897702412</v>
      </c>
      <c r="G1083" s="190">
        <v>89.136324048042297</v>
      </c>
      <c r="H1083" s="190">
        <v>0</v>
      </c>
      <c r="I1083" s="190">
        <v>-6.7199315199413396</v>
      </c>
      <c r="J1083" s="190">
        <v>1.074223677708761</v>
      </c>
      <c r="K1083" s="190">
        <v>3.0293071903931148</v>
      </c>
      <c r="L1083" s="190">
        <v>12.03440355277238</v>
      </c>
    </row>
    <row r="1084" spans="1:12" s="66" customFormat="1">
      <c r="A1084" s="37">
        <v>1081</v>
      </c>
      <c r="B1084" s="37">
        <v>99.7809045980691</v>
      </c>
      <c r="C1084" s="37"/>
      <c r="D1084" s="37"/>
      <c r="E1084" s="190">
        <v>6</v>
      </c>
      <c r="F1084" s="190">
        <v>1931.7557167499599</v>
      </c>
      <c r="G1084" s="190">
        <v>89.133838832378387</v>
      </c>
      <c r="H1084" s="190">
        <v>0</v>
      </c>
      <c r="I1084" s="190">
        <v>-6.7199315199413396</v>
      </c>
      <c r="J1084" s="190">
        <v>1.8921915351088789</v>
      </c>
      <c r="K1084" s="190">
        <v>5.3359738217019226</v>
      </c>
      <c r="L1084" s="190">
        <v>25.801320677695621</v>
      </c>
    </row>
    <row r="1085" spans="1:12" s="66" customFormat="1">
      <c r="A1085" s="37">
        <v>1082</v>
      </c>
      <c r="B1085" s="37">
        <v>100.27337398986219</v>
      </c>
      <c r="C1085" s="37"/>
      <c r="D1085" s="37"/>
      <c r="E1085" s="190">
        <v>6</v>
      </c>
      <c r="F1085" s="190">
        <v>1941.28991136117</v>
      </c>
      <c r="G1085" s="190">
        <v>89.135502725839615</v>
      </c>
      <c r="H1085" s="190">
        <v>0</v>
      </c>
      <c r="I1085" s="190">
        <v>-6.7199315199413396</v>
      </c>
      <c r="J1085" s="190">
        <v>2.1674870534052642</v>
      </c>
      <c r="K1085" s="190">
        <v>6.1123062656459997</v>
      </c>
      <c r="L1085" s="190">
        <v>30.20763481477341</v>
      </c>
    </row>
    <row r="1086" spans="1:12" s="66" customFormat="1">
      <c r="A1086" s="37">
        <v>1083</v>
      </c>
      <c r="B1086" s="37">
        <v>100.8161141730302</v>
      </c>
      <c r="C1086" s="37"/>
      <c r="D1086" s="37"/>
      <c r="E1086" s="190">
        <v>6</v>
      </c>
      <c r="F1086" s="190">
        <v>1951.79734718537</v>
      </c>
      <c r="G1086" s="190">
        <v>89.133017510175705</v>
      </c>
      <c r="H1086" s="190">
        <v>0</v>
      </c>
      <c r="I1086" s="190">
        <v>-6.7199315199413396</v>
      </c>
      <c r="J1086" s="190">
        <v>1.246088371075083</v>
      </c>
      <c r="K1086" s="190">
        <v>3.51396505280383</v>
      </c>
      <c r="L1086" s="190">
        <v>14.899185958315449</v>
      </c>
    </row>
    <row r="1087" spans="1:12" s="66" customFormat="1">
      <c r="A1087" s="37">
        <v>1084</v>
      </c>
      <c r="B1087" s="37">
        <v>99.8159010394794</v>
      </c>
      <c r="C1087" s="37"/>
      <c r="D1087" s="37"/>
      <c r="E1087" s="190">
        <v>6</v>
      </c>
      <c r="F1087" s="190">
        <v>1932.433246945066</v>
      </c>
      <c r="G1087" s="190">
        <v>89.134681403636932</v>
      </c>
      <c r="H1087" s="190">
        <v>0</v>
      </c>
      <c r="I1087" s="190">
        <v>-6.7199315199413396</v>
      </c>
      <c r="J1087" s="190">
        <v>1.262264733301721</v>
      </c>
      <c r="K1087" s="190">
        <v>3.559582340361743</v>
      </c>
      <c r="L1087" s="190">
        <v>15.24801904521552</v>
      </c>
    </row>
    <row r="1088" spans="1:12" s="66" customFormat="1">
      <c r="A1088" s="37">
        <v>1085</v>
      </c>
      <c r="B1088" s="37">
        <v>100.0674739790858</v>
      </c>
      <c r="C1088" s="37"/>
      <c r="D1088" s="37"/>
      <c r="E1088" s="190">
        <v>6</v>
      </c>
      <c r="F1088" s="190">
        <v>1937.303692509995</v>
      </c>
      <c r="G1088" s="190">
        <v>89.13634529709816</v>
      </c>
      <c r="H1088" s="190">
        <v>0</v>
      </c>
      <c r="I1088" s="190">
        <v>-6.7199315199413396</v>
      </c>
      <c r="J1088" s="190">
        <v>1.3460904597572929</v>
      </c>
      <c r="K1088" s="190">
        <v>3.7959706095473691</v>
      </c>
      <c r="L1088" s="190">
        <v>16.657936559796191</v>
      </c>
    </row>
    <row r="1089" spans="1:12" s="66" customFormat="1">
      <c r="A1089" s="37">
        <v>1086</v>
      </c>
      <c r="B1089" s="37">
        <v>99.3759948919663</v>
      </c>
      <c r="C1089" s="37"/>
      <c r="D1089" s="37"/>
      <c r="E1089" s="190">
        <v>6</v>
      </c>
      <c r="F1089" s="190">
        <v>1923.9166753754359</v>
      </c>
      <c r="G1089" s="190">
        <v>89.13386008143425</v>
      </c>
      <c r="H1089" s="190">
        <v>0</v>
      </c>
      <c r="I1089" s="190">
        <v>-6.7199315199413396</v>
      </c>
      <c r="J1089" s="190">
        <v>1.669657973609969</v>
      </c>
      <c r="K1089" s="190">
        <v>4.7084299200535336</v>
      </c>
      <c r="L1089" s="190">
        <v>22.144816343885921</v>
      </c>
    </row>
    <row r="1090" spans="1:12" s="66" customFormat="1">
      <c r="A1090" s="37">
        <v>1087</v>
      </c>
      <c r="B1090" s="37">
        <v>100.18482074582469</v>
      </c>
      <c r="C1090" s="37"/>
      <c r="D1090" s="37"/>
      <c r="E1090" s="190">
        <v>6</v>
      </c>
      <c r="F1090" s="190">
        <v>1939.5755228607341</v>
      </c>
      <c r="G1090" s="190">
        <v>89.135523974895477</v>
      </c>
      <c r="H1090" s="190">
        <v>0</v>
      </c>
      <c r="I1090" s="190">
        <v>-6.7199315199413396</v>
      </c>
      <c r="J1090" s="190">
        <v>1.499687709193994</v>
      </c>
      <c r="K1090" s="190">
        <v>4.2291143409680343</v>
      </c>
      <c r="L1090" s="190">
        <v>19.248010085928779</v>
      </c>
    </row>
    <row r="1091" spans="1:12" s="66" customFormat="1">
      <c r="A1091" s="37">
        <v>1088</v>
      </c>
      <c r="B1091" s="37">
        <v>99.407854454806014</v>
      </c>
      <c r="C1091" s="37"/>
      <c r="D1091" s="37"/>
      <c r="E1091" s="190">
        <v>6</v>
      </c>
      <c r="F1091" s="190">
        <v>1924.5334756830371</v>
      </c>
      <c r="G1091" s="190">
        <v>89.133038759231567</v>
      </c>
      <c r="H1091" s="190">
        <v>0</v>
      </c>
      <c r="I1091" s="190">
        <v>-6.7199315199413396</v>
      </c>
      <c r="J1091" s="190">
        <v>1.716515703747159</v>
      </c>
      <c r="K1091" s="190">
        <v>4.8405685628479764</v>
      </c>
      <c r="L1091" s="190">
        <v>22.921699662126159</v>
      </c>
    </row>
    <row r="1092" spans="1:12" s="66" customFormat="1">
      <c r="A1092" s="37">
        <v>1089</v>
      </c>
      <c r="B1092" s="37">
        <v>100.9317127631554</v>
      </c>
      <c r="C1092" s="37"/>
      <c r="D1092" s="37"/>
      <c r="E1092" s="190">
        <v>6</v>
      </c>
      <c r="F1092" s="190">
        <v>1954.0353328823539</v>
      </c>
      <c r="G1092" s="190">
        <v>89.134702652692795</v>
      </c>
      <c r="H1092" s="190">
        <v>0</v>
      </c>
      <c r="I1092" s="190">
        <v>-6.7199315199413396</v>
      </c>
      <c r="J1092" s="190">
        <v>2.669547195734538</v>
      </c>
      <c r="K1092" s="190">
        <v>7.5281141934807456</v>
      </c>
      <c r="L1092" s="190">
        <v>38.22604378098211</v>
      </c>
    </row>
    <row r="1093" spans="1:12" s="66" customFormat="1">
      <c r="A1093" s="37">
        <v>1090</v>
      </c>
      <c r="B1093" s="37">
        <v>100.846108860988</v>
      </c>
      <c r="C1093" s="37"/>
      <c r="D1093" s="37"/>
      <c r="E1093" s="190">
        <v>6</v>
      </c>
      <c r="F1093" s="190">
        <v>1952.37804356378</v>
      </c>
      <c r="G1093" s="190">
        <v>89.136366546154022</v>
      </c>
      <c r="H1093" s="190">
        <v>0</v>
      </c>
      <c r="I1093" s="190">
        <v>-6.7199315199413396</v>
      </c>
      <c r="J1093" s="190">
        <v>0.54237620795263064</v>
      </c>
      <c r="K1093" s="190">
        <v>1.5294990985057251</v>
      </c>
      <c r="L1093" s="190">
        <v>2.60687916421643</v>
      </c>
    </row>
    <row r="1094" spans="1:12" s="66" customFormat="1">
      <c r="A1094" s="37">
        <v>1091</v>
      </c>
      <c r="B1094" s="37">
        <v>99.276334311027341</v>
      </c>
      <c r="C1094" s="37"/>
      <c r="D1094" s="37"/>
      <c r="E1094" s="190">
        <v>6</v>
      </c>
      <c r="F1094" s="190">
        <v>1921.9872491215961</v>
      </c>
      <c r="G1094" s="190">
        <v>89.133881330490112</v>
      </c>
      <c r="H1094" s="190">
        <v>0</v>
      </c>
      <c r="I1094" s="190">
        <v>-6.7199315199413396</v>
      </c>
      <c r="J1094" s="190">
        <v>0.98331751292318925</v>
      </c>
      <c r="K1094" s="190">
        <v>2.7729521087183508</v>
      </c>
      <c r="L1094" s="190">
        <v>10.488068819820381</v>
      </c>
    </row>
    <row r="1095" spans="1:12" s="66" customFormat="1">
      <c r="A1095" s="37">
        <v>1092</v>
      </c>
      <c r="B1095" s="37">
        <v>99.808124779667651</v>
      </c>
      <c r="C1095" s="37"/>
      <c r="D1095" s="37"/>
      <c r="E1095" s="190">
        <v>6</v>
      </c>
      <c r="F1095" s="190">
        <v>1932.282698757447</v>
      </c>
      <c r="G1095" s="190">
        <v>89.13554522395134</v>
      </c>
      <c r="H1095" s="190">
        <v>0</v>
      </c>
      <c r="I1095" s="190">
        <v>-6.7199315199413396</v>
      </c>
      <c r="J1095" s="190">
        <v>2.5214696828230529</v>
      </c>
      <c r="K1095" s="190">
        <v>7.1105361006620686</v>
      </c>
      <c r="L1095" s="190">
        <v>35.912674910083737</v>
      </c>
    </row>
    <row r="1096" spans="1:12" s="66" customFormat="1">
      <c r="A1096" s="37">
        <v>1093</v>
      </c>
      <c r="B1096" s="37">
        <v>100.9030008992239</v>
      </c>
      <c r="C1096" s="37"/>
      <c r="D1096" s="37"/>
      <c r="E1096" s="190">
        <v>6</v>
      </c>
      <c r="F1096" s="190">
        <v>1953.479471943713</v>
      </c>
      <c r="G1096" s="190">
        <v>89.13306000828743</v>
      </c>
      <c r="H1096" s="190">
        <v>0</v>
      </c>
      <c r="I1096" s="190">
        <v>-6.7199315199413396</v>
      </c>
      <c r="J1096" s="190">
        <v>2.0877705221698419</v>
      </c>
      <c r="K1096" s="190">
        <v>5.8875059132838814</v>
      </c>
      <c r="L1096" s="190">
        <v>28.880444567526439</v>
      </c>
    </row>
    <row r="1097" spans="1:12" s="66" customFormat="1">
      <c r="A1097" s="37">
        <v>1094</v>
      </c>
      <c r="B1097" s="37">
        <v>100.83227126055981</v>
      </c>
      <c r="C1097" s="37"/>
      <c r="D1097" s="37"/>
      <c r="E1097" s="190">
        <v>6</v>
      </c>
      <c r="F1097" s="190">
        <v>1952.11014797954</v>
      </c>
      <c r="G1097" s="190">
        <v>89.134723901748657</v>
      </c>
      <c r="H1097" s="190">
        <v>0</v>
      </c>
      <c r="I1097" s="190">
        <v>-6.7199315199413396</v>
      </c>
      <c r="J1097" s="190">
        <v>1.018968272768638</v>
      </c>
      <c r="K1097" s="190">
        <v>2.8734871326466509</v>
      </c>
      <c r="L1097" s="190">
        <v>10.986037175560069</v>
      </c>
    </row>
    <row r="1098" spans="1:12" s="66" customFormat="1">
      <c r="A1098" s="37">
        <v>1095</v>
      </c>
      <c r="B1098" s="37">
        <v>99.778553024551258</v>
      </c>
      <c r="C1098" s="37"/>
      <c r="D1098" s="37"/>
      <c r="E1098" s="190">
        <v>6</v>
      </c>
      <c r="F1098" s="190">
        <v>1931.710190347841</v>
      </c>
      <c r="G1098" s="190">
        <v>89.136387795209885</v>
      </c>
      <c r="H1098" s="190">
        <v>0</v>
      </c>
      <c r="I1098" s="190">
        <v>-6.7199315199413396</v>
      </c>
      <c r="J1098" s="190">
        <v>0.7830043056525009</v>
      </c>
      <c r="K1098" s="190">
        <v>2.2080695319257</v>
      </c>
      <c r="L1098" s="190">
        <v>6.952777890057253</v>
      </c>
    </row>
    <row r="1099" spans="1:12" s="66" customFormat="1">
      <c r="A1099" s="37">
        <v>1096</v>
      </c>
      <c r="B1099" s="37">
        <v>99.546566969517343</v>
      </c>
      <c r="C1099" s="37"/>
      <c r="D1099" s="37"/>
      <c r="E1099" s="190">
        <v>6</v>
      </c>
      <c r="F1099" s="190">
        <v>1927.218946358591</v>
      </c>
      <c r="G1099" s="190">
        <v>89.133902579545975</v>
      </c>
      <c r="H1099" s="190">
        <v>0</v>
      </c>
      <c r="I1099" s="190">
        <v>-6.7199315199413396</v>
      </c>
      <c r="J1099" s="190">
        <v>2.3315563811221058</v>
      </c>
      <c r="K1099" s="190">
        <v>6.5749812229097353</v>
      </c>
      <c r="L1099" s="190">
        <v>32.886879428452531</v>
      </c>
    </row>
    <row r="1100" spans="1:12" s="66" customFormat="1">
      <c r="A1100" s="37">
        <v>1097</v>
      </c>
      <c r="B1100" s="37">
        <v>100.81059669794119</v>
      </c>
      <c r="C1100" s="37"/>
      <c r="D1100" s="37"/>
      <c r="E1100" s="190">
        <v>6</v>
      </c>
      <c r="F1100" s="190">
        <v>1951.690529011209</v>
      </c>
      <c r="G1100" s="190">
        <v>89.135566473007202</v>
      </c>
      <c r="H1100" s="190">
        <v>0</v>
      </c>
      <c r="I1100" s="190">
        <v>-6.7199315199413396</v>
      </c>
      <c r="J1100" s="190">
        <v>1.6218552955130829</v>
      </c>
      <c r="K1100" s="190">
        <v>4.5736265271625767</v>
      </c>
      <c r="L1100" s="190">
        <v>21.257639302383879</v>
      </c>
    </row>
    <row r="1101" spans="1:12" s="66" customFormat="1">
      <c r="A1101" s="37">
        <v>1098</v>
      </c>
      <c r="B1101" s="37">
        <v>100.0324552271274</v>
      </c>
      <c r="C1101" s="37"/>
      <c r="D1101" s="37"/>
      <c r="E1101" s="190">
        <v>6</v>
      </c>
      <c r="F1101" s="190">
        <v>1936.625730383259</v>
      </c>
      <c r="G1101" s="190">
        <v>89.133081257343292</v>
      </c>
      <c r="H1101" s="190">
        <v>0</v>
      </c>
      <c r="I1101" s="190">
        <v>-6.7199315199413396</v>
      </c>
      <c r="J1101" s="190">
        <v>1.7247452733354389</v>
      </c>
      <c r="K1101" s="190">
        <v>4.8637759216550256</v>
      </c>
      <c r="L1101" s="190">
        <v>23.021066312421269</v>
      </c>
    </row>
    <row r="1102" spans="1:12" s="66" customFormat="1">
      <c r="A1102" s="37">
        <v>1099</v>
      </c>
      <c r="B1102" s="37">
        <v>101.8002371293439</v>
      </c>
      <c r="C1102" s="37"/>
      <c r="D1102" s="37"/>
      <c r="E1102" s="190">
        <v>6</v>
      </c>
      <c r="F1102" s="190">
        <v>1970.849942013024</v>
      </c>
      <c r="G1102" s="190">
        <v>89.13474515080452</v>
      </c>
      <c r="H1102" s="190">
        <v>0</v>
      </c>
      <c r="I1102" s="190">
        <v>-6.7199315199413396</v>
      </c>
      <c r="J1102" s="190">
        <v>3.2558650230645978</v>
      </c>
      <c r="K1102" s="190">
        <v>9.1815285121587564</v>
      </c>
      <c r="L1102" s="190">
        <v>47.326380044990408</v>
      </c>
    </row>
    <row r="1103" spans="1:12" s="66" customFormat="1">
      <c r="A1103" s="37">
        <v>1100</v>
      </c>
      <c r="B1103" s="37">
        <v>103.1170891392444</v>
      </c>
      <c r="C1103" s="37"/>
      <c r="D1103" s="37"/>
      <c r="E1103" s="190">
        <v>6</v>
      </c>
      <c r="F1103" s="190">
        <v>1996.34416266061</v>
      </c>
      <c r="G1103" s="190">
        <v>89.146697521209717</v>
      </c>
      <c r="H1103" s="190">
        <v>0</v>
      </c>
      <c r="I1103" s="190">
        <v>-6.7199315199413396</v>
      </c>
      <c r="J1103" s="190">
        <v>2.397116189872325</v>
      </c>
      <c r="K1103" s="190">
        <v>6.7598596650526588</v>
      </c>
      <c r="L1103" s="190">
        <v>33.799287371485811</v>
      </c>
    </row>
    <row r="1104" spans="1:12" s="66" customFormat="1">
      <c r="A1104" s="37">
        <v>1101</v>
      </c>
      <c r="B1104" s="37">
        <v>104.270169914291</v>
      </c>
      <c r="C1104" s="37"/>
      <c r="D1104" s="37"/>
      <c r="E1104" s="190">
        <v>6</v>
      </c>
      <c r="F1104" s="190">
        <v>2018.6677764627029</v>
      </c>
      <c r="G1104" s="190">
        <v>89.152335584163666</v>
      </c>
      <c r="H1104" s="190">
        <v>0</v>
      </c>
      <c r="I1104" s="190">
        <v>-6.7199315199413396</v>
      </c>
      <c r="J1104" s="190">
        <v>3.0877497414670012</v>
      </c>
      <c r="K1104" s="190">
        <v>8.707443978437805</v>
      </c>
      <c r="L1104" s="190">
        <v>44.695134506664033</v>
      </c>
    </row>
    <row r="1105" spans="1:72" s="66" customFormat="1">
      <c r="A1105" s="37">
        <v>1102</v>
      </c>
      <c r="B1105" s="37">
        <v>106.0156792242019</v>
      </c>
      <c r="C1105" s="37"/>
      <c r="D1105" s="37"/>
      <c r="E1105" s="190">
        <v>6</v>
      </c>
      <c r="F1105" s="190">
        <v>2052.4607912849601</v>
      </c>
      <c r="G1105" s="190">
        <v>89.150122225284576</v>
      </c>
      <c r="H1105" s="190">
        <v>0</v>
      </c>
      <c r="I1105" s="190">
        <v>-6.7199315199413396</v>
      </c>
      <c r="J1105" s="190">
        <v>2.5914990806115812</v>
      </c>
      <c r="K1105" s="190">
        <v>7.3080187689943896</v>
      </c>
      <c r="L1105" s="190">
        <v>36.798559759330878</v>
      </c>
    </row>
    <row r="1106" spans="1:72" s="66" customFormat="1">
      <c r="A1106" s="37">
        <v>1103</v>
      </c>
      <c r="B1106" s="37">
        <v>106.4080974280657</v>
      </c>
      <c r="C1106" s="37"/>
      <c r="D1106" s="37"/>
      <c r="E1106" s="190">
        <v>6</v>
      </c>
      <c r="F1106" s="190">
        <v>2060.057997501161</v>
      </c>
      <c r="G1106" s="190">
        <v>89.085891664028168</v>
      </c>
      <c r="H1106" s="190">
        <v>0</v>
      </c>
      <c r="I1106" s="190">
        <v>-6.7199315199413396</v>
      </c>
      <c r="J1106" s="190">
        <v>2.3253113359154001</v>
      </c>
      <c r="K1106" s="190">
        <v>6.5573702162436414</v>
      </c>
      <c r="L1106" s="190">
        <v>32.476153405238321</v>
      </c>
    </row>
    <row r="1107" spans="1:72" s="66" customFormat="1">
      <c r="A1107" s="37">
        <v>1104</v>
      </c>
      <c r="B1107" s="37">
        <v>107.3793153409466</v>
      </c>
      <c r="C1107" s="37"/>
      <c r="D1107" s="37"/>
      <c r="E1107" s="190">
        <v>6</v>
      </c>
      <c r="F1107" s="190">
        <v>2078.8607510237421</v>
      </c>
      <c r="G1107" s="190">
        <v>89.058843314647675</v>
      </c>
      <c r="H1107" s="190">
        <v>0</v>
      </c>
      <c r="I1107" s="190">
        <v>-6.7199315199413396</v>
      </c>
      <c r="J1107" s="190">
        <v>2.1180761530076908</v>
      </c>
      <c r="K1107" s="190">
        <v>5.9729676912278462</v>
      </c>
      <c r="L1107" s="190">
        <v>29.024644018903778</v>
      </c>
    </row>
    <row r="1108" spans="1:72" s="66" customFormat="1">
      <c r="A1108" s="37">
        <v>1105</v>
      </c>
      <c r="B1108" s="37">
        <v>107.5885698655091</v>
      </c>
      <c r="C1108" s="37"/>
      <c r="D1108" s="37"/>
      <c r="E1108" s="190">
        <v>6</v>
      </c>
      <c r="F1108" s="190">
        <v>2082.9119131745329</v>
      </c>
      <c r="G1108" s="190">
        <v>89.03462827205658</v>
      </c>
      <c r="H1108" s="190">
        <v>0</v>
      </c>
      <c r="I1108" s="190">
        <v>-6.7199315199413396</v>
      </c>
      <c r="J1108" s="190">
        <v>2.9498130649997991</v>
      </c>
      <c r="K1108" s="190">
        <v>8.3184630105892161</v>
      </c>
      <c r="L1108" s="190">
        <v>42.432203115791737</v>
      </c>
    </row>
    <row r="1109" spans="1:72" s="66" customFormat="1">
      <c r="A1109" s="37">
        <v>1106</v>
      </c>
      <c r="B1109" s="37">
        <v>109.9355744348058</v>
      </c>
      <c r="C1109" s="37"/>
      <c r="D1109" s="37"/>
      <c r="E1109" s="190">
        <v>6</v>
      </c>
      <c r="F1109" s="190">
        <v>2128.3498605677751</v>
      </c>
      <c r="G1109" s="190">
        <v>89.010413229465485</v>
      </c>
      <c r="H1109" s="190">
        <v>0</v>
      </c>
      <c r="I1109" s="190">
        <v>-6.7199315199413396</v>
      </c>
      <c r="J1109" s="190">
        <v>3.551932064376949</v>
      </c>
      <c r="K1109" s="190">
        <v>10.016436581769449</v>
      </c>
      <c r="L1109" s="190">
        <v>51.728624719716883</v>
      </c>
    </row>
    <row r="1110" spans="1:72" s="66" customFormat="1">
      <c r="A1110" s="37">
        <v>1107</v>
      </c>
      <c r="B1110" s="37">
        <v>110.43038172099671</v>
      </c>
      <c r="C1110" s="37"/>
      <c r="D1110" s="37"/>
      <c r="E1110" s="190">
        <v>6</v>
      </c>
      <c r="F1110" s="190">
        <v>2137.9293167536962</v>
      </c>
      <c r="G1110" s="190">
        <v>88.991201758384705</v>
      </c>
      <c r="H1110" s="190">
        <v>0</v>
      </c>
      <c r="I1110" s="190">
        <v>-6.7199315199413396</v>
      </c>
      <c r="J1110" s="190">
        <v>1.5836325787267489</v>
      </c>
      <c r="K1110" s="190">
        <v>4.4658385932341709</v>
      </c>
      <c r="L1110" s="190">
        <v>19.857124670337111</v>
      </c>
    </row>
    <row r="1111" spans="1:72" s="66" customFormat="1">
      <c r="A1111" s="37">
        <v>1108</v>
      </c>
      <c r="B1111" s="37">
        <v>110.48101720375</v>
      </c>
      <c r="C1111" s="37"/>
      <c r="D1111" s="37"/>
      <c r="E1111" s="190">
        <v>6</v>
      </c>
      <c r="F1111" s="190">
        <v>2138.9096183822799</v>
      </c>
      <c r="G1111" s="190">
        <v>88.963742136955261</v>
      </c>
      <c r="H1111" s="190">
        <v>0</v>
      </c>
      <c r="I1111" s="190">
        <v>-6.7199315199413396</v>
      </c>
      <c r="J1111" s="190">
        <v>3.0786895335730819</v>
      </c>
      <c r="K1111" s="190">
        <v>8.6818942223776485</v>
      </c>
      <c r="L1111" s="190">
        <v>44.349020353451223</v>
      </c>
    </row>
    <row r="1112" spans="1:72" s="66" customFormat="1">
      <c r="A1112" s="37">
        <v>1109</v>
      </c>
      <c r="B1112" s="37">
        <v>112.55833957447651</v>
      </c>
      <c r="C1112" s="37"/>
      <c r="D1112" s="37"/>
      <c r="E1112" s="190">
        <v>6</v>
      </c>
      <c r="F1112" s="190">
        <v>2179.1265254282521</v>
      </c>
      <c r="G1112" s="190">
        <v>88.936282515525818</v>
      </c>
      <c r="H1112" s="190">
        <v>0</v>
      </c>
      <c r="I1112" s="190">
        <v>-6.7199315199413396</v>
      </c>
      <c r="J1112" s="190">
        <v>3.260152821624593</v>
      </c>
      <c r="K1112" s="190">
        <v>9.1936200898052824</v>
      </c>
      <c r="L1112" s="190">
        <v>47.113028806175357</v>
      </c>
    </row>
    <row r="1113" spans="1:72" s="66" customFormat="1">
      <c r="A1113" s="37">
        <v>1110</v>
      </c>
      <c r="B1113" s="37">
        <v>112.761084770178</v>
      </c>
      <c r="C1113" s="37"/>
      <c r="D1113" s="37"/>
      <c r="E1113" s="190">
        <v>6</v>
      </c>
      <c r="F1113" s="190">
        <v>2183.0516671416649</v>
      </c>
      <c r="G1113" s="190">
        <v>88.905531823635101</v>
      </c>
      <c r="H1113" s="190">
        <v>0</v>
      </c>
      <c r="I1113" s="190">
        <v>-6.7199315199413396</v>
      </c>
      <c r="J1113" s="190">
        <v>1.8302497798878561</v>
      </c>
      <c r="K1113" s="190">
        <v>5.1612982784511541</v>
      </c>
      <c r="L1113" s="190">
        <v>23.848023626488029</v>
      </c>
    </row>
    <row r="1114" spans="1:72" s="66" customFormat="1">
      <c r="A1114" s="37">
        <v>1111</v>
      </c>
      <c r="B1114" s="37">
        <v>113.49866957143389</v>
      </c>
      <c r="C1114" s="37"/>
      <c r="D1114" s="37"/>
      <c r="E1114" s="190">
        <v>6</v>
      </c>
      <c r="F1114" s="190">
        <v>2197.331289702247</v>
      </c>
      <c r="G1114" s="190">
        <v>88.874781131744385</v>
      </c>
      <c r="H1114" s="190">
        <v>0</v>
      </c>
      <c r="I1114" s="190">
        <v>-6.7199315199413396</v>
      </c>
      <c r="J1114" s="190">
        <v>4.0462262015427664</v>
      </c>
      <c r="K1114" s="190">
        <v>11.41034440092993</v>
      </c>
      <c r="L1114" s="190">
        <v>59.159823903042764</v>
      </c>
    </row>
    <row r="1115" spans="1:72">
      <c r="A1115" s="37">
        <v>1112</v>
      </c>
      <c r="B1115" s="37">
        <v>116.20021564457571</v>
      </c>
      <c r="C1115" s="37"/>
      <c r="D1115" s="37"/>
      <c r="E1115" s="190">
        <v>6</v>
      </c>
      <c r="F1115" s="190">
        <v>2249.6331513848691</v>
      </c>
      <c r="G1115" s="190">
        <v>88.831800401210785</v>
      </c>
      <c r="H1115" s="190">
        <v>0</v>
      </c>
      <c r="I1115" s="190">
        <v>-6.7199315199413396</v>
      </c>
      <c r="J1115" s="190">
        <v>3.690415106615105</v>
      </c>
      <c r="K1115" s="190">
        <v>10.40695829927091</v>
      </c>
      <c r="L1115" s="190">
        <v>53.649002323466618</v>
      </c>
      <c r="M1115" s="66"/>
      <c r="N1115" s="66"/>
      <c r="O1115" s="66"/>
      <c r="P1115" s="66"/>
      <c r="Q1115" s="66"/>
      <c r="R1115" s="66"/>
      <c r="S1115" s="66"/>
      <c r="T1115" s="66"/>
      <c r="U1115" s="66"/>
      <c r="V1115" s="66"/>
      <c r="W1115" s="66"/>
      <c r="X1115" s="66"/>
      <c r="Y1115" s="66"/>
      <c r="Z1115" s="66"/>
      <c r="AA1115" s="66"/>
      <c r="AB1115" s="66"/>
      <c r="AC1115" s="66"/>
      <c r="AD1115" s="66"/>
      <c r="AE1115" s="66"/>
      <c r="AF1115" s="66"/>
      <c r="AG1115" s="66"/>
      <c r="AH1115" s="66"/>
      <c r="AI1115" s="66"/>
      <c r="AJ1115" s="66"/>
      <c r="AK1115" s="66"/>
      <c r="AL1115" s="66"/>
      <c r="AM1115" s="66"/>
      <c r="AN1115" s="66"/>
      <c r="AO1115" s="66"/>
      <c r="AP1115" s="66"/>
      <c r="AQ1115" s="66"/>
      <c r="AR1115" s="66"/>
      <c r="AS1115" s="66"/>
      <c r="AT1115" s="66"/>
      <c r="AU1115" s="66"/>
      <c r="AV1115" s="66"/>
      <c r="AW1115" s="66"/>
      <c r="AX1115" s="66"/>
      <c r="AY1115" s="66"/>
      <c r="AZ1115" s="66"/>
      <c r="BA1115" s="66"/>
      <c r="BB1115" s="66"/>
      <c r="BC1115" s="66"/>
      <c r="BD1115" s="66"/>
      <c r="BE1115" s="66"/>
      <c r="BF1115" s="66"/>
      <c r="BG1115" s="66"/>
      <c r="BH1115" s="66"/>
      <c r="BI1115" s="66"/>
      <c r="BJ1115" s="66"/>
      <c r="BK1115" s="66"/>
      <c r="BL1115" s="66"/>
      <c r="BM1115" s="66"/>
      <c r="BN1115" s="66"/>
      <c r="BO1115" s="66"/>
      <c r="BP1115" s="66"/>
      <c r="BQ1115" s="66"/>
      <c r="BR1115" s="66"/>
      <c r="BS1115" s="66"/>
      <c r="BT1115" s="66"/>
    </row>
    <row r="1116" spans="1:72">
      <c r="A1116" s="37">
        <v>1113</v>
      </c>
      <c r="B1116" s="37">
        <v>116.3910942755362</v>
      </c>
      <c r="C1116" s="37"/>
      <c r="D1116" s="37"/>
      <c r="E1116" s="190">
        <v>6</v>
      </c>
      <c r="F1116" s="190">
        <v>2253.32855671366</v>
      </c>
      <c r="G1116" s="190">
        <v>88.722080826759338</v>
      </c>
      <c r="H1116" s="190">
        <v>0</v>
      </c>
      <c r="I1116" s="190">
        <v>-6.7199315199413396</v>
      </c>
      <c r="J1116" s="190">
        <v>1.926734486090812</v>
      </c>
      <c r="K1116" s="190">
        <v>5.433384828327803</v>
      </c>
      <c r="L1116" s="190">
        <v>25.1766745975304</v>
      </c>
      <c r="M1116" s="66"/>
      <c r="N1116" s="66"/>
      <c r="O1116" s="66"/>
      <c r="P1116" s="66"/>
      <c r="Q1116" s="66"/>
      <c r="R1116" s="66"/>
      <c r="S1116" s="66"/>
      <c r="T1116" s="66"/>
      <c r="U1116" s="66"/>
      <c r="V1116" s="66"/>
      <c r="W1116" s="66"/>
      <c r="X1116" s="66"/>
      <c r="Y1116" s="66"/>
      <c r="Z1116" s="66"/>
      <c r="AA1116" s="66"/>
      <c r="AB1116" s="66"/>
      <c r="AC1116" s="66"/>
      <c r="AD1116" s="66"/>
      <c r="AE1116" s="66"/>
      <c r="AF1116" s="66"/>
      <c r="AG1116" s="66"/>
      <c r="AH1116" s="66"/>
      <c r="AI1116" s="66"/>
      <c r="AJ1116" s="66"/>
      <c r="AK1116" s="66"/>
      <c r="AL1116" s="66"/>
      <c r="AM1116" s="66"/>
      <c r="AN1116" s="66"/>
      <c r="AO1116" s="66"/>
      <c r="AP1116" s="66"/>
      <c r="AQ1116" s="66"/>
      <c r="AR1116" s="66"/>
      <c r="AS1116" s="66"/>
      <c r="AT1116" s="66"/>
      <c r="AU1116" s="66"/>
      <c r="AV1116" s="66"/>
      <c r="AW1116" s="66"/>
      <c r="AX1116" s="66"/>
      <c r="AY1116" s="66"/>
      <c r="AZ1116" s="66"/>
      <c r="BA1116" s="66"/>
      <c r="BB1116" s="66"/>
      <c r="BC1116" s="66"/>
      <c r="BD1116" s="66"/>
      <c r="BE1116" s="66"/>
      <c r="BF1116" s="66"/>
      <c r="BG1116" s="66"/>
      <c r="BH1116" s="66"/>
      <c r="BI1116" s="66"/>
      <c r="BJ1116" s="66"/>
      <c r="BK1116" s="66"/>
      <c r="BL1116" s="66"/>
      <c r="BM1116" s="66"/>
      <c r="BN1116" s="66"/>
      <c r="BO1116" s="66"/>
      <c r="BP1116" s="66"/>
      <c r="BQ1116" s="66"/>
      <c r="BR1116" s="66"/>
      <c r="BS1116" s="66"/>
      <c r="BT1116" s="66"/>
    </row>
    <row r="1117" spans="1:72">
      <c r="A1117" s="37">
        <v>1114</v>
      </c>
      <c r="B1117" s="37">
        <v>116.6883492968165</v>
      </c>
      <c r="C1117" s="37"/>
      <c r="D1117" s="37"/>
      <c r="E1117" s="190">
        <v>6</v>
      </c>
      <c r="F1117" s="190">
        <v>2259.0834061911628</v>
      </c>
      <c r="G1117" s="190">
        <v>88.616203248500824</v>
      </c>
      <c r="H1117" s="190">
        <v>0</v>
      </c>
      <c r="I1117" s="190">
        <v>-6.7199315199413396</v>
      </c>
      <c r="J1117" s="190">
        <v>2.878464638961483</v>
      </c>
      <c r="K1117" s="190">
        <v>8.1172606869892512</v>
      </c>
      <c r="L1117" s="190">
        <v>40.820262323057918</v>
      </c>
      <c r="M1117" s="66"/>
      <c r="N1117" s="66"/>
      <c r="O1117" s="66"/>
      <c r="P1117" s="66"/>
      <c r="Q1117" s="66"/>
      <c r="R1117" s="66"/>
      <c r="S1117" s="66"/>
      <c r="T1117" s="66"/>
      <c r="U1117" s="66"/>
      <c r="V1117" s="66"/>
      <c r="W1117" s="66"/>
      <c r="X1117" s="66"/>
      <c r="Y1117" s="66"/>
      <c r="Z1117" s="66"/>
      <c r="AA1117" s="66"/>
      <c r="AB1117" s="66"/>
      <c r="AC1117" s="66"/>
      <c r="AD1117" s="66"/>
      <c r="AE1117" s="66"/>
      <c r="AF1117" s="66"/>
      <c r="AG1117" s="66"/>
      <c r="AH1117" s="66"/>
      <c r="AI1117" s="66"/>
      <c r="AJ1117" s="66"/>
      <c r="AK1117" s="66"/>
      <c r="AL1117" s="66"/>
      <c r="AM1117" s="66"/>
      <c r="AN1117" s="66"/>
      <c r="AO1117" s="66"/>
      <c r="AP1117" s="66"/>
      <c r="AQ1117" s="66"/>
      <c r="AR1117" s="66"/>
      <c r="AS1117" s="66"/>
      <c r="AT1117" s="66"/>
      <c r="AU1117" s="66"/>
      <c r="AV1117" s="66"/>
      <c r="AW1117" s="66"/>
      <c r="AX1117" s="66"/>
      <c r="AY1117" s="66"/>
      <c r="AZ1117" s="66"/>
      <c r="BA1117" s="66"/>
      <c r="BB1117" s="66"/>
      <c r="BC1117" s="66"/>
      <c r="BD1117" s="66"/>
      <c r="BE1117" s="66"/>
      <c r="BF1117" s="66"/>
      <c r="BG1117" s="66"/>
      <c r="BH1117" s="66"/>
      <c r="BI1117" s="66"/>
      <c r="BJ1117" s="66"/>
      <c r="BK1117" s="66"/>
      <c r="BL1117" s="66"/>
      <c r="BM1117" s="66"/>
      <c r="BN1117" s="66"/>
      <c r="BO1117" s="66"/>
      <c r="BP1117" s="66"/>
      <c r="BQ1117" s="66"/>
      <c r="BR1117" s="66"/>
      <c r="BS1117" s="66"/>
      <c r="BT1117" s="66"/>
    </row>
    <row r="1118" spans="1:72">
      <c r="A1118" s="37">
        <v>1115</v>
      </c>
      <c r="B1118" s="37">
        <v>117.7983715482526</v>
      </c>
      <c r="C1118" s="37"/>
      <c r="D1118" s="37"/>
      <c r="E1118" s="190">
        <v>6</v>
      </c>
      <c r="F1118" s="190">
        <v>2280.5734080965258</v>
      </c>
      <c r="G1118" s="190">
        <v>88.542666792869568</v>
      </c>
      <c r="H1118" s="190">
        <v>0</v>
      </c>
      <c r="I1118" s="190">
        <v>-6.7199315199413396</v>
      </c>
      <c r="J1118" s="190">
        <v>3.426945229143104</v>
      </c>
      <c r="K1118" s="190">
        <v>9.6639741230327889</v>
      </c>
      <c r="L1118" s="190">
        <v>49.465574076510897</v>
      </c>
      <c r="M1118" s="66"/>
      <c r="N1118" s="66"/>
      <c r="O1118" s="66"/>
      <c r="P1118" s="66"/>
      <c r="Q1118" s="66"/>
      <c r="R1118" s="66"/>
      <c r="S1118" s="66"/>
      <c r="T1118" s="66"/>
      <c r="U1118" s="66"/>
      <c r="V1118" s="66"/>
      <c r="W1118" s="66"/>
      <c r="X1118" s="66"/>
      <c r="Y1118" s="66"/>
      <c r="Z1118" s="66"/>
      <c r="AA1118" s="66"/>
      <c r="AB1118" s="66"/>
      <c r="AC1118" s="66"/>
      <c r="AD1118" s="66"/>
      <c r="AE1118" s="66"/>
      <c r="AF1118" s="66"/>
      <c r="AG1118" s="66"/>
      <c r="AH1118" s="66"/>
      <c r="AI1118" s="66"/>
      <c r="AJ1118" s="66"/>
      <c r="AK1118" s="66"/>
      <c r="AL1118" s="66"/>
      <c r="AM1118" s="66"/>
      <c r="AN1118" s="66"/>
      <c r="AO1118" s="66"/>
      <c r="AP1118" s="66"/>
      <c r="AQ1118" s="66"/>
      <c r="AR1118" s="66"/>
      <c r="AS1118" s="66"/>
      <c r="AT1118" s="66"/>
      <c r="AU1118" s="66"/>
      <c r="AV1118" s="66"/>
      <c r="AW1118" s="66"/>
      <c r="AX1118" s="66"/>
      <c r="AY1118" s="66"/>
      <c r="AZ1118" s="66"/>
      <c r="BA1118" s="66"/>
      <c r="BB1118" s="66"/>
      <c r="BC1118" s="66"/>
      <c r="BD1118" s="66"/>
      <c r="BE1118" s="66"/>
      <c r="BF1118" s="66"/>
      <c r="BG1118" s="66"/>
      <c r="BH1118" s="66"/>
      <c r="BI1118" s="66"/>
      <c r="BJ1118" s="66"/>
      <c r="BK1118" s="66"/>
      <c r="BL1118" s="66"/>
      <c r="BM1118" s="66"/>
      <c r="BN1118" s="66"/>
      <c r="BO1118" s="66"/>
      <c r="BP1118" s="66"/>
      <c r="BQ1118" s="66"/>
      <c r="BR1118" s="66"/>
      <c r="BS1118" s="66"/>
      <c r="BT1118" s="66"/>
    </row>
    <row r="1119" spans="1:72">
      <c r="A1119" s="37">
        <v>1116</v>
      </c>
      <c r="B1119" s="37">
        <v>118.7747695604011</v>
      </c>
      <c r="C1119" s="37"/>
      <c r="D1119" s="37"/>
      <c r="E1119" s="190">
        <v>6</v>
      </c>
      <c r="F1119" s="190">
        <v>2299.4764482061441</v>
      </c>
      <c r="G1119" s="190">
        <v>88.469130337238312</v>
      </c>
      <c r="H1119" s="190">
        <v>0</v>
      </c>
      <c r="I1119" s="190">
        <v>-6.7199315199413396</v>
      </c>
      <c r="J1119" s="190">
        <v>2.445240934761673</v>
      </c>
      <c r="K1119" s="190">
        <v>6.8955712852248006</v>
      </c>
      <c r="L1119" s="190">
        <v>33.61238628132304</v>
      </c>
      <c r="M1119" s="66"/>
      <c r="N1119" s="66"/>
      <c r="O1119" s="66"/>
      <c r="P1119" s="66"/>
      <c r="Q1119" s="66"/>
      <c r="R1119" s="66"/>
      <c r="S1119" s="66"/>
      <c r="T1119" s="66"/>
      <c r="U1119" s="66"/>
      <c r="V1119" s="66"/>
      <c r="W1119" s="66"/>
      <c r="X1119" s="66"/>
      <c r="Y1119" s="66"/>
      <c r="Z1119" s="66"/>
      <c r="AA1119" s="66"/>
      <c r="AB1119" s="66"/>
      <c r="AC1119" s="66"/>
      <c r="AD1119" s="66"/>
      <c r="AE1119" s="66"/>
      <c r="AF1119" s="66"/>
      <c r="AG1119" s="66"/>
      <c r="AH1119" s="66"/>
      <c r="AI1119" s="66"/>
      <c r="AJ1119" s="66"/>
      <c r="AK1119" s="66"/>
      <c r="AL1119" s="66"/>
      <c r="AM1119" s="66"/>
      <c r="AN1119" s="66"/>
      <c r="AO1119" s="66"/>
      <c r="AP1119" s="66"/>
      <c r="AQ1119" s="66"/>
      <c r="AR1119" s="66"/>
      <c r="AS1119" s="66"/>
      <c r="AT1119" s="66"/>
      <c r="AU1119" s="66"/>
      <c r="AV1119" s="66"/>
      <c r="AW1119" s="66"/>
      <c r="AX1119" s="66"/>
      <c r="AY1119" s="66"/>
      <c r="AZ1119" s="66"/>
      <c r="BA1119" s="66"/>
      <c r="BB1119" s="66"/>
      <c r="BC1119" s="66"/>
      <c r="BD1119" s="66"/>
      <c r="BE1119" s="66"/>
      <c r="BF1119" s="66"/>
      <c r="BG1119" s="66"/>
      <c r="BH1119" s="66"/>
      <c r="BI1119" s="66"/>
      <c r="BJ1119" s="66"/>
      <c r="BK1119" s="66"/>
      <c r="BL1119" s="66"/>
      <c r="BM1119" s="66"/>
      <c r="BN1119" s="66"/>
      <c r="BO1119" s="66"/>
      <c r="BP1119" s="66"/>
      <c r="BQ1119" s="66"/>
      <c r="BR1119" s="66"/>
      <c r="BS1119" s="66"/>
      <c r="BT1119" s="66"/>
    </row>
    <row r="1120" spans="1:72">
      <c r="A1120" s="37">
        <v>1117</v>
      </c>
      <c r="B1120" s="37">
        <v>118.8672376837054</v>
      </c>
      <c r="C1120" s="37"/>
      <c r="D1120" s="37"/>
      <c r="E1120" s="190">
        <v>6</v>
      </c>
      <c r="F1120" s="190">
        <v>2301.2666286673211</v>
      </c>
      <c r="G1120" s="190">
        <v>88.421923100948334</v>
      </c>
      <c r="H1120" s="190">
        <v>0</v>
      </c>
      <c r="I1120" s="190">
        <v>-6.7199315199413396</v>
      </c>
      <c r="J1120" s="190">
        <v>3.214764777139373</v>
      </c>
      <c r="K1120" s="190">
        <v>9.065625955650443</v>
      </c>
      <c r="L1120" s="190">
        <v>46.051386904147527</v>
      </c>
      <c r="M1120" s="66"/>
      <c r="N1120" s="66"/>
      <c r="O1120" s="66"/>
      <c r="P1120" s="66"/>
      <c r="Q1120" s="66"/>
      <c r="R1120" s="66"/>
      <c r="S1120" s="66"/>
      <c r="T1120" s="66"/>
      <c r="U1120" s="66"/>
      <c r="V1120" s="66"/>
      <c r="W1120" s="66"/>
      <c r="X1120" s="66"/>
      <c r="Y1120" s="66"/>
      <c r="Z1120" s="66"/>
      <c r="AA1120" s="66"/>
      <c r="AB1120" s="66"/>
      <c r="AC1120" s="66"/>
      <c r="AD1120" s="66"/>
      <c r="AE1120" s="66"/>
      <c r="AF1120" s="66"/>
      <c r="AG1120" s="66"/>
      <c r="AH1120" s="66"/>
      <c r="AI1120" s="66"/>
      <c r="AJ1120" s="66"/>
      <c r="AK1120" s="66"/>
      <c r="AL1120" s="66"/>
      <c r="AM1120" s="66"/>
      <c r="AN1120" s="66"/>
      <c r="AO1120" s="66"/>
      <c r="AP1120" s="66"/>
      <c r="AQ1120" s="66"/>
      <c r="AR1120" s="66"/>
      <c r="AS1120" s="66"/>
      <c r="AT1120" s="66"/>
      <c r="AU1120" s="66"/>
      <c r="AV1120" s="66"/>
      <c r="AW1120" s="66"/>
      <c r="AX1120" s="66"/>
      <c r="AY1120" s="66"/>
      <c r="AZ1120" s="66"/>
      <c r="BA1120" s="66"/>
      <c r="BB1120" s="66"/>
      <c r="BC1120" s="66"/>
      <c r="BD1120" s="66"/>
      <c r="BE1120" s="66"/>
      <c r="BF1120" s="66"/>
      <c r="BG1120" s="66"/>
      <c r="BH1120" s="66"/>
      <c r="BI1120" s="66"/>
      <c r="BJ1120" s="66"/>
      <c r="BK1120" s="66"/>
      <c r="BL1120" s="66"/>
      <c r="BM1120" s="66"/>
      <c r="BN1120" s="66"/>
      <c r="BO1120" s="66"/>
      <c r="BP1120" s="66"/>
      <c r="BQ1120" s="66"/>
      <c r="BR1120" s="66"/>
      <c r="BS1120" s="66"/>
      <c r="BT1120" s="66"/>
    </row>
    <row r="1121" spans="1:72">
      <c r="A1121" s="37">
        <v>1118</v>
      </c>
      <c r="B1121" s="37">
        <v>120.58214469558089</v>
      </c>
      <c r="C1121" s="37"/>
      <c r="D1121" s="37"/>
      <c r="E1121" s="190">
        <v>6</v>
      </c>
      <c r="F1121" s="190">
        <v>2334.467183795874</v>
      </c>
      <c r="G1121" s="190">
        <v>88.374715864658356</v>
      </c>
      <c r="H1121" s="190">
        <v>0</v>
      </c>
      <c r="I1121" s="190">
        <v>-6.7199315199413396</v>
      </c>
      <c r="J1121" s="190">
        <v>3.3462692864920531</v>
      </c>
      <c r="K1121" s="190">
        <v>9.436468233676635</v>
      </c>
      <c r="L1121" s="190">
        <v>48.024272971311113</v>
      </c>
      <c r="M1121" s="66"/>
      <c r="N1121" s="66"/>
      <c r="O1121" s="66"/>
      <c r="P1121" s="66"/>
      <c r="Q1121" s="66"/>
      <c r="R1121" s="66"/>
      <c r="S1121" s="66"/>
      <c r="T1121" s="66"/>
      <c r="U1121" s="66"/>
      <c r="V1121" s="66"/>
      <c r="W1121" s="66"/>
      <c r="X1121" s="66"/>
      <c r="Y1121" s="66"/>
      <c r="Z1121" s="66"/>
      <c r="AA1121" s="66"/>
      <c r="AB1121" s="66"/>
      <c r="AC1121" s="66"/>
      <c r="AD1121" s="66"/>
      <c r="AE1121" s="66"/>
      <c r="AF1121" s="66"/>
      <c r="AG1121" s="66"/>
      <c r="AH1121" s="66"/>
      <c r="AI1121" s="66"/>
      <c r="AJ1121" s="66"/>
      <c r="AK1121" s="66"/>
      <c r="AL1121" s="66"/>
      <c r="AM1121" s="66"/>
      <c r="AN1121" s="66"/>
      <c r="AO1121" s="66"/>
      <c r="AP1121" s="66"/>
      <c r="AQ1121" s="66"/>
      <c r="AR1121" s="66"/>
      <c r="AS1121" s="66"/>
      <c r="AT1121" s="66"/>
      <c r="AU1121" s="66"/>
      <c r="AV1121" s="66"/>
      <c r="AW1121" s="66"/>
      <c r="AX1121" s="66"/>
      <c r="AY1121" s="66"/>
      <c r="AZ1121" s="66"/>
      <c r="BA1121" s="66"/>
      <c r="BB1121" s="66"/>
      <c r="BC1121" s="66"/>
      <c r="BD1121" s="66"/>
      <c r="BE1121" s="66"/>
      <c r="BF1121" s="66"/>
      <c r="BG1121" s="66"/>
      <c r="BH1121" s="66"/>
      <c r="BI1121" s="66"/>
      <c r="BJ1121" s="66"/>
      <c r="BK1121" s="66"/>
      <c r="BL1121" s="66"/>
      <c r="BM1121" s="66"/>
      <c r="BN1121" s="66"/>
      <c r="BO1121" s="66"/>
      <c r="BP1121" s="66"/>
      <c r="BQ1121" s="66"/>
      <c r="BR1121" s="66"/>
      <c r="BS1121" s="66"/>
      <c r="BT1121" s="66"/>
    </row>
    <row r="1122" spans="1:72">
      <c r="A1122" s="37">
        <v>1119</v>
      </c>
      <c r="B1122" s="37">
        <v>120.4352124298712</v>
      </c>
      <c r="C1122" s="37"/>
      <c r="D1122" s="37"/>
      <c r="E1122" s="190">
        <v>6</v>
      </c>
      <c r="F1122" s="190">
        <v>2331.622578954868</v>
      </c>
      <c r="G1122" s="190">
        <v>88.377238601446152</v>
      </c>
      <c r="H1122" s="190">
        <v>0</v>
      </c>
      <c r="I1122" s="190">
        <v>-6.7199315199413396</v>
      </c>
      <c r="J1122" s="190">
        <v>1.7425980058389501</v>
      </c>
      <c r="K1122" s="190">
        <v>4.9141205678058206</v>
      </c>
      <c r="L1122" s="190">
        <v>21.690518484280631</v>
      </c>
      <c r="M1122" s="66"/>
      <c r="N1122" s="66"/>
      <c r="O1122" s="66"/>
      <c r="P1122" s="66"/>
      <c r="Q1122" s="66"/>
      <c r="R1122" s="66"/>
      <c r="S1122" s="66"/>
      <c r="T1122" s="66"/>
      <c r="U1122" s="66"/>
      <c r="V1122" s="66"/>
      <c r="W1122" s="66"/>
      <c r="X1122" s="66"/>
      <c r="Y1122" s="66"/>
      <c r="Z1122" s="66"/>
      <c r="AA1122" s="66"/>
      <c r="AB1122" s="66"/>
      <c r="AC1122" s="66"/>
      <c r="AD1122" s="66"/>
      <c r="AE1122" s="66"/>
      <c r="AF1122" s="66"/>
      <c r="AG1122" s="66"/>
      <c r="AH1122" s="66"/>
      <c r="AI1122" s="66"/>
      <c r="AJ1122" s="66"/>
      <c r="AK1122" s="66"/>
      <c r="AL1122" s="66"/>
      <c r="AM1122" s="66"/>
      <c r="AN1122" s="66"/>
      <c r="AO1122" s="66"/>
      <c r="AP1122" s="66"/>
      <c r="AQ1122" s="66"/>
      <c r="AR1122" s="66"/>
      <c r="AS1122" s="66"/>
      <c r="AT1122" s="66"/>
      <c r="AU1122" s="66"/>
      <c r="AV1122" s="66"/>
      <c r="AW1122" s="66"/>
      <c r="AX1122" s="66"/>
      <c r="AY1122" s="66"/>
      <c r="AZ1122" s="66"/>
      <c r="BA1122" s="66"/>
      <c r="BB1122" s="66"/>
      <c r="BC1122" s="66"/>
      <c r="BD1122" s="66"/>
      <c r="BE1122" s="66"/>
      <c r="BF1122" s="66"/>
      <c r="BG1122" s="66"/>
      <c r="BH1122" s="66"/>
      <c r="BI1122" s="66"/>
      <c r="BJ1122" s="66"/>
      <c r="BK1122" s="66"/>
      <c r="BL1122" s="66"/>
      <c r="BM1122" s="66"/>
      <c r="BN1122" s="66"/>
      <c r="BO1122" s="66"/>
      <c r="BP1122" s="66"/>
      <c r="BQ1122" s="66"/>
      <c r="BR1122" s="66"/>
      <c r="BS1122" s="66"/>
      <c r="BT1122" s="66"/>
    </row>
    <row r="1123" spans="1:72">
      <c r="A1123" s="37">
        <v>1120</v>
      </c>
      <c r="B1123" s="37">
        <v>119.7625787769734</v>
      </c>
      <c r="C1123" s="37"/>
      <c r="D1123" s="37"/>
      <c r="E1123" s="190">
        <v>6</v>
      </c>
      <c r="F1123" s="190">
        <v>2318.6004089364878</v>
      </c>
      <c r="G1123" s="190">
        <v>88.371566742658615</v>
      </c>
      <c r="H1123" s="190">
        <v>0</v>
      </c>
      <c r="I1123" s="190">
        <v>-6.7199315199413396</v>
      </c>
      <c r="J1123" s="190">
        <v>1.389498613929177</v>
      </c>
      <c r="K1123" s="190">
        <v>3.9183814596182329</v>
      </c>
      <c r="L1123" s="190">
        <v>15.690457800680941</v>
      </c>
      <c r="M1123" s="66"/>
      <c r="N1123" s="66"/>
      <c r="O1123" s="66"/>
      <c r="P1123" s="66"/>
      <c r="Q1123" s="66"/>
      <c r="R1123" s="66"/>
      <c r="S1123" s="66"/>
      <c r="T1123" s="66"/>
      <c r="U1123" s="66"/>
      <c r="V1123" s="66"/>
      <c r="W1123" s="66"/>
      <c r="X1123" s="66"/>
      <c r="Y1123" s="66"/>
      <c r="Z1123" s="66"/>
      <c r="AA1123" s="66"/>
      <c r="AB1123" s="66"/>
      <c r="AC1123" s="66"/>
      <c r="AD1123" s="66"/>
      <c r="AE1123" s="66"/>
      <c r="AF1123" s="66"/>
      <c r="AG1123" s="66"/>
      <c r="AH1123" s="66"/>
      <c r="AI1123" s="66"/>
      <c r="AJ1123" s="66"/>
      <c r="AK1123" s="66"/>
      <c r="AL1123" s="66"/>
      <c r="AM1123" s="66"/>
      <c r="AN1123" s="66"/>
      <c r="AO1123" s="66"/>
      <c r="AP1123" s="66"/>
      <c r="AQ1123" s="66"/>
      <c r="AR1123" s="66"/>
      <c r="AS1123" s="66"/>
      <c r="AT1123" s="66"/>
      <c r="AU1123" s="66"/>
      <c r="AV1123" s="66"/>
      <c r="AW1123" s="66"/>
      <c r="AX1123" s="66"/>
      <c r="AY1123" s="66"/>
      <c r="AZ1123" s="66"/>
      <c r="BA1123" s="66"/>
      <c r="BB1123" s="66"/>
      <c r="BC1123" s="66"/>
      <c r="BD1123" s="66"/>
      <c r="BE1123" s="66"/>
      <c r="BF1123" s="66"/>
      <c r="BG1123" s="66"/>
      <c r="BH1123" s="66"/>
      <c r="BI1123" s="66"/>
      <c r="BJ1123" s="66"/>
      <c r="BK1123" s="66"/>
      <c r="BL1123" s="66"/>
      <c r="BM1123" s="66"/>
      <c r="BN1123" s="66"/>
      <c r="BO1123" s="66"/>
      <c r="BP1123" s="66"/>
      <c r="BQ1123" s="66"/>
      <c r="BR1123" s="66"/>
      <c r="BS1123" s="66"/>
      <c r="BT1123" s="66"/>
    </row>
    <row r="1124" spans="1:72">
      <c r="A1124" s="37">
        <v>1121</v>
      </c>
      <c r="B1124" s="37">
        <v>118.85953767345271</v>
      </c>
      <c r="C1124" s="37"/>
      <c r="D1124" s="37"/>
      <c r="E1124" s="190">
        <v>6</v>
      </c>
      <c r="F1124" s="190">
        <v>2301.1175566691818</v>
      </c>
      <c r="G1124" s="190">
        <v>88.374089479446411</v>
      </c>
      <c r="H1124" s="190">
        <v>0</v>
      </c>
      <c r="I1124" s="190">
        <v>-6.7199315199413396</v>
      </c>
      <c r="J1124" s="190">
        <v>2.1744054497525491</v>
      </c>
      <c r="K1124" s="190">
        <v>6.1318161202840216</v>
      </c>
      <c r="L1124" s="190">
        <v>29.112834002282309</v>
      </c>
      <c r="M1124" s="66"/>
      <c r="N1124" s="66"/>
      <c r="O1124" s="66"/>
      <c r="P1124" s="66"/>
      <c r="Q1124" s="66"/>
      <c r="R1124" s="66"/>
      <c r="S1124" s="66"/>
      <c r="T1124" s="66"/>
      <c r="U1124" s="66"/>
      <c r="V1124" s="66"/>
      <c r="W1124" s="66"/>
      <c r="X1124" s="66"/>
      <c r="Y1124" s="66"/>
      <c r="Z1124" s="66"/>
      <c r="AA1124" s="66"/>
      <c r="AB1124" s="66"/>
      <c r="AC1124" s="66"/>
      <c r="AD1124" s="66"/>
      <c r="AE1124" s="66"/>
      <c r="AF1124" s="66"/>
      <c r="AG1124" s="66"/>
      <c r="AH1124" s="66"/>
      <c r="AI1124" s="66"/>
      <c r="AJ1124" s="66"/>
      <c r="AK1124" s="66"/>
      <c r="AL1124" s="66"/>
      <c r="AM1124" s="66"/>
      <c r="AN1124" s="66"/>
      <c r="AO1124" s="66"/>
      <c r="AP1124" s="66"/>
      <c r="AQ1124" s="66"/>
      <c r="AR1124" s="66"/>
      <c r="AS1124" s="66"/>
      <c r="AT1124" s="66"/>
      <c r="AU1124" s="66"/>
      <c r="AV1124" s="66"/>
      <c r="AW1124" s="66"/>
      <c r="AX1124" s="66"/>
      <c r="AY1124" s="66"/>
      <c r="AZ1124" s="66"/>
      <c r="BA1124" s="66"/>
      <c r="BB1124" s="66"/>
      <c r="BC1124" s="66"/>
      <c r="BD1124" s="66"/>
      <c r="BE1124" s="66"/>
      <c r="BF1124" s="66"/>
      <c r="BG1124" s="66"/>
      <c r="BH1124" s="66"/>
      <c r="BI1124" s="66"/>
      <c r="BJ1124" s="66"/>
      <c r="BK1124" s="66"/>
      <c r="BL1124" s="66"/>
      <c r="BM1124" s="66"/>
      <c r="BN1124" s="66"/>
      <c r="BO1124" s="66"/>
      <c r="BP1124" s="66"/>
      <c r="BQ1124" s="66"/>
      <c r="BR1124" s="66"/>
      <c r="BS1124" s="66"/>
      <c r="BT1124" s="66"/>
    </row>
    <row r="1125" spans="1:72">
      <c r="A1125" s="37">
        <v>1122</v>
      </c>
      <c r="B1125" s="37">
        <v>119.6592618841452</v>
      </c>
      <c r="C1125" s="37"/>
      <c r="D1125" s="37"/>
      <c r="E1125" s="190">
        <v>6</v>
      </c>
      <c r="F1125" s="190">
        <v>2316.600196579609</v>
      </c>
      <c r="G1125" s="190">
        <v>88.356478035449982</v>
      </c>
      <c r="H1125" s="190">
        <v>0</v>
      </c>
      <c r="I1125" s="190">
        <v>-6.7199315199413396</v>
      </c>
      <c r="J1125" s="190">
        <v>3.2568007632294038</v>
      </c>
      <c r="K1125" s="190">
        <v>9.1841672963043752</v>
      </c>
      <c r="L1125" s="190">
        <v>46.666400703753673</v>
      </c>
      <c r="M1125" s="66"/>
      <c r="N1125" s="66"/>
      <c r="O1125" s="66"/>
      <c r="P1125" s="66"/>
      <c r="Q1125" s="66"/>
      <c r="R1125" s="66"/>
      <c r="S1125" s="66"/>
      <c r="T1125" s="66"/>
      <c r="U1125" s="66"/>
      <c r="V1125" s="66"/>
      <c r="W1125" s="66"/>
      <c r="X1125" s="66"/>
      <c r="Y1125" s="66"/>
      <c r="Z1125" s="66"/>
      <c r="AA1125" s="66"/>
      <c r="AB1125" s="66"/>
      <c r="AC1125" s="66"/>
      <c r="AD1125" s="66"/>
      <c r="AE1125" s="66"/>
      <c r="AF1125" s="66"/>
      <c r="AG1125" s="66"/>
      <c r="AH1125" s="66"/>
      <c r="AI1125" s="66"/>
      <c r="AJ1125" s="66"/>
      <c r="AK1125" s="66"/>
      <c r="AL1125" s="66"/>
      <c r="AM1125" s="66"/>
      <c r="AN1125" s="66"/>
      <c r="AO1125" s="66"/>
      <c r="AP1125" s="66"/>
      <c r="AQ1125" s="66"/>
      <c r="AR1125" s="66"/>
      <c r="AS1125" s="66"/>
      <c r="AT1125" s="66"/>
      <c r="AU1125" s="66"/>
      <c r="AV1125" s="66"/>
      <c r="AW1125" s="66"/>
      <c r="AX1125" s="66"/>
      <c r="AY1125" s="66"/>
      <c r="AZ1125" s="66"/>
      <c r="BA1125" s="66"/>
      <c r="BB1125" s="66"/>
      <c r="BC1125" s="66"/>
      <c r="BD1125" s="66"/>
      <c r="BE1125" s="66"/>
      <c r="BF1125" s="66"/>
      <c r="BG1125" s="66"/>
      <c r="BH1125" s="66"/>
      <c r="BI1125" s="66"/>
      <c r="BJ1125" s="66"/>
      <c r="BK1125" s="66"/>
      <c r="BL1125" s="66"/>
      <c r="BM1125" s="66"/>
      <c r="BN1125" s="66"/>
      <c r="BO1125" s="66"/>
      <c r="BP1125" s="66"/>
      <c r="BQ1125" s="66"/>
      <c r="BR1125" s="66"/>
      <c r="BS1125" s="66"/>
      <c r="BT1125" s="66"/>
    </row>
    <row r="1126" spans="1:72">
      <c r="A1126" s="37">
        <v>1123</v>
      </c>
      <c r="B1126" s="37">
        <v>120.3902355909333</v>
      </c>
      <c r="C1126" s="37"/>
      <c r="D1126" s="37"/>
      <c r="E1126" s="190">
        <v>6</v>
      </c>
      <c r="F1126" s="190">
        <v>2330.7518285233132</v>
      </c>
      <c r="G1126" s="190">
        <v>88.358408868312836</v>
      </c>
      <c r="H1126" s="190">
        <v>0</v>
      </c>
      <c r="I1126" s="190">
        <v>-6.7199315199413396</v>
      </c>
      <c r="J1126" s="190">
        <v>2.8238066792536189</v>
      </c>
      <c r="K1126" s="190">
        <v>7.9631254228062751</v>
      </c>
      <c r="L1126" s="190">
        <v>39.670992674902926</v>
      </c>
      <c r="M1126" s="66"/>
      <c r="N1126" s="66"/>
      <c r="O1126" s="66"/>
      <c r="P1126" s="66"/>
      <c r="Q1126" s="66"/>
      <c r="R1126" s="66"/>
      <c r="S1126" s="66"/>
      <c r="T1126" s="66"/>
      <c r="U1126" s="66"/>
      <c r="V1126" s="66"/>
      <c r="W1126" s="66"/>
      <c r="X1126" s="66"/>
      <c r="Y1126" s="66"/>
      <c r="Z1126" s="66"/>
      <c r="AA1126" s="66"/>
      <c r="AB1126" s="66"/>
      <c r="AC1126" s="66"/>
      <c r="AD1126" s="66"/>
      <c r="AE1126" s="66"/>
      <c r="AF1126" s="66"/>
      <c r="AG1126" s="66"/>
      <c r="AH1126" s="66"/>
      <c r="AI1126" s="66"/>
      <c r="AJ1126" s="66"/>
      <c r="AK1126" s="66"/>
      <c r="AL1126" s="66"/>
      <c r="AM1126" s="66"/>
      <c r="AN1126" s="66"/>
      <c r="AO1126" s="66"/>
      <c r="AP1126" s="66"/>
      <c r="AQ1126" s="66"/>
      <c r="AR1126" s="66"/>
      <c r="AS1126" s="66"/>
      <c r="AT1126" s="66"/>
      <c r="AU1126" s="66"/>
      <c r="AV1126" s="66"/>
      <c r="AW1126" s="66"/>
      <c r="AX1126" s="66"/>
      <c r="AY1126" s="66"/>
      <c r="AZ1126" s="66"/>
      <c r="BA1126" s="66"/>
      <c r="BB1126" s="66"/>
      <c r="BC1126" s="66"/>
      <c r="BD1126" s="66"/>
      <c r="BE1126" s="66"/>
      <c r="BF1126" s="66"/>
      <c r="BG1126" s="66"/>
      <c r="BH1126" s="66"/>
      <c r="BI1126" s="66"/>
      <c r="BJ1126" s="66"/>
      <c r="BK1126" s="66"/>
      <c r="BL1126" s="66"/>
      <c r="BM1126" s="66"/>
      <c r="BN1126" s="66"/>
      <c r="BO1126" s="66"/>
      <c r="BP1126" s="66"/>
      <c r="BQ1126" s="66"/>
      <c r="BR1126" s="66"/>
      <c r="BS1126" s="66"/>
      <c r="BT1126" s="66"/>
    </row>
    <row r="1127" spans="1:72">
      <c r="A1127" s="37">
        <v>1124</v>
      </c>
      <c r="B1127" s="37">
        <v>120.85922197418731</v>
      </c>
      <c r="C1127" s="37"/>
      <c r="D1127" s="37"/>
      <c r="E1127" s="190">
        <v>6</v>
      </c>
      <c r="F1127" s="190">
        <v>2339.83139270023</v>
      </c>
      <c r="G1127" s="190">
        <v>88.360931605100632</v>
      </c>
      <c r="H1127" s="190">
        <v>0</v>
      </c>
      <c r="I1127" s="190">
        <v>-6.7199315199413396</v>
      </c>
      <c r="J1127" s="190">
        <v>2.712848577085555</v>
      </c>
      <c r="K1127" s="190">
        <v>7.6502239445526747</v>
      </c>
      <c r="L1127" s="190">
        <v>37.830700494094742</v>
      </c>
      <c r="M1127" s="66"/>
      <c r="N1127" s="66"/>
      <c r="O1127" s="66"/>
      <c r="P1127" s="66"/>
      <c r="Q1127" s="66"/>
      <c r="R1127" s="66"/>
      <c r="S1127" s="66"/>
      <c r="T1127" s="66"/>
      <c r="U1127" s="66"/>
      <c r="V1127" s="66"/>
      <c r="W1127" s="66"/>
      <c r="X1127" s="66"/>
      <c r="Y1127" s="66"/>
      <c r="Z1127" s="66"/>
      <c r="AA1127" s="66"/>
      <c r="AB1127" s="66"/>
      <c r="AC1127" s="66"/>
      <c r="AD1127" s="66"/>
      <c r="AE1127" s="66"/>
      <c r="AF1127" s="66"/>
      <c r="AG1127" s="66"/>
      <c r="AH1127" s="66"/>
      <c r="AI1127" s="66"/>
      <c r="AJ1127" s="66"/>
      <c r="AK1127" s="66"/>
      <c r="AL1127" s="66"/>
      <c r="AM1127" s="66"/>
      <c r="AN1127" s="66"/>
      <c r="AO1127" s="66"/>
      <c r="AP1127" s="66"/>
      <c r="AQ1127" s="66"/>
      <c r="AR1127" s="66"/>
      <c r="AS1127" s="66"/>
      <c r="AT1127" s="66"/>
      <c r="AU1127" s="66"/>
      <c r="AV1127" s="66"/>
      <c r="AW1127" s="66"/>
      <c r="AX1127" s="66"/>
      <c r="AY1127" s="66"/>
      <c r="AZ1127" s="66"/>
      <c r="BA1127" s="66"/>
      <c r="BB1127" s="66"/>
      <c r="BC1127" s="66"/>
      <c r="BD1127" s="66"/>
      <c r="BE1127" s="66"/>
      <c r="BF1127" s="66"/>
      <c r="BG1127" s="66"/>
      <c r="BH1127" s="66"/>
      <c r="BI1127" s="66"/>
      <c r="BJ1127" s="66"/>
      <c r="BK1127" s="66"/>
      <c r="BL1127" s="66"/>
      <c r="BM1127" s="66"/>
      <c r="BN1127" s="66"/>
      <c r="BO1127" s="66"/>
      <c r="BP1127" s="66"/>
      <c r="BQ1127" s="66"/>
      <c r="BR1127" s="66"/>
      <c r="BS1127" s="66"/>
      <c r="BT1127" s="66"/>
    </row>
    <row r="1128" spans="1:72">
      <c r="A1128" s="37">
        <v>1125</v>
      </c>
      <c r="B1128" s="37">
        <v>120.8363078409015</v>
      </c>
      <c r="C1128" s="37"/>
      <c r="D1128" s="37"/>
      <c r="E1128" s="190">
        <v>6</v>
      </c>
      <c r="F1128" s="190">
        <v>2339.387775676033</v>
      </c>
      <c r="G1128" s="190">
        <v>88.363454341888428</v>
      </c>
      <c r="H1128" s="190">
        <v>0</v>
      </c>
      <c r="I1128" s="190">
        <v>-6.7199315199413396</v>
      </c>
      <c r="J1128" s="190">
        <v>1.603571943485373</v>
      </c>
      <c r="K1128" s="190">
        <v>4.5220675353889419</v>
      </c>
      <c r="L1128" s="190">
        <v>19.275084852974089</v>
      </c>
      <c r="M1128" s="66"/>
      <c r="N1128" s="66"/>
      <c r="O1128" s="66"/>
      <c r="P1128" s="66"/>
      <c r="Q1128" s="66"/>
      <c r="R1128" s="66"/>
      <c r="S1128" s="66"/>
      <c r="T1128" s="66"/>
      <c r="U1128" s="66"/>
      <c r="V1128" s="66"/>
      <c r="W1128" s="66"/>
      <c r="X1128" s="66"/>
      <c r="Y1128" s="66"/>
      <c r="Z1128" s="66"/>
      <c r="AA1128" s="66"/>
      <c r="AB1128" s="66"/>
      <c r="AC1128" s="66"/>
      <c r="AD1128" s="66"/>
      <c r="AE1128" s="66"/>
      <c r="AF1128" s="66"/>
      <c r="AG1128" s="66"/>
      <c r="AH1128" s="66"/>
      <c r="AI1128" s="66"/>
      <c r="AJ1128" s="66"/>
      <c r="AK1128" s="66"/>
      <c r="AL1128" s="66"/>
      <c r="AM1128" s="66"/>
      <c r="AN1128" s="66"/>
      <c r="AO1128" s="66"/>
      <c r="AP1128" s="66"/>
      <c r="AQ1128" s="66"/>
      <c r="AR1128" s="66"/>
      <c r="AS1128" s="66"/>
      <c r="AT1128" s="66"/>
      <c r="AU1128" s="66"/>
      <c r="AV1128" s="66"/>
      <c r="AW1128" s="66"/>
      <c r="AX1128" s="66"/>
      <c r="AY1128" s="66"/>
      <c r="AZ1128" s="66"/>
      <c r="BA1128" s="66"/>
      <c r="BB1128" s="66"/>
      <c r="BC1128" s="66"/>
      <c r="BD1128" s="66"/>
      <c r="BE1128" s="66"/>
      <c r="BF1128" s="66"/>
      <c r="BG1128" s="66"/>
      <c r="BH1128" s="66"/>
      <c r="BI1128" s="66"/>
      <c r="BJ1128" s="66"/>
      <c r="BK1128" s="66"/>
      <c r="BL1128" s="66"/>
      <c r="BM1128" s="66"/>
      <c r="BN1128" s="66"/>
      <c r="BO1128" s="66"/>
      <c r="BP1128" s="66"/>
      <c r="BQ1128" s="66"/>
      <c r="BR1128" s="66"/>
      <c r="BS1128" s="66"/>
      <c r="BT1128" s="66"/>
    </row>
    <row r="1129" spans="1:72">
      <c r="A1129" s="37">
        <v>1126</v>
      </c>
      <c r="B1129" s="37">
        <v>119.345029641281</v>
      </c>
      <c r="C1129" s="37"/>
      <c r="D1129" s="37"/>
      <c r="E1129" s="190">
        <v>6</v>
      </c>
      <c r="F1129" s="190">
        <v>2310.516668533985</v>
      </c>
      <c r="G1129" s="190">
        <v>88.365977078676224</v>
      </c>
      <c r="H1129" s="190">
        <v>0</v>
      </c>
      <c r="I1129" s="190">
        <v>-6.7199315199413396</v>
      </c>
      <c r="J1129" s="190">
        <v>0.74899003490868232</v>
      </c>
      <c r="K1129" s="190">
        <v>2.112149401809035</v>
      </c>
      <c r="L1129" s="190">
        <v>4.4905138712938646</v>
      </c>
      <c r="M1129" s="66"/>
      <c r="N1129" s="66"/>
      <c r="O1129" s="66"/>
      <c r="P1129" s="66"/>
      <c r="Q1129" s="66"/>
      <c r="R1129" s="66"/>
      <c r="S1129" s="66"/>
      <c r="T1129" s="66"/>
      <c r="U1129" s="66"/>
      <c r="V1129" s="66"/>
      <c r="W1129" s="66"/>
      <c r="X1129" s="66"/>
      <c r="Y1129" s="66"/>
      <c r="Z1129" s="66"/>
      <c r="AA1129" s="66"/>
      <c r="AB1129" s="66"/>
      <c r="AC1129" s="66"/>
      <c r="AD1129" s="66"/>
      <c r="AE1129" s="66"/>
      <c r="AF1129" s="66"/>
      <c r="AG1129" s="66"/>
      <c r="AH1129" s="66"/>
      <c r="AI1129" s="66"/>
      <c r="AJ1129" s="66"/>
      <c r="AK1129" s="66"/>
      <c r="AL1129" s="66"/>
      <c r="AM1129" s="66"/>
      <c r="AN1129" s="66"/>
      <c r="AO1129" s="66"/>
      <c r="AP1129" s="66"/>
      <c r="AQ1129" s="66"/>
      <c r="AR1129" s="66"/>
      <c r="AS1129" s="66"/>
      <c r="AT1129" s="66"/>
      <c r="AU1129" s="66"/>
      <c r="AV1129" s="66"/>
      <c r="AW1129" s="66"/>
      <c r="AX1129" s="66"/>
      <c r="AY1129" s="66"/>
      <c r="AZ1129" s="66"/>
      <c r="BA1129" s="66"/>
      <c r="BB1129" s="66"/>
      <c r="BC1129" s="66"/>
      <c r="BD1129" s="66"/>
      <c r="BE1129" s="66"/>
      <c r="BF1129" s="66"/>
      <c r="BG1129" s="66"/>
      <c r="BH1129" s="66"/>
      <c r="BI1129" s="66"/>
      <c r="BJ1129" s="66"/>
      <c r="BK1129" s="66"/>
      <c r="BL1129" s="66"/>
      <c r="BM1129" s="66"/>
      <c r="BN1129" s="66"/>
      <c r="BO1129" s="66"/>
      <c r="BP1129" s="66"/>
      <c r="BQ1129" s="66"/>
      <c r="BR1129" s="66"/>
      <c r="BS1129" s="66"/>
      <c r="BT1129" s="66"/>
    </row>
    <row r="1130" spans="1:72">
      <c r="A1130" s="37">
        <v>1127</v>
      </c>
      <c r="B1130" s="37">
        <v>117.4204423605878</v>
      </c>
      <c r="C1130" s="37"/>
      <c r="D1130" s="37"/>
      <c r="E1130" s="190">
        <v>6</v>
      </c>
      <c r="F1130" s="190">
        <v>2273.2567088569358</v>
      </c>
      <c r="G1130" s="190">
        <v>88.348365634679794</v>
      </c>
      <c r="H1130" s="190">
        <v>0</v>
      </c>
      <c r="I1130" s="190">
        <v>-6.7199315199413396</v>
      </c>
      <c r="J1130" s="190">
        <v>0</v>
      </c>
      <c r="K1130" s="190">
        <v>0</v>
      </c>
      <c r="L1130" s="190">
        <v>-6.5773821929480523</v>
      </c>
      <c r="M1130" s="66"/>
      <c r="N1130" s="66"/>
      <c r="O1130" s="66"/>
      <c r="P1130" s="66"/>
      <c r="Q1130" s="66"/>
      <c r="R1130" s="66"/>
      <c r="S1130" s="66"/>
      <c r="T1130" s="66"/>
      <c r="U1130" s="66"/>
      <c r="V1130" s="66"/>
      <c r="W1130" s="66"/>
      <c r="X1130" s="66"/>
      <c r="Y1130" s="66"/>
      <c r="Z1130" s="66"/>
      <c r="AA1130" s="66"/>
      <c r="AB1130" s="66"/>
      <c r="AC1130" s="66"/>
      <c r="AD1130" s="66"/>
      <c r="AE1130" s="66"/>
      <c r="AF1130" s="66"/>
      <c r="AG1130" s="66"/>
      <c r="AH1130" s="66"/>
      <c r="AI1130" s="66"/>
      <c r="AJ1130" s="66"/>
      <c r="AK1130" s="66"/>
      <c r="AL1130" s="66"/>
      <c r="AM1130" s="66"/>
      <c r="AN1130" s="66"/>
      <c r="AO1130" s="66"/>
      <c r="AP1130" s="66"/>
      <c r="AQ1130" s="66"/>
      <c r="AR1130" s="66"/>
      <c r="AS1130" s="66"/>
      <c r="AT1130" s="66"/>
      <c r="AU1130" s="66"/>
      <c r="AV1130" s="66"/>
      <c r="AW1130" s="66"/>
      <c r="AX1130" s="66"/>
      <c r="AY1130" s="66"/>
      <c r="AZ1130" s="66"/>
      <c r="BA1130" s="66"/>
      <c r="BB1130" s="66"/>
      <c r="BC1130" s="66"/>
      <c r="BD1130" s="66"/>
      <c r="BE1130" s="66"/>
      <c r="BF1130" s="66"/>
      <c r="BG1130" s="66"/>
      <c r="BH1130" s="66"/>
      <c r="BI1130" s="66"/>
      <c r="BJ1130" s="66"/>
      <c r="BK1130" s="66"/>
      <c r="BL1130" s="66"/>
      <c r="BM1130" s="66"/>
      <c r="BN1130" s="66"/>
      <c r="BO1130" s="66"/>
      <c r="BP1130" s="66"/>
      <c r="BQ1130" s="66"/>
      <c r="BR1130" s="66"/>
      <c r="BS1130" s="66"/>
      <c r="BT1130" s="66"/>
    </row>
    <row r="1131" spans="1:72">
      <c r="A1131" s="37">
        <v>1128</v>
      </c>
      <c r="B1131" s="37">
        <v>114.3336442429799</v>
      </c>
      <c r="C1131" s="37"/>
      <c r="D1131" s="37"/>
      <c r="E1131" s="190">
        <v>6</v>
      </c>
      <c r="F1131" s="190">
        <v>2213.4963776175932</v>
      </c>
      <c r="G1131" s="190">
        <v>88.320014327764511</v>
      </c>
      <c r="H1131" s="190">
        <v>0</v>
      </c>
      <c r="I1131" s="190">
        <v>-6.7199315199413396</v>
      </c>
      <c r="J1131" s="190">
        <v>0</v>
      </c>
      <c r="K1131" s="190">
        <v>0</v>
      </c>
      <c r="L1131" s="190">
        <v>-8.4071654679960481</v>
      </c>
      <c r="M1131" s="66"/>
      <c r="N1131" s="66"/>
      <c r="O1131" s="66"/>
      <c r="P1131" s="66"/>
      <c r="Q1131" s="66"/>
      <c r="R1131" s="66"/>
      <c r="S1131" s="66"/>
      <c r="T1131" s="66"/>
      <c r="U1131" s="66"/>
      <c r="V1131" s="66"/>
      <c r="W1131" s="66"/>
      <c r="X1131" s="66"/>
      <c r="Y1131" s="66"/>
      <c r="Z1131" s="66"/>
      <c r="AA1131" s="66"/>
      <c r="AB1131" s="66"/>
      <c r="AC1131" s="66"/>
      <c r="AD1131" s="66"/>
      <c r="AE1131" s="66"/>
      <c r="AF1131" s="66"/>
      <c r="AG1131" s="66"/>
      <c r="AH1131" s="66"/>
      <c r="AI1131" s="66"/>
      <c r="AJ1131" s="66"/>
      <c r="AK1131" s="66"/>
      <c r="AL1131" s="66"/>
      <c r="AM1131" s="66"/>
      <c r="AN1131" s="66"/>
      <c r="AO1131" s="66"/>
      <c r="AP1131" s="66"/>
      <c r="AQ1131" s="66"/>
      <c r="AR1131" s="66"/>
      <c r="AS1131" s="66"/>
      <c r="AT1131" s="66"/>
      <c r="AU1131" s="66"/>
      <c r="AV1131" s="66"/>
      <c r="AW1131" s="66"/>
      <c r="AX1131" s="66"/>
      <c r="AY1131" s="66"/>
      <c r="AZ1131" s="66"/>
      <c r="BA1131" s="66"/>
      <c r="BB1131" s="66"/>
      <c r="BC1131" s="66"/>
      <c r="BD1131" s="66"/>
      <c r="BE1131" s="66"/>
      <c r="BF1131" s="66"/>
      <c r="BG1131" s="66"/>
      <c r="BH1131" s="66"/>
      <c r="BI1131" s="66"/>
      <c r="BJ1131" s="66"/>
      <c r="BK1131" s="66"/>
      <c r="BL1131" s="66"/>
      <c r="BM1131" s="66"/>
      <c r="BN1131" s="66"/>
      <c r="BO1131" s="66"/>
      <c r="BP1131" s="66"/>
      <c r="BQ1131" s="66"/>
      <c r="BR1131" s="66"/>
      <c r="BS1131" s="66"/>
      <c r="BT1131" s="66"/>
    </row>
    <row r="1132" spans="1:72">
      <c r="A1132" s="37">
        <v>1129</v>
      </c>
      <c r="B1132" s="37">
        <v>111.52385502781389</v>
      </c>
      <c r="C1132" s="37"/>
      <c r="D1132" s="37"/>
      <c r="E1132" s="190">
        <v>6</v>
      </c>
      <c r="F1132" s="190">
        <v>2159.0989315218362</v>
      </c>
      <c r="G1132" s="190">
        <v>88.349072605371475</v>
      </c>
      <c r="H1132" s="190">
        <v>0</v>
      </c>
      <c r="I1132" s="190">
        <v>-6.7199315199413396</v>
      </c>
      <c r="J1132" s="190">
        <v>0</v>
      </c>
      <c r="K1132" s="190">
        <v>0</v>
      </c>
      <c r="L1132" s="190">
        <v>-8.1324657689876148</v>
      </c>
      <c r="M1132" s="66"/>
      <c r="N1132" s="66"/>
      <c r="O1132" s="66"/>
      <c r="P1132" s="66"/>
      <c r="Q1132" s="66"/>
      <c r="R1132" s="66"/>
      <c r="S1132" s="66"/>
      <c r="T1132" s="66"/>
      <c r="U1132" s="66"/>
      <c r="V1132" s="66"/>
      <c r="W1132" s="66"/>
      <c r="X1132" s="66"/>
      <c r="Y1132" s="66"/>
      <c r="Z1132" s="66"/>
      <c r="AA1132" s="66"/>
      <c r="AB1132" s="66"/>
      <c r="AC1132" s="66"/>
      <c r="AD1132" s="66"/>
      <c r="AE1132" s="66"/>
      <c r="AF1132" s="66"/>
      <c r="AG1132" s="66"/>
      <c r="AH1132" s="66"/>
      <c r="AI1132" s="66"/>
      <c r="AJ1132" s="66"/>
      <c r="AK1132" s="66"/>
      <c r="AL1132" s="66"/>
      <c r="AM1132" s="66"/>
      <c r="AN1132" s="66"/>
      <c r="AO1132" s="66"/>
      <c r="AP1132" s="66"/>
      <c r="AQ1132" s="66"/>
      <c r="AR1132" s="66"/>
      <c r="AS1132" s="66"/>
      <c r="AT1132" s="66"/>
      <c r="AU1132" s="66"/>
      <c r="AV1132" s="66"/>
      <c r="AW1132" s="66"/>
      <c r="AX1132" s="66"/>
      <c r="AY1132" s="66"/>
      <c r="AZ1132" s="66"/>
      <c r="BA1132" s="66"/>
      <c r="BB1132" s="66"/>
      <c r="BC1132" s="66"/>
      <c r="BD1132" s="66"/>
      <c r="BE1132" s="66"/>
      <c r="BF1132" s="66"/>
      <c r="BG1132" s="66"/>
      <c r="BH1132" s="66"/>
      <c r="BI1132" s="66"/>
      <c r="BJ1132" s="66"/>
      <c r="BK1132" s="66"/>
      <c r="BL1132" s="66"/>
      <c r="BM1132" s="66"/>
      <c r="BN1132" s="66"/>
      <c r="BO1132" s="66"/>
      <c r="BP1132" s="66"/>
      <c r="BQ1132" s="66"/>
      <c r="BR1132" s="66"/>
      <c r="BS1132" s="66"/>
      <c r="BT1132" s="66"/>
    </row>
    <row r="1133" spans="1:72">
      <c r="A1133" s="37">
        <v>1130</v>
      </c>
      <c r="B1133" s="37">
        <v>109.6621944088334</v>
      </c>
      <c r="C1133" s="37"/>
      <c r="D1133" s="37"/>
      <c r="E1133" s="190">
        <v>6</v>
      </c>
      <c r="F1133" s="190">
        <v>2123.0572303782142</v>
      </c>
      <c r="G1133" s="190">
        <v>88.4000403881073</v>
      </c>
      <c r="H1133" s="190">
        <v>0</v>
      </c>
      <c r="I1133" s="190">
        <v>-6.7199315199413396</v>
      </c>
      <c r="J1133" s="190">
        <v>1.4723569692911249</v>
      </c>
      <c r="K1133" s="190">
        <v>4.1520417455444099</v>
      </c>
      <c r="L1133" s="190">
        <v>18.006931806054538</v>
      </c>
      <c r="M1133" s="66"/>
      <c r="N1133" s="66"/>
      <c r="O1133" s="66"/>
      <c r="P1133" s="66"/>
      <c r="Q1133" s="66"/>
      <c r="R1133" s="66"/>
      <c r="S1133" s="66"/>
      <c r="T1133" s="66"/>
      <c r="U1133" s="66"/>
      <c r="V1133" s="66"/>
      <c r="W1133" s="66"/>
      <c r="X1133" s="66"/>
      <c r="Y1133" s="66"/>
      <c r="Z1133" s="66"/>
      <c r="AA1133" s="66"/>
      <c r="AB1133" s="66"/>
      <c r="AC1133" s="66"/>
      <c r="AD1133" s="66"/>
      <c r="AE1133" s="66"/>
      <c r="AF1133" s="66"/>
      <c r="AG1133" s="66"/>
      <c r="AH1133" s="66"/>
      <c r="AI1133" s="66"/>
      <c r="AJ1133" s="66"/>
      <c r="AK1133" s="66"/>
      <c r="AL1133" s="66"/>
      <c r="AM1133" s="66"/>
      <c r="AN1133" s="66"/>
      <c r="AO1133" s="66"/>
      <c r="AP1133" s="66"/>
      <c r="AQ1133" s="66"/>
      <c r="AR1133" s="66"/>
      <c r="AS1133" s="66"/>
      <c r="AT1133" s="66"/>
      <c r="AU1133" s="66"/>
      <c r="AV1133" s="66"/>
      <c r="AW1133" s="66"/>
      <c r="AX1133" s="66"/>
      <c r="AY1133" s="66"/>
      <c r="AZ1133" s="66"/>
      <c r="BA1133" s="66"/>
      <c r="BB1133" s="66"/>
      <c r="BC1133" s="66"/>
      <c r="BD1133" s="66"/>
      <c r="BE1133" s="66"/>
      <c r="BF1133" s="66"/>
      <c r="BG1133" s="66"/>
      <c r="BH1133" s="66"/>
      <c r="BI1133" s="66"/>
      <c r="BJ1133" s="66"/>
      <c r="BK1133" s="66"/>
      <c r="BL1133" s="66"/>
      <c r="BM1133" s="66"/>
      <c r="BN1133" s="66"/>
      <c r="BO1133" s="66"/>
      <c r="BP1133" s="66"/>
      <c r="BQ1133" s="66"/>
      <c r="BR1133" s="66"/>
      <c r="BS1133" s="66"/>
      <c r="BT1133" s="66"/>
    </row>
    <row r="1134" spans="1:72">
      <c r="A1134" s="37">
        <v>1131</v>
      </c>
      <c r="B1134" s="37">
        <v>109.1933202550178</v>
      </c>
      <c r="C1134" s="37"/>
      <c r="D1134" s="37"/>
      <c r="E1134" s="190">
        <v>6</v>
      </c>
      <c r="F1134" s="190">
        <v>2113.9798389603061</v>
      </c>
      <c r="G1134" s="190">
        <v>88.424799859523773</v>
      </c>
      <c r="H1134" s="190">
        <v>0</v>
      </c>
      <c r="I1134" s="190">
        <v>-6.7199315199413396</v>
      </c>
      <c r="J1134" s="190">
        <v>0</v>
      </c>
      <c r="K1134" s="190">
        <v>0</v>
      </c>
      <c r="L1134" s="190">
        <v>-6.6428377802574188</v>
      </c>
      <c r="M1134" s="66"/>
      <c r="N1134" s="66"/>
      <c r="O1134" s="66"/>
      <c r="P1134" s="66"/>
      <c r="Q1134" s="66"/>
      <c r="R1134" s="66"/>
      <c r="S1134" s="66"/>
      <c r="T1134" s="66"/>
      <c r="U1134" s="66"/>
      <c r="V1134" s="66"/>
      <c r="W1134" s="66"/>
      <c r="X1134" s="66"/>
      <c r="Y1134" s="66"/>
      <c r="Z1134" s="66"/>
      <c r="AA1134" s="66"/>
      <c r="AB1134" s="66"/>
      <c r="AC1134" s="66"/>
      <c r="AD1134" s="66"/>
      <c r="AE1134" s="66"/>
      <c r="AF1134" s="66"/>
      <c r="AG1134" s="66"/>
      <c r="AH1134" s="66"/>
      <c r="AI1134" s="66"/>
      <c r="AJ1134" s="66"/>
      <c r="AK1134" s="66"/>
      <c r="AL1134" s="66"/>
      <c r="AM1134" s="66"/>
      <c r="AN1134" s="66"/>
      <c r="AO1134" s="66"/>
      <c r="AP1134" s="66"/>
      <c r="AQ1134" s="66"/>
      <c r="AR1134" s="66"/>
      <c r="AS1134" s="66"/>
      <c r="AT1134" s="66"/>
      <c r="AU1134" s="66"/>
      <c r="AV1134" s="66"/>
      <c r="AW1134" s="66"/>
      <c r="AX1134" s="66"/>
      <c r="AY1134" s="66"/>
      <c r="AZ1134" s="66"/>
      <c r="BA1134" s="66"/>
      <c r="BB1134" s="66"/>
      <c r="BC1134" s="66"/>
      <c r="BD1134" s="66"/>
      <c r="BE1134" s="66"/>
      <c r="BF1134" s="66"/>
      <c r="BG1134" s="66"/>
      <c r="BH1134" s="66"/>
      <c r="BI1134" s="66"/>
      <c r="BJ1134" s="66"/>
      <c r="BK1134" s="66"/>
      <c r="BL1134" s="66"/>
      <c r="BM1134" s="66"/>
      <c r="BN1134" s="66"/>
      <c r="BO1134" s="66"/>
      <c r="BP1134" s="66"/>
      <c r="BQ1134" s="66"/>
      <c r="BR1134" s="66"/>
      <c r="BS1134" s="66"/>
      <c r="BT1134" s="66"/>
    </row>
    <row r="1135" spans="1:72">
      <c r="A1135" s="37">
        <v>1132</v>
      </c>
      <c r="B1135" s="37">
        <v>105.0200862156092</v>
      </c>
      <c r="C1135" s="37"/>
      <c r="D1135" s="37"/>
      <c r="E1135" s="190">
        <v>6</v>
      </c>
      <c r="F1135" s="190">
        <v>2033.1861365436309</v>
      </c>
      <c r="G1135" s="190">
        <v>88.444555699825287</v>
      </c>
      <c r="H1135" s="190">
        <v>0</v>
      </c>
      <c r="I1135" s="190">
        <v>-6.7199315199413396</v>
      </c>
      <c r="J1135" s="190">
        <v>0</v>
      </c>
      <c r="K1135" s="190">
        <v>0</v>
      </c>
      <c r="L1135" s="190">
        <v>-7.5159056285925514</v>
      </c>
      <c r="M1135" s="66"/>
      <c r="N1135" s="66"/>
      <c r="O1135" s="66"/>
      <c r="P1135" s="66"/>
      <c r="Q1135" s="66"/>
      <c r="R1135" s="66"/>
      <c r="S1135" s="66"/>
      <c r="T1135" s="66"/>
      <c r="U1135" s="66"/>
      <c r="V1135" s="66"/>
      <c r="W1135" s="66"/>
      <c r="X1135" s="66"/>
      <c r="Y1135" s="66"/>
      <c r="Z1135" s="66"/>
      <c r="AA1135" s="66"/>
      <c r="AB1135" s="66"/>
      <c r="AC1135" s="66"/>
      <c r="AD1135" s="66"/>
      <c r="AE1135" s="66"/>
      <c r="AF1135" s="66"/>
      <c r="AG1135" s="66"/>
      <c r="AH1135" s="66"/>
      <c r="AI1135" s="66"/>
      <c r="AJ1135" s="66"/>
      <c r="AK1135" s="66"/>
      <c r="AL1135" s="66"/>
      <c r="AM1135" s="66"/>
      <c r="AN1135" s="66"/>
      <c r="AO1135" s="66"/>
      <c r="AP1135" s="66"/>
      <c r="AQ1135" s="66"/>
      <c r="AR1135" s="66"/>
      <c r="AS1135" s="66"/>
      <c r="AT1135" s="66"/>
      <c r="AU1135" s="66"/>
      <c r="AV1135" s="66"/>
      <c r="AW1135" s="66"/>
      <c r="AX1135" s="66"/>
      <c r="AY1135" s="66"/>
      <c r="AZ1135" s="66"/>
      <c r="BA1135" s="66"/>
      <c r="BB1135" s="66"/>
      <c r="BC1135" s="66"/>
      <c r="BD1135" s="66"/>
      <c r="BE1135" s="66"/>
      <c r="BF1135" s="66"/>
      <c r="BG1135" s="66"/>
      <c r="BH1135" s="66"/>
      <c r="BI1135" s="66"/>
      <c r="BJ1135" s="66"/>
      <c r="BK1135" s="66"/>
      <c r="BL1135" s="66"/>
      <c r="BM1135" s="66"/>
      <c r="BN1135" s="66"/>
      <c r="BO1135" s="66"/>
      <c r="BP1135" s="66"/>
      <c r="BQ1135" s="66"/>
      <c r="BR1135" s="66"/>
      <c r="BS1135" s="66"/>
      <c r="BT1135" s="66"/>
    </row>
    <row r="1136" spans="1:72">
      <c r="A1136" s="37">
        <v>1133</v>
      </c>
      <c r="B1136" s="37">
        <v>102.7763054426532</v>
      </c>
      <c r="C1136" s="37"/>
      <c r="D1136" s="37"/>
      <c r="E1136" s="190">
        <v>6</v>
      </c>
      <c r="F1136" s="190">
        <v>1989.746599161693</v>
      </c>
      <c r="G1136" s="190">
        <v>88.472277879714966</v>
      </c>
      <c r="H1136" s="190">
        <v>0</v>
      </c>
      <c r="I1136" s="190">
        <v>-6.7199315199413396</v>
      </c>
      <c r="J1136" s="190">
        <v>0.62846734572015395</v>
      </c>
      <c r="K1136" s="190">
        <v>1.772275820039682</v>
      </c>
      <c r="L1136" s="190">
        <v>3.9573774558745698</v>
      </c>
      <c r="M1136" s="66"/>
      <c r="N1136" s="66"/>
      <c r="O1136" s="66"/>
      <c r="P1136" s="66"/>
      <c r="Q1136" s="66"/>
      <c r="R1136" s="66"/>
      <c r="S1136" s="66"/>
      <c r="T1136" s="66"/>
      <c r="U1136" s="66"/>
      <c r="V1136" s="66"/>
      <c r="W1136" s="66"/>
      <c r="X1136" s="66"/>
      <c r="Y1136" s="66"/>
      <c r="Z1136" s="66"/>
      <c r="AA1136" s="66"/>
      <c r="AB1136" s="66"/>
      <c r="AC1136" s="66"/>
      <c r="AD1136" s="66"/>
      <c r="AE1136" s="66"/>
      <c r="AF1136" s="66"/>
      <c r="AG1136" s="66"/>
      <c r="AH1136" s="66"/>
      <c r="AI1136" s="66"/>
      <c r="AJ1136" s="66"/>
      <c r="AK1136" s="66"/>
      <c r="AL1136" s="66"/>
      <c r="AM1136" s="66"/>
      <c r="AN1136" s="66"/>
      <c r="AO1136" s="66"/>
      <c r="AP1136" s="66"/>
      <c r="AQ1136" s="66"/>
      <c r="AR1136" s="66"/>
      <c r="AS1136" s="66"/>
      <c r="AT1136" s="66"/>
      <c r="AU1136" s="66"/>
      <c r="AV1136" s="66"/>
      <c r="AW1136" s="66"/>
      <c r="AX1136" s="66"/>
      <c r="AY1136" s="66"/>
      <c r="AZ1136" s="66"/>
      <c r="BA1136" s="66"/>
      <c r="BB1136" s="66"/>
      <c r="BC1136" s="66"/>
      <c r="BD1136" s="66"/>
      <c r="BE1136" s="66"/>
      <c r="BF1136" s="66"/>
      <c r="BG1136" s="66"/>
      <c r="BH1136" s="66"/>
      <c r="BI1136" s="66"/>
      <c r="BJ1136" s="66"/>
      <c r="BK1136" s="66"/>
      <c r="BL1136" s="66"/>
      <c r="BM1136" s="66"/>
      <c r="BN1136" s="66"/>
      <c r="BO1136" s="66"/>
      <c r="BP1136" s="66"/>
      <c r="BQ1136" s="66"/>
      <c r="BR1136" s="66"/>
      <c r="BS1136" s="66"/>
      <c r="BT1136" s="66"/>
    </row>
    <row r="1137" spans="1:72">
      <c r="A1137" s="37">
        <v>1134</v>
      </c>
      <c r="B1137" s="37">
        <v>100.83529701284171</v>
      </c>
      <c r="C1137" s="37"/>
      <c r="D1137" s="37"/>
      <c r="E1137" s="190">
        <v>6</v>
      </c>
      <c r="F1137" s="190">
        <v>1952.168726464989</v>
      </c>
      <c r="G1137" s="190">
        <v>88.509817898273468</v>
      </c>
      <c r="H1137" s="190">
        <v>0</v>
      </c>
      <c r="I1137" s="190">
        <v>-6.7199315199413396</v>
      </c>
      <c r="J1137" s="190">
        <v>0</v>
      </c>
      <c r="K1137" s="190">
        <v>0</v>
      </c>
      <c r="L1137" s="190">
        <v>-7.1328436388927772</v>
      </c>
      <c r="M1137" s="66"/>
      <c r="N1137" s="66"/>
      <c r="O1137" s="66"/>
      <c r="P1137" s="66"/>
      <c r="Q1137" s="66"/>
      <c r="R1137" s="66"/>
      <c r="S1137" s="66"/>
      <c r="T1137" s="66"/>
      <c r="U1137" s="66"/>
      <c r="V1137" s="66"/>
      <c r="W1137" s="66"/>
      <c r="X1137" s="66"/>
      <c r="Y1137" s="66"/>
      <c r="Z1137" s="66"/>
      <c r="AA1137" s="66"/>
      <c r="AB1137" s="66"/>
      <c r="AC1137" s="66"/>
      <c r="AD1137" s="66"/>
      <c r="AE1137" s="66"/>
      <c r="AF1137" s="66"/>
      <c r="AG1137" s="66"/>
      <c r="AH1137" s="66"/>
      <c r="AI1137" s="66"/>
      <c r="AJ1137" s="66"/>
      <c r="AK1137" s="66"/>
      <c r="AL1137" s="66"/>
      <c r="AM1137" s="66"/>
      <c r="AN1137" s="66"/>
      <c r="AO1137" s="66"/>
      <c r="AP1137" s="66"/>
      <c r="AQ1137" s="66"/>
      <c r="AR1137" s="66"/>
      <c r="AS1137" s="66"/>
      <c r="AT1137" s="66"/>
      <c r="AU1137" s="66"/>
      <c r="AV1137" s="66"/>
      <c r="AW1137" s="66"/>
      <c r="AX1137" s="66"/>
      <c r="AY1137" s="66"/>
      <c r="AZ1137" s="66"/>
      <c r="BA1137" s="66"/>
      <c r="BB1137" s="66"/>
      <c r="BC1137" s="66"/>
      <c r="BD1137" s="66"/>
      <c r="BE1137" s="66"/>
      <c r="BF1137" s="66"/>
      <c r="BG1137" s="66"/>
      <c r="BH1137" s="66"/>
      <c r="BI1137" s="66"/>
      <c r="BJ1137" s="66"/>
      <c r="BK1137" s="66"/>
      <c r="BL1137" s="66"/>
      <c r="BM1137" s="66"/>
      <c r="BN1137" s="66"/>
      <c r="BO1137" s="66"/>
      <c r="BP1137" s="66"/>
      <c r="BQ1137" s="66"/>
      <c r="BR1137" s="66"/>
      <c r="BS1137" s="66"/>
      <c r="BT1137" s="66"/>
    </row>
    <row r="1138" spans="1:72">
      <c r="A1138" s="37">
        <v>1135</v>
      </c>
      <c r="B1138" s="37">
        <v>96.982064363322081</v>
      </c>
      <c r="C1138" s="37"/>
      <c r="D1138" s="37"/>
      <c r="E1138" s="190">
        <v>6</v>
      </c>
      <c r="F1138" s="190">
        <v>1877.570242630225</v>
      </c>
      <c r="G1138" s="190">
        <v>88.529929220676422</v>
      </c>
      <c r="H1138" s="190">
        <v>0</v>
      </c>
      <c r="I1138" s="190">
        <v>-6.7199315199413396</v>
      </c>
      <c r="J1138" s="190">
        <v>0</v>
      </c>
      <c r="K1138" s="190">
        <v>0</v>
      </c>
      <c r="L1138" s="190">
        <v>-6.7891551847868534</v>
      </c>
      <c r="M1138" s="66"/>
      <c r="N1138" s="66"/>
      <c r="O1138" s="66"/>
      <c r="P1138" s="66"/>
      <c r="Q1138" s="66"/>
      <c r="R1138" s="66"/>
      <c r="S1138" s="66"/>
      <c r="T1138" s="66"/>
      <c r="U1138" s="66"/>
      <c r="V1138" s="66"/>
      <c r="W1138" s="66"/>
      <c r="X1138" s="66"/>
      <c r="Y1138" s="66"/>
      <c r="Z1138" s="66"/>
      <c r="AA1138" s="66"/>
      <c r="AB1138" s="66"/>
      <c r="AC1138" s="66"/>
      <c r="AD1138" s="66"/>
      <c r="AE1138" s="66"/>
      <c r="AF1138" s="66"/>
      <c r="AG1138" s="66"/>
      <c r="AH1138" s="66"/>
      <c r="AI1138" s="66"/>
      <c r="AJ1138" s="66"/>
      <c r="AK1138" s="66"/>
      <c r="AL1138" s="66"/>
      <c r="AM1138" s="66"/>
      <c r="AN1138" s="66"/>
      <c r="AO1138" s="66"/>
      <c r="AP1138" s="66"/>
      <c r="AQ1138" s="66"/>
      <c r="AR1138" s="66"/>
      <c r="AS1138" s="66"/>
      <c r="AT1138" s="66"/>
      <c r="AU1138" s="66"/>
      <c r="AV1138" s="66"/>
      <c r="AW1138" s="66"/>
      <c r="AX1138" s="66"/>
      <c r="AY1138" s="66"/>
      <c r="AZ1138" s="66"/>
      <c r="BA1138" s="66"/>
      <c r="BB1138" s="66"/>
      <c r="BC1138" s="66"/>
      <c r="BD1138" s="66"/>
      <c r="BE1138" s="66"/>
      <c r="BF1138" s="66"/>
      <c r="BG1138" s="66"/>
      <c r="BH1138" s="66"/>
      <c r="BI1138" s="66"/>
      <c r="BJ1138" s="66"/>
      <c r="BK1138" s="66"/>
      <c r="BL1138" s="66"/>
      <c r="BM1138" s="66"/>
      <c r="BN1138" s="66"/>
      <c r="BO1138" s="66"/>
      <c r="BP1138" s="66"/>
      <c r="BQ1138" s="66"/>
      <c r="BR1138" s="66"/>
      <c r="BS1138" s="66"/>
      <c r="BT1138" s="66"/>
    </row>
    <row r="1139" spans="1:72">
      <c r="A1139" s="37">
        <v>1136</v>
      </c>
      <c r="B1139" s="37">
        <v>95.24878418108176</v>
      </c>
      <c r="C1139" s="37"/>
      <c r="D1139" s="37"/>
      <c r="E1139" s="190">
        <v>6</v>
      </c>
      <c r="F1139" s="190">
        <v>1844.013983401474</v>
      </c>
      <c r="G1139" s="190">
        <v>88.542879194021225</v>
      </c>
      <c r="H1139" s="190">
        <v>0</v>
      </c>
      <c r="I1139" s="190">
        <v>-6.7199315199413396</v>
      </c>
      <c r="J1139" s="190">
        <v>0</v>
      </c>
      <c r="K1139" s="190">
        <v>0</v>
      </c>
      <c r="L1139" s="190">
        <v>-6.6372856952240928</v>
      </c>
      <c r="M1139" s="66"/>
      <c r="N1139" s="66"/>
      <c r="O1139" s="66"/>
      <c r="P1139" s="66"/>
      <c r="Q1139" s="66"/>
      <c r="R1139" s="66"/>
      <c r="S1139" s="66"/>
      <c r="T1139" s="66"/>
      <c r="U1139" s="66"/>
      <c r="V1139" s="66"/>
      <c r="W1139" s="66"/>
      <c r="X1139" s="66"/>
      <c r="Y1139" s="66"/>
      <c r="Z1139" s="66"/>
      <c r="AA1139" s="66"/>
      <c r="AB1139" s="66"/>
      <c r="AC1139" s="66"/>
      <c r="AD1139" s="66"/>
      <c r="AE1139" s="66"/>
      <c r="AF1139" s="66"/>
      <c r="AG1139" s="66"/>
      <c r="AH1139" s="66"/>
      <c r="AI1139" s="66"/>
      <c r="AJ1139" s="66"/>
      <c r="AK1139" s="66"/>
      <c r="AL1139" s="66"/>
      <c r="AM1139" s="66"/>
      <c r="AN1139" s="66"/>
      <c r="AO1139" s="66"/>
      <c r="AP1139" s="66"/>
      <c r="AQ1139" s="66"/>
      <c r="AR1139" s="66"/>
      <c r="AS1139" s="66"/>
      <c r="AT1139" s="66"/>
      <c r="AU1139" s="66"/>
      <c r="AV1139" s="66"/>
      <c r="AW1139" s="66"/>
      <c r="AX1139" s="66"/>
      <c r="AY1139" s="66"/>
      <c r="AZ1139" s="66"/>
      <c r="BA1139" s="66"/>
      <c r="BB1139" s="66"/>
      <c r="BC1139" s="66"/>
      <c r="BD1139" s="66"/>
      <c r="BE1139" s="66"/>
      <c r="BF1139" s="66"/>
      <c r="BG1139" s="66"/>
      <c r="BH1139" s="66"/>
      <c r="BI1139" s="66"/>
      <c r="BJ1139" s="66"/>
      <c r="BK1139" s="66"/>
      <c r="BL1139" s="66"/>
      <c r="BM1139" s="66"/>
      <c r="BN1139" s="66"/>
      <c r="BO1139" s="66"/>
      <c r="BP1139" s="66"/>
      <c r="BQ1139" s="66"/>
      <c r="BR1139" s="66"/>
      <c r="BS1139" s="66"/>
      <c r="BT1139" s="66"/>
    </row>
    <row r="1140" spans="1:72">
      <c r="A1140" s="37">
        <v>1137</v>
      </c>
      <c r="B1140" s="37">
        <v>91.980753091921557</v>
      </c>
      <c r="C1140" s="37"/>
      <c r="D1140" s="37"/>
      <c r="E1140" s="190">
        <v>6</v>
      </c>
      <c r="F1140" s="190">
        <v>1780.744986548503</v>
      </c>
      <c r="G1140" s="190">
        <v>88.56197589635849</v>
      </c>
      <c r="H1140" s="190">
        <v>0</v>
      </c>
      <c r="I1140" s="190">
        <v>-6.7199315199413396</v>
      </c>
      <c r="J1140" s="190">
        <v>0</v>
      </c>
      <c r="K1140" s="190">
        <v>0</v>
      </c>
      <c r="L1140" s="190">
        <v>-6.3554109265442396</v>
      </c>
      <c r="M1140" s="66"/>
      <c r="N1140" s="66"/>
      <c r="O1140" s="66"/>
      <c r="P1140" s="66"/>
      <c r="Q1140" s="66"/>
      <c r="R1140" s="66"/>
      <c r="S1140" s="66"/>
      <c r="T1140" s="66"/>
      <c r="U1140" s="66"/>
      <c r="V1140" s="66"/>
      <c r="W1140" s="66"/>
      <c r="X1140" s="66"/>
      <c r="Y1140" s="66"/>
      <c r="Z1140" s="66"/>
      <c r="AA1140" s="66"/>
      <c r="AB1140" s="66"/>
      <c r="AC1140" s="66"/>
      <c r="AD1140" s="66"/>
      <c r="AE1140" s="66"/>
      <c r="AF1140" s="66"/>
      <c r="AG1140" s="66"/>
      <c r="AH1140" s="66"/>
      <c r="AI1140" s="66"/>
      <c r="AJ1140" s="66"/>
      <c r="AK1140" s="66"/>
      <c r="AL1140" s="66"/>
      <c r="AM1140" s="66"/>
      <c r="AN1140" s="66"/>
      <c r="AO1140" s="66"/>
      <c r="AP1140" s="66"/>
      <c r="AQ1140" s="66"/>
      <c r="AR1140" s="66"/>
      <c r="AS1140" s="66"/>
      <c r="AT1140" s="66"/>
      <c r="AU1140" s="66"/>
      <c r="AV1140" s="66"/>
      <c r="AW1140" s="66"/>
      <c r="AX1140" s="66"/>
      <c r="AY1140" s="66"/>
      <c r="AZ1140" s="66"/>
      <c r="BA1140" s="66"/>
      <c r="BB1140" s="66"/>
      <c r="BC1140" s="66"/>
      <c r="BD1140" s="66"/>
      <c r="BE1140" s="66"/>
      <c r="BF1140" s="66"/>
      <c r="BG1140" s="66"/>
      <c r="BH1140" s="66"/>
      <c r="BI1140" s="66"/>
      <c r="BJ1140" s="66"/>
      <c r="BK1140" s="66"/>
      <c r="BL1140" s="66"/>
      <c r="BM1140" s="66"/>
      <c r="BN1140" s="66"/>
      <c r="BO1140" s="66"/>
      <c r="BP1140" s="66"/>
      <c r="BQ1140" s="66"/>
      <c r="BR1140" s="66"/>
      <c r="BS1140" s="66"/>
      <c r="BT1140" s="66"/>
    </row>
    <row r="1141" spans="1:72">
      <c r="A1141" s="37">
        <v>1138</v>
      </c>
      <c r="B1141" s="37">
        <v>89.87850978940196</v>
      </c>
      <c r="C1141" s="37"/>
      <c r="D1141" s="37"/>
      <c r="E1141" s="190">
        <v>6</v>
      </c>
      <c r="F1141" s="190">
        <v>1740.0456109114521</v>
      </c>
      <c r="G1141" s="190">
        <v>88.574328482151031</v>
      </c>
      <c r="H1141" s="190">
        <v>0</v>
      </c>
      <c r="I1141" s="190">
        <v>-6.7199315199413396</v>
      </c>
      <c r="J1141" s="190">
        <v>0</v>
      </c>
      <c r="K1141" s="190">
        <v>0</v>
      </c>
      <c r="L1141" s="190">
        <v>-5.6638785484298957</v>
      </c>
      <c r="M1141" s="66"/>
      <c r="N1141" s="66"/>
      <c r="O1141" s="66"/>
      <c r="P1141" s="66"/>
      <c r="Q1141" s="66"/>
      <c r="R1141" s="66"/>
      <c r="S1141" s="66"/>
      <c r="T1141" s="66"/>
      <c r="U1141" s="66"/>
      <c r="V1141" s="66"/>
      <c r="W1141" s="66"/>
      <c r="X1141" s="66"/>
      <c r="Y1141" s="66"/>
      <c r="Z1141" s="66"/>
      <c r="AA1141" s="66"/>
      <c r="AB1141" s="66"/>
      <c r="AC1141" s="66"/>
      <c r="AD1141" s="66"/>
      <c r="AE1141" s="66"/>
      <c r="AF1141" s="66"/>
      <c r="AG1141" s="66"/>
      <c r="AH1141" s="66"/>
      <c r="AI1141" s="66"/>
      <c r="AJ1141" s="66"/>
      <c r="AK1141" s="66"/>
      <c r="AL1141" s="66"/>
      <c r="AM1141" s="66"/>
      <c r="AN1141" s="66"/>
      <c r="AO1141" s="66"/>
      <c r="AP1141" s="66"/>
      <c r="AQ1141" s="66"/>
      <c r="AR1141" s="66"/>
      <c r="AS1141" s="66"/>
      <c r="AT1141" s="66"/>
      <c r="AU1141" s="66"/>
      <c r="AV1141" s="66"/>
      <c r="AW1141" s="66"/>
      <c r="AX1141" s="66"/>
      <c r="AY1141" s="66"/>
      <c r="AZ1141" s="66"/>
      <c r="BA1141" s="66"/>
      <c r="BB1141" s="66"/>
      <c r="BC1141" s="66"/>
      <c r="BD1141" s="66"/>
      <c r="BE1141" s="66"/>
      <c r="BF1141" s="66"/>
      <c r="BG1141" s="66"/>
      <c r="BH1141" s="66"/>
      <c r="BI1141" s="66"/>
      <c r="BJ1141" s="66"/>
      <c r="BK1141" s="66"/>
      <c r="BL1141" s="66"/>
      <c r="BM1141" s="66"/>
      <c r="BN1141" s="66"/>
      <c r="BO1141" s="66"/>
      <c r="BP1141" s="66"/>
      <c r="BQ1141" s="66"/>
      <c r="BR1141" s="66"/>
      <c r="BS1141" s="66"/>
      <c r="BT1141" s="66"/>
    </row>
    <row r="1142" spans="1:72">
      <c r="A1142" s="37">
        <v>1139</v>
      </c>
      <c r="B1142" s="37">
        <v>88.087361489814313</v>
      </c>
      <c r="C1142" s="37"/>
      <c r="D1142" s="37"/>
      <c r="E1142" s="190">
        <v>6</v>
      </c>
      <c r="F1142" s="190">
        <v>1705.3690264365671</v>
      </c>
      <c r="G1142" s="190">
        <v>88.586681067943573</v>
      </c>
      <c r="H1142" s="190">
        <v>0</v>
      </c>
      <c r="I1142" s="190">
        <v>-6.7199315199413396</v>
      </c>
      <c r="J1142" s="190">
        <v>0.70586572179063656</v>
      </c>
      <c r="K1142" s="190">
        <v>1.990538982563856</v>
      </c>
      <c r="L1142" s="190">
        <v>6.4759448365633236</v>
      </c>
      <c r="M1142" s="66"/>
      <c r="N1142" s="66"/>
      <c r="O1142" s="66"/>
      <c r="P1142" s="66"/>
      <c r="Q1142" s="66"/>
      <c r="R1142" s="66"/>
      <c r="S1142" s="66"/>
      <c r="T1142" s="66"/>
      <c r="U1142" s="66"/>
      <c r="V1142" s="66"/>
      <c r="W1142" s="66"/>
      <c r="X1142" s="66"/>
      <c r="Y1142" s="66"/>
      <c r="Z1142" s="66"/>
      <c r="AA1142" s="66"/>
      <c r="AB1142" s="66"/>
      <c r="AC1142" s="66"/>
      <c r="AD1142" s="66"/>
      <c r="AE1142" s="66"/>
      <c r="AF1142" s="66"/>
      <c r="AG1142" s="66"/>
      <c r="AH1142" s="66"/>
      <c r="AI1142" s="66"/>
      <c r="AJ1142" s="66"/>
      <c r="AK1142" s="66"/>
      <c r="AL1142" s="66"/>
      <c r="AM1142" s="66"/>
      <c r="AN1142" s="66"/>
      <c r="AO1142" s="66"/>
      <c r="AP1142" s="66"/>
      <c r="AQ1142" s="66"/>
      <c r="AR1142" s="66"/>
      <c r="AS1142" s="66"/>
      <c r="AT1142" s="66"/>
      <c r="AU1142" s="66"/>
      <c r="AV1142" s="66"/>
      <c r="AW1142" s="66"/>
      <c r="AX1142" s="66"/>
      <c r="AY1142" s="66"/>
      <c r="AZ1142" s="66"/>
      <c r="BA1142" s="66"/>
      <c r="BB1142" s="66"/>
      <c r="BC1142" s="66"/>
      <c r="BD1142" s="66"/>
      <c r="BE1142" s="66"/>
      <c r="BF1142" s="66"/>
      <c r="BG1142" s="66"/>
      <c r="BH1142" s="66"/>
      <c r="BI1142" s="66"/>
      <c r="BJ1142" s="66"/>
      <c r="BK1142" s="66"/>
      <c r="BL1142" s="66"/>
      <c r="BM1142" s="66"/>
      <c r="BN1142" s="66"/>
      <c r="BO1142" s="66"/>
      <c r="BP1142" s="66"/>
      <c r="BQ1142" s="66"/>
      <c r="BR1142" s="66"/>
      <c r="BS1142" s="66"/>
      <c r="BT1142" s="66"/>
    </row>
    <row r="1143" spans="1:72">
      <c r="A1143" s="37">
        <v>1140</v>
      </c>
      <c r="B1143" s="37">
        <v>87.150522931502579</v>
      </c>
      <c r="C1143" s="37"/>
      <c r="D1143" s="37"/>
      <c r="E1143" s="190">
        <v>6</v>
      </c>
      <c r="F1143" s="190">
        <v>1687.2318563239039</v>
      </c>
      <c r="G1143" s="190">
        <v>88.599033653736115</v>
      </c>
      <c r="H1143" s="190">
        <v>0</v>
      </c>
      <c r="I1143" s="190">
        <v>-6.7199315199413396</v>
      </c>
      <c r="J1143" s="190">
        <v>0</v>
      </c>
      <c r="K1143" s="190">
        <v>0</v>
      </c>
      <c r="L1143" s="190">
        <v>-5.9491189011476262</v>
      </c>
      <c r="M1143" s="66"/>
      <c r="N1143" s="66"/>
      <c r="O1143" s="66"/>
      <c r="P1143" s="66"/>
      <c r="Q1143" s="66"/>
      <c r="R1143" s="66"/>
      <c r="S1143" s="66"/>
      <c r="T1143" s="66"/>
      <c r="U1143" s="66"/>
      <c r="V1143" s="66"/>
      <c r="W1143" s="66"/>
      <c r="X1143" s="66"/>
      <c r="Y1143" s="66"/>
      <c r="Z1143" s="66"/>
      <c r="AA1143" s="66"/>
      <c r="AB1143" s="66"/>
      <c r="AC1143" s="66"/>
      <c r="AD1143" s="66"/>
      <c r="AE1143" s="66"/>
      <c r="AF1143" s="66"/>
      <c r="AG1143" s="66"/>
      <c r="AH1143" s="66"/>
      <c r="AI1143" s="66"/>
      <c r="AJ1143" s="66"/>
      <c r="AK1143" s="66"/>
      <c r="AL1143" s="66"/>
      <c r="AM1143" s="66"/>
      <c r="AN1143" s="66"/>
      <c r="AO1143" s="66"/>
      <c r="AP1143" s="66"/>
      <c r="AQ1143" s="66"/>
      <c r="AR1143" s="66"/>
      <c r="AS1143" s="66"/>
      <c r="AT1143" s="66"/>
      <c r="AU1143" s="66"/>
      <c r="AV1143" s="66"/>
      <c r="AW1143" s="66"/>
      <c r="AX1143" s="66"/>
      <c r="AY1143" s="66"/>
      <c r="AZ1143" s="66"/>
      <c r="BA1143" s="66"/>
      <c r="BB1143" s="66"/>
      <c r="BC1143" s="66"/>
      <c r="BD1143" s="66"/>
      <c r="BE1143" s="66"/>
      <c r="BF1143" s="66"/>
      <c r="BG1143" s="66"/>
      <c r="BH1143" s="66"/>
      <c r="BI1143" s="66"/>
      <c r="BJ1143" s="66"/>
      <c r="BK1143" s="66"/>
      <c r="BL1143" s="66"/>
      <c r="BM1143" s="66"/>
      <c r="BN1143" s="66"/>
      <c r="BO1143" s="66"/>
      <c r="BP1143" s="66"/>
      <c r="BQ1143" s="66"/>
      <c r="BR1143" s="66"/>
      <c r="BS1143" s="66"/>
      <c r="BT1143" s="66"/>
    </row>
    <row r="1144" spans="1:72">
      <c r="A1144" s="37">
        <v>1141</v>
      </c>
      <c r="B1144" s="37">
        <v>82.194828713559545</v>
      </c>
      <c r="C1144" s="37"/>
      <c r="D1144" s="37"/>
      <c r="E1144" s="190">
        <v>6</v>
      </c>
      <c r="F1144" s="190">
        <v>1591.289745210177</v>
      </c>
      <c r="G1144" s="190">
        <v>88.611386239528656</v>
      </c>
      <c r="H1144" s="190">
        <v>0</v>
      </c>
      <c r="I1144" s="190">
        <v>-6.7199315199413396</v>
      </c>
      <c r="J1144" s="190">
        <v>0</v>
      </c>
      <c r="K1144" s="190">
        <v>0</v>
      </c>
      <c r="L1144" s="190">
        <v>-5.5444662630610537</v>
      </c>
      <c r="M1144" s="66"/>
      <c r="N1144" s="66"/>
      <c r="O1144" s="66"/>
      <c r="P1144" s="66"/>
      <c r="Q1144" s="66"/>
      <c r="R1144" s="66"/>
      <c r="S1144" s="66"/>
      <c r="T1144" s="66"/>
      <c r="U1144" s="66"/>
      <c r="V1144" s="66"/>
      <c r="W1144" s="66"/>
      <c r="X1144" s="66"/>
      <c r="Y1144" s="66"/>
      <c r="Z1144" s="66"/>
      <c r="AA1144" s="66"/>
      <c r="AB1144" s="66"/>
      <c r="AC1144" s="66"/>
      <c r="AD1144" s="66"/>
      <c r="AE1144" s="66"/>
      <c r="AF1144" s="66"/>
      <c r="AG1144" s="66"/>
      <c r="AH1144" s="66"/>
      <c r="AI1144" s="66"/>
      <c r="AJ1144" s="66"/>
      <c r="AK1144" s="66"/>
      <c r="AL1144" s="66"/>
      <c r="AM1144" s="66"/>
      <c r="AN1144" s="66"/>
      <c r="AO1144" s="66"/>
      <c r="AP1144" s="66"/>
      <c r="AQ1144" s="66"/>
      <c r="AR1144" s="66"/>
      <c r="AS1144" s="66"/>
      <c r="AT1144" s="66"/>
      <c r="AU1144" s="66"/>
      <c r="AV1144" s="66"/>
      <c r="AW1144" s="66"/>
      <c r="AX1144" s="66"/>
      <c r="AY1144" s="66"/>
      <c r="AZ1144" s="66"/>
      <c r="BA1144" s="66"/>
      <c r="BB1144" s="66"/>
      <c r="BC1144" s="66"/>
      <c r="BD1144" s="66"/>
      <c r="BE1144" s="66"/>
      <c r="BF1144" s="66"/>
      <c r="BG1144" s="66"/>
      <c r="BH1144" s="66"/>
      <c r="BI1144" s="66"/>
      <c r="BJ1144" s="66"/>
      <c r="BK1144" s="66"/>
      <c r="BL1144" s="66"/>
      <c r="BM1144" s="66"/>
      <c r="BN1144" s="66"/>
      <c r="BO1144" s="66"/>
      <c r="BP1144" s="66"/>
      <c r="BQ1144" s="66"/>
      <c r="BR1144" s="66"/>
      <c r="BS1144" s="66"/>
      <c r="BT1144" s="66"/>
    </row>
    <row r="1145" spans="1:72">
      <c r="A1145" s="37">
        <v>1142</v>
      </c>
      <c r="B1145" s="37">
        <v>79.457392164347723</v>
      </c>
      <c r="C1145" s="37"/>
      <c r="D1145" s="37"/>
      <c r="E1145" s="190">
        <v>6</v>
      </c>
      <c r="F1145" s="190">
        <v>1538.2930448446989</v>
      </c>
      <c r="G1145" s="190">
        <v>88.623738825321198</v>
      </c>
      <c r="H1145" s="190">
        <v>0</v>
      </c>
      <c r="I1145" s="190">
        <v>-6.7199315199413396</v>
      </c>
      <c r="J1145" s="190">
        <v>0</v>
      </c>
      <c r="K1145" s="190">
        <v>0</v>
      </c>
      <c r="L1145" s="190">
        <v>-5.3259843758197656</v>
      </c>
      <c r="M1145" s="66"/>
      <c r="N1145" s="66"/>
      <c r="O1145" s="66"/>
      <c r="P1145" s="66"/>
      <c r="Q1145" s="66"/>
      <c r="R1145" s="66"/>
      <c r="S1145" s="66"/>
      <c r="T1145" s="66"/>
      <c r="U1145" s="66"/>
      <c r="V1145" s="66"/>
      <c r="W1145" s="66"/>
      <c r="X1145" s="66"/>
      <c r="Y1145" s="66"/>
      <c r="Z1145" s="66"/>
      <c r="AA1145" s="66"/>
      <c r="AB1145" s="66"/>
      <c r="AC1145" s="66"/>
      <c r="AD1145" s="66"/>
      <c r="AE1145" s="66"/>
      <c r="AF1145" s="66"/>
      <c r="AG1145" s="66"/>
      <c r="AH1145" s="66"/>
      <c r="AI1145" s="66"/>
      <c r="AJ1145" s="66"/>
      <c r="AK1145" s="66"/>
      <c r="AL1145" s="66"/>
      <c r="AM1145" s="66"/>
      <c r="AN1145" s="66"/>
      <c r="AO1145" s="66"/>
      <c r="AP1145" s="66"/>
      <c r="AQ1145" s="66"/>
      <c r="AR1145" s="66"/>
      <c r="AS1145" s="66"/>
      <c r="AT1145" s="66"/>
      <c r="AU1145" s="66"/>
      <c r="AV1145" s="66"/>
      <c r="AW1145" s="66"/>
      <c r="AX1145" s="66"/>
      <c r="AY1145" s="66"/>
      <c r="AZ1145" s="66"/>
      <c r="BA1145" s="66"/>
      <c r="BB1145" s="66"/>
      <c r="BC1145" s="66"/>
      <c r="BD1145" s="66"/>
      <c r="BE1145" s="66"/>
      <c r="BF1145" s="66"/>
      <c r="BG1145" s="66"/>
      <c r="BH1145" s="66"/>
      <c r="BI1145" s="66"/>
      <c r="BJ1145" s="66"/>
      <c r="BK1145" s="66"/>
      <c r="BL1145" s="66"/>
      <c r="BM1145" s="66"/>
      <c r="BN1145" s="66"/>
      <c r="BO1145" s="66"/>
      <c r="BP1145" s="66"/>
      <c r="BQ1145" s="66"/>
      <c r="BR1145" s="66"/>
      <c r="BS1145" s="66"/>
      <c r="BT1145" s="66"/>
    </row>
    <row r="1146" spans="1:72">
      <c r="A1146" s="37">
        <v>1143</v>
      </c>
      <c r="B1146" s="37">
        <v>76.696257932354811</v>
      </c>
      <c r="C1146" s="37"/>
      <c r="D1146" s="37"/>
      <c r="E1146" s="190">
        <v>6</v>
      </c>
      <c r="F1146" s="190">
        <v>1484.8375579571859</v>
      </c>
      <c r="G1146" s="190">
        <v>88.632371246814728</v>
      </c>
      <c r="H1146" s="190">
        <v>0</v>
      </c>
      <c r="I1146" s="190">
        <v>-6.7199315199413396</v>
      </c>
      <c r="J1146" s="190">
        <v>0</v>
      </c>
      <c r="K1146" s="190">
        <v>0</v>
      </c>
      <c r="L1146" s="190">
        <v>-5.1090925745591056</v>
      </c>
      <c r="M1146" s="66"/>
      <c r="N1146" s="66"/>
      <c r="O1146" s="66"/>
      <c r="P1146" s="66"/>
      <c r="Q1146" s="66"/>
      <c r="R1146" s="66"/>
      <c r="S1146" s="66"/>
      <c r="T1146" s="66"/>
      <c r="U1146" s="66"/>
      <c r="V1146" s="66"/>
      <c r="W1146" s="66"/>
      <c r="X1146" s="66"/>
      <c r="Y1146" s="66"/>
      <c r="Z1146" s="66"/>
      <c r="AA1146" s="66"/>
      <c r="AB1146" s="66"/>
      <c r="AC1146" s="66"/>
      <c r="AD1146" s="66"/>
      <c r="AE1146" s="66"/>
      <c r="AF1146" s="66"/>
      <c r="AG1146" s="66"/>
      <c r="AH1146" s="66"/>
      <c r="AI1146" s="66"/>
      <c r="AJ1146" s="66"/>
      <c r="AK1146" s="66"/>
      <c r="AL1146" s="66"/>
      <c r="AM1146" s="66"/>
      <c r="AN1146" s="66"/>
      <c r="AO1146" s="66"/>
      <c r="AP1146" s="66"/>
      <c r="AQ1146" s="66"/>
      <c r="AR1146" s="66"/>
      <c r="AS1146" s="66"/>
      <c r="AT1146" s="66"/>
      <c r="AU1146" s="66"/>
      <c r="AV1146" s="66"/>
      <c r="AW1146" s="66"/>
      <c r="AX1146" s="66"/>
      <c r="AY1146" s="66"/>
      <c r="AZ1146" s="66"/>
      <c r="BA1146" s="66"/>
      <c r="BB1146" s="66"/>
      <c r="BC1146" s="66"/>
      <c r="BD1146" s="66"/>
      <c r="BE1146" s="66"/>
      <c r="BF1146" s="66"/>
      <c r="BG1146" s="66"/>
      <c r="BH1146" s="66"/>
      <c r="BI1146" s="66"/>
      <c r="BJ1146" s="66"/>
      <c r="BK1146" s="66"/>
      <c r="BL1146" s="66"/>
      <c r="BM1146" s="66"/>
      <c r="BN1146" s="66"/>
      <c r="BO1146" s="66"/>
      <c r="BP1146" s="66"/>
      <c r="BQ1146" s="66"/>
      <c r="BR1146" s="66"/>
      <c r="BS1146" s="66"/>
      <c r="BT1146" s="66"/>
    </row>
    <row r="1147" spans="1:72">
      <c r="A1147" s="37">
        <v>1144</v>
      </c>
      <c r="B1147" s="37">
        <v>72.717780881677029</v>
      </c>
      <c r="C1147" s="37"/>
      <c r="D1147" s="37"/>
      <c r="E1147" s="190">
        <v>6</v>
      </c>
      <c r="F1147" s="190">
        <v>1407.814345774822</v>
      </c>
      <c r="G1147" s="190">
        <v>88.64013734459877</v>
      </c>
      <c r="H1147" s="190">
        <v>0</v>
      </c>
      <c r="I1147" s="190">
        <v>-6.7199315199413396</v>
      </c>
      <c r="J1147" s="190">
        <v>0</v>
      </c>
      <c r="K1147" s="190">
        <v>0</v>
      </c>
      <c r="L1147" s="190">
        <v>-4.8024805355928457</v>
      </c>
      <c r="M1147" s="66"/>
      <c r="N1147" s="66"/>
      <c r="O1147" s="66"/>
      <c r="P1147" s="66"/>
      <c r="Q1147" s="66"/>
      <c r="R1147" s="66"/>
      <c r="S1147" s="66"/>
      <c r="T1147" s="66"/>
      <c r="U1147" s="66"/>
      <c r="V1147" s="66"/>
      <c r="W1147" s="66"/>
      <c r="X1147" s="66"/>
      <c r="Y1147" s="66"/>
      <c r="Z1147" s="66"/>
      <c r="AA1147" s="66"/>
      <c r="AB1147" s="66"/>
      <c r="AC1147" s="66"/>
      <c r="AD1147" s="66"/>
      <c r="AE1147" s="66"/>
      <c r="AF1147" s="66"/>
      <c r="AG1147" s="66"/>
      <c r="AH1147" s="66"/>
      <c r="AI1147" s="66"/>
      <c r="AJ1147" s="66"/>
      <c r="AK1147" s="66"/>
      <c r="AL1147" s="66"/>
      <c r="AM1147" s="66"/>
      <c r="AN1147" s="66"/>
      <c r="AO1147" s="66"/>
      <c r="AP1147" s="66"/>
      <c r="AQ1147" s="66"/>
      <c r="AR1147" s="66"/>
      <c r="AS1147" s="66"/>
      <c r="AT1147" s="66"/>
      <c r="AU1147" s="66"/>
      <c r="AV1147" s="66"/>
      <c r="AW1147" s="66"/>
      <c r="AX1147" s="66"/>
      <c r="AY1147" s="66"/>
      <c r="AZ1147" s="66"/>
      <c r="BA1147" s="66"/>
      <c r="BB1147" s="66"/>
      <c r="BC1147" s="66"/>
      <c r="BD1147" s="66"/>
      <c r="BE1147" s="66"/>
      <c r="BF1147" s="66"/>
      <c r="BG1147" s="66"/>
      <c r="BH1147" s="66"/>
      <c r="BI1147" s="66"/>
      <c r="BJ1147" s="66"/>
      <c r="BK1147" s="66"/>
      <c r="BL1147" s="66"/>
      <c r="BM1147" s="66"/>
      <c r="BN1147" s="66"/>
      <c r="BO1147" s="66"/>
      <c r="BP1147" s="66"/>
      <c r="BQ1147" s="66"/>
      <c r="BR1147" s="66"/>
      <c r="BS1147" s="66"/>
      <c r="BT1147" s="66"/>
    </row>
    <row r="1148" spans="1:72">
      <c r="A1148" s="37">
        <v>1145</v>
      </c>
      <c r="B1148" s="37">
        <v>69.07299169454744</v>
      </c>
      <c r="C1148" s="37"/>
      <c r="D1148" s="37"/>
      <c r="E1148" s="190">
        <v>6</v>
      </c>
      <c r="F1148" s="190">
        <v>1337.2513219482939</v>
      </c>
      <c r="G1148" s="190">
        <v>88.65472549200058</v>
      </c>
      <c r="H1148" s="190">
        <v>0</v>
      </c>
      <c r="I1148" s="190">
        <v>-6.7199315199413396</v>
      </c>
      <c r="J1148" s="190">
        <v>0</v>
      </c>
      <c r="K1148" s="190">
        <v>0</v>
      </c>
      <c r="L1148" s="190">
        <v>-4.527425559559858</v>
      </c>
      <c r="M1148" s="66"/>
      <c r="N1148" s="66"/>
      <c r="O1148" s="66"/>
      <c r="P1148" s="66"/>
      <c r="Q1148" s="66"/>
      <c r="R1148" s="66"/>
      <c r="S1148" s="66"/>
      <c r="T1148" s="66"/>
      <c r="U1148" s="66"/>
      <c r="V1148" s="66"/>
      <c r="W1148" s="66"/>
      <c r="X1148" s="66"/>
      <c r="Y1148" s="66"/>
      <c r="Z1148" s="66"/>
      <c r="AA1148" s="66"/>
      <c r="AB1148" s="66"/>
      <c r="AC1148" s="66"/>
      <c r="AD1148" s="66"/>
      <c r="AE1148" s="66"/>
      <c r="AF1148" s="66"/>
      <c r="AG1148" s="66"/>
      <c r="AH1148" s="66"/>
      <c r="AI1148" s="66"/>
      <c r="AJ1148" s="66"/>
      <c r="AK1148" s="66"/>
      <c r="AL1148" s="66"/>
      <c r="AM1148" s="66"/>
      <c r="AN1148" s="66"/>
      <c r="AO1148" s="66"/>
      <c r="AP1148" s="66"/>
      <c r="AQ1148" s="66"/>
      <c r="AR1148" s="66"/>
      <c r="AS1148" s="66"/>
      <c r="AT1148" s="66"/>
      <c r="AU1148" s="66"/>
      <c r="AV1148" s="66"/>
      <c r="AW1148" s="66"/>
      <c r="AX1148" s="66"/>
      <c r="AY1148" s="66"/>
      <c r="AZ1148" s="66"/>
      <c r="BA1148" s="66"/>
      <c r="BB1148" s="66"/>
      <c r="BC1148" s="66"/>
      <c r="BD1148" s="66"/>
      <c r="BE1148" s="66"/>
      <c r="BF1148" s="66"/>
      <c r="BG1148" s="66"/>
      <c r="BH1148" s="66"/>
      <c r="BI1148" s="66"/>
      <c r="BJ1148" s="66"/>
      <c r="BK1148" s="66"/>
      <c r="BL1148" s="66"/>
      <c r="BM1148" s="66"/>
      <c r="BN1148" s="66"/>
      <c r="BO1148" s="66"/>
      <c r="BP1148" s="66"/>
      <c r="BQ1148" s="66"/>
      <c r="BR1148" s="66"/>
      <c r="BS1148" s="66"/>
      <c r="BT1148" s="66"/>
    </row>
    <row r="1149" spans="1:72">
      <c r="A1149" s="37">
        <v>1146</v>
      </c>
      <c r="B1149" s="37">
        <v>65.284936792354188</v>
      </c>
      <c r="C1149" s="37"/>
      <c r="D1149" s="37"/>
      <c r="E1149" s="190">
        <v>6</v>
      </c>
      <c r="F1149" s="190">
        <v>1263.914677605864</v>
      </c>
      <c r="G1149" s="190">
        <v>88.67570087313652</v>
      </c>
      <c r="H1149" s="190">
        <v>0</v>
      </c>
      <c r="I1149" s="190">
        <v>-6.7199315199413396</v>
      </c>
      <c r="J1149" s="190">
        <v>0</v>
      </c>
      <c r="K1149" s="190">
        <v>0</v>
      </c>
      <c r="L1149" s="190">
        <v>-4.2471683422057147</v>
      </c>
      <c r="M1149" s="66"/>
      <c r="N1149" s="66"/>
      <c r="O1149" s="66"/>
      <c r="P1149" s="66"/>
      <c r="Q1149" s="66"/>
      <c r="R1149" s="66"/>
      <c r="S1149" s="66"/>
      <c r="T1149" s="66"/>
      <c r="U1149" s="66"/>
      <c r="V1149" s="66"/>
      <c r="W1149" s="66"/>
      <c r="X1149" s="66"/>
      <c r="Y1149" s="66"/>
      <c r="Z1149" s="66"/>
      <c r="AA1149" s="66"/>
      <c r="AB1149" s="66"/>
      <c r="AC1149" s="66"/>
      <c r="AD1149" s="66"/>
      <c r="AE1149" s="66"/>
      <c r="AF1149" s="66"/>
      <c r="AG1149" s="66"/>
      <c r="AH1149" s="66"/>
      <c r="AI1149" s="66"/>
      <c r="AJ1149" s="66"/>
      <c r="AK1149" s="66"/>
      <c r="AL1149" s="66"/>
      <c r="AM1149" s="66"/>
      <c r="AN1149" s="66"/>
      <c r="AO1149" s="66"/>
      <c r="AP1149" s="66"/>
      <c r="AQ1149" s="66"/>
      <c r="AR1149" s="66"/>
      <c r="AS1149" s="66"/>
      <c r="AT1149" s="66"/>
      <c r="AU1149" s="66"/>
      <c r="AV1149" s="66"/>
      <c r="AW1149" s="66"/>
      <c r="AX1149" s="66"/>
      <c r="AY1149" s="66"/>
      <c r="AZ1149" s="66"/>
      <c r="BA1149" s="66"/>
      <c r="BB1149" s="66"/>
      <c r="BC1149" s="66"/>
      <c r="BD1149" s="66"/>
      <c r="BE1149" s="66"/>
      <c r="BF1149" s="66"/>
      <c r="BG1149" s="66"/>
      <c r="BH1149" s="66"/>
      <c r="BI1149" s="66"/>
      <c r="BJ1149" s="66"/>
      <c r="BK1149" s="66"/>
      <c r="BL1149" s="66"/>
      <c r="BM1149" s="66"/>
      <c r="BN1149" s="66"/>
      <c r="BO1149" s="66"/>
      <c r="BP1149" s="66"/>
      <c r="BQ1149" s="66"/>
      <c r="BR1149" s="66"/>
      <c r="BS1149" s="66"/>
      <c r="BT1149" s="66"/>
    </row>
    <row r="1150" spans="1:72">
      <c r="A1150" s="37">
        <v>1147</v>
      </c>
      <c r="B1150" s="37">
        <v>60.851372903684492</v>
      </c>
      <c r="C1150" s="37"/>
      <c r="D1150" s="37"/>
      <c r="E1150" s="190">
        <v>6</v>
      </c>
      <c r="F1150" s="190">
        <v>1178.0809960811971</v>
      </c>
      <c r="G1150" s="190">
        <v>88.694866240024567</v>
      </c>
      <c r="H1150" s="190">
        <v>0</v>
      </c>
      <c r="I1150" s="190">
        <v>-6.7199315199413396</v>
      </c>
      <c r="J1150" s="190">
        <v>0</v>
      </c>
      <c r="K1150" s="190">
        <v>0</v>
      </c>
      <c r="L1150" s="190">
        <v>-3.9259992591989321</v>
      </c>
      <c r="M1150" s="66"/>
      <c r="N1150" s="66"/>
      <c r="O1150" s="66"/>
      <c r="P1150" s="66"/>
      <c r="Q1150" s="66"/>
      <c r="R1150" s="66"/>
      <c r="S1150" s="66"/>
      <c r="T1150" s="66"/>
      <c r="U1150" s="66"/>
      <c r="V1150" s="66"/>
      <c r="W1150" s="66"/>
      <c r="X1150" s="66"/>
      <c r="Y1150" s="66"/>
      <c r="Z1150" s="66"/>
      <c r="AA1150" s="66"/>
      <c r="AB1150" s="66"/>
      <c r="AC1150" s="66"/>
      <c r="AD1150" s="66"/>
      <c r="AE1150" s="66"/>
      <c r="AF1150" s="66"/>
      <c r="AG1150" s="66"/>
      <c r="AH1150" s="66"/>
      <c r="AI1150" s="66"/>
      <c r="AJ1150" s="66"/>
      <c r="AK1150" s="66"/>
      <c r="AL1150" s="66"/>
      <c r="AM1150" s="66"/>
      <c r="AN1150" s="66"/>
      <c r="AO1150" s="66"/>
      <c r="AP1150" s="66"/>
      <c r="AQ1150" s="66"/>
      <c r="AR1150" s="66"/>
      <c r="AS1150" s="66"/>
      <c r="AT1150" s="66"/>
      <c r="AU1150" s="66"/>
      <c r="AV1150" s="66"/>
      <c r="AW1150" s="66"/>
      <c r="AX1150" s="66"/>
      <c r="AY1150" s="66"/>
      <c r="AZ1150" s="66"/>
      <c r="BA1150" s="66"/>
      <c r="BB1150" s="66"/>
      <c r="BC1150" s="66"/>
      <c r="BD1150" s="66"/>
      <c r="BE1150" s="66"/>
      <c r="BF1150" s="66"/>
      <c r="BG1150" s="66"/>
      <c r="BH1150" s="66"/>
      <c r="BI1150" s="66"/>
      <c r="BJ1150" s="66"/>
      <c r="BK1150" s="66"/>
      <c r="BL1150" s="66"/>
      <c r="BM1150" s="66"/>
      <c r="BN1150" s="66"/>
      <c r="BO1150" s="66"/>
      <c r="BP1150" s="66"/>
      <c r="BQ1150" s="66"/>
      <c r="BR1150" s="66"/>
      <c r="BS1150" s="66"/>
      <c r="BT1150" s="66"/>
    </row>
    <row r="1151" spans="1:72">
      <c r="A1151" s="37">
        <v>1148</v>
      </c>
      <c r="B1151" s="37">
        <v>57.152403727957861</v>
      </c>
      <c r="C1151" s="37"/>
      <c r="D1151" s="37"/>
      <c r="E1151" s="190">
        <v>5</v>
      </c>
      <c r="F1151" s="190">
        <v>1317.6700669004219</v>
      </c>
      <c r="G1151" s="190">
        <v>88.714061617851257</v>
      </c>
      <c r="H1151" s="190">
        <v>0</v>
      </c>
      <c r="I1151" s="190">
        <v>-6.7199315199413396</v>
      </c>
      <c r="J1151" s="190">
        <v>0</v>
      </c>
      <c r="K1151" s="190">
        <v>0</v>
      </c>
      <c r="L1151" s="190">
        <v>-4.4520485533794663</v>
      </c>
      <c r="M1151" s="66"/>
      <c r="N1151" s="66"/>
      <c r="O1151" s="66"/>
      <c r="P1151" s="66"/>
      <c r="Q1151" s="66"/>
      <c r="R1151" s="66"/>
      <c r="S1151" s="66"/>
      <c r="T1151" s="66"/>
      <c r="U1151" s="66"/>
      <c r="V1151" s="66"/>
      <c r="W1151" s="66"/>
      <c r="X1151" s="66"/>
      <c r="Y1151" s="66"/>
      <c r="Z1151" s="66"/>
      <c r="AA1151" s="66"/>
      <c r="AB1151" s="66"/>
      <c r="AC1151" s="66"/>
      <c r="AD1151" s="66"/>
      <c r="AE1151" s="66"/>
      <c r="AF1151" s="66"/>
      <c r="AG1151" s="66"/>
      <c r="AH1151" s="66"/>
      <c r="AI1151" s="66"/>
      <c r="AJ1151" s="66"/>
      <c r="AK1151" s="66"/>
      <c r="AL1151" s="66"/>
      <c r="AM1151" s="66"/>
      <c r="AN1151" s="66"/>
      <c r="AO1151" s="66"/>
      <c r="AP1151" s="66"/>
      <c r="AQ1151" s="66"/>
      <c r="AR1151" s="66"/>
      <c r="AS1151" s="66"/>
      <c r="AT1151" s="66"/>
      <c r="AU1151" s="66"/>
      <c r="AV1151" s="66"/>
      <c r="AW1151" s="66"/>
      <c r="AX1151" s="66"/>
      <c r="AY1151" s="66"/>
      <c r="AZ1151" s="66"/>
      <c r="BA1151" s="66"/>
      <c r="BB1151" s="66"/>
      <c r="BC1151" s="66"/>
      <c r="BD1151" s="66"/>
      <c r="BE1151" s="66"/>
      <c r="BF1151" s="66"/>
      <c r="BG1151" s="66"/>
      <c r="BH1151" s="66"/>
      <c r="BI1151" s="66"/>
      <c r="BJ1151" s="66"/>
      <c r="BK1151" s="66"/>
      <c r="BL1151" s="66"/>
      <c r="BM1151" s="66"/>
      <c r="BN1151" s="66"/>
      <c r="BO1151" s="66"/>
      <c r="BP1151" s="66"/>
      <c r="BQ1151" s="66"/>
      <c r="BR1151" s="66"/>
      <c r="BS1151" s="66"/>
      <c r="BT1151" s="66"/>
    </row>
    <row r="1152" spans="1:72">
      <c r="A1152" s="37">
        <v>1149</v>
      </c>
      <c r="B1152" s="37">
        <v>54.748152290445518</v>
      </c>
      <c r="C1152" s="37"/>
      <c r="D1152" s="37"/>
      <c r="E1152" s="190">
        <v>5</v>
      </c>
      <c r="F1152" s="190">
        <v>1262.239149810883</v>
      </c>
      <c r="G1152" s="190">
        <v>88.739120721817017</v>
      </c>
      <c r="H1152" s="190">
        <v>0</v>
      </c>
      <c r="I1152" s="190">
        <v>-6.7199315199413396</v>
      </c>
      <c r="J1152" s="190">
        <v>0</v>
      </c>
      <c r="K1152" s="190">
        <v>0</v>
      </c>
      <c r="L1152" s="190">
        <v>-4.2408296646050747</v>
      </c>
      <c r="M1152" s="66"/>
      <c r="N1152" s="66"/>
      <c r="O1152" s="66"/>
      <c r="P1152" s="66"/>
      <c r="Q1152" s="66"/>
      <c r="R1152" s="66"/>
      <c r="S1152" s="66"/>
      <c r="T1152" s="66"/>
      <c r="U1152" s="66"/>
      <c r="V1152" s="66"/>
      <c r="W1152" s="66"/>
      <c r="X1152" s="66"/>
      <c r="Y1152" s="66"/>
      <c r="Z1152" s="66"/>
      <c r="AA1152" s="66"/>
      <c r="AB1152" s="66"/>
      <c r="AC1152" s="66"/>
      <c r="AD1152" s="66"/>
      <c r="AE1152" s="66"/>
      <c r="AF1152" s="66"/>
      <c r="AG1152" s="66"/>
      <c r="AH1152" s="66"/>
      <c r="AI1152" s="66"/>
      <c r="AJ1152" s="66"/>
      <c r="AK1152" s="66"/>
      <c r="AL1152" s="66"/>
      <c r="AM1152" s="66"/>
      <c r="AN1152" s="66"/>
      <c r="AO1152" s="66"/>
      <c r="AP1152" s="66"/>
      <c r="AQ1152" s="66"/>
      <c r="AR1152" s="66"/>
      <c r="AS1152" s="66"/>
      <c r="AT1152" s="66"/>
      <c r="AU1152" s="66"/>
      <c r="AV1152" s="66"/>
      <c r="AW1152" s="66"/>
      <c r="AX1152" s="66"/>
      <c r="AY1152" s="66"/>
      <c r="AZ1152" s="66"/>
      <c r="BA1152" s="66"/>
      <c r="BB1152" s="66"/>
      <c r="BC1152" s="66"/>
      <c r="BD1152" s="66"/>
      <c r="BE1152" s="66"/>
      <c r="BF1152" s="66"/>
      <c r="BG1152" s="66"/>
      <c r="BH1152" s="66"/>
      <c r="BI1152" s="66"/>
      <c r="BJ1152" s="66"/>
      <c r="BK1152" s="66"/>
      <c r="BL1152" s="66"/>
      <c r="BM1152" s="66"/>
      <c r="BN1152" s="66"/>
      <c r="BO1152" s="66"/>
      <c r="BP1152" s="66"/>
      <c r="BQ1152" s="66"/>
      <c r="BR1152" s="66"/>
      <c r="BS1152" s="66"/>
      <c r="BT1152" s="66"/>
    </row>
    <row r="1153" spans="1:72">
      <c r="A1153" s="37">
        <v>1150</v>
      </c>
      <c r="B1153" s="37">
        <v>51.137572848196683</v>
      </c>
      <c r="C1153" s="37"/>
      <c r="D1153" s="37"/>
      <c r="E1153" s="190">
        <v>5</v>
      </c>
      <c r="F1153" s="190">
        <v>1178.995888899881</v>
      </c>
      <c r="G1153" s="190">
        <v>88.757031291723251</v>
      </c>
      <c r="H1153" s="190">
        <v>0</v>
      </c>
      <c r="I1153" s="190">
        <v>-6.7199315199413396</v>
      </c>
      <c r="J1153" s="190">
        <v>0</v>
      </c>
      <c r="K1153" s="190">
        <v>0</v>
      </c>
      <c r="L1153" s="190">
        <v>-3.9293852699118079</v>
      </c>
      <c r="M1153" s="66"/>
      <c r="N1153" s="66"/>
      <c r="O1153" s="66"/>
      <c r="P1153" s="66"/>
      <c r="Q1153" s="66"/>
      <c r="R1153" s="66"/>
      <c r="S1153" s="66"/>
      <c r="T1153" s="66"/>
      <c r="U1153" s="66"/>
      <c r="V1153" s="66"/>
      <c r="W1153" s="66"/>
      <c r="X1153" s="66"/>
      <c r="Y1153" s="66"/>
      <c r="Z1153" s="66"/>
      <c r="AA1153" s="66"/>
      <c r="AB1153" s="66"/>
      <c r="AC1153" s="66"/>
      <c r="AD1153" s="66"/>
      <c r="AE1153" s="66"/>
      <c r="AF1153" s="66"/>
      <c r="AG1153" s="66"/>
      <c r="AH1153" s="66"/>
      <c r="AI1153" s="66"/>
      <c r="AJ1153" s="66"/>
      <c r="AK1153" s="66"/>
      <c r="AL1153" s="66"/>
      <c r="AM1153" s="66"/>
      <c r="AN1153" s="66"/>
      <c r="AO1153" s="66"/>
      <c r="AP1153" s="66"/>
      <c r="AQ1153" s="66"/>
      <c r="AR1153" s="66"/>
      <c r="AS1153" s="66"/>
      <c r="AT1153" s="66"/>
      <c r="AU1153" s="66"/>
      <c r="AV1153" s="66"/>
      <c r="AW1153" s="66"/>
      <c r="AX1153" s="66"/>
      <c r="AY1153" s="66"/>
      <c r="AZ1153" s="66"/>
      <c r="BA1153" s="66"/>
      <c r="BB1153" s="66"/>
      <c r="BC1153" s="66"/>
      <c r="BD1153" s="66"/>
      <c r="BE1153" s="66"/>
      <c r="BF1153" s="66"/>
      <c r="BG1153" s="66"/>
      <c r="BH1153" s="66"/>
      <c r="BI1153" s="66"/>
      <c r="BJ1153" s="66"/>
      <c r="BK1153" s="66"/>
      <c r="BL1153" s="66"/>
      <c r="BM1153" s="66"/>
      <c r="BN1153" s="66"/>
      <c r="BO1153" s="66"/>
      <c r="BP1153" s="66"/>
      <c r="BQ1153" s="66"/>
      <c r="BR1153" s="66"/>
      <c r="BS1153" s="66"/>
      <c r="BT1153" s="66"/>
    </row>
    <row r="1154" spans="1:72">
      <c r="A1154" s="37">
        <v>1151</v>
      </c>
      <c r="B1154" s="37">
        <v>47.173445808342578</v>
      </c>
      <c r="C1154" s="37"/>
      <c r="D1154" s="37"/>
      <c r="E1154" s="190">
        <v>4</v>
      </c>
      <c r="F1154" s="190">
        <v>1340.6037802095259</v>
      </c>
      <c r="G1154" s="190">
        <v>88.770888149738312</v>
      </c>
      <c r="H1154" s="190">
        <v>0</v>
      </c>
      <c r="I1154" s="190">
        <v>-6.7199315199413396</v>
      </c>
      <c r="J1154" s="190">
        <v>0</v>
      </c>
      <c r="K1154" s="190">
        <v>0</v>
      </c>
      <c r="L1154" s="190">
        <v>-4.540371399900109</v>
      </c>
      <c r="M1154" s="66"/>
      <c r="N1154" s="66"/>
      <c r="O1154" s="66"/>
      <c r="P1154" s="66"/>
      <c r="Q1154" s="66"/>
      <c r="R1154" s="66"/>
      <c r="S1154" s="66"/>
      <c r="T1154" s="66"/>
      <c r="U1154" s="66"/>
      <c r="V1154" s="66"/>
      <c r="W1154" s="66"/>
      <c r="X1154" s="66"/>
      <c r="Y1154" s="66"/>
      <c r="Z1154" s="66"/>
      <c r="AA1154" s="66"/>
      <c r="AB1154" s="66"/>
      <c r="AC1154" s="66"/>
      <c r="AD1154" s="66"/>
      <c r="AE1154" s="66"/>
      <c r="AF1154" s="66"/>
      <c r="AG1154" s="66"/>
      <c r="AH1154" s="66"/>
      <c r="AI1154" s="66"/>
      <c r="AJ1154" s="66"/>
      <c r="AK1154" s="66"/>
      <c r="AL1154" s="66"/>
      <c r="AM1154" s="66"/>
      <c r="AN1154" s="66"/>
      <c r="AO1154" s="66"/>
      <c r="AP1154" s="66"/>
      <c r="AQ1154" s="66"/>
      <c r="AR1154" s="66"/>
      <c r="AS1154" s="66"/>
      <c r="AT1154" s="66"/>
      <c r="AU1154" s="66"/>
      <c r="AV1154" s="66"/>
      <c r="AW1154" s="66"/>
      <c r="AX1154" s="66"/>
      <c r="AY1154" s="66"/>
      <c r="AZ1154" s="66"/>
      <c r="BA1154" s="66"/>
      <c r="BB1154" s="66"/>
      <c r="BC1154" s="66"/>
      <c r="BD1154" s="66"/>
      <c r="BE1154" s="66"/>
      <c r="BF1154" s="66"/>
      <c r="BG1154" s="66"/>
      <c r="BH1154" s="66"/>
      <c r="BI1154" s="66"/>
      <c r="BJ1154" s="66"/>
      <c r="BK1154" s="66"/>
      <c r="BL1154" s="66"/>
      <c r="BM1154" s="66"/>
      <c r="BN1154" s="66"/>
      <c r="BO1154" s="66"/>
      <c r="BP1154" s="66"/>
      <c r="BQ1154" s="66"/>
      <c r="BR1154" s="66"/>
      <c r="BS1154" s="66"/>
      <c r="BT1154" s="66"/>
    </row>
    <row r="1155" spans="1:72">
      <c r="A1155" s="37">
        <v>1152</v>
      </c>
      <c r="B1155" s="37">
        <v>42.992159776359657</v>
      </c>
      <c r="C1155" s="37"/>
      <c r="D1155" s="37"/>
      <c r="E1155" s="190">
        <v>4</v>
      </c>
      <c r="F1155" s="190">
        <v>1221.7774412690219</v>
      </c>
      <c r="G1155" s="190">
        <v>88.790608733892441</v>
      </c>
      <c r="H1155" s="190">
        <v>0</v>
      </c>
      <c r="I1155" s="190">
        <v>-6.7199315199413396</v>
      </c>
      <c r="J1155" s="190">
        <v>0</v>
      </c>
      <c r="K1155" s="190">
        <v>0</v>
      </c>
      <c r="L1155" s="190">
        <v>-4.0886064809596672</v>
      </c>
      <c r="M1155" s="66"/>
      <c r="N1155" s="66"/>
      <c r="O1155" s="66"/>
      <c r="P1155" s="66"/>
      <c r="Q1155" s="66"/>
      <c r="R1155" s="66"/>
      <c r="S1155" s="66"/>
      <c r="T1155" s="66"/>
      <c r="U1155" s="66"/>
      <c r="V1155" s="66"/>
      <c r="W1155" s="66"/>
      <c r="X1155" s="66"/>
      <c r="Y1155" s="66"/>
      <c r="Z1155" s="66"/>
      <c r="AA1155" s="66"/>
      <c r="AB1155" s="66"/>
      <c r="AC1155" s="66"/>
      <c r="AD1155" s="66"/>
      <c r="AE1155" s="66"/>
      <c r="AF1155" s="66"/>
      <c r="AG1155" s="66"/>
      <c r="AH1155" s="66"/>
      <c r="AI1155" s="66"/>
      <c r="AJ1155" s="66"/>
      <c r="AK1155" s="66"/>
      <c r="AL1155" s="66"/>
      <c r="AM1155" s="66"/>
      <c r="AN1155" s="66"/>
      <c r="AO1155" s="66"/>
      <c r="AP1155" s="66"/>
      <c r="AQ1155" s="66"/>
      <c r="AR1155" s="66"/>
      <c r="AS1155" s="66"/>
      <c r="AT1155" s="66"/>
      <c r="AU1155" s="66"/>
      <c r="AV1155" s="66"/>
      <c r="AW1155" s="66"/>
      <c r="AX1155" s="66"/>
      <c r="AY1155" s="66"/>
      <c r="AZ1155" s="66"/>
      <c r="BA1155" s="66"/>
      <c r="BB1155" s="66"/>
      <c r="BC1155" s="66"/>
      <c r="BD1155" s="66"/>
      <c r="BE1155" s="66"/>
      <c r="BF1155" s="66"/>
      <c r="BG1155" s="66"/>
      <c r="BH1155" s="66"/>
      <c r="BI1155" s="66"/>
      <c r="BJ1155" s="66"/>
      <c r="BK1155" s="66"/>
      <c r="BL1155" s="66"/>
      <c r="BM1155" s="66"/>
      <c r="BN1155" s="66"/>
      <c r="BO1155" s="66"/>
      <c r="BP1155" s="66"/>
      <c r="BQ1155" s="66"/>
      <c r="BR1155" s="66"/>
      <c r="BS1155" s="66"/>
      <c r="BT1155" s="66"/>
    </row>
    <row r="1156" spans="1:72">
      <c r="A1156" s="37">
        <v>1153</v>
      </c>
      <c r="B1156" s="37">
        <v>37.248981240324277</v>
      </c>
      <c r="C1156" s="37"/>
      <c r="D1156" s="37"/>
      <c r="E1156" s="190">
        <v>3</v>
      </c>
      <c r="F1156" s="190">
        <v>1436.187911599596</v>
      </c>
      <c r="G1156" s="190">
        <v>88.807034522294998</v>
      </c>
      <c r="H1156" s="190">
        <v>0</v>
      </c>
      <c r="I1156" s="190">
        <v>-6.7199315199413396</v>
      </c>
      <c r="J1156" s="190">
        <v>0</v>
      </c>
      <c r="K1156" s="190">
        <v>0</v>
      </c>
      <c r="L1156" s="190">
        <v>-4.9146370526037879</v>
      </c>
      <c r="M1156" s="66"/>
      <c r="N1156" s="66"/>
      <c r="O1156" s="66"/>
      <c r="P1156" s="66"/>
      <c r="Q1156" s="66"/>
      <c r="R1156" s="66"/>
      <c r="S1156" s="66"/>
      <c r="T1156" s="66"/>
      <c r="U1156" s="66"/>
      <c r="V1156" s="66"/>
      <c r="W1156" s="66"/>
      <c r="X1156" s="66"/>
      <c r="Y1156" s="66"/>
      <c r="Z1156" s="66"/>
      <c r="AA1156" s="66"/>
      <c r="AB1156" s="66"/>
      <c r="AC1156" s="66"/>
      <c r="AD1156" s="66"/>
      <c r="AE1156" s="66"/>
      <c r="AF1156" s="66"/>
      <c r="AG1156" s="66"/>
      <c r="AH1156" s="66"/>
      <c r="AI1156" s="66"/>
      <c r="AJ1156" s="66"/>
      <c r="AK1156" s="66"/>
      <c r="AL1156" s="66"/>
      <c r="AM1156" s="66"/>
      <c r="AN1156" s="66"/>
      <c r="AO1156" s="66"/>
      <c r="AP1156" s="66"/>
      <c r="AQ1156" s="66"/>
      <c r="AR1156" s="66"/>
      <c r="AS1156" s="66"/>
      <c r="AT1156" s="66"/>
      <c r="AU1156" s="66"/>
      <c r="AV1156" s="66"/>
      <c r="AW1156" s="66"/>
      <c r="AX1156" s="66"/>
      <c r="AY1156" s="66"/>
      <c r="AZ1156" s="66"/>
      <c r="BA1156" s="66"/>
      <c r="BB1156" s="66"/>
      <c r="BC1156" s="66"/>
      <c r="BD1156" s="66"/>
      <c r="BE1156" s="66"/>
      <c r="BF1156" s="66"/>
      <c r="BG1156" s="66"/>
      <c r="BH1156" s="66"/>
      <c r="BI1156" s="66"/>
      <c r="BJ1156" s="66"/>
      <c r="BK1156" s="66"/>
      <c r="BL1156" s="66"/>
      <c r="BM1156" s="66"/>
      <c r="BN1156" s="66"/>
      <c r="BO1156" s="66"/>
      <c r="BP1156" s="66"/>
      <c r="BQ1156" s="66"/>
      <c r="BR1156" s="66"/>
      <c r="BS1156" s="66"/>
      <c r="BT1156" s="66"/>
    </row>
    <row r="1157" spans="1:72">
      <c r="A1157" s="37">
        <v>1154</v>
      </c>
      <c r="B1157" s="37">
        <v>32.860920390818492</v>
      </c>
      <c r="C1157" s="37"/>
      <c r="D1157" s="37"/>
      <c r="E1157" s="190">
        <v>3</v>
      </c>
      <c r="F1157" s="190">
        <v>1266.9999301414271</v>
      </c>
      <c r="G1157" s="190">
        <v>88.818675458431244</v>
      </c>
      <c r="H1157" s="190">
        <v>0</v>
      </c>
      <c r="I1157" s="190">
        <v>-6.7199315199413396</v>
      </c>
      <c r="J1157" s="190">
        <v>0</v>
      </c>
      <c r="K1157" s="190">
        <v>0</v>
      </c>
      <c r="L1157" s="190">
        <v>-4.2588475266866581</v>
      </c>
      <c r="M1157" s="66"/>
      <c r="N1157" s="66"/>
      <c r="O1157" s="66"/>
      <c r="P1157" s="66"/>
      <c r="Q1157" s="66"/>
      <c r="R1157" s="66"/>
      <c r="S1157" s="66"/>
      <c r="T1157" s="66"/>
      <c r="U1157" s="66"/>
      <c r="V1157" s="66"/>
      <c r="W1157" s="66"/>
      <c r="X1157" s="66"/>
      <c r="Y1157" s="66"/>
      <c r="Z1157" s="66"/>
      <c r="AA1157" s="66"/>
      <c r="AB1157" s="66"/>
      <c r="AC1157" s="66"/>
      <c r="AD1157" s="66"/>
      <c r="AE1157" s="66"/>
      <c r="AF1157" s="66"/>
      <c r="AG1157" s="66"/>
      <c r="AH1157" s="66"/>
      <c r="AI1157" s="66"/>
      <c r="AJ1157" s="66"/>
      <c r="AK1157" s="66"/>
      <c r="AL1157" s="66"/>
      <c r="AM1157" s="66"/>
      <c r="AN1157" s="66"/>
      <c r="AO1157" s="66"/>
      <c r="AP1157" s="66"/>
      <c r="AQ1157" s="66"/>
      <c r="AR1157" s="66"/>
      <c r="AS1157" s="66"/>
      <c r="AT1157" s="66"/>
      <c r="AU1157" s="66"/>
      <c r="AV1157" s="66"/>
      <c r="AW1157" s="66"/>
      <c r="AX1157" s="66"/>
      <c r="AY1157" s="66"/>
      <c r="AZ1157" s="66"/>
      <c r="BA1157" s="66"/>
      <c r="BB1157" s="66"/>
      <c r="BC1157" s="66"/>
      <c r="BD1157" s="66"/>
      <c r="BE1157" s="66"/>
      <c r="BF1157" s="66"/>
      <c r="BG1157" s="66"/>
      <c r="BH1157" s="66"/>
      <c r="BI1157" s="66"/>
      <c r="BJ1157" s="66"/>
      <c r="BK1157" s="66"/>
      <c r="BL1157" s="66"/>
      <c r="BM1157" s="66"/>
      <c r="BN1157" s="66"/>
      <c r="BO1157" s="66"/>
      <c r="BP1157" s="66"/>
      <c r="BQ1157" s="66"/>
      <c r="BR1157" s="66"/>
      <c r="BS1157" s="66"/>
      <c r="BT1157" s="66"/>
    </row>
    <row r="1158" spans="1:72">
      <c r="A1158" s="37">
        <v>1155</v>
      </c>
      <c r="B1158" s="37">
        <v>26.79697876114334</v>
      </c>
      <c r="C1158" s="37"/>
      <c r="D1158" s="37"/>
      <c r="E1158" s="190">
        <v>2</v>
      </c>
      <c r="F1158" s="190">
        <v>1651.0103395124131</v>
      </c>
      <c r="G1158" s="190">
        <v>88.836586028337479</v>
      </c>
      <c r="H1158" s="190">
        <v>0</v>
      </c>
      <c r="I1158" s="190">
        <v>-6.7199315199413396</v>
      </c>
      <c r="J1158" s="190">
        <v>0</v>
      </c>
      <c r="K1158" s="190">
        <v>0</v>
      </c>
      <c r="L1158" s="190">
        <v>-5.7949344985469331</v>
      </c>
      <c r="M1158" s="66"/>
      <c r="N1158" s="66"/>
      <c r="O1158" s="66"/>
      <c r="P1158" s="66"/>
      <c r="Q1158" s="66"/>
      <c r="R1158" s="66"/>
      <c r="S1158" s="66"/>
      <c r="T1158" s="66"/>
      <c r="U1158" s="66"/>
      <c r="V1158" s="66"/>
      <c r="W1158" s="66"/>
      <c r="X1158" s="66"/>
      <c r="Y1158" s="66"/>
      <c r="Z1158" s="66"/>
      <c r="AA1158" s="66"/>
      <c r="AB1158" s="66"/>
      <c r="AC1158" s="66"/>
      <c r="AD1158" s="66"/>
      <c r="AE1158" s="66"/>
      <c r="AF1158" s="66"/>
      <c r="AG1158" s="66"/>
      <c r="AH1158" s="66"/>
      <c r="AI1158" s="66"/>
      <c r="AJ1158" s="66"/>
      <c r="AK1158" s="66"/>
      <c r="AL1158" s="66"/>
      <c r="AM1158" s="66"/>
      <c r="AN1158" s="66"/>
      <c r="AO1158" s="66"/>
      <c r="AP1158" s="66"/>
      <c r="AQ1158" s="66"/>
      <c r="AR1158" s="66"/>
      <c r="AS1158" s="66"/>
      <c r="AT1158" s="66"/>
      <c r="AU1158" s="66"/>
      <c r="AV1158" s="66"/>
      <c r="AW1158" s="66"/>
      <c r="AX1158" s="66"/>
      <c r="AY1158" s="66"/>
      <c r="AZ1158" s="66"/>
      <c r="BA1158" s="66"/>
      <c r="BB1158" s="66"/>
      <c r="BC1158" s="66"/>
      <c r="BD1158" s="66"/>
      <c r="BE1158" s="66"/>
      <c r="BF1158" s="66"/>
      <c r="BG1158" s="66"/>
      <c r="BH1158" s="66"/>
      <c r="BI1158" s="66"/>
      <c r="BJ1158" s="66"/>
      <c r="BK1158" s="66"/>
      <c r="BL1158" s="66"/>
      <c r="BM1158" s="66"/>
      <c r="BN1158" s="66"/>
      <c r="BO1158" s="66"/>
      <c r="BP1158" s="66"/>
      <c r="BQ1158" s="66"/>
      <c r="BR1158" s="66"/>
      <c r="BS1158" s="66"/>
      <c r="BT1158" s="66"/>
    </row>
    <row r="1159" spans="1:72">
      <c r="A1159" s="37">
        <v>1156</v>
      </c>
      <c r="B1159" s="37">
        <v>21.944841459348691</v>
      </c>
      <c r="C1159" s="37"/>
      <c r="D1159" s="37"/>
      <c r="E1159" s="190">
        <v>2</v>
      </c>
      <c r="F1159" s="190">
        <v>1352.061382415317</v>
      </c>
      <c r="G1159" s="190">
        <v>88.842645525932312</v>
      </c>
      <c r="H1159" s="190">
        <v>0</v>
      </c>
      <c r="I1159" s="190">
        <v>-6.7199315199413396</v>
      </c>
      <c r="J1159" s="190">
        <v>0</v>
      </c>
      <c r="K1159" s="190">
        <v>0</v>
      </c>
      <c r="L1159" s="190">
        <v>-4.5847066998064623</v>
      </c>
      <c r="M1159" s="66"/>
      <c r="N1159" s="66"/>
      <c r="O1159" s="66"/>
      <c r="P1159" s="66"/>
      <c r="Q1159" s="66"/>
      <c r="R1159" s="66"/>
      <c r="S1159" s="66"/>
      <c r="T1159" s="66"/>
      <c r="U1159" s="66"/>
      <c r="V1159" s="66"/>
      <c r="W1159" s="66"/>
      <c r="X1159" s="66"/>
      <c r="Y1159" s="66"/>
      <c r="Z1159" s="66"/>
      <c r="AA1159" s="66"/>
      <c r="AB1159" s="66"/>
      <c r="AC1159" s="66"/>
      <c r="AD1159" s="66"/>
      <c r="AE1159" s="66"/>
      <c r="AF1159" s="66"/>
      <c r="AG1159" s="66"/>
      <c r="AH1159" s="66"/>
      <c r="AI1159" s="66"/>
      <c r="AJ1159" s="66"/>
      <c r="AK1159" s="66"/>
      <c r="AL1159" s="66"/>
      <c r="AM1159" s="66"/>
      <c r="AN1159" s="66"/>
      <c r="AO1159" s="66"/>
      <c r="AP1159" s="66"/>
      <c r="AQ1159" s="66"/>
      <c r="AR1159" s="66"/>
      <c r="AS1159" s="66"/>
      <c r="AT1159" s="66"/>
      <c r="AU1159" s="66"/>
      <c r="AV1159" s="66"/>
      <c r="AW1159" s="66"/>
      <c r="AX1159" s="66"/>
      <c r="AY1159" s="66"/>
      <c r="AZ1159" s="66"/>
      <c r="BA1159" s="66"/>
      <c r="BB1159" s="66"/>
      <c r="BC1159" s="66"/>
      <c r="BD1159" s="66"/>
      <c r="BE1159" s="66"/>
      <c r="BF1159" s="66"/>
      <c r="BG1159" s="66"/>
      <c r="BH1159" s="66"/>
      <c r="BI1159" s="66"/>
      <c r="BJ1159" s="66"/>
      <c r="BK1159" s="66"/>
      <c r="BL1159" s="66"/>
      <c r="BM1159" s="66"/>
      <c r="BN1159" s="66"/>
      <c r="BO1159" s="66"/>
      <c r="BP1159" s="66"/>
      <c r="BQ1159" s="66"/>
      <c r="BR1159" s="66"/>
      <c r="BS1159" s="66"/>
      <c r="BT1159" s="66"/>
    </row>
    <row r="1160" spans="1:72">
      <c r="A1160" s="37">
        <v>1157</v>
      </c>
      <c r="B1160" s="37">
        <v>16.014172968300489</v>
      </c>
      <c r="C1160" s="37"/>
      <c r="D1160" s="37"/>
      <c r="E1160" s="190">
        <v>2</v>
      </c>
      <c r="F1160" s="190">
        <v>986.66216759266513</v>
      </c>
      <c r="G1160" s="190">
        <v>88.856061905622482</v>
      </c>
      <c r="H1160" s="190">
        <v>0</v>
      </c>
      <c r="I1160" s="190">
        <v>-6.7199315199413396</v>
      </c>
      <c r="J1160" s="190">
        <v>0</v>
      </c>
      <c r="K1160" s="190">
        <v>0</v>
      </c>
      <c r="L1160" s="190">
        <v>-3.2338816310167511</v>
      </c>
      <c r="M1160" s="66"/>
      <c r="N1160" s="66"/>
      <c r="O1160" s="66"/>
      <c r="P1160" s="66"/>
      <c r="Q1160" s="66"/>
      <c r="R1160" s="66"/>
      <c r="S1160" s="66"/>
      <c r="T1160" s="66"/>
      <c r="U1160" s="66"/>
      <c r="V1160" s="66"/>
      <c r="W1160" s="66"/>
      <c r="X1160" s="66"/>
      <c r="Y1160" s="66"/>
      <c r="Z1160" s="66"/>
      <c r="AA1160" s="66"/>
      <c r="AB1160" s="66"/>
      <c r="AC1160" s="66"/>
      <c r="AD1160" s="66"/>
      <c r="AE1160" s="66"/>
      <c r="AF1160" s="66"/>
      <c r="AG1160" s="66"/>
      <c r="AH1160" s="66"/>
      <c r="AI1160" s="66"/>
      <c r="AJ1160" s="66"/>
      <c r="AK1160" s="66"/>
      <c r="AL1160" s="66"/>
      <c r="AM1160" s="66"/>
      <c r="AN1160" s="66"/>
      <c r="AO1160" s="66"/>
      <c r="AP1160" s="66"/>
      <c r="AQ1160" s="66"/>
      <c r="AR1160" s="66"/>
      <c r="AS1160" s="66"/>
      <c r="AT1160" s="66"/>
      <c r="AU1160" s="66"/>
      <c r="AV1160" s="66"/>
      <c r="AW1160" s="66"/>
      <c r="AX1160" s="66"/>
      <c r="AY1160" s="66"/>
      <c r="AZ1160" s="66"/>
      <c r="BA1160" s="66"/>
      <c r="BB1160" s="66"/>
      <c r="BC1160" s="66"/>
      <c r="BD1160" s="66"/>
      <c r="BE1160" s="66"/>
      <c r="BF1160" s="66"/>
      <c r="BG1160" s="66"/>
      <c r="BH1160" s="66"/>
      <c r="BI1160" s="66"/>
      <c r="BJ1160" s="66"/>
      <c r="BK1160" s="66"/>
      <c r="BL1160" s="66"/>
      <c r="BM1160" s="66"/>
      <c r="BN1160" s="66"/>
      <c r="BO1160" s="66"/>
      <c r="BP1160" s="66"/>
      <c r="BQ1160" s="66"/>
      <c r="BR1160" s="66"/>
      <c r="BS1160" s="66"/>
      <c r="BT1160" s="66"/>
    </row>
    <row r="1161" spans="1:72">
      <c r="A1161" s="37">
        <v>1158</v>
      </c>
      <c r="B1161" s="37">
        <v>12.93545431360069</v>
      </c>
      <c r="C1161" s="37"/>
      <c r="D1161" s="37"/>
      <c r="E1161" s="190">
        <v>1</v>
      </c>
      <c r="F1161" s="190">
        <v>1540.6524909464879</v>
      </c>
      <c r="G1161" s="190">
        <v>88.863847941160202</v>
      </c>
      <c r="H1161" s="190">
        <v>0</v>
      </c>
      <c r="I1161" s="190">
        <v>-6.7199315199413396</v>
      </c>
      <c r="J1161" s="190">
        <v>0</v>
      </c>
      <c r="K1161" s="190">
        <v>0</v>
      </c>
      <c r="L1161" s="190">
        <v>-5.3356373451610937</v>
      </c>
      <c r="M1161" s="66"/>
      <c r="N1161" s="66"/>
      <c r="O1161" s="66"/>
      <c r="P1161" s="66"/>
      <c r="Q1161" s="66"/>
      <c r="R1161" s="66"/>
      <c r="S1161" s="66"/>
      <c r="T1161" s="66"/>
      <c r="U1161" s="66"/>
      <c r="V1161" s="66"/>
      <c r="W1161" s="66"/>
      <c r="X1161" s="66"/>
      <c r="Y1161" s="66"/>
      <c r="Z1161" s="66"/>
      <c r="AA1161" s="66"/>
      <c r="AB1161" s="66"/>
      <c r="AC1161" s="66"/>
      <c r="AD1161" s="66"/>
      <c r="AE1161" s="66"/>
      <c r="AF1161" s="66"/>
      <c r="AG1161" s="66"/>
      <c r="AH1161" s="66"/>
      <c r="AI1161" s="66"/>
      <c r="AJ1161" s="66"/>
      <c r="AK1161" s="66"/>
      <c r="AL1161" s="66"/>
      <c r="AM1161" s="66"/>
      <c r="AN1161" s="66"/>
      <c r="AO1161" s="66"/>
      <c r="AP1161" s="66"/>
      <c r="AQ1161" s="66"/>
      <c r="AR1161" s="66"/>
      <c r="AS1161" s="66"/>
      <c r="AT1161" s="66"/>
      <c r="AU1161" s="66"/>
      <c r="AV1161" s="66"/>
      <c r="AW1161" s="66"/>
      <c r="AX1161" s="66"/>
      <c r="AY1161" s="66"/>
      <c r="AZ1161" s="66"/>
      <c r="BA1161" s="66"/>
      <c r="BB1161" s="66"/>
      <c r="BC1161" s="66"/>
      <c r="BD1161" s="66"/>
      <c r="BE1161" s="66"/>
      <c r="BF1161" s="66"/>
      <c r="BG1161" s="66"/>
      <c r="BH1161" s="66"/>
      <c r="BI1161" s="66"/>
      <c r="BJ1161" s="66"/>
      <c r="BK1161" s="66"/>
      <c r="BL1161" s="66"/>
      <c r="BM1161" s="66"/>
      <c r="BN1161" s="66"/>
      <c r="BO1161" s="66"/>
      <c r="BP1161" s="66"/>
      <c r="BQ1161" s="66"/>
      <c r="BR1161" s="66"/>
      <c r="BS1161" s="66"/>
      <c r="BT1161" s="66"/>
    </row>
    <row r="1162" spans="1:72">
      <c r="A1162" s="37">
        <v>1159</v>
      </c>
      <c r="B1162" s="37">
        <v>5.9404569634899866</v>
      </c>
      <c r="C1162" s="37"/>
      <c r="D1162" s="37"/>
      <c r="E1162" s="190">
        <v>1</v>
      </c>
      <c r="F1162" s="190">
        <v>800</v>
      </c>
      <c r="G1162" s="190">
        <v>88.858054608106613</v>
      </c>
      <c r="H1162" s="190">
        <v>0</v>
      </c>
      <c r="I1162" s="190">
        <v>-6.7199315199413396</v>
      </c>
      <c r="J1162" s="190">
        <v>8.4855507596621735E-2</v>
      </c>
      <c r="K1162" s="190">
        <v>0.2392922485707813</v>
      </c>
      <c r="L1162" s="190">
        <v>-2.586703992835556</v>
      </c>
      <c r="M1162" s="66"/>
      <c r="N1162" s="66"/>
      <c r="O1162" s="66"/>
      <c r="P1162" s="66"/>
      <c r="Q1162" s="66"/>
      <c r="R1162" s="66"/>
      <c r="S1162" s="66"/>
      <c r="T1162" s="66"/>
      <c r="U1162" s="66"/>
      <c r="V1162" s="66"/>
      <c r="W1162" s="66"/>
      <c r="X1162" s="66"/>
      <c r="Y1162" s="66"/>
      <c r="Z1162" s="66"/>
      <c r="AA1162" s="66"/>
      <c r="AB1162" s="66"/>
      <c r="AC1162" s="66"/>
      <c r="AD1162" s="66"/>
      <c r="AE1162" s="66"/>
      <c r="AF1162" s="66"/>
      <c r="AG1162" s="66"/>
      <c r="AH1162" s="66"/>
      <c r="AI1162" s="66"/>
      <c r="AJ1162" s="66"/>
      <c r="AK1162" s="66"/>
      <c r="AL1162" s="66"/>
      <c r="AM1162" s="66"/>
      <c r="AN1162" s="66"/>
      <c r="AO1162" s="66"/>
      <c r="AP1162" s="66"/>
      <c r="AQ1162" s="66"/>
      <c r="AR1162" s="66"/>
      <c r="AS1162" s="66"/>
      <c r="AT1162" s="66"/>
      <c r="AU1162" s="66"/>
      <c r="AV1162" s="66"/>
      <c r="AW1162" s="66"/>
      <c r="AX1162" s="66"/>
      <c r="AY1162" s="66"/>
      <c r="AZ1162" s="66"/>
      <c r="BA1162" s="66"/>
      <c r="BB1162" s="66"/>
      <c r="BC1162" s="66"/>
      <c r="BD1162" s="66"/>
      <c r="BE1162" s="66"/>
      <c r="BF1162" s="66"/>
      <c r="BG1162" s="66"/>
      <c r="BH1162" s="66"/>
      <c r="BI1162" s="66"/>
      <c r="BJ1162" s="66"/>
      <c r="BK1162" s="66"/>
      <c r="BL1162" s="66"/>
      <c r="BM1162" s="66"/>
      <c r="BN1162" s="66"/>
      <c r="BO1162" s="66"/>
      <c r="BP1162" s="66"/>
      <c r="BQ1162" s="66"/>
      <c r="BR1162" s="66"/>
      <c r="BS1162" s="66"/>
      <c r="BT1162" s="66"/>
    </row>
    <row r="1163" spans="1:72">
      <c r="A1163" s="37">
        <v>1160</v>
      </c>
      <c r="B1163" s="37">
        <v>1.9955519228722349</v>
      </c>
      <c r="C1163" s="37"/>
      <c r="D1163" s="37"/>
      <c r="E1163" s="190">
        <v>0</v>
      </c>
      <c r="F1163" s="190">
        <v>800</v>
      </c>
      <c r="G1163" s="190">
        <v>88.86354586482048</v>
      </c>
      <c r="H1163" s="190">
        <v>0</v>
      </c>
      <c r="I1163" s="190">
        <v>-6.7199315199413396</v>
      </c>
      <c r="J1163" s="190">
        <v>8.4854171217051327E-2</v>
      </c>
      <c r="K1163" s="190">
        <v>0.2392884799848474</v>
      </c>
      <c r="L1163" s="190">
        <v>7.3900732996605101E-2</v>
      </c>
      <c r="M1163" s="66"/>
      <c r="N1163" s="66"/>
      <c r="O1163" s="66"/>
      <c r="P1163" s="66"/>
      <c r="Q1163" s="66"/>
      <c r="R1163" s="66"/>
      <c r="S1163" s="66"/>
      <c r="T1163" s="66"/>
      <c r="U1163" s="66"/>
      <c r="V1163" s="66"/>
      <c r="W1163" s="66"/>
      <c r="X1163" s="66"/>
      <c r="Y1163" s="66"/>
      <c r="Z1163" s="66"/>
      <c r="AA1163" s="66"/>
      <c r="AB1163" s="66"/>
      <c r="AC1163" s="66"/>
      <c r="AD1163" s="66"/>
      <c r="AE1163" s="66"/>
      <c r="AF1163" s="66"/>
      <c r="AG1163" s="66"/>
      <c r="AH1163" s="66"/>
      <c r="AI1163" s="66"/>
      <c r="AJ1163" s="66"/>
      <c r="AK1163" s="66"/>
      <c r="AL1163" s="66"/>
      <c r="AM1163" s="66"/>
      <c r="AN1163" s="66"/>
      <c r="AO1163" s="66"/>
      <c r="AP1163" s="66"/>
      <c r="AQ1163" s="66"/>
      <c r="AR1163" s="66"/>
      <c r="AS1163" s="66"/>
      <c r="AT1163" s="66"/>
      <c r="AU1163" s="66"/>
      <c r="AV1163" s="66"/>
      <c r="AW1163" s="66"/>
      <c r="AX1163" s="66"/>
      <c r="AY1163" s="66"/>
      <c r="AZ1163" s="66"/>
      <c r="BA1163" s="66"/>
      <c r="BB1163" s="66"/>
      <c r="BC1163" s="66"/>
      <c r="BD1163" s="66"/>
      <c r="BE1163" s="66"/>
      <c r="BF1163" s="66"/>
      <c r="BG1163" s="66"/>
      <c r="BH1163" s="66"/>
      <c r="BI1163" s="66"/>
      <c r="BJ1163" s="66"/>
      <c r="BK1163" s="66"/>
      <c r="BL1163" s="66"/>
      <c r="BM1163" s="66"/>
      <c r="BN1163" s="66"/>
      <c r="BO1163" s="66"/>
      <c r="BP1163" s="66"/>
      <c r="BQ1163" s="66"/>
      <c r="BR1163" s="66"/>
      <c r="BS1163" s="66"/>
      <c r="BT1163" s="66"/>
    </row>
    <row r="1164" spans="1:72">
      <c r="A1164" s="37">
        <v>1161</v>
      </c>
      <c r="B1164" s="37">
        <v>0</v>
      </c>
      <c r="C1164" s="37"/>
      <c r="D1164" s="37"/>
      <c r="E1164" s="190">
        <v>0</v>
      </c>
      <c r="F1164" s="190">
        <v>800</v>
      </c>
      <c r="G1164" s="190">
        <v>88.869037121534348</v>
      </c>
      <c r="H1164" s="190">
        <v>0</v>
      </c>
      <c r="I1164" s="190">
        <v>-6.7199315199413396</v>
      </c>
      <c r="J1164" s="190">
        <v>8.4852834878806224E-2</v>
      </c>
      <c r="K1164" s="190">
        <v>0.23928471151545061</v>
      </c>
      <c r="L1164" s="190">
        <v>7.3900732996605101E-2</v>
      </c>
      <c r="M1164" s="66"/>
      <c r="N1164" s="66"/>
      <c r="O1164" s="66"/>
      <c r="P1164" s="66"/>
      <c r="Q1164" s="66"/>
      <c r="R1164" s="66"/>
      <c r="S1164" s="66"/>
      <c r="T1164" s="66"/>
      <c r="U1164" s="66"/>
      <c r="V1164" s="66"/>
      <c r="W1164" s="66"/>
      <c r="X1164" s="66"/>
      <c r="Y1164" s="66"/>
      <c r="Z1164" s="66"/>
      <c r="AA1164" s="66"/>
      <c r="AB1164" s="66"/>
      <c r="AC1164" s="66"/>
      <c r="AD1164" s="66"/>
      <c r="AE1164" s="66"/>
      <c r="AF1164" s="66"/>
      <c r="AG1164" s="66"/>
      <c r="AH1164" s="66"/>
      <c r="AI1164" s="66"/>
      <c r="AJ1164" s="66"/>
      <c r="AK1164" s="66"/>
      <c r="AL1164" s="66"/>
      <c r="AM1164" s="66"/>
      <c r="AN1164" s="66"/>
      <c r="AO1164" s="66"/>
      <c r="AP1164" s="66"/>
      <c r="AQ1164" s="66"/>
      <c r="AR1164" s="66"/>
      <c r="AS1164" s="66"/>
      <c r="AT1164" s="66"/>
      <c r="AU1164" s="66"/>
      <c r="AV1164" s="66"/>
      <c r="AW1164" s="66"/>
      <c r="AX1164" s="66"/>
      <c r="AY1164" s="66"/>
      <c r="AZ1164" s="66"/>
      <c r="BA1164" s="66"/>
      <c r="BB1164" s="66"/>
      <c r="BC1164" s="66"/>
      <c r="BD1164" s="66"/>
      <c r="BE1164" s="66"/>
      <c r="BF1164" s="66"/>
      <c r="BG1164" s="66"/>
      <c r="BH1164" s="66"/>
      <c r="BI1164" s="66"/>
      <c r="BJ1164" s="66"/>
      <c r="BK1164" s="66"/>
      <c r="BL1164" s="66"/>
      <c r="BM1164" s="66"/>
      <c r="BN1164" s="66"/>
      <c r="BO1164" s="66"/>
      <c r="BP1164" s="66"/>
      <c r="BQ1164" s="66"/>
      <c r="BR1164" s="66"/>
      <c r="BS1164" s="66"/>
      <c r="BT1164" s="66"/>
    </row>
    <row r="1165" spans="1:72">
      <c r="A1165" s="37">
        <v>1162</v>
      </c>
      <c r="B1165" s="37">
        <v>0</v>
      </c>
      <c r="C1165" s="37"/>
      <c r="D1165" s="37"/>
      <c r="E1165" s="190">
        <v>0</v>
      </c>
      <c r="F1165" s="190">
        <v>800</v>
      </c>
      <c r="G1165" s="190">
        <v>88.874528378248215</v>
      </c>
      <c r="H1165" s="190">
        <v>0</v>
      </c>
      <c r="I1165" s="190">
        <v>-6.7199315199413396</v>
      </c>
      <c r="J1165" s="190">
        <v>8.4851498581884566E-2</v>
      </c>
      <c r="K1165" s="190">
        <v>0.23928094316258591</v>
      </c>
      <c r="L1165" s="190">
        <v>7.3900732996605101E-2</v>
      </c>
      <c r="M1165" s="66"/>
      <c r="N1165" s="66"/>
      <c r="O1165" s="66"/>
      <c r="P1165" s="66"/>
      <c r="Q1165" s="66"/>
      <c r="R1165" s="66"/>
      <c r="S1165" s="66"/>
      <c r="T1165" s="66"/>
      <c r="U1165" s="66"/>
      <c r="V1165" s="66"/>
      <c r="W1165" s="66"/>
      <c r="X1165" s="66"/>
      <c r="Y1165" s="66"/>
      <c r="Z1165" s="66"/>
      <c r="AA1165" s="66"/>
      <c r="AB1165" s="66"/>
      <c r="AC1165" s="66"/>
      <c r="AD1165" s="66"/>
      <c r="AE1165" s="66"/>
      <c r="AF1165" s="66"/>
      <c r="AG1165" s="66"/>
      <c r="AH1165" s="66"/>
      <c r="AI1165" s="66"/>
      <c r="AJ1165" s="66"/>
      <c r="AK1165" s="66"/>
      <c r="AL1165" s="66"/>
      <c r="AM1165" s="66"/>
      <c r="AN1165" s="66"/>
      <c r="AO1165" s="66"/>
      <c r="AP1165" s="66"/>
      <c r="AQ1165" s="66"/>
      <c r="AR1165" s="66"/>
      <c r="AS1165" s="66"/>
      <c r="AT1165" s="66"/>
      <c r="AU1165" s="66"/>
      <c r="AV1165" s="66"/>
      <c r="AW1165" s="66"/>
      <c r="AX1165" s="66"/>
      <c r="AY1165" s="66"/>
      <c r="AZ1165" s="66"/>
      <c r="BA1165" s="66"/>
      <c r="BB1165" s="66"/>
      <c r="BC1165" s="66"/>
      <c r="BD1165" s="66"/>
      <c r="BE1165" s="66"/>
      <c r="BF1165" s="66"/>
      <c r="BG1165" s="66"/>
      <c r="BH1165" s="66"/>
      <c r="BI1165" s="66"/>
      <c r="BJ1165" s="66"/>
      <c r="BK1165" s="66"/>
      <c r="BL1165" s="66"/>
      <c r="BM1165" s="66"/>
      <c r="BN1165" s="66"/>
      <c r="BO1165" s="66"/>
      <c r="BP1165" s="66"/>
      <c r="BQ1165" s="66"/>
      <c r="BR1165" s="66"/>
      <c r="BS1165" s="66"/>
      <c r="BT1165" s="66"/>
    </row>
    <row r="1166" spans="1:72">
      <c r="A1166" s="37">
        <v>1163</v>
      </c>
      <c r="B1166" s="37">
        <v>0</v>
      </c>
      <c r="C1166" s="37"/>
      <c r="D1166" s="37"/>
      <c r="E1166" s="190">
        <v>0</v>
      </c>
      <c r="F1166" s="190">
        <v>800</v>
      </c>
      <c r="G1166" s="190">
        <v>88.880019634962082</v>
      </c>
      <c r="H1166" s="190">
        <v>0</v>
      </c>
      <c r="I1166" s="190">
        <v>-6.7199315199413396</v>
      </c>
      <c r="J1166" s="190">
        <v>8.4850162326284423E-2</v>
      </c>
      <c r="K1166" s="190">
        <v>0.2392771749262477</v>
      </c>
      <c r="L1166" s="190">
        <v>7.3900732996605101E-2</v>
      </c>
      <c r="M1166" s="66"/>
      <c r="N1166" s="66"/>
      <c r="O1166" s="66"/>
      <c r="P1166" s="66"/>
      <c r="Q1166" s="66"/>
      <c r="R1166" s="66"/>
      <c r="S1166" s="66"/>
      <c r="T1166" s="66"/>
      <c r="U1166" s="66"/>
      <c r="V1166" s="66"/>
      <c r="W1166" s="66"/>
      <c r="X1166" s="66"/>
      <c r="Y1166" s="66"/>
      <c r="Z1166" s="66"/>
      <c r="AA1166" s="66"/>
      <c r="AB1166" s="66"/>
      <c r="AC1166" s="66"/>
      <c r="AD1166" s="66"/>
      <c r="AE1166" s="66"/>
      <c r="AF1166" s="66"/>
      <c r="AG1166" s="66"/>
      <c r="AH1166" s="66"/>
      <c r="AI1166" s="66"/>
      <c r="AJ1166" s="66"/>
      <c r="AK1166" s="66"/>
      <c r="AL1166" s="66"/>
      <c r="AM1166" s="66"/>
      <c r="AN1166" s="66"/>
      <c r="AO1166" s="66"/>
      <c r="AP1166" s="66"/>
      <c r="AQ1166" s="66"/>
      <c r="AR1166" s="66"/>
      <c r="AS1166" s="66"/>
      <c r="AT1166" s="66"/>
      <c r="AU1166" s="66"/>
      <c r="AV1166" s="66"/>
      <c r="AW1166" s="66"/>
      <c r="AX1166" s="66"/>
      <c r="AY1166" s="66"/>
      <c r="AZ1166" s="66"/>
      <c r="BA1166" s="66"/>
      <c r="BB1166" s="66"/>
      <c r="BC1166" s="66"/>
      <c r="BD1166" s="66"/>
      <c r="BE1166" s="66"/>
      <c r="BF1166" s="66"/>
      <c r="BG1166" s="66"/>
      <c r="BH1166" s="66"/>
      <c r="BI1166" s="66"/>
      <c r="BJ1166" s="66"/>
      <c r="BK1166" s="66"/>
      <c r="BL1166" s="66"/>
      <c r="BM1166" s="66"/>
      <c r="BN1166" s="66"/>
      <c r="BO1166" s="66"/>
      <c r="BP1166" s="66"/>
      <c r="BQ1166" s="66"/>
      <c r="BR1166" s="66"/>
      <c r="BS1166" s="66"/>
      <c r="BT1166" s="66"/>
    </row>
    <row r="1167" spans="1:72">
      <c r="A1167" s="37">
        <v>1164</v>
      </c>
      <c r="B1167" s="37">
        <v>0</v>
      </c>
      <c r="C1167" s="37"/>
      <c r="D1167" s="37"/>
      <c r="E1167" s="190">
        <v>0</v>
      </c>
      <c r="F1167" s="190">
        <v>800</v>
      </c>
      <c r="G1167" s="190">
        <v>88.885510891675949</v>
      </c>
      <c r="H1167" s="190">
        <v>0</v>
      </c>
      <c r="I1167" s="190">
        <v>-6.7199315199413396</v>
      </c>
      <c r="J1167" s="190">
        <v>8.4848826112003894E-2</v>
      </c>
      <c r="K1167" s="190">
        <v>0.23927340680643061</v>
      </c>
      <c r="L1167" s="190">
        <v>7.3900732996605101E-2</v>
      </c>
      <c r="M1167" s="66"/>
      <c r="N1167" s="66"/>
      <c r="O1167" s="66"/>
      <c r="P1167" s="66"/>
      <c r="Q1167" s="66"/>
      <c r="R1167" s="66"/>
      <c r="S1167" s="66"/>
      <c r="T1167" s="66"/>
      <c r="U1167" s="66"/>
      <c r="V1167" s="66"/>
      <c r="W1167" s="66"/>
      <c r="X1167" s="66"/>
      <c r="Y1167" s="66"/>
      <c r="Z1167" s="66"/>
      <c r="AA1167" s="66"/>
      <c r="AB1167" s="66"/>
      <c r="AC1167" s="66"/>
      <c r="AD1167" s="66"/>
      <c r="AE1167" s="66"/>
      <c r="AF1167" s="66"/>
      <c r="AG1167" s="66"/>
      <c r="AH1167" s="66"/>
      <c r="AI1167" s="66"/>
      <c r="AJ1167" s="66"/>
      <c r="AK1167" s="66"/>
      <c r="AL1167" s="66"/>
      <c r="AM1167" s="66"/>
      <c r="AN1167" s="66"/>
      <c r="AO1167" s="66"/>
      <c r="AP1167" s="66"/>
      <c r="AQ1167" s="66"/>
      <c r="AR1167" s="66"/>
      <c r="AS1167" s="66"/>
      <c r="AT1167" s="66"/>
      <c r="AU1167" s="66"/>
      <c r="AV1167" s="66"/>
      <c r="AW1167" s="66"/>
      <c r="AX1167" s="66"/>
      <c r="AY1167" s="66"/>
      <c r="AZ1167" s="66"/>
      <c r="BA1167" s="66"/>
      <c r="BB1167" s="66"/>
      <c r="BC1167" s="66"/>
      <c r="BD1167" s="66"/>
      <c r="BE1167" s="66"/>
      <c r="BF1167" s="66"/>
      <c r="BG1167" s="66"/>
      <c r="BH1167" s="66"/>
      <c r="BI1167" s="66"/>
      <c r="BJ1167" s="66"/>
      <c r="BK1167" s="66"/>
      <c r="BL1167" s="66"/>
      <c r="BM1167" s="66"/>
      <c r="BN1167" s="66"/>
      <c r="BO1167" s="66"/>
      <c r="BP1167" s="66"/>
      <c r="BQ1167" s="66"/>
      <c r="BR1167" s="66"/>
      <c r="BS1167" s="66"/>
      <c r="BT1167" s="66"/>
    </row>
    <row r="1168" spans="1:72">
      <c r="A1168" s="37">
        <v>1165</v>
      </c>
      <c r="B1168" s="37">
        <v>0</v>
      </c>
      <c r="C1168" s="37"/>
      <c r="D1168" s="37"/>
      <c r="E1168" s="190">
        <v>0</v>
      </c>
      <c r="F1168" s="190">
        <v>800</v>
      </c>
      <c r="G1168" s="190">
        <v>88.891002148389816</v>
      </c>
      <c r="H1168" s="190">
        <v>0</v>
      </c>
      <c r="I1168" s="190">
        <v>-6.7199315199413396</v>
      </c>
      <c r="J1168" s="190">
        <v>8.4847489939041093E-2</v>
      </c>
      <c r="K1168" s="190">
        <v>0.2392696388031294</v>
      </c>
      <c r="L1168" s="190">
        <v>7.3900732996605101E-2</v>
      </c>
      <c r="M1168" s="66"/>
      <c r="N1168" s="66"/>
      <c r="O1168" s="66"/>
      <c r="P1168" s="66"/>
      <c r="Q1168" s="66"/>
      <c r="R1168" s="66"/>
      <c r="S1168" s="66"/>
      <c r="T1168" s="66"/>
      <c r="U1168" s="66"/>
      <c r="V1168" s="66"/>
      <c r="W1168" s="66"/>
      <c r="X1168" s="66"/>
      <c r="Y1168" s="66"/>
      <c r="Z1168" s="66"/>
      <c r="AA1168" s="66"/>
      <c r="AB1168" s="66"/>
      <c r="AC1168" s="66"/>
      <c r="AD1168" s="66"/>
      <c r="AE1168" s="66"/>
      <c r="AF1168" s="66"/>
      <c r="AG1168" s="66"/>
      <c r="AH1168" s="66"/>
      <c r="AI1168" s="66"/>
      <c r="AJ1168" s="66"/>
      <c r="AK1168" s="66"/>
      <c r="AL1168" s="66"/>
      <c r="AM1168" s="66"/>
      <c r="AN1168" s="66"/>
      <c r="AO1168" s="66"/>
      <c r="AP1168" s="66"/>
      <c r="AQ1168" s="66"/>
      <c r="AR1168" s="66"/>
      <c r="AS1168" s="66"/>
      <c r="AT1168" s="66"/>
      <c r="AU1168" s="66"/>
      <c r="AV1168" s="66"/>
      <c r="AW1168" s="66"/>
      <c r="AX1168" s="66"/>
      <c r="AY1168" s="66"/>
      <c r="AZ1168" s="66"/>
      <c r="BA1168" s="66"/>
      <c r="BB1168" s="66"/>
      <c r="BC1168" s="66"/>
      <c r="BD1168" s="66"/>
      <c r="BE1168" s="66"/>
      <c r="BF1168" s="66"/>
      <c r="BG1168" s="66"/>
      <c r="BH1168" s="66"/>
      <c r="BI1168" s="66"/>
      <c r="BJ1168" s="66"/>
      <c r="BK1168" s="66"/>
      <c r="BL1168" s="66"/>
      <c r="BM1168" s="66"/>
      <c r="BN1168" s="66"/>
      <c r="BO1168" s="66"/>
      <c r="BP1168" s="66"/>
      <c r="BQ1168" s="66"/>
      <c r="BR1168" s="66"/>
      <c r="BS1168" s="66"/>
      <c r="BT1168" s="66"/>
    </row>
    <row r="1169" spans="1:72">
      <c r="A1169" s="37">
        <v>1166</v>
      </c>
      <c r="B1169" s="37">
        <v>0</v>
      </c>
      <c r="C1169" s="37"/>
      <c r="D1169" s="37"/>
      <c r="E1169" s="190">
        <v>0</v>
      </c>
      <c r="F1169" s="190">
        <v>800</v>
      </c>
      <c r="G1169" s="190">
        <v>88.896493405103683</v>
      </c>
      <c r="H1169" s="190">
        <v>0</v>
      </c>
      <c r="I1169" s="190">
        <v>-6.7199315199413396</v>
      </c>
      <c r="J1169" s="190">
        <v>8.484615380739409E-2</v>
      </c>
      <c r="K1169" s="190">
        <v>0.23926587091633869</v>
      </c>
      <c r="L1169" s="190">
        <v>7.3900732996605101E-2</v>
      </c>
      <c r="M1169" s="66"/>
      <c r="N1169" s="66"/>
      <c r="O1169" s="66"/>
      <c r="P1169" s="66"/>
      <c r="Q1169" s="66"/>
      <c r="R1169" s="66"/>
      <c r="S1169" s="66"/>
      <c r="T1169" s="66"/>
      <c r="U1169" s="66"/>
      <c r="V1169" s="66"/>
      <c r="W1169" s="66"/>
      <c r="X1169" s="66"/>
      <c r="Y1169" s="66"/>
      <c r="Z1169" s="66"/>
      <c r="AA1169" s="66"/>
      <c r="AB1169" s="66"/>
      <c r="AC1169" s="66"/>
      <c r="AD1169" s="66"/>
      <c r="AE1169" s="66"/>
      <c r="AF1169" s="66"/>
      <c r="AG1169" s="66"/>
      <c r="AH1169" s="66"/>
      <c r="AI1169" s="66"/>
      <c r="AJ1169" s="66"/>
      <c r="AK1169" s="66"/>
      <c r="AL1169" s="66"/>
      <c r="AM1169" s="66"/>
      <c r="AN1169" s="66"/>
      <c r="AO1169" s="66"/>
      <c r="AP1169" s="66"/>
      <c r="AQ1169" s="66"/>
      <c r="AR1169" s="66"/>
      <c r="AS1169" s="66"/>
      <c r="AT1169" s="66"/>
      <c r="AU1169" s="66"/>
      <c r="AV1169" s="66"/>
      <c r="AW1169" s="66"/>
      <c r="AX1169" s="66"/>
      <c r="AY1169" s="66"/>
      <c r="AZ1169" s="66"/>
      <c r="BA1169" s="66"/>
      <c r="BB1169" s="66"/>
      <c r="BC1169" s="66"/>
      <c r="BD1169" s="66"/>
      <c r="BE1169" s="66"/>
      <c r="BF1169" s="66"/>
      <c r="BG1169" s="66"/>
      <c r="BH1169" s="66"/>
      <c r="BI1169" s="66"/>
      <c r="BJ1169" s="66"/>
      <c r="BK1169" s="66"/>
      <c r="BL1169" s="66"/>
      <c r="BM1169" s="66"/>
      <c r="BN1169" s="66"/>
      <c r="BO1169" s="66"/>
      <c r="BP1169" s="66"/>
      <c r="BQ1169" s="66"/>
      <c r="BR1169" s="66"/>
      <c r="BS1169" s="66"/>
      <c r="BT1169" s="66"/>
    </row>
    <row r="1170" spans="1:72">
      <c r="A1170" s="37">
        <v>1167</v>
      </c>
      <c r="B1170" s="37">
        <v>0</v>
      </c>
      <c r="C1170" s="37"/>
      <c r="D1170" s="37"/>
      <c r="E1170" s="190">
        <v>0</v>
      </c>
      <c r="F1170" s="190">
        <v>800</v>
      </c>
      <c r="G1170" s="190">
        <v>88.905140280723572</v>
      </c>
      <c r="H1170" s="190">
        <v>0</v>
      </c>
      <c r="I1170" s="190">
        <v>-6.7199315199413396</v>
      </c>
      <c r="J1170" s="190">
        <v>8.4844049934840265E-2</v>
      </c>
      <c r="K1170" s="190">
        <v>0.23925993800274981</v>
      </c>
      <c r="L1170" s="190">
        <v>7.3900732996605101E-2</v>
      </c>
      <c r="M1170" s="66"/>
      <c r="N1170" s="66"/>
      <c r="O1170" s="66"/>
      <c r="P1170" s="66"/>
      <c r="Q1170" s="66"/>
      <c r="R1170" s="66"/>
      <c r="S1170" s="66"/>
      <c r="T1170" s="66"/>
      <c r="U1170" s="66"/>
      <c r="V1170" s="66"/>
      <c r="W1170" s="66"/>
      <c r="X1170" s="66"/>
      <c r="Y1170" s="66"/>
      <c r="Z1170" s="66"/>
      <c r="AA1170" s="66"/>
      <c r="AB1170" s="66"/>
      <c r="AC1170" s="66"/>
      <c r="AD1170" s="66"/>
      <c r="AE1170" s="66"/>
      <c r="AF1170" s="66"/>
      <c r="AG1170" s="66"/>
      <c r="AH1170" s="66"/>
      <c r="AI1170" s="66"/>
      <c r="AJ1170" s="66"/>
      <c r="AK1170" s="66"/>
      <c r="AL1170" s="66"/>
      <c r="AM1170" s="66"/>
      <c r="AN1170" s="66"/>
      <c r="AO1170" s="66"/>
      <c r="AP1170" s="66"/>
      <c r="AQ1170" s="66"/>
      <c r="AR1170" s="66"/>
      <c r="AS1170" s="66"/>
      <c r="AT1170" s="66"/>
      <c r="AU1170" s="66"/>
      <c r="AV1170" s="66"/>
      <c r="AW1170" s="66"/>
      <c r="AX1170" s="66"/>
      <c r="AY1170" s="66"/>
      <c r="AZ1170" s="66"/>
      <c r="BA1170" s="66"/>
      <c r="BB1170" s="66"/>
      <c r="BC1170" s="66"/>
      <c r="BD1170" s="66"/>
      <c r="BE1170" s="66"/>
      <c r="BF1170" s="66"/>
      <c r="BG1170" s="66"/>
      <c r="BH1170" s="66"/>
      <c r="BI1170" s="66"/>
      <c r="BJ1170" s="66"/>
      <c r="BK1170" s="66"/>
      <c r="BL1170" s="66"/>
      <c r="BM1170" s="66"/>
      <c r="BN1170" s="66"/>
      <c r="BO1170" s="66"/>
      <c r="BP1170" s="66"/>
      <c r="BQ1170" s="66"/>
      <c r="BR1170" s="66"/>
      <c r="BS1170" s="66"/>
      <c r="BT1170" s="66"/>
    </row>
    <row r="1171" spans="1:72">
      <c r="A1171" s="37">
        <v>1168</v>
      </c>
      <c r="B1171" s="37">
        <v>0</v>
      </c>
      <c r="C1171" s="37"/>
      <c r="D1171" s="37"/>
      <c r="E1171" s="190">
        <v>0</v>
      </c>
      <c r="F1171" s="190">
        <v>800</v>
      </c>
      <c r="G1171" s="190">
        <v>88.91378715634346</v>
      </c>
      <c r="H1171" s="190">
        <v>0</v>
      </c>
      <c r="I1171" s="190">
        <v>-6.7199315199413396</v>
      </c>
      <c r="J1171" s="190">
        <v>8.4841946164719392E-2</v>
      </c>
      <c r="K1171" s="190">
        <v>0.23925400537802149</v>
      </c>
      <c r="L1171" s="190">
        <v>7.3900732996605101E-2</v>
      </c>
      <c r="M1171" s="66"/>
      <c r="N1171" s="66"/>
      <c r="O1171" s="66"/>
      <c r="P1171" s="66"/>
      <c r="Q1171" s="66"/>
      <c r="R1171" s="66"/>
      <c r="S1171" s="66"/>
      <c r="T1171" s="66"/>
      <c r="U1171" s="66"/>
      <c r="V1171" s="66"/>
      <c r="W1171" s="66"/>
      <c r="X1171" s="66"/>
      <c r="Y1171" s="66"/>
      <c r="Z1171" s="66"/>
      <c r="AA1171" s="66"/>
      <c r="AB1171" s="66"/>
      <c r="AC1171" s="66"/>
      <c r="AD1171" s="66"/>
      <c r="AE1171" s="66"/>
      <c r="AF1171" s="66"/>
      <c r="AG1171" s="66"/>
      <c r="AH1171" s="66"/>
      <c r="AI1171" s="66"/>
      <c r="AJ1171" s="66"/>
      <c r="AK1171" s="66"/>
      <c r="AL1171" s="66"/>
      <c r="AM1171" s="66"/>
      <c r="AN1171" s="66"/>
      <c r="AO1171" s="66"/>
      <c r="AP1171" s="66"/>
      <c r="AQ1171" s="66"/>
      <c r="AR1171" s="66"/>
      <c r="AS1171" s="66"/>
      <c r="AT1171" s="66"/>
      <c r="AU1171" s="66"/>
      <c r="AV1171" s="66"/>
      <c r="AW1171" s="66"/>
      <c r="AX1171" s="66"/>
      <c r="AY1171" s="66"/>
      <c r="AZ1171" s="66"/>
      <c r="BA1171" s="66"/>
      <c r="BB1171" s="66"/>
      <c r="BC1171" s="66"/>
      <c r="BD1171" s="66"/>
      <c r="BE1171" s="66"/>
      <c r="BF1171" s="66"/>
      <c r="BG1171" s="66"/>
      <c r="BH1171" s="66"/>
      <c r="BI1171" s="66"/>
      <c r="BJ1171" s="66"/>
      <c r="BK1171" s="66"/>
      <c r="BL1171" s="66"/>
      <c r="BM1171" s="66"/>
      <c r="BN1171" s="66"/>
      <c r="BO1171" s="66"/>
      <c r="BP1171" s="66"/>
      <c r="BQ1171" s="66"/>
      <c r="BR1171" s="66"/>
      <c r="BS1171" s="66"/>
      <c r="BT1171" s="66"/>
    </row>
    <row r="1172" spans="1:72">
      <c r="A1172" s="37">
        <v>1169</v>
      </c>
      <c r="B1172" s="37">
        <v>0</v>
      </c>
      <c r="C1172" s="37"/>
      <c r="D1172" s="37"/>
      <c r="E1172" s="190">
        <v>0</v>
      </c>
      <c r="F1172" s="190">
        <v>800</v>
      </c>
      <c r="G1172" s="190">
        <v>88.922434031963348</v>
      </c>
      <c r="H1172" s="190">
        <v>0</v>
      </c>
      <c r="I1172" s="190">
        <v>-6.7199315199413396</v>
      </c>
      <c r="J1172" s="190">
        <v>8.4839842497024018E-2</v>
      </c>
      <c r="K1172" s="190">
        <v>0.2392480730421328</v>
      </c>
      <c r="L1172" s="190">
        <v>7.3900732996605101E-2</v>
      </c>
      <c r="M1172" s="66"/>
      <c r="N1172" s="66"/>
      <c r="O1172" s="66"/>
      <c r="P1172" s="66"/>
      <c r="Q1172" s="66"/>
      <c r="R1172" s="66"/>
      <c r="S1172" s="66"/>
      <c r="T1172" s="66"/>
      <c r="U1172" s="66"/>
      <c r="V1172" s="66"/>
      <c r="W1172" s="66"/>
      <c r="X1172" s="66"/>
      <c r="Y1172" s="66"/>
      <c r="Z1172" s="66"/>
      <c r="AA1172" s="66"/>
      <c r="AB1172" s="66"/>
      <c r="AC1172" s="66"/>
      <c r="AD1172" s="66"/>
      <c r="AE1172" s="66"/>
      <c r="AF1172" s="66"/>
      <c r="AG1172" s="66"/>
      <c r="AH1172" s="66"/>
      <c r="AI1172" s="66"/>
      <c r="AJ1172" s="66"/>
      <c r="AK1172" s="66"/>
      <c r="AL1172" s="66"/>
      <c r="AM1172" s="66"/>
      <c r="AN1172" s="66"/>
      <c r="AO1172" s="66"/>
      <c r="AP1172" s="66"/>
      <c r="AQ1172" s="66"/>
      <c r="AR1172" s="66"/>
      <c r="AS1172" s="66"/>
      <c r="AT1172" s="66"/>
      <c r="AU1172" s="66"/>
      <c r="AV1172" s="66"/>
      <c r="AW1172" s="66"/>
      <c r="AX1172" s="66"/>
      <c r="AY1172" s="66"/>
      <c r="AZ1172" s="66"/>
      <c r="BA1172" s="66"/>
      <c r="BB1172" s="66"/>
      <c r="BC1172" s="66"/>
      <c r="BD1172" s="66"/>
      <c r="BE1172" s="66"/>
      <c r="BF1172" s="66"/>
      <c r="BG1172" s="66"/>
      <c r="BH1172" s="66"/>
      <c r="BI1172" s="66"/>
      <c r="BJ1172" s="66"/>
      <c r="BK1172" s="66"/>
      <c r="BL1172" s="66"/>
      <c r="BM1172" s="66"/>
      <c r="BN1172" s="66"/>
      <c r="BO1172" s="66"/>
      <c r="BP1172" s="66"/>
      <c r="BQ1172" s="66"/>
      <c r="BR1172" s="66"/>
      <c r="BS1172" s="66"/>
      <c r="BT1172" s="66"/>
    </row>
    <row r="1173" spans="1:72">
      <c r="A1173" s="37">
        <v>1170</v>
      </c>
      <c r="B1173" s="37">
        <v>0</v>
      </c>
      <c r="C1173" s="37"/>
      <c r="D1173" s="37"/>
      <c r="E1173" s="190">
        <v>0</v>
      </c>
      <c r="F1173" s="190">
        <v>800</v>
      </c>
      <c r="G1173" s="190">
        <v>88.931080907583237</v>
      </c>
      <c r="H1173" s="190">
        <v>0</v>
      </c>
      <c r="I1173" s="190">
        <v>-6.7199315199413396</v>
      </c>
      <c r="J1173" s="190">
        <v>8.4837738931746731E-2</v>
      </c>
      <c r="K1173" s="190">
        <v>0.23924214099506269</v>
      </c>
      <c r="L1173" s="190">
        <v>7.3900732996605101E-2</v>
      </c>
      <c r="M1173" s="66"/>
      <c r="N1173" s="66"/>
      <c r="O1173" s="66"/>
      <c r="P1173" s="66"/>
      <c r="Q1173" s="66"/>
      <c r="R1173" s="66"/>
      <c r="S1173" s="66"/>
      <c r="T1173" s="66"/>
      <c r="U1173" s="66"/>
      <c r="V1173" s="66"/>
      <c r="W1173" s="66"/>
      <c r="X1173" s="66"/>
      <c r="Y1173" s="66"/>
      <c r="Z1173" s="66"/>
      <c r="AA1173" s="66"/>
      <c r="AB1173" s="66"/>
      <c r="AC1173" s="66"/>
      <c r="AD1173" s="66"/>
      <c r="AE1173" s="66"/>
      <c r="AF1173" s="66"/>
      <c r="AG1173" s="66"/>
      <c r="AH1173" s="66"/>
      <c r="AI1173" s="66"/>
      <c r="AJ1173" s="66"/>
      <c r="AK1173" s="66"/>
      <c r="AL1173" s="66"/>
      <c r="AM1173" s="66"/>
      <c r="AN1173" s="66"/>
      <c r="AO1173" s="66"/>
      <c r="AP1173" s="66"/>
      <c r="AQ1173" s="66"/>
      <c r="AR1173" s="66"/>
      <c r="AS1173" s="66"/>
      <c r="AT1173" s="66"/>
      <c r="AU1173" s="66"/>
      <c r="AV1173" s="66"/>
      <c r="AW1173" s="66"/>
      <c r="AX1173" s="66"/>
      <c r="AY1173" s="66"/>
      <c r="AZ1173" s="66"/>
      <c r="BA1173" s="66"/>
      <c r="BB1173" s="66"/>
      <c r="BC1173" s="66"/>
      <c r="BD1173" s="66"/>
      <c r="BE1173" s="66"/>
      <c r="BF1173" s="66"/>
      <c r="BG1173" s="66"/>
      <c r="BH1173" s="66"/>
      <c r="BI1173" s="66"/>
      <c r="BJ1173" s="66"/>
      <c r="BK1173" s="66"/>
      <c r="BL1173" s="66"/>
      <c r="BM1173" s="66"/>
      <c r="BN1173" s="66"/>
      <c r="BO1173" s="66"/>
      <c r="BP1173" s="66"/>
      <c r="BQ1173" s="66"/>
      <c r="BR1173" s="66"/>
      <c r="BS1173" s="66"/>
      <c r="BT1173" s="66"/>
    </row>
    <row r="1174" spans="1:72">
      <c r="A1174" s="37">
        <v>1171</v>
      </c>
      <c r="B1174" s="37">
        <v>0</v>
      </c>
      <c r="C1174" s="37"/>
      <c r="D1174" s="37"/>
      <c r="E1174" s="190">
        <v>0</v>
      </c>
      <c r="F1174" s="190">
        <v>800</v>
      </c>
      <c r="G1174" s="190">
        <v>88.939727783203125</v>
      </c>
      <c r="H1174" s="190">
        <v>0</v>
      </c>
      <c r="I1174" s="190">
        <v>-6.7199315199413396</v>
      </c>
      <c r="J1174" s="190">
        <v>8.4835635468880052E-2</v>
      </c>
      <c r="K1174" s="190">
        <v>0.2392362092367902</v>
      </c>
      <c r="L1174" s="190">
        <v>7.3900732996605101E-2</v>
      </c>
      <c r="M1174" s="66"/>
      <c r="N1174" s="66"/>
      <c r="O1174" s="66"/>
      <c r="P1174" s="66"/>
      <c r="Q1174" s="66"/>
      <c r="R1174" s="66"/>
      <c r="S1174" s="66"/>
      <c r="T1174" s="66"/>
      <c r="U1174" s="66"/>
      <c r="V1174" s="66"/>
      <c r="W1174" s="66"/>
      <c r="X1174" s="66"/>
      <c r="Y1174" s="66"/>
      <c r="Z1174" s="66"/>
      <c r="AA1174" s="66"/>
      <c r="AB1174" s="66"/>
      <c r="AC1174" s="66"/>
      <c r="AD1174" s="66"/>
      <c r="AE1174" s="66"/>
      <c r="AF1174" s="66"/>
      <c r="AG1174" s="66"/>
      <c r="AH1174" s="66"/>
      <c r="AI1174" s="66"/>
      <c r="AJ1174" s="66"/>
      <c r="AK1174" s="66"/>
      <c r="AL1174" s="66"/>
      <c r="AM1174" s="66"/>
      <c r="AN1174" s="66"/>
      <c r="AO1174" s="66"/>
      <c r="AP1174" s="66"/>
      <c r="AQ1174" s="66"/>
      <c r="AR1174" s="66"/>
      <c r="AS1174" s="66"/>
      <c r="AT1174" s="66"/>
      <c r="AU1174" s="66"/>
      <c r="AV1174" s="66"/>
      <c r="AW1174" s="66"/>
      <c r="AX1174" s="66"/>
      <c r="AY1174" s="66"/>
      <c r="AZ1174" s="66"/>
      <c r="BA1174" s="66"/>
      <c r="BB1174" s="66"/>
      <c r="BC1174" s="66"/>
      <c r="BD1174" s="66"/>
      <c r="BE1174" s="66"/>
      <c r="BF1174" s="66"/>
      <c r="BG1174" s="66"/>
      <c r="BH1174" s="66"/>
      <c r="BI1174" s="66"/>
      <c r="BJ1174" s="66"/>
      <c r="BK1174" s="66"/>
      <c r="BL1174" s="66"/>
      <c r="BM1174" s="66"/>
      <c r="BN1174" s="66"/>
      <c r="BO1174" s="66"/>
      <c r="BP1174" s="66"/>
      <c r="BQ1174" s="66"/>
      <c r="BR1174" s="66"/>
      <c r="BS1174" s="66"/>
      <c r="BT1174" s="66"/>
    </row>
    <row r="1175" spans="1:72">
      <c r="A1175" s="37">
        <v>1172</v>
      </c>
      <c r="B1175" s="37">
        <v>0</v>
      </c>
      <c r="C1175" s="37"/>
      <c r="D1175" s="37"/>
      <c r="E1175" s="190">
        <v>0</v>
      </c>
      <c r="F1175" s="190">
        <v>800</v>
      </c>
      <c r="G1175" s="190">
        <v>88.948374658823013</v>
      </c>
      <c r="H1175" s="190">
        <v>0</v>
      </c>
      <c r="I1175" s="190">
        <v>-6.7199315199413396</v>
      </c>
      <c r="J1175" s="190">
        <v>8.4833532108416598E-2</v>
      </c>
      <c r="K1175" s="190">
        <v>0.2392302777672945</v>
      </c>
      <c r="L1175" s="190">
        <v>7.3900732996605101E-2</v>
      </c>
      <c r="M1175" s="66"/>
      <c r="N1175" s="66"/>
      <c r="O1175" s="66"/>
      <c r="P1175" s="66"/>
      <c r="Q1175" s="66"/>
      <c r="R1175" s="66"/>
      <c r="S1175" s="66"/>
      <c r="T1175" s="66"/>
      <c r="U1175" s="66"/>
      <c r="V1175" s="66"/>
      <c r="W1175" s="66"/>
      <c r="X1175" s="66"/>
      <c r="Y1175" s="66"/>
      <c r="Z1175" s="66"/>
      <c r="AA1175" s="66"/>
      <c r="AB1175" s="66"/>
      <c r="AC1175" s="66"/>
      <c r="AD1175" s="66"/>
      <c r="AE1175" s="66"/>
      <c r="AF1175" s="66"/>
      <c r="AG1175" s="66"/>
      <c r="AH1175" s="66"/>
      <c r="AI1175" s="66"/>
      <c r="AJ1175" s="66"/>
      <c r="AK1175" s="66"/>
      <c r="AL1175" s="66"/>
      <c r="AM1175" s="66"/>
      <c r="AN1175" s="66"/>
      <c r="AO1175" s="66"/>
      <c r="AP1175" s="66"/>
      <c r="AQ1175" s="66"/>
      <c r="AR1175" s="66"/>
      <c r="AS1175" s="66"/>
      <c r="AT1175" s="66"/>
      <c r="AU1175" s="66"/>
      <c r="AV1175" s="66"/>
      <c r="AW1175" s="66"/>
      <c r="AX1175" s="66"/>
      <c r="AY1175" s="66"/>
      <c r="AZ1175" s="66"/>
      <c r="BA1175" s="66"/>
      <c r="BB1175" s="66"/>
      <c r="BC1175" s="66"/>
      <c r="BD1175" s="66"/>
      <c r="BE1175" s="66"/>
      <c r="BF1175" s="66"/>
      <c r="BG1175" s="66"/>
      <c r="BH1175" s="66"/>
      <c r="BI1175" s="66"/>
      <c r="BJ1175" s="66"/>
      <c r="BK1175" s="66"/>
      <c r="BL1175" s="66"/>
      <c r="BM1175" s="66"/>
      <c r="BN1175" s="66"/>
      <c r="BO1175" s="66"/>
      <c r="BP1175" s="66"/>
      <c r="BQ1175" s="66"/>
      <c r="BR1175" s="66"/>
      <c r="BS1175" s="66"/>
      <c r="BT1175" s="66"/>
    </row>
    <row r="1176" spans="1:72">
      <c r="A1176" s="37">
        <v>1173</v>
      </c>
      <c r="B1176" s="37">
        <v>0</v>
      </c>
      <c r="C1176" s="37"/>
      <c r="D1176" s="37"/>
      <c r="E1176" s="190">
        <v>0</v>
      </c>
      <c r="F1176" s="190">
        <v>800</v>
      </c>
      <c r="G1176" s="190">
        <v>88.957021534442902</v>
      </c>
      <c r="H1176" s="190">
        <v>0</v>
      </c>
      <c r="I1176" s="190">
        <v>-6.7199315199413396</v>
      </c>
      <c r="J1176" s="190">
        <v>8.4831428850348917E-2</v>
      </c>
      <c r="K1176" s="190">
        <v>0.2392243465865545</v>
      </c>
      <c r="L1176" s="190">
        <v>7.3900732996605101E-2</v>
      </c>
      <c r="M1176" s="66"/>
      <c r="N1176" s="66"/>
      <c r="O1176" s="66"/>
      <c r="P1176" s="66"/>
      <c r="Q1176" s="66"/>
      <c r="R1176" s="66"/>
      <c r="S1176" s="66"/>
      <c r="T1176" s="66"/>
      <c r="U1176" s="66"/>
      <c r="V1176" s="66"/>
      <c r="W1176" s="66"/>
      <c r="X1176" s="66"/>
      <c r="Y1176" s="66"/>
      <c r="Z1176" s="66"/>
      <c r="AA1176" s="66"/>
      <c r="AB1176" s="66"/>
      <c r="AC1176" s="66"/>
      <c r="AD1176" s="66"/>
      <c r="AE1176" s="66"/>
      <c r="AF1176" s="66"/>
      <c r="AG1176" s="66"/>
      <c r="AH1176" s="66"/>
      <c r="AI1176" s="66"/>
      <c r="AJ1176" s="66"/>
      <c r="AK1176" s="66"/>
      <c r="AL1176" s="66"/>
      <c r="AM1176" s="66"/>
      <c r="AN1176" s="66"/>
      <c r="AO1176" s="66"/>
      <c r="AP1176" s="66"/>
      <c r="AQ1176" s="66"/>
      <c r="AR1176" s="66"/>
      <c r="AS1176" s="66"/>
      <c r="AT1176" s="66"/>
      <c r="AU1176" s="66"/>
      <c r="AV1176" s="66"/>
      <c r="AW1176" s="66"/>
      <c r="AX1176" s="66"/>
      <c r="AY1176" s="66"/>
      <c r="AZ1176" s="66"/>
      <c r="BA1176" s="66"/>
      <c r="BB1176" s="66"/>
      <c r="BC1176" s="66"/>
      <c r="BD1176" s="66"/>
      <c r="BE1176" s="66"/>
      <c r="BF1176" s="66"/>
      <c r="BG1176" s="66"/>
      <c r="BH1176" s="66"/>
      <c r="BI1176" s="66"/>
      <c r="BJ1176" s="66"/>
      <c r="BK1176" s="66"/>
      <c r="BL1176" s="66"/>
      <c r="BM1176" s="66"/>
      <c r="BN1176" s="66"/>
      <c r="BO1176" s="66"/>
      <c r="BP1176" s="66"/>
      <c r="BQ1176" s="66"/>
      <c r="BR1176" s="66"/>
      <c r="BS1176" s="66"/>
      <c r="BT1176" s="66"/>
    </row>
    <row r="1177" spans="1:72">
      <c r="A1177" s="37">
        <v>1174</v>
      </c>
      <c r="B1177" s="37">
        <v>0</v>
      </c>
      <c r="C1177" s="37"/>
      <c r="D1177" s="37"/>
      <c r="E1177" s="190">
        <v>0</v>
      </c>
      <c r="F1177" s="190">
        <v>800</v>
      </c>
      <c r="G1177" s="190">
        <v>88.96566841006279</v>
      </c>
      <c r="H1177" s="190">
        <v>0</v>
      </c>
      <c r="I1177" s="190">
        <v>-6.7199315199413396</v>
      </c>
      <c r="J1177" s="190">
        <v>8.4829325694669569E-2</v>
      </c>
      <c r="K1177" s="190">
        <v>0.23921841569454921</v>
      </c>
      <c r="L1177" s="190">
        <v>7.3900732996605101E-2</v>
      </c>
      <c r="M1177" s="66"/>
      <c r="N1177" s="66"/>
      <c r="O1177" s="66"/>
      <c r="P1177" s="66"/>
      <c r="Q1177" s="66"/>
      <c r="R1177" s="66"/>
      <c r="S1177" s="66"/>
      <c r="T1177" s="66"/>
      <c r="U1177" s="66"/>
      <c r="V1177" s="66"/>
      <c r="W1177" s="66"/>
      <c r="X1177" s="66"/>
      <c r="Y1177" s="66"/>
      <c r="Z1177" s="66"/>
      <c r="AA1177" s="66"/>
      <c r="AB1177" s="66"/>
      <c r="AC1177" s="66"/>
      <c r="AD1177" s="66"/>
      <c r="AE1177" s="66"/>
      <c r="AF1177" s="66"/>
      <c r="AG1177" s="66"/>
      <c r="AH1177" s="66"/>
      <c r="AI1177" s="66"/>
      <c r="AJ1177" s="66"/>
      <c r="AK1177" s="66"/>
      <c r="AL1177" s="66"/>
      <c r="AM1177" s="66"/>
      <c r="AN1177" s="66"/>
      <c r="AO1177" s="66"/>
      <c r="AP1177" s="66"/>
      <c r="AQ1177" s="66"/>
      <c r="AR1177" s="66"/>
      <c r="AS1177" s="66"/>
      <c r="AT1177" s="66"/>
      <c r="AU1177" s="66"/>
      <c r="AV1177" s="66"/>
      <c r="AW1177" s="66"/>
      <c r="AX1177" s="66"/>
      <c r="AY1177" s="66"/>
      <c r="AZ1177" s="66"/>
      <c r="BA1177" s="66"/>
      <c r="BB1177" s="66"/>
      <c r="BC1177" s="66"/>
      <c r="BD1177" s="66"/>
      <c r="BE1177" s="66"/>
      <c r="BF1177" s="66"/>
      <c r="BG1177" s="66"/>
      <c r="BH1177" s="66"/>
      <c r="BI1177" s="66"/>
      <c r="BJ1177" s="66"/>
      <c r="BK1177" s="66"/>
      <c r="BL1177" s="66"/>
      <c r="BM1177" s="66"/>
      <c r="BN1177" s="66"/>
      <c r="BO1177" s="66"/>
      <c r="BP1177" s="66"/>
      <c r="BQ1177" s="66"/>
      <c r="BR1177" s="66"/>
      <c r="BS1177" s="66"/>
      <c r="BT1177" s="66"/>
    </row>
    <row r="1178" spans="1:72">
      <c r="A1178" s="37">
        <v>1175</v>
      </c>
      <c r="B1178" s="37">
        <v>0</v>
      </c>
      <c r="C1178" s="37"/>
      <c r="D1178" s="37"/>
      <c r="E1178" s="190">
        <v>0</v>
      </c>
      <c r="F1178" s="190">
        <v>800</v>
      </c>
      <c r="G1178" s="190">
        <v>88.970234751701355</v>
      </c>
      <c r="H1178" s="190">
        <v>0</v>
      </c>
      <c r="I1178" s="190">
        <v>-6.7199315199413396</v>
      </c>
      <c r="J1178" s="190">
        <v>8.4828215077312169E-2</v>
      </c>
      <c r="K1178" s="190">
        <v>0.23921528375730339</v>
      </c>
      <c r="L1178" s="190">
        <v>7.3900732996605101E-2</v>
      </c>
      <c r="M1178" s="66"/>
      <c r="N1178" s="66"/>
      <c r="O1178" s="66"/>
      <c r="P1178" s="66"/>
      <c r="Q1178" s="66"/>
      <c r="R1178" s="66"/>
      <c r="S1178" s="66"/>
      <c r="T1178" s="66"/>
      <c r="U1178" s="66"/>
      <c r="V1178" s="66"/>
      <c r="W1178" s="66"/>
      <c r="X1178" s="66"/>
      <c r="Y1178" s="66"/>
      <c r="Z1178" s="66"/>
      <c r="AA1178" s="66"/>
      <c r="AB1178" s="66"/>
      <c r="AC1178" s="66"/>
      <c r="AD1178" s="66"/>
      <c r="AE1178" s="66"/>
      <c r="AF1178" s="66"/>
      <c r="AG1178" s="66"/>
      <c r="AH1178" s="66"/>
      <c r="AI1178" s="66"/>
      <c r="AJ1178" s="66"/>
      <c r="AK1178" s="66"/>
      <c r="AL1178" s="66"/>
      <c r="AM1178" s="66"/>
      <c r="AN1178" s="66"/>
      <c r="AO1178" s="66"/>
      <c r="AP1178" s="66"/>
      <c r="AQ1178" s="66"/>
      <c r="AR1178" s="66"/>
      <c r="AS1178" s="66"/>
      <c r="AT1178" s="66"/>
      <c r="AU1178" s="66"/>
      <c r="AV1178" s="66"/>
      <c r="AW1178" s="66"/>
      <c r="AX1178" s="66"/>
      <c r="AY1178" s="66"/>
      <c r="AZ1178" s="66"/>
      <c r="BA1178" s="66"/>
      <c r="BB1178" s="66"/>
      <c r="BC1178" s="66"/>
      <c r="BD1178" s="66"/>
      <c r="BE1178" s="66"/>
      <c r="BF1178" s="66"/>
      <c r="BG1178" s="66"/>
      <c r="BH1178" s="66"/>
      <c r="BI1178" s="66"/>
      <c r="BJ1178" s="66"/>
      <c r="BK1178" s="66"/>
      <c r="BL1178" s="66"/>
      <c r="BM1178" s="66"/>
      <c r="BN1178" s="66"/>
      <c r="BO1178" s="66"/>
      <c r="BP1178" s="66"/>
      <c r="BQ1178" s="66"/>
      <c r="BR1178" s="66"/>
      <c r="BS1178" s="66"/>
      <c r="BT1178" s="66"/>
    </row>
    <row r="1179" spans="1:72">
      <c r="A1179" s="37">
        <v>1176</v>
      </c>
      <c r="B1179" s="37">
        <v>0</v>
      </c>
      <c r="C1179" s="37"/>
      <c r="D1179" s="37"/>
      <c r="E1179" s="190">
        <v>0</v>
      </c>
      <c r="F1179" s="190">
        <v>800</v>
      </c>
      <c r="G1179" s="190">
        <v>88.97480109333992</v>
      </c>
      <c r="H1179" s="190">
        <v>0</v>
      </c>
      <c r="I1179" s="190">
        <v>-6.7199315199413396</v>
      </c>
      <c r="J1179" s="190">
        <v>8.4827104488505722E-2</v>
      </c>
      <c r="K1179" s="190">
        <v>0.23921215190057121</v>
      </c>
      <c r="L1179" s="190">
        <v>7.3900732996605101E-2</v>
      </c>
      <c r="M1179" s="66"/>
      <c r="N1179" s="66"/>
      <c r="O1179" s="66"/>
      <c r="P1179" s="66"/>
      <c r="Q1179" s="66"/>
      <c r="R1179" s="66"/>
      <c r="S1179" s="66"/>
      <c r="T1179" s="66"/>
      <c r="U1179" s="66"/>
      <c r="V1179" s="66"/>
      <c r="W1179" s="66"/>
      <c r="X1179" s="66"/>
      <c r="Y1179" s="66"/>
      <c r="Z1179" s="66"/>
      <c r="AA1179" s="66"/>
      <c r="AB1179" s="66"/>
      <c r="AC1179" s="66"/>
      <c r="AD1179" s="66"/>
      <c r="AE1179" s="66"/>
      <c r="AF1179" s="66"/>
      <c r="AG1179" s="66"/>
      <c r="AH1179" s="66"/>
      <c r="AI1179" s="66"/>
      <c r="AJ1179" s="66"/>
      <c r="AK1179" s="66"/>
      <c r="AL1179" s="66"/>
      <c r="AM1179" s="66"/>
      <c r="AN1179" s="66"/>
      <c r="AO1179" s="66"/>
      <c r="AP1179" s="66"/>
      <c r="AQ1179" s="66"/>
      <c r="AR1179" s="66"/>
      <c r="AS1179" s="66"/>
      <c r="AT1179" s="66"/>
      <c r="AU1179" s="66"/>
      <c r="AV1179" s="66"/>
      <c r="AW1179" s="66"/>
      <c r="AX1179" s="66"/>
      <c r="AY1179" s="66"/>
      <c r="AZ1179" s="66"/>
      <c r="BA1179" s="66"/>
      <c r="BB1179" s="66"/>
      <c r="BC1179" s="66"/>
      <c r="BD1179" s="66"/>
      <c r="BE1179" s="66"/>
      <c r="BF1179" s="66"/>
      <c r="BG1179" s="66"/>
      <c r="BH1179" s="66"/>
      <c r="BI1179" s="66"/>
      <c r="BJ1179" s="66"/>
      <c r="BK1179" s="66"/>
      <c r="BL1179" s="66"/>
      <c r="BM1179" s="66"/>
      <c r="BN1179" s="66"/>
      <c r="BO1179" s="66"/>
      <c r="BP1179" s="66"/>
      <c r="BQ1179" s="66"/>
      <c r="BR1179" s="66"/>
      <c r="BS1179" s="66"/>
      <c r="BT1179" s="66"/>
    </row>
    <row r="1180" spans="1:72">
      <c r="A1180" s="37">
        <v>1177</v>
      </c>
      <c r="B1180" s="37">
        <v>0</v>
      </c>
      <c r="C1180" s="37"/>
      <c r="D1180" s="37"/>
      <c r="E1180" s="190">
        <v>0</v>
      </c>
      <c r="F1180" s="190">
        <v>800</v>
      </c>
      <c r="G1180" s="190">
        <v>88.979367434978485</v>
      </c>
      <c r="H1180" s="190">
        <v>0</v>
      </c>
      <c r="I1180" s="190">
        <v>-6.7199315199413396</v>
      </c>
      <c r="J1180" s="190">
        <v>8.4825993928249147E-2</v>
      </c>
      <c r="K1180" s="190">
        <v>0.2392090201243495</v>
      </c>
      <c r="L1180" s="190">
        <v>7.3900732996605101E-2</v>
      </c>
      <c r="M1180" s="66"/>
      <c r="N1180" s="66"/>
      <c r="O1180" s="66"/>
      <c r="P1180" s="66"/>
      <c r="Q1180" s="66"/>
      <c r="R1180" s="66"/>
      <c r="S1180" s="66"/>
      <c r="T1180" s="66"/>
      <c r="U1180" s="66"/>
      <c r="V1180" s="66"/>
      <c r="W1180" s="66"/>
      <c r="X1180" s="66"/>
      <c r="Y1180" s="66"/>
      <c r="Z1180" s="66"/>
      <c r="AA1180" s="66"/>
      <c r="AB1180" s="66"/>
      <c r="AC1180" s="66"/>
      <c r="AD1180" s="66"/>
      <c r="AE1180" s="66"/>
      <c r="AF1180" s="66"/>
      <c r="AG1180" s="66"/>
      <c r="AH1180" s="66"/>
      <c r="AI1180" s="66"/>
      <c r="AJ1180" s="66"/>
      <c r="AK1180" s="66"/>
      <c r="AL1180" s="66"/>
      <c r="AM1180" s="66"/>
      <c r="AN1180" s="66"/>
      <c r="AO1180" s="66"/>
      <c r="AP1180" s="66"/>
      <c r="AQ1180" s="66"/>
      <c r="AR1180" s="66"/>
      <c r="AS1180" s="66"/>
      <c r="AT1180" s="66"/>
      <c r="AU1180" s="66"/>
      <c r="AV1180" s="66"/>
      <c r="AW1180" s="66"/>
      <c r="AX1180" s="66"/>
      <c r="AY1180" s="66"/>
      <c r="AZ1180" s="66"/>
      <c r="BA1180" s="66"/>
      <c r="BB1180" s="66"/>
      <c r="BC1180" s="66"/>
      <c r="BD1180" s="66"/>
      <c r="BE1180" s="66"/>
      <c r="BF1180" s="66"/>
      <c r="BG1180" s="66"/>
      <c r="BH1180" s="66"/>
      <c r="BI1180" s="66"/>
      <c r="BJ1180" s="66"/>
      <c r="BK1180" s="66"/>
      <c r="BL1180" s="66"/>
      <c r="BM1180" s="66"/>
      <c r="BN1180" s="66"/>
      <c r="BO1180" s="66"/>
      <c r="BP1180" s="66"/>
      <c r="BQ1180" s="66"/>
      <c r="BR1180" s="66"/>
      <c r="BS1180" s="66"/>
      <c r="BT1180" s="66"/>
    </row>
    <row r="1181" spans="1:72">
      <c r="A1181" s="37">
        <v>1178</v>
      </c>
      <c r="B1181" s="37">
        <v>0</v>
      </c>
      <c r="C1181" s="37"/>
      <c r="D1181" s="37"/>
      <c r="E1181" s="190">
        <v>0</v>
      </c>
      <c r="F1181" s="190">
        <v>800</v>
      </c>
      <c r="G1181" s="190">
        <v>88.98393377661705</v>
      </c>
      <c r="H1181" s="190">
        <v>0</v>
      </c>
      <c r="I1181" s="190">
        <v>-6.7199315199413396</v>
      </c>
      <c r="J1181" s="190">
        <v>8.4824883396541359E-2</v>
      </c>
      <c r="K1181" s="190">
        <v>0.2392058884286353</v>
      </c>
      <c r="L1181" s="190">
        <v>7.3900732996605101E-2</v>
      </c>
      <c r="M1181" s="66"/>
      <c r="N1181" s="66"/>
      <c r="O1181" s="66"/>
      <c r="P1181" s="66"/>
      <c r="Q1181" s="66"/>
      <c r="R1181" s="66"/>
      <c r="S1181" s="66"/>
      <c r="T1181" s="66"/>
      <c r="U1181" s="66"/>
      <c r="V1181" s="66"/>
      <c r="W1181" s="66"/>
      <c r="X1181" s="66"/>
      <c r="Y1181" s="66"/>
      <c r="Z1181" s="66"/>
      <c r="AA1181" s="66"/>
      <c r="AB1181" s="66"/>
      <c r="AC1181" s="66"/>
      <c r="AD1181" s="66"/>
      <c r="AE1181" s="66"/>
      <c r="AF1181" s="66"/>
      <c r="AG1181" s="66"/>
      <c r="AH1181" s="66"/>
      <c r="AI1181" s="66"/>
      <c r="AJ1181" s="66"/>
      <c r="AK1181" s="66"/>
      <c r="AL1181" s="66"/>
      <c r="AM1181" s="66"/>
      <c r="AN1181" s="66"/>
      <c r="AO1181" s="66"/>
      <c r="AP1181" s="66"/>
      <c r="AQ1181" s="66"/>
      <c r="AR1181" s="66"/>
      <c r="AS1181" s="66"/>
      <c r="AT1181" s="66"/>
      <c r="AU1181" s="66"/>
      <c r="AV1181" s="66"/>
      <c r="AW1181" s="66"/>
      <c r="AX1181" s="66"/>
      <c r="AY1181" s="66"/>
      <c r="AZ1181" s="66"/>
      <c r="BA1181" s="66"/>
      <c r="BB1181" s="66"/>
      <c r="BC1181" s="66"/>
      <c r="BD1181" s="66"/>
      <c r="BE1181" s="66"/>
      <c r="BF1181" s="66"/>
      <c r="BG1181" s="66"/>
      <c r="BH1181" s="66"/>
      <c r="BI1181" s="66"/>
      <c r="BJ1181" s="66"/>
      <c r="BK1181" s="66"/>
      <c r="BL1181" s="66"/>
      <c r="BM1181" s="66"/>
      <c r="BN1181" s="66"/>
      <c r="BO1181" s="66"/>
      <c r="BP1181" s="66"/>
      <c r="BQ1181" s="66"/>
      <c r="BR1181" s="66"/>
      <c r="BS1181" s="66"/>
      <c r="BT1181" s="66"/>
    </row>
    <row r="1182" spans="1:72">
      <c r="A1182" s="37">
        <v>1179</v>
      </c>
      <c r="B1182" s="37">
        <v>0</v>
      </c>
      <c r="C1182" s="37"/>
      <c r="D1182" s="37"/>
      <c r="E1182" s="190">
        <v>0</v>
      </c>
      <c r="F1182" s="190">
        <v>800</v>
      </c>
      <c r="G1182" s="190">
        <v>88.988500118255615</v>
      </c>
      <c r="H1182" s="190">
        <v>0</v>
      </c>
      <c r="I1182" s="190">
        <v>-6.7199315199413396</v>
      </c>
      <c r="J1182" s="190">
        <v>8.4823772893381222E-2</v>
      </c>
      <c r="K1182" s="190">
        <v>0.2392027568134254</v>
      </c>
      <c r="L1182" s="190">
        <v>7.3900732996605101E-2</v>
      </c>
      <c r="M1182" s="66"/>
      <c r="N1182" s="66"/>
      <c r="O1182" s="66"/>
      <c r="P1182" s="66"/>
      <c r="Q1182" s="66"/>
      <c r="R1182" s="66"/>
      <c r="S1182" s="66"/>
      <c r="T1182" s="66"/>
      <c r="U1182" s="66"/>
      <c r="V1182" s="66"/>
      <c r="W1182" s="66"/>
      <c r="X1182" s="66"/>
      <c r="Y1182" s="66"/>
      <c r="Z1182" s="66"/>
      <c r="AA1182" s="66"/>
      <c r="AB1182" s="66"/>
      <c r="AC1182" s="66"/>
      <c r="AD1182" s="66"/>
      <c r="AE1182" s="66"/>
      <c r="AF1182" s="66"/>
      <c r="AG1182" s="66"/>
      <c r="AH1182" s="66"/>
      <c r="AI1182" s="66"/>
      <c r="AJ1182" s="66"/>
      <c r="AK1182" s="66"/>
      <c r="AL1182" s="66"/>
      <c r="AM1182" s="66"/>
      <c r="AN1182" s="66"/>
      <c r="AO1182" s="66"/>
      <c r="AP1182" s="66"/>
      <c r="AQ1182" s="66"/>
      <c r="AR1182" s="66"/>
      <c r="AS1182" s="66"/>
      <c r="AT1182" s="66"/>
      <c r="AU1182" s="66"/>
      <c r="AV1182" s="66"/>
      <c r="AW1182" s="66"/>
      <c r="AX1182" s="66"/>
      <c r="AY1182" s="66"/>
      <c r="AZ1182" s="66"/>
      <c r="BA1182" s="66"/>
      <c r="BB1182" s="66"/>
      <c r="BC1182" s="66"/>
      <c r="BD1182" s="66"/>
      <c r="BE1182" s="66"/>
      <c r="BF1182" s="66"/>
      <c r="BG1182" s="66"/>
      <c r="BH1182" s="66"/>
      <c r="BI1182" s="66"/>
      <c r="BJ1182" s="66"/>
      <c r="BK1182" s="66"/>
      <c r="BL1182" s="66"/>
      <c r="BM1182" s="66"/>
      <c r="BN1182" s="66"/>
      <c r="BO1182" s="66"/>
      <c r="BP1182" s="66"/>
      <c r="BQ1182" s="66"/>
      <c r="BR1182" s="66"/>
      <c r="BS1182" s="66"/>
      <c r="BT1182" s="66"/>
    </row>
    <row r="1183" spans="1:72">
      <c r="A1183" s="37">
        <v>1180</v>
      </c>
      <c r="B1183" s="37">
        <v>0</v>
      </c>
      <c r="C1183" s="37"/>
      <c r="D1183" s="37"/>
      <c r="E1183" s="190">
        <v>0</v>
      </c>
      <c r="F1183" s="190">
        <v>800</v>
      </c>
      <c r="G1183" s="190">
        <v>88.99306645989418</v>
      </c>
      <c r="H1183" s="190">
        <v>0</v>
      </c>
      <c r="I1183" s="190">
        <v>-6.7199315199413396</v>
      </c>
      <c r="J1183" s="190">
        <v>8.4822662418767694E-2</v>
      </c>
      <c r="K1183" s="190">
        <v>0.23919962527871691</v>
      </c>
      <c r="L1183" s="190">
        <v>7.3900732996605101E-2</v>
      </c>
      <c r="M1183" s="66"/>
      <c r="N1183" s="66"/>
      <c r="O1183" s="66"/>
      <c r="P1183" s="66"/>
      <c r="Q1183" s="66"/>
      <c r="R1183" s="66"/>
      <c r="S1183" s="66"/>
      <c r="T1183" s="66"/>
      <c r="U1183" s="66"/>
      <c r="V1183" s="66"/>
      <c r="W1183" s="66"/>
      <c r="X1183" s="66"/>
      <c r="Y1183" s="66"/>
      <c r="Z1183" s="66"/>
      <c r="AA1183" s="66"/>
      <c r="AB1183" s="66"/>
      <c r="AC1183" s="66"/>
      <c r="AD1183" s="66"/>
      <c r="AE1183" s="66"/>
      <c r="AF1183" s="66"/>
      <c r="AG1183" s="66"/>
      <c r="AH1183" s="66"/>
      <c r="AI1183" s="66"/>
      <c r="AJ1183" s="66"/>
      <c r="AK1183" s="66"/>
      <c r="AL1183" s="66"/>
      <c r="AM1183" s="66"/>
      <c r="AN1183" s="66"/>
      <c r="AO1183" s="66"/>
      <c r="AP1183" s="66"/>
      <c r="AQ1183" s="66"/>
      <c r="AR1183" s="66"/>
      <c r="AS1183" s="66"/>
      <c r="AT1183" s="66"/>
      <c r="AU1183" s="66"/>
      <c r="AV1183" s="66"/>
      <c r="AW1183" s="66"/>
      <c r="AX1183" s="66"/>
      <c r="AY1183" s="66"/>
      <c r="AZ1183" s="66"/>
      <c r="BA1183" s="66"/>
      <c r="BB1183" s="66"/>
      <c r="BC1183" s="66"/>
      <c r="BD1183" s="66"/>
      <c r="BE1183" s="66"/>
      <c r="BF1183" s="66"/>
      <c r="BG1183" s="66"/>
      <c r="BH1183" s="66"/>
      <c r="BI1183" s="66"/>
      <c r="BJ1183" s="66"/>
      <c r="BK1183" s="66"/>
      <c r="BL1183" s="66"/>
      <c r="BM1183" s="66"/>
      <c r="BN1183" s="66"/>
      <c r="BO1183" s="66"/>
      <c r="BP1183" s="66"/>
      <c r="BQ1183" s="66"/>
      <c r="BR1183" s="66"/>
      <c r="BS1183" s="66"/>
      <c r="BT1183" s="66"/>
    </row>
    <row r="1184" spans="1:72">
      <c r="A1184" s="67"/>
      <c r="B1184" s="67"/>
      <c r="C1184" s="69"/>
      <c r="D1184" s="67"/>
      <c r="E1184" s="190"/>
      <c r="F1184" s="190"/>
      <c r="G1184" s="190"/>
      <c r="H1184" s="190"/>
      <c r="I1184" s="190"/>
      <c r="J1184" s="190"/>
      <c r="K1184" s="190"/>
      <c r="L1184" s="190"/>
      <c r="M1184" s="66"/>
      <c r="N1184" s="66"/>
      <c r="O1184" s="66"/>
      <c r="P1184" s="66"/>
      <c r="Q1184" s="66"/>
      <c r="R1184" s="66"/>
      <c r="S1184" s="66"/>
      <c r="T1184" s="66"/>
      <c r="U1184" s="66"/>
      <c r="V1184" s="66"/>
      <c r="W1184" s="66"/>
      <c r="X1184" s="66"/>
      <c r="Y1184" s="66"/>
      <c r="Z1184" s="66"/>
      <c r="AA1184" s="66"/>
      <c r="AB1184" s="66"/>
      <c r="AC1184" s="66"/>
      <c r="AD1184" s="66"/>
      <c r="AE1184" s="66"/>
      <c r="AF1184" s="66"/>
      <c r="AG1184" s="66"/>
      <c r="AH1184" s="66"/>
      <c r="AI1184" s="66"/>
      <c r="AJ1184" s="66"/>
      <c r="AK1184" s="66"/>
      <c r="AL1184" s="66"/>
      <c r="AM1184" s="66"/>
      <c r="AN1184" s="66"/>
      <c r="AO1184" s="66"/>
      <c r="AP1184" s="66"/>
      <c r="AQ1184" s="66"/>
      <c r="AR1184" s="66"/>
      <c r="AS1184" s="66"/>
      <c r="AT1184" s="66"/>
      <c r="AU1184" s="66"/>
      <c r="AV1184" s="66"/>
      <c r="AW1184" s="66"/>
      <c r="AX1184" s="66"/>
      <c r="AY1184" s="66"/>
      <c r="AZ1184" s="66"/>
      <c r="BA1184" s="66"/>
      <c r="BB1184" s="66"/>
      <c r="BC1184" s="66"/>
      <c r="BD1184" s="66"/>
      <c r="BE1184" s="66"/>
      <c r="BF1184" s="66"/>
      <c r="BG1184" s="66"/>
      <c r="BH1184" s="66"/>
      <c r="BI1184" s="66"/>
      <c r="BJ1184" s="66"/>
      <c r="BK1184" s="66"/>
      <c r="BL1184" s="66"/>
      <c r="BM1184" s="66"/>
      <c r="BN1184" s="66"/>
      <c r="BO1184" s="66"/>
      <c r="BP1184" s="66"/>
      <c r="BQ1184" s="66"/>
      <c r="BR1184" s="66"/>
      <c r="BS1184" s="66"/>
      <c r="BT1184" s="66"/>
    </row>
    <row r="1185" spans="1:72">
      <c r="A1185" s="67"/>
      <c r="B1185" s="67"/>
      <c r="C1185" s="69"/>
      <c r="D1185" s="67"/>
      <c r="E1185" s="190"/>
      <c r="F1185" s="190"/>
      <c r="G1185" s="190"/>
      <c r="H1185" s="190"/>
      <c r="I1185" s="190"/>
      <c r="J1185" s="190"/>
      <c r="K1185" s="190"/>
      <c r="L1185" s="190"/>
      <c r="M1185" s="66"/>
      <c r="N1185" s="66"/>
      <c r="O1185" s="66"/>
      <c r="P1185" s="66"/>
      <c r="Q1185" s="66"/>
      <c r="R1185" s="66"/>
      <c r="S1185" s="66"/>
      <c r="T1185" s="66"/>
      <c r="U1185" s="66"/>
      <c r="V1185" s="66"/>
      <c r="W1185" s="66"/>
      <c r="X1185" s="66"/>
      <c r="Y1185" s="66"/>
      <c r="Z1185" s="66"/>
      <c r="AA1185" s="66"/>
      <c r="AB1185" s="66"/>
      <c r="AC1185" s="66"/>
      <c r="AD1185" s="66"/>
      <c r="AE1185" s="66"/>
      <c r="AF1185" s="66"/>
      <c r="AG1185" s="66"/>
      <c r="AH1185" s="66"/>
      <c r="AI1185" s="66"/>
      <c r="AJ1185" s="66"/>
      <c r="AK1185" s="66"/>
      <c r="AL1185" s="66"/>
      <c r="AM1185" s="66"/>
      <c r="AN1185" s="66"/>
      <c r="AO1185" s="66"/>
      <c r="AP1185" s="66"/>
      <c r="AQ1185" s="66"/>
      <c r="AR1185" s="66"/>
      <c r="AS1185" s="66"/>
      <c r="AT1185" s="66"/>
      <c r="AU1185" s="66"/>
      <c r="AV1185" s="66"/>
      <c r="AW1185" s="66"/>
      <c r="AX1185" s="66"/>
      <c r="AY1185" s="66"/>
      <c r="AZ1185" s="66"/>
      <c r="BA1185" s="66"/>
      <c r="BB1185" s="66"/>
      <c r="BC1185" s="66"/>
      <c r="BD1185" s="66"/>
      <c r="BE1185" s="66"/>
      <c r="BF1185" s="66"/>
      <c r="BG1185" s="66"/>
      <c r="BH1185" s="66"/>
      <c r="BI1185" s="66"/>
      <c r="BJ1185" s="66"/>
      <c r="BK1185" s="66"/>
      <c r="BL1185" s="66"/>
      <c r="BM1185" s="66"/>
      <c r="BN1185" s="66"/>
      <c r="BO1185" s="66"/>
      <c r="BP1185" s="66"/>
      <c r="BQ1185" s="66"/>
      <c r="BR1185" s="66"/>
      <c r="BS1185" s="66"/>
      <c r="BT1185" s="66"/>
    </row>
    <row r="1186" spans="1:72">
      <c r="A1186" s="67"/>
      <c r="B1186" s="67"/>
      <c r="C1186" s="69"/>
      <c r="D1186" s="67"/>
      <c r="E1186" s="190"/>
      <c r="F1186" s="190"/>
      <c r="G1186" s="190"/>
      <c r="H1186" s="190"/>
      <c r="I1186" s="190"/>
      <c r="J1186" s="190"/>
      <c r="K1186" s="190"/>
      <c r="L1186" s="190"/>
      <c r="M1186" s="66"/>
      <c r="N1186" s="66"/>
      <c r="O1186" s="66"/>
      <c r="P1186" s="66"/>
      <c r="Q1186" s="66"/>
      <c r="R1186" s="66"/>
      <c r="S1186" s="66"/>
      <c r="T1186" s="66"/>
      <c r="U1186" s="66"/>
      <c r="V1186" s="66"/>
      <c r="W1186" s="66"/>
      <c r="X1186" s="66"/>
      <c r="Y1186" s="66"/>
      <c r="Z1186" s="66"/>
      <c r="AA1186" s="66"/>
      <c r="AB1186" s="66"/>
      <c r="AC1186" s="66"/>
      <c r="AD1186" s="66"/>
      <c r="AE1186" s="66"/>
      <c r="AF1186" s="66"/>
      <c r="AG1186" s="66"/>
      <c r="AH1186" s="66"/>
      <c r="AI1186" s="66"/>
      <c r="AJ1186" s="66"/>
      <c r="AK1186" s="66"/>
      <c r="AL1186" s="66"/>
      <c r="AM1186" s="66"/>
      <c r="AN1186" s="66"/>
      <c r="AO1186" s="66"/>
      <c r="AP1186" s="66"/>
      <c r="AQ1186" s="66"/>
      <c r="AR1186" s="66"/>
      <c r="AS1186" s="66"/>
      <c r="AT1186" s="66"/>
      <c r="AU1186" s="66"/>
      <c r="AV1186" s="66"/>
      <c r="AW1186" s="66"/>
      <c r="AX1186" s="66"/>
      <c r="AY1186" s="66"/>
      <c r="AZ1186" s="66"/>
      <c r="BA1186" s="66"/>
      <c r="BB1186" s="66"/>
      <c r="BC1186" s="66"/>
      <c r="BD1186" s="66"/>
      <c r="BE1186" s="66"/>
      <c r="BF1186" s="66"/>
      <c r="BG1186" s="66"/>
      <c r="BH1186" s="66"/>
      <c r="BI1186" s="66"/>
      <c r="BJ1186" s="66"/>
      <c r="BK1186" s="66"/>
      <c r="BL1186" s="66"/>
      <c r="BM1186" s="66"/>
      <c r="BN1186" s="66"/>
      <c r="BO1186" s="66"/>
      <c r="BP1186" s="66"/>
      <c r="BQ1186" s="66"/>
      <c r="BR1186" s="66"/>
      <c r="BS1186" s="66"/>
      <c r="BT1186" s="66"/>
    </row>
    <row r="1187" spans="1:72">
      <c r="A1187" s="67"/>
      <c r="B1187" s="67"/>
      <c r="C1187" s="69"/>
      <c r="D1187" s="67"/>
      <c r="E1187" s="190"/>
      <c r="F1187" s="190"/>
      <c r="G1187" s="190"/>
      <c r="H1187" s="190"/>
      <c r="I1187" s="190"/>
      <c r="J1187" s="190"/>
      <c r="K1187" s="190"/>
      <c r="L1187" s="190"/>
      <c r="M1187" s="66"/>
      <c r="N1187" s="66"/>
      <c r="O1187" s="66"/>
      <c r="P1187" s="66"/>
      <c r="Q1187" s="66"/>
      <c r="R1187" s="66"/>
      <c r="S1187" s="66"/>
      <c r="T1187" s="66"/>
      <c r="U1187" s="66"/>
      <c r="V1187" s="66"/>
      <c r="W1187" s="66"/>
      <c r="X1187" s="66"/>
      <c r="Y1187" s="66"/>
      <c r="Z1187" s="66"/>
      <c r="AA1187" s="66"/>
      <c r="AB1187" s="66"/>
      <c r="AC1187" s="66"/>
      <c r="AD1187" s="66"/>
      <c r="AE1187" s="66"/>
      <c r="AF1187" s="66"/>
      <c r="AG1187" s="66"/>
      <c r="AH1187" s="66"/>
      <c r="AI1187" s="66"/>
      <c r="AJ1187" s="66"/>
      <c r="AK1187" s="66"/>
      <c r="AL1187" s="66"/>
      <c r="AM1187" s="66"/>
      <c r="AN1187" s="66"/>
      <c r="AO1187" s="66"/>
      <c r="AP1187" s="66"/>
      <c r="AQ1187" s="66"/>
      <c r="AR1187" s="66"/>
      <c r="AS1187" s="66"/>
      <c r="AT1187" s="66"/>
      <c r="AU1187" s="66"/>
      <c r="AV1187" s="66"/>
      <c r="AW1187" s="66"/>
      <c r="AX1187" s="66"/>
      <c r="AY1187" s="66"/>
      <c r="AZ1187" s="66"/>
      <c r="BA1187" s="66"/>
      <c r="BB1187" s="66"/>
      <c r="BC1187" s="66"/>
      <c r="BD1187" s="66"/>
      <c r="BE1187" s="66"/>
      <c r="BF1187" s="66"/>
      <c r="BG1187" s="66"/>
      <c r="BH1187" s="66"/>
      <c r="BI1187" s="66"/>
      <c r="BJ1187" s="66"/>
      <c r="BK1187" s="66"/>
      <c r="BL1187" s="66"/>
      <c r="BM1187" s="66"/>
      <c r="BN1187" s="66"/>
      <c r="BO1187" s="66"/>
      <c r="BP1187" s="66"/>
      <c r="BQ1187" s="66"/>
      <c r="BR1187" s="66"/>
      <c r="BS1187" s="66"/>
      <c r="BT1187" s="66"/>
    </row>
    <row r="1188" spans="1:72">
      <c r="A1188" s="67"/>
      <c r="B1188" s="67"/>
      <c r="C1188" s="69"/>
      <c r="D1188" s="67"/>
      <c r="E1188" s="190"/>
      <c r="F1188" s="190"/>
      <c r="G1188" s="190"/>
      <c r="H1188" s="190"/>
      <c r="I1188" s="190"/>
      <c r="J1188" s="190"/>
      <c r="K1188" s="190"/>
      <c r="L1188" s="190"/>
      <c r="M1188" s="66"/>
      <c r="N1188" s="66"/>
      <c r="O1188" s="66"/>
      <c r="P1188" s="66"/>
      <c r="Q1188" s="66"/>
      <c r="R1188" s="66"/>
      <c r="S1188" s="66"/>
      <c r="T1188" s="66"/>
      <c r="U1188" s="66"/>
      <c r="V1188" s="66"/>
      <c r="W1188" s="66"/>
      <c r="X1188" s="66"/>
      <c r="Y1188" s="66"/>
      <c r="Z1188" s="66"/>
      <c r="AA1188" s="66"/>
      <c r="AB1188" s="66"/>
      <c r="AC1188" s="66"/>
      <c r="AD1188" s="66"/>
      <c r="AE1188" s="66"/>
      <c r="AF1188" s="66"/>
      <c r="AG1188" s="66"/>
      <c r="AH1188" s="66"/>
      <c r="AI1188" s="66"/>
      <c r="AJ1188" s="66"/>
      <c r="AK1188" s="66"/>
      <c r="AL1188" s="66"/>
      <c r="AM1188" s="66"/>
      <c r="AN1188" s="66"/>
      <c r="AO1188" s="66"/>
      <c r="AP1188" s="66"/>
      <c r="AQ1188" s="66"/>
      <c r="AR1188" s="66"/>
      <c r="AS1188" s="66"/>
      <c r="AT1188" s="66"/>
      <c r="AU1188" s="66"/>
      <c r="AV1188" s="66"/>
      <c r="AW1188" s="66"/>
      <c r="AX1188" s="66"/>
      <c r="AY1188" s="66"/>
      <c r="AZ1188" s="66"/>
      <c r="BA1188" s="66"/>
      <c r="BB1188" s="66"/>
      <c r="BC1188" s="66"/>
      <c r="BD1188" s="66"/>
      <c r="BE1188" s="66"/>
      <c r="BF1188" s="66"/>
      <c r="BG1188" s="66"/>
      <c r="BH1188" s="66"/>
      <c r="BI1188" s="66"/>
      <c r="BJ1188" s="66"/>
      <c r="BK1188" s="66"/>
      <c r="BL1188" s="66"/>
      <c r="BM1188" s="66"/>
      <c r="BN1188" s="66"/>
      <c r="BO1188" s="66"/>
      <c r="BP1188" s="66"/>
      <c r="BQ1188" s="66"/>
      <c r="BR1188" s="66"/>
      <c r="BS1188" s="66"/>
      <c r="BT1188" s="66"/>
    </row>
    <row r="1189" spans="1:72">
      <c r="A1189" s="67"/>
      <c r="B1189" s="67"/>
      <c r="C1189" s="69"/>
      <c r="D1189" s="67"/>
      <c r="E1189" s="190"/>
      <c r="F1189" s="190"/>
      <c r="G1189" s="190"/>
      <c r="H1189" s="190"/>
      <c r="I1189" s="190"/>
      <c r="J1189" s="190"/>
      <c r="K1189" s="190"/>
      <c r="L1189" s="190"/>
      <c r="M1189" s="66"/>
      <c r="N1189" s="66"/>
      <c r="O1189" s="66"/>
      <c r="P1189" s="66"/>
      <c r="Q1189" s="66"/>
      <c r="R1189" s="66"/>
      <c r="S1189" s="66"/>
      <c r="T1189" s="66"/>
      <c r="U1189" s="66"/>
      <c r="V1189" s="66"/>
      <c r="W1189" s="66"/>
      <c r="X1189" s="66"/>
      <c r="Y1189" s="66"/>
      <c r="Z1189" s="66"/>
      <c r="AA1189" s="66"/>
      <c r="AB1189" s="66"/>
      <c r="AC1189" s="66"/>
      <c r="AD1189" s="66"/>
      <c r="AE1189" s="66"/>
      <c r="AF1189" s="66"/>
      <c r="AG1189" s="66"/>
      <c r="AH1189" s="66"/>
      <c r="AI1189" s="66"/>
      <c r="AJ1189" s="66"/>
      <c r="AK1189" s="66"/>
      <c r="AL1189" s="66"/>
      <c r="AM1189" s="66"/>
      <c r="AN1189" s="66"/>
      <c r="AO1189" s="66"/>
      <c r="AP1189" s="66"/>
      <c r="AQ1189" s="66"/>
      <c r="AR1189" s="66"/>
      <c r="AS1189" s="66"/>
      <c r="AT1189" s="66"/>
      <c r="AU1189" s="66"/>
      <c r="AV1189" s="66"/>
      <c r="AW1189" s="66"/>
      <c r="AX1189" s="66"/>
      <c r="AY1189" s="66"/>
      <c r="AZ1189" s="66"/>
      <c r="BA1189" s="66"/>
      <c r="BB1189" s="66"/>
      <c r="BC1189" s="66"/>
      <c r="BD1189" s="66"/>
      <c r="BE1189" s="66"/>
      <c r="BF1189" s="66"/>
      <c r="BG1189" s="66"/>
      <c r="BH1189" s="66"/>
      <c r="BI1189" s="66"/>
      <c r="BJ1189" s="66"/>
      <c r="BK1189" s="66"/>
      <c r="BL1189" s="66"/>
      <c r="BM1189" s="66"/>
      <c r="BN1189" s="66"/>
      <c r="BO1189" s="66"/>
      <c r="BP1189" s="66"/>
      <c r="BQ1189" s="66"/>
      <c r="BR1189" s="66"/>
      <c r="BS1189" s="66"/>
      <c r="BT1189" s="66"/>
    </row>
    <row r="1190" spans="1:72">
      <c r="A1190" s="67"/>
      <c r="B1190" s="67"/>
      <c r="C1190" s="69"/>
      <c r="D1190" s="67"/>
      <c r="E1190" s="190"/>
      <c r="F1190" s="190"/>
      <c r="G1190" s="190"/>
      <c r="H1190" s="190"/>
      <c r="I1190" s="190"/>
      <c r="J1190" s="190"/>
      <c r="K1190" s="190"/>
      <c r="L1190" s="190"/>
      <c r="M1190" s="66"/>
      <c r="N1190" s="66"/>
      <c r="O1190" s="66"/>
      <c r="P1190" s="66"/>
      <c r="Q1190" s="66"/>
      <c r="R1190" s="66"/>
      <c r="S1190" s="66"/>
      <c r="T1190" s="66"/>
      <c r="U1190" s="66"/>
      <c r="V1190" s="66"/>
      <c r="W1190" s="66"/>
      <c r="X1190" s="66"/>
      <c r="Y1190" s="66"/>
      <c r="Z1190" s="66"/>
      <c r="AA1190" s="66"/>
      <c r="AB1190" s="66"/>
      <c r="AC1190" s="66"/>
      <c r="AD1190" s="66"/>
      <c r="AE1190" s="66"/>
      <c r="AF1190" s="66"/>
      <c r="AG1190" s="66"/>
      <c r="AH1190" s="66"/>
      <c r="AI1190" s="66"/>
      <c r="AJ1190" s="66"/>
      <c r="AK1190" s="66"/>
      <c r="AL1190" s="66"/>
      <c r="AM1190" s="66"/>
      <c r="AN1190" s="66"/>
      <c r="AO1190" s="66"/>
      <c r="AP1190" s="66"/>
      <c r="AQ1190" s="66"/>
      <c r="AR1190" s="66"/>
      <c r="AS1190" s="66"/>
      <c r="AT1190" s="66"/>
      <c r="AU1190" s="66"/>
      <c r="AV1190" s="66"/>
      <c r="AW1190" s="66"/>
      <c r="AX1190" s="66"/>
      <c r="AY1190" s="66"/>
      <c r="AZ1190" s="66"/>
      <c r="BA1190" s="66"/>
      <c r="BB1190" s="66"/>
      <c r="BC1190" s="66"/>
      <c r="BD1190" s="66"/>
      <c r="BE1190" s="66"/>
      <c r="BF1190" s="66"/>
      <c r="BG1190" s="66"/>
      <c r="BH1190" s="66"/>
      <c r="BI1190" s="66"/>
      <c r="BJ1190" s="66"/>
      <c r="BK1190" s="66"/>
      <c r="BL1190" s="66"/>
      <c r="BM1190" s="66"/>
      <c r="BN1190" s="66"/>
      <c r="BO1190" s="66"/>
      <c r="BP1190" s="66"/>
      <c r="BQ1190" s="66"/>
      <c r="BR1190" s="66"/>
      <c r="BS1190" s="66"/>
      <c r="BT1190" s="66"/>
    </row>
    <row r="1191" spans="1:72">
      <c r="A1191" s="67"/>
      <c r="B1191" s="67"/>
      <c r="C1191" s="69"/>
      <c r="D1191" s="67"/>
      <c r="E1191" s="190"/>
      <c r="F1191" s="190"/>
      <c r="G1191" s="190"/>
      <c r="H1191" s="190"/>
      <c r="I1191" s="190"/>
      <c r="J1191" s="190"/>
      <c r="K1191" s="190"/>
      <c r="L1191" s="190"/>
      <c r="M1191" s="66"/>
      <c r="N1191" s="66"/>
      <c r="O1191" s="66"/>
      <c r="P1191" s="66"/>
      <c r="Q1191" s="66"/>
      <c r="R1191" s="66"/>
      <c r="S1191" s="66"/>
      <c r="T1191" s="66"/>
      <c r="U1191" s="66"/>
      <c r="V1191" s="66"/>
      <c r="W1191" s="66"/>
      <c r="X1191" s="66"/>
      <c r="Y1191" s="66"/>
      <c r="Z1191" s="66"/>
      <c r="AA1191" s="66"/>
      <c r="AB1191" s="66"/>
      <c r="AC1191" s="66"/>
      <c r="AD1191" s="66"/>
      <c r="AE1191" s="66"/>
      <c r="AF1191" s="66"/>
      <c r="AG1191" s="66"/>
      <c r="AH1191" s="66"/>
      <c r="AI1191" s="66"/>
      <c r="AJ1191" s="66"/>
      <c r="AK1191" s="66"/>
      <c r="AL1191" s="66"/>
      <c r="AM1191" s="66"/>
      <c r="AN1191" s="66"/>
      <c r="AO1191" s="66"/>
      <c r="AP1191" s="66"/>
      <c r="AQ1191" s="66"/>
      <c r="AR1191" s="66"/>
      <c r="AS1191" s="66"/>
      <c r="AT1191" s="66"/>
      <c r="AU1191" s="66"/>
      <c r="AV1191" s="66"/>
      <c r="AW1191" s="66"/>
      <c r="AX1191" s="66"/>
      <c r="AY1191" s="66"/>
      <c r="AZ1191" s="66"/>
      <c r="BA1191" s="66"/>
      <c r="BB1191" s="66"/>
      <c r="BC1191" s="66"/>
      <c r="BD1191" s="66"/>
      <c r="BE1191" s="66"/>
      <c r="BF1191" s="66"/>
      <c r="BG1191" s="66"/>
      <c r="BH1191" s="66"/>
      <c r="BI1191" s="66"/>
      <c r="BJ1191" s="66"/>
      <c r="BK1191" s="66"/>
      <c r="BL1191" s="66"/>
      <c r="BM1191" s="66"/>
      <c r="BN1191" s="66"/>
      <c r="BO1191" s="66"/>
      <c r="BP1191" s="66"/>
      <c r="BQ1191" s="66"/>
      <c r="BR1191" s="66"/>
      <c r="BS1191" s="66"/>
      <c r="BT1191" s="66"/>
    </row>
    <row r="1192" spans="1:72">
      <c r="A1192" s="67"/>
      <c r="B1192" s="67"/>
      <c r="C1192" s="69"/>
      <c r="D1192" s="67"/>
      <c r="E1192" s="190"/>
      <c r="F1192" s="190"/>
      <c r="G1192" s="190"/>
      <c r="H1192" s="190"/>
      <c r="I1192" s="190"/>
      <c r="J1192" s="190"/>
      <c r="K1192" s="190"/>
      <c r="L1192" s="190"/>
      <c r="M1192" s="66"/>
      <c r="N1192" s="66"/>
      <c r="O1192" s="66"/>
      <c r="P1192" s="66"/>
      <c r="Q1192" s="66"/>
      <c r="R1192" s="66"/>
      <c r="S1192" s="66"/>
      <c r="T1192" s="66"/>
      <c r="U1192" s="66"/>
      <c r="V1192" s="66"/>
      <c r="W1192" s="66"/>
      <c r="X1192" s="66"/>
      <c r="Y1192" s="66"/>
      <c r="Z1192" s="66"/>
      <c r="AA1192" s="66"/>
      <c r="AB1192" s="66"/>
      <c r="AC1192" s="66"/>
      <c r="AD1192" s="66"/>
      <c r="AE1192" s="66"/>
      <c r="AF1192" s="66"/>
      <c r="AG1192" s="66"/>
      <c r="AH1192" s="66"/>
      <c r="AI1192" s="66"/>
      <c r="AJ1192" s="66"/>
      <c r="AK1192" s="66"/>
      <c r="AL1192" s="66"/>
      <c r="AM1192" s="66"/>
      <c r="AN1192" s="66"/>
      <c r="AO1192" s="66"/>
      <c r="AP1192" s="66"/>
      <c r="AQ1192" s="66"/>
      <c r="AR1192" s="66"/>
      <c r="AS1192" s="66"/>
      <c r="AT1192" s="66"/>
      <c r="AU1192" s="66"/>
      <c r="AV1192" s="66"/>
      <c r="AW1192" s="66"/>
      <c r="AX1192" s="66"/>
      <c r="AY1192" s="66"/>
      <c r="AZ1192" s="66"/>
      <c r="BA1192" s="66"/>
      <c r="BB1192" s="66"/>
      <c r="BC1192" s="66"/>
      <c r="BD1192" s="66"/>
      <c r="BE1192" s="66"/>
      <c r="BF1192" s="66"/>
      <c r="BG1192" s="66"/>
      <c r="BH1192" s="66"/>
      <c r="BI1192" s="66"/>
      <c r="BJ1192" s="66"/>
      <c r="BK1192" s="66"/>
      <c r="BL1192" s="66"/>
      <c r="BM1192" s="66"/>
      <c r="BN1192" s="66"/>
      <c r="BO1192" s="66"/>
      <c r="BP1192" s="66"/>
      <c r="BQ1192" s="66"/>
      <c r="BR1192" s="66"/>
      <c r="BS1192" s="66"/>
      <c r="BT1192" s="66"/>
    </row>
    <row r="1193" spans="1:72">
      <c r="A1193" s="67"/>
      <c r="B1193" s="67"/>
      <c r="C1193" s="69"/>
      <c r="D1193" s="67"/>
      <c r="E1193" s="190"/>
      <c r="F1193" s="190"/>
      <c r="G1193" s="190"/>
      <c r="H1193" s="190"/>
      <c r="I1193" s="190"/>
      <c r="J1193" s="190"/>
      <c r="K1193" s="190"/>
      <c r="L1193" s="190"/>
      <c r="M1193" s="66"/>
      <c r="N1193" s="66"/>
      <c r="O1193" s="66"/>
      <c r="P1193" s="66"/>
      <c r="Q1193" s="66"/>
      <c r="R1193" s="66"/>
      <c r="S1193" s="66"/>
      <c r="T1193" s="66"/>
      <c r="U1193" s="66"/>
      <c r="V1193" s="66"/>
      <c r="W1193" s="66"/>
      <c r="X1193" s="66"/>
      <c r="Y1193" s="66"/>
      <c r="Z1193" s="66"/>
      <c r="AA1193" s="66"/>
      <c r="AB1193" s="66"/>
      <c r="AC1193" s="66"/>
      <c r="AD1193" s="66"/>
      <c r="AE1193" s="66"/>
      <c r="AF1193" s="66"/>
      <c r="AG1193" s="66"/>
      <c r="AH1193" s="66"/>
      <c r="AI1193" s="66"/>
      <c r="AJ1193" s="66"/>
      <c r="AK1193" s="66"/>
      <c r="AL1193" s="66"/>
      <c r="AM1193" s="66"/>
      <c r="AN1193" s="66"/>
      <c r="AO1193" s="66"/>
      <c r="AP1193" s="66"/>
      <c r="AQ1193" s="66"/>
      <c r="AR1193" s="66"/>
      <c r="AS1193" s="66"/>
      <c r="AT1193" s="66"/>
      <c r="AU1193" s="66"/>
      <c r="AV1193" s="66"/>
      <c r="AW1193" s="66"/>
      <c r="AX1193" s="66"/>
      <c r="AY1193" s="66"/>
      <c r="AZ1193" s="66"/>
      <c r="BA1193" s="66"/>
      <c r="BB1193" s="66"/>
      <c r="BC1193" s="66"/>
      <c r="BD1193" s="66"/>
      <c r="BE1193" s="66"/>
      <c r="BF1193" s="66"/>
      <c r="BG1193" s="66"/>
      <c r="BH1193" s="66"/>
      <c r="BI1193" s="66"/>
      <c r="BJ1193" s="66"/>
      <c r="BK1193" s="66"/>
      <c r="BL1193" s="66"/>
      <c r="BM1193" s="66"/>
      <c r="BN1193" s="66"/>
      <c r="BO1193" s="66"/>
      <c r="BP1193" s="66"/>
      <c r="BQ1193" s="66"/>
      <c r="BR1193" s="66"/>
      <c r="BS1193" s="66"/>
      <c r="BT1193" s="66"/>
    </row>
    <row r="1194" spans="1:72">
      <c r="A1194" s="67"/>
      <c r="B1194" s="67"/>
      <c r="C1194" s="69"/>
      <c r="D1194" s="67"/>
      <c r="E1194" s="190"/>
      <c r="F1194" s="190"/>
      <c r="G1194" s="190"/>
      <c r="H1194" s="190"/>
      <c r="I1194" s="190"/>
      <c r="J1194" s="190"/>
      <c r="K1194" s="190"/>
      <c r="L1194" s="190"/>
      <c r="M1194" s="66"/>
      <c r="N1194" s="66"/>
      <c r="O1194" s="66"/>
      <c r="P1194" s="66"/>
      <c r="Q1194" s="66"/>
      <c r="R1194" s="66"/>
      <c r="S1194" s="66"/>
      <c r="T1194" s="66"/>
      <c r="U1194" s="66"/>
      <c r="V1194" s="66"/>
      <c r="W1194" s="66"/>
      <c r="X1194" s="66"/>
      <c r="Y1194" s="66"/>
      <c r="Z1194" s="66"/>
      <c r="AA1194" s="66"/>
      <c r="AB1194" s="66"/>
      <c r="AC1194" s="66"/>
      <c r="AD1194" s="66"/>
      <c r="AE1194" s="66"/>
      <c r="AF1194" s="66"/>
      <c r="AG1194" s="66"/>
      <c r="AH1194" s="66"/>
      <c r="AI1194" s="66"/>
      <c r="AJ1194" s="66"/>
      <c r="AK1194" s="66"/>
      <c r="AL1194" s="66"/>
      <c r="AM1194" s="66"/>
      <c r="AN1194" s="66"/>
      <c r="AO1194" s="66"/>
      <c r="AP1194" s="66"/>
      <c r="AQ1194" s="66"/>
      <c r="AR1194" s="66"/>
      <c r="AS1194" s="66"/>
      <c r="AT1194" s="66"/>
      <c r="AU1194" s="66"/>
      <c r="AV1194" s="66"/>
      <c r="AW1194" s="66"/>
      <c r="AX1194" s="66"/>
      <c r="AY1194" s="66"/>
      <c r="AZ1194" s="66"/>
      <c r="BA1194" s="66"/>
      <c r="BB1194" s="66"/>
      <c r="BC1194" s="66"/>
      <c r="BD1194" s="66"/>
      <c r="BE1194" s="66"/>
      <c r="BF1194" s="66"/>
      <c r="BG1194" s="66"/>
      <c r="BH1194" s="66"/>
      <c r="BI1194" s="66"/>
      <c r="BJ1194" s="66"/>
      <c r="BK1194" s="66"/>
      <c r="BL1194" s="66"/>
      <c r="BM1194" s="66"/>
      <c r="BN1194" s="66"/>
      <c r="BO1194" s="66"/>
      <c r="BP1194" s="66"/>
      <c r="BQ1194" s="66"/>
      <c r="BR1194" s="66"/>
      <c r="BS1194" s="66"/>
      <c r="BT1194" s="66"/>
    </row>
    <row r="1195" spans="1:72">
      <c r="A1195" s="67"/>
      <c r="B1195" s="67"/>
      <c r="C1195" s="69"/>
      <c r="D1195" s="67"/>
      <c r="E1195" s="190"/>
      <c r="F1195" s="190"/>
      <c r="G1195" s="190"/>
      <c r="H1195" s="190"/>
      <c r="I1195" s="190"/>
      <c r="J1195" s="190"/>
      <c r="K1195" s="190"/>
      <c r="L1195" s="190"/>
      <c r="M1195" s="66"/>
      <c r="N1195" s="66"/>
      <c r="O1195" s="66"/>
      <c r="P1195" s="66"/>
      <c r="Q1195" s="66"/>
      <c r="R1195" s="66"/>
      <c r="S1195" s="66"/>
      <c r="T1195" s="66"/>
      <c r="U1195" s="66"/>
      <c r="V1195" s="66"/>
      <c r="W1195" s="66"/>
      <c r="X1195" s="66"/>
      <c r="Y1195" s="66"/>
      <c r="Z1195" s="66"/>
      <c r="AA1195" s="66"/>
      <c r="AB1195" s="66"/>
      <c r="AC1195" s="66"/>
      <c r="AD1195" s="66"/>
      <c r="AE1195" s="66"/>
      <c r="AF1195" s="66"/>
      <c r="AG1195" s="66"/>
      <c r="AH1195" s="66"/>
      <c r="AI1195" s="66"/>
      <c r="AJ1195" s="66"/>
      <c r="AK1195" s="66"/>
      <c r="AL1195" s="66"/>
      <c r="AM1195" s="66"/>
      <c r="AN1195" s="66"/>
      <c r="AO1195" s="66"/>
      <c r="AP1195" s="66"/>
      <c r="AQ1195" s="66"/>
      <c r="AR1195" s="66"/>
      <c r="AS1195" s="66"/>
      <c r="AT1195" s="66"/>
      <c r="AU1195" s="66"/>
      <c r="AV1195" s="66"/>
      <c r="AW1195" s="66"/>
      <c r="AX1195" s="66"/>
      <c r="AY1195" s="66"/>
      <c r="AZ1195" s="66"/>
      <c r="BA1195" s="66"/>
      <c r="BB1195" s="66"/>
      <c r="BC1195" s="66"/>
      <c r="BD1195" s="66"/>
      <c r="BE1195" s="66"/>
      <c r="BF1195" s="66"/>
      <c r="BG1195" s="66"/>
      <c r="BH1195" s="66"/>
      <c r="BI1195" s="66"/>
      <c r="BJ1195" s="66"/>
      <c r="BK1195" s="66"/>
      <c r="BL1195" s="66"/>
      <c r="BM1195" s="66"/>
      <c r="BN1195" s="66"/>
      <c r="BO1195" s="66"/>
      <c r="BP1195" s="66"/>
      <c r="BQ1195" s="66"/>
      <c r="BR1195" s="66"/>
      <c r="BS1195" s="66"/>
      <c r="BT1195" s="66"/>
    </row>
    <row r="1196" spans="1:72">
      <c r="A1196" s="67"/>
      <c r="B1196" s="67"/>
      <c r="C1196" s="69"/>
      <c r="D1196" s="67"/>
      <c r="E1196" s="190"/>
      <c r="F1196" s="190"/>
      <c r="G1196" s="190"/>
      <c r="H1196" s="190"/>
      <c r="I1196" s="190"/>
      <c r="J1196" s="190"/>
      <c r="K1196" s="190"/>
      <c r="L1196" s="190"/>
      <c r="M1196" s="66"/>
      <c r="N1196" s="66"/>
      <c r="O1196" s="66"/>
      <c r="P1196" s="66"/>
      <c r="Q1196" s="66"/>
      <c r="R1196" s="66"/>
      <c r="S1196" s="66"/>
      <c r="T1196" s="66"/>
      <c r="U1196" s="66"/>
      <c r="V1196" s="66"/>
      <c r="W1196" s="66"/>
      <c r="X1196" s="66"/>
      <c r="Y1196" s="66"/>
      <c r="Z1196" s="66"/>
      <c r="AA1196" s="66"/>
      <c r="AB1196" s="66"/>
      <c r="AC1196" s="66"/>
      <c r="AD1196" s="66"/>
      <c r="AE1196" s="66"/>
      <c r="AF1196" s="66"/>
      <c r="AG1196" s="66"/>
      <c r="AH1196" s="66"/>
      <c r="AI1196" s="66"/>
      <c r="AJ1196" s="66"/>
      <c r="AK1196" s="66"/>
      <c r="AL1196" s="66"/>
      <c r="AM1196" s="66"/>
      <c r="AN1196" s="66"/>
      <c r="AO1196" s="66"/>
      <c r="AP1196" s="66"/>
      <c r="AQ1196" s="66"/>
      <c r="AR1196" s="66"/>
      <c r="AS1196" s="66"/>
      <c r="AT1196" s="66"/>
      <c r="AU1196" s="66"/>
      <c r="AV1196" s="66"/>
      <c r="AW1196" s="66"/>
      <c r="AX1196" s="66"/>
      <c r="AY1196" s="66"/>
      <c r="AZ1196" s="66"/>
      <c r="BA1196" s="66"/>
      <c r="BB1196" s="66"/>
      <c r="BC1196" s="66"/>
      <c r="BD1196" s="66"/>
      <c r="BE1196" s="66"/>
      <c r="BF1196" s="66"/>
      <c r="BG1196" s="66"/>
      <c r="BH1196" s="66"/>
      <c r="BI1196" s="66"/>
      <c r="BJ1196" s="66"/>
      <c r="BK1196" s="66"/>
      <c r="BL1196" s="66"/>
      <c r="BM1196" s="66"/>
      <c r="BN1196" s="66"/>
      <c r="BO1196" s="66"/>
      <c r="BP1196" s="66"/>
      <c r="BQ1196" s="66"/>
      <c r="BR1196" s="66"/>
      <c r="BS1196" s="66"/>
      <c r="BT1196" s="66"/>
    </row>
    <row r="1197" spans="1:72">
      <c r="A1197" s="67"/>
      <c r="B1197" s="67"/>
      <c r="C1197" s="69"/>
      <c r="D1197" s="67"/>
      <c r="E1197" s="190"/>
      <c r="F1197" s="190"/>
      <c r="G1197" s="190"/>
      <c r="H1197" s="190"/>
      <c r="I1197" s="190"/>
      <c r="J1197" s="190"/>
      <c r="K1197" s="190"/>
      <c r="L1197" s="190"/>
      <c r="M1197" s="66"/>
      <c r="N1197" s="66"/>
      <c r="O1197" s="66"/>
      <c r="P1197" s="66"/>
      <c r="Q1197" s="66"/>
      <c r="R1197" s="66"/>
      <c r="S1197" s="66"/>
      <c r="T1197" s="66"/>
      <c r="U1197" s="66"/>
      <c r="V1197" s="66"/>
      <c r="W1197" s="66"/>
      <c r="X1197" s="66"/>
      <c r="Y1197" s="66"/>
      <c r="Z1197" s="66"/>
      <c r="AA1197" s="66"/>
      <c r="AB1197" s="66"/>
      <c r="AC1197" s="66"/>
      <c r="AD1197" s="66"/>
      <c r="AE1197" s="66"/>
      <c r="AF1197" s="66"/>
      <c r="AG1197" s="66"/>
      <c r="AH1197" s="66"/>
      <c r="AI1197" s="66"/>
      <c r="AJ1197" s="66"/>
      <c r="AK1197" s="66"/>
      <c r="AL1197" s="66"/>
      <c r="AM1197" s="66"/>
      <c r="AN1197" s="66"/>
      <c r="AO1197" s="66"/>
      <c r="AP1197" s="66"/>
      <c r="AQ1197" s="66"/>
      <c r="AR1197" s="66"/>
      <c r="AS1197" s="66"/>
      <c r="AT1197" s="66"/>
      <c r="AU1197" s="66"/>
      <c r="AV1197" s="66"/>
      <c r="AW1197" s="66"/>
      <c r="AX1197" s="66"/>
      <c r="AY1197" s="66"/>
      <c r="AZ1197" s="66"/>
      <c r="BA1197" s="66"/>
      <c r="BB1197" s="66"/>
      <c r="BC1197" s="66"/>
      <c r="BD1197" s="66"/>
      <c r="BE1197" s="66"/>
      <c r="BF1197" s="66"/>
      <c r="BG1197" s="66"/>
      <c r="BH1197" s="66"/>
      <c r="BI1197" s="66"/>
      <c r="BJ1197" s="66"/>
      <c r="BK1197" s="66"/>
      <c r="BL1197" s="66"/>
      <c r="BM1197" s="66"/>
      <c r="BN1197" s="66"/>
      <c r="BO1197" s="66"/>
      <c r="BP1197" s="66"/>
      <c r="BQ1197" s="66"/>
      <c r="BR1197" s="66"/>
      <c r="BS1197" s="66"/>
      <c r="BT1197" s="66"/>
    </row>
    <row r="1198" spans="1:72">
      <c r="A1198" s="67"/>
      <c r="B1198" s="67"/>
      <c r="C1198" s="69"/>
      <c r="D1198" s="67"/>
      <c r="E1198" s="190"/>
      <c r="F1198" s="190"/>
      <c r="G1198" s="190"/>
      <c r="H1198" s="190"/>
      <c r="I1198" s="190"/>
      <c r="J1198" s="190"/>
      <c r="K1198" s="190"/>
      <c r="L1198" s="190"/>
      <c r="M1198" s="66"/>
      <c r="N1198" s="66"/>
      <c r="O1198" s="66"/>
      <c r="P1198" s="66"/>
      <c r="Q1198" s="66"/>
      <c r="R1198" s="66"/>
      <c r="S1198" s="66"/>
      <c r="T1198" s="66"/>
      <c r="U1198" s="66"/>
      <c r="V1198" s="66"/>
      <c r="W1198" s="66"/>
      <c r="X1198" s="66"/>
      <c r="Y1198" s="66"/>
      <c r="Z1198" s="66"/>
      <c r="AA1198" s="66"/>
      <c r="AB1198" s="66"/>
      <c r="AC1198" s="66"/>
      <c r="AD1198" s="66"/>
      <c r="AE1198" s="66"/>
      <c r="AF1198" s="66"/>
      <c r="AG1198" s="66"/>
      <c r="AH1198" s="66"/>
      <c r="AI1198" s="66"/>
      <c r="AJ1198" s="66"/>
      <c r="AK1198" s="66"/>
      <c r="AL1198" s="66"/>
      <c r="AM1198" s="66"/>
      <c r="AN1198" s="66"/>
      <c r="AO1198" s="66"/>
      <c r="AP1198" s="66"/>
      <c r="AQ1198" s="66"/>
      <c r="AR1198" s="66"/>
      <c r="AS1198" s="66"/>
      <c r="AT1198" s="66"/>
      <c r="AU1198" s="66"/>
      <c r="AV1198" s="66"/>
      <c r="AW1198" s="66"/>
      <c r="AX1198" s="66"/>
      <c r="AY1198" s="66"/>
      <c r="AZ1198" s="66"/>
      <c r="BA1198" s="66"/>
      <c r="BB1198" s="66"/>
      <c r="BC1198" s="66"/>
      <c r="BD1198" s="66"/>
      <c r="BE1198" s="66"/>
      <c r="BF1198" s="66"/>
      <c r="BG1198" s="66"/>
      <c r="BH1198" s="66"/>
      <c r="BI1198" s="66"/>
      <c r="BJ1198" s="66"/>
      <c r="BK1198" s="66"/>
      <c r="BL1198" s="66"/>
      <c r="BM1198" s="66"/>
      <c r="BN1198" s="66"/>
      <c r="BO1198" s="66"/>
      <c r="BP1198" s="66"/>
      <c r="BQ1198" s="66"/>
      <c r="BR1198" s="66"/>
      <c r="BS1198" s="66"/>
      <c r="BT1198" s="66"/>
    </row>
    <row r="1199" spans="1:72">
      <c r="A1199" s="67"/>
      <c r="B1199" s="67"/>
      <c r="C1199" s="69"/>
      <c r="D1199" s="67"/>
      <c r="E1199" s="190"/>
      <c r="F1199" s="190"/>
      <c r="G1199" s="190"/>
      <c r="H1199" s="190"/>
      <c r="I1199" s="190"/>
      <c r="J1199" s="190"/>
      <c r="K1199" s="190"/>
      <c r="L1199" s="190"/>
      <c r="M1199" s="66"/>
      <c r="N1199" s="66"/>
      <c r="O1199" s="66"/>
      <c r="P1199" s="66"/>
      <c r="Q1199" s="66"/>
      <c r="R1199" s="66"/>
      <c r="S1199" s="66"/>
      <c r="T1199" s="66"/>
      <c r="U1199" s="66"/>
      <c r="V1199" s="66"/>
      <c r="W1199" s="66"/>
      <c r="X1199" s="66"/>
      <c r="Y1199" s="66"/>
      <c r="Z1199" s="66"/>
      <c r="AA1199" s="66"/>
      <c r="AB1199" s="66"/>
      <c r="AC1199" s="66"/>
      <c r="AD1199" s="66"/>
      <c r="AE1199" s="66"/>
      <c r="AF1199" s="66"/>
      <c r="AG1199" s="66"/>
      <c r="AH1199" s="66"/>
      <c r="AI1199" s="66"/>
      <c r="AJ1199" s="66"/>
      <c r="AK1199" s="66"/>
      <c r="AL1199" s="66"/>
      <c r="AM1199" s="66"/>
      <c r="AN1199" s="66"/>
      <c r="AO1199" s="66"/>
      <c r="AP1199" s="66"/>
      <c r="AQ1199" s="66"/>
      <c r="AR1199" s="66"/>
      <c r="AS1199" s="66"/>
      <c r="AT1199" s="66"/>
      <c r="AU1199" s="66"/>
      <c r="AV1199" s="66"/>
      <c r="AW1199" s="66"/>
      <c r="AX1199" s="66"/>
      <c r="AY1199" s="66"/>
      <c r="AZ1199" s="66"/>
      <c r="BA1199" s="66"/>
      <c r="BB1199" s="66"/>
      <c r="BC1199" s="66"/>
      <c r="BD1199" s="66"/>
      <c r="BE1199" s="66"/>
      <c r="BF1199" s="66"/>
      <c r="BG1199" s="66"/>
      <c r="BH1199" s="66"/>
      <c r="BI1199" s="66"/>
      <c r="BJ1199" s="66"/>
      <c r="BK1199" s="66"/>
      <c r="BL1199" s="66"/>
      <c r="BM1199" s="66"/>
      <c r="BN1199" s="66"/>
      <c r="BO1199" s="66"/>
      <c r="BP1199" s="66"/>
      <c r="BQ1199" s="66"/>
      <c r="BR1199" s="66"/>
      <c r="BS1199" s="66"/>
      <c r="BT1199" s="66"/>
    </row>
    <row r="1200" spans="1:72">
      <c r="A1200" s="67"/>
      <c r="B1200" s="67"/>
      <c r="C1200" s="69"/>
      <c r="D1200" s="67"/>
      <c r="E1200" s="190"/>
      <c r="F1200" s="190"/>
      <c r="G1200" s="190"/>
      <c r="H1200" s="190"/>
      <c r="I1200" s="190"/>
      <c r="J1200" s="190"/>
      <c r="K1200" s="190"/>
      <c r="L1200" s="190"/>
      <c r="M1200" s="66"/>
      <c r="N1200" s="66"/>
      <c r="O1200" s="66"/>
      <c r="P1200" s="66"/>
      <c r="Q1200" s="66"/>
      <c r="R1200" s="66"/>
      <c r="S1200" s="66"/>
      <c r="T1200" s="66"/>
      <c r="U1200" s="66"/>
      <c r="V1200" s="66"/>
      <c r="W1200" s="66"/>
      <c r="X1200" s="66"/>
      <c r="Y1200" s="66"/>
      <c r="Z1200" s="66"/>
      <c r="AA1200" s="66"/>
      <c r="AB1200" s="66"/>
      <c r="AC1200" s="66"/>
      <c r="AD1200" s="66"/>
      <c r="AE1200" s="66"/>
      <c r="AF1200" s="66"/>
      <c r="AG1200" s="66"/>
      <c r="AH1200" s="66"/>
      <c r="AI1200" s="66"/>
      <c r="AJ1200" s="66"/>
      <c r="AK1200" s="66"/>
      <c r="AL1200" s="66"/>
      <c r="AM1200" s="66"/>
      <c r="AN1200" s="66"/>
      <c r="AO1200" s="66"/>
      <c r="AP1200" s="66"/>
      <c r="AQ1200" s="66"/>
      <c r="AR1200" s="66"/>
      <c r="AS1200" s="66"/>
      <c r="AT1200" s="66"/>
      <c r="AU1200" s="66"/>
      <c r="AV1200" s="66"/>
      <c r="AW1200" s="66"/>
      <c r="AX1200" s="66"/>
      <c r="AY1200" s="66"/>
      <c r="AZ1200" s="66"/>
      <c r="BA1200" s="66"/>
      <c r="BB1200" s="66"/>
      <c r="BC1200" s="66"/>
      <c r="BD1200" s="66"/>
      <c r="BE1200" s="66"/>
      <c r="BF1200" s="66"/>
      <c r="BG1200" s="66"/>
      <c r="BH1200" s="66"/>
      <c r="BI1200" s="66"/>
      <c r="BJ1200" s="66"/>
      <c r="BK1200" s="66"/>
      <c r="BL1200" s="66"/>
      <c r="BM1200" s="66"/>
      <c r="BN1200" s="66"/>
      <c r="BO1200" s="66"/>
      <c r="BP1200" s="66"/>
      <c r="BQ1200" s="66"/>
      <c r="BR1200" s="66"/>
      <c r="BS1200" s="66"/>
      <c r="BT1200" s="66"/>
    </row>
    <row r="1201" spans="1:72">
      <c r="A1201" s="67"/>
      <c r="B1201" s="67"/>
      <c r="C1201" s="69"/>
      <c r="D1201" s="67"/>
      <c r="E1201" s="190"/>
      <c r="F1201" s="190"/>
      <c r="G1201" s="190"/>
      <c r="H1201" s="190"/>
      <c r="I1201" s="190"/>
      <c r="J1201" s="190"/>
      <c r="K1201" s="190"/>
      <c r="L1201" s="190"/>
      <c r="M1201" s="66"/>
      <c r="N1201" s="66"/>
      <c r="O1201" s="66"/>
      <c r="P1201" s="66"/>
      <c r="Q1201" s="66"/>
      <c r="R1201" s="66"/>
      <c r="S1201" s="66"/>
      <c r="T1201" s="66"/>
      <c r="U1201" s="66"/>
      <c r="V1201" s="66"/>
      <c r="W1201" s="66"/>
      <c r="X1201" s="66"/>
      <c r="Y1201" s="66"/>
      <c r="Z1201" s="66"/>
      <c r="AA1201" s="66"/>
      <c r="AB1201" s="66"/>
      <c r="AC1201" s="66"/>
      <c r="AD1201" s="66"/>
      <c r="AE1201" s="66"/>
      <c r="AF1201" s="66"/>
      <c r="AG1201" s="66"/>
      <c r="AH1201" s="66"/>
      <c r="AI1201" s="66"/>
      <c r="AJ1201" s="66"/>
      <c r="AK1201" s="66"/>
      <c r="AL1201" s="66"/>
      <c r="AM1201" s="66"/>
      <c r="AN1201" s="66"/>
      <c r="AO1201" s="66"/>
      <c r="AP1201" s="66"/>
      <c r="AQ1201" s="66"/>
      <c r="AR1201" s="66"/>
      <c r="AS1201" s="66"/>
      <c r="AT1201" s="66"/>
      <c r="AU1201" s="66"/>
      <c r="AV1201" s="66"/>
      <c r="AW1201" s="66"/>
      <c r="AX1201" s="66"/>
      <c r="AY1201" s="66"/>
      <c r="AZ1201" s="66"/>
      <c r="BA1201" s="66"/>
      <c r="BB1201" s="66"/>
      <c r="BC1201" s="66"/>
      <c r="BD1201" s="66"/>
      <c r="BE1201" s="66"/>
      <c r="BF1201" s="66"/>
      <c r="BG1201" s="66"/>
      <c r="BH1201" s="66"/>
      <c r="BI1201" s="66"/>
      <c r="BJ1201" s="66"/>
      <c r="BK1201" s="66"/>
      <c r="BL1201" s="66"/>
      <c r="BM1201" s="66"/>
      <c r="BN1201" s="66"/>
      <c r="BO1201" s="66"/>
      <c r="BP1201" s="66"/>
      <c r="BQ1201" s="66"/>
      <c r="BR1201" s="66"/>
      <c r="BS1201" s="66"/>
      <c r="BT1201" s="66"/>
    </row>
    <row r="1202" spans="1:72">
      <c r="A1202" s="67"/>
      <c r="B1202" s="67"/>
      <c r="C1202" s="69"/>
      <c r="D1202" s="67"/>
      <c r="E1202" s="190"/>
      <c r="F1202" s="190"/>
      <c r="G1202" s="190"/>
      <c r="H1202" s="190"/>
      <c r="I1202" s="190"/>
      <c r="J1202" s="190"/>
      <c r="K1202" s="190"/>
      <c r="L1202" s="190"/>
      <c r="M1202" s="66"/>
      <c r="N1202" s="66"/>
      <c r="O1202" s="66"/>
      <c r="P1202" s="66"/>
      <c r="Q1202" s="66"/>
      <c r="R1202" s="66"/>
      <c r="S1202" s="66"/>
      <c r="T1202" s="66"/>
      <c r="U1202" s="66"/>
      <c r="V1202" s="66"/>
      <c r="W1202" s="66"/>
      <c r="X1202" s="66"/>
      <c r="Y1202" s="66"/>
      <c r="Z1202" s="66"/>
      <c r="AA1202" s="66"/>
      <c r="AB1202" s="66"/>
      <c r="AC1202" s="66"/>
      <c r="AD1202" s="66"/>
      <c r="AE1202" s="66"/>
      <c r="AF1202" s="66"/>
      <c r="AG1202" s="66"/>
      <c r="AH1202" s="66"/>
      <c r="AI1202" s="66"/>
      <c r="AJ1202" s="66"/>
      <c r="AK1202" s="66"/>
      <c r="AL1202" s="66"/>
      <c r="AM1202" s="66"/>
      <c r="AN1202" s="66"/>
      <c r="AO1202" s="66"/>
      <c r="AP1202" s="66"/>
      <c r="AQ1202" s="66"/>
      <c r="AR1202" s="66"/>
      <c r="AS1202" s="66"/>
      <c r="AT1202" s="66"/>
      <c r="AU1202" s="66"/>
      <c r="AV1202" s="66"/>
      <c r="AW1202" s="66"/>
      <c r="AX1202" s="66"/>
      <c r="AY1202" s="66"/>
      <c r="AZ1202" s="66"/>
      <c r="BA1202" s="66"/>
      <c r="BB1202" s="66"/>
      <c r="BC1202" s="66"/>
      <c r="BD1202" s="66"/>
      <c r="BE1202" s="66"/>
      <c r="BF1202" s="66"/>
      <c r="BG1202" s="66"/>
      <c r="BH1202" s="66"/>
      <c r="BI1202" s="66"/>
      <c r="BJ1202" s="66"/>
      <c r="BK1202" s="66"/>
      <c r="BL1202" s="66"/>
      <c r="BM1202" s="66"/>
      <c r="BN1202" s="66"/>
      <c r="BO1202" s="66"/>
      <c r="BP1202" s="66"/>
      <c r="BQ1202" s="66"/>
      <c r="BR1202" s="66"/>
      <c r="BS1202" s="66"/>
      <c r="BT1202" s="66"/>
    </row>
    <row r="1203" spans="1:72">
      <c r="A1203" s="67"/>
      <c r="B1203" s="67"/>
      <c r="C1203" s="69"/>
      <c r="D1203" s="67"/>
      <c r="E1203" s="190"/>
      <c r="F1203" s="190"/>
      <c r="G1203" s="190"/>
      <c r="H1203" s="190"/>
      <c r="I1203" s="190"/>
      <c r="J1203" s="190"/>
      <c r="K1203" s="190"/>
      <c r="L1203" s="190"/>
      <c r="M1203" s="66"/>
      <c r="N1203" s="66"/>
      <c r="O1203" s="66"/>
      <c r="P1203" s="66"/>
      <c r="Q1203" s="66"/>
      <c r="R1203" s="66"/>
      <c r="S1203" s="66"/>
      <c r="T1203" s="66"/>
      <c r="U1203" s="66"/>
      <c r="V1203" s="66"/>
      <c r="W1203" s="66"/>
      <c r="X1203" s="66"/>
      <c r="Y1203" s="66"/>
      <c r="Z1203" s="66"/>
      <c r="AA1203" s="66"/>
      <c r="AB1203" s="66"/>
      <c r="AC1203" s="66"/>
      <c r="AD1203" s="66"/>
      <c r="AE1203" s="66"/>
      <c r="AF1203" s="66"/>
      <c r="AG1203" s="66"/>
      <c r="AH1203" s="66"/>
      <c r="AI1203" s="66"/>
      <c r="AJ1203" s="66"/>
      <c r="AK1203" s="66"/>
      <c r="AL1203" s="66"/>
      <c r="AM1203" s="66"/>
      <c r="AN1203" s="66"/>
      <c r="AO1203" s="66"/>
      <c r="AP1203" s="66"/>
      <c r="AQ1203" s="66"/>
      <c r="AR1203" s="66"/>
      <c r="AS1203" s="66"/>
      <c r="AT1203" s="66"/>
      <c r="AU1203" s="66"/>
      <c r="AV1203" s="66"/>
      <c r="AW1203" s="66"/>
      <c r="AX1203" s="66"/>
      <c r="AY1203" s="66"/>
      <c r="AZ1203" s="66"/>
      <c r="BA1203" s="66"/>
      <c r="BB1203" s="66"/>
      <c r="BC1203" s="66"/>
      <c r="BD1203" s="66"/>
      <c r="BE1203" s="66"/>
      <c r="BF1203" s="66"/>
      <c r="BG1203" s="66"/>
      <c r="BH1203" s="66"/>
      <c r="BI1203" s="66"/>
      <c r="BJ1203" s="66"/>
      <c r="BK1203" s="66"/>
      <c r="BL1203" s="66"/>
      <c r="BM1203" s="66"/>
      <c r="BN1203" s="66"/>
      <c r="BO1203" s="66"/>
      <c r="BP1203" s="66"/>
      <c r="BQ1203" s="66"/>
      <c r="BR1203" s="66"/>
      <c r="BS1203" s="66"/>
      <c r="BT1203" s="66"/>
    </row>
    <row r="1204" spans="1:72">
      <c r="A1204" s="67"/>
      <c r="B1204" s="67"/>
      <c r="C1204" s="69"/>
      <c r="D1204" s="67"/>
      <c r="E1204" s="190"/>
      <c r="F1204" s="190"/>
      <c r="G1204" s="190"/>
      <c r="H1204" s="190"/>
      <c r="I1204" s="190"/>
      <c r="J1204" s="190"/>
      <c r="K1204" s="190"/>
      <c r="L1204" s="190"/>
      <c r="M1204" s="66"/>
      <c r="N1204" s="66"/>
      <c r="O1204" s="66"/>
      <c r="P1204" s="66"/>
      <c r="Q1204" s="66"/>
      <c r="R1204" s="66"/>
      <c r="S1204" s="66"/>
      <c r="T1204" s="66"/>
      <c r="U1204" s="66"/>
      <c r="V1204" s="66"/>
      <c r="W1204" s="66"/>
      <c r="X1204" s="66"/>
      <c r="Y1204" s="66"/>
      <c r="Z1204" s="66"/>
      <c r="AA1204" s="66"/>
      <c r="AB1204" s="66"/>
      <c r="AC1204" s="66"/>
      <c r="AD1204" s="66"/>
      <c r="AE1204" s="66"/>
      <c r="AF1204" s="66"/>
      <c r="AG1204" s="66"/>
      <c r="AH1204" s="66"/>
      <c r="AI1204" s="66"/>
      <c r="AJ1204" s="66"/>
      <c r="AK1204" s="66"/>
      <c r="AL1204" s="66"/>
      <c r="AM1204" s="66"/>
      <c r="AN1204" s="66"/>
      <c r="AO1204" s="66"/>
      <c r="AP1204" s="66"/>
      <c r="AQ1204" s="66"/>
      <c r="AR1204" s="66"/>
      <c r="AS1204" s="66"/>
      <c r="AT1204" s="66"/>
      <c r="AU1204" s="66"/>
      <c r="AV1204" s="66"/>
      <c r="AW1204" s="66"/>
      <c r="AX1204" s="66"/>
      <c r="AY1204" s="66"/>
      <c r="AZ1204" s="66"/>
      <c r="BA1204" s="66"/>
      <c r="BB1204" s="66"/>
      <c r="BC1204" s="66"/>
      <c r="BD1204" s="66"/>
      <c r="BE1204" s="66"/>
      <c r="BF1204" s="66"/>
      <c r="BG1204" s="66"/>
      <c r="BH1204" s="66"/>
      <c r="BI1204" s="66"/>
      <c r="BJ1204" s="66"/>
      <c r="BK1204" s="66"/>
      <c r="BL1204" s="66"/>
      <c r="BM1204" s="66"/>
      <c r="BN1204" s="66"/>
      <c r="BO1204" s="66"/>
      <c r="BP1204" s="66"/>
      <c r="BQ1204" s="66"/>
      <c r="BR1204" s="66"/>
      <c r="BS1204" s="66"/>
      <c r="BT1204" s="66"/>
    </row>
    <row r="1205" spans="1:72">
      <c r="A1205" s="67"/>
      <c r="B1205" s="67"/>
      <c r="C1205" s="69"/>
      <c r="D1205" s="67"/>
      <c r="E1205" s="190"/>
      <c r="F1205" s="190"/>
      <c r="G1205" s="190"/>
      <c r="H1205" s="190"/>
      <c r="I1205" s="190"/>
      <c r="J1205" s="190"/>
      <c r="K1205" s="190"/>
      <c r="L1205" s="190"/>
      <c r="M1205" s="66"/>
      <c r="N1205" s="66"/>
      <c r="O1205" s="66"/>
      <c r="P1205" s="66"/>
      <c r="Q1205" s="66"/>
      <c r="R1205" s="66"/>
      <c r="S1205" s="66"/>
      <c r="T1205" s="66"/>
      <c r="U1205" s="66"/>
      <c r="V1205" s="66"/>
      <c r="W1205" s="66"/>
      <c r="X1205" s="66"/>
      <c r="Y1205" s="66"/>
      <c r="Z1205" s="66"/>
      <c r="AA1205" s="66"/>
      <c r="AB1205" s="66"/>
      <c r="AC1205" s="66"/>
      <c r="AD1205" s="66"/>
      <c r="AE1205" s="66"/>
      <c r="AF1205" s="66"/>
      <c r="AG1205" s="66"/>
      <c r="AH1205" s="66"/>
      <c r="AI1205" s="66"/>
      <c r="AJ1205" s="66"/>
      <c r="AK1205" s="66"/>
      <c r="AL1205" s="66"/>
      <c r="AM1205" s="66"/>
      <c r="AN1205" s="66"/>
      <c r="AO1205" s="66"/>
      <c r="AP1205" s="66"/>
      <c r="AQ1205" s="66"/>
      <c r="AR1205" s="66"/>
      <c r="AS1205" s="66"/>
      <c r="AT1205" s="66"/>
      <c r="AU1205" s="66"/>
      <c r="AV1205" s="66"/>
      <c r="AW1205" s="66"/>
      <c r="AX1205" s="66"/>
      <c r="AY1205" s="66"/>
      <c r="AZ1205" s="66"/>
      <c r="BA1205" s="66"/>
      <c r="BB1205" s="66"/>
      <c r="BC1205" s="66"/>
      <c r="BD1205" s="66"/>
      <c r="BE1205" s="66"/>
      <c r="BF1205" s="66"/>
      <c r="BG1205" s="66"/>
      <c r="BH1205" s="66"/>
      <c r="BI1205" s="66"/>
      <c r="BJ1205" s="66"/>
      <c r="BK1205" s="66"/>
      <c r="BL1205" s="66"/>
      <c r="BM1205" s="66"/>
      <c r="BN1205" s="66"/>
      <c r="BO1205" s="66"/>
      <c r="BP1205" s="66"/>
      <c r="BQ1205" s="66"/>
      <c r="BR1205" s="66"/>
      <c r="BS1205" s="66"/>
      <c r="BT1205" s="66"/>
    </row>
    <row r="1206" spans="1:72">
      <c r="A1206" s="67"/>
      <c r="B1206" s="67"/>
      <c r="C1206" s="69"/>
      <c r="D1206" s="67"/>
      <c r="E1206" s="190"/>
      <c r="F1206" s="190"/>
      <c r="G1206" s="190"/>
      <c r="H1206" s="190"/>
      <c r="I1206" s="190"/>
      <c r="J1206" s="190"/>
      <c r="K1206" s="190"/>
      <c r="L1206" s="190"/>
      <c r="M1206" s="66"/>
      <c r="N1206" s="66"/>
      <c r="O1206" s="66"/>
      <c r="P1206" s="66"/>
      <c r="Q1206" s="66"/>
      <c r="R1206" s="66"/>
      <c r="S1206" s="66"/>
      <c r="T1206" s="66"/>
      <c r="U1206" s="66"/>
      <c r="V1206" s="66"/>
      <c r="W1206" s="66"/>
      <c r="X1206" s="66"/>
      <c r="Y1206" s="66"/>
      <c r="Z1206" s="66"/>
      <c r="AA1206" s="66"/>
      <c r="AB1206" s="66"/>
      <c r="AC1206" s="66"/>
      <c r="AD1206" s="66"/>
      <c r="AE1206" s="66"/>
      <c r="AF1206" s="66"/>
      <c r="AG1206" s="66"/>
      <c r="AH1206" s="66"/>
      <c r="AI1206" s="66"/>
      <c r="AJ1206" s="66"/>
      <c r="AK1206" s="66"/>
      <c r="AL1206" s="66"/>
      <c r="AM1206" s="66"/>
      <c r="AN1206" s="66"/>
      <c r="AO1206" s="66"/>
      <c r="AP1206" s="66"/>
      <c r="AQ1206" s="66"/>
      <c r="AR1206" s="66"/>
      <c r="AS1206" s="66"/>
      <c r="AT1206" s="66"/>
      <c r="AU1206" s="66"/>
      <c r="AV1206" s="66"/>
      <c r="AW1206" s="66"/>
      <c r="AX1206" s="66"/>
      <c r="AY1206" s="66"/>
      <c r="AZ1206" s="66"/>
      <c r="BA1206" s="66"/>
      <c r="BB1206" s="66"/>
      <c r="BC1206" s="66"/>
      <c r="BD1206" s="66"/>
      <c r="BE1206" s="66"/>
      <c r="BF1206" s="66"/>
      <c r="BG1206" s="66"/>
      <c r="BH1206" s="66"/>
      <c r="BI1206" s="66"/>
      <c r="BJ1206" s="66"/>
      <c r="BK1206" s="66"/>
      <c r="BL1206" s="66"/>
      <c r="BM1206" s="66"/>
      <c r="BN1206" s="66"/>
      <c r="BO1206" s="66"/>
      <c r="BP1206" s="66"/>
      <c r="BQ1206" s="66"/>
      <c r="BR1206" s="66"/>
      <c r="BS1206" s="66"/>
      <c r="BT1206" s="66"/>
    </row>
    <row r="1207" spans="1:72">
      <c r="A1207" s="67"/>
      <c r="B1207" s="67"/>
      <c r="C1207" s="69"/>
      <c r="D1207" s="67"/>
      <c r="E1207" s="190"/>
      <c r="F1207" s="190"/>
      <c r="G1207" s="190"/>
      <c r="H1207" s="190"/>
      <c r="I1207" s="190"/>
      <c r="J1207" s="190"/>
      <c r="K1207" s="190"/>
      <c r="L1207" s="190"/>
      <c r="M1207" s="66"/>
      <c r="N1207" s="66"/>
      <c r="O1207" s="66"/>
      <c r="P1207" s="66"/>
      <c r="Q1207" s="66"/>
      <c r="R1207" s="66"/>
      <c r="S1207" s="66"/>
      <c r="T1207" s="66"/>
      <c r="U1207" s="66"/>
      <c r="V1207" s="66"/>
      <c r="W1207" s="66"/>
      <c r="X1207" s="66"/>
      <c r="Y1207" s="66"/>
      <c r="Z1207" s="66"/>
      <c r="AA1207" s="66"/>
      <c r="AB1207" s="66"/>
      <c r="AC1207" s="66"/>
      <c r="AD1207" s="66"/>
      <c r="AE1207" s="66"/>
      <c r="AF1207" s="66"/>
      <c r="AG1207" s="66"/>
      <c r="AH1207" s="66"/>
      <c r="AI1207" s="66"/>
      <c r="AJ1207" s="66"/>
      <c r="AK1207" s="66"/>
      <c r="AL1207" s="66"/>
      <c r="AM1207" s="66"/>
      <c r="AN1207" s="66"/>
      <c r="AO1207" s="66"/>
      <c r="AP1207" s="66"/>
      <c r="AQ1207" s="66"/>
      <c r="AR1207" s="66"/>
      <c r="AS1207" s="66"/>
      <c r="AT1207" s="66"/>
      <c r="AU1207" s="66"/>
      <c r="AV1207" s="66"/>
      <c r="AW1207" s="66"/>
      <c r="AX1207" s="66"/>
      <c r="AY1207" s="66"/>
      <c r="AZ1207" s="66"/>
      <c r="BA1207" s="66"/>
      <c r="BB1207" s="66"/>
      <c r="BC1207" s="66"/>
      <c r="BD1207" s="66"/>
      <c r="BE1207" s="66"/>
      <c r="BF1207" s="66"/>
      <c r="BG1207" s="66"/>
      <c r="BH1207" s="66"/>
      <c r="BI1207" s="66"/>
      <c r="BJ1207" s="66"/>
      <c r="BK1207" s="66"/>
      <c r="BL1207" s="66"/>
      <c r="BM1207" s="66"/>
      <c r="BN1207" s="66"/>
      <c r="BO1207" s="66"/>
      <c r="BP1207" s="66"/>
      <c r="BQ1207" s="66"/>
      <c r="BR1207" s="66"/>
      <c r="BS1207" s="66"/>
      <c r="BT1207" s="66"/>
    </row>
    <row r="1208" spans="1:72">
      <c r="A1208" s="67"/>
      <c r="B1208" s="67"/>
      <c r="C1208" s="69"/>
      <c r="D1208" s="67"/>
      <c r="E1208" s="190"/>
      <c r="F1208" s="190"/>
      <c r="G1208" s="190"/>
      <c r="H1208" s="190"/>
      <c r="I1208" s="190"/>
      <c r="J1208" s="190"/>
      <c r="K1208" s="190"/>
      <c r="L1208" s="190"/>
      <c r="M1208" s="66"/>
      <c r="N1208" s="66"/>
      <c r="O1208" s="66"/>
      <c r="P1208" s="66"/>
      <c r="Q1208" s="66"/>
      <c r="R1208" s="66"/>
      <c r="S1208" s="66"/>
      <c r="T1208" s="66"/>
      <c r="U1208" s="66"/>
      <c r="V1208" s="66"/>
      <c r="W1208" s="66"/>
      <c r="X1208" s="66"/>
      <c r="Y1208" s="66"/>
      <c r="Z1208" s="66"/>
      <c r="AA1208" s="66"/>
      <c r="AB1208" s="66"/>
      <c r="AC1208" s="66"/>
      <c r="AD1208" s="66"/>
      <c r="AE1208" s="66"/>
      <c r="AF1208" s="66"/>
      <c r="AG1208" s="66"/>
      <c r="AH1208" s="66"/>
      <c r="AI1208" s="66"/>
      <c r="AJ1208" s="66"/>
      <c r="AK1208" s="66"/>
      <c r="AL1208" s="66"/>
      <c r="AM1208" s="66"/>
      <c r="AN1208" s="66"/>
      <c r="AO1208" s="66"/>
      <c r="AP1208" s="66"/>
      <c r="AQ1208" s="66"/>
      <c r="AR1208" s="66"/>
      <c r="AS1208" s="66"/>
      <c r="AT1208" s="66"/>
      <c r="AU1208" s="66"/>
      <c r="AV1208" s="66"/>
      <c r="AW1208" s="66"/>
      <c r="AX1208" s="66"/>
      <c r="AY1208" s="66"/>
      <c r="AZ1208" s="66"/>
      <c r="BA1208" s="66"/>
      <c r="BB1208" s="66"/>
      <c r="BC1208" s="66"/>
      <c r="BD1208" s="66"/>
      <c r="BE1208" s="66"/>
      <c r="BF1208" s="66"/>
      <c r="BG1208" s="66"/>
      <c r="BH1208" s="66"/>
      <c r="BI1208" s="66"/>
      <c r="BJ1208" s="66"/>
      <c r="BK1208" s="66"/>
      <c r="BL1208" s="66"/>
      <c r="BM1208" s="66"/>
      <c r="BN1208" s="66"/>
      <c r="BO1208" s="66"/>
      <c r="BP1208" s="66"/>
      <c r="BQ1208" s="66"/>
      <c r="BR1208" s="66"/>
      <c r="BS1208" s="66"/>
      <c r="BT1208" s="66"/>
    </row>
    <row r="1209" spans="1:72">
      <c r="A1209" s="67"/>
      <c r="B1209" s="67"/>
      <c r="C1209" s="69"/>
      <c r="D1209" s="67"/>
      <c r="E1209" s="190"/>
      <c r="F1209" s="190"/>
      <c r="G1209" s="190"/>
      <c r="H1209" s="190"/>
      <c r="I1209" s="190"/>
      <c r="J1209" s="190"/>
      <c r="K1209" s="190"/>
      <c r="L1209" s="190"/>
      <c r="M1209" s="66"/>
      <c r="N1209" s="66"/>
      <c r="O1209" s="66"/>
      <c r="P1209" s="66"/>
      <c r="Q1209" s="66"/>
      <c r="R1209" s="66"/>
      <c r="S1209" s="66"/>
      <c r="T1209" s="66"/>
      <c r="U1209" s="66"/>
      <c r="V1209" s="66"/>
      <c r="W1209" s="66"/>
      <c r="X1209" s="66"/>
      <c r="Y1209" s="66"/>
      <c r="Z1209" s="66"/>
      <c r="AA1209" s="66"/>
      <c r="AB1209" s="66"/>
      <c r="AC1209" s="66"/>
      <c r="AD1209" s="66"/>
      <c r="AE1209" s="66"/>
      <c r="AF1209" s="66"/>
      <c r="AG1209" s="66"/>
      <c r="AH1209" s="66"/>
      <c r="AI1209" s="66"/>
      <c r="AJ1209" s="66"/>
      <c r="AK1209" s="66"/>
      <c r="AL1209" s="66"/>
      <c r="AM1209" s="66"/>
      <c r="AN1209" s="66"/>
      <c r="AO1209" s="66"/>
      <c r="AP1209" s="66"/>
      <c r="AQ1209" s="66"/>
      <c r="AR1209" s="66"/>
      <c r="AS1209" s="66"/>
      <c r="AT1209" s="66"/>
      <c r="AU1209" s="66"/>
      <c r="AV1209" s="66"/>
      <c r="AW1209" s="66"/>
      <c r="AX1209" s="66"/>
      <c r="AY1209" s="66"/>
      <c r="AZ1209" s="66"/>
      <c r="BA1209" s="66"/>
      <c r="BB1209" s="66"/>
      <c r="BC1209" s="66"/>
      <c r="BD1209" s="66"/>
      <c r="BE1209" s="66"/>
      <c r="BF1209" s="66"/>
      <c r="BG1209" s="66"/>
      <c r="BH1209" s="66"/>
      <c r="BI1209" s="66"/>
      <c r="BJ1209" s="66"/>
      <c r="BK1209" s="66"/>
      <c r="BL1209" s="66"/>
      <c r="BM1209" s="66"/>
      <c r="BN1209" s="66"/>
      <c r="BO1209" s="66"/>
      <c r="BP1209" s="66"/>
      <c r="BQ1209" s="66"/>
      <c r="BR1209" s="66"/>
      <c r="BS1209" s="66"/>
      <c r="BT1209" s="66"/>
    </row>
    <row r="1210" spans="1:72">
      <c r="A1210" s="67"/>
      <c r="B1210" s="67"/>
      <c r="C1210" s="69"/>
      <c r="D1210" s="67"/>
      <c r="E1210" s="190"/>
      <c r="F1210" s="190"/>
      <c r="G1210" s="190"/>
      <c r="H1210" s="190"/>
      <c r="I1210" s="190"/>
      <c r="J1210" s="190"/>
      <c r="K1210" s="190"/>
      <c r="L1210" s="190"/>
      <c r="M1210" s="66"/>
      <c r="N1210" s="66"/>
      <c r="O1210" s="66"/>
      <c r="P1210" s="66"/>
      <c r="Q1210" s="66"/>
      <c r="R1210" s="66"/>
      <c r="S1210" s="66"/>
      <c r="T1210" s="66"/>
      <c r="U1210" s="66"/>
      <c r="V1210" s="66"/>
      <c r="W1210" s="66"/>
      <c r="X1210" s="66"/>
      <c r="Y1210" s="66"/>
      <c r="Z1210" s="66"/>
      <c r="AA1210" s="66"/>
      <c r="AB1210" s="66"/>
      <c r="AC1210" s="66"/>
      <c r="AD1210" s="66"/>
      <c r="AE1210" s="66"/>
      <c r="AF1210" s="66"/>
      <c r="AG1210" s="66"/>
      <c r="AH1210" s="66"/>
      <c r="AI1210" s="66"/>
      <c r="AJ1210" s="66"/>
      <c r="AK1210" s="66"/>
      <c r="AL1210" s="66"/>
      <c r="AM1210" s="66"/>
      <c r="AN1210" s="66"/>
      <c r="AO1210" s="66"/>
      <c r="AP1210" s="66"/>
      <c r="AQ1210" s="66"/>
      <c r="AR1210" s="66"/>
      <c r="AS1210" s="66"/>
      <c r="AT1210" s="66"/>
      <c r="AU1210" s="66"/>
      <c r="AV1210" s="66"/>
      <c r="AW1210" s="66"/>
      <c r="AX1210" s="66"/>
      <c r="AY1210" s="66"/>
      <c r="AZ1210" s="66"/>
      <c r="BA1210" s="66"/>
      <c r="BB1210" s="66"/>
      <c r="BC1210" s="66"/>
      <c r="BD1210" s="66"/>
      <c r="BE1210" s="66"/>
      <c r="BF1210" s="66"/>
      <c r="BG1210" s="66"/>
      <c r="BH1210" s="66"/>
      <c r="BI1210" s="66"/>
      <c r="BJ1210" s="66"/>
      <c r="BK1210" s="66"/>
      <c r="BL1210" s="66"/>
      <c r="BM1210" s="66"/>
      <c r="BN1210" s="66"/>
      <c r="BO1210" s="66"/>
      <c r="BP1210" s="66"/>
      <c r="BQ1210" s="66"/>
      <c r="BR1210" s="66"/>
      <c r="BS1210" s="66"/>
      <c r="BT1210" s="66"/>
    </row>
    <row r="1211" spans="1:72">
      <c r="A1211" s="67"/>
      <c r="B1211" s="67"/>
      <c r="C1211" s="69"/>
      <c r="D1211" s="67"/>
      <c r="E1211" s="190"/>
      <c r="F1211" s="190"/>
      <c r="G1211" s="190"/>
      <c r="H1211" s="190"/>
      <c r="I1211" s="190"/>
      <c r="J1211" s="190"/>
      <c r="K1211" s="190"/>
      <c r="L1211" s="190"/>
      <c r="M1211" s="66"/>
      <c r="N1211" s="66"/>
      <c r="O1211" s="66"/>
      <c r="P1211" s="66"/>
      <c r="Q1211" s="66"/>
      <c r="R1211" s="66"/>
      <c r="S1211" s="66"/>
      <c r="T1211" s="66"/>
      <c r="U1211" s="66"/>
      <c r="V1211" s="66"/>
      <c r="W1211" s="66"/>
      <c r="X1211" s="66"/>
      <c r="Y1211" s="66"/>
      <c r="Z1211" s="66"/>
      <c r="AA1211" s="66"/>
      <c r="AB1211" s="66"/>
      <c r="AC1211" s="66"/>
      <c r="AD1211" s="66"/>
      <c r="AE1211" s="66"/>
      <c r="AF1211" s="66"/>
      <c r="AG1211" s="66"/>
      <c r="AH1211" s="66"/>
      <c r="AI1211" s="66"/>
      <c r="AJ1211" s="66"/>
      <c r="AK1211" s="66"/>
      <c r="AL1211" s="66"/>
      <c r="AM1211" s="66"/>
      <c r="AN1211" s="66"/>
      <c r="AO1211" s="66"/>
      <c r="AP1211" s="66"/>
      <c r="AQ1211" s="66"/>
      <c r="AR1211" s="66"/>
      <c r="AS1211" s="66"/>
      <c r="AT1211" s="66"/>
      <c r="AU1211" s="66"/>
      <c r="AV1211" s="66"/>
      <c r="AW1211" s="66"/>
      <c r="AX1211" s="66"/>
      <c r="AY1211" s="66"/>
      <c r="AZ1211" s="66"/>
      <c r="BA1211" s="66"/>
      <c r="BB1211" s="66"/>
      <c r="BC1211" s="66"/>
      <c r="BD1211" s="66"/>
      <c r="BE1211" s="66"/>
      <c r="BF1211" s="66"/>
      <c r="BG1211" s="66"/>
      <c r="BH1211" s="66"/>
      <c r="BI1211" s="66"/>
      <c r="BJ1211" s="66"/>
      <c r="BK1211" s="66"/>
      <c r="BL1211" s="66"/>
      <c r="BM1211" s="66"/>
      <c r="BN1211" s="66"/>
      <c r="BO1211" s="66"/>
      <c r="BP1211" s="66"/>
      <c r="BQ1211" s="66"/>
      <c r="BR1211" s="66"/>
      <c r="BS1211" s="66"/>
      <c r="BT1211" s="66"/>
    </row>
    <row r="1212" spans="1:72">
      <c r="A1212" s="67"/>
      <c r="B1212" s="67"/>
      <c r="C1212" s="69"/>
      <c r="D1212" s="67"/>
      <c r="E1212" s="190"/>
      <c r="F1212" s="190"/>
      <c r="G1212" s="190"/>
      <c r="H1212" s="190"/>
      <c r="I1212" s="190"/>
      <c r="J1212" s="190"/>
      <c r="K1212" s="190"/>
      <c r="L1212" s="190"/>
      <c r="M1212" s="66"/>
      <c r="N1212" s="66"/>
      <c r="O1212" s="66"/>
      <c r="P1212" s="66"/>
      <c r="Q1212" s="66"/>
      <c r="R1212" s="66"/>
      <c r="S1212" s="66"/>
      <c r="T1212" s="66"/>
      <c r="U1212" s="66"/>
      <c r="V1212" s="66"/>
      <c r="W1212" s="66"/>
      <c r="X1212" s="66"/>
      <c r="Y1212" s="66"/>
      <c r="Z1212" s="66"/>
      <c r="AA1212" s="66"/>
      <c r="AB1212" s="66"/>
      <c r="AC1212" s="66"/>
      <c r="AD1212" s="66"/>
      <c r="AE1212" s="66"/>
      <c r="AF1212" s="66"/>
      <c r="AG1212" s="66"/>
      <c r="AH1212" s="66"/>
      <c r="AI1212" s="66"/>
      <c r="AJ1212" s="66"/>
      <c r="AK1212" s="66"/>
      <c r="AL1212" s="66"/>
      <c r="AM1212" s="66"/>
      <c r="AN1212" s="66"/>
      <c r="AO1212" s="66"/>
      <c r="AP1212" s="66"/>
      <c r="AQ1212" s="66"/>
      <c r="AR1212" s="66"/>
      <c r="AS1212" s="66"/>
      <c r="AT1212" s="66"/>
      <c r="AU1212" s="66"/>
      <c r="AV1212" s="66"/>
      <c r="AW1212" s="66"/>
      <c r="AX1212" s="66"/>
      <c r="AY1212" s="66"/>
      <c r="AZ1212" s="66"/>
      <c r="BA1212" s="66"/>
      <c r="BB1212" s="66"/>
      <c r="BC1212" s="66"/>
      <c r="BD1212" s="66"/>
      <c r="BE1212" s="66"/>
      <c r="BF1212" s="66"/>
      <c r="BG1212" s="66"/>
      <c r="BH1212" s="66"/>
      <c r="BI1212" s="66"/>
      <c r="BJ1212" s="66"/>
      <c r="BK1212" s="66"/>
      <c r="BL1212" s="66"/>
      <c r="BM1212" s="66"/>
      <c r="BN1212" s="66"/>
      <c r="BO1212" s="66"/>
      <c r="BP1212" s="66"/>
      <c r="BQ1212" s="66"/>
      <c r="BR1212" s="66"/>
      <c r="BS1212" s="66"/>
      <c r="BT1212" s="66"/>
    </row>
    <row r="1213" spans="1:72">
      <c r="A1213" s="67"/>
      <c r="B1213" s="67"/>
      <c r="C1213" s="69"/>
      <c r="D1213" s="67"/>
      <c r="E1213" s="190"/>
      <c r="F1213" s="190"/>
      <c r="G1213" s="190"/>
      <c r="H1213" s="190"/>
      <c r="I1213" s="190"/>
      <c r="J1213" s="190"/>
      <c r="K1213" s="190"/>
      <c r="L1213" s="190"/>
      <c r="M1213" s="66"/>
      <c r="N1213" s="66"/>
      <c r="O1213" s="66"/>
      <c r="P1213" s="66"/>
      <c r="Q1213" s="66"/>
      <c r="R1213" s="66"/>
      <c r="S1213" s="66"/>
      <c r="T1213" s="66"/>
      <c r="U1213" s="66"/>
      <c r="V1213" s="66"/>
      <c r="W1213" s="66"/>
      <c r="X1213" s="66"/>
      <c r="Y1213" s="66"/>
      <c r="Z1213" s="66"/>
      <c r="AA1213" s="66"/>
      <c r="AB1213" s="66"/>
      <c r="AC1213" s="66"/>
      <c r="AD1213" s="66"/>
      <c r="AE1213" s="66"/>
      <c r="AF1213" s="66"/>
      <c r="AG1213" s="66"/>
      <c r="AH1213" s="66"/>
      <c r="AI1213" s="66"/>
      <c r="AJ1213" s="66"/>
      <c r="AK1213" s="66"/>
      <c r="AL1213" s="66"/>
      <c r="AM1213" s="66"/>
      <c r="AN1213" s="66"/>
      <c r="AO1213" s="66"/>
      <c r="AP1213" s="66"/>
      <c r="AQ1213" s="66"/>
      <c r="AR1213" s="66"/>
      <c r="AS1213" s="66"/>
      <c r="AT1213" s="66"/>
      <c r="AU1213" s="66"/>
      <c r="AV1213" s="66"/>
      <c r="AW1213" s="66"/>
      <c r="AX1213" s="66"/>
      <c r="AY1213" s="66"/>
      <c r="AZ1213" s="66"/>
      <c r="BA1213" s="66"/>
      <c r="BB1213" s="66"/>
      <c r="BC1213" s="66"/>
      <c r="BD1213" s="66"/>
      <c r="BE1213" s="66"/>
      <c r="BF1213" s="66"/>
      <c r="BG1213" s="66"/>
      <c r="BH1213" s="66"/>
      <c r="BI1213" s="66"/>
      <c r="BJ1213" s="66"/>
      <c r="BK1213" s="66"/>
      <c r="BL1213" s="66"/>
      <c r="BM1213" s="66"/>
      <c r="BN1213" s="66"/>
      <c r="BO1213" s="66"/>
      <c r="BP1213" s="66"/>
      <c r="BQ1213" s="66"/>
      <c r="BR1213" s="66"/>
      <c r="BS1213" s="66"/>
      <c r="BT1213" s="66"/>
    </row>
    <row r="1214" spans="1:72">
      <c r="A1214" s="67"/>
      <c r="B1214" s="67"/>
      <c r="C1214" s="69"/>
      <c r="D1214" s="67"/>
      <c r="E1214" s="190"/>
      <c r="F1214" s="190"/>
      <c r="G1214" s="190"/>
      <c r="H1214" s="190"/>
      <c r="I1214" s="190"/>
      <c r="J1214" s="190"/>
      <c r="K1214" s="190"/>
      <c r="L1214" s="190"/>
      <c r="M1214" s="66"/>
      <c r="N1214" s="66"/>
      <c r="O1214" s="66"/>
      <c r="P1214" s="66"/>
      <c r="Q1214" s="66"/>
      <c r="R1214" s="66"/>
      <c r="S1214" s="66"/>
      <c r="T1214" s="66"/>
      <c r="U1214" s="66"/>
      <c r="V1214" s="66"/>
      <c r="W1214" s="66"/>
      <c r="X1214" s="66"/>
      <c r="Y1214" s="66"/>
      <c r="Z1214" s="66"/>
      <c r="AA1214" s="66"/>
      <c r="AB1214" s="66"/>
      <c r="AC1214" s="66"/>
      <c r="AD1214" s="66"/>
      <c r="AE1214" s="66"/>
      <c r="AF1214" s="66"/>
      <c r="AG1214" s="66"/>
      <c r="AH1214" s="66"/>
      <c r="AI1214" s="66"/>
      <c r="AJ1214" s="66"/>
      <c r="AK1214" s="66"/>
      <c r="AL1214" s="66"/>
      <c r="AM1214" s="66"/>
      <c r="AN1214" s="66"/>
      <c r="AO1214" s="66"/>
      <c r="AP1214" s="66"/>
      <c r="AQ1214" s="66"/>
      <c r="AR1214" s="66"/>
      <c r="AS1214" s="66"/>
      <c r="AT1214" s="66"/>
      <c r="AU1214" s="66"/>
      <c r="AV1214" s="66"/>
      <c r="AW1214" s="66"/>
      <c r="AX1214" s="66"/>
      <c r="AY1214" s="66"/>
      <c r="AZ1214" s="66"/>
      <c r="BA1214" s="66"/>
      <c r="BB1214" s="66"/>
      <c r="BC1214" s="66"/>
      <c r="BD1214" s="66"/>
      <c r="BE1214" s="66"/>
      <c r="BF1214" s="66"/>
      <c r="BG1214" s="66"/>
      <c r="BH1214" s="66"/>
      <c r="BI1214" s="66"/>
      <c r="BJ1214" s="66"/>
      <c r="BK1214" s="66"/>
      <c r="BL1214" s="66"/>
      <c r="BM1214" s="66"/>
      <c r="BN1214" s="66"/>
      <c r="BO1214" s="66"/>
      <c r="BP1214" s="66"/>
      <c r="BQ1214" s="66"/>
      <c r="BR1214" s="66"/>
      <c r="BS1214" s="66"/>
      <c r="BT1214" s="66"/>
    </row>
    <row r="1215" spans="1:72">
      <c r="A1215" s="67"/>
      <c r="B1215" s="67"/>
      <c r="C1215" s="69"/>
      <c r="D1215" s="67"/>
      <c r="E1215" s="190"/>
      <c r="F1215" s="190"/>
      <c r="G1215" s="190"/>
      <c r="H1215" s="190"/>
      <c r="I1215" s="190"/>
      <c r="J1215" s="190"/>
      <c r="K1215" s="190"/>
      <c r="L1215" s="190"/>
      <c r="M1215" s="66"/>
      <c r="N1215" s="66"/>
      <c r="O1215" s="66"/>
      <c r="P1215" s="66"/>
      <c r="Q1215" s="66"/>
      <c r="R1215" s="66"/>
      <c r="S1215" s="66"/>
      <c r="T1215" s="66"/>
      <c r="U1215" s="66"/>
      <c r="V1215" s="66"/>
      <c r="W1215" s="66"/>
      <c r="X1215" s="66"/>
      <c r="Y1215" s="66"/>
      <c r="Z1215" s="66"/>
      <c r="AA1215" s="66"/>
      <c r="AB1215" s="66"/>
      <c r="AC1215" s="66"/>
      <c r="AD1215" s="66"/>
      <c r="AE1215" s="66"/>
      <c r="AF1215" s="66"/>
      <c r="AG1215" s="66"/>
      <c r="AH1215" s="66"/>
      <c r="AI1215" s="66"/>
      <c r="AJ1215" s="66"/>
      <c r="AK1215" s="66"/>
      <c r="AL1215" s="66"/>
      <c r="AM1215" s="66"/>
      <c r="AN1215" s="66"/>
      <c r="AO1215" s="66"/>
      <c r="AP1215" s="66"/>
      <c r="AQ1215" s="66"/>
      <c r="AR1215" s="66"/>
      <c r="AS1215" s="66"/>
      <c r="AT1215" s="66"/>
      <c r="AU1215" s="66"/>
      <c r="AV1215" s="66"/>
      <c r="AW1215" s="66"/>
      <c r="AX1215" s="66"/>
      <c r="AY1215" s="66"/>
      <c r="AZ1215" s="66"/>
      <c r="BA1215" s="66"/>
      <c r="BB1215" s="66"/>
      <c r="BC1215" s="66"/>
      <c r="BD1215" s="66"/>
      <c r="BE1215" s="66"/>
      <c r="BF1215" s="66"/>
      <c r="BG1215" s="66"/>
      <c r="BH1215" s="66"/>
      <c r="BI1215" s="66"/>
      <c r="BJ1215" s="66"/>
      <c r="BK1215" s="66"/>
      <c r="BL1215" s="66"/>
      <c r="BM1215" s="66"/>
      <c r="BN1215" s="66"/>
      <c r="BO1215" s="66"/>
      <c r="BP1215" s="66"/>
      <c r="BQ1215" s="66"/>
      <c r="BR1215" s="66"/>
      <c r="BS1215" s="66"/>
      <c r="BT1215" s="66"/>
    </row>
    <row r="1216" spans="1:72">
      <c r="A1216" s="67"/>
      <c r="B1216" s="67"/>
      <c r="C1216" s="69"/>
      <c r="D1216" s="67"/>
      <c r="E1216" s="190"/>
      <c r="F1216" s="190"/>
      <c r="G1216" s="190"/>
      <c r="H1216" s="190"/>
      <c r="I1216" s="190"/>
      <c r="J1216" s="190"/>
      <c r="K1216" s="190"/>
      <c r="L1216" s="190"/>
      <c r="M1216" s="66"/>
      <c r="N1216" s="66"/>
      <c r="O1216" s="66"/>
      <c r="P1216" s="66"/>
      <c r="Q1216" s="66"/>
      <c r="R1216" s="66"/>
      <c r="S1216" s="66"/>
      <c r="T1216" s="66"/>
      <c r="U1216" s="66"/>
      <c r="V1216" s="66"/>
      <c r="W1216" s="66"/>
      <c r="X1216" s="66"/>
      <c r="Y1216" s="66"/>
      <c r="Z1216" s="66"/>
      <c r="AA1216" s="66"/>
      <c r="AB1216" s="66"/>
      <c r="AC1216" s="66"/>
      <c r="AD1216" s="66"/>
      <c r="AE1216" s="66"/>
      <c r="AF1216" s="66"/>
      <c r="AG1216" s="66"/>
      <c r="AH1216" s="66"/>
      <c r="AI1216" s="66"/>
      <c r="AJ1216" s="66"/>
      <c r="AK1216" s="66"/>
      <c r="AL1216" s="66"/>
      <c r="AM1216" s="66"/>
      <c r="AN1216" s="66"/>
      <c r="AO1216" s="66"/>
      <c r="AP1216" s="66"/>
      <c r="AQ1216" s="66"/>
      <c r="AR1216" s="66"/>
      <c r="AS1216" s="66"/>
      <c r="AT1216" s="66"/>
      <c r="AU1216" s="66"/>
      <c r="AV1216" s="66"/>
      <c r="AW1216" s="66"/>
      <c r="AX1216" s="66"/>
      <c r="AY1216" s="66"/>
      <c r="AZ1216" s="66"/>
      <c r="BA1216" s="66"/>
      <c r="BB1216" s="66"/>
      <c r="BC1216" s="66"/>
      <c r="BD1216" s="66"/>
      <c r="BE1216" s="66"/>
      <c r="BF1216" s="66"/>
      <c r="BG1216" s="66"/>
      <c r="BH1216" s="66"/>
      <c r="BI1216" s="66"/>
      <c r="BJ1216" s="66"/>
      <c r="BK1216" s="66"/>
      <c r="BL1216" s="66"/>
      <c r="BM1216" s="66"/>
      <c r="BN1216" s="66"/>
      <c r="BO1216" s="66"/>
      <c r="BP1216" s="66"/>
      <c r="BQ1216" s="66"/>
      <c r="BR1216" s="66"/>
      <c r="BS1216" s="66"/>
      <c r="BT1216" s="66"/>
    </row>
    <row r="1217" spans="1:72">
      <c r="A1217" s="67"/>
      <c r="B1217" s="67"/>
      <c r="C1217" s="69"/>
      <c r="D1217" s="67"/>
      <c r="E1217" s="190"/>
      <c r="F1217" s="190"/>
      <c r="G1217" s="190"/>
      <c r="H1217" s="190"/>
      <c r="I1217" s="190"/>
      <c r="J1217" s="190"/>
      <c r="K1217" s="190"/>
      <c r="L1217" s="190"/>
      <c r="M1217" s="66"/>
      <c r="N1217" s="66"/>
      <c r="O1217" s="66"/>
      <c r="P1217" s="66"/>
      <c r="Q1217" s="66"/>
      <c r="R1217" s="66"/>
      <c r="S1217" s="66"/>
      <c r="T1217" s="66"/>
      <c r="U1217" s="66"/>
      <c r="V1217" s="66"/>
      <c r="W1217" s="66"/>
      <c r="X1217" s="66"/>
      <c r="Y1217" s="66"/>
      <c r="Z1217" s="66"/>
      <c r="AA1217" s="66"/>
      <c r="AB1217" s="66"/>
      <c r="AC1217" s="66"/>
      <c r="AD1217" s="66"/>
      <c r="AE1217" s="66"/>
      <c r="AF1217" s="66"/>
      <c r="AG1217" s="66"/>
      <c r="AH1217" s="66"/>
      <c r="AI1217" s="66"/>
      <c r="AJ1217" s="66"/>
      <c r="AK1217" s="66"/>
      <c r="AL1217" s="66"/>
      <c r="AM1217" s="66"/>
      <c r="AN1217" s="66"/>
      <c r="AO1217" s="66"/>
      <c r="AP1217" s="66"/>
      <c r="AQ1217" s="66"/>
      <c r="AR1217" s="66"/>
      <c r="AS1217" s="66"/>
      <c r="AT1217" s="66"/>
      <c r="AU1217" s="66"/>
      <c r="AV1217" s="66"/>
      <c r="AW1217" s="66"/>
      <c r="AX1217" s="66"/>
      <c r="AY1217" s="66"/>
      <c r="AZ1217" s="66"/>
      <c r="BA1217" s="66"/>
      <c r="BB1217" s="66"/>
      <c r="BC1217" s="66"/>
      <c r="BD1217" s="66"/>
      <c r="BE1217" s="66"/>
      <c r="BF1217" s="66"/>
      <c r="BG1217" s="66"/>
      <c r="BH1217" s="66"/>
      <c r="BI1217" s="66"/>
      <c r="BJ1217" s="66"/>
      <c r="BK1217" s="66"/>
      <c r="BL1217" s="66"/>
      <c r="BM1217" s="66"/>
      <c r="BN1217" s="66"/>
      <c r="BO1217" s="66"/>
      <c r="BP1217" s="66"/>
      <c r="BQ1217" s="66"/>
      <c r="BR1217" s="66"/>
      <c r="BS1217" s="66"/>
      <c r="BT1217" s="66"/>
    </row>
    <row r="1218" spans="1:72">
      <c r="A1218" s="67"/>
      <c r="B1218" s="67"/>
      <c r="C1218" s="69"/>
      <c r="D1218" s="67"/>
      <c r="E1218" s="190"/>
      <c r="F1218" s="190"/>
      <c r="G1218" s="190"/>
      <c r="H1218" s="190"/>
      <c r="I1218" s="190"/>
      <c r="J1218" s="190"/>
      <c r="K1218" s="190"/>
      <c r="L1218" s="190"/>
      <c r="M1218" s="66"/>
      <c r="N1218" s="66"/>
      <c r="O1218" s="66"/>
      <c r="P1218" s="66"/>
      <c r="Q1218" s="66"/>
      <c r="R1218" s="66"/>
      <c r="S1218" s="66"/>
      <c r="T1218" s="66"/>
      <c r="U1218" s="66"/>
      <c r="V1218" s="66"/>
      <c r="W1218" s="66"/>
      <c r="X1218" s="66"/>
      <c r="Y1218" s="66"/>
      <c r="Z1218" s="66"/>
      <c r="AA1218" s="66"/>
      <c r="AB1218" s="66"/>
      <c r="AC1218" s="66"/>
      <c r="AD1218" s="66"/>
      <c r="AE1218" s="66"/>
      <c r="AF1218" s="66"/>
      <c r="AG1218" s="66"/>
      <c r="AH1218" s="66"/>
      <c r="AI1218" s="66"/>
      <c r="AJ1218" s="66"/>
      <c r="AK1218" s="66"/>
      <c r="AL1218" s="66"/>
      <c r="AM1218" s="66"/>
      <c r="AN1218" s="66"/>
      <c r="AO1218" s="66"/>
      <c r="AP1218" s="66"/>
      <c r="AQ1218" s="66"/>
      <c r="AR1218" s="66"/>
      <c r="AS1218" s="66"/>
      <c r="AT1218" s="66"/>
      <c r="AU1218" s="66"/>
      <c r="AV1218" s="66"/>
      <c r="AW1218" s="66"/>
      <c r="AX1218" s="66"/>
      <c r="AY1218" s="66"/>
      <c r="AZ1218" s="66"/>
      <c r="BA1218" s="66"/>
      <c r="BB1218" s="66"/>
      <c r="BC1218" s="66"/>
      <c r="BD1218" s="66"/>
      <c r="BE1218" s="66"/>
      <c r="BF1218" s="66"/>
      <c r="BG1218" s="66"/>
      <c r="BH1218" s="66"/>
      <c r="BI1218" s="66"/>
      <c r="BJ1218" s="66"/>
      <c r="BK1218" s="66"/>
      <c r="BL1218" s="66"/>
      <c r="BM1218" s="66"/>
      <c r="BN1218" s="66"/>
      <c r="BO1218" s="66"/>
      <c r="BP1218" s="66"/>
      <c r="BQ1218" s="66"/>
      <c r="BR1218" s="66"/>
      <c r="BS1218" s="66"/>
      <c r="BT1218" s="66"/>
    </row>
    <row r="1219" spans="1:72">
      <c r="A1219" s="67"/>
      <c r="B1219" s="67"/>
      <c r="C1219" s="69"/>
      <c r="D1219" s="67"/>
      <c r="E1219" s="190"/>
      <c r="F1219" s="190"/>
      <c r="G1219" s="190"/>
      <c r="H1219" s="190"/>
      <c r="I1219" s="190"/>
      <c r="J1219" s="190"/>
      <c r="K1219" s="190"/>
      <c r="L1219" s="190"/>
      <c r="M1219" s="66"/>
      <c r="N1219" s="66"/>
      <c r="O1219" s="66"/>
      <c r="P1219" s="66"/>
      <c r="Q1219" s="66"/>
      <c r="R1219" s="66"/>
      <c r="S1219" s="66"/>
      <c r="T1219" s="66"/>
      <c r="U1219" s="66"/>
      <c r="V1219" s="66"/>
      <c r="W1219" s="66"/>
      <c r="X1219" s="66"/>
      <c r="Y1219" s="66"/>
      <c r="Z1219" s="66"/>
      <c r="AA1219" s="66"/>
      <c r="AB1219" s="66"/>
      <c r="AC1219" s="66"/>
      <c r="AD1219" s="66"/>
      <c r="AE1219" s="66"/>
      <c r="AF1219" s="66"/>
      <c r="AG1219" s="66"/>
      <c r="AH1219" s="66"/>
      <c r="AI1219" s="66"/>
      <c r="AJ1219" s="66"/>
      <c r="AK1219" s="66"/>
      <c r="AL1219" s="66"/>
      <c r="AM1219" s="66"/>
      <c r="AN1219" s="66"/>
      <c r="AO1219" s="66"/>
      <c r="AP1219" s="66"/>
      <c r="AQ1219" s="66"/>
      <c r="AR1219" s="66"/>
      <c r="AS1219" s="66"/>
      <c r="AT1219" s="66"/>
      <c r="AU1219" s="66"/>
      <c r="AV1219" s="66"/>
      <c r="AW1219" s="66"/>
      <c r="AX1219" s="66"/>
      <c r="AY1219" s="66"/>
      <c r="AZ1219" s="66"/>
      <c r="BA1219" s="66"/>
      <c r="BB1219" s="66"/>
      <c r="BC1219" s="66"/>
      <c r="BD1219" s="66"/>
      <c r="BE1219" s="66"/>
      <c r="BF1219" s="66"/>
      <c r="BG1219" s="66"/>
      <c r="BH1219" s="66"/>
      <c r="BI1219" s="66"/>
      <c r="BJ1219" s="66"/>
      <c r="BK1219" s="66"/>
      <c r="BL1219" s="66"/>
      <c r="BM1219" s="66"/>
      <c r="BN1219" s="66"/>
      <c r="BO1219" s="66"/>
      <c r="BP1219" s="66"/>
      <c r="BQ1219" s="66"/>
      <c r="BR1219" s="66"/>
      <c r="BS1219" s="66"/>
      <c r="BT1219" s="66"/>
    </row>
    <row r="1220" spans="1:72">
      <c r="A1220" s="67"/>
      <c r="B1220" s="67"/>
      <c r="C1220" s="69"/>
      <c r="D1220" s="67"/>
      <c r="E1220" s="190"/>
      <c r="F1220" s="190"/>
      <c r="G1220" s="190"/>
      <c r="H1220" s="190"/>
      <c r="I1220" s="190"/>
      <c r="J1220" s="190"/>
      <c r="K1220" s="190"/>
      <c r="L1220" s="190"/>
      <c r="M1220" s="66"/>
      <c r="N1220" s="66"/>
      <c r="O1220" s="66"/>
      <c r="P1220" s="66"/>
      <c r="Q1220" s="66"/>
      <c r="R1220" s="66"/>
      <c r="S1220" s="66"/>
      <c r="T1220" s="66"/>
      <c r="U1220" s="66"/>
      <c r="V1220" s="66"/>
      <c r="W1220" s="66"/>
      <c r="X1220" s="66"/>
      <c r="Y1220" s="66"/>
      <c r="Z1220" s="66"/>
      <c r="AA1220" s="66"/>
      <c r="AB1220" s="66"/>
      <c r="AC1220" s="66"/>
      <c r="AD1220" s="66"/>
      <c r="AE1220" s="66"/>
      <c r="AF1220" s="66"/>
      <c r="AG1220" s="66"/>
      <c r="AH1220" s="66"/>
      <c r="AI1220" s="66"/>
      <c r="AJ1220" s="66"/>
      <c r="AK1220" s="66"/>
      <c r="AL1220" s="66"/>
      <c r="AM1220" s="66"/>
      <c r="AN1220" s="66"/>
      <c r="AO1220" s="66"/>
      <c r="AP1220" s="66"/>
      <c r="AQ1220" s="66"/>
      <c r="AR1220" s="66"/>
      <c r="AS1220" s="66"/>
      <c r="AT1220" s="66"/>
      <c r="AU1220" s="66"/>
      <c r="AV1220" s="66"/>
      <c r="AW1220" s="66"/>
      <c r="AX1220" s="66"/>
      <c r="AY1220" s="66"/>
      <c r="AZ1220" s="66"/>
      <c r="BA1220" s="66"/>
      <c r="BB1220" s="66"/>
      <c r="BC1220" s="66"/>
      <c r="BD1220" s="66"/>
      <c r="BE1220" s="66"/>
      <c r="BF1220" s="66"/>
      <c r="BG1220" s="66"/>
      <c r="BH1220" s="66"/>
      <c r="BI1220" s="66"/>
      <c r="BJ1220" s="66"/>
      <c r="BK1220" s="66"/>
      <c r="BL1220" s="66"/>
      <c r="BM1220" s="66"/>
      <c r="BN1220" s="66"/>
      <c r="BO1220" s="66"/>
      <c r="BP1220" s="66"/>
      <c r="BQ1220" s="66"/>
      <c r="BR1220" s="66"/>
      <c r="BS1220" s="66"/>
      <c r="BT1220" s="66"/>
    </row>
    <row r="1221" spans="1:72">
      <c r="A1221" s="67"/>
      <c r="B1221" s="67"/>
      <c r="C1221" s="69"/>
      <c r="D1221" s="67"/>
      <c r="E1221" s="190"/>
      <c r="F1221" s="190"/>
      <c r="G1221" s="190"/>
      <c r="H1221" s="190"/>
      <c r="I1221" s="190"/>
      <c r="J1221" s="190"/>
      <c r="K1221" s="190"/>
      <c r="L1221" s="190"/>
      <c r="M1221" s="66"/>
      <c r="N1221" s="66"/>
      <c r="O1221" s="66"/>
      <c r="P1221" s="66"/>
      <c r="Q1221" s="66"/>
      <c r="R1221" s="66"/>
      <c r="S1221" s="66"/>
      <c r="T1221" s="66"/>
      <c r="U1221" s="66"/>
      <c r="V1221" s="66"/>
      <c r="W1221" s="66"/>
      <c r="X1221" s="66"/>
      <c r="Y1221" s="66"/>
      <c r="Z1221" s="66"/>
      <c r="AA1221" s="66"/>
      <c r="AB1221" s="66"/>
      <c r="AC1221" s="66"/>
      <c r="AD1221" s="66"/>
      <c r="AE1221" s="66"/>
      <c r="AF1221" s="66"/>
      <c r="AG1221" s="66"/>
      <c r="AH1221" s="66"/>
      <c r="AI1221" s="66"/>
      <c r="AJ1221" s="66"/>
      <c r="AK1221" s="66"/>
      <c r="AL1221" s="66"/>
      <c r="AM1221" s="66"/>
      <c r="AN1221" s="66"/>
      <c r="AO1221" s="66"/>
      <c r="AP1221" s="66"/>
      <c r="AQ1221" s="66"/>
      <c r="AR1221" s="66"/>
      <c r="AS1221" s="66"/>
      <c r="AT1221" s="66"/>
      <c r="AU1221" s="66"/>
      <c r="AV1221" s="66"/>
      <c r="AW1221" s="66"/>
      <c r="AX1221" s="66"/>
      <c r="AY1221" s="66"/>
      <c r="AZ1221" s="66"/>
      <c r="BA1221" s="66"/>
      <c r="BB1221" s="66"/>
      <c r="BC1221" s="66"/>
      <c r="BD1221" s="66"/>
      <c r="BE1221" s="66"/>
      <c r="BF1221" s="66"/>
      <c r="BG1221" s="66"/>
      <c r="BH1221" s="66"/>
      <c r="BI1221" s="66"/>
      <c r="BJ1221" s="66"/>
      <c r="BK1221" s="66"/>
      <c r="BL1221" s="66"/>
      <c r="BM1221" s="66"/>
      <c r="BN1221" s="66"/>
      <c r="BO1221" s="66"/>
      <c r="BP1221" s="66"/>
      <c r="BQ1221" s="66"/>
      <c r="BR1221" s="66"/>
      <c r="BS1221" s="66"/>
      <c r="BT1221" s="66"/>
    </row>
    <row r="1222" spans="1:72">
      <c r="A1222" s="67"/>
      <c r="B1222" s="67"/>
      <c r="C1222" s="69"/>
      <c r="D1222" s="67"/>
      <c r="E1222" s="190"/>
      <c r="F1222" s="190"/>
      <c r="G1222" s="190"/>
      <c r="H1222" s="190"/>
      <c r="I1222" s="190"/>
      <c r="J1222" s="190"/>
      <c r="K1222" s="190"/>
      <c r="L1222" s="190"/>
      <c r="M1222" s="66"/>
      <c r="N1222" s="66"/>
      <c r="O1222" s="66"/>
      <c r="P1222" s="66"/>
      <c r="Q1222" s="66"/>
      <c r="R1222" s="66"/>
      <c r="S1222" s="66"/>
      <c r="T1222" s="66"/>
      <c r="U1222" s="66"/>
      <c r="V1222" s="66"/>
      <c r="W1222" s="66"/>
      <c r="X1222" s="66"/>
      <c r="Y1222" s="66"/>
      <c r="Z1222" s="66"/>
      <c r="AA1222" s="66"/>
      <c r="AB1222" s="66"/>
      <c r="AC1222" s="66"/>
      <c r="AD1222" s="66"/>
      <c r="AE1222" s="66"/>
      <c r="AF1222" s="66"/>
      <c r="AG1222" s="66"/>
      <c r="AH1222" s="66"/>
      <c r="AI1222" s="66"/>
      <c r="AJ1222" s="66"/>
      <c r="AK1222" s="66"/>
      <c r="AL1222" s="66"/>
      <c r="AM1222" s="66"/>
      <c r="AN1222" s="66"/>
      <c r="AO1222" s="66"/>
      <c r="AP1222" s="66"/>
      <c r="AQ1222" s="66"/>
      <c r="AR1222" s="66"/>
      <c r="AS1222" s="66"/>
      <c r="AT1222" s="66"/>
      <c r="AU1222" s="66"/>
      <c r="AV1222" s="66"/>
      <c r="AW1222" s="66"/>
      <c r="AX1222" s="66"/>
      <c r="AY1222" s="66"/>
      <c r="AZ1222" s="66"/>
      <c r="BA1222" s="66"/>
      <c r="BB1222" s="66"/>
      <c r="BC1222" s="66"/>
      <c r="BD1222" s="66"/>
      <c r="BE1222" s="66"/>
      <c r="BF1222" s="66"/>
      <c r="BG1222" s="66"/>
      <c r="BH1222" s="66"/>
      <c r="BI1222" s="66"/>
      <c r="BJ1222" s="66"/>
      <c r="BK1222" s="66"/>
      <c r="BL1222" s="66"/>
      <c r="BM1222" s="66"/>
      <c r="BN1222" s="66"/>
      <c r="BO1222" s="66"/>
      <c r="BP1222" s="66"/>
      <c r="BQ1222" s="66"/>
      <c r="BR1222" s="66"/>
      <c r="BS1222" s="66"/>
      <c r="BT1222" s="66"/>
    </row>
    <row r="1223" spans="1:72">
      <c r="A1223" s="67"/>
      <c r="B1223" s="67"/>
      <c r="C1223" s="69"/>
      <c r="D1223" s="67"/>
      <c r="E1223" s="190"/>
      <c r="F1223" s="190"/>
      <c r="G1223" s="190"/>
      <c r="H1223" s="190"/>
      <c r="I1223" s="190"/>
      <c r="J1223" s="190"/>
      <c r="K1223" s="190"/>
      <c r="L1223" s="190"/>
      <c r="M1223" s="66"/>
      <c r="N1223" s="66"/>
      <c r="O1223" s="66"/>
      <c r="P1223" s="66"/>
      <c r="Q1223" s="66"/>
      <c r="R1223" s="66"/>
      <c r="S1223" s="66"/>
      <c r="T1223" s="66"/>
      <c r="U1223" s="66"/>
      <c r="V1223" s="66"/>
      <c r="W1223" s="66"/>
      <c r="X1223" s="66"/>
      <c r="Y1223" s="66"/>
      <c r="Z1223" s="66"/>
      <c r="AA1223" s="66"/>
      <c r="AB1223" s="66"/>
      <c r="AC1223" s="66"/>
      <c r="AD1223" s="66"/>
      <c r="AE1223" s="66"/>
      <c r="AF1223" s="66"/>
      <c r="AG1223" s="66"/>
      <c r="AH1223" s="66"/>
      <c r="AI1223" s="66"/>
      <c r="AJ1223" s="66"/>
      <c r="AK1223" s="66"/>
      <c r="AL1223" s="66"/>
      <c r="AM1223" s="66"/>
      <c r="AN1223" s="66"/>
      <c r="AO1223" s="66"/>
      <c r="AP1223" s="66"/>
      <c r="AQ1223" s="66"/>
      <c r="AR1223" s="66"/>
      <c r="AS1223" s="66"/>
      <c r="AT1223" s="66"/>
      <c r="AU1223" s="66"/>
      <c r="AV1223" s="66"/>
      <c r="AW1223" s="66"/>
      <c r="AX1223" s="66"/>
      <c r="AY1223" s="66"/>
      <c r="AZ1223" s="66"/>
      <c r="BA1223" s="66"/>
      <c r="BB1223" s="66"/>
      <c r="BC1223" s="66"/>
      <c r="BD1223" s="66"/>
      <c r="BE1223" s="66"/>
      <c r="BF1223" s="66"/>
      <c r="BG1223" s="66"/>
      <c r="BH1223" s="66"/>
      <c r="BI1223" s="66"/>
      <c r="BJ1223" s="66"/>
      <c r="BK1223" s="66"/>
      <c r="BL1223" s="66"/>
      <c r="BM1223" s="66"/>
      <c r="BN1223" s="66"/>
      <c r="BO1223" s="66"/>
      <c r="BP1223" s="66"/>
      <c r="BQ1223" s="66"/>
      <c r="BR1223" s="66"/>
      <c r="BS1223" s="66"/>
      <c r="BT1223" s="66"/>
    </row>
    <row r="1224" spans="1:72">
      <c r="A1224" s="67"/>
      <c r="B1224" s="67"/>
      <c r="C1224" s="69"/>
      <c r="D1224" s="67"/>
      <c r="E1224" s="190"/>
      <c r="F1224" s="190"/>
      <c r="G1224" s="190"/>
      <c r="H1224" s="190"/>
      <c r="I1224" s="190"/>
      <c r="J1224" s="190"/>
      <c r="K1224" s="190"/>
      <c r="L1224" s="190"/>
      <c r="M1224" s="66"/>
      <c r="N1224" s="66"/>
      <c r="O1224" s="66"/>
      <c r="P1224" s="66"/>
      <c r="Q1224" s="66"/>
      <c r="R1224" s="66"/>
      <c r="S1224" s="66"/>
      <c r="T1224" s="66"/>
      <c r="U1224" s="66"/>
      <c r="V1224" s="66"/>
      <c r="W1224" s="66"/>
      <c r="X1224" s="66"/>
      <c r="Y1224" s="66"/>
      <c r="Z1224" s="66"/>
      <c r="AA1224" s="66"/>
      <c r="AB1224" s="66"/>
      <c r="AC1224" s="66"/>
      <c r="AD1224" s="66"/>
      <c r="AE1224" s="66"/>
      <c r="AF1224" s="66"/>
      <c r="AG1224" s="66"/>
      <c r="AH1224" s="66"/>
      <c r="AI1224" s="66"/>
      <c r="AJ1224" s="66"/>
      <c r="AK1224" s="66"/>
      <c r="AL1224" s="66"/>
      <c r="AM1224" s="66"/>
      <c r="AN1224" s="66"/>
      <c r="AO1224" s="66"/>
      <c r="AP1224" s="66"/>
      <c r="AQ1224" s="66"/>
      <c r="AR1224" s="66"/>
      <c r="AS1224" s="66"/>
      <c r="AT1224" s="66"/>
      <c r="AU1224" s="66"/>
      <c r="AV1224" s="66"/>
      <c r="AW1224" s="66"/>
      <c r="AX1224" s="66"/>
      <c r="AY1224" s="66"/>
      <c r="AZ1224" s="66"/>
      <c r="BA1224" s="66"/>
      <c r="BB1224" s="66"/>
      <c r="BC1224" s="66"/>
      <c r="BD1224" s="66"/>
      <c r="BE1224" s="66"/>
      <c r="BF1224" s="66"/>
      <c r="BG1224" s="66"/>
      <c r="BH1224" s="66"/>
      <c r="BI1224" s="66"/>
      <c r="BJ1224" s="66"/>
      <c r="BK1224" s="66"/>
      <c r="BL1224" s="66"/>
      <c r="BM1224" s="66"/>
      <c r="BN1224" s="66"/>
      <c r="BO1224" s="66"/>
      <c r="BP1224" s="66"/>
      <c r="BQ1224" s="66"/>
      <c r="BR1224" s="66"/>
      <c r="BS1224" s="66"/>
      <c r="BT1224" s="66"/>
    </row>
    <row r="1225" spans="1:72">
      <c r="A1225" s="67"/>
      <c r="B1225" s="67"/>
      <c r="C1225" s="69"/>
      <c r="D1225" s="67"/>
      <c r="E1225" s="190"/>
      <c r="F1225" s="190"/>
      <c r="G1225" s="190"/>
      <c r="H1225" s="190"/>
      <c r="I1225" s="190"/>
      <c r="J1225" s="190"/>
      <c r="K1225" s="190"/>
      <c r="L1225" s="190"/>
      <c r="M1225" s="66"/>
      <c r="N1225" s="66"/>
      <c r="O1225" s="66"/>
      <c r="P1225" s="66"/>
      <c r="Q1225" s="66"/>
      <c r="R1225" s="66"/>
      <c r="S1225" s="66"/>
      <c r="T1225" s="66"/>
      <c r="U1225" s="66"/>
      <c r="V1225" s="66"/>
      <c r="W1225" s="66"/>
      <c r="X1225" s="66"/>
      <c r="Y1225" s="66"/>
      <c r="Z1225" s="66"/>
      <c r="AA1225" s="66"/>
      <c r="AB1225" s="66"/>
      <c r="AC1225" s="66"/>
      <c r="AD1225" s="66"/>
      <c r="AE1225" s="66"/>
      <c r="AF1225" s="66"/>
      <c r="AG1225" s="66"/>
      <c r="AH1225" s="66"/>
      <c r="AI1225" s="66"/>
      <c r="AJ1225" s="66"/>
      <c r="AK1225" s="66"/>
      <c r="AL1225" s="66"/>
      <c r="AM1225" s="66"/>
      <c r="AN1225" s="66"/>
      <c r="AO1225" s="66"/>
      <c r="AP1225" s="66"/>
      <c r="AQ1225" s="66"/>
      <c r="AR1225" s="66"/>
      <c r="AS1225" s="66"/>
      <c r="AT1225" s="66"/>
      <c r="AU1225" s="66"/>
      <c r="AV1225" s="66"/>
      <c r="AW1225" s="66"/>
      <c r="AX1225" s="66"/>
      <c r="AY1225" s="66"/>
      <c r="AZ1225" s="66"/>
      <c r="BA1225" s="66"/>
      <c r="BB1225" s="66"/>
      <c r="BC1225" s="66"/>
      <c r="BD1225" s="66"/>
      <c r="BE1225" s="66"/>
      <c r="BF1225" s="66"/>
      <c r="BG1225" s="66"/>
      <c r="BH1225" s="66"/>
      <c r="BI1225" s="66"/>
      <c r="BJ1225" s="66"/>
      <c r="BK1225" s="66"/>
      <c r="BL1225" s="66"/>
      <c r="BM1225" s="66"/>
      <c r="BN1225" s="66"/>
      <c r="BO1225" s="66"/>
      <c r="BP1225" s="66"/>
      <c r="BQ1225" s="66"/>
      <c r="BR1225" s="66"/>
      <c r="BS1225" s="66"/>
      <c r="BT1225" s="66"/>
    </row>
    <row r="1226" spans="1:72">
      <c r="A1226" s="67"/>
      <c r="B1226" s="67"/>
      <c r="C1226" s="69"/>
      <c r="D1226" s="67"/>
      <c r="E1226" s="190"/>
      <c r="F1226" s="190"/>
      <c r="G1226" s="190"/>
      <c r="H1226" s="190"/>
      <c r="I1226" s="190"/>
      <c r="J1226" s="190"/>
      <c r="K1226" s="190"/>
      <c r="L1226" s="190"/>
      <c r="M1226" s="66"/>
      <c r="N1226" s="66"/>
      <c r="O1226" s="66"/>
      <c r="P1226" s="66"/>
      <c r="Q1226" s="66"/>
      <c r="R1226" s="66"/>
      <c r="S1226" s="66"/>
      <c r="T1226" s="66"/>
      <c r="U1226" s="66"/>
      <c r="V1226" s="66"/>
      <c r="W1226" s="66"/>
      <c r="X1226" s="66"/>
      <c r="Y1226" s="66"/>
      <c r="Z1226" s="66"/>
      <c r="AA1226" s="66"/>
      <c r="AB1226" s="66"/>
      <c r="AC1226" s="66"/>
      <c r="AD1226" s="66"/>
      <c r="AE1226" s="66"/>
      <c r="AF1226" s="66"/>
      <c r="AG1226" s="66"/>
      <c r="AH1226" s="66"/>
      <c r="AI1226" s="66"/>
      <c r="AJ1226" s="66"/>
      <c r="AK1226" s="66"/>
      <c r="AL1226" s="66"/>
      <c r="AM1226" s="66"/>
      <c r="AN1226" s="66"/>
      <c r="AO1226" s="66"/>
      <c r="AP1226" s="66"/>
      <c r="AQ1226" s="66"/>
      <c r="AR1226" s="66"/>
      <c r="AS1226" s="66"/>
      <c r="AT1226" s="66"/>
      <c r="AU1226" s="66"/>
      <c r="AV1226" s="66"/>
      <c r="AW1226" s="66"/>
      <c r="AX1226" s="66"/>
      <c r="AY1226" s="66"/>
      <c r="AZ1226" s="66"/>
      <c r="BA1226" s="66"/>
      <c r="BB1226" s="66"/>
      <c r="BC1226" s="66"/>
      <c r="BD1226" s="66"/>
      <c r="BE1226" s="66"/>
      <c r="BF1226" s="66"/>
      <c r="BG1226" s="66"/>
      <c r="BH1226" s="66"/>
      <c r="BI1226" s="66"/>
      <c r="BJ1226" s="66"/>
      <c r="BK1226" s="66"/>
      <c r="BL1226" s="66"/>
      <c r="BM1226" s="66"/>
      <c r="BN1226" s="66"/>
      <c r="BO1226" s="66"/>
      <c r="BP1226" s="66"/>
      <c r="BQ1226" s="66"/>
      <c r="BR1226" s="66"/>
      <c r="BS1226" s="66"/>
      <c r="BT1226" s="66"/>
    </row>
    <row r="1227" spans="1:72">
      <c r="A1227" s="67"/>
      <c r="B1227" s="67"/>
      <c r="C1227" s="69"/>
      <c r="D1227" s="67"/>
      <c r="E1227" s="190"/>
      <c r="F1227" s="190"/>
      <c r="G1227" s="190"/>
      <c r="H1227" s="190"/>
      <c r="I1227" s="190"/>
      <c r="J1227" s="190"/>
      <c r="K1227" s="190"/>
      <c r="L1227" s="190"/>
      <c r="M1227" s="66"/>
      <c r="N1227" s="66"/>
      <c r="O1227" s="66"/>
      <c r="P1227" s="66"/>
      <c r="Q1227" s="66"/>
      <c r="R1227" s="66"/>
      <c r="S1227" s="66"/>
      <c r="T1227" s="66"/>
      <c r="U1227" s="66"/>
      <c r="V1227" s="66"/>
      <c r="W1227" s="66"/>
      <c r="X1227" s="66"/>
      <c r="Y1227" s="66"/>
      <c r="Z1227" s="66"/>
      <c r="AA1227" s="66"/>
      <c r="AB1227" s="66"/>
      <c r="AC1227" s="66"/>
      <c r="AD1227" s="66"/>
      <c r="AE1227" s="66"/>
      <c r="AF1227" s="66"/>
      <c r="AG1227" s="66"/>
      <c r="AH1227" s="66"/>
      <c r="AI1227" s="66"/>
      <c r="AJ1227" s="66"/>
      <c r="AK1227" s="66"/>
      <c r="AL1227" s="66"/>
      <c r="AM1227" s="66"/>
      <c r="AN1227" s="66"/>
      <c r="AO1227" s="66"/>
      <c r="AP1227" s="66"/>
      <c r="AQ1227" s="66"/>
      <c r="AR1227" s="66"/>
      <c r="AS1227" s="66"/>
      <c r="AT1227" s="66"/>
      <c r="AU1227" s="66"/>
      <c r="AV1227" s="66"/>
      <c r="AW1227" s="66"/>
      <c r="AX1227" s="66"/>
      <c r="AY1227" s="66"/>
      <c r="AZ1227" s="66"/>
      <c r="BA1227" s="66"/>
      <c r="BB1227" s="66"/>
      <c r="BC1227" s="66"/>
      <c r="BD1227" s="66"/>
      <c r="BE1227" s="66"/>
      <c r="BF1227" s="66"/>
      <c r="BG1227" s="66"/>
      <c r="BH1227" s="66"/>
      <c r="BI1227" s="66"/>
      <c r="BJ1227" s="66"/>
      <c r="BK1227" s="66"/>
      <c r="BL1227" s="66"/>
      <c r="BM1227" s="66"/>
      <c r="BN1227" s="66"/>
      <c r="BO1227" s="66"/>
      <c r="BP1227" s="66"/>
      <c r="BQ1227" s="66"/>
      <c r="BR1227" s="66"/>
      <c r="BS1227" s="66"/>
      <c r="BT1227" s="66"/>
    </row>
    <row r="1228" spans="1:72">
      <c r="A1228" s="67"/>
      <c r="B1228" s="67"/>
      <c r="C1228" s="69"/>
      <c r="D1228" s="67"/>
      <c r="E1228" s="190"/>
      <c r="F1228" s="190"/>
      <c r="G1228" s="190"/>
      <c r="H1228" s="190"/>
      <c r="I1228" s="190"/>
      <c r="J1228" s="190"/>
      <c r="K1228" s="190"/>
      <c r="L1228" s="190"/>
      <c r="M1228" s="66"/>
      <c r="N1228" s="66"/>
      <c r="O1228" s="66"/>
      <c r="P1228" s="66"/>
      <c r="Q1228" s="66"/>
      <c r="R1228" s="66"/>
      <c r="S1228" s="66"/>
      <c r="T1228" s="66"/>
      <c r="U1228" s="66"/>
      <c r="V1228" s="66"/>
      <c r="W1228" s="66"/>
      <c r="X1228" s="66"/>
      <c r="Y1228" s="66"/>
      <c r="Z1228" s="66"/>
      <c r="AA1228" s="66"/>
      <c r="AB1228" s="66"/>
      <c r="AC1228" s="66"/>
      <c r="AD1228" s="66"/>
      <c r="AE1228" s="66"/>
      <c r="AF1228" s="66"/>
      <c r="AG1228" s="66"/>
      <c r="AH1228" s="66"/>
      <c r="AI1228" s="66"/>
      <c r="AJ1228" s="66"/>
      <c r="AK1228" s="66"/>
      <c r="AL1228" s="66"/>
      <c r="AM1228" s="66"/>
      <c r="AN1228" s="66"/>
      <c r="AO1228" s="66"/>
      <c r="AP1228" s="66"/>
      <c r="AQ1228" s="66"/>
      <c r="AR1228" s="66"/>
      <c r="AS1228" s="66"/>
      <c r="AT1228" s="66"/>
      <c r="AU1228" s="66"/>
      <c r="AV1228" s="66"/>
      <c r="AW1228" s="66"/>
      <c r="AX1228" s="66"/>
      <c r="AY1228" s="66"/>
      <c r="AZ1228" s="66"/>
      <c r="BA1228" s="66"/>
      <c r="BB1228" s="66"/>
      <c r="BC1228" s="66"/>
      <c r="BD1228" s="66"/>
      <c r="BE1228" s="66"/>
      <c r="BF1228" s="66"/>
      <c r="BG1228" s="66"/>
      <c r="BH1228" s="66"/>
      <c r="BI1228" s="66"/>
      <c r="BJ1228" s="66"/>
      <c r="BK1228" s="66"/>
      <c r="BL1228" s="66"/>
      <c r="BM1228" s="66"/>
      <c r="BN1228" s="66"/>
      <c r="BO1228" s="66"/>
      <c r="BP1228" s="66"/>
      <c r="BQ1228" s="66"/>
      <c r="BR1228" s="66"/>
      <c r="BS1228" s="66"/>
      <c r="BT1228" s="66"/>
    </row>
    <row r="1229" spans="1:72">
      <c r="A1229" s="67"/>
      <c r="B1229" s="67"/>
      <c r="C1229" s="69"/>
      <c r="D1229" s="67"/>
      <c r="E1229" s="190"/>
      <c r="F1229" s="190"/>
      <c r="G1229" s="190"/>
      <c r="H1229" s="190"/>
      <c r="I1229" s="190"/>
      <c r="J1229" s="190"/>
      <c r="K1229" s="190"/>
      <c r="L1229" s="190"/>
      <c r="M1229" s="66"/>
      <c r="N1229" s="66"/>
      <c r="O1229" s="66"/>
      <c r="P1229" s="66"/>
      <c r="Q1229" s="66"/>
      <c r="R1229" s="66"/>
      <c r="S1229" s="66"/>
      <c r="T1229" s="66"/>
      <c r="U1229" s="66"/>
      <c r="V1229" s="66"/>
      <c r="W1229" s="66"/>
      <c r="X1229" s="66"/>
      <c r="Y1229" s="66"/>
      <c r="Z1229" s="66"/>
      <c r="AA1229" s="66"/>
      <c r="AB1229" s="66"/>
      <c r="AC1229" s="66"/>
      <c r="AD1229" s="66"/>
      <c r="AE1229" s="66"/>
      <c r="AF1229" s="66"/>
      <c r="AG1229" s="66"/>
      <c r="AH1229" s="66"/>
      <c r="AI1229" s="66"/>
      <c r="AJ1229" s="66"/>
      <c r="AK1229" s="66"/>
      <c r="AL1229" s="66"/>
      <c r="AM1229" s="66"/>
      <c r="AN1229" s="66"/>
      <c r="AO1229" s="66"/>
      <c r="AP1229" s="66"/>
      <c r="AQ1229" s="66"/>
      <c r="AR1229" s="66"/>
      <c r="AS1229" s="66"/>
      <c r="AT1229" s="66"/>
      <c r="AU1229" s="66"/>
      <c r="AV1229" s="66"/>
      <c r="AW1229" s="66"/>
      <c r="AX1229" s="66"/>
      <c r="AY1229" s="66"/>
      <c r="AZ1229" s="66"/>
      <c r="BA1229" s="66"/>
      <c r="BB1229" s="66"/>
      <c r="BC1229" s="66"/>
      <c r="BD1229" s="66"/>
      <c r="BE1229" s="66"/>
      <c r="BF1229" s="66"/>
      <c r="BG1229" s="66"/>
      <c r="BH1229" s="66"/>
      <c r="BI1229" s="66"/>
      <c r="BJ1229" s="66"/>
      <c r="BK1229" s="66"/>
      <c r="BL1229" s="66"/>
      <c r="BM1229" s="66"/>
      <c r="BN1229" s="66"/>
      <c r="BO1229" s="66"/>
      <c r="BP1229" s="66"/>
      <c r="BQ1229" s="66"/>
      <c r="BR1229" s="66"/>
      <c r="BS1229" s="66"/>
      <c r="BT1229" s="66"/>
    </row>
    <row r="1230" spans="1:72">
      <c r="A1230" s="67"/>
      <c r="B1230" s="67"/>
      <c r="C1230" s="69"/>
      <c r="D1230" s="67"/>
      <c r="E1230" s="190"/>
      <c r="F1230" s="190"/>
      <c r="G1230" s="190"/>
      <c r="H1230" s="190"/>
      <c r="I1230" s="190"/>
      <c r="J1230" s="190"/>
      <c r="K1230" s="190"/>
      <c r="L1230" s="190"/>
      <c r="M1230" s="66"/>
      <c r="N1230" s="66"/>
      <c r="O1230" s="66"/>
      <c r="P1230" s="66"/>
      <c r="Q1230" s="66"/>
      <c r="R1230" s="66"/>
      <c r="S1230" s="66"/>
      <c r="T1230" s="66"/>
      <c r="U1230" s="66"/>
      <c r="V1230" s="66"/>
      <c r="W1230" s="66"/>
      <c r="X1230" s="66"/>
      <c r="Y1230" s="66"/>
      <c r="Z1230" s="66"/>
      <c r="AA1230" s="66"/>
      <c r="AB1230" s="66"/>
      <c r="AC1230" s="66"/>
      <c r="AD1230" s="66"/>
      <c r="AE1230" s="66"/>
      <c r="AF1230" s="66"/>
      <c r="AG1230" s="66"/>
      <c r="AH1230" s="66"/>
      <c r="AI1230" s="66"/>
      <c r="AJ1230" s="66"/>
      <c r="AK1230" s="66"/>
      <c r="AL1230" s="66"/>
      <c r="AM1230" s="66"/>
      <c r="AN1230" s="66"/>
      <c r="AO1230" s="66"/>
      <c r="AP1230" s="66"/>
      <c r="AQ1230" s="66"/>
      <c r="AR1230" s="66"/>
      <c r="AS1230" s="66"/>
      <c r="AT1230" s="66"/>
      <c r="AU1230" s="66"/>
      <c r="AV1230" s="66"/>
      <c r="AW1230" s="66"/>
      <c r="AX1230" s="66"/>
      <c r="AY1230" s="66"/>
      <c r="AZ1230" s="66"/>
      <c r="BA1230" s="66"/>
      <c r="BB1230" s="66"/>
      <c r="BC1230" s="66"/>
      <c r="BD1230" s="66"/>
      <c r="BE1230" s="66"/>
      <c r="BF1230" s="66"/>
      <c r="BG1230" s="66"/>
      <c r="BH1230" s="66"/>
      <c r="BI1230" s="66"/>
      <c r="BJ1230" s="66"/>
      <c r="BK1230" s="66"/>
      <c r="BL1230" s="66"/>
      <c r="BM1230" s="66"/>
      <c r="BN1230" s="66"/>
      <c r="BO1230" s="66"/>
      <c r="BP1230" s="66"/>
      <c r="BQ1230" s="66"/>
      <c r="BR1230" s="66"/>
      <c r="BS1230" s="66"/>
      <c r="BT1230" s="66"/>
    </row>
    <row r="1231" spans="1:72">
      <c r="A1231" s="67"/>
      <c r="B1231" s="67"/>
      <c r="C1231" s="69"/>
      <c r="D1231" s="67"/>
      <c r="E1231" s="190"/>
      <c r="F1231" s="190"/>
      <c r="G1231" s="190"/>
      <c r="H1231" s="190"/>
      <c r="I1231" s="190"/>
      <c r="J1231" s="190"/>
      <c r="K1231" s="190"/>
      <c r="L1231" s="190"/>
      <c r="M1231" s="66"/>
      <c r="N1231" s="66"/>
      <c r="O1231" s="66"/>
      <c r="P1231" s="66"/>
      <c r="Q1231" s="66"/>
      <c r="R1231" s="66"/>
      <c r="S1231" s="66"/>
      <c r="T1231" s="66"/>
      <c r="U1231" s="66"/>
      <c r="V1231" s="66"/>
      <c r="W1231" s="66"/>
      <c r="X1231" s="66"/>
      <c r="Y1231" s="66"/>
      <c r="Z1231" s="66"/>
      <c r="AA1231" s="66"/>
      <c r="AB1231" s="66"/>
      <c r="AC1231" s="66"/>
      <c r="AD1231" s="66"/>
      <c r="AE1231" s="66"/>
      <c r="AF1231" s="66"/>
      <c r="AG1231" s="66"/>
      <c r="AH1231" s="66"/>
      <c r="AI1231" s="66"/>
      <c r="AJ1231" s="66"/>
      <c r="AK1231" s="66"/>
      <c r="AL1231" s="66"/>
      <c r="AM1231" s="66"/>
      <c r="AN1231" s="66"/>
      <c r="AO1231" s="66"/>
      <c r="AP1231" s="66"/>
      <c r="AQ1231" s="66"/>
      <c r="AR1231" s="66"/>
      <c r="AS1231" s="66"/>
      <c r="AT1231" s="66"/>
      <c r="AU1231" s="66"/>
      <c r="AV1231" s="66"/>
      <c r="AW1231" s="66"/>
      <c r="AX1231" s="66"/>
      <c r="AY1231" s="66"/>
      <c r="AZ1231" s="66"/>
      <c r="BA1231" s="66"/>
      <c r="BB1231" s="66"/>
      <c r="BC1231" s="66"/>
      <c r="BD1231" s="66"/>
      <c r="BE1231" s="66"/>
      <c r="BF1231" s="66"/>
      <c r="BG1231" s="66"/>
      <c r="BH1231" s="66"/>
      <c r="BI1231" s="66"/>
      <c r="BJ1231" s="66"/>
      <c r="BK1231" s="66"/>
      <c r="BL1231" s="66"/>
      <c r="BM1231" s="66"/>
      <c r="BN1231" s="66"/>
      <c r="BO1231" s="66"/>
      <c r="BP1231" s="66"/>
      <c r="BQ1231" s="66"/>
      <c r="BR1231" s="66"/>
      <c r="BS1231" s="66"/>
      <c r="BT1231" s="66"/>
    </row>
    <row r="1232" spans="1:72">
      <c r="A1232" s="67"/>
      <c r="B1232" s="67"/>
      <c r="C1232" s="69"/>
      <c r="D1232" s="67"/>
      <c r="E1232" s="190"/>
      <c r="F1232" s="190"/>
      <c r="G1232" s="190"/>
      <c r="H1232" s="190"/>
      <c r="I1232" s="190"/>
      <c r="J1232" s="190"/>
      <c r="K1232" s="190"/>
      <c r="L1232" s="190"/>
      <c r="M1232" s="66"/>
      <c r="N1232" s="66"/>
      <c r="O1232" s="66"/>
      <c r="P1232" s="66"/>
      <c r="Q1232" s="66"/>
      <c r="R1232" s="66"/>
      <c r="S1232" s="66"/>
      <c r="T1232" s="66"/>
      <c r="U1232" s="66"/>
      <c r="V1232" s="66"/>
      <c r="W1232" s="66"/>
      <c r="X1232" s="66"/>
      <c r="Y1232" s="66"/>
      <c r="Z1232" s="66"/>
      <c r="AA1232" s="66"/>
      <c r="AB1232" s="66"/>
      <c r="AC1232" s="66"/>
      <c r="AD1232" s="66"/>
      <c r="AE1232" s="66"/>
      <c r="AF1232" s="66"/>
      <c r="AG1232" s="66"/>
      <c r="AH1232" s="66"/>
      <c r="AI1232" s="66"/>
      <c r="AJ1232" s="66"/>
      <c r="AK1232" s="66"/>
      <c r="AL1232" s="66"/>
      <c r="AM1232" s="66"/>
      <c r="AN1232" s="66"/>
      <c r="AO1232" s="66"/>
      <c r="AP1232" s="66"/>
      <c r="AQ1232" s="66"/>
      <c r="AR1232" s="66"/>
      <c r="AS1232" s="66"/>
      <c r="AT1232" s="66"/>
      <c r="AU1232" s="66"/>
      <c r="AV1232" s="66"/>
      <c r="AW1232" s="66"/>
      <c r="AX1232" s="66"/>
      <c r="AY1232" s="66"/>
      <c r="AZ1232" s="66"/>
      <c r="BA1232" s="66"/>
      <c r="BB1232" s="66"/>
      <c r="BC1232" s="66"/>
      <c r="BD1232" s="66"/>
      <c r="BE1232" s="66"/>
      <c r="BF1232" s="66"/>
      <c r="BG1232" s="66"/>
      <c r="BH1232" s="66"/>
      <c r="BI1232" s="66"/>
      <c r="BJ1232" s="66"/>
      <c r="BK1232" s="66"/>
      <c r="BL1232" s="66"/>
      <c r="BM1232" s="66"/>
      <c r="BN1232" s="66"/>
      <c r="BO1232" s="66"/>
      <c r="BP1232" s="66"/>
      <c r="BQ1232" s="66"/>
      <c r="BR1232" s="66"/>
      <c r="BS1232" s="66"/>
      <c r="BT1232" s="66"/>
    </row>
    <row r="1233" spans="1:72">
      <c r="A1233" s="67"/>
      <c r="B1233" s="67"/>
      <c r="C1233" s="69"/>
      <c r="D1233" s="67"/>
      <c r="E1233" s="190"/>
      <c r="F1233" s="190"/>
      <c r="G1233" s="190"/>
      <c r="H1233" s="190"/>
      <c r="I1233" s="190"/>
      <c r="J1233" s="190"/>
      <c r="K1233" s="190"/>
      <c r="L1233" s="190"/>
      <c r="M1233" s="66"/>
      <c r="N1233" s="66"/>
      <c r="O1233" s="66"/>
      <c r="P1233" s="66"/>
      <c r="Q1233" s="66"/>
      <c r="R1233" s="66"/>
      <c r="S1233" s="66"/>
      <c r="T1233" s="66"/>
      <c r="U1233" s="66"/>
      <c r="V1233" s="66"/>
      <c r="W1233" s="66"/>
      <c r="X1233" s="66"/>
      <c r="Y1233" s="66"/>
      <c r="Z1233" s="66"/>
      <c r="AA1233" s="66"/>
      <c r="AB1233" s="66"/>
      <c r="AC1233" s="66"/>
      <c r="AD1233" s="66"/>
      <c r="AE1233" s="66"/>
      <c r="AF1233" s="66"/>
      <c r="AG1233" s="66"/>
      <c r="AH1233" s="66"/>
      <c r="AI1233" s="66"/>
      <c r="AJ1233" s="66"/>
      <c r="AK1233" s="66"/>
      <c r="AL1233" s="66"/>
      <c r="AM1233" s="66"/>
      <c r="AN1233" s="66"/>
      <c r="AO1233" s="66"/>
      <c r="AP1233" s="66"/>
      <c r="AQ1233" s="66"/>
      <c r="AR1233" s="66"/>
      <c r="AS1233" s="66"/>
      <c r="AT1233" s="66"/>
      <c r="AU1233" s="66"/>
      <c r="AV1233" s="66"/>
      <c r="AW1233" s="66"/>
      <c r="AX1233" s="66"/>
      <c r="AY1233" s="66"/>
      <c r="AZ1233" s="66"/>
      <c r="BA1233" s="66"/>
      <c r="BB1233" s="66"/>
      <c r="BC1233" s="66"/>
      <c r="BD1233" s="66"/>
      <c r="BE1233" s="66"/>
      <c r="BF1233" s="66"/>
      <c r="BG1233" s="66"/>
      <c r="BH1233" s="66"/>
      <c r="BI1233" s="66"/>
      <c r="BJ1233" s="66"/>
      <c r="BK1233" s="66"/>
      <c r="BL1233" s="66"/>
      <c r="BM1233" s="66"/>
      <c r="BN1233" s="66"/>
      <c r="BO1233" s="66"/>
      <c r="BP1233" s="66"/>
      <c r="BQ1233" s="66"/>
      <c r="BR1233" s="66"/>
      <c r="BS1233" s="66"/>
      <c r="BT1233" s="66"/>
    </row>
    <row r="1234" spans="1:72">
      <c r="A1234" s="67"/>
      <c r="B1234" s="67"/>
      <c r="C1234" s="69"/>
      <c r="D1234" s="67"/>
      <c r="E1234" s="190"/>
      <c r="F1234" s="190"/>
      <c r="G1234" s="190"/>
      <c r="H1234" s="190"/>
      <c r="I1234" s="190"/>
      <c r="J1234" s="190"/>
      <c r="K1234" s="190"/>
      <c r="L1234" s="190"/>
      <c r="M1234" s="66"/>
      <c r="N1234" s="66"/>
      <c r="O1234" s="66"/>
      <c r="P1234" s="66"/>
      <c r="Q1234" s="66"/>
      <c r="R1234" s="66"/>
      <c r="S1234" s="66"/>
      <c r="T1234" s="66"/>
      <c r="U1234" s="66"/>
      <c r="V1234" s="66"/>
      <c r="W1234" s="66"/>
      <c r="X1234" s="66"/>
      <c r="Y1234" s="66"/>
      <c r="Z1234" s="66"/>
      <c r="AA1234" s="66"/>
      <c r="AB1234" s="66"/>
      <c r="AC1234" s="66"/>
      <c r="AD1234" s="66"/>
      <c r="AE1234" s="66"/>
      <c r="AF1234" s="66"/>
      <c r="AG1234" s="66"/>
      <c r="AH1234" s="66"/>
      <c r="AI1234" s="66"/>
      <c r="AJ1234" s="66"/>
      <c r="AK1234" s="66"/>
      <c r="AL1234" s="66"/>
      <c r="AM1234" s="66"/>
      <c r="AN1234" s="66"/>
      <c r="AO1234" s="66"/>
      <c r="AP1234" s="66"/>
      <c r="AQ1234" s="66"/>
      <c r="AR1234" s="66"/>
      <c r="AS1234" s="66"/>
      <c r="AT1234" s="66"/>
      <c r="AU1234" s="66"/>
      <c r="AV1234" s="66"/>
      <c r="AW1234" s="66"/>
      <c r="AX1234" s="66"/>
      <c r="AY1234" s="66"/>
      <c r="AZ1234" s="66"/>
      <c r="BA1234" s="66"/>
      <c r="BB1234" s="66"/>
      <c r="BC1234" s="66"/>
      <c r="BD1234" s="66"/>
      <c r="BE1234" s="66"/>
      <c r="BF1234" s="66"/>
      <c r="BG1234" s="66"/>
      <c r="BH1234" s="66"/>
      <c r="BI1234" s="66"/>
      <c r="BJ1234" s="66"/>
      <c r="BK1234" s="66"/>
      <c r="BL1234" s="66"/>
      <c r="BM1234" s="66"/>
      <c r="BN1234" s="66"/>
      <c r="BO1234" s="66"/>
      <c r="BP1234" s="66"/>
      <c r="BQ1234" s="66"/>
      <c r="BR1234" s="66"/>
      <c r="BS1234" s="66"/>
      <c r="BT1234" s="66"/>
    </row>
    <row r="1235" spans="1:72">
      <c r="A1235" s="67"/>
      <c r="B1235" s="67"/>
      <c r="C1235" s="69"/>
      <c r="D1235" s="67"/>
      <c r="E1235" s="190"/>
      <c r="F1235" s="190"/>
      <c r="G1235" s="190"/>
      <c r="H1235" s="190"/>
      <c r="I1235" s="190"/>
      <c r="J1235" s="190"/>
      <c r="K1235" s="190"/>
      <c r="L1235" s="190"/>
      <c r="M1235" s="66"/>
      <c r="N1235" s="66"/>
      <c r="O1235" s="66"/>
      <c r="P1235" s="66"/>
      <c r="Q1235" s="66"/>
      <c r="R1235" s="66"/>
      <c r="S1235" s="66"/>
      <c r="T1235" s="66"/>
      <c r="U1235" s="66"/>
      <c r="V1235" s="66"/>
      <c r="W1235" s="66"/>
      <c r="X1235" s="66"/>
      <c r="Y1235" s="66"/>
      <c r="Z1235" s="66"/>
      <c r="AA1235" s="66"/>
      <c r="AB1235" s="66"/>
      <c r="AC1235" s="66"/>
      <c r="AD1235" s="66"/>
      <c r="AE1235" s="66"/>
      <c r="AF1235" s="66"/>
      <c r="AG1235" s="66"/>
      <c r="AH1235" s="66"/>
      <c r="AI1235" s="66"/>
      <c r="AJ1235" s="66"/>
      <c r="AK1235" s="66"/>
      <c r="AL1235" s="66"/>
      <c r="AM1235" s="66"/>
      <c r="AN1235" s="66"/>
      <c r="AO1235" s="66"/>
      <c r="AP1235" s="66"/>
      <c r="AQ1235" s="66"/>
      <c r="AR1235" s="66"/>
      <c r="AS1235" s="66"/>
      <c r="AT1235" s="66"/>
      <c r="AU1235" s="66"/>
      <c r="AV1235" s="66"/>
      <c r="AW1235" s="66"/>
      <c r="AX1235" s="66"/>
      <c r="AY1235" s="66"/>
      <c r="AZ1235" s="66"/>
      <c r="BA1235" s="66"/>
      <c r="BB1235" s="66"/>
      <c r="BC1235" s="66"/>
      <c r="BD1235" s="66"/>
      <c r="BE1235" s="66"/>
      <c r="BF1235" s="66"/>
      <c r="BG1235" s="66"/>
      <c r="BH1235" s="66"/>
      <c r="BI1235" s="66"/>
      <c r="BJ1235" s="66"/>
      <c r="BK1235" s="66"/>
      <c r="BL1235" s="66"/>
      <c r="BM1235" s="66"/>
      <c r="BN1235" s="66"/>
      <c r="BO1235" s="66"/>
      <c r="BP1235" s="66"/>
      <c r="BQ1235" s="66"/>
      <c r="BR1235" s="66"/>
      <c r="BS1235" s="66"/>
      <c r="BT1235" s="66"/>
    </row>
    <row r="1236" spans="1:72">
      <c r="A1236" s="67"/>
      <c r="B1236" s="67"/>
      <c r="C1236" s="69"/>
      <c r="D1236" s="67"/>
      <c r="E1236" s="190"/>
      <c r="F1236" s="190"/>
      <c r="G1236" s="190"/>
      <c r="H1236" s="190"/>
      <c r="I1236" s="190"/>
      <c r="J1236" s="190"/>
      <c r="K1236" s="190"/>
      <c r="L1236" s="190"/>
      <c r="M1236" s="66"/>
      <c r="N1236" s="66"/>
      <c r="O1236" s="66"/>
      <c r="P1236" s="66"/>
      <c r="Q1236" s="66"/>
      <c r="R1236" s="66"/>
      <c r="S1236" s="66"/>
      <c r="T1236" s="66"/>
      <c r="U1236" s="66"/>
      <c r="V1236" s="66"/>
      <c r="W1236" s="66"/>
      <c r="X1236" s="66"/>
      <c r="Y1236" s="66"/>
      <c r="Z1236" s="66"/>
      <c r="AA1236" s="66"/>
      <c r="AB1236" s="66"/>
      <c r="AC1236" s="66"/>
      <c r="AD1236" s="66"/>
      <c r="AE1236" s="66"/>
      <c r="AF1236" s="66"/>
      <c r="AG1236" s="66"/>
      <c r="AH1236" s="66"/>
      <c r="AI1236" s="66"/>
      <c r="AJ1236" s="66"/>
      <c r="AK1236" s="66"/>
      <c r="AL1236" s="66"/>
      <c r="AM1236" s="66"/>
      <c r="AN1236" s="66"/>
      <c r="AO1236" s="66"/>
      <c r="AP1236" s="66"/>
      <c r="AQ1236" s="66"/>
      <c r="AR1236" s="66"/>
      <c r="AS1236" s="66"/>
      <c r="AT1236" s="66"/>
      <c r="AU1236" s="66"/>
      <c r="AV1236" s="66"/>
      <c r="AW1236" s="66"/>
      <c r="AX1236" s="66"/>
      <c r="AY1236" s="66"/>
      <c r="AZ1236" s="66"/>
      <c r="BA1236" s="66"/>
      <c r="BB1236" s="66"/>
      <c r="BC1236" s="66"/>
      <c r="BD1236" s="66"/>
      <c r="BE1236" s="66"/>
      <c r="BF1236" s="66"/>
      <c r="BG1236" s="66"/>
      <c r="BH1236" s="66"/>
      <c r="BI1236" s="66"/>
      <c r="BJ1236" s="66"/>
      <c r="BK1236" s="66"/>
      <c r="BL1236" s="66"/>
      <c r="BM1236" s="66"/>
      <c r="BN1236" s="66"/>
      <c r="BO1236" s="66"/>
      <c r="BP1236" s="66"/>
      <c r="BQ1236" s="66"/>
      <c r="BR1236" s="66"/>
      <c r="BS1236" s="66"/>
      <c r="BT1236" s="66"/>
    </row>
    <row r="1237" spans="1:72">
      <c r="A1237" s="67"/>
      <c r="B1237" s="67"/>
      <c r="C1237" s="69"/>
      <c r="D1237" s="67"/>
      <c r="E1237" s="190"/>
      <c r="F1237" s="190"/>
      <c r="G1237" s="190"/>
      <c r="H1237" s="190"/>
      <c r="I1237" s="190"/>
      <c r="J1237" s="190"/>
      <c r="K1237" s="190"/>
      <c r="L1237" s="190"/>
      <c r="M1237" s="66"/>
      <c r="N1237" s="66"/>
      <c r="O1237" s="66"/>
      <c r="P1237" s="66"/>
      <c r="Q1237" s="66"/>
      <c r="R1237" s="66"/>
      <c r="S1237" s="66"/>
      <c r="T1237" s="66"/>
      <c r="U1237" s="66"/>
      <c r="V1237" s="66"/>
      <c r="W1237" s="66"/>
      <c r="X1237" s="66"/>
      <c r="Y1237" s="66"/>
      <c r="Z1237" s="66"/>
      <c r="AA1237" s="66"/>
      <c r="AB1237" s="66"/>
      <c r="AC1237" s="66"/>
      <c r="AD1237" s="66"/>
      <c r="AE1237" s="66"/>
      <c r="AF1237" s="66"/>
      <c r="AG1237" s="66"/>
      <c r="AH1237" s="66"/>
      <c r="AI1237" s="66"/>
      <c r="AJ1237" s="66"/>
      <c r="AK1237" s="66"/>
      <c r="AL1237" s="66"/>
      <c r="AM1237" s="66"/>
      <c r="AN1237" s="66"/>
      <c r="AO1237" s="66"/>
      <c r="AP1237" s="66"/>
      <c r="AQ1237" s="66"/>
      <c r="AR1237" s="66"/>
      <c r="AS1237" s="66"/>
      <c r="AT1237" s="66"/>
      <c r="AU1237" s="66"/>
      <c r="AV1237" s="66"/>
      <c r="AW1237" s="66"/>
      <c r="AX1237" s="66"/>
      <c r="AY1237" s="66"/>
      <c r="AZ1237" s="66"/>
      <c r="BA1237" s="66"/>
      <c r="BB1237" s="66"/>
      <c r="BC1237" s="66"/>
      <c r="BD1237" s="66"/>
      <c r="BE1237" s="66"/>
      <c r="BF1237" s="66"/>
      <c r="BG1237" s="66"/>
      <c r="BH1237" s="66"/>
      <c r="BI1237" s="66"/>
      <c r="BJ1237" s="66"/>
      <c r="BK1237" s="66"/>
      <c r="BL1237" s="66"/>
      <c r="BM1237" s="66"/>
      <c r="BN1237" s="66"/>
      <c r="BO1237" s="66"/>
      <c r="BP1237" s="66"/>
      <c r="BQ1237" s="66"/>
      <c r="BR1237" s="66"/>
      <c r="BS1237" s="66"/>
      <c r="BT1237" s="66"/>
    </row>
    <row r="1238" spans="1:72">
      <c r="A1238" s="67"/>
      <c r="B1238" s="67"/>
      <c r="C1238" s="69"/>
      <c r="D1238" s="67"/>
      <c r="E1238" s="190"/>
      <c r="F1238" s="190"/>
      <c r="G1238" s="190"/>
      <c r="H1238" s="190"/>
      <c r="I1238" s="190"/>
      <c r="J1238" s="190"/>
      <c r="K1238" s="190"/>
      <c r="L1238" s="190"/>
      <c r="M1238" s="66"/>
      <c r="N1238" s="66"/>
      <c r="O1238" s="66"/>
      <c r="P1238" s="66"/>
      <c r="Q1238" s="66"/>
      <c r="R1238" s="66"/>
      <c r="S1238" s="66"/>
      <c r="T1238" s="66"/>
      <c r="U1238" s="66"/>
      <c r="V1238" s="66"/>
      <c r="W1238" s="66"/>
      <c r="X1238" s="66"/>
      <c r="Y1238" s="66"/>
      <c r="Z1238" s="66"/>
      <c r="AA1238" s="66"/>
      <c r="AB1238" s="66"/>
      <c r="AC1238" s="66"/>
      <c r="AD1238" s="66"/>
      <c r="AE1238" s="66"/>
      <c r="AF1238" s="66"/>
      <c r="AG1238" s="66"/>
      <c r="AH1238" s="66"/>
      <c r="AI1238" s="66"/>
      <c r="AJ1238" s="66"/>
      <c r="AK1238" s="66"/>
      <c r="AL1238" s="66"/>
      <c r="AM1238" s="66"/>
      <c r="AN1238" s="66"/>
      <c r="AO1238" s="66"/>
      <c r="AP1238" s="66"/>
      <c r="AQ1238" s="66"/>
      <c r="AR1238" s="66"/>
      <c r="AS1238" s="66"/>
      <c r="AT1238" s="66"/>
      <c r="AU1238" s="66"/>
      <c r="AV1238" s="66"/>
      <c r="AW1238" s="66"/>
      <c r="AX1238" s="66"/>
      <c r="AY1238" s="66"/>
      <c r="AZ1238" s="66"/>
      <c r="BA1238" s="66"/>
      <c r="BB1238" s="66"/>
      <c r="BC1238" s="66"/>
      <c r="BD1238" s="66"/>
      <c r="BE1238" s="66"/>
      <c r="BF1238" s="66"/>
      <c r="BG1238" s="66"/>
      <c r="BH1238" s="66"/>
      <c r="BI1238" s="66"/>
      <c r="BJ1238" s="66"/>
      <c r="BK1238" s="66"/>
      <c r="BL1238" s="66"/>
      <c r="BM1238" s="66"/>
      <c r="BN1238" s="66"/>
      <c r="BO1238" s="66"/>
      <c r="BP1238" s="66"/>
      <c r="BQ1238" s="66"/>
      <c r="BR1238" s="66"/>
      <c r="BS1238" s="66"/>
      <c r="BT1238" s="66"/>
    </row>
    <row r="1239" spans="1:72">
      <c r="A1239" s="67"/>
      <c r="B1239" s="67"/>
      <c r="C1239" s="69"/>
      <c r="D1239" s="67"/>
      <c r="E1239" s="190"/>
      <c r="F1239" s="190"/>
      <c r="G1239" s="190"/>
      <c r="H1239" s="190"/>
      <c r="I1239" s="190"/>
      <c r="J1239" s="190"/>
      <c r="K1239" s="190"/>
      <c r="L1239" s="190"/>
      <c r="M1239" s="66"/>
      <c r="N1239" s="66"/>
      <c r="O1239" s="66"/>
      <c r="P1239" s="66"/>
      <c r="Q1239" s="66"/>
      <c r="R1239" s="66"/>
      <c r="S1239" s="66"/>
      <c r="T1239" s="66"/>
      <c r="U1239" s="66"/>
      <c r="V1239" s="66"/>
      <c r="W1239" s="66"/>
      <c r="X1239" s="66"/>
      <c r="Y1239" s="66"/>
      <c r="Z1239" s="66"/>
      <c r="AA1239" s="66"/>
      <c r="AB1239" s="66"/>
      <c r="AC1239" s="66"/>
      <c r="AD1239" s="66"/>
      <c r="AE1239" s="66"/>
      <c r="AF1239" s="66"/>
      <c r="AG1239" s="66"/>
      <c r="AH1239" s="66"/>
      <c r="AI1239" s="66"/>
      <c r="AJ1239" s="66"/>
      <c r="AK1239" s="66"/>
      <c r="AL1239" s="66"/>
      <c r="AM1239" s="66"/>
      <c r="AN1239" s="66"/>
      <c r="AO1239" s="66"/>
      <c r="AP1239" s="66"/>
      <c r="AQ1239" s="66"/>
      <c r="AR1239" s="66"/>
      <c r="AS1239" s="66"/>
      <c r="AT1239" s="66"/>
      <c r="AU1239" s="66"/>
      <c r="AV1239" s="66"/>
      <c r="AW1239" s="66"/>
      <c r="AX1239" s="66"/>
      <c r="AY1239" s="66"/>
      <c r="AZ1239" s="66"/>
      <c r="BA1239" s="66"/>
      <c r="BB1239" s="66"/>
      <c r="BC1239" s="66"/>
      <c r="BD1239" s="66"/>
      <c r="BE1239" s="66"/>
      <c r="BF1239" s="66"/>
      <c r="BG1239" s="66"/>
      <c r="BH1239" s="66"/>
      <c r="BI1239" s="66"/>
      <c r="BJ1239" s="66"/>
      <c r="BK1239" s="66"/>
      <c r="BL1239" s="66"/>
      <c r="BM1239" s="66"/>
      <c r="BN1239" s="66"/>
      <c r="BO1239" s="66"/>
      <c r="BP1239" s="66"/>
      <c r="BQ1239" s="66"/>
      <c r="BR1239" s="66"/>
      <c r="BS1239" s="66"/>
      <c r="BT1239" s="66"/>
    </row>
    <row r="1240" spans="1:72">
      <c r="A1240" s="67"/>
      <c r="B1240" s="67"/>
      <c r="C1240" s="69"/>
      <c r="D1240" s="67"/>
      <c r="E1240" s="190"/>
      <c r="F1240" s="190"/>
      <c r="G1240" s="190"/>
      <c r="H1240" s="190"/>
      <c r="I1240" s="190"/>
      <c r="J1240" s="190"/>
      <c r="K1240" s="190"/>
      <c r="L1240" s="190"/>
      <c r="M1240" s="66"/>
      <c r="N1240" s="66"/>
      <c r="O1240" s="66"/>
      <c r="P1240" s="66"/>
      <c r="Q1240" s="66"/>
      <c r="R1240" s="66"/>
      <c r="S1240" s="66"/>
      <c r="T1240" s="66"/>
      <c r="U1240" s="66"/>
      <c r="V1240" s="66"/>
      <c r="W1240" s="66"/>
      <c r="X1240" s="66"/>
      <c r="Y1240" s="66"/>
      <c r="Z1240" s="66"/>
      <c r="AA1240" s="66"/>
      <c r="AB1240" s="66"/>
      <c r="AC1240" s="66"/>
      <c r="AD1240" s="66"/>
      <c r="AE1240" s="66"/>
      <c r="AF1240" s="66"/>
      <c r="AG1240" s="66"/>
      <c r="AH1240" s="66"/>
      <c r="AI1240" s="66"/>
      <c r="AJ1240" s="66"/>
      <c r="AK1240" s="66"/>
      <c r="AL1240" s="66"/>
      <c r="AM1240" s="66"/>
      <c r="AN1240" s="66"/>
      <c r="AO1240" s="66"/>
      <c r="AP1240" s="66"/>
      <c r="AQ1240" s="66"/>
      <c r="AR1240" s="66"/>
      <c r="AS1240" s="66"/>
      <c r="AT1240" s="66"/>
      <c r="AU1240" s="66"/>
      <c r="AV1240" s="66"/>
      <c r="AW1240" s="66"/>
      <c r="AX1240" s="66"/>
      <c r="AY1240" s="66"/>
      <c r="AZ1240" s="66"/>
      <c r="BA1240" s="66"/>
      <c r="BB1240" s="66"/>
      <c r="BC1240" s="66"/>
      <c r="BD1240" s="66"/>
      <c r="BE1240" s="66"/>
      <c r="BF1240" s="66"/>
      <c r="BG1240" s="66"/>
      <c r="BH1240" s="66"/>
      <c r="BI1240" s="66"/>
      <c r="BJ1240" s="66"/>
      <c r="BK1240" s="66"/>
      <c r="BL1240" s="66"/>
      <c r="BM1240" s="66"/>
      <c r="BN1240" s="66"/>
      <c r="BO1240" s="66"/>
      <c r="BP1240" s="66"/>
      <c r="BQ1240" s="66"/>
      <c r="BR1240" s="66"/>
      <c r="BS1240" s="66"/>
      <c r="BT1240" s="66"/>
    </row>
    <row r="1241" spans="1:72">
      <c r="A1241" s="67"/>
      <c r="B1241" s="67"/>
      <c r="C1241" s="69"/>
      <c r="D1241" s="67"/>
      <c r="E1241" s="190"/>
      <c r="F1241" s="190"/>
      <c r="G1241" s="190"/>
      <c r="H1241" s="190"/>
      <c r="I1241" s="190"/>
      <c r="J1241" s="190"/>
      <c r="K1241" s="190"/>
      <c r="L1241" s="190"/>
      <c r="M1241" s="66"/>
      <c r="N1241" s="66"/>
      <c r="O1241" s="66"/>
      <c r="P1241" s="66"/>
      <c r="Q1241" s="66"/>
      <c r="R1241" s="66"/>
      <c r="S1241" s="66"/>
      <c r="T1241" s="66"/>
      <c r="U1241" s="66"/>
      <c r="V1241" s="66"/>
      <c r="W1241" s="66"/>
      <c r="X1241" s="66"/>
      <c r="Y1241" s="66"/>
      <c r="Z1241" s="66"/>
      <c r="AA1241" s="66"/>
      <c r="AB1241" s="66"/>
      <c r="AC1241" s="66"/>
      <c r="AD1241" s="66"/>
      <c r="AE1241" s="66"/>
      <c r="AF1241" s="66"/>
      <c r="AG1241" s="66"/>
      <c r="AH1241" s="66"/>
      <c r="AI1241" s="66"/>
      <c r="AJ1241" s="66"/>
      <c r="AK1241" s="66"/>
      <c r="AL1241" s="66"/>
      <c r="AM1241" s="66"/>
      <c r="AN1241" s="66"/>
      <c r="AO1241" s="66"/>
      <c r="AP1241" s="66"/>
      <c r="AQ1241" s="66"/>
      <c r="AR1241" s="66"/>
      <c r="AS1241" s="66"/>
      <c r="AT1241" s="66"/>
      <c r="AU1241" s="66"/>
      <c r="AV1241" s="66"/>
      <c r="AW1241" s="66"/>
      <c r="AX1241" s="66"/>
      <c r="AY1241" s="66"/>
      <c r="AZ1241" s="66"/>
      <c r="BA1241" s="66"/>
      <c r="BB1241" s="66"/>
      <c r="BC1241" s="66"/>
      <c r="BD1241" s="66"/>
      <c r="BE1241" s="66"/>
      <c r="BF1241" s="66"/>
      <c r="BG1241" s="66"/>
      <c r="BH1241" s="66"/>
      <c r="BI1241" s="66"/>
      <c r="BJ1241" s="66"/>
      <c r="BK1241" s="66"/>
      <c r="BL1241" s="66"/>
      <c r="BM1241" s="66"/>
      <c r="BN1241" s="66"/>
      <c r="BO1241" s="66"/>
      <c r="BP1241" s="66"/>
      <c r="BQ1241" s="66"/>
      <c r="BR1241" s="66"/>
      <c r="BS1241" s="66"/>
      <c r="BT1241" s="66"/>
    </row>
    <row r="1242" spans="1:72">
      <c r="A1242" s="67"/>
      <c r="B1242" s="67"/>
      <c r="C1242" s="69"/>
      <c r="D1242" s="67"/>
      <c r="E1242" s="190"/>
      <c r="F1242" s="190"/>
      <c r="G1242" s="190"/>
      <c r="H1242" s="190"/>
      <c r="I1242" s="190"/>
      <c r="J1242" s="190"/>
      <c r="K1242" s="190"/>
      <c r="L1242" s="190"/>
      <c r="M1242" s="66"/>
      <c r="N1242" s="66"/>
      <c r="O1242" s="66"/>
      <c r="P1242" s="66"/>
      <c r="Q1242" s="66"/>
      <c r="R1242" s="66"/>
      <c r="S1242" s="66"/>
      <c r="T1242" s="66"/>
      <c r="U1242" s="66"/>
      <c r="V1242" s="66"/>
      <c r="W1242" s="66"/>
      <c r="X1242" s="66"/>
      <c r="Y1242" s="66"/>
      <c r="Z1242" s="66"/>
      <c r="AA1242" s="66"/>
      <c r="AB1242" s="66"/>
      <c r="AC1242" s="66"/>
      <c r="AD1242" s="66"/>
      <c r="AE1242" s="66"/>
      <c r="AF1242" s="66"/>
      <c r="AG1242" s="66"/>
      <c r="AH1242" s="66"/>
      <c r="AI1242" s="66"/>
      <c r="AJ1242" s="66"/>
      <c r="AK1242" s="66"/>
      <c r="AL1242" s="66"/>
      <c r="AM1242" s="66"/>
      <c r="AN1242" s="66"/>
      <c r="AO1242" s="66"/>
      <c r="AP1242" s="66"/>
      <c r="AQ1242" s="66"/>
      <c r="AR1242" s="66"/>
      <c r="AS1242" s="66"/>
      <c r="AT1242" s="66"/>
      <c r="AU1242" s="66"/>
      <c r="AV1242" s="66"/>
      <c r="AW1242" s="66"/>
      <c r="AX1242" s="66"/>
      <c r="AY1242" s="66"/>
      <c r="AZ1242" s="66"/>
      <c r="BA1242" s="66"/>
      <c r="BB1242" s="66"/>
      <c r="BC1242" s="66"/>
      <c r="BD1242" s="66"/>
      <c r="BE1242" s="66"/>
      <c r="BF1242" s="66"/>
      <c r="BG1242" s="66"/>
      <c r="BH1242" s="66"/>
      <c r="BI1242" s="66"/>
      <c r="BJ1242" s="66"/>
      <c r="BK1242" s="66"/>
      <c r="BL1242" s="66"/>
      <c r="BM1242" s="66"/>
      <c r="BN1242" s="66"/>
      <c r="BO1242" s="66"/>
      <c r="BP1242" s="66"/>
      <c r="BQ1242" s="66"/>
      <c r="BR1242" s="66"/>
      <c r="BS1242" s="66"/>
      <c r="BT1242" s="66"/>
    </row>
    <row r="1243" spans="1:72">
      <c r="A1243" s="67"/>
      <c r="B1243" s="67"/>
      <c r="C1243" s="69"/>
      <c r="D1243" s="67"/>
      <c r="E1243" s="190"/>
      <c r="F1243" s="190"/>
      <c r="G1243" s="190"/>
      <c r="H1243" s="190"/>
      <c r="I1243" s="190"/>
      <c r="J1243" s="190"/>
      <c r="K1243" s="190"/>
      <c r="L1243" s="190"/>
      <c r="M1243" s="66"/>
      <c r="N1243" s="66"/>
      <c r="O1243" s="66"/>
      <c r="P1243" s="66"/>
      <c r="Q1243" s="66"/>
      <c r="R1243" s="66"/>
      <c r="S1243" s="66"/>
      <c r="T1243" s="66"/>
      <c r="U1243" s="66"/>
      <c r="V1243" s="66"/>
      <c r="W1243" s="66"/>
      <c r="X1243" s="66"/>
      <c r="Y1243" s="66"/>
      <c r="Z1243" s="66"/>
      <c r="AA1243" s="66"/>
      <c r="AB1243" s="66"/>
      <c r="AC1243" s="66"/>
      <c r="AD1243" s="66"/>
      <c r="AE1243" s="66"/>
      <c r="AF1243" s="66"/>
      <c r="AG1243" s="66"/>
      <c r="AH1243" s="66"/>
      <c r="AI1243" s="66"/>
      <c r="AJ1243" s="66"/>
      <c r="AK1243" s="66"/>
      <c r="AL1243" s="66"/>
      <c r="AM1243" s="66"/>
      <c r="AN1243" s="66"/>
      <c r="AO1243" s="66"/>
      <c r="AP1243" s="66"/>
      <c r="AQ1243" s="66"/>
      <c r="AR1243" s="66"/>
      <c r="AS1243" s="66"/>
      <c r="AT1243" s="66"/>
      <c r="AU1243" s="66"/>
      <c r="AV1243" s="66"/>
      <c r="AW1243" s="66"/>
      <c r="AX1243" s="66"/>
      <c r="AY1243" s="66"/>
      <c r="AZ1243" s="66"/>
      <c r="BA1243" s="66"/>
      <c r="BB1243" s="66"/>
      <c r="BC1243" s="66"/>
      <c r="BD1243" s="66"/>
      <c r="BE1243" s="66"/>
      <c r="BF1243" s="66"/>
      <c r="BG1243" s="66"/>
      <c r="BH1243" s="66"/>
      <c r="BI1243" s="66"/>
      <c r="BJ1243" s="66"/>
      <c r="BK1243" s="66"/>
      <c r="BL1243" s="66"/>
      <c r="BM1243" s="66"/>
      <c r="BN1243" s="66"/>
      <c r="BO1243" s="66"/>
      <c r="BP1243" s="66"/>
      <c r="BQ1243" s="66"/>
      <c r="BR1243" s="66"/>
      <c r="BS1243" s="66"/>
      <c r="BT1243" s="66"/>
    </row>
    <row r="1244" spans="1:72">
      <c r="A1244" s="67"/>
      <c r="B1244" s="67"/>
      <c r="C1244" s="69"/>
      <c r="D1244" s="67"/>
      <c r="E1244" s="190"/>
      <c r="F1244" s="190"/>
      <c r="G1244" s="190"/>
      <c r="H1244" s="190"/>
      <c r="I1244" s="190"/>
      <c r="J1244" s="190"/>
      <c r="K1244" s="190"/>
      <c r="L1244" s="190"/>
      <c r="M1244" s="66"/>
      <c r="N1244" s="66"/>
      <c r="O1244" s="66"/>
      <c r="P1244" s="66"/>
      <c r="Q1244" s="66"/>
      <c r="R1244" s="66"/>
      <c r="S1244" s="66"/>
      <c r="T1244" s="66"/>
      <c r="U1244" s="66"/>
      <c r="V1244" s="66"/>
      <c r="W1244" s="66"/>
      <c r="X1244" s="66"/>
      <c r="Y1244" s="66"/>
      <c r="Z1244" s="66"/>
      <c r="AA1244" s="66"/>
      <c r="AB1244" s="66"/>
      <c r="AC1244" s="66"/>
      <c r="AD1244" s="66"/>
      <c r="AE1244" s="66"/>
      <c r="AF1244" s="66"/>
      <c r="AG1244" s="66"/>
      <c r="AH1244" s="66"/>
      <c r="AI1244" s="66"/>
      <c r="AJ1244" s="66"/>
      <c r="AK1244" s="66"/>
      <c r="AL1244" s="66"/>
      <c r="AM1244" s="66"/>
      <c r="AN1244" s="66"/>
      <c r="AO1244" s="66"/>
      <c r="AP1244" s="66"/>
      <c r="AQ1244" s="66"/>
      <c r="AR1244" s="66"/>
      <c r="AS1244" s="66"/>
      <c r="AT1244" s="66"/>
      <c r="AU1244" s="66"/>
      <c r="AV1244" s="66"/>
      <c r="AW1244" s="66"/>
      <c r="AX1244" s="66"/>
      <c r="AY1244" s="66"/>
      <c r="AZ1244" s="66"/>
      <c r="BA1244" s="66"/>
      <c r="BB1244" s="66"/>
      <c r="BC1244" s="66"/>
      <c r="BD1244" s="66"/>
      <c r="BE1244" s="66"/>
      <c r="BF1244" s="66"/>
      <c r="BG1244" s="66"/>
      <c r="BH1244" s="66"/>
      <c r="BI1244" s="66"/>
      <c r="BJ1244" s="66"/>
      <c r="BK1244" s="66"/>
      <c r="BL1244" s="66"/>
      <c r="BM1244" s="66"/>
      <c r="BN1244" s="66"/>
      <c r="BO1244" s="66"/>
      <c r="BP1244" s="66"/>
      <c r="BQ1244" s="66"/>
      <c r="BR1244" s="66"/>
      <c r="BS1244" s="66"/>
      <c r="BT1244" s="66"/>
    </row>
    <row r="1245" spans="1:72">
      <c r="A1245" s="67"/>
      <c r="B1245" s="67"/>
      <c r="C1245" s="69"/>
      <c r="D1245" s="67"/>
      <c r="E1245" s="190"/>
      <c r="F1245" s="190"/>
      <c r="G1245" s="190"/>
      <c r="H1245" s="190"/>
      <c r="I1245" s="190"/>
      <c r="J1245" s="190"/>
      <c r="K1245" s="190"/>
      <c r="L1245" s="190"/>
      <c r="M1245" s="66"/>
      <c r="N1245" s="66"/>
      <c r="O1245" s="66"/>
      <c r="P1245" s="66"/>
      <c r="Q1245" s="66"/>
      <c r="R1245" s="66"/>
      <c r="S1245" s="66"/>
      <c r="T1245" s="66"/>
      <c r="U1245" s="66"/>
      <c r="V1245" s="66"/>
      <c r="W1245" s="66"/>
      <c r="X1245" s="66"/>
      <c r="Y1245" s="66"/>
      <c r="Z1245" s="66"/>
      <c r="AA1245" s="66"/>
      <c r="AB1245" s="66"/>
      <c r="AC1245" s="66"/>
      <c r="AD1245" s="66"/>
      <c r="AE1245" s="66"/>
      <c r="AF1245" s="66"/>
      <c r="AG1245" s="66"/>
      <c r="AH1245" s="66"/>
      <c r="AI1245" s="66"/>
      <c r="AJ1245" s="66"/>
      <c r="AK1245" s="66"/>
      <c r="AL1245" s="66"/>
      <c r="AM1245" s="66"/>
      <c r="AN1245" s="66"/>
      <c r="AO1245" s="66"/>
      <c r="AP1245" s="66"/>
      <c r="AQ1245" s="66"/>
      <c r="AR1245" s="66"/>
      <c r="AS1245" s="66"/>
      <c r="AT1245" s="66"/>
      <c r="AU1245" s="66"/>
      <c r="AV1245" s="66"/>
      <c r="AW1245" s="66"/>
      <c r="AX1245" s="66"/>
      <c r="AY1245" s="66"/>
      <c r="AZ1245" s="66"/>
      <c r="BA1245" s="66"/>
      <c r="BB1245" s="66"/>
      <c r="BC1245" s="66"/>
      <c r="BD1245" s="66"/>
      <c r="BE1245" s="66"/>
      <c r="BF1245" s="66"/>
      <c r="BG1245" s="66"/>
      <c r="BH1245" s="66"/>
      <c r="BI1245" s="66"/>
      <c r="BJ1245" s="66"/>
      <c r="BK1245" s="66"/>
      <c r="BL1245" s="66"/>
      <c r="BM1245" s="66"/>
      <c r="BN1245" s="66"/>
      <c r="BO1245" s="66"/>
      <c r="BP1245" s="66"/>
      <c r="BQ1245" s="66"/>
      <c r="BR1245" s="66"/>
      <c r="BS1245" s="66"/>
      <c r="BT1245" s="66"/>
    </row>
    <row r="1246" spans="1:72">
      <c r="A1246" s="67"/>
      <c r="B1246" s="67"/>
      <c r="C1246" s="69"/>
      <c r="D1246" s="67"/>
      <c r="E1246" s="190"/>
      <c r="F1246" s="190"/>
      <c r="G1246" s="190"/>
      <c r="H1246" s="190"/>
      <c r="I1246" s="190"/>
      <c r="J1246" s="190"/>
      <c r="K1246" s="190"/>
      <c r="L1246" s="190"/>
      <c r="M1246" s="66"/>
      <c r="N1246" s="66"/>
      <c r="O1246" s="66"/>
      <c r="P1246" s="66"/>
      <c r="Q1246" s="66"/>
      <c r="R1246" s="66"/>
      <c r="S1246" s="66"/>
      <c r="T1246" s="66"/>
      <c r="U1246" s="66"/>
      <c r="V1246" s="66"/>
      <c r="W1246" s="66"/>
      <c r="X1246" s="66"/>
      <c r="Y1246" s="66"/>
      <c r="Z1246" s="66"/>
      <c r="AA1246" s="66"/>
      <c r="AB1246" s="66"/>
      <c r="AC1246" s="66"/>
      <c r="AD1246" s="66"/>
      <c r="AE1246" s="66"/>
      <c r="AF1246" s="66"/>
      <c r="AG1246" s="66"/>
      <c r="AH1246" s="66"/>
      <c r="AI1246" s="66"/>
      <c r="AJ1246" s="66"/>
      <c r="AK1246" s="66"/>
      <c r="AL1246" s="66"/>
      <c r="AM1246" s="66"/>
      <c r="AN1246" s="66"/>
      <c r="AO1246" s="66"/>
      <c r="AP1246" s="66"/>
      <c r="AQ1246" s="66"/>
      <c r="AR1246" s="66"/>
      <c r="AS1246" s="66"/>
      <c r="AT1246" s="66"/>
      <c r="AU1246" s="66"/>
      <c r="AV1246" s="66"/>
      <c r="AW1246" s="66"/>
      <c r="AX1246" s="66"/>
      <c r="AY1246" s="66"/>
      <c r="AZ1246" s="66"/>
      <c r="BA1246" s="66"/>
      <c r="BB1246" s="66"/>
      <c r="BC1246" s="66"/>
      <c r="BD1246" s="66"/>
      <c r="BE1246" s="66"/>
      <c r="BF1246" s="66"/>
      <c r="BG1246" s="66"/>
      <c r="BH1246" s="66"/>
      <c r="BI1246" s="66"/>
      <c r="BJ1246" s="66"/>
      <c r="BK1246" s="66"/>
      <c r="BL1246" s="66"/>
      <c r="BM1246" s="66"/>
      <c r="BN1246" s="66"/>
      <c r="BO1246" s="66"/>
      <c r="BP1246" s="66"/>
      <c r="BQ1246" s="66"/>
      <c r="BR1246" s="66"/>
      <c r="BS1246" s="66"/>
      <c r="BT1246" s="66"/>
    </row>
    <row r="1247" spans="1:72">
      <c r="A1247" s="67"/>
      <c r="B1247" s="67"/>
      <c r="C1247" s="69"/>
      <c r="D1247" s="67"/>
      <c r="E1247" s="190"/>
      <c r="F1247" s="190"/>
      <c r="G1247" s="190"/>
      <c r="H1247" s="190"/>
      <c r="I1247" s="190"/>
      <c r="J1247" s="190"/>
      <c r="K1247" s="190"/>
      <c r="L1247" s="190"/>
      <c r="M1247" s="66"/>
      <c r="N1247" s="66"/>
      <c r="O1247" s="66"/>
      <c r="P1247" s="66"/>
      <c r="Q1247" s="66"/>
      <c r="R1247" s="66"/>
      <c r="S1247" s="66"/>
      <c r="T1247" s="66"/>
      <c r="U1247" s="66"/>
      <c r="V1247" s="66"/>
      <c r="W1247" s="66"/>
      <c r="X1247" s="66"/>
      <c r="Y1247" s="66"/>
      <c r="Z1247" s="66"/>
      <c r="AA1247" s="66"/>
      <c r="AB1247" s="66"/>
      <c r="AC1247" s="66"/>
      <c r="AD1247" s="66"/>
      <c r="AE1247" s="66"/>
      <c r="AF1247" s="66"/>
      <c r="AG1247" s="66"/>
      <c r="AH1247" s="66"/>
      <c r="AI1247" s="66"/>
      <c r="AJ1247" s="66"/>
      <c r="AK1247" s="66"/>
      <c r="AL1247" s="66"/>
      <c r="AM1247" s="66"/>
      <c r="AN1247" s="66"/>
      <c r="AO1247" s="66"/>
      <c r="AP1247" s="66"/>
      <c r="AQ1247" s="66"/>
      <c r="AR1247" s="66"/>
      <c r="AS1247" s="66"/>
      <c r="AT1247" s="66"/>
      <c r="AU1247" s="66"/>
      <c r="AV1247" s="66"/>
      <c r="AW1247" s="66"/>
      <c r="AX1247" s="66"/>
      <c r="AY1247" s="66"/>
      <c r="AZ1247" s="66"/>
      <c r="BA1247" s="66"/>
      <c r="BB1247" s="66"/>
      <c r="BC1247" s="66"/>
      <c r="BD1247" s="66"/>
      <c r="BE1247" s="66"/>
      <c r="BF1247" s="66"/>
      <c r="BG1247" s="66"/>
      <c r="BH1247" s="66"/>
      <c r="BI1247" s="66"/>
      <c r="BJ1247" s="66"/>
      <c r="BK1247" s="66"/>
      <c r="BL1247" s="66"/>
      <c r="BM1247" s="66"/>
      <c r="BN1247" s="66"/>
      <c r="BO1247" s="66"/>
      <c r="BP1247" s="66"/>
      <c r="BQ1247" s="66"/>
      <c r="BR1247" s="66"/>
      <c r="BS1247" s="66"/>
      <c r="BT1247" s="66"/>
    </row>
    <row r="1248" spans="1:72">
      <c r="A1248" s="67"/>
      <c r="B1248" s="67"/>
      <c r="C1248" s="69"/>
      <c r="D1248" s="67"/>
      <c r="E1248" s="190"/>
      <c r="F1248" s="190"/>
      <c r="G1248" s="190"/>
      <c r="H1248" s="190"/>
      <c r="I1248" s="190"/>
      <c r="J1248" s="190"/>
      <c r="K1248" s="190"/>
      <c r="L1248" s="190"/>
      <c r="M1248" s="66"/>
      <c r="N1248" s="66"/>
      <c r="O1248" s="66"/>
      <c r="P1248" s="66"/>
      <c r="Q1248" s="66"/>
      <c r="R1248" s="66"/>
      <c r="S1248" s="66"/>
      <c r="T1248" s="66"/>
      <c r="U1248" s="66"/>
      <c r="V1248" s="66"/>
      <c r="W1248" s="66"/>
      <c r="X1248" s="66"/>
      <c r="Y1248" s="66"/>
      <c r="Z1248" s="66"/>
      <c r="AA1248" s="66"/>
      <c r="AB1248" s="66"/>
      <c r="AC1248" s="66"/>
      <c r="AD1248" s="66"/>
      <c r="AE1248" s="66"/>
      <c r="AF1248" s="66"/>
      <c r="AG1248" s="66"/>
      <c r="AH1248" s="66"/>
      <c r="AI1248" s="66"/>
      <c r="AJ1248" s="66"/>
      <c r="AK1248" s="66"/>
      <c r="AL1248" s="66"/>
      <c r="AM1248" s="66"/>
      <c r="AN1248" s="66"/>
      <c r="AO1248" s="66"/>
      <c r="AP1248" s="66"/>
      <c r="AQ1248" s="66"/>
      <c r="AR1248" s="66"/>
      <c r="AS1248" s="66"/>
      <c r="AT1248" s="66"/>
      <c r="AU1248" s="66"/>
      <c r="AV1248" s="66"/>
      <c r="AW1248" s="66"/>
      <c r="AX1248" s="66"/>
      <c r="AY1248" s="66"/>
      <c r="AZ1248" s="66"/>
      <c r="BA1248" s="66"/>
      <c r="BB1248" s="66"/>
      <c r="BC1248" s="66"/>
      <c r="BD1248" s="66"/>
      <c r="BE1248" s="66"/>
      <c r="BF1248" s="66"/>
      <c r="BG1248" s="66"/>
      <c r="BH1248" s="66"/>
      <c r="BI1248" s="66"/>
      <c r="BJ1248" s="66"/>
      <c r="BK1248" s="66"/>
      <c r="BL1248" s="66"/>
      <c r="BM1248" s="66"/>
      <c r="BN1248" s="66"/>
      <c r="BO1248" s="66"/>
      <c r="BP1248" s="66"/>
      <c r="BQ1248" s="66"/>
      <c r="BR1248" s="66"/>
      <c r="BS1248" s="66"/>
      <c r="BT1248" s="66"/>
    </row>
    <row r="1249" spans="1:72">
      <c r="A1249" s="67"/>
      <c r="B1249" s="67"/>
      <c r="C1249" s="69"/>
      <c r="D1249" s="67"/>
      <c r="E1249" s="190"/>
      <c r="F1249" s="190"/>
      <c r="G1249" s="190"/>
      <c r="H1249" s="190"/>
      <c r="I1249" s="190"/>
      <c r="J1249" s="190"/>
      <c r="K1249" s="190"/>
      <c r="L1249" s="190"/>
      <c r="M1249" s="66"/>
      <c r="N1249" s="66"/>
      <c r="O1249" s="66"/>
      <c r="P1249" s="66"/>
      <c r="Q1249" s="66"/>
      <c r="R1249" s="66"/>
      <c r="S1249" s="66"/>
      <c r="T1249" s="66"/>
      <c r="U1249" s="66"/>
      <c r="V1249" s="66"/>
      <c r="W1249" s="66"/>
      <c r="X1249" s="66"/>
      <c r="Y1249" s="66"/>
      <c r="Z1249" s="66"/>
      <c r="AA1249" s="66"/>
      <c r="AB1249" s="66"/>
      <c r="AC1249" s="66"/>
      <c r="AD1249" s="66"/>
      <c r="AE1249" s="66"/>
      <c r="AF1249" s="66"/>
      <c r="AG1249" s="66"/>
      <c r="AH1249" s="66"/>
      <c r="AI1249" s="66"/>
      <c r="AJ1249" s="66"/>
      <c r="AK1249" s="66"/>
      <c r="AL1249" s="66"/>
      <c r="AM1249" s="66"/>
      <c r="AN1249" s="66"/>
      <c r="AO1249" s="66"/>
      <c r="AP1249" s="66"/>
      <c r="AQ1249" s="66"/>
      <c r="AR1249" s="66"/>
      <c r="AS1249" s="66"/>
      <c r="AT1249" s="66"/>
      <c r="AU1249" s="66"/>
      <c r="AV1249" s="66"/>
      <c r="AW1249" s="66"/>
      <c r="AX1249" s="66"/>
      <c r="AY1249" s="66"/>
      <c r="AZ1249" s="66"/>
      <c r="BA1249" s="66"/>
      <c r="BB1249" s="66"/>
      <c r="BC1249" s="66"/>
      <c r="BD1249" s="66"/>
      <c r="BE1249" s="66"/>
      <c r="BF1249" s="66"/>
      <c r="BG1249" s="66"/>
      <c r="BH1249" s="66"/>
      <c r="BI1249" s="66"/>
      <c r="BJ1249" s="66"/>
      <c r="BK1249" s="66"/>
      <c r="BL1249" s="66"/>
      <c r="BM1249" s="66"/>
      <c r="BN1249" s="66"/>
      <c r="BO1249" s="66"/>
      <c r="BP1249" s="66"/>
      <c r="BQ1249" s="66"/>
      <c r="BR1249" s="66"/>
      <c r="BS1249" s="66"/>
      <c r="BT1249" s="66"/>
    </row>
    <row r="1250" spans="1:72">
      <c r="A1250" s="67"/>
      <c r="B1250" s="67"/>
      <c r="C1250" s="69"/>
      <c r="D1250" s="67"/>
      <c r="E1250" s="190"/>
      <c r="F1250" s="190"/>
      <c r="G1250" s="190"/>
      <c r="H1250" s="190"/>
      <c r="I1250" s="190"/>
      <c r="J1250" s="190"/>
      <c r="K1250" s="190"/>
      <c r="L1250" s="190"/>
      <c r="M1250" s="66"/>
      <c r="N1250" s="66"/>
      <c r="O1250" s="66"/>
      <c r="P1250" s="66"/>
      <c r="Q1250" s="66"/>
      <c r="R1250" s="66"/>
      <c r="S1250" s="66"/>
      <c r="T1250" s="66"/>
      <c r="U1250" s="66"/>
      <c r="V1250" s="66"/>
      <c r="W1250" s="66"/>
      <c r="X1250" s="66"/>
      <c r="Y1250" s="66"/>
      <c r="Z1250" s="66"/>
      <c r="AA1250" s="66"/>
      <c r="AB1250" s="66"/>
      <c r="AC1250" s="66"/>
      <c r="AD1250" s="66"/>
      <c r="AE1250" s="66"/>
      <c r="AF1250" s="66"/>
      <c r="AG1250" s="66"/>
      <c r="AH1250" s="66"/>
      <c r="AI1250" s="66"/>
      <c r="AJ1250" s="66"/>
      <c r="AK1250" s="66"/>
      <c r="AL1250" s="66"/>
      <c r="AM1250" s="66"/>
      <c r="AN1250" s="66"/>
      <c r="AO1250" s="66"/>
      <c r="AP1250" s="66"/>
      <c r="AQ1250" s="66"/>
      <c r="AR1250" s="66"/>
      <c r="AS1250" s="66"/>
      <c r="AT1250" s="66"/>
      <c r="AU1250" s="66"/>
      <c r="AV1250" s="66"/>
      <c r="AW1250" s="66"/>
      <c r="AX1250" s="66"/>
      <c r="AY1250" s="66"/>
      <c r="AZ1250" s="66"/>
      <c r="BA1250" s="66"/>
      <c r="BB1250" s="66"/>
      <c r="BC1250" s="66"/>
      <c r="BD1250" s="66"/>
      <c r="BE1250" s="66"/>
      <c r="BF1250" s="66"/>
      <c r="BG1250" s="66"/>
      <c r="BH1250" s="66"/>
      <c r="BI1250" s="66"/>
      <c r="BJ1250" s="66"/>
      <c r="BK1250" s="66"/>
      <c r="BL1250" s="66"/>
      <c r="BM1250" s="66"/>
      <c r="BN1250" s="66"/>
      <c r="BO1250" s="66"/>
      <c r="BP1250" s="66"/>
      <c r="BQ1250" s="66"/>
      <c r="BR1250" s="66"/>
      <c r="BS1250" s="66"/>
      <c r="BT1250" s="66"/>
    </row>
    <row r="1251" spans="1:72">
      <c r="A1251" s="67"/>
      <c r="B1251" s="67"/>
      <c r="C1251" s="69"/>
      <c r="D1251" s="67"/>
      <c r="E1251" s="190"/>
      <c r="F1251" s="190"/>
      <c r="G1251" s="190"/>
      <c r="H1251" s="190"/>
      <c r="I1251" s="190"/>
      <c r="J1251" s="190"/>
      <c r="K1251" s="190"/>
      <c r="L1251" s="190"/>
      <c r="M1251" s="66"/>
      <c r="N1251" s="66"/>
      <c r="O1251" s="66"/>
      <c r="P1251" s="66"/>
      <c r="Q1251" s="66"/>
      <c r="R1251" s="66"/>
      <c r="S1251" s="66"/>
      <c r="T1251" s="66"/>
      <c r="U1251" s="66"/>
      <c r="V1251" s="66"/>
      <c r="W1251" s="66"/>
      <c r="X1251" s="66"/>
      <c r="Y1251" s="66"/>
      <c r="Z1251" s="66"/>
      <c r="AA1251" s="66"/>
      <c r="AB1251" s="66"/>
      <c r="AC1251" s="66"/>
      <c r="AD1251" s="66"/>
      <c r="AE1251" s="66"/>
      <c r="AF1251" s="66"/>
      <c r="AG1251" s="66"/>
      <c r="AH1251" s="66"/>
      <c r="AI1251" s="66"/>
      <c r="AJ1251" s="66"/>
      <c r="AK1251" s="66"/>
      <c r="AL1251" s="66"/>
      <c r="AM1251" s="66"/>
      <c r="AN1251" s="66"/>
      <c r="AO1251" s="66"/>
      <c r="AP1251" s="66"/>
      <c r="AQ1251" s="66"/>
      <c r="AR1251" s="66"/>
      <c r="AS1251" s="66"/>
      <c r="AT1251" s="66"/>
      <c r="AU1251" s="66"/>
      <c r="AV1251" s="66"/>
      <c r="AW1251" s="66"/>
      <c r="AX1251" s="66"/>
      <c r="AY1251" s="66"/>
      <c r="AZ1251" s="66"/>
      <c r="BA1251" s="66"/>
      <c r="BB1251" s="66"/>
      <c r="BC1251" s="66"/>
      <c r="BD1251" s="66"/>
      <c r="BE1251" s="66"/>
      <c r="BF1251" s="66"/>
      <c r="BG1251" s="66"/>
      <c r="BH1251" s="66"/>
      <c r="BI1251" s="66"/>
      <c r="BJ1251" s="66"/>
      <c r="BK1251" s="66"/>
      <c r="BL1251" s="66"/>
      <c r="BM1251" s="66"/>
      <c r="BN1251" s="66"/>
      <c r="BO1251" s="66"/>
      <c r="BP1251" s="66"/>
      <c r="BQ1251" s="66"/>
      <c r="BR1251" s="66"/>
      <c r="BS1251" s="66"/>
      <c r="BT1251" s="66"/>
    </row>
    <row r="1252" spans="1:72">
      <c r="A1252" s="67"/>
      <c r="B1252" s="67"/>
      <c r="C1252" s="69"/>
      <c r="D1252" s="67"/>
      <c r="E1252" s="190"/>
      <c r="F1252" s="190"/>
      <c r="G1252" s="190"/>
      <c r="H1252" s="190"/>
      <c r="I1252" s="190"/>
      <c r="J1252" s="190"/>
      <c r="K1252" s="190"/>
      <c r="L1252" s="190"/>
      <c r="M1252" s="66"/>
      <c r="N1252" s="66"/>
      <c r="O1252" s="66"/>
      <c r="P1252" s="66"/>
      <c r="Q1252" s="66"/>
      <c r="R1252" s="66"/>
      <c r="S1252" s="66"/>
      <c r="T1252" s="66"/>
      <c r="U1252" s="66"/>
      <c r="V1252" s="66"/>
      <c r="W1252" s="66"/>
      <c r="X1252" s="66"/>
      <c r="Y1252" s="66"/>
      <c r="Z1252" s="66"/>
      <c r="AA1252" s="66"/>
      <c r="AB1252" s="66"/>
      <c r="AC1252" s="66"/>
      <c r="AD1252" s="66"/>
      <c r="AE1252" s="66"/>
      <c r="AF1252" s="66"/>
      <c r="AG1252" s="66"/>
      <c r="AH1252" s="66"/>
      <c r="AI1252" s="66"/>
      <c r="AJ1252" s="66"/>
      <c r="AK1252" s="66"/>
      <c r="AL1252" s="66"/>
      <c r="AM1252" s="66"/>
      <c r="AN1252" s="66"/>
      <c r="AO1252" s="66"/>
      <c r="AP1252" s="66"/>
      <c r="AQ1252" s="66"/>
      <c r="AR1252" s="66"/>
      <c r="AS1252" s="66"/>
      <c r="AT1252" s="66"/>
      <c r="AU1252" s="66"/>
      <c r="AV1252" s="66"/>
      <c r="AW1252" s="66"/>
      <c r="AX1252" s="66"/>
      <c r="AY1252" s="66"/>
      <c r="AZ1252" s="66"/>
      <c r="BA1252" s="66"/>
      <c r="BB1252" s="66"/>
      <c r="BC1252" s="66"/>
      <c r="BD1252" s="66"/>
      <c r="BE1252" s="66"/>
      <c r="BF1252" s="66"/>
      <c r="BG1252" s="66"/>
      <c r="BH1252" s="66"/>
      <c r="BI1252" s="66"/>
      <c r="BJ1252" s="66"/>
      <c r="BK1252" s="66"/>
      <c r="BL1252" s="66"/>
      <c r="BM1252" s="66"/>
      <c r="BN1252" s="66"/>
      <c r="BO1252" s="66"/>
      <c r="BP1252" s="66"/>
      <c r="BQ1252" s="66"/>
      <c r="BR1252" s="66"/>
      <c r="BS1252" s="66"/>
      <c r="BT1252" s="66"/>
    </row>
    <row r="1253" spans="1:72">
      <c r="A1253" s="67"/>
      <c r="B1253" s="67"/>
      <c r="C1253" s="69"/>
      <c r="D1253" s="67"/>
      <c r="E1253" s="190"/>
      <c r="F1253" s="190"/>
      <c r="G1253" s="190"/>
      <c r="H1253" s="190"/>
      <c r="I1253" s="190"/>
      <c r="J1253" s="190"/>
      <c r="K1253" s="190"/>
      <c r="L1253" s="190"/>
      <c r="M1253" s="66"/>
      <c r="N1253" s="66"/>
      <c r="O1253" s="66"/>
      <c r="P1253" s="66"/>
      <c r="Q1253" s="66"/>
      <c r="R1253" s="66"/>
      <c r="S1253" s="66"/>
      <c r="T1253" s="66"/>
      <c r="U1253" s="66"/>
      <c r="V1253" s="66"/>
      <c r="W1253" s="66"/>
      <c r="X1253" s="66"/>
      <c r="Y1253" s="66"/>
      <c r="Z1253" s="66"/>
      <c r="AA1253" s="66"/>
      <c r="AB1253" s="66"/>
      <c r="AC1253" s="66"/>
      <c r="AD1253" s="66"/>
      <c r="AE1253" s="66"/>
      <c r="AF1253" s="66"/>
      <c r="AG1253" s="66"/>
      <c r="AH1253" s="66"/>
      <c r="AI1253" s="66"/>
      <c r="AJ1253" s="66"/>
      <c r="AK1253" s="66"/>
      <c r="AL1253" s="66"/>
      <c r="AM1253" s="66"/>
      <c r="AN1253" s="66"/>
      <c r="AO1253" s="66"/>
      <c r="AP1253" s="66"/>
      <c r="AQ1253" s="66"/>
      <c r="AR1253" s="66"/>
      <c r="AS1253" s="66"/>
      <c r="AT1253" s="66"/>
      <c r="AU1253" s="66"/>
      <c r="AV1253" s="66"/>
      <c r="AW1253" s="66"/>
      <c r="AX1253" s="66"/>
      <c r="AY1253" s="66"/>
      <c r="AZ1253" s="66"/>
      <c r="BA1253" s="66"/>
      <c r="BB1253" s="66"/>
      <c r="BC1253" s="66"/>
      <c r="BD1253" s="66"/>
      <c r="BE1253" s="66"/>
      <c r="BF1253" s="66"/>
      <c r="BG1253" s="66"/>
      <c r="BH1253" s="66"/>
      <c r="BI1253" s="66"/>
      <c r="BJ1253" s="66"/>
      <c r="BK1253" s="66"/>
      <c r="BL1253" s="66"/>
      <c r="BM1253" s="66"/>
      <c r="BN1253" s="66"/>
      <c r="BO1253" s="66"/>
      <c r="BP1253" s="66"/>
      <c r="BQ1253" s="66"/>
      <c r="BR1253" s="66"/>
      <c r="BS1253" s="66"/>
      <c r="BT1253" s="66"/>
    </row>
    <row r="1254" spans="1:72">
      <c r="A1254" s="67"/>
      <c r="B1254" s="67"/>
      <c r="C1254" s="69"/>
      <c r="D1254" s="67"/>
      <c r="E1254" s="190"/>
      <c r="F1254" s="190"/>
      <c r="G1254" s="190"/>
      <c r="H1254" s="190"/>
      <c r="I1254" s="190"/>
      <c r="J1254" s="190"/>
      <c r="K1254" s="190"/>
      <c r="L1254" s="190"/>
      <c r="M1254" s="66"/>
      <c r="N1254" s="66"/>
      <c r="O1254" s="66"/>
      <c r="P1254" s="66"/>
      <c r="Q1254" s="66"/>
      <c r="R1254" s="66"/>
      <c r="S1254" s="66"/>
      <c r="T1254" s="66"/>
      <c r="U1254" s="66"/>
      <c r="V1254" s="66"/>
      <c r="W1254" s="66"/>
      <c r="X1254" s="66"/>
      <c r="Y1254" s="66"/>
      <c r="Z1254" s="66"/>
      <c r="AA1254" s="66"/>
      <c r="AB1254" s="66"/>
      <c r="AC1254" s="66"/>
      <c r="AD1254" s="66"/>
      <c r="AE1254" s="66"/>
      <c r="AF1254" s="66"/>
      <c r="AG1254" s="66"/>
      <c r="AH1254" s="66"/>
      <c r="AI1254" s="66"/>
      <c r="AJ1254" s="66"/>
      <c r="AK1254" s="66"/>
      <c r="AL1254" s="66"/>
      <c r="AM1254" s="66"/>
      <c r="AN1254" s="66"/>
      <c r="AO1254" s="66"/>
      <c r="AP1254" s="66"/>
      <c r="AQ1254" s="66"/>
      <c r="AR1254" s="66"/>
      <c r="AS1254" s="66"/>
      <c r="AT1254" s="66"/>
      <c r="AU1254" s="66"/>
      <c r="AV1254" s="66"/>
      <c r="AW1254" s="66"/>
      <c r="AX1254" s="66"/>
      <c r="AY1254" s="66"/>
      <c r="AZ1254" s="66"/>
      <c r="BA1254" s="66"/>
      <c r="BB1254" s="66"/>
      <c r="BC1254" s="66"/>
      <c r="BD1254" s="66"/>
      <c r="BE1254" s="66"/>
      <c r="BF1254" s="66"/>
      <c r="BG1254" s="66"/>
      <c r="BH1254" s="66"/>
      <c r="BI1254" s="66"/>
      <c r="BJ1254" s="66"/>
      <c r="BK1254" s="66"/>
      <c r="BL1254" s="66"/>
      <c r="BM1254" s="66"/>
      <c r="BN1254" s="66"/>
      <c r="BO1254" s="66"/>
      <c r="BP1254" s="66"/>
      <c r="BQ1254" s="66"/>
      <c r="BR1254" s="66"/>
      <c r="BS1254" s="66"/>
      <c r="BT1254" s="66"/>
    </row>
    <row r="1255" spans="1:72">
      <c r="A1255" s="67"/>
      <c r="B1255" s="67"/>
      <c r="C1255" s="69"/>
      <c r="D1255" s="67"/>
      <c r="E1255" s="190"/>
      <c r="F1255" s="190"/>
      <c r="G1255" s="190"/>
      <c r="H1255" s="190"/>
      <c r="I1255" s="190"/>
      <c r="J1255" s="190"/>
      <c r="K1255" s="190"/>
      <c r="L1255" s="190"/>
      <c r="M1255" s="66"/>
      <c r="N1255" s="66"/>
      <c r="O1255" s="66"/>
      <c r="P1255" s="66"/>
      <c r="Q1255" s="66"/>
      <c r="R1255" s="66"/>
      <c r="S1255" s="66"/>
      <c r="T1255" s="66"/>
      <c r="U1255" s="66"/>
      <c r="V1255" s="66"/>
      <c r="W1255" s="66"/>
      <c r="X1255" s="66"/>
      <c r="Y1255" s="66"/>
      <c r="Z1255" s="66"/>
      <c r="AA1255" s="66"/>
      <c r="AB1255" s="66"/>
      <c r="AC1255" s="66"/>
      <c r="AD1255" s="66"/>
      <c r="AE1255" s="66"/>
      <c r="AF1255" s="66"/>
      <c r="AG1255" s="66"/>
      <c r="AH1255" s="66"/>
      <c r="AI1255" s="66"/>
      <c r="AJ1255" s="66"/>
      <c r="AK1255" s="66"/>
      <c r="AL1255" s="66"/>
      <c r="AM1255" s="66"/>
      <c r="AN1255" s="66"/>
      <c r="AO1255" s="66"/>
      <c r="AP1255" s="66"/>
      <c r="AQ1255" s="66"/>
      <c r="AR1255" s="66"/>
      <c r="AS1255" s="66"/>
      <c r="AT1255" s="66"/>
      <c r="AU1255" s="66"/>
      <c r="AV1255" s="66"/>
      <c r="AW1255" s="66"/>
      <c r="AX1255" s="66"/>
      <c r="AY1255" s="66"/>
      <c r="AZ1255" s="66"/>
      <c r="BA1255" s="66"/>
      <c r="BB1255" s="66"/>
      <c r="BC1255" s="66"/>
      <c r="BD1255" s="66"/>
      <c r="BE1255" s="66"/>
      <c r="BF1255" s="66"/>
      <c r="BG1255" s="66"/>
      <c r="BH1255" s="66"/>
      <c r="BI1255" s="66"/>
      <c r="BJ1255" s="66"/>
      <c r="BK1255" s="66"/>
      <c r="BL1255" s="66"/>
      <c r="BM1255" s="66"/>
      <c r="BN1255" s="66"/>
      <c r="BO1255" s="66"/>
      <c r="BP1255" s="66"/>
      <c r="BQ1255" s="66"/>
      <c r="BR1255" s="66"/>
      <c r="BS1255" s="66"/>
      <c r="BT1255" s="66"/>
    </row>
    <row r="1256" spans="1:72">
      <c r="A1256" s="67"/>
      <c r="B1256" s="67"/>
      <c r="C1256" s="69"/>
      <c r="D1256" s="67"/>
      <c r="E1256" s="190"/>
      <c r="F1256" s="190"/>
      <c r="G1256" s="190"/>
      <c r="H1256" s="190"/>
      <c r="I1256" s="190"/>
      <c r="J1256" s="190"/>
      <c r="K1256" s="190"/>
      <c r="L1256" s="190"/>
      <c r="M1256" s="66"/>
      <c r="N1256" s="66"/>
      <c r="O1256" s="66"/>
      <c r="P1256" s="66"/>
      <c r="Q1256" s="66"/>
      <c r="R1256" s="66"/>
      <c r="S1256" s="66"/>
      <c r="T1256" s="66"/>
      <c r="U1256" s="66"/>
      <c r="V1256" s="66"/>
      <c r="W1256" s="66"/>
      <c r="X1256" s="66"/>
      <c r="Y1256" s="66"/>
      <c r="Z1256" s="66"/>
      <c r="AA1256" s="66"/>
      <c r="AB1256" s="66"/>
      <c r="AC1256" s="66"/>
      <c r="AD1256" s="66"/>
      <c r="AE1256" s="66"/>
      <c r="AF1256" s="66"/>
      <c r="AG1256" s="66"/>
      <c r="AH1256" s="66"/>
      <c r="AI1256" s="66"/>
      <c r="AJ1256" s="66"/>
      <c r="AK1256" s="66"/>
      <c r="AL1256" s="66"/>
      <c r="AM1256" s="66"/>
      <c r="AN1256" s="66"/>
      <c r="AO1256" s="66"/>
      <c r="AP1256" s="66"/>
      <c r="AQ1256" s="66"/>
      <c r="AR1256" s="66"/>
      <c r="AS1256" s="66"/>
      <c r="AT1256" s="66"/>
      <c r="AU1256" s="66"/>
      <c r="AV1256" s="66"/>
      <c r="AW1256" s="66"/>
      <c r="AX1256" s="66"/>
      <c r="AY1256" s="66"/>
      <c r="AZ1256" s="66"/>
      <c r="BA1256" s="66"/>
      <c r="BB1256" s="66"/>
      <c r="BC1256" s="66"/>
      <c r="BD1256" s="66"/>
      <c r="BE1256" s="66"/>
      <c r="BF1256" s="66"/>
      <c r="BG1256" s="66"/>
      <c r="BH1256" s="66"/>
      <c r="BI1256" s="66"/>
      <c r="BJ1256" s="66"/>
      <c r="BK1256" s="66"/>
      <c r="BL1256" s="66"/>
      <c r="BM1256" s="66"/>
      <c r="BN1256" s="66"/>
      <c r="BO1256" s="66"/>
      <c r="BP1256" s="66"/>
      <c r="BQ1256" s="66"/>
      <c r="BR1256" s="66"/>
      <c r="BS1256" s="66"/>
      <c r="BT1256" s="66"/>
    </row>
    <row r="1257" spans="1:72">
      <c r="A1257" s="67"/>
      <c r="B1257" s="67"/>
      <c r="C1257" s="69"/>
      <c r="D1257" s="67"/>
      <c r="E1257" s="190"/>
      <c r="F1257" s="190"/>
      <c r="G1257" s="190"/>
      <c r="H1257" s="190"/>
      <c r="I1257" s="190"/>
      <c r="J1257" s="190"/>
      <c r="K1257" s="190"/>
      <c r="L1257" s="190"/>
      <c r="M1257" s="66"/>
      <c r="N1257" s="66"/>
      <c r="O1257" s="66"/>
      <c r="P1257" s="66"/>
      <c r="Q1257" s="66"/>
      <c r="R1257" s="66"/>
      <c r="S1257" s="66"/>
      <c r="T1257" s="66"/>
      <c r="U1257" s="66"/>
      <c r="V1257" s="66"/>
      <c r="W1257" s="66"/>
      <c r="X1257" s="66"/>
      <c r="Y1257" s="66"/>
      <c r="Z1257" s="66"/>
      <c r="AA1257" s="66"/>
      <c r="AB1257" s="66"/>
      <c r="AC1257" s="66"/>
      <c r="AD1257" s="66"/>
      <c r="AE1257" s="66"/>
      <c r="AF1257" s="66"/>
      <c r="AG1257" s="66"/>
      <c r="AH1257" s="66"/>
      <c r="AI1257" s="66"/>
      <c r="AJ1257" s="66"/>
      <c r="AK1257" s="66"/>
      <c r="AL1257" s="66"/>
      <c r="AM1257" s="66"/>
      <c r="AN1257" s="66"/>
      <c r="AO1257" s="66"/>
      <c r="AP1257" s="66"/>
      <c r="AQ1257" s="66"/>
      <c r="AR1257" s="66"/>
      <c r="AS1257" s="66"/>
      <c r="AT1257" s="66"/>
      <c r="AU1257" s="66"/>
      <c r="AV1257" s="66"/>
      <c r="AW1257" s="66"/>
      <c r="AX1257" s="66"/>
      <c r="AY1257" s="66"/>
      <c r="AZ1257" s="66"/>
      <c r="BA1257" s="66"/>
      <c r="BB1257" s="66"/>
      <c r="BC1257" s="66"/>
      <c r="BD1257" s="66"/>
      <c r="BE1257" s="66"/>
      <c r="BF1257" s="66"/>
      <c r="BG1257" s="66"/>
      <c r="BH1257" s="66"/>
      <c r="BI1257" s="66"/>
      <c r="BJ1257" s="66"/>
      <c r="BK1257" s="66"/>
      <c r="BL1257" s="66"/>
      <c r="BM1257" s="66"/>
      <c r="BN1257" s="66"/>
      <c r="BO1257" s="66"/>
      <c r="BP1257" s="66"/>
      <c r="BQ1257" s="66"/>
      <c r="BR1257" s="66"/>
      <c r="BS1257" s="66"/>
      <c r="BT1257" s="66"/>
    </row>
    <row r="1258" spans="1:72">
      <c r="A1258" s="67"/>
      <c r="B1258" s="67"/>
      <c r="C1258" s="69"/>
      <c r="D1258" s="67"/>
      <c r="E1258" s="190"/>
      <c r="F1258" s="190"/>
      <c r="G1258" s="190"/>
      <c r="H1258" s="190"/>
      <c r="I1258" s="190"/>
      <c r="J1258" s="190"/>
      <c r="K1258" s="190"/>
      <c r="L1258" s="190"/>
      <c r="M1258" s="66"/>
      <c r="N1258" s="66"/>
      <c r="O1258" s="66"/>
      <c r="P1258" s="66"/>
      <c r="Q1258" s="66"/>
      <c r="R1258" s="66"/>
      <c r="S1258" s="66"/>
      <c r="T1258" s="66"/>
      <c r="U1258" s="66"/>
      <c r="V1258" s="66"/>
      <c r="W1258" s="66"/>
      <c r="X1258" s="66"/>
      <c r="Y1258" s="66"/>
      <c r="Z1258" s="66"/>
      <c r="AA1258" s="66"/>
      <c r="AB1258" s="66"/>
      <c r="AC1258" s="66"/>
      <c r="AD1258" s="66"/>
      <c r="AE1258" s="66"/>
      <c r="AF1258" s="66"/>
      <c r="AG1258" s="66"/>
      <c r="AH1258" s="66"/>
      <c r="AI1258" s="66"/>
      <c r="AJ1258" s="66"/>
      <c r="AK1258" s="66"/>
      <c r="AL1258" s="66"/>
      <c r="AM1258" s="66"/>
      <c r="AN1258" s="66"/>
      <c r="AO1258" s="66"/>
      <c r="AP1258" s="66"/>
      <c r="AQ1258" s="66"/>
      <c r="AR1258" s="66"/>
      <c r="AS1258" s="66"/>
      <c r="AT1258" s="66"/>
      <c r="AU1258" s="66"/>
      <c r="AV1258" s="66"/>
      <c r="AW1258" s="66"/>
      <c r="AX1258" s="66"/>
      <c r="AY1258" s="66"/>
      <c r="AZ1258" s="66"/>
      <c r="BA1258" s="66"/>
      <c r="BB1258" s="66"/>
      <c r="BC1258" s="66"/>
      <c r="BD1258" s="66"/>
      <c r="BE1258" s="66"/>
      <c r="BF1258" s="66"/>
      <c r="BG1258" s="66"/>
      <c r="BH1258" s="66"/>
      <c r="BI1258" s="66"/>
      <c r="BJ1258" s="66"/>
      <c r="BK1258" s="66"/>
      <c r="BL1258" s="66"/>
      <c r="BM1258" s="66"/>
      <c r="BN1258" s="66"/>
      <c r="BO1258" s="66"/>
      <c r="BP1258" s="66"/>
      <c r="BQ1258" s="66"/>
      <c r="BR1258" s="66"/>
      <c r="BS1258" s="66"/>
      <c r="BT1258" s="66"/>
    </row>
    <row r="1259" spans="1:72">
      <c r="A1259" s="67"/>
      <c r="B1259" s="67"/>
      <c r="C1259" s="69"/>
      <c r="D1259" s="67"/>
      <c r="E1259" s="190"/>
      <c r="F1259" s="190"/>
      <c r="G1259" s="190"/>
      <c r="H1259" s="190"/>
      <c r="I1259" s="190"/>
      <c r="J1259" s="190"/>
      <c r="K1259" s="190"/>
      <c r="L1259" s="190"/>
      <c r="M1259" s="66"/>
      <c r="N1259" s="66"/>
      <c r="O1259" s="66"/>
      <c r="P1259" s="66"/>
      <c r="Q1259" s="66"/>
      <c r="R1259" s="66"/>
      <c r="S1259" s="66"/>
      <c r="T1259" s="66"/>
      <c r="U1259" s="66"/>
      <c r="V1259" s="66"/>
      <c r="W1259" s="66"/>
      <c r="X1259" s="66"/>
      <c r="Y1259" s="66"/>
      <c r="Z1259" s="66"/>
      <c r="AA1259" s="66"/>
      <c r="AB1259" s="66"/>
      <c r="AC1259" s="66"/>
      <c r="AD1259" s="66"/>
      <c r="AE1259" s="66"/>
      <c r="AF1259" s="66"/>
      <c r="AG1259" s="66"/>
      <c r="AH1259" s="66"/>
      <c r="AI1259" s="66"/>
      <c r="AJ1259" s="66"/>
      <c r="AK1259" s="66"/>
      <c r="AL1259" s="66"/>
      <c r="AM1259" s="66"/>
      <c r="AN1259" s="66"/>
      <c r="AO1259" s="66"/>
      <c r="AP1259" s="66"/>
      <c r="AQ1259" s="66"/>
      <c r="AR1259" s="66"/>
      <c r="AS1259" s="66"/>
      <c r="AT1259" s="66"/>
      <c r="AU1259" s="66"/>
      <c r="AV1259" s="66"/>
      <c r="AW1259" s="66"/>
      <c r="AX1259" s="66"/>
      <c r="AY1259" s="66"/>
      <c r="AZ1259" s="66"/>
      <c r="BA1259" s="66"/>
      <c r="BB1259" s="66"/>
      <c r="BC1259" s="66"/>
      <c r="BD1259" s="66"/>
      <c r="BE1259" s="66"/>
      <c r="BF1259" s="66"/>
      <c r="BG1259" s="66"/>
      <c r="BH1259" s="66"/>
      <c r="BI1259" s="66"/>
      <c r="BJ1259" s="66"/>
      <c r="BK1259" s="66"/>
      <c r="BL1259" s="66"/>
      <c r="BM1259" s="66"/>
      <c r="BN1259" s="66"/>
      <c r="BO1259" s="66"/>
      <c r="BP1259" s="66"/>
      <c r="BQ1259" s="66"/>
      <c r="BR1259" s="66"/>
      <c r="BS1259" s="66"/>
      <c r="BT1259" s="66"/>
    </row>
    <row r="1260" spans="1:72">
      <c r="A1260" s="67"/>
      <c r="B1260" s="67"/>
      <c r="C1260" s="69"/>
      <c r="D1260" s="67"/>
      <c r="E1260" s="190"/>
      <c r="F1260" s="190"/>
      <c r="G1260" s="190"/>
      <c r="H1260" s="190"/>
      <c r="I1260" s="190"/>
      <c r="J1260" s="190"/>
      <c r="K1260" s="190"/>
      <c r="L1260" s="190"/>
      <c r="M1260" s="66"/>
      <c r="N1260" s="66"/>
      <c r="O1260" s="66"/>
      <c r="P1260" s="66"/>
      <c r="Q1260" s="66"/>
      <c r="R1260" s="66"/>
      <c r="S1260" s="66"/>
      <c r="T1260" s="66"/>
      <c r="U1260" s="66"/>
      <c r="V1260" s="66"/>
      <c r="W1260" s="66"/>
      <c r="X1260" s="66"/>
      <c r="Y1260" s="66"/>
      <c r="Z1260" s="66"/>
      <c r="AA1260" s="66"/>
      <c r="AB1260" s="66"/>
      <c r="AC1260" s="66"/>
      <c r="AD1260" s="66"/>
      <c r="AE1260" s="66"/>
      <c r="AF1260" s="66"/>
      <c r="AG1260" s="66"/>
      <c r="AH1260" s="66"/>
      <c r="AI1260" s="66"/>
      <c r="AJ1260" s="66"/>
      <c r="AK1260" s="66"/>
      <c r="AL1260" s="66"/>
      <c r="AM1260" s="66"/>
      <c r="AN1260" s="66"/>
      <c r="AO1260" s="66"/>
      <c r="AP1260" s="66"/>
      <c r="AQ1260" s="66"/>
      <c r="AR1260" s="66"/>
      <c r="AS1260" s="66"/>
      <c r="AT1260" s="66"/>
      <c r="AU1260" s="66"/>
      <c r="AV1260" s="66"/>
      <c r="AW1260" s="66"/>
      <c r="AX1260" s="66"/>
      <c r="AY1260" s="66"/>
      <c r="AZ1260" s="66"/>
      <c r="BA1260" s="66"/>
      <c r="BB1260" s="66"/>
      <c r="BC1260" s="66"/>
      <c r="BD1260" s="66"/>
      <c r="BE1260" s="66"/>
      <c r="BF1260" s="66"/>
      <c r="BG1260" s="66"/>
      <c r="BH1260" s="66"/>
      <c r="BI1260" s="66"/>
      <c r="BJ1260" s="66"/>
      <c r="BK1260" s="66"/>
      <c r="BL1260" s="66"/>
      <c r="BM1260" s="66"/>
      <c r="BN1260" s="66"/>
      <c r="BO1260" s="66"/>
      <c r="BP1260" s="66"/>
      <c r="BQ1260" s="66"/>
      <c r="BR1260" s="66"/>
      <c r="BS1260" s="66"/>
      <c r="BT1260" s="66"/>
    </row>
    <row r="1261" spans="1:72">
      <c r="A1261" s="67"/>
      <c r="B1261" s="67"/>
      <c r="C1261" s="69"/>
      <c r="D1261" s="67"/>
      <c r="E1261" s="190"/>
      <c r="F1261" s="190"/>
      <c r="G1261" s="190"/>
      <c r="H1261" s="190"/>
      <c r="I1261" s="190"/>
      <c r="J1261" s="190"/>
      <c r="K1261" s="190"/>
      <c r="L1261" s="190"/>
      <c r="M1261" s="66"/>
      <c r="N1261" s="66"/>
      <c r="O1261" s="66"/>
      <c r="P1261" s="66"/>
      <c r="Q1261" s="66"/>
      <c r="R1261" s="66"/>
      <c r="S1261" s="66"/>
      <c r="T1261" s="66"/>
      <c r="U1261" s="66"/>
      <c r="V1261" s="66"/>
      <c r="W1261" s="66"/>
      <c r="X1261" s="66"/>
      <c r="Y1261" s="66"/>
      <c r="Z1261" s="66"/>
      <c r="AA1261" s="66"/>
      <c r="AB1261" s="66"/>
      <c r="AC1261" s="66"/>
      <c r="AD1261" s="66"/>
      <c r="AE1261" s="66"/>
      <c r="AF1261" s="66"/>
      <c r="AG1261" s="66"/>
      <c r="AH1261" s="66"/>
      <c r="AI1261" s="66"/>
      <c r="AJ1261" s="66"/>
      <c r="AK1261" s="66"/>
      <c r="AL1261" s="66"/>
      <c r="AM1261" s="66"/>
      <c r="AN1261" s="66"/>
      <c r="AO1261" s="66"/>
      <c r="AP1261" s="66"/>
      <c r="AQ1261" s="66"/>
      <c r="AR1261" s="66"/>
      <c r="AS1261" s="66"/>
      <c r="AT1261" s="66"/>
      <c r="AU1261" s="66"/>
      <c r="AV1261" s="66"/>
      <c r="AW1261" s="66"/>
      <c r="AX1261" s="66"/>
      <c r="AY1261" s="66"/>
      <c r="AZ1261" s="66"/>
      <c r="BA1261" s="66"/>
      <c r="BB1261" s="66"/>
      <c r="BC1261" s="66"/>
      <c r="BD1261" s="66"/>
      <c r="BE1261" s="66"/>
      <c r="BF1261" s="66"/>
      <c r="BG1261" s="66"/>
      <c r="BH1261" s="66"/>
      <c r="BI1261" s="66"/>
      <c r="BJ1261" s="66"/>
      <c r="BK1261" s="66"/>
      <c r="BL1261" s="66"/>
      <c r="BM1261" s="66"/>
      <c r="BN1261" s="66"/>
      <c r="BO1261" s="66"/>
      <c r="BP1261" s="66"/>
      <c r="BQ1261" s="66"/>
      <c r="BR1261" s="66"/>
      <c r="BS1261" s="66"/>
      <c r="BT1261" s="66"/>
    </row>
    <row r="1262" spans="1:72">
      <c r="A1262" s="67"/>
      <c r="B1262" s="67"/>
      <c r="C1262" s="69"/>
      <c r="D1262" s="67"/>
      <c r="E1262" s="190"/>
      <c r="F1262" s="190"/>
      <c r="G1262" s="190"/>
      <c r="H1262" s="190"/>
      <c r="I1262" s="190"/>
      <c r="J1262" s="190"/>
      <c r="K1262" s="190"/>
      <c r="L1262" s="190"/>
      <c r="M1262" s="66"/>
      <c r="N1262" s="66"/>
      <c r="O1262" s="66"/>
      <c r="P1262" s="66"/>
      <c r="Q1262" s="66"/>
      <c r="R1262" s="66"/>
      <c r="S1262" s="66"/>
      <c r="T1262" s="66"/>
      <c r="U1262" s="66"/>
      <c r="V1262" s="66"/>
      <c r="W1262" s="66"/>
      <c r="X1262" s="66"/>
      <c r="Y1262" s="66"/>
      <c r="Z1262" s="66"/>
      <c r="AA1262" s="66"/>
      <c r="AB1262" s="66"/>
      <c r="AC1262" s="66"/>
      <c r="AD1262" s="66"/>
      <c r="AE1262" s="66"/>
      <c r="AF1262" s="66"/>
      <c r="AG1262" s="66"/>
      <c r="AH1262" s="66"/>
      <c r="AI1262" s="66"/>
      <c r="AJ1262" s="66"/>
      <c r="AK1262" s="66"/>
      <c r="AL1262" s="66"/>
      <c r="AM1262" s="66"/>
      <c r="AN1262" s="66"/>
      <c r="AO1262" s="66"/>
      <c r="AP1262" s="66"/>
      <c r="AQ1262" s="66"/>
      <c r="AR1262" s="66"/>
      <c r="AS1262" s="66"/>
      <c r="AT1262" s="66"/>
      <c r="AU1262" s="66"/>
      <c r="AV1262" s="66"/>
      <c r="AW1262" s="66"/>
      <c r="AX1262" s="66"/>
      <c r="AY1262" s="66"/>
      <c r="AZ1262" s="66"/>
      <c r="BA1262" s="66"/>
      <c r="BB1262" s="66"/>
      <c r="BC1262" s="66"/>
      <c r="BD1262" s="66"/>
      <c r="BE1262" s="66"/>
      <c r="BF1262" s="66"/>
      <c r="BG1262" s="66"/>
      <c r="BH1262" s="66"/>
      <c r="BI1262" s="66"/>
      <c r="BJ1262" s="66"/>
      <c r="BK1262" s="66"/>
      <c r="BL1262" s="66"/>
      <c r="BM1262" s="66"/>
      <c r="BN1262" s="66"/>
      <c r="BO1262" s="66"/>
      <c r="BP1262" s="66"/>
      <c r="BQ1262" s="66"/>
      <c r="BR1262" s="66"/>
      <c r="BS1262" s="66"/>
      <c r="BT1262" s="66"/>
    </row>
    <row r="1263" spans="1:72">
      <c r="A1263" s="67"/>
      <c r="B1263" s="67"/>
      <c r="C1263" s="69"/>
      <c r="D1263" s="67"/>
      <c r="E1263" s="190"/>
      <c r="F1263" s="190"/>
      <c r="G1263" s="190"/>
      <c r="H1263" s="190"/>
      <c r="I1263" s="190"/>
      <c r="J1263" s="190"/>
      <c r="K1263" s="190"/>
      <c r="L1263" s="190"/>
      <c r="M1263" s="66"/>
      <c r="N1263" s="66"/>
      <c r="O1263" s="66"/>
      <c r="P1263" s="66"/>
      <c r="Q1263" s="66"/>
      <c r="R1263" s="66"/>
      <c r="S1263" s="66"/>
      <c r="T1263" s="66"/>
      <c r="U1263" s="66"/>
      <c r="V1263" s="66"/>
      <c r="W1263" s="66"/>
      <c r="X1263" s="66"/>
      <c r="Y1263" s="66"/>
      <c r="Z1263" s="66"/>
      <c r="AA1263" s="66"/>
      <c r="AB1263" s="66"/>
      <c r="AC1263" s="66"/>
      <c r="AD1263" s="66"/>
      <c r="AE1263" s="66"/>
      <c r="AF1263" s="66"/>
      <c r="AG1263" s="66"/>
      <c r="AH1263" s="66"/>
      <c r="AI1263" s="66"/>
      <c r="AJ1263" s="66"/>
      <c r="AK1263" s="66"/>
      <c r="AL1263" s="66"/>
      <c r="AM1263" s="66"/>
      <c r="AN1263" s="66"/>
      <c r="AO1263" s="66"/>
      <c r="AP1263" s="66"/>
      <c r="AQ1263" s="66"/>
      <c r="AR1263" s="66"/>
      <c r="AS1263" s="66"/>
      <c r="AT1263" s="66"/>
      <c r="AU1263" s="66"/>
      <c r="AV1263" s="66"/>
      <c r="AW1263" s="66"/>
      <c r="AX1263" s="66"/>
      <c r="AY1263" s="66"/>
      <c r="AZ1263" s="66"/>
      <c r="BA1263" s="66"/>
      <c r="BB1263" s="66"/>
      <c r="BC1263" s="66"/>
      <c r="BD1263" s="66"/>
      <c r="BE1263" s="66"/>
      <c r="BF1263" s="66"/>
      <c r="BG1263" s="66"/>
      <c r="BH1263" s="66"/>
      <c r="BI1263" s="66"/>
      <c r="BJ1263" s="66"/>
      <c r="BK1263" s="66"/>
      <c r="BL1263" s="66"/>
      <c r="BM1263" s="66"/>
      <c r="BN1263" s="66"/>
      <c r="BO1263" s="66"/>
      <c r="BP1263" s="66"/>
      <c r="BQ1263" s="66"/>
      <c r="BR1263" s="66"/>
      <c r="BS1263" s="66"/>
      <c r="BT1263" s="66"/>
    </row>
    <row r="1264" spans="1:72">
      <c r="A1264" s="67"/>
      <c r="B1264" s="67"/>
      <c r="C1264" s="69"/>
      <c r="D1264" s="67"/>
      <c r="E1264" s="190"/>
      <c r="F1264" s="190"/>
      <c r="G1264" s="190"/>
      <c r="H1264" s="190"/>
      <c r="I1264" s="190"/>
      <c r="J1264" s="190"/>
      <c r="K1264" s="190"/>
      <c r="L1264" s="190"/>
      <c r="M1264" s="66"/>
      <c r="N1264" s="66"/>
      <c r="O1264" s="66"/>
      <c r="P1264" s="66"/>
      <c r="Q1264" s="66"/>
      <c r="R1264" s="66"/>
      <c r="S1264" s="66"/>
      <c r="T1264" s="66"/>
      <c r="U1264" s="66"/>
      <c r="V1264" s="66"/>
      <c r="W1264" s="66"/>
      <c r="X1264" s="66"/>
      <c r="Y1264" s="66"/>
      <c r="Z1264" s="66"/>
      <c r="AA1264" s="66"/>
      <c r="AB1264" s="66"/>
      <c r="AC1264" s="66"/>
      <c r="AD1264" s="66"/>
      <c r="AE1264" s="66"/>
      <c r="AF1264" s="66"/>
      <c r="AG1264" s="66"/>
      <c r="AH1264" s="66"/>
      <c r="AI1264" s="66"/>
      <c r="AJ1264" s="66"/>
      <c r="AK1264" s="66"/>
      <c r="AL1264" s="66"/>
      <c r="AM1264" s="66"/>
      <c r="AN1264" s="66"/>
      <c r="AO1264" s="66"/>
      <c r="AP1264" s="66"/>
      <c r="AQ1264" s="66"/>
      <c r="AR1264" s="66"/>
      <c r="AS1264" s="66"/>
      <c r="AT1264" s="66"/>
      <c r="AU1264" s="66"/>
      <c r="AV1264" s="66"/>
      <c r="AW1264" s="66"/>
      <c r="AX1264" s="66"/>
      <c r="AY1264" s="66"/>
      <c r="AZ1264" s="66"/>
      <c r="BA1264" s="66"/>
      <c r="BB1264" s="66"/>
      <c r="BC1264" s="66"/>
      <c r="BD1264" s="66"/>
      <c r="BE1264" s="66"/>
      <c r="BF1264" s="66"/>
      <c r="BG1264" s="66"/>
      <c r="BH1264" s="66"/>
      <c r="BI1264" s="66"/>
      <c r="BJ1264" s="66"/>
      <c r="BK1264" s="66"/>
      <c r="BL1264" s="66"/>
      <c r="BM1264" s="66"/>
      <c r="BN1264" s="66"/>
      <c r="BO1264" s="66"/>
      <c r="BP1264" s="66"/>
      <c r="BQ1264" s="66"/>
      <c r="BR1264" s="66"/>
      <c r="BS1264" s="66"/>
      <c r="BT1264" s="66"/>
    </row>
    <row r="1265" spans="1:72">
      <c r="A1265" s="67"/>
      <c r="B1265" s="67"/>
      <c r="C1265" s="69"/>
      <c r="D1265" s="67"/>
      <c r="E1265" s="190"/>
      <c r="F1265" s="190"/>
      <c r="G1265" s="190"/>
      <c r="H1265" s="190"/>
      <c r="I1265" s="190"/>
      <c r="J1265" s="190"/>
      <c r="K1265" s="190"/>
      <c r="L1265" s="190"/>
      <c r="M1265" s="66"/>
      <c r="N1265" s="66"/>
      <c r="O1265" s="66"/>
      <c r="P1265" s="66"/>
      <c r="Q1265" s="66"/>
      <c r="R1265" s="66"/>
      <c r="S1265" s="66"/>
      <c r="T1265" s="66"/>
      <c r="U1265" s="66"/>
      <c r="V1265" s="66"/>
      <c r="W1265" s="66"/>
      <c r="X1265" s="66"/>
      <c r="Y1265" s="66"/>
      <c r="Z1265" s="66"/>
      <c r="AA1265" s="66"/>
      <c r="AB1265" s="66"/>
      <c r="AC1265" s="66"/>
      <c r="AD1265" s="66"/>
      <c r="AE1265" s="66"/>
      <c r="AF1265" s="66"/>
      <c r="AG1265" s="66"/>
      <c r="AH1265" s="66"/>
      <c r="AI1265" s="66"/>
      <c r="AJ1265" s="66"/>
      <c r="AK1265" s="66"/>
      <c r="AL1265" s="66"/>
      <c r="AM1265" s="66"/>
      <c r="AN1265" s="66"/>
      <c r="AO1265" s="66"/>
      <c r="AP1265" s="66"/>
      <c r="AQ1265" s="66"/>
      <c r="AR1265" s="66"/>
      <c r="AS1265" s="66"/>
      <c r="AT1265" s="66"/>
      <c r="AU1265" s="66"/>
      <c r="AV1265" s="66"/>
      <c r="AW1265" s="66"/>
      <c r="AX1265" s="66"/>
      <c r="AY1265" s="66"/>
      <c r="AZ1265" s="66"/>
      <c r="BA1265" s="66"/>
      <c r="BB1265" s="66"/>
      <c r="BC1265" s="66"/>
      <c r="BD1265" s="66"/>
      <c r="BE1265" s="66"/>
      <c r="BF1265" s="66"/>
      <c r="BG1265" s="66"/>
      <c r="BH1265" s="66"/>
      <c r="BI1265" s="66"/>
      <c r="BJ1265" s="66"/>
      <c r="BK1265" s="66"/>
      <c r="BL1265" s="66"/>
      <c r="BM1265" s="66"/>
      <c r="BN1265" s="66"/>
      <c r="BO1265" s="66"/>
      <c r="BP1265" s="66"/>
      <c r="BQ1265" s="66"/>
      <c r="BR1265" s="66"/>
      <c r="BS1265" s="66"/>
      <c r="BT1265" s="66"/>
    </row>
    <row r="1266" spans="1:72">
      <c r="A1266" s="67"/>
      <c r="B1266" s="67"/>
      <c r="C1266" s="69"/>
      <c r="D1266" s="67"/>
      <c r="E1266" s="190"/>
      <c r="F1266" s="190"/>
      <c r="G1266" s="190"/>
      <c r="H1266" s="190"/>
      <c r="I1266" s="190"/>
      <c r="J1266" s="190"/>
      <c r="K1266" s="190"/>
      <c r="L1266" s="190"/>
      <c r="M1266" s="66"/>
      <c r="N1266" s="66"/>
      <c r="O1266" s="66"/>
      <c r="P1266" s="66"/>
      <c r="Q1266" s="66"/>
      <c r="R1266" s="66"/>
      <c r="S1266" s="66"/>
      <c r="T1266" s="66"/>
      <c r="U1266" s="66"/>
      <c r="V1266" s="66"/>
      <c r="W1266" s="66"/>
      <c r="X1266" s="66"/>
      <c r="Y1266" s="66"/>
      <c r="Z1266" s="66"/>
      <c r="AA1266" s="66"/>
      <c r="AB1266" s="66"/>
      <c r="AC1266" s="66"/>
      <c r="AD1266" s="66"/>
      <c r="AE1266" s="66"/>
      <c r="AF1266" s="66"/>
      <c r="AG1266" s="66"/>
      <c r="AH1266" s="66"/>
      <c r="AI1266" s="66"/>
      <c r="AJ1266" s="66"/>
      <c r="AK1266" s="66"/>
      <c r="AL1266" s="66"/>
      <c r="AM1266" s="66"/>
      <c r="AN1266" s="66"/>
      <c r="AO1266" s="66"/>
      <c r="AP1266" s="66"/>
      <c r="AQ1266" s="66"/>
      <c r="AR1266" s="66"/>
      <c r="AS1266" s="66"/>
      <c r="AT1266" s="66"/>
      <c r="AU1266" s="66"/>
      <c r="AV1266" s="66"/>
      <c r="AW1266" s="66"/>
      <c r="AX1266" s="66"/>
      <c r="AY1266" s="66"/>
      <c r="AZ1266" s="66"/>
      <c r="BA1266" s="66"/>
      <c r="BB1266" s="66"/>
      <c r="BC1266" s="66"/>
      <c r="BD1266" s="66"/>
      <c r="BE1266" s="66"/>
      <c r="BF1266" s="66"/>
      <c r="BG1266" s="66"/>
      <c r="BH1266" s="66"/>
      <c r="BI1266" s="66"/>
      <c r="BJ1266" s="66"/>
      <c r="BK1266" s="66"/>
      <c r="BL1266" s="66"/>
      <c r="BM1266" s="66"/>
      <c r="BN1266" s="66"/>
      <c r="BO1266" s="66"/>
      <c r="BP1266" s="66"/>
      <c r="BQ1266" s="66"/>
      <c r="BR1266" s="66"/>
      <c r="BS1266" s="66"/>
      <c r="BT1266" s="66"/>
    </row>
    <row r="1267" spans="1:72">
      <c r="A1267" s="67"/>
      <c r="B1267" s="67"/>
      <c r="C1267" s="69"/>
      <c r="D1267" s="67"/>
      <c r="E1267" s="190"/>
      <c r="F1267" s="190"/>
      <c r="G1267" s="190"/>
      <c r="H1267" s="190"/>
      <c r="I1267" s="190"/>
      <c r="J1267" s="190"/>
      <c r="K1267" s="190"/>
      <c r="L1267" s="190"/>
      <c r="M1267" s="66"/>
      <c r="N1267" s="66"/>
      <c r="O1267" s="66"/>
      <c r="P1267" s="66"/>
      <c r="Q1267" s="66"/>
      <c r="R1267" s="66"/>
      <c r="S1267" s="66"/>
      <c r="T1267" s="66"/>
      <c r="U1267" s="66"/>
      <c r="V1267" s="66"/>
      <c r="W1267" s="66"/>
      <c r="X1267" s="66"/>
      <c r="Y1267" s="66"/>
      <c r="Z1267" s="66"/>
      <c r="AA1267" s="66"/>
      <c r="AB1267" s="66"/>
      <c r="AC1267" s="66"/>
      <c r="AD1267" s="66"/>
      <c r="AE1267" s="66"/>
      <c r="AF1267" s="66"/>
      <c r="AG1267" s="66"/>
      <c r="AH1267" s="66"/>
      <c r="AI1267" s="66"/>
      <c r="AJ1267" s="66"/>
      <c r="AK1267" s="66"/>
      <c r="AL1267" s="66"/>
      <c r="AM1267" s="66"/>
      <c r="AN1267" s="66"/>
      <c r="AO1267" s="66"/>
      <c r="AP1267" s="66"/>
      <c r="AQ1267" s="66"/>
      <c r="AR1267" s="66"/>
      <c r="AS1267" s="66"/>
      <c r="AT1267" s="66"/>
      <c r="AU1267" s="66"/>
      <c r="AV1267" s="66"/>
      <c r="AW1267" s="66"/>
      <c r="AX1267" s="66"/>
      <c r="AY1267" s="66"/>
      <c r="AZ1267" s="66"/>
      <c r="BA1267" s="66"/>
      <c r="BB1267" s="66"/>
      <c r="BC1267" s="66"/>
      <c r="BD1267" s="66"/>
      <c r="BE1267" s="66"/>
      <c r="BF1267" s="66"/>
      <c r="BG1267" s="66"/>
      <c r="BH1267" s="66"/>
      <c r="BI1267" s="66"/>
      <c r="BJ1267" s="66"/>
      <c r="BK1267" s="66"/>
      <c r="BL1267" s="66"/>
      <c r="BM1267" s="66"/>
      <c r="BN1267" s="66"/>
      <c r="BO1267" s="66"/>
      <c r="BP1267" s="66"/>
      <c r="BQ1267" s="66"/>
      <c r="BR1267" s="66"/>
      <c r="BS1267" s="66"/>
      <c r="BT1267" s="66"/>
    </row>
    <row r="1268" spans="1:72">
      <c r="A1268" s="67"/>
      <c r="B1268" s="67"/>
      <c r="C1268" s="69"/>
      <c r="D1268" s="67"/>
      <c r="E1268" s="190"/>
      <c r="F1268" s="190"/>
      <c r="G1268" s="190"/>
      <c r="H1268" s="190"/>
      <c r="I1268" s="190"/>
      <c r="J1268" s="190"/>
      <c r="K1268" s="190"/>
      <c r="L1268" s="190"/>
      <c r="M1268" s="66"/>
      <c r="N1268" s="66"/>
      <c r="O1268" s="66"/>
      <c r="P1268" s="66"/>
      <c r="Q1268" s="66"/>
      <c r="R1268" s="66"/>
      <c r="S1268" s="66"/>
      <c r="T1268" s="66"/>
      <c r="U1268" s="66"/>
      <c r="V1268" s="66"/>
      <c r="W1268" s="66"/>
      <c r="X1268" s="66"/>
      <c r="Y1268" s="66"/>
      <c r="Z1268" s="66"/>
      <c r="AA1268" s="66"/>
      <c r="AB1268" s="66"/>
      <c r="AC1268" s="66"/>
      <c r="AD1268" s="66"/>
      <c r="AE1268" s="66"/>
      <c r="AF1268" s="66"/>
      <c r="AG1268" s="66"/>
      <c r="AH1268" s="66"/>
      <c r="AI1268" s="66"/>
      <c r="AJ1268" s="66"/>
      <c r="AK1268" s="66"/>
      <c r="AL1268" s="66"/>
      <c r="AM1268" s="66"/>
      <c r="AN1268" s="66"/>
      <c r="AO1268" s="66"/>
      <c r="AP1268" s="66"/>
      <c r="AQ1268" s="66"/>
      <c r="AR1268" s="66"/>
      <c r="AS1268" s="66"/>
      <c r="AT1268" s="66"/>
      <c r="AU1268" s="66"/>
      <c r="AV1268" s="66"/>
      <c r="AW1268" s="66"/>
      <c r="AX1268" s="66"/>
      <c r="AY1268" s="66"/>
      <c r="AZ1268" s="66"/>
      <c r="BA1268" s="66"/>
      <c r="BB1268" s="66"/>
      <c r="BC1268" s="66"/>
      <c r="BD1268" s="66"/>
      <c r="BE1268" s="66"/>
      <c r="BF1268" s="66"/>
      <c r="BG1268" s="66"/>
      <c r="BH1268" s="66"/>
      <c r="BI1268" s="66"/>
      <c r="BJ1268" s="66"/>
      <c r="BK1268" s="66"/>
      <c r="BL1268" s="66"/>
      <c r="BM1268" s="66"/>
      <c r="BN1268" s="66"/>
      <c r="BO1268" s="66"/>
      <c r="BP1268" s="66"/>
      <c r="BQ1268" s="66"/>
      <c r="BR1268" s="66"/>
      <c r="BS1268" s="66"/>
      <c r="BT1268" s="66"/>
    </row>
    <row r="1269" spans="1:72">
      <c r="A1269" s="67"/>
      <c r="B1269" s="67"/>
      <c r="C1269" s="69"/>
      <c r="D1269" s="67"/>
      <c r="E1269" s="190"/>
      <c r="F1269" s="190"/>
      <c r="G1269" s="190"/>
      <c r="H1269" s="190"/>
      <c r="I1269" s="190"/>
      <c r="J1269" s="190"/>
      <c r="K1269" s="190"/>
      <c r="L1269" s="190"/>
      <c r="M1269" s="66"/>
      <c r="N1269" s="66"/>
      <c r="O1269" s="66"/>
      <c r="P1269" s="66"/>
      <c r="Q1269" s="66"/>
      <c r="R1269" s="66"/>
      <c r="S1269" s="66"/>
      <c r="T1269" s="66"/>
      <c r="U1269" s="66"/>
      <c r="V1269" s="66"/>
      <c r="W1269" s="66"/>
      <c r="X1269" s="66"/>
      <c r="Y1269" s="66"/>
      <c r="Z1269" s="66"/>
      <c r="AA1269" s="66"/>
      <c r="AB1269" s="66"/>
      <c r="AC1269" s="66"/>
      <c r="AD1269" s="66"/>
      <c r="AE1269" s="66"/>
      <c r="AF1269" s="66"/>
      <c r="AG1269" s="66"/>
      <c r="AH1269" s="66"/>
      <c r="AI1269" s="66"/>
      <c r="AJ1269" s="66"/>
      <c r="AK1269" s="66"/>
      <c r="AL1269" s="66"/>
      <c r="AM1269" s="66"/>
      <c r="AN1269" s="66"/>
      <c r="AO1269" s="66"/>
      <c r="AP1269" s="66"/>
      <c r="AQ1269" s="66"/>
      <c r="AR1269" s="66"/>
      <c r="AS1269" s="66"/>
      <c r="AT1269" s="66"/>
      <c r="AU1269" s="66"/>
      <c r="AV1269" s="66"/>
      <c r="AW1269" s="66"/>
      <c r="AX1269" s="66"/>
      <c r="AY1269" s="66"/>
      <c r="AZ1269" s="66"/>
      <c r="BA1269" s="66"/>
      <c r="BB1269" s="66"/>
      <c r="BC1269" s="66"/>
      <c r="BD1269" s="66"/>
      <c r="BE1269" s="66"/>
      <c r="BF1269" s="66"/>
      <c r="BG1269" s="66"/>
      <c r="BH1269" s="66"/>
      <c r="BI1269" s="66"/>
      <c r="BJ1269" s="66"/>
      <c r="BK1269" s="66"/>
      <c r="BL1269" s="66"/>
      <c r="BM1269" s="66"/>
      <c r="BN1269" s="66"/>
      <c r="BO1269" s="66"/>
      <c r="BP1269" s="66"/>
      <c r="BQ1269" s="66"/>
      <c r="BR1269" s="66"/>
      <c r="BS1269" s="66"/>
      <c r="BT1269" s="66"/>
    </row>
    <row r="1270" spans="1:72">
      <c r="A1270" s="67"/>
      <c r="B1270" s="67"/>
      <c r="C1270" s="69"/>
      <c r="D1270" s="67"/>
      <c r="E1270" s="190"/>
      <c r="F1270" s="190"/>
      <c r="G1270" s="190"/>
      <c r="H1270" s="190"/>
      <c r="I1270" s="190"/>
      <c r="J1270" s="190"/>
      <c r="K1270" s="190"/>
      <c r="L1270" s="190"/>
      <c r="M1270" s="66"/>
      <c r="N1270" s="66"/>
      <c r="O1270" s="66"/>
      <c r="P1270" s="66"/>
      <c r="Q1270" s="66"/>
      <c r="R1270" s="66"/>
      <c r="S1270" s="66"/>
      <c r="T1270" s="66"/>
      <c r="U1270" s="66"/>
      <c r="V1270" s="66"/>
      <c r="W1270" s="66"/>
      <c r="X1270" s="66"/>
      <c r="Y1270" s="66"/>
      <c r="Z1270" s="66"/>
      <c r="AA1270" s="66"/>
      <c r="AB1270" s="66"/>
      <c r="AC1270" s="66"/>
      <c r="AD1270" s="66"/>
      <c r="AE1270" s="66"/>
      <c r="AF1270" s="66"/>
      <c r="AG1270" s="66"/>
      <c r="AH1270" s="66"/>
      <c r="AI1270" s="66"/>
      <c r="AJ1270" s="66"/>
      <c r="AK1270" s="66"/>
      <c r="AL1270" s="66"/>
      <c r="AM1270" s="66"/>
      <c r="AN1270" s="66"/>
      <c r="AO1270" s="66"/>
      <c r="AP1270" s="66"/>
      <c r="AQ1270" s="66"/>
      <c r="AR1270" s="66"/>
      <c r="AS1270" s="66"/>
      <c r="AT1270" s="66"/>
      <c r="AU1270" s="66"/>
      <c r="AV1270" s="66"/>
      <c r="AW1270" s="66"/>
      <c r="AX1270" s="66"/>
      <c r="AY1270" s="66"/>
      <c r="AZ1270" s="66"/>
      <c r="BA1270" s="66"/>
      <c r="BB1270" s="66"/>
      <c r="BC1270" s="66"/>
      <c r="BD1270" s="66"/>
      <c r="BE1270" s="66"/>
      <c r="BF1270" s="66"/>
      <c r="BG1270" s="66"/>
      <c r="BH1270" s="66"/>
      <c r="BI1270" s="66"/>
      <c r="BJ1270" s="66"/>
      <c r="BK1270" s="66"/>
      <c r="BL1270" s="66"/>
      <c r="BM1270" s="66"/>
      <c r="BN1270" s="66"/>
      <c r="BO1270" s="66"/>
      <c r="BP1270" s="66"/>
      <c r="BQ1270" s="66"/>
      <c r="BR1270" s="66"/>
      <c r="BS1270" s="66"/>
      <c r="BT1270" s="66"/>
    </row>
    <row r="1271" spans="1:72">
      <c r="A1271" s="67"/>
      <c r="B1271" s="67"/>
      <c r="C1271" s="69"/>
      <c r="D1271" s="67"/>
      <c r="E1271" s="190"/>
      <c r="F1271" s="190"/>
      <c r="G1271" s="190"/>
      <c r="H1271" s="190"/>
      <c r="I1271" s="190"/>
      <c r="J1271" s="190"/>
      <c r="K1271" s="190"/>
      <c r="L1271" s="190"/>
      <c r="M1271" s="66"/>
      <c r="N1271" s="66"/>
      <c r="O1271" s="66"/>
      <c r="P1271" s="66"/>
      <c r="Q1271" s="66"/>
      <c r="R1271" s="66"/>
      <c r="S1271" s="66"/>
      <c r="T1271" s="66"/>
      <c r="U1271" s="66"/>
      <c r="V1271" s="66"/>
      <c r="W1271" s="66"/>
      <c r="X1271" s="66"/>
      <c r="Y1271" s="66"/>
      <c r="Z1271" s="66"/>
      <c r="AA1271" s="66"/>
      <c r="AB1271" s="66"/>
      <c r="AC1271" s="66"/>
      <c r="AD1271" s="66"/>
      <c r="AE1271" s="66"/>
      <c r="AF1271" s="66"/>
      <c r="AG1271" s="66"/>
      <c r="AH1271" s="66"/>
      <c r="AI1271" s="66"/>
      <c r="AJ1271" s="66"/>
      <c r="AK1271" s="66"/>
      <c r="AL1271" s="66"/>
      <c r="AM1271" s="66"/>
      <c r="AN1271" s="66"/>
      <c r="AO1271" s="66"/>
      <c r="AP1271" s="66"/>
      <c r="AQ1271" s="66"/>
      <c r="AR1271" s="66"/>
      <c r="AS1271" s="66"/>
      <c r="AT1271" s="66"/>
      <c r="AU1271" s="66"/>
      <c r="AV1271" s="66"/>
      <c r="AW1271" s="66"/>
      <c r="AX1271" s="66"/>
      <c r="AY1271" s="66"/>
      <c r="AZ1271" s="66"/>
      <c r="BA1271" s="66"/>
      <c r="BB1271" s="66"/>
      <c r="BC1271" s="66"/>
      <c r="BD1271" s="66"/>
      <c r="BE1271" s="66"/>
      <c r="BF1271" s="66"/>
      <c r="BG1271" s="66"/>
      <c r="BH1271" s="66"/>
      <c r="BI1271" s="66"/>
      <c r="BJ1271" s="66"/>
      <c r="BK1271" s="66"/>
      <c r="BL1271" s="66"/>
      <c r="BM1271" s="66"/>
      <c r="BN1271" s="66"/>
      <c r="BO1271" s="66"/>
      <c r="BP1271" s="66"/>
      <c r="BQ1271" s="66"/>
      <c r="BR1271" s="66"/>
      <c r="BS1271" s="66"/>
      <c r="BT1271" s="66"/>
    </row>
    <row r="1272" spans="1:72">
      <c r="A1272" s="67"/>
      <c r="B1272" s="67"/>
      <c r="C1272" s="69"/>
      <c r="D1272" s="67"/>
      <c r="E1272" s="190"/>
      <c r="F1272" s="190"/>
      <c r="G1272" s="190"/>
      <c r="H1272" s="190"/>
      <c r="I1272" s="190"/>
      <c r="J1272" s="190"/>
      <c r="K1272" s="190"/>
      <c r="L1272" s="190"/>
      <c r="M1272" s="66"/>
      <c r="N1272" s="66"/>
      <c r="O1272" s="66"/>
      <c r="P1272" s="66"/>
      <c r="Q1272" s="66"/>
      <c r="R1272" s="66"/>
      <c r="S1272" s="66"/>
      <c r="T1272" s="66"/>
      <c r="U1272" s="66"/>
      <c r="V1272" s="66"/>
      <c r="W1272" s="66"/>
      <c r="X1272" s="66"/>
      <c r="Y1272" s="66"/>
      <c r="Z1272" s="66"/>
      <c r="AA1272" s="66"/>
      <c r="AB1272" s="66"/>
      <c r="AC1272" s="66"/>
      <c r="AD1272" s="66"/>
      <c r="AE1272" s="66"/>
      <c r="AF1272" s="66"/>
      <c r="AG1272" s="66"/>
      <c r="AH1272" s="66"/>
      <c r="AI1272" s="66"/>
      <c r="AJ1272" s="66"/>
      <c r="AK1272" s="66"/>
      <c r="AL1272" s="66"/>
      <c r="AM1272" s="66"/>
      <c r="AN1272" s="66"/>
      <c r="AO1272" s="66"/>
      <c r="AP1272" s="66"/>
      <c r="AQ1272" s="66"/>
      <c r="AR1272" s="66"/>
      <c r="AS1272" s="66"/>
      <c r="AT1272" s="66"/>
      <c r="AU1272" s="66"/>
      <c r="AV1272" s="66"/>
      <c r="AW1272" s="66"/>
      <c r="AX1272" s="66"/>
      <c r="AY1272" s="66"/>
      <c r="AZ1272" s="66"/>
      <c r="BA1272" s="66"/>
      <c r="BB1272" s="66"/>
      <c r="BC1272" s="66"/>
      <c r="BD1272" s="66"/>
      <c r="BE1272" s="66"/>
      <c r="BF1272" s="66"/>
      <c r="BG1272" s="66"/>
      <c r="BH1272" s="66"/>
      <c r="BI1272" s="66"/>
      <c r="BJ1272" s="66"/>
      <c r="BK1272" s="66"/>
      <c r="BL1272" s="66"/>
      <c r="BM1272" s="66"/>
      <c r="BN1272" s="66"/>
      <c r="BO1272" s="66"/>
      <c r="BP1272" s="66"/>
      <c r="BQ1272" s="66"/>
      <c r="BR1272" s="66"/>
      <c r="BS1272" s="66"/>
      <c r="BT1272" s="66"/>
    </row>
    <row r="1273" spans="1:72">
      <c r="A1273" s="67"/>
      <c r="B1273" s="67"/>
      <c r="C1273" s="69"/>
      <c r="D1273" s="67"/>
      <c r="E1273" s="190"/>
      <c r="F1273" s="190"/>
      <c r="G1273" s="190"/>
      <c r="H1273" s="190"/>
      <c r="I1273" s="190"/>
      <c r="J1273" s="190"/>
      <c r="K1273" s="190"/>
      <c r="L1273" s="190"/>
      <c r="M1273" s="66"/>
      <c r="N1273" s="66"/>
      <c r="O1273" s="66"/>
      <c r="P1273" s="66"/>
      <c r="Q1273" s="66"/>
      <c r="R1273" s="66"/>
      <c r="S1273" s="66"/>
      <c r="T1273" s="66"/>
      <c r="U1273" s="66"/>
      <c r="V1273" s="66"/>
      <c r="W1273" s="66"/>
      <c r="X1273" s="66"/>
      <c r="Y1273" s="66"/>
      <c r="Z1273" s="66"/>
      <c r="AA1273" s="66"/>
      <c r="AB1273" s="66"/>
      <c r="AC1273" s="66"/>
      <c r="AD1273" s="66"/>
      <c r="AE1273" s="66"/>
      <c r="AF1273" s="66"/>
      <c r="AG1273" s="66"/>
      <c r="AH1273" s="66"/>
      <c r="AI1273" s="66"/>
      <c r="AJ1273" s="66"/>
      <c r="AK1273" s="66"/>
      <c r="AL1273" s="66"/>
      <c r="AM1273" s="66"/>
      <c r="AN1273" s="66"/>
      <c r="AO1273" s="66"/>
      <c r="AP1273" s="66"/>
      <c r="AQ1273" s="66"/>
      <c r="AR1273" s="66"/>
      <c r="AS1273" s="66"/>
      <c r="AT1273" s="66"/>
      <c r="AU1273" s="66"/>
      <c r="AV1273" s="66"/>
      <c r="AW1273" s="66"/>
      <c r="AX1273" s="66"/>
      <c r="AY1273" s="66"/>
      <c r="AZ1273" s="66"/>
      <c r="BA1273" s="66"/>
      <c r="BB1273" s="66"/>
      <c r="BC1273" s="66"/>
      <c r="BD1273" s="66"/>
      <c r="BE1273" s="66"/>
      <c r="BF1273" s="66"/>
      <c r="BG1273" s="66"/>
      <c r="BH1273" s="66"/>
      <c r="BI1273" s="66"/>
      <c r="BJ1273" s="66"/>
      <c r="BK1273" s="66"/>
      <c r="BL1273" s="66"/>
      <c r="BM1273" s="66"/>
      <c r="BN1273" s="66"/>
      <c r="BO1273" s="66"/>
      <c r="BP1273" s="66"/>
      <c r="BQ1273" s="66"/>
      <c r="BR1273" s="66"/>
      <c r="BS1273" s="66"/>
      <c r="BT1273" s="66"/>
    </row>
    <row r="1274" spans="1:72">
      <c r="A1274" s="67"/>
      <c r="B1274" s="67"/>
      <c r="C1274" s="69"/>
      <c r="D1274" s="67"/>
      <c r="E1274" s="190"/>
      <c r="F1274" s="190"/>
      <c r="G1274" s="190"/>
      <c r="H1274" s="190"/>
      <c r="I1274" s="190"/>
      <c r="J1274" s="190"/>
      <c r="K1274" s="190"/>
      <c r="L1274" s="190"/>
      <c r="M1274" s="66"/>
      <c r="N1274" s="66"/>
      <c r="O1274" s="66"/>
      <c r="P1274" s="66"/>
      <c r="Q1274" s="66"/>
      <c r="R1274" s="66"/>
      <c r="S1274" s="66"/>
      <c r="T1274" s="66"/>
      <c r="U1274" s="66"/>
      <c r="V1274" s="66"/>
      <c r="W1274" s="66"/>
      <c r="X1274" s="66"/>
      <c r="Y1274" s="66"/>
      <c r="Z1274" s="66"/>
      <c r="AA1274" s="66"/>
      <c r="AB1274" s="66"/>
      <c r="AC1274" s="66"/>
      <c r="AD1274" s="66"/>
      <c r="AE1274" s="66"/>
      <c r="AF1274" s="66"/>
      <c r="AG1274" s="66"/>
      <c r="AH1274" s="66"/>
      <c r="AI1274" s="66"/>
      <c r="AJ1274" s="66"/>
      <c r="AK1274" s="66"/>
      <c r="AL1274" s="66"/>
      <c r="AM1274" s="66"/>
      <c r="AN1274" s="66"/>
      <c r="AO1274" s="66"/>
      <c r="AP1274" s="66"/>
      <c r="AQ1274" s="66"/>
      <c r="AR1274" s="66"/>
      <c r="AS1274" s="66"/>
      <c r="AT1274" s="66"/>
      <c r="AU1274" s="66"/>
      <c r="AV1274" s="66"/>
      <c r="AW1274" s="66"/>
      <c r="AX1274" s="66"/>
      <c r="AY1274" s="66"/>
      <c r="AZ1274" s="66"/>
      <c r="BA1274" s="66"/>
      <c r="BB1274" s="66"/>
      <c r="BC1274" s="66"/>
      <c r="BD1274" s="66"/>
      <c r="BE1274" s="66"/>
      <c r="BF1274" s="66"/>
      <c r="BG1274" s="66"/>
      <c r="BH1274" s="66"/>
      <c r="BI1274" s="66"/>
      <c r="BJ1274" s="66"/>
      <c r="BK1274" s="66"/>
      <c r="BL1274" s="66"/>
      <c r="BM1274" s="66"/>
      <c r="BN1274" s="66"/>
      <c r="BO1274" s="66"/>
      <c r="BP1274" s="66"/>
      <c r="BQ1274" s="66"/>
      <c r="BR1274" s="66"/>
      <c r="BS1274" s="66"/>
      <c r="BT1274" s="66"/>
    </row>
    <row r="1275" spans="1:72">
      <c r="A1275" s="67"/>
      <c r="B1275" s="67"/>
      <c r="C1275" s="69"/>
      <c r="D1275" s="67"/>
      <c r="E1275" s="190"/>
      <c r="F1275" s="190"/>
      <c r="G1275" s="190"/>
      <c r="H1275" s="190"/>
      <c r="I1275" s="190"/>
      <c r="J1275" s="190"/>
      <c r="K1275" s="190"/>
      <c r="L1275" s="190"/>
      <c r="M1275" s="66"/>
      <c r="N1275" s="66"/>
      <c r="O1275" s="66"/>
      <c r="P1275" s="66"/>
      <c r="Q1275" s="66"/>
      <c r="R1275" s="66"/>
      <c r="S1275" s="66"/>
      <c r="T1275" s="66"/>
      <c r="U1275" s="66"/>
      <c r="V1275" s="66"/>
      <c r="W1275" s="66"/>
      <c r="X1275" s="66"/>
      <c r="Y1275" s="66"/>
      <c r="Z1275" s="66"/>
      <c r="AA1275" s="66"/>
      <c r="AB1275" s="66"/>
      <c r="AC1275" s="66"/>
      <c r="AD1275" s="66"/>
      <c r="AE1275" s="66"/>
      <c r="AF1275" s="66"/>
      <c r="AG1275" s="66"/>
      <c r="AH1275" s="66"/>
      <c r="AI1275" s="66"/>
      <c r="AJ1275" s="66"/>
      <c r="AK1275" s="66"/>
      <c r="AL1275" s="66"/>
      <c r="AM1275" s="66"/>
      <c r="AN1275" s="66"/>
      <c r="AO1275" s="66"/>
      <c r="AP1275" s="66"/>
      <c r="AQ1275" s="66"/>
      <c r="AR1275" s="66"/>
      <c r="AS1275" s="66"/>
      <c r="AT1275" s="66"/>
      <c r="AU1275" s="66"/>
      <c r="AV1275" s="66"/>
      <c r="AW1275" s="66"/>
      <c r="AX1275" s="66"/>
      <c r="AY1275" s="66"/>
      <c r="AZ1275" s="66"/>
      <c r="BA1275" s="66"/>
      <c r="BB1275" s="66"/>
      <c r="BC1275" s="66"/>
      <c r="BD1275" s="66"/>
      <c r="BE1275" s="66"/>
      <c r="BF1275" s="66"/>
      <c r="BG1275" s="66"/>
      <c r="BH1275" s="66"/>
      <c r="BI1275" s="66"/>
      <c r="BJ1275" s="66"/>
      <c r="BK1275" s="66"/>
      <c r="BL1275" s="66"/>
      <c r="BM1275" s="66"/>
      <c r="BN1275" s="66"/>
      <c r="BO1275" s="66"/>
      <c r="BP1275" s="66"/>
      <c r="BQ1275" s="66"/>
      <c r="BR1275" s="66"/>
      <c r="BS1275" s="66"/>
      <c r="BT1275" s="66"/>
    </row>
    <row r="1276" spans="1:72">
      <c r="A1276" s="67"/>
      <c r="B1276" s="67"/>
      <c r="C1276" s="69"/>
      <c r="D1276" s="67"/>
      <c r="E1276" s="190"/>
      <c r="F1276" s="190"/>
      <c r="G1276" s="190"/>
      <c r="H1276" s="190"/>
      <c r="I1276" s="190"/>
      <c r="J1276" s="190"/>
      <c r="K1276" s="190"/>
      <c r="L1276" s="190"/>
      <c r="M1276" s="66"/>
      <c r="N1276" s="66"/>
      <c r="O1276" s="66"/>
      <c r="P1276" s="66"/>
      <c r="Q1276" s="66"/>
      <c r="R1276" s="66"/>
      <c r="S1276" s="66"/>
      <c r="T1276" s="66"/>
      <c r="U1276" s="66"/>
      <c r="V1276" s="66"/>
      <c r="W1276" s="66"/>
      <c r="X1276" s="66"/>
      <c r="Y1276" s="66"/>
      <c r="Z1276" s="66"/>
      <c r="AA1276" s="66"/>
      <c r="AB1276" s="66"/>
      <c r="AC1276" s="66"/>
      <c r="AD1276" s="66"/>
      <c r="AE1276" s="66"/>
      <c r="AF1276" s="66"/>
      <c r="AG1276" s="66"/>
      <c r="AH1276" s="66"/>
      <c r="AI1276" s="66"/>
      <c r="AJ1276" s="66"/>
      <c r="AK1276" s="66"/>
      <c r="AL1276" s="66"/>
      <c r="AM1276" s="66"/>
      <c r="AN1276" s="66"/>
      <c r="AO1276" s="66"/>
      <c r="AP1276" s="66"/>
      <c r="AQ1276" s="66"/>
      <c r="AR1276" s="66"/>
      <c r="AS1276" s="66"/>
      <c r="AT1276" s="66"/>
      <c r="AU1276" s="66"/>
      <c r="AV1276" s="66"/>
      <c r="AW1276" s="66"/>
      <c r="AX1276" s="66"/>
      <c r="AY1276" s="66"/>
      <c r="AZ1276" s="66"/>
      <c r="BA1276" s="66"/>
      <c r="BB1276" s="66"/>
      <c r="BC1276" s="66"/>
      <c r="BD1276" s="66"/>
      <c r="BE1276" s="66"/>
      <c r="BF1276" s="66"/>
      <c r="BG1276" s="66"/>
      <c r="BH1276" s="66"/>
      <c r="BI1276" s="66"/>
      <c r="BJ1276" s="66"/>
      <c r="BK1276" s="66"/>
      <c r="BL1276" s="66"/>
      <c r="BM1276" s="66"/>
      <c r="BN1276" s="66"/>
      <c r="BO1276" s="66"/>
      <c r="BP1276" s="66"/>
      <c r="BQ1276" s="66"/>
      <c r="BR1276" s="66"/>
      <c r="BS1276" s="66"/>
      <c r="BT1276" s="66"/>
    </row>
    <row r="1277" spans="1:72">
      <c r="A1277" s="67"/>
      <c r="B1277" s="67"/>
      <c r="C1277" s="69"/>
      <c r="D1277" s="67"/>
      <c r="E1277" s="190"/>
      <c r="F1277" s="190"/>
      <c r="G1277" s="190"/>
      <c r="H1277" s="190"/>
      <c r="I1277" s="190"/>
      <c r="J1277" s="190"/>
      <c r="K1277" s="190"/>
      <c r="L1277" s="190"/>
      <c r="M1277" s="66"/>
      <c r="N1277" s="66"/>
      <c r="O1277" s="66"/>
      <c r="P1277" s="66"/>
      <c r="Q1277" s="66"/>
      <c r="R1277" s="66"/>
      <c r="S1277" s="66"/>
      <c r="T1277" s="66"/>
      <c r="U1277" s="66"/>
      <c r="V1277" s="66"/>
      <c r="W1277" s="66"/>
      <c r="X1277" s="66"/>
      <c r="Y1277" s="66"/>
      <c r="Z1277" s="66"/>
      <c r="AA1277" s="66"/>
      <c r="AB1277" s="66"/>
      <c r="AC1277" s="66"/>
      <c r="AD1277" s="66"/>
      <c r="AE1277" s="66"/>
      <c r="AF1277" s="66"/>
      <c r="AG1277" s="66"/>
      <c r="AH1277" s="66"/>
      <c r="AI1277" s="66"/>
      <c r="AJ1277" s="66"/>
      <c r="AK1277" s="66"/>
      <c r="AL1277" s="66"/>
      <c r="AM1277" s="66"/>
      <c r="AN1277" s="66"/>
      <c r="AO1277" s="66"/>
      <c r="AP1277" s="66"/>
      <c r="AQ1277" s="66"/>
      <c r="AR1277" s="66"/>
      <c r="AS1277" s="66"/>
      <c r="AT1277" s="66"/>
      <c r="AU1277" s="66"/>
      <c r="AV1277" s="66"/>
      <c r="AW1277" s="66"/>
      <c r="AX1277" s="66"/>
      <c r="AY1277" s="66"/>
      <c r="AZ1277" s="66"/>
      <c r="BA1277" s="66"/>
      <c r="BB1277" s="66"/>
      <c r="BC1277" s="66"/>
      <c r="BD1277" s="66"/>
      <c r="BE1277" s="66"/>
      <c r="BF1277" s="66"/>
      <c r="BG1277" s="66"/>
      <c r="BH1277" s="66"/>
      <c r="BI1277" s="66"/>
      <c r="BJ1277" s="66"/>
      <c r="BK1277" s="66"/>
      <c r="BL1277" s="66"/>
      <c r="BM1277" s="66"/>
      <c r="BN1277" s="66"/>
      <c r="BO1277" s="66"/>
      <c r="BP1277" s="66"/>
      <c r="BQ1277" s="66"/>
      <c r="BR1277" s="66"/>
      <c r="BS1277" s="66"/>
      <c r="BT1277" s="66"/>
    </row>
    <row r="1278" spans="1:72">
      <c r="A1278" s="67"/>
      <c r="B1278" s="67"/>
      <c r="C1278" s="69"/>
      <c r="D1278" s="67"/>
      <c r="E1278" s="190"/>
      <c r="F1278" s="190"/>
      <c r="G1278" s="190"/>
      <c r="H1278" s="190"/>
      <c r="I1278" s="190"/>
      <c r="J1278" s="190"/>
      <c r="K1278" s="190"/>
      <c r="L1278" s="190"/>
      <c r="M1278" s="66"/>
      <c r="N1278" s="66"/>
      <c r="O1278" s="66"/>
      <c r="P1278" s="66"/>
      <c r="Q1278" s="66"/>
      <c r="R1278" s="66"/>
      <c r="S1278" s="66"/>
      <c r="T1278" s="66"/>
      <c r="U1278" s="66"/>
      <c r="V1278" s="66"/>
      <c r="W1278" s="66"/>
      <c r="X1278" s="66"/>
      <c r="Y1278" s="66"/>
      <c r="Z1278" s="66"/>
      <c r="AA1278" s="66"/>
      <c r="AB1278" s="66"/>
      <c r="AC1278" s="66"/>
      <c r="AD1278" s="66"/>
      <c r="AE1278" s="66"/>
      <c r="AF1278" s="66"/>
      <c r="AG1278" s="66"/>
      <c r="AH1278" s="66"/>
      <c r="AI1278" s="66"/>
      <c r="AJ1278" s="66"/>
      <c r="AK1278" s="66"/>
      <c r="AL1278" s="66"/>
      <c r="AM1278" s="66"/>
      <c r="AN1278" s="66"/>
      <c r="AO1278" s="66"/>
      <c r="AP1278" s="66"/>
      <c r="AQ1278" s="66"/>
      <c r="AR1278" s="66"/>
      <c r="AS1278" s="66"/>
      <c r="AT1278" s="66"/>
      <c r="AU1278" s="66"/>
      <c r="AV1278" s="66"/>
      <c r="AW1278" s="66"/>
      <c r="AX1278" s="66"/>
      <c r="AY1278" s="66"/>
      <c r="AZ1278" s="66"/>
      <c r="BA1278" s="66"/>
      <c r="BB1278" s="66"/>
      <c r="BC1278" s="66"/>
      <c r="BD1278" s="66"/>
      <c r="BE1278" s="66"/>
      <c r="BF1278" s="66"/>
      <c r="BG1278" s="66"/>
      <c r="BH1278" s="66"/>
      <c r="BI1278" s="66"/>
      <c r="BJ1278" s="66"/>
      <c r="BK1278" s="66"/>
      <c r="BL1278" s="66"/>
      <c r="BM1278" s="66"/>
      <c r="BN1278" s="66"/>
      <c r="BO1278" s="66"/>
      <c r="BP1278" s="66"/>
      <c r="BQ1278" s="66"/>
      <c r="BR1278" s="66"/>
      <c r="BS1278" s="66"/>
      <c r="BT1278" s="66"/>
    </row>
    <row r="1279" spans="1:72">
      <c r="A1279" s="67"/>
      <c r="B1279" s="67"/>
      <c r="C1279" s="69"/>
      <c r="D1279" s="67"/>
      <c r="E1279" s="190"/>
      <c r="F1279" s="190"/>
      <c r="G1279" s="190"/>
      <c r="H1279" s="190"/>
      <c r="I1279" s="190"/>
      <c r="J1279" s="190"/>
      <c r="K1279" s="190"/>
      <c r="L1279" s="190"/>
      <c r="M1279" s="66"/>
      <c r="N1279" s="66"/>
      <c r="O1279" s="66"/>
      <c r="P1279" s="66"/>
      <c r="Q1279" s="66"/>
      <c r="R1279" s="66"/>
      <c r="S1279" s="66"/>
      <c r="T1279" s="66"/>
      <c r="U1279" s="66"/>
      <c r="V1279" s="66"/>
      <c r="W1279" s="66"/>
      <c r="X1279" s="66"/>
      <c r="Y1279" s="66"/>
      <c r="Z1279" s="66"/>
      <c r="AA1279" s="66"/>
      <c r="AB1279" s="66"/>
      <c r="AC1279" s="66"/>
      <c r="AD1279" s="66"/>
      <c r="AE1279" s="66"/>
      <c r="AF1279" s="66"/>
      <c r="AG1279" s="66"/>
      <c r="AH1279" s="66"/>
      <c r="AI1279" s="66"/>
      <c r="AJ1279" s="66"/>
      <c r="AK1279" s="66"/>
      <c r="AL1279" s="66"/>
      <c r="AM1279" s="66"/>
      <c r="AN1279" s="66"/>
      <c r="AO1279" s="66"/>
      <c r="AP1279" s="66"/>
      <c r="AQ1279" s="66"/>
      <c r="AR1279" s="66"/>
      <c r="AS1279" s="66"/>
      <c r="AT1279" s="66"/>
      <c r="AU1279" s="66"/>
      <c r="AV1279" s="66"/>
      <c r="AW1279" s="66"/>
      <c r="AX1279" s="66"/>
      <c r="AY1279" s="66"/>
      <c r="AZ1279" s="66"/>
      <c r="BA1279" s="66"/>
      <c r="BB1279" s="66"/>
      <c r="BC1279" s="66"/>
      <c r="BD1279" s="66"/>
      <c r="BE1279" s="66"/>
      <c r="BF1279" s="66"/>
      <c r="BG1279" s="66"/>
      <c r="BH1279" s="66"/>
      <c r="BI1279" s="66"/>
      <c r="BJ1279" s="66"/>
      <c r="BK1279" s="66"/>
      <c r="BL1279" s="66"/>
      <c r="BM1279" s="66"/>
      <c r="BN1279" s="66"/>
      <c r="BO1279" s="66"/>
      <c r="BP1279" s="66"/>
      <c r="BQ1279" s="66"/>
      <c r="BR1279" s="66"/>
      <c r="BS1279" s="66"/>
      <c r="BT1279" s="66"/>
    </row>
    <row r="1280" spans="1:72">
      <c r="A1280" s="67"/>
      <c r="B1280" s="67"/>
      <c r="C1280" s="69"/>
      <c r="D1280" s="67"/>
      <c r="E1280" s="190"/>
      <c r="F1280" s="190"/>
      <c r="G1280" s="190"/>
      <c r="H1280" s="190"/>
      <c r="I1280" s="190"/>
      <c r="J1280" s="190"/>
      <c r="K1280" s="190"/>
      <c r="L1280" s="190"/>
      <c r="M1280" s="66"/>
      <c r="N1280" s="66"/>
      <c r="O1280" s="66"/>
      <c r="P1280" s="66"/>
      <c r="Q1280" s="66"/>
      <c r="R1280" s="66"/>
      <c r="S1280" s="66"/>
      <c r="T1280" s="66"/>
      <c r="U1280" s="66"/>
      <c r="V1280" s="66"/>
      <c r="W1280" s="66"/>
      <c r="X1280" s="66"/>
      <c r="Y1280" s="66"/>
      <c r="Z1280" s="66"/>
      <c r="AA1280" s="66"/>
      <c r="AB1280" s="66"/>
      <c r="AC1280" s="66"/>
      <c r="AD1280" s="66"/>
      <c r="AE1280" s="66"/>
      <c r="AF1280" s="66"/>
      <c r="AG1280" s="66"/>
      <c r="AH1280" s="66"/>
      <c r="AI1280" s="66"/>
      <c r="AJ1280" s="66"/>
      <c r="AK1280" s="66"/>
      <c r="AL1280" s="66"/>
      <c r="AM1280" s="66"/>
      <c r="AN1280" s="66"/>
      <c r="AO1280" s="66"/>
      <c r="AP1280" s="66"/>
      <c r="AQ1280" s="66"/>
      <c r="AR1280" s="66"/>
      <c r="AS1280" s="66"/>
      <c r="AT1280" s="66"/>
      <c r="AU1280" s="66"/>
      <c r="AV1280" s="66"/>
      <c r="AW1280" s="66"/>
      <c r="AX1280" s="66"/>
      <c r="AY1280" s="66"/>
      <c r="AZ1280" s="66"/>
      <c r="BA1280" s="66"/>
      <c r="BB1280" s="66"/>
      <c r="BC1280" s="66"/>
      <c r="BD1280" s="66"/>
      <c r="BE1280" s="66"/>
      <c r="BF1280" s="66"/>
      <c r="BG1280" s="66"/>
      <c r="BH1280" s="66"/>
      <c r="BI1280" s="66"/>
      <c r="BJ1280" s="66"/>
      <c r="BK1280" s="66"/>
      <c r="BL1280" s="66"/>
      <c r="BM1280" s="66"/>
      <c r="BN1280" s="66"/>
      <c r="BO1280" s="66"/>
      <c r="BP1280" s="66"/>
      <c r="BQ1280" s="66"/>
      <c r="BR1280" s="66"/>
      <c r="BS1280" s="66"/>
      <c r="BT1280" s="66"/>
    </row>
    <row r="1281" spans="1:72">
      <c r="A1281" s="67"/>
      <c r="B1281" s="67"/>
      <c r="C1281" s="69"/>
      <c r="D1281" s="67"/>
      <c r="E1281" s="190"/>
      <c r="F1281" s="190"/>
      <c r="G1281" s="190"/>
      <c r="H1281" s="190"/>
      <c r="I1281" s="190"/>
      <c r="J1281" s="190"/>
      <c r="K1281" s="190"/>
      <c r="L1281" s="190"/>
      <c r="M1281" s="66"/>
      <c r="N1281" s="66"/>
      <c r="O1281" s="66"/>
      <c r="P1281" s="66"/>
      <c r="Q1281" s="66"/>
      <c r="R1281" s="66"/>
      <c r="S1281" s="66"/>
      <c r="T1281" s="66"/>
      <c r="U1281" s="66"/>
      <c r="V1281" s="66"/>
      <c r="W1281" s="66"/>
      <c r="X1281" s="66"/>
      <c r="Y1281" s="66"/>
      <c r="Z1281" s="66"/>
      <c r="AA1281" s="66"/>
      <c r="AB1281" s="66"/>
      <c r="AC1281" s="66"/>
      <c r="AD1281" s="66"/>
      <c r="AE1281" s="66"/>
      <c r="AF1281" s="66"/>
      <c r="AG1281" s="66"/>
      <c r="AH1281" s="66"/>
      <c r="AI1281" s="66"/>
      <c r="AJ1281" s="66"/>
      <c r="AK1281" s="66"/>
      <c r="AL1281" s="66"/>
      <c r="AM1281" s="66"/>
      <c r="AN1281" s="66"/>
      <c r="AO1281" s="66"/>
      <c r="AP1281" s="66"/>
      <c r="AQ1281" s="66"/>
      <c r="AR1281" s="66"/>
      <c r="AS1281" s="66"/>
      <c r="AT1281" s="66"/>
      <c r="AU1281" s="66"/>
      <c r="AV1281" s="66"/>
      <c r="AW1281" s="66"/>
      <c r="AX1281" s="66"/>
      <c r="AY1281" s="66"/>
      <c r="AZ1281" s="66"/>
      <c r="BA1281" s="66"/>
      <c r="BB1281" s="66"/>
      <c r="BC1281" s="66"/>
      <c r="BD1281" s="66"/>
      <c r="BE1281" s="66"/>
      <c r="BF1281" s="66"/>
      <c r="BG1281" s="66"/>
      <c r="BH1281" s="66"/>
      <c r="BI1281" s="66"/>
      <c r="BJ1281" s="66"/>
      <c r="BK1281" s="66"/>
      <c r="BL1281" s="66"/>
      <c r="BM1281" s="66"/>
      <c r="BN1281" s="66"/>
      <c r="BO1281" s="66"/>
      <c r="BP1281" s="66"/>
      <c r="BQ1281" s="66"/>
      <c r="BR1281" s="66"/>
      <c r="BS1281" s="66"/>
      <c r="BT1281" s="66"/>
    </row>
    <row r="1282" spans="1:72">
      <c r="A1282" s="67"/>
      <c r="B1282" s="67"/>
      <c r="C1282" s="69"/>
      <c r="D1282" s="67"/>
      <c r="E1282" s="190"/>
      <c r="F1282" s="190"/>
      <c r="G1282" s="190"/>
      <c r="H1282" s="190"/>
      <c r="I1282" s="190"/>
      <c r="J1282" s="190"/>
      <c r="K1282" s="190"/>
      <c r="L1282" s="190"/>
      <c r="M1282" s="66"/>
      <c r="N1282" s="66"/>
      <c r="O1282" s="66"/>
      <c r="P1282" s="66"/>
      <c r="Q1282" s="66"/>
      <c r="R1282" s="66"/>
      <c r="S1282" s="66"/>
      <c r="T1282" s="66"/>
      <c r="U1282" s="66"/>
      <c r="V1282" s="66"/>
      <c r="W1282" s="66"/>
      <c r="X1282" s="66"/>
      <c r="Y1282" s="66"/>
      <c r="Z1282" s="66"/>
      <c r="AA1282" s="66"/>
      <c r="AB1282" s="66"/>
      <c r="AC1282" s="66"/>
      <c r="AD1282" s="66"/>
      <c r="AE1282" s="66"/>
      <c r="AF1282" s="66"/>
      <c r="AG1282" s="66"/>
      <c r="AH1282" s="66"/>
      <c r="AI1282" s="66"/>
      <c r="AJ1282" s="66"/>
      <c r="AK1282" s="66"/>
      <c r="AL1282" s="66"/>
      <c r="AM1282" s="66"/>
      <c r="AN1282" s="66"/>
      <c r="AO1282" s="66"/>
      <c r="AP1282" s="66"/>
      <c r="AQ1282" s="66"/>
      <c r="AR1282" s="66"/>
      <c r="AS1282" s="66"/>
      <c r="AT1282" s="66"/>
      <c r="AU1282" s="66"/>
      <c r="AV1282" s="66"/>
      <c r="AW1282" s="66"/>
      <c r="AX1282" s="66"/>
      <c r="AY1282" s="66"/>
      <c r="AZ1282" s="66"/>
      <c r="BA1282" s="66"/>
      <c r="BB1282" s="66"/>
      <c r="BC1282" s="66"/>
      <c r="BD1282" s="66"/>
      <c r="BE1282" s="66"/>
      <c r="BF1282" s="66"/>
      <c r="BG1282" s="66"/>
      <c r="BH1282" s="66"/>
      <c r="BI1282" s="66"/>
      <c r="BJ1282" s="66"/>
      <c r="BK1282" s="66"/>
      <c r="BL1282" s="66"/>
      <c r="BM1282" s="66"/>
      <c r="BN1282" s="66"/>
      <c r="BO1282" s="66"/>
      <c r="BP1282" s="66"/>
      <c r="BQ1282" s="66"/>
      <c r="BR1282" s="66"/>
      <c r="BS1282" s="66"/>
      <c r="BT1282" s="66"/>
    </row>
    <row r="1283" spans="1:72">
      <c r="A1283" s="67"/>
      <c r="B1283" s="67"/>
      <c r="C1283" s="69"/>
      <c r="D1283" s="67"/>
      <c r="E1283" s="190"/>
      <c r="F1283" s="190"/>
      <c r="G1283" s="190"/>
      <c r="H1283" s="190"/>
      <c r="I1283" s="190"/>
      <c r="J1283" s="190"/>
      <c r="K1283" s="190"/>
      <c r="L1283" s="190"/>
      <c r="M1283" s="66"/>
      <c r="N1283" s="66"/>
      <c r="O1283" s="66"/>
      <c r="P1283" s="66"/>
      <c r="Q1283" s="66"/>
      <c r="R1283" s="66"/>
      <c r="S1283" s="66"/>
      <c r="T1283" s="66"/>
      <c r="U1283" s="66"/>
      <c r="V1283" s="66"/>
      <c r="W1283" s="66"/>
      <c r="X1283" s="66"/>
      <c r="Y1283" s="66"/>
      <c r="Z1283" s="66"/>
      <c r="AA1283" s="66"/>
      <c r="AB1283" s="66"/>
      <c r="AC1283" s="66"/>
      <c r="AD1283" s="66"/>
      <c r="AE1283" s="66"/>
      <c r="AF1283" s="66"/>
      <c r="AG1283" s="66"/>
      <c r="AH1283" s="66"/>
      <c r="AI1283" s="66"/>
      <c r="AJ1283" s="66"/>
      <c r="AK1283" s="66"/>
      <c r="AL1283" s="66"/>
      <c r="AM1283" s="66"/>
      <c r="AN1283" s="66"/>
      <c r="AO1283" s="66"/>
      <c r="AP1283" s="66"/>
      <c r="AQ1283" s="66"/>
      <c r="AR1283" s="66"/>
      <c r="AS1283" s="66"/>
      <c r="AT1283" s="66"/>
      <c r="AU1283" s="66"/>
      <c r="AV1283" s="66"/>
      <c r="AW1283" s="66"/>
      <c r="AX1283" s="66"/>
      <c r="AY1283" s="66"/>
      <c r="AZ1283" s="66"/>
      <c r="BA1283" s="66"/>
      <c r="BB1283" s="66"/>
      <c r="BC1283" s="66"/>
      <c r="BD1283" s="66"/>
      <c r="BE1283" s="66"/>
      <c r="BF1283" s="66"/>
      <c r="BG1283" s="66"/>
      <c r="BH1283" s="66"/>
      <c r="BI1283" s="66"/>
      <c r="BJ1283" s="66"/>
      <c r="BK1283" s="66"/>
      <c r="BL1283" s="66"/>
      <c r="BM1283" s="66"/>
      <c r="BN1283" s="66"/>
      <c r="BO1283" s="66"/>
      <c r="BP1283" s="66"/>
      <c r="BQ1283" s="66"/>
      <c r="BR1283" s="66"/>
      <c r="BS1283" s="66"/>
      <c r="BT1283" s="66"/>
    </row>
    <row r="1284" spans="1:72">
      <c r="A1284" s="67"/>
      <c r="B1284" s="67"/>
      <c r="C1284" s="69"/>
      <c r="D1284" s="67"/>
      <c r="E1284" s="190"/>
      <c r="F1284" s="190"/>
      <c r="G1284" s="190"/>
      <c r="H1284" s="190"/>
      <c r="I1284" s="190"/>
      <c r="J1284" s="190"/>
      <c r="K1284" s="190"/>
      <c r="L1284" s="190"/>
      <c r="M1284" s="66"/>
      <c r="N1284" s="66"/>
      <c r="O1284" s="66"/>
      <c r="P1284" s="66"/>
      <c r="Q1284" s="66"/>
      <c r="R1284" s="66"/>
      <c r="S1284" s="66"/>
      <c r="T1284" s="66"/>
      <c r="U1284" s="66"/>
      <c r="V1284" s="66"/>
      <c r="W1284" s="66"/>
      <c r="X1284" s="66"/>
      <c r="Y1284" s="66"/>
      <c r="Z1284" s="66"/>
      <c r="AA1284" s="66"/>
      <c r="AB1284" s="66"/>
      <c r="AC1284" s="66"/>
      <c r="AD1284" s="66"/>
      <c r="AE1284" s="66"/>
      <c r="AF1284" s="66"/>
      <c r="AG1284" s="66"/>
      <c r="AH1284" s="66"/>
      <c r="AI1284" s="66"/>
      <c r="AJ1284" s="66"/>
      <c r="AK1284" s="66"/>
      <c r="AL1284" s="66"/>
      <c r="AM1284" s="66"/>
      <c r="AN1284" s="66"/>
      <c r="AO1284" s="66"/>
      <c r="AP1284" s="66"/>
      <c r="AQ1284" s="66"/>
      <c r="AR1284" s="66"/>
      <c r="AS1284" s="66"/>
      <c r="AT1284" s="66"/>
      <c r="AU1284" s="66"/>
      <c r="AV1284" s="66"/>
      <c r="AW1284" s="66"/>
      <c r="AX1284" s="66"/>
      <c r="AY1284" s="66"/>
      <c r="AZ1284" s="66"/>
      <c r="BA1284" s="66"/>
      <c r="BB1284" s="66"/>
      <c r="BC1284" s="66"/>
      <c r="BD1284" s="66"/>
      <c r="BE1284" s="66"/>
      <c r="BF1284" s="66"/>
      <c r="BG1284" s="66"/>
      <c r="BH1284" s="66"/>
      <c r="BI1284" s="66"/>
      <c r="BJ1284" s="66"/>
      <c r="BK1284" s="66"/>
      <c r="BL1284" s="66"/>
      <c r="BM1284" s="66"/>
      <c r="BN1284" s="66"/>
      <c r="BO1284" s="66"/>
      <c r="BP1284" s="66"/>
      <c r="BQ1284" s="66"/>
      <c r="BR1284" s="66"/>
      <c r="BS1284" s="66"/>
      <c r="BT1284" s="66"/>
    </row>
    <row r="1285" spans="1:72">
      <c r="A1285" s="67"/>
      <c r="B1285" s="67"/>
      <c r="C1285" s="69"/>
      <c r="D1285" s="67"/>
      <c r="E1285" s="190"/>
      <c r="F1285" s="190"/>
      <c r="G1285" s="190"/>
      <c r="H1285" s="190"/>
      <c r="I1285" s="190"/>
      <c r="J1285" s="190"/>
      <c r="K1285" s="190"/>
      <c r="L1285" s="190"/>
      <c r="M1285" s="66"/>
      <c r="N1285" s="66"/>
      <c r="O1285" s="66"/>
      <c r="P1285" s="66"/>
      <c r="Q1285" s="66"/>
      <c r="R1285" s="66"/>
      <c r="S1285" s="66"/>
      <c r="T1285" s="66"/>
      <c r="U1285" s="66"/>
      <c r="V1285" s="66"/>
      <c r="W1285" s="66"/>
      <c r="X1285" s="66"/>
      <c r="Y1285" s="66"/>
      <c r="Z1285" s="66"/>
      <c r="AA1285" s="66"/>
      <c r="AB1285" s="66"/>
      <c r="AC1285" s="66"/>
      <c r="AD1285" s="66"/>
      <c r="AE1285" s="66"/>
      <c r="AF1285" s="66"/>
      <c r="AG1285" s="66"/>
      <c r="AH1285" s="66"/>
      <c r="AI1285" s="66"/>
      <c r="AJ1285" s="66"/>
      <c r="AK1285" s="66"/>
      <c r="AL1285" s="66"/>
      <c r="AM1285" s="66"/>
      <c r="AN1285" s="66"/>
      <c r="AO1285" s="66"/>
      <c r="AP1285" s="66"/>
      <c r="AQ1285" s="66"/>
      <c r="AR1285" s="66"/>
      <c r="AS1285" s="66"/>
      <c r="AT1285" s="66"/>
      <c r="AU1285" s="66"/>
      <c r="AV1285" s="66"/>
      <c r="AW1285" s="66"/>
      <c r="AX1285" s="66"/>
      <c r="AY1285" s="66"/>
      <c r="AZ1285" s="66"/>
      <c r="BA1285" s="66"/>
      <c r="BB1285" s="66"/>
      <c r="BC1285" s="66"/>
      <c r="BD1285" s="66"/>
      <c r="BE1285" s="66"/>
      <c r="BF1285" s="66"/>
      <c r="BG1285" s="66"/>
      <c r="BH1285" s="66"/>
      <c r="BI1285" s="66"/>
      <c r="BJ1285" s="66"/>
      <c r="BK1285" s="66"/>
      <c r="BL1285" s="66"/>
      <c r="BM1285" s="66"/>
      <c r="BN1285" s="66"/>
      <c r="BO1285" s="66"/>
      <c r="BP1285" s="66"/>
      <c r="BQ1285" s="66"/>
      <c r="BR1285" s="66"/>
      <c r="BS1285" s="66"/>
      <c r="BT1285" s="66"/>
    </row>
    <row r="1286" spans="1:72">
      <c r="A1286" s="67"/>
      <c r="B1286" s="67"/>
      <c r="C1286" s="69"/>
      <c r="D1286" s="67"/>
      <c r="E1286" s="190"/>
      <c r="F1286" s="190"/>
      <c r="G1286" s="190"/>
      <c r="H1286" s="190"/>
      <c r="I1286" s="190"/>
      <c r="J1286" s="190"/>
      <c r="K1286" s="190"/>
      <c r="L1286" s="190"/>
      <c r="M1286" s="66"/>
      <c r="N1286" s="66"/>
      <c r="O1286" s="66"/>
      <c r="P1286" s="66"/>
      <c r="Q1286" s="66"/>
      <c r="R1286" s="66"/>
      <c r="S1286" s="66"/>
      <c r="T1286" s="66"/>
      <c r="U1286" s="66"/>
      <c r="V1286" s="66"/>
      <c r="W1286" s="66"/>
      <c r="X1286" s="66"/>
      <c r="Y1286" s="66"/>
      <c r="Z1286" s="66"/>
      <c r="AA1286" s="66"/>
      <c r="AB1286" s="66"/>
      <c r="AC1286" s="66"/>
      <c r="AD1286" s="66"/>
      <c r="AE1286" s="66"/>
      <c r="AF1286" s="66"/>
      <c r="AG1286" s="66"/>
      <c r="AH1286" s="66"/>
      <c r="AI1286" s="66"/>
      <c r="AJ1286" s="66"/>
      <c r="AK1286" s="66"/>
      <c r="AL1286" s="66"/>
      <c r="AM1286" s="66"/>
      <c r="AN1286" s="66"/>
      <c r="AO1286" s="66"/>
      <c r="AP1286" s="66"/>
      <c r="AQ1286" s="66"/>
      <c r="AR1286" s="66"/>
      <c r="AS1286" s="66"/>
      <c r="AT1286" s="66"/>
      <c r="AU1286" s="66"/>
      <c r="AV1286" s="66"/>
      <c r="AW1286" s="66"/>
      <c r="AX1286" s="66"/>
      <c r="AY1286" s="66"/>
      <c r="AZ1286" s="66"/>
      <c r="BA1286" s="66"/>
      <c r="BB1286" s="66"/>
      <c r="BC1286" s="66"/>
      <c r="BD1286" s="66"/>
      <c r="BE1286" s="66"/>
      <c r="BF1286" s="66"/>
      <c r="BG1286" s="66"/>
      <c r="BH1286" s="66"/>
      <c r="BI1286" s="66"/>
      <c r="BJ1286" s="66"/>
      <c r="BK1286" s="66"/>
      <c r="BL1286" s="66"/>
      <c r="BM1286" s="66"/>
      <c r="BN1286" s="66"/>
      <c r="BO1286" s="66"/>
      <c r="BP1286" s="66"/>
      <c r="BQ1286" s="66"/>
      <c r="BR1286" s="66"/>
      <c r="BS1286" s="66"/>
      <c r="BT1286" s="66"/>
    </row>
    <row r="1287" spans="1:72">
      <c r="A1287" s="67"/>
      <c r="B1287" s="67"/>
      <c r="C1287" s="69"/>
      <c r="D1287" s="67"/>
      <c r="E1287" s="190"/>
      <c r="F1287" s="190"/>
      <c r="G1287" s="190"/>
      <c r="H1287" s="190"/>
      <c r="I1287" s="190"/>
      <c r="J1287" s="190"/>
      <c r="K1287" s="190"/>
      <c r="L1287" s="190"/>
      <c r="M1287" s="66"/>
      <c r="N1287" s="66"/>
      <c r="O1287" s="66"/>
      <c r="P1287" s="66"/>
      <c r="Q1287" s="66"/>
      <c r="R1287" s="66"/>
      <c r="S1287" s="66"/>
      <c r="T1287" s="66"/>
      <c r="U1287" s="66"/>
      <c r="V1287" s="66"/>
      <c r="W1287" s="66"/>
      <c r="X1287" s="66"/>
      <c r="Y1287" s="66"/>
      <c r="Z1287" s="66"/>
      <c r="AA1287" s="66"/>
      <c r="AB1287" s="66"/>
      <c r="AC1287" s="66"/>
      <c r="AD1287" s="66"/>
      <c r="AE1287" s="66"/>
      <c r="AF1287" s="66"/>
      <c r="AG1287" s="66"/>
      <c r="AH1287" s="66"/>
      <c r="AI1287" s="66"/>
      <c r="AJ1287" s="66"/>
      <c r="AK1287" s="66"/>
      <c r="AL1287" s="66"/>
      <c r="AM1287" s="66"/>
      <c r="AN1287" s="66"/>
      <c r="AO1287" s="66"/>
      <c r="AP1287" s="66"/>
      <c r="AQ1287" s="66"/>
      <c r="AR1287" s="66"/>
      <c r="AS1287" s="66"/>
      <c r="AT1287" s="66"/>
      <c r="AU1287" s="66"/>
      <c r="AV1287" s="66"/>
      <c r="AW1287" s="66"/>
      <c r="AX1287" s="66"/>
      <c r="AY1287" s="66"/>
      <c r="AZ1287" s="66"/>
      <c r="BA1287" s="66"/>
      <c r="BB1287" s="66"/>
      <c r="BC1287" s="66"/>
      <c r="BD1287" s="66"/>
      <c r="BE1287" s="66"/>
      <c r="BF1287" s="66"/>
      <c r="BG1287" s="66"/>
      <c r="BH1287" s="66"/>
      <c r="BI1287" s="66"/>
      <c r="BJ1287" s="66"/>
      <c r="BK1287" s="66"/>
      <c r="BL1287" s="66"/>
      <c r="BM1287" s="66"/>
      <c r="BN1287" s="66"/>
      <c r="BO1287" s="66"/>
      <c r="BP1287" s="66"/>
      <c r="BQ1287" s="66"/>
      <c r="BR1287" s="66"/>
      <c r="BS1287" s="66"/>
      <c r="BT1287" s="66"/>
    </row>
    <row r="1288" spans="1:72">
      <c r="A1288" s="67"/>
      <c r="B1288" s="67"/>
      <c r="C1288" s="69"/>
      <c r="D1288" s="67"/>
      <c r="E1288" s="190"/>
      <c r="F1288" s="190"/>
      <c r="G1288" s="190"/>
      <c r="H1288" s="190"/>
      <c r="I1288" s="190"/>
      <c r="J1288" s="190"/>
      <c r="K1288" s="190"/>
      <c r="L1288" s="190"/>
      <c r="M1288" s="66"/>
      <c r="N1288" s="66"/>
      <c r="O1288" s="66"/>
      <c r="P1288" s="66"/>
      <c r="Q1288" s="66"/>
      <c r="R1288" s="66"/>
      <c r="S1288" s="66"/>
      <c r="T1288" s="66"/>
      <c r="U1288" s="66"/>
      <c r="V1288" s="66"/>
      <c r="W1288" s="66"/>
      <c r="X1288" s="66"/>
      <c r="Y1288" s="66"/>
      <c r="Z1288" s="66"/>
      <c r="AA1288" s="66"/>
      <c r="AB1288" s="66"/>
      <c r="AC1288" s="66"/>
      <c r="AD1288" s="66"/>
      <c r="AE1288" s="66"/>
      <c r="AF1288" s="66"/>
      <c r="AG1288" s="66"/>
      <c r="AH1288" s="66"/>
      <c r="AI1288" s="66"/>
      <c r="AJ1288" s="66"/>
      <c r="AK1288" s="66"/>
      <c r="AL1288" s="66"/>
      <c r="AM1288" s="66"/>
      <c r="AN1288" s="66"/>
      <c r="AO1288" s="66"/>
      <c r="AP1288" s="66"/>
      <c r="AQ1288" s="66"/>
      <c r="AR1288" s="66"/>
      <c r="AS1288" s="66"/>
      <c r="AT1288" s="66"/>
      <c r="AU1288" s="66"/>
      <c r="AV1288" s="66"/>
      <c r="AW1288" s="66"/>
      <c r="AX1288" s="66"/>
      <c r="AY1288" s="66"/>
      <c r="AZ1288" s="66"/>
      <c r="BA1288" s="66"/>
      <c r="BB1288" s="66"/>
      <c r="BC1288" s="66"/>
      <c r="BD1288" s="66"/>
      <c r="BE1288" s="66"/>
      <c r="BF1288" s="66"/>
      <c r="BG1288" s="66"/>
      <c r="BH1288" s="66"/>
      <c r="BI1288" s="66"/>
      <c r="BJ1288" s="66"/>
      <c r="BK1288" s="66"/>
      <c r="BL1288" s="66"/>
      <c r="BM1288" s="66"/>
      <c r="BN1288" s="66"/>
      <c r="BO1288" s="66"/>
      <c r="BP1288" s="66"/>
      <c r="BQ1288" s="66"/>
      <c r="BR1288" s="66"/>
      <c r="BS1288" s="66"/>
      <c r="BT1288" s="66"/>
    </row>
    <row r="1289" spans="1:72">
      <c r="A1289" s="67"/>
      <c r="B1289" s="67"/>
      <c r="C1289" s="69"/>
      <c r="D1289" s="67"/>
      <c r="E1289" s="190"/>
      <c r="F1289" s="190"/>
      <c r="G1289" s="190"/>
      <c r="H1289" s="190"/>
      <c r="I1289" s="190"/>
      <c r="J1289" s="190"/>
      <c r="K1289" s="190"/>
      <c r="L1289" s="190"/>
      <c r="M1289" s="66"/>
      <c r="N1289" s="66"/>
      <c r="O1289" s="66"/>
      <c r="P1289" s="66"/>
      <c r="Q1289" s="66"/>
      <c r="R1289" s="66"/>
      <c r="S1289" s="66"/>
      <c r="T1289" s="66"/>
      <c r="U1289" s="66"/>
      <c r="V1289" s="66"/>
      <c r="W1289" s="66"/>
      <c r="X1289" s="66"/>
      <c r="Y1289" s="66"/>
      <c r="Z1289" s="66"/>
      <c r="AA1289" s="66"/>
      <c r="AB1289" s="66"/>
      <c r="AC1289" s="66"/>
      <c r="AD1289" s="66"/>
      <c r="AE1289" s="66"/>
      <c r="AF1289" s="66"/>
      <c r="AG1289" s="66"/>
      <c r="AH1289" s="66"/>
      <c r="AI1289" s="66"/>
      <c r="AJ1289" s="66"/>
      <c r="AK1289" s="66"/>
      <c r="AL1289" s="66"/>
      <c r="AM1289" s="66"/>
      <c r="AN1289" s="66"/>
      <c r="AO1289" s="66"/>
      <c r="AP1289" s="66"/>
      <c r="AQ1289" s="66"/>
      <c r="AR1289" s="66"/>
      <c r="AS1289" s="66"/>
      <c r="AT1289" s="66"/>
      <c r="AU1289" s="66"/>
      <c r="AV1289" s="66"/>
      <c r="AW1289" s="66"/>
      <c r="AX1289" s="66"/>
      <c r="AY1289" s="66"/>
      <c r="AZ1289" s="66"/>
      <c r="BA1289" s="66"/>
      <c r="BB1289" s="66"/>
      <c r="BC1289" s="66"/>
      <c r="BD1289" s="66"/>
      <c r="BE1289" s="66"/>
      <c r="BF1289" s="66"/>
      <c r="BG1289" s="66"/>
      <c r="BH1289" s="66"/>
      <c r="BI1289" s="66"/>
      <c r="BJ1289" s="66"/>
      <c r="BK1289" s="66"/>
      <c r="BL1289" s="66"/>
      <c r="BM1289" s="66"/>
      <c r="BN1289" s="66"/>
      <c r="BO1289" s="66"/>
      <c r="BP1289" s="66"/>
      <c r="BQ1289" s="66"/>
      <c r="BR1289" s="66"/>
      <c r="BS1289" s="66"/>
      <c r="BT1289" s="66"/>
    </row>
    <row r="1290" spans="1:72">
      <c r="A1290" s="67"/>
      <c r="B1290" s="67"/>
      <c r="C1290" s="69"/>
      <c r="D1290" s="67"/>
      <c r="E1290" s="190"/>
      <c r="F1290" s="190"/>
      <c r="G1290" s="190"/>
      <c r="H1290" s="190"/>
      <c r="I1290" s="190"/>
      <c r="J1290" s="190"/>
      <c r="K1290" s="190"/>
      <c r="L1290" s="190"/>
      <c r="M1290" s="66"/>
      <c r="N1290" s="66"/>
      <c r="O1290" s="66"/>
      <c r="P1290" s="66"/>
      <c r="Q1290" s="66"/>
      <c r="R1290" s="66"/>
      <c r="S1290" s="66"/>
      <c r="T1290" s="66"/>
      <c r="U1290" s="66"/>
      <c r="V1290" s="66"/>
      <c r="W1290" s="66"/>
      <c r="X1290" s="66"/>
      <c r="Y1290" s="66"/>
      <c r="Z1290" s="66"/>
      <c r="AA1290" s="66"/>
      <c r="AB1290" s="66"/>
      <c r="AC1290" s="66"/>
      <c r="AD1290" s="66"/>
      <c r="AE1290" s="66"/>
      <c r="AF1290" s="66"/>
      <c r="AG1290" s="66"/>
      <c r="AH1290" s="66"/>
      <c r="AI1290" s="66"/>
      <c r="AJ1290" s="66"/>
      <c r="AK1290" s="66"/>
      <c r="AL1290" s="66"/>
      <c r="AM1290" s="66"/>
      <c r="AN1290" s="66"/>
      <c r="AO1290" s="66"/>
      <c r="AP1290" s="66"/>
      <c r="AQ1290" s="66"/>
      <c r="AR1290" s="66"/>
      <c r="AS1290" s="66"/>
      <c r="AT1290" s="66"/>
      <c r="AU1290" s="66"/>
      <c r="AV1290" s="66"/>
      <c r="AW1290" s="66"/>
      <c r="AX1290" s="66"/>
      <c r="AY1290" s="66"/>
      <c r="AZ1290" s="66"/>
      <c r="BA1290" s="66"/>
      <c r="BB1290" s="66"/>
      <c r="BC1290" s="66"/>
      <c r="BD1290" s="66"/>
      <c r="BE1290" s="66"/>
      <c r="BF1290" s="66"/>
      <c r="BG1290" s="66"/>
      <c r="BH1290" s="66"/>
      <c r="BI1290" s="66"/>
      <c r="BJ1290" s="66"/>
      <c r="BK1290" s="66"/>
      <c r="BL1290" s="66"/>
      <c r="BM1290" s="66"/>
      <c r="BN1290" s="66"/>
      <c r="BO1290" s="66"/>
      <c r="BP1290" s="66"/>
      <c r="BQ1290" s="66"/>
      <c r="BR1290" s="66"/>
      <c r="BS1290" s="66"/>
      <c r="BT1290" s="66"/>
    </row>
    <row r="1291" spans="1:72">
      <c r="A1291" s="67"/>
      <c r="B1291" s="67"/>
      <c r="C1291" s="69"/>
      <c r="D1291" s="67"/>
      <c r="E1291" s="190"/>
      <c r="F1291" s="190"/>
      <c r="G1291" s="190"/>
      <c r="H1291" s="190"/>
      <c r="I1291" s="190"/>
      <c r="J1291" s="190"/>
      <c r="K1291" s="190"/>
      <c r="L1291" s="190"/>
      <c r="M1291" s="66"/>
      <c r="N1291" s="66"/>
      <c r="O1291" s="66"/>
      <c r="P1291" s="66"/>
      <c r="Q1291" s="66"/>
      <c r="R1291" s="66"/>
      <c r="S1291" s="66"/>
      <c r="T1291" s="66"/>
      <c r="U1291" s="66"/>
      <c r="V1291" s="66"/>
      <c r="W1291" s="66"/>
      <c r="X1291" s="66"/>
      <c r="Y1291" s="66"/>
      <c r="Z1291" s="66"/>
      <c r="AA1291" s="66"/>
      <c r="AB1291" s="66"/>
      <c r="AC1291" s="66"/>
      <c r="AD1291" s="66"/>
      <c r="AE1291" s="66"/>
      <c r="AF1291" s="66"/>
      <c r="AG1291" s="66"/>
      <c r="AH1291" s="66"/>
      <c r="AI1291" s="66"/>
      <c r="AJ1291" s="66"/>
      <c r="AK1291" s="66"/>
      <c r="AL1291" s="66"/>
      <c r="AM1291" s="66"/>
      <c r="AN1291" s="66"/>
      <c r="AO1291" s="66"/>
      <c r="AP1291" s="66"/>
      <c r="AQ1291" s="66"/>
      <c r="AR1291" s="66"/>
      <c r="AS1291" s="66"/>
      <c r="AT1291" s="66"/>
      <c r="AU1291" s="66"/>
      <c r="AV1291" s="66"/>
      <c r="AW1291" s="66"/>
      <c r="AX1291" s="66"/>
      <c r="AY1291" s="66"/>
      <c r="AZ1291" s="66"/>
      <c r="BA1291" s="66"/>
      <c r="BB1291" s="66"/>
      <c r="BC1291" s="66"/>
      <c r="BD1291" s="66"/>
      <c r="BE1291" s="66"/>
      <c r="BF1291" s="66"/>
      <c r="BG1291" s="66"/>
      <c r="BH1291" s="66"/>
      <c r="BI1291" s="66"/>
      <c r="BJ1291" s="66"/>
      <c r="BK1291" s="66"/>
      <c r="BL1291" s="66"/>
      <c r="BM1291" s="66"/>
      <c r="BN1291" s="66"/>
      <c r="BO1291" s="66"/>
      <c r="BP1291" s="66"/>
      <c r="BQ1291" s="66"/>
      <c r="BR1291" s="66"/>
      <c r="BS1291" s="66"/>
      <c r="BT1291" s="66"/>
    </row>
    <row r="1292" spans="1:72">
      <c r="A1292" s="67"/>
      <c r="B1292" s="67"/>
      <c r="C1292" s="69"/>
      <c r="D1292" s="67"/>
      <c r="E1292" s="190"/>
      <c r="F1292" s="190"/>
      <c r="G1292" s="190"/>
      <c r="H1292" s="190"/>
      <c r="I1292" s="190"/>
      <c r="J1292" s="190"/>
      <c r="K1292" s="190"/>
      <c r="L1292" s="190"/>
      <c r="M1292" s="66"/>
      <c r="N1292" s="66"/>
      <c r="O1292" s="66"/>
      <c r="P1292" s="66"/>
      <c r="Q1292" s="66"/>
      <c r="R1292" s="66"/>
      <c r="S1292" s="66"/>
      <c r="T1292" s="66"/>
      <c r="U1292" s="66"/>
      <c r="V1292" s="66"/>
      <c r="W1292" s="66"/>
      <c r="X1292" s="66"/>
      <c r="Y1292" s="66"/>
      <c r="Z1292" s="66"/>
      <c r="AA1292" s="66"/>
      <c r="AB1292" s="66"/>
      <c r="AC1292" s="66"/>
      <c r="AD1292" s="66"/>
      <c r="AE1292" s="66"/>
      <c r="AF1292" s="66"/>
      <c r="AG1292" s="66"/>
      <c r="AH1292" s="66"/>
      <c r="AI1292" s="66"/>
      <c r="AJ1292" s="66"/>
      <c r="AK1292" s="66"/>
      <c r="AL1292" s="66"/>
      <c r="AM1292" s="66"/>
      <c r="AN1292" s="66"/>
      <c r="AO1292" s="66"/>
      <c r="AP1292" s="66"/>
      <c r="AQ1292" s="66"/>
      <c r="AR1292" s="66"/>
      <c r="AS1292" s="66"/>
      <c r="AT1292" s="66"/>
      <c r="AU1292" s="66"/>
      <c r="AV1292" s="66"/>
      <c r="AW1292" s="66"/>
      <c r="AX1292" s="66"/>
      <c r="AY1292" s="66"/>
      <c r="AZ1292" s="66"/>
      <c r="BA1292" s="66"/>
      <c r="BB1292" s="66"/>
      <c r="BC1292" s="66"/>
      <c r="BD1292" s="66"/>
      <c r="BE1292" s="66"/>
      <c r="BF1292" s="66"/>
      <c r="BG1292" s="66"/>
      <c r="BH1292" s="66"/>
      <c r="BI1292" s="66"/>
      <c r="BJ1292" s="66"/>
      <c r="BK1292" s="66"/>
      <c r="BL1292" s="66"/>
      <c r="BM1292" s="66"/>
      <c r="BN1292" s="66"/>
      <c r="BO1292" s="66"/>
      <c r="BP1292" s="66"/>
      <c r="BQ1292" s="66"/>
      <c r="BR1292" s="66"/>
      <c r="BS1292" s="66"/>
      <c r="BT1292" s="66"/>
    </row>
    <row r="1293" spans="1:72">
      <c r="A1293" s="67"/>
      <c r="B1293" s="67"/>
      <c r="C1293" s="69"/>
      <c r="D1293" s="67"/>
      <c r="E1293" s="190"/>
      <c r="F1293" s="190"/>
      <c r="G1293" s="190"/>
      <c r="H1293" s="190"/>
      <c r="I1293" s="190"/>
      <c r="J1293" s="190"/>
      <c r="K1293" s="190"/>
      <c r="L1293" s="190"/>
      <c r="M1293" s="66"/>
      <c r="N1293" s="66"/>
      <c r="O1293" s="66"/>
      <c r="P1293" s="66"/>
      <c r="Q1293" s="66"/>
      <c r="R1293" s="66"/>
      <c r="S1293" s="66"/>
      <c r="T1293" s="66"/>
      <c r="U1293" s="66"/>
      <c r="V1293" s="66"/>
      <c r="W1293" s="66"/>
      <c r="X1293" s="66"/>
      <c r="Y1293" s="66"/>
      <c r="Z1293" s="66"/>
      <c r="AA1293" s="66"/>
      <c r="AB1293" s="66"/>
      <c r="AC1293" s="66"/>
      <c r="AD1293" s="66"/>
      <c r="AE1293" s="66"/>
      <c r="AF1293" s="66"/>
      <c r="AG1293" s="66"/>
      <c r="AH1293" s="66"/>
      <c r="AI1293" s="66"/>
      <c r="AJ1293" s="66"/>
      <c r="AK1293" s="66"/>
      <c r="AL1293" s="66"/>
      <c r="AM1293" s="66"/>
      <c r="AN1293" s="66"/>
      <c r="AO1293" s="66"/>
      <c r="AP1293" s="66"/>
      <c r="AQ1293" s="66"/>
      <c r="AR1293" s="66"/>
      <c r="AS1293" s="66"/>
      <c r="AT1293" s="66"/>
      <c r="AU1293" s="66"/>
      <c r="AV1293" s="66"/>
      <c r="AW1293" s="66"/>
      <c r="AX1293" s="66"/>
      <c r="AY1293" s="66"/>
      <c r="AZ1293" s="66"/>
      <c r="BA1293" s="66"/>
      <c r="BB1293" s="66"/>
      <c r="BC1293" s="66"/>
      <c r="BD1293" s="66"/>
      <c r="BE1293" s="66"/>
      <c r="BF1293" s="66"/>
      <c r="BG1293" s="66"/>
      <c r="BH1293" s="66"/>
      <c r="BI1293" s="66"/>
      <c r="BJ1293" s="66"/>
      <c r="BK1293" s="66"/>
      <c r="BL1293" s="66"/>
      <c r="BM1293" s="66"/>
      <c r="BN1293" s="66"/>
      <c r="BO1293" s="66"/>
      <c r="BP1293" s="66"/>
      <c r="BQ1293" s="66"/>
      <c r="BR1293" s="66"/>
      <c r="BS1293" s="66"/>
      <c r="BT1293" s="66"/>
    </row>
    <row r="1294" spans="1:72">
      <c r="A1294" s="67"/>
      <c r="B1294" s="67"/>
      <c r="C1294" s="69"/>
      <c r="D1294" s="67"/>
      <c r="E1294" s="190"/>
      <c r="F1294" s="190"/>
      <c r="G1294" s="190"/>
      <c r="H1294" s="190"/>
      <c r="I1294" s="190"/>
      <c r="J1294" s="190"/>
      <c r="K1294" s="190"/>
      <c r="L1294" s="190"/>
      <c r="M1294" s="66"/>
      <c r="N1294" s="66"/>
      <c r="O1294" s="66"/>
      <c r="P1294" s="66"/>
      <c r="Q1294" s="66"/>
      <c r="R1294" s="66"/>
      <c r="S1294" s="66"/>
      <c r="T1294" s="66"/>
      <c r="U1294" s="66"/>
      <c r="V1294" s="66"/>
      <c r="W1294" s="66"/>
      <c r="X1294" s="66"/>
      <c r="Y1294" s="66"/>
      <c r="Z1294" s="66"/>
      <c r="AA1294" s="66"/>
      <c r="AB1294" s="66"/>
      <c r="AC1294" s="66"/>
      <c r="AD1294" s="66"/>
      <c r="AE1294" s="66"/>
      <c r="AF1294" s="66"/>
      <c r="AG1294" s="66"/>
      <c r="AH1294" s="66"/>
      <c r="AI1294" s="66"/>
      <c r="AJ1294" s="66"/>
      <c r="AK1294" s="66"/>
      <c r="AL1294" s="66"/>
      <c r="AM1294" s="66"/>
      <c r="AN1294" s="66"/>
      <c r="AO1294" s="66"/>
      <c r="AP1294" s="66"/>
      <c r="AQ1294" s="66"/>
      <c r="AR1294" s="66"/>
      <c r="AS1294" s="66"/>
      <c r="AT1294" s="66"/>
      <c r="AU1294" s="66"/>
      <c r="AV1294" s="66"/>
      <c r="AW1294" s="66"/>
      <c r="AX1294" s="66"/>
      <c r="AY1294" s="66"/>
      <c r="AZ1294" s="66"/>
      <c r="BA1294" s="66"/>
      <c r="BB1294" s="66"/>
      <c r="BC1294" s="66"/>
      <c r="BD1294" s="66"/>
      <c r="BE1294" s="66"/>
      <c r="BF1294" s="66"/>
      <c r="BG1294" s="66"/>
      <c r="BH1294" s="66"/>
      <c r="BI1294" s="66"/>
      <c r="BJ1294" s="66"/>
      <c r="BK1294" s="66"/>
      <c r="BL1294" s="66"/>
      <c r="BM1294" s="66"/>
      <c r="BN1294" s="66"/>
      <c r="BO1294" s="66"/>
      <c r="BP1294" s="66"/>
      <c r="BQ1294" s="66"/>
      <c r="BR1294" s="66"/>
      <c r="BS1294" s="66"/>
      <c r="BT1294" s="66"/>
    </row>
    <row r="1295" spans="1:72">
      <c r="A1295" s="67"/>
      <c r="B1295" s="67"/>
      <c r="C1295" s="69"/>
      <c r="D1295" s="67"/>
      <c r="E1295" s="190"/>
      <c r="F1295" s="190"/>
      <c r="G1295" s="190"/>
      <c r="H1295" s="190"/>
      <c r="I1295" s="190"/>
      <c r="J1295" s="190"/>
      <c r="K1295" s="190"/>
      <c r="L1295" s="190"/>
      <c r="M1295" s="66"/>
      <c r="N1295" s="66"/>
      <c r="O1295" s="66"/>
      <c r="P1295" s="66"/>
      <c r="Q1295" s="66"/>
      <c r="R1295" s="66"/>
      <c r="S1295" s="66"/>
      <c r="T1295" s="66"/>
      <c r="U1295" s="66"/>
      <c r="V1295" s="66"/>
      <c r="W1295" s="66"/>
      <c r="X1295" s="66"/>
      <c r="Y1295" s="66"/>
      <c r="Z1295" s="66"/>
      <c r="AA1295" s="66"/>
      <c r="AB1295" s="66"/>
      <c r="AC1295" s="66"/>
      <c r="AD1295" s="66"/>
      <c r="AE1295" s="66"/>
      <c r="AF1295" s="66"/>
      <c r="AG1295" s="66"/>
      <c r="AH1295" s="66"/>
      <c r="AI1295" s="66"/>
      <c r="AJ1295" s="66"/>
      <c r="AK1295" s="66"/>
      <c r="AL1295" s="66"/>
      <c r="AM1295" s="66"/>
      <c r="AN1295" s="66"/>
      <c r="AO1295" s="66"/>
      <c r="AP1295" s="66"/>
      <c r="AQ1295" s="66"/>
      <c r="AR1295" s="66"/>
      <c r="AS1295" s="66"/>
      <c r="AT1295" s="66"/>
      <c r="AU1295" s="66"/>
      <c r="AV1295" s="66"/>
      <c r="AW1295" s="66"/>
      <c r="AX1295" s="66"/>
      <c r="AY1295" s="66"/>
      <c r="AZ1295" s="66"/>
      <c r="BA1295" s="66"/>
      <c r="BB1295" s="66"/>
      <c r="BC1295" s="66"/>
      <c r="BD1295" s="66"/>
      <c r="BE1295" s="66"/>
      <c r="BF1295" s="66"/>
      <c r="BG1295" s="66"/>
      <c r="BH1295" s="66"/>
      <c r="BI1295" s="66"/>
      <c r="BJ1295" s="66"/>
      <c r="BK1295" s="66"/>
      <c r="BL1295" s="66"/>
      <c r="BM1295" s="66"/>
      <c r="BN1295" s="66"/>
      <c r="BO1295" s="66"/>
      <c r="BP1295" s="66"/>
      <c r="BQ1295" s="66"/>
      <c r="BR1295" s="66"/>
      <c r="BS1295" s="66"/>
      <c r="BT1295" s="66"/>
    </row>
    <row r="1296" spans="1:72">
      <c r="A1296" s="67"/>
      <c r="B1296" s="67"/>
      <c r="C1296" s="69"/>
      <c r="D1296" s="67"/>
      <c r="E1296" s="190"/>
      <c r="F1296" s="190"/>
      <c r="G1296" s="190"/>
      <c r="H1296" s="190"/>
      <c r="I1296" s="190"/>
      <c r="J1296" s="190"/>
      <c r="K1296" s="190"/>
      <c r="L1296" s="190"/>
      <c r="M1296" s="66"/>
      <c r="N1296" s="66"/>
      <c r="O1296" s="66"/>
      <c r="P1296" s="66"/>
      <c r="Q1296" s="66"/>
      <c r="R1296" s="66"/>
      <c r="S1296" s="66"/>
      <c r="T1296" s="66"/>
      <c r="U1296" s="66"/>
      <c r="V1296" s="66"/>
      <c r="W1296" s="66"/>
      <c r="X1296" s="66"/>
      <c r="Y1296" s="66"/>
      <c r="Z1296" s="66"/>
      <c r="AA1296" s="66"/>
      <c r="AB1296" s="66"/>
      <c r="AC1296" s="66"/>
      <c r="AD1296" s="66"/>
      <c r="AE1296" s="66"/>
      <c r="AF1296" s="66"/>
      <c r="AG1296" s="66"/>
      <c r="AH1296" s="66"/>
      <c r="AI1296" s="66"/>
      <c r="AJ1296" s="66"/>
      <c r="AK1296" s="66"/>
      <c r="AL1296" s="66"/>
      <c r="AM1296" s="66"/>
      <c r="AN1296" s="66"/>
      <c r="AO1296" s="66"/>
      <c r="AP1296" s="66"/>
      <c r="AQ1296" s="66"/>
      <c r="AR1296" s="66"/>
      <c r="AS1296" s="66"/>
      <c r="AT1296" s="66"/>
      <c r="AU1296" s="66"/>
      <c r="AV1296" s="66"/>
      <c r="AW1296" s="66"/>
      <c r="AX1296" s="66"/>
      <c r="AY1296" s="66"/>
      <c r="AZ1296" s="66"/>
      <c r="BA1296" s="66"/>
      <c r="BB1296" s="66"/>
      <c r="BC1296" s="66"/>
      <c r="BD1296" s="66"/>
      <c r="BE1296" s="66"/>
      <c r="BF1296" s="66"/>
      <c r="BG1296" s="66"/>
      <c r="BH1296" s="66"/>
      <c r="BI1296" s="66"/>
      <c r="BJ1296" s="66"/>
      <c r="BK1296" s="66"/>
      <c r="BL1296" s="66"/>
      <c r="BM1296" s="66"/>
      <c r="BN1296" s="66"/>
      <c r="BO1296" s="66"/>
      <c r="BP1296" s="66"/>
      <c r="BQ1296" s="66"/>
      <c r="BR1296" s="66"/>
      <c r="BS1296" s="66"/>
      <c r="BT1296" s="66"/>
    </row>
    <row r="1297" spans="1:72">
      <c r="A1297" s="67"/>
      <c r="B1297" s="67"/>
      <c r="C1297" s="69"/>
      <c r="D1297" s="67"/>
      <c r="E1297" s="190"/>
      <c r="F1297" s="190"/>
      <c r="G1297" s="190"/>
      <c r="H1297" s="190"/>
      <c r="I1297" s="190"/>
      <c r="J1297" s="190"/>
      <c r="K1297" s="190"/>
      <c r="L1297" s="190"/>
      <c r="M1297" s="66"/>
      <c r="N1297" s="66"/>
      <c r="O1297" s="66"/>
      <c r="P1297" s="66"/>
      <c r="Q1297" s="66"/>
      <c r="R1297" s="66"/>
      <c r="S1297" s="66"/>
      <c r="T1297" s="66"/>
      <c r="U1297" s="66"/>
      <c r="V1297" s="66"/>
      <c r="W1297" s="66"/>
      <c r="X1297" s="66"/>
      <c r="Y1297" s="66"/>
      <c r="Z1297" s="66"/>
      <c r="AA1297" s="66"/>
      <c r="AB1297" s="66"/>
      <c r="AC1297" s="66"/>
      <c r="AD1297" s="66"/>
      <c r="AE1297" s="66"/>
      <c r="AF1297" s="66"/>
      <c r="AG1297" s="66"/>
      <c r="AH1297" s="66"/>
      <c r="AI1297" s="66"/>
      <c r="AJ1297" s="66"/>
      <c r="AK1297" s="66"/>
      <c r="AL1297" s="66"/>
      <c r="AM1297" s="66"/>
      <c r="AN1297" s="66"/>
      <c r="AO1297" s="66"/>
      <c r="AP1297" s="66"/>
      <c r="AQ1297" s="66"/>
      <c r="AR1297" s="66"/>
      <c r="AS1297" s="66"/>
      <c r="AT1297" s="66"/>
      <c r="AU1297" s="66"/>
      <c r="AV1297" s="66"/>
      <c r="AW1297" s="66"/>
      <c r="AX1297" s="66"/>
      <c r="AY1297" s="66"/>
      <c r="AZ1297" s="66"/>
      <c r="BA1297" s="66"/>
      <c r="BB1297" s="66"/>
      <c r="BC1297" s="66"/>
      <c r="BD1297" s="66"/>
      <c r="BE1297" s="66"/>
      <c r="BF1297" s="66"/>
      <c r="BG1297" s="66"/>
      <c r="BH1297" s="66"/>
      <c r="BI1297" s="66"/>
      <c r="BJ1297" s="66"/>
      <c r="BK1297" s="66"/>
      <c r="BL1297" s="66"/>
      <c r="BM1297" s="66"/>
      <c r="BN1297" s="66"/>
      <c r="BO1297" s="66"/>
      <c r="BP1297" s="66"/>
      <c r="BQ1297" s="66"/>
      <c r="BR1297" s="66"/>
      <c r="BS1297" s="66"/>
      <c r="BT1297" s="66"/>
    </row>
    <row r="1298" spans="1:72">
      <c r="A1298" s="67"/>
      <c r="B1298" s="67"/>
      <c r="C1298" s="69"/>
      <c r="D1298" s="67"/>
      <c r="E1298" s="190"/>
      <c r="F1298" s="190"/>
      <c r="G1298" s="190"/>
      <c r="H1298" s="190"/>
      <c r="I1298" s="190"/>
      <c r="J1298" s="190"/>
      <c r="K1298" s="190"/>
      <c r="L1298" s="190"/>
      <c r="M1298" s="66"/>
      <c r="N1298" s="66"/>
      <c r="O1298" s="66"/>
      <c r="P1298" s="66"/>
      <c r="Q1298" s="66"/>
      <c r="R1298" s="66"/>
      <c r="S1298" s="66"/>
      <c r="T1298" s="66"/>
      <c r="U1298" s="66"/>
      <c r="V1298" s="66"/>
      <c r="W1298" s="66"/>
      <c r="X1298" s="66"/>
      <c r="Y1298" s="66"/>
      <c r="Z1298" s="66"/>
      <c r="AA1298" s="66"/>
      <c r="AB1298" s="66"/>
      <c r="AC1298" s="66"/>
      <c r="AD1298" s="66"/>
      <c r="AE1298" s="66"/>
      <c r="AF1298" s="66"/>
      <c r="AG1298" s="66"/>
      <c r="AH1298" s="66"/>
      <c r="AI1298" s="66"/>
      <c r="AJ1298" s="66"/>
      <c r="AK1298" s="66"/>
      <c r="AL1298" s="66"/>
      <c r="AM1298" s="66"/>
      <c r="AN1298" s="66"/>
      <c r="AO1298" s="66"/>
      <c r="AP1298" s="66"/>
      <c r="AQ1298" s="66"/>
      <c r="AR1298" s="66"/>
      <c r="AS1298" s="66"/>
      <c r="AT1298" s="66"/>
      <c r="AU1298" s="66"/>
      <c r="AV1298" s="66"/>
      <c r="AW1298" s="66"/>
      <c r="AX1298" s="66"/>
      <c r="AY1298" s="66"/>
      <c r="AZ1298" s="66"/>
      <c r="BA1298" s="66"/>
      <c r="BB1298" s="66"/>
      <c r="BC1298" s="66"/>
      <c r="BD1298" s="66"/>
      <c r="BE1298" s="66"/>
      <c r="BF1298" s="66"/>
      <c r="BG1298" s="66"/>
      <c r="BH1298" s="66"/>
      <c r="BI1298" s="66"/>
      <c r="BJ1298" s="66"/>
      <c r="BK1298" s="66"/>
      <c r="BL1298" s="66"/>
      <c r="BM1298" s="66"/>
      <c r="BN1298" s="66"/>
      <c r="BO1298" s="66"/>
      <c r="BP1298" s="66"/>
      <c r="BQ1298" s="66"/>
      <c r="BR1298" s="66"/>
      <c r="BS1298" s="66"/>
      <c r="BT1298" s="66"/>
    </row>
    <row r="1299" spans="1:72">
      <c r="A1299" s="67"/>
      <c r="B1299" s="67"/>
      <c r="C1299" s="69"/>
      <c r="D1299" s="67"/>
      <c r="E1299" s="190"/>
      <c r="F1299" s="190"/>
      <c r="G1299" s="190"/>
      <c r="H1299" s="190"/>
      <c r="I1299" s="190"/>
      <c r="J1299" s="190"/>
      <c r="K1299" s="190"/>
      <c r="L1299" s="190"/>
      <c r="M1299" s="66"/>
      <c r="N1299" s="66"/>
      <c r="O1299" s="66"/>
      <c r="P1299" s="66"/>
      <c r="Q1299" s="66"/>
      <c r="R1299" s="66"/>
      <c r="S1299" s="66"/>
      <c r="T1299" s="66"/>
      <c r="U1299" s="66"/>
      <c r="V1299" s="66"/>
      <c r="W1299" s="66"/>
      <c r="X1299" s="66"/>
      <c r="Y1299" s="66"/>
      <c r="Z1299" s="66"/>
      <c r="AA1299" s="66"/>
      <c r="AB1299" s="66"/>
      <c r="AC1299" s="66"/>
      <c r="AD1299" s="66"/>
      <c r="AE1299" s="66"/>
      <c r="AF1299" s="66"/>
      <c r="AG1299" s="66"/>
      <c r="AH1299" s="66"/>
      <c r="AI1299" s="66"/>
      <c r="AJ1299" s="66"/>
      <c r="AK1299" s="66"/>
      <c r="AL1299" s="66"/>
      <c r="AM1299" s="66"/>
      <c r="AN1299" s="66"/>
      <c r="AO1299" s="66"/>
      <c r="AP1299" s="66"/>
      <c r="AQ1299" s="66"/>
      <c r="AR1299" s="66"/>
      <c r="AS1299" s="66"/>
      <c r="AT1299" s="66"/>
      <c r="AU1299" s="66"/>
      <c r="AV1299" s="66"/>
      <c r="AW1299" s="66"/>
      <c r="AX1299" s="66"/>
      <c r="AY1299" s="66"/>
      <c r="AZ1299" s="66"/>
      <c r="BA1299" s="66"/>
      <c r="BB1299" s="66"/>
      <c r="BC1299" s="66"/>
      <c r="BD1299" s="66"/>
      <c r="BE1299" s="66"/>
      <c r="BF1299" s="66"/>
      <c r="BG1299" s="66"/>
      <c r="BH1299" s="66"/>
      <c r="BI1299" s="66"/>
      <c r="BJ1299" s="66"/>
      <c r="BK1299" s="66"/>
      <c r="BL1299" s="66"/>
      <c r="BM1299" s="66"/>
      <c r="BN1299" s="66"/>
      <c r="BO1299" s="66"/>
      <c r="BP1299" s="66"/>
      <c r="BQ1299" s="66"/>
      <c r="BR1299" s="66"/>
      <c r="BS1299" s="66"/>
      <c r="BT1299" s="66"/>
    </row>
    <row r="1300" spans="1:72">
      <c r="A1300" s="67"/>
      <c r="B1300" s="67"/>
      <c r="C1300" s="69"/>
      <c r="D1300" s="67"/>
      <c r="E1300" s="190"/>
      <c r="F1300" s="190"/>
      <c r="G1300" s="190"/>
      <c r="H1300" s="190"/>
      <c r="I1300" s="190"/>
      <c r="J1300" s="190"/>
      <c r="K1300" s="190"/>
      <c r="L1300" s="190"/>
      <c r="M1300" s="66"/>
      <c r="N1300" s="66"/>
      <c r="O1300" s="66"/>
      <c r="P1300" s="66"/>
      <c r="Q1300" s="66"/>
      <c r="R1300" s="66"/>
      <c r="S1300" s="66"/>
      <c r="T1300" s="66"/>
      <c r="U1300" s="66"/>
      <c r="V1300" s="66"/>
      <c r="W1300" s="66"/>
      <c r="X1300" s="66"/>
      <c r="Y1300" s="66"/>
      <c r="Z1300" s="66"/>
      <c r="AA1300" s="66"/>
      <c r="AB1300" s="66"/>
      <c r="AC1300" s="66"/>
      <c r="AD1300" s="66"/>
      <c r="AE1300" s="66"/>
      <c r="AF1300" s="66"/>
      <c r="AG1300" s="66"/>
      <c r="AH1300" s="66"/>
      <c r="AI1300" s="66"/>
      <c r="AJ1300" s="66"/>
      <c r="AK1300" s="66"/>
      <c r="AL1300" s="66"/>
      <c r="AM1300" s="66"/>
      <c r="AN1300" s="66"/>
      <c r="AO1300" s="66"/>
      <c r="AP1300" s="66"/>
      <c r="AQ1300" s="66"/>
      <c r="AR1300" s="66"/>
      <c r="AS1300" s="66"/>
      <c r="AT1300" s="66"/>
      <c r="AU1300" s="66"/>
      <c r="AV1300" s="66"/>
      <c r="AW1300" s="66"/>
      <c r="AX1300" s="66"/>
      <c r="AY1300" s="66"/>
      <c r="AZ1300" s="66"/>
      <c r="BA1300" s="66"/>
      <c r="BB1300" s="66"/>
      <c r="BC1300" s="66"/>
      <c r="BD1300" s="66"/>
      <c r="BE1300" s="66"/>
      <c r="BF1300" s="66"/>
      <c r="BG1300" s="66"/>
      <c r="BH1300" s="66"/>
      <c r="BI1300" s="66"/>
      <c r="BJ1300" s="66"/>
      <c r="BK1300" s="66"/>
      <c r="BL1300" s="66"/>
      <c r="BM1300" s="66"/>
      <c r="BN1300" s="66"/>
      <c r="BO1300" s="66"/>
      <c r="BP1300" s="66"/>
      <c r="BQ1300" s="66"/>
      <c r="BR1300" s="66"/>
      <c r="BS1300" s="66"/>
      <c r="BT1300" s="66"/>
    </row>
    <row r="1301" spans="1:72">
      <c r="A1301" s="67"/>
      <c r="B1301" s="67"/>
      <c r="C1301" s="69"/>
      <c r="D1301" s="67"/>
      <c r="E1301" s="190"/>
      <c r="F1301" s="190"/>
      <c r="G1301" s="190"/>
      <c r="H1301" s="190"/>
      <c r="I1301" s="190"/>
      <c r="J1301" s="190"/>
      <c r="K1301" s="190"/>
      <c r="L1301" s="190"/>
      <c r="M1301" s="66"/>
      <c r="N1301" s="66"/>
      <c r="O1301" s="66"/>
      <c r="P1301" s="66"/>
      <c r="Q1301" s="66"/>
      <c r="R1301" s="66"/>
      <c r="S1301" s="66"/>
      <c r="T1301" s="66"/>
      <c r="U1301" s="66"/>
      <c r="V1301" s="66"/>
      <c r="W1301" s="66"/>
      <c r="X1301" s="66"/>
      <c r="Y1301" s="66"/>
      <c r="Z1301" s="66"/>
      <c r="AA1301" s="66"/>
      <c r="AB1301" s="66"/>
      <c r="AC1301" s="66"/>
      <c r="AD1301" s="66"/>
      <c r="AE1301" s="66"/>
      <c r="AF1301" s="66"/>
      <c r="AG1301" s="66"/>
      <c r="AH1301" s="66"/>
      <c r="AI1301" s="66"/>
      <c r="AJ1301" s="66"/>
      <c r="AK1301" s="66"/>
      <c r="AL1301" s="66"/>
      <c r="AM1301" s="66"/>
      <c r="AN1301" s="66"/>
      <c r="AO1301" s="66"/>
      <c r="AP1301" s="66"/>
      <c r="AQ1301" s="66"/>
      <c r="AR1301" s="66"/>
      <c r="AS1301" s="66"/>
      <c r="AT1301" s="66"/>
      <c r="AU1301" s="66"/>
      <c r="AV1301" s="66"/>
      <c r="AW1301" s="66"/>
      <c r="AX1301" s="66"/>
      <c r="AY1301" s="66"/>
      <c r="AZ1301" s="66"/>
      <c r="BA1301" s="66"/>
      <c r="BB1301" s="66"/>
      <c r="BC1301" s="66"/>
      <c r="BD1301" s="66"/>
      <c r="BE1301" s="66"/>
      <c r="BF1301" s="66"/>
      <c r="BG1301" s="66"/>
      <c r="BH1301" s="66"/>
      <c r="BI1301" s="66"/>
      <c r="BJ1301" s="66"/>
      <c r="BK1301" s="66"/>
      <c r="BL1301" s="66"/>
      <c r="BM1301" s="66"/>
      <c r="BN1301" s="66"/>
      <c r="BO1301" s="66"/>
      <c r="BP1301" s="66"/>
      <c r="BQ1301" s="66"/>
      <c r="BR1301" s="66"/>
      <c r="BS1301" s="66"/>
      <c r="BT1301" s="66"/>
    </row>
    <row r="1302" spans="1:72">
      <c r="A1302" s="67"/>
      <c r="B1302" s="67"/>
      <c r="C1302" s="69"/>
      <c r="D1302" s="67"/>
      <c r="E1302" s="190"/>
      <c r="F1302" s="190"/>
      <c r="G1302" s="190"/>
      <c r="H1302" s="190"/>
      <c r="I1302" s="190"/>
      <c r="J1302" s="190"/>
      <c r="K1302" s="190"/>
      <c r="L1302" s="190"/>
      <c r="M1302" s="66"/>
      <c r="N1302" s="66"/>
      <c r="O1302" s="66"/>
      <c r="P1302" s="66"/>
      <c r="Q1302" s="66"/>
      <c r="R1302" s="66"/>
      <c r="S1302" s="66"/>
      <c r="T1302" s="66"/>
      <c r="U1302" s="66"/>
      <c r="V1302" s="66"/>
      <c r="W1302" s="66"/>
      <c r="X1302" s="66"/>
      <c r="Y1302" s="66"/>
      <c r="Z1302" s="66"/>
      <c r="AA1302" s="66"/>
      <c r="AB1302" s="66"/>
      <c r="AC1302" s="66"/>
      <c r="AD1302" s="66"/>
      <c r="AE1302" s="66"/>
      <c r="AF1302" s="66"/>
      <c r="AG1302" s="66"/>
      <c r="AH1302" s="66"/>
      <c r="AI1302" s="66"/>
      <c r="AJ1302" s="66"/>
      <c r="AK1302" s="66"/>
      <c r="AL1302" s="66"/>
      <c r="AM1302" s="66"/>
      <c r="AN1302" s="66"/>
      <c r="AO1302" s="66"/>
      <c r="AP1302" s="66"/>
      <c r="AQ1302" s="66"/>
      <c r="AR1302" s="66"/>
      <c r="AS1302" s="66"/>
      <c r="AT1302" s="66"/>
      <c r="AU1302" s="66"/>
      <c r="AV1302" s="66"/>
      <c r="AW1302" s="66"/>
      <c r="AX1302" s="66"/>
      <c r="AY1302" s="66"/>
      <c r="AZ1302" s="66"/>
      <c r="BA1302" s="66"/>
      <c r="BB1302" s="66"/>
      <c r="BC1302" s="66"/>
      <c r="BD1302" s="66"/>
      <c r="BE1302" s="66"/>
      <c r="BF1302" s="66"/>
      <c r="BG1302" s="66"/>
      <c r="BH1302" s="66"/>
      <c r="BI1302" s="66"/>
      <c r="BJ1302" s="66"/>
      <c r="BK1302" s="66"/>
      <c r="BL1302" s="66"/>
      <c r="BM1302" s="66"/>
      <c r="BN1302" s="66"/>
      <c r="BO1302" s="66"/>
      <c r="BP1302" s="66"/>
      <c r="BQ1302" s="66"/>
      <c r="BR1302" s="66"/>
      <c r="BS1302" s="66"/>
      <c r="BT1302" s="66"/>
    </row>
    <row r="1303" spans="1:72">
      <c r="A1303" s="67"/>
      <c r="B1303" s="67"/>
      <c r="C1303" s="69"/>
      <c r="D1303" s="67"/>
      <c r="E1303" s="190"/>
      <c r="F1303" s="190"/>
      <c r="G1303" s="190"/>
      <c r="H1303" s="190"/>
      <c r="I1303" s="190"/>
      <c r="J1303" s="190"/>
      <c r="K1303" s="190"/>
      <c r="L1303" s="190"/>
      <c r="M1303" s="66"/>
      <c r="N1303" s="66"/>
      <c r="O1303" s="66"/>
      <c r="P1303" s="66"/>
      <c r="Q1303" s="66"/>
      <c r="R1303" s="66"/>
      <c r="S1303" s="66"/>
      <c r="T1303" s="66"/>
      <c r="U1303" s="66"/>
      <c r="V1303" s="66"/>
      <c r="W1303" s="66"/>
      <c r="X1303" s="66"/>
      <c r="Y1303" s="66"/>
      <c r="Z1303" s="66"/>
      <c r="AA1303" s="66"/>
      <c r="AB1303" s="66"/>
      <c r="AC1303" s="66"/>
      <c r="AD1303" s="66"/>
      <c r="AE1303" s="66"/>
      <c r="AF1303" s="66"/>
      <c r="AG1303" s="66"/>
      <c r="AH1303" s="66"/>
      <c r="AI1303" s="66"/>
      <c r="AJ1303" s="66"/>
      <c r="AK1303" s="66"/>
      <c r="AL1303" s="66"/>
      <c r="AM1303" s="66"/>
      <c r="AN1303" s="66"/>
      <c r="AO1303" s="66"/>
      <c r="AP1303" s="66"/>
      <c r="AQ1303" s="66"/>
      <c r="AR1303" s="66"/>
      <c r="AS1303" s="66"/>
      <c r="AT1303" s="66"/>
      <c r="AU1303" s="66"/>
      <c r="AV1303" s="66"/>
      <c r="AW1303" s="66"/>
      <c r="AX1303" s="66"/>
      <c r="AY1303" s="66"/>
      <c r="AZ1303" s="66"/>
      <c r="BA1303" s="66"/>
      <c r="BB1303" s="66"/>
      <c r="BC1303" s="66"/>
      <c r="BD1303" s="66"/>
      <c r="BE1303" s="66"/>
      <c r="BF1303" s="66"/>
      <c r="BG1303" s="66"/>
      <c r="BH1303" s="66"/>
      <c r="BI1303" s="66"/>
      <c r="BJ1303" s="66"/>
      <c r="BK1303" s="66"/>
      <c r="BL1303" s="66"/>
      <c r="BM1303" s="66"/>
      <c r="BN1303" s="66"/>
      <c r="BO1303" s="66"/>
      <c r="BP1303" s="66"/>
      <c r="BQ1303" s="66"/>
      <c r="BR1303" s="66"/>
      <c r="BS1303" s="66"/>
      <c r="BT1303" s="66"/>
    </row>
    <row r="1304" spans="1:72">
      <c r="A1304" s="67"/>
      <c r="B1304" s="67"/>
      <c r="C1304" s="69"/>
      <c r="D1304" s="67"/>
      <c r="E1304" s="190"/>
      <c r="F1304" s="190"/>
      <c r="G1304" s="190"/>
      <c r="H1304" s="190"/>
      <c r="I1304" s="190"/>
      <c r="J1304" s="190"/>
      <c r="K1304" s="190"/>
      <c r="L1304" s="190"/>
      <c r="M1304" s="66"/>
      <c r="N1304" s="66"/>
      <c r="O1304" s="66"/>
      <c r="P1304" s="66"/>
      <c r="Q1304" s="66"/>
      <c r="R1304" s="66"/>
      <c r="S1304" s="66"/>
      <c r="T1304" s="66"/>
      <c r="U1304" s="66"/>
      <c r="V1304" s="66"/>
      <c r="W1304" s="66"/>
      <c r="X1304" s="66"/>
      <c r="Y1304" s="66"/>
      <c r="Z1304" s="66"/>
      <c r="AA1304" s="66"/>
      <c r="AB1304" s="66"/>
      <c r="AC1304" s="66"/>
      <c r="AD1304" s="66"/>
      <c r="AE1304" s="66"/>
      <c r="AF1304" s="66"/>
      <c r="AG1304" s="66"/>
      <c r="AH1304" s="66"/>
      <c r="AI1304" s="66"/>
      <c r="AJ1304" s="66"/>
      <c r="AK1304" s="66"/>
      <c r="AL1304" s="66"/>
      <c r="AM1304" s="66"/>
      <c r="AN1304" s="66"/>
      <c r="AO1304" s="66"/>
      <c r="AP1304" s="66"/>
      <c r="AQ1304" s="66"/>
      <c r="AR1304" s="66"/>
      <c r="AS1304" s="66"/>
      <c r="AT1304" s="66"/>
      <c r="AU1304" s="66"/>
      <c r="AV1304" s="66"/>
      <c r="AW1304" s="66"/>
      <c r="AX1304" s="66"/>
      <c r="AY1304" s="66"/>
      <c r="AZ1304" s="66"/>
      <c r="BA1304" s="66"/>
      <c r="BB1304" s="66"/>
      <c r="BC1304" s="66"/>
      <c r="BD1304" s="66"/>
      <c r="BE1304" s="66"/>
      <c r="BF1304" s="66"/>
      <c r="BG1304" s="66"/>
      <c r="BH1304" s="66"/>
      <c r="BI1304" s="66"/>
      <c r="BJ1304" s="66"/>
      <c r="BK1304" s="66"/>
      <c r="BL1304" s="66"/>
      <c r="BM1304" s="66"/>
      <c r="BN1304" s="66"/>
      <c r="BO1304" s="66"/>
      <c r="BP1304" s="66"/>
      <c r="BQ1304" s="66"/>
      <c r="BR1304" s="66"/>
      <c r="BS1304" s="66"/>
      <c r="BT1304" s="66"/>
    </row>
    <row r="1305" spans="1:72">
      <c r="A1305" s="67"/>
      <c r="B1305" s="67"/>
      <c r="C1305" s="69"/>
      <c r="D1305" s="67"/>
      <c r="E1305" s="190"/>
      <c r="F1305" s="190"/>
      <c r="G1305" s="190"/>
      <c r="H1305" s="190"/>
      <c r="I1305" s="190"/>
      <c r="J1305" s="190"/>
      <c r="K1305" s="190"/>
      <c r="L1305" s="190"/>
      <c r="M1305" s="66"/>
      <c r="N1305" s="66"/>
      <c r="O1305" s="66"/>
      <c r="P1305" s="66"/>
      <c r="Q1305" s="66"/>
      <c r="R1305" s="66"/>
      <c r="S1305" s="66"/>
      <c r="T1305" s="66"/>
      <c r="U1305" s="66"/>
      <c r="V1305" s="66"/>
      <c r="W1305" s="66"/>
      <c r="X1305" s="66"/>
      <c r="Y1305" s="66"/>
      <c r="Z1305" s="66"/>
      <c r="AA1305" s="66"/>
      <c r="AB1305" s="66"/>
      <c r="AC1305" s="66"/>
      <c r="AD1305" s="66"/>
      <c r="AE1305" s="66"/>
      <c r="AF1305" s="66"/>
      <c r="AG1305" s="66"/>
      <c r="AH1305" s="66"/>
      <c r="AI1305" s="66"/>
      <c r="AJ1305" s="66"/>
      <c r="AK1305" s="66"/>
      <c r="AL1305" s="66"/>
      <c r="AM1305" s="66"/>
      <c r="AN1305" s="66"/>
      <c r="AO1305" s="66"/>
      <c r="AP1305" s="66"/>
      <c r="AQ1305" s="66"/>
      <c r="AR1305" s="66"/>
      <c r="AS1305" s="66"/>
      <c r="AT1305" s="66"/>
      <c r="AU1305" s="66"/>
      <c r="AV1305" s="66"/>
      <c r="AW1305" s="66"/>
      <c r="AX1305" s="66"/>
      <c r="AY1305" s="66"/>
      <c r="AZ1305" s="66"/>
      <c r="BA1305" s="66"/>
      <c r="BB1305" s="66"/>
      <c r="BC1305" s="66"/>
      <c r="BD1305" s="66"/>
      <c r="BE1305" s="66"/>
      <c r="BF1305" s="66"/>
      <c r="BG1305" s="66"/>
      <c r="BH1305" s="66"/>
      <c r="BI1305" s="66"/>
      <c r="BJ1305" s="66"/>
      <c r="BK1305" s="66"/>
      <c r="BL1305" s="66"/>
      <c r="BM1305" s="66"/>
      <c r="BN1305" s="66"/>
      <c r="BO1305" s="66"/>
      <c r="BP1305" s="66"/>
      <c r="BQ1305" s="66"/>
      <c r="BR1305" s="66"/>
      <c r="BS1305" s="66"/>
      <c r="BT1305" s="66"/>
    </row>
    <row r="1306" spans="1:72">
      <c r="A1306" s="67"/>
      <c r="B1306" s="67"/>
      <c r="C1306" s="69"/>
      <c r="D1306" s="67"/>
      <c r="E1306" s="190"/>
      <c r="F1306" s="190"/>
      <c r="G1306" s="190"/>
      <c r="H1306" s="190"/>
      <c r="I1306" s="190"/>
      <c r="J1306" s="190"/>
      <c r="K1306" s="190"/>
      <c r="L1306" s="190"/>
      <c r="M1306" s="66"/>
      <c r="N1306" s="66"/>
      <c r="O1306" s="66"/>
      <c r="P1306" s="66"/>
      <c r="Q1306" s="66"/>
      <c r="R1306" s="66"/>
      <c r="S1306" s="66"/>
      <c r="T1306" s="66"/>
      <c r="U1306" s="66"/>
      <c r="V1306" s="66"/>
      <c r="W1306" s="66"/>
      <c r="X1306" s="66"/>
      <c r="Y1306" s="66"/>
      <c r="Z1306" s="66"/>
      <c r="AA1306" s="66"/>
      <c r="AB1306" s="66"/>
      <c r="AC1306" s="66"/>
      <c r="AD1306" s="66"/>
      <c r="AE1306" s="66"/>
      <c r="AF1306" s="66"/>
      <c r="AG1306" s="66"/>
      <c r="AH1306" s="66"/>
      <c r="AI1306" s="66"/>
      <c r="AJ1306" s="66"/>
      <c r="AK1306" s="66"/>
      <c r="AL1306" s="66"/>
      <c r="AM1306" s="66"/>
      <c r="AN1306" s="66"/>
      <c r="AO1306" s="66"/>
      <c r="AP1306" s="66"/>
      <c r="AQ1306" s="66"/>
      <c r="AR1306" s="66"/>
      <c r="AS1306" s="66"/>
      <c r="AT1306" s="66"/>
      <c r="AU1306" s="66"/>
      <c r="AV1306" s="66"/>
      <c r="AW1306" s="66"/>
      <c r="AX1306" s="66"/>
      <c r="AY1306" s="66"/>
      <c r="AZ1306" s="66"/>
      <c r="BA1306" s="66"/>
      <c r="BB1306" s="66"/>
      <c r="BC1306" s="66"/>
      <c r="BD1306" s="66"/>
      <c r="BE1306" s="66"/>
      <c r="BF1306" s="66"/>
      <c r="BG1306" s="66"/>
      <c r="BH1306" s="66"/>
      <c r="BI1306" s="66"/>
      <c r="BJ1306" s="66"/>
      <c r="BK1306" s="66"/>
      <c r="BL1306" s="66"/>
      <c r="BM1306" s="66"/>
      <c r="BN1306" s="66"/>
      <c r="BO1306" s="66"/>
      <c r="BP1306" s="66"/>
      <c r="BQ1306" s="66"/>
      <c r="BR1306" s="66"/>
      <c r="BS1306" s="66"/>
      <c r="BT1306" s="66"/>
    </row>
    <row r="1307" spans="1:72">
      <c r="A1307" s="67"/>
      <c r="B1307" s="67"/>
      <c r="C1307" s="69"/>
      <c r="D1307" s="67"/>
      <c r="E1307" s="190"/>
      <c r="F1307" s="190"/>
      <c r="G1307" s="190"/>
      <c r="H1307" s="190"/>
      <c r="I1307" s="190"/>
      <c r="J1307" s="190"/>
      <c r="K1307" s="190"/>
      <c r="L1307" s="190"/>
      <c r="M1307" s="66"/>
      <c r="N1307" s="66"/>
      <c r="O1307" s="66"/>
      <c r="P1307" s="66"/>
      <c r="Q1307" s="66"/>
      <c r="R1307" s="66"/>
      <c r="S1307" s="66"/>
      <c r="T1307" s="66"/>
      <c r="U1307" s="66"/>
      <c r="V1307" s="66"/>
      <c r="W1307" s="66"/>
      <c r="X1307" s="66"/>
      <c r="Y1307" s="66"/>
      <c r="Z1307" s="66"/>
      <c r="AA1307" s="66"/>
      <c r="AB1307" s="66"/>
      <c r="AC1307" s="66"/>
      <c r="AD1307" s="66"/>
      <c r="AE1307" s="66"/>
      <c r="AF1307" s="66"/>
      <c r="AG1307" s="66"/>
      <c r="AH1307" s="66"/>
      <c r="AI1307" s="66"/>
      <c r="AJ1307" s="66"/>
      <c r="AK1307" s="66"/>
      <c r="AL1307" s="66"/>
      <c r="AM1307" s="66"/>
      <c r="AN1307" s="66"/>
      <c r="AO1307" s="66"/>
      <c r="AP1307" s="66"/>
      <c r="AQ1307" s="66"/>
      <c r="AR1307" s="66"/>
      <c r="AS1307" s="66"/>
      <c r="AT1307" s="66"/>
      <c r="AU1307" s="66"/>
      <c r="AV1307" s="66"/>
      <c r="AW1307" s="66"/>
      <c r="AX1307" s="66"/>
      <c r="AY1307" s="66"/>
      <c r="AZ1307" s="66"/>
      <c r="BA1307" s="66"/>
      <c r="BB1307" s="66"/>
      <c r="BC1307" s="66"/>
      <c r="BD1307" s="66"/>
      <c r="BE1307" s="66"/>
      <c r="BF1307" s="66"/>
      <c r="BG1307" s="66"/>
      <c r="BH1307" s="66"/>
      <c r="BI1307" s="66"/>
      <c r="BJ1307" s="66"/>
      <c r="BK1307" s="66"/>
      <c r="BL1307" s="66"/>
      <c r="BM1307" s="66"/>
      <c r="BN1307" s="66"/>
      <c r="BO1307" s="66"/>
      <c r="BP1307" s="66"/>
      <c r="BQ1307" s="66"/>
      <c r="BR1307" s="66"/>
      <c r="BS1307" s="66"/>
      <c r="BT1307" s="66"/>
    </row>
    <row r="1308" spans="1:72">
      <c r="A1308" s="67"/>
      <c r="B1308" s="67"/>
      <c r="C1308" s="69"/>
      <c r="D1308" s="67"/>
      <c r="E1308" s="190"/>
      <c r="F1308" s="190"/>
      <c r="G1308" s="190"/>
      <c r="H1308" s="190"/>
      <c r="I1308" s="190"/>
      <c r="J1308" s="190"/>
      <c r="K1308" s="190"/>
      <c r="L1308" s="190"/>
      <c r="M1308" s="66"/>
      <c r="N1308" s="66"/>
      <c r="O1308" s="66"/>
      <c r="P1308" s="66"/>
      <c r="Q1308" s="66"/>
      <c r="R1308" s="66"/>
      <c r="S1308" s="66"/>
      <c r="T1308" s="66"/>
      <c r="U1308" s="66"/>
      <c r="V1308" s="66"/>
      <c r="W1308" s="66"/>
      <c r="X1308" s="66"/>
      <c r="Y1308" s="66"/>
      <c r="Z1308" s="66"/>
      <c r="AA1308" s="66"/>
      <c r="AB1308" s="66"/>
      <c r="AC1308" s="66"/>
      <c r="AD1308" s="66"/>
      <c r="AE1308" s="66"/>
      <c r="AF1308" s="66"/>
      <c r="AG1308" s="66"/>
      <c r="AH1308" s="66"/>
      <c r="AI1308" s="66"/>
      <c r="AJ1308" s="66"/>
      <c r="AK1308" s="66"/>
      <c r="AL1308" s="66"/>
      <c r="AM1308" s="66"/>
      <c r="AN1308" s="66"/>
      <c r="AO1308" s="66"/>
      <c r="AP1308" s="66"/>
      <c r="AQ1308" s="66"/>
      <c r="AR1308" s="66"/>
      <c r="AS1308" s="66"/>
      <c r="AT1308" s="66"/>
      <c r="AU1308" s="66"/>
      <c r="AV1308" s="66"/>
      <c r="AW1308" s="66"/>
      <c r="AX1308" s="66"/>
      <c r="AY1308" s="66"/>
      <c r="AZ1308" s="66"/>
      <c r="BA1308" s="66"/>
      <c r="BB1308" s="66"/>
      <c r="BC1308" s="66"/>
      <c r="BD1308" s="66"/>
      <c r="BE1308" s="66"/>
      <c r="BF1308" s="66"/>
      <c r="BG1308" s="66"/>
      <c r="BH1308" s="66"/>
      <c r="BI1308" s="66"/>
      <c r="BJ1308" s="66"/>
      <c r="BK1308" s="66"/>
      <c r="BL1308" s="66"/>
      <c r="BM1308" s="66"/>
      <c r="BN1308" s="66"/>
      <c r="BO1308" s="66"/>
      <c r="BP1308" s="66"/>
      <c r="BQ1308" s="66"/>
      <c r="BR1308" s="66"/>
      <c r="BS1308" s="66"/>
      <c r="BT1308" s="66"/>
    </row>
    <row r="1309" spans="1:72">
      <c r="A1309" s="67"/>
      <c r="B1309" s="67"/>
      <c r="C1309" s="69"/>
      <c r="D1309" s="67"/>
      <c r="E1309" s="190"/>
      <c r="F1309" s="190"/>
      <c r="G1309" s="190"/>
      <c r="H1309" s="190"/>
      <c r="I1309" s="190"/>
      <c r="J1309" s="190"/>
      <c r="K1309" s="190"/>
      <c r="L1309" s="190"/>
      <c r="M1309" s="66"/>
      <c r="N1309" s="66"/>
      <c r="O1309" s="66"/>
      <c r="P1309" s="66"/>
      <c r="Q1309" s="66"/>
      <c r="R1309" s="66"/>
      <c r="S1309" s="66"/>
      <c r="T1309" s="66"/>
      <c r="U1309" s="66"/>
      <c r="V1309" s="66"/>
      <c r="W1309" s="66"/>
      <c r="X1309" s="66"/>
      <c r="Y1309" s="66"/>
      <c r="Z1309" s="66"/>
      <c r="AA1309" s="66"/>
      <c r="AB1309" s="66"/>
      <c r="AC1309" s="66"/>
      <c r="AD1309" s="66"/>
      <c r="AE1309" s="66"/>
      <c r="AF1309" s="66"/>
      <c r="AG1309" s="66"/>
      <c r="AH1309" s="66"/>
      <c r="AI1309" s="66"/>
      <c r="AJ1309" s="66"/>
      <c r="AK1309" s="66"/>
      <c r="AL1309" s="66"/>
      <c r="AM1309" s="66"/>
      <c r="AN1309" s="66"/>
      <c r="AO1309" s="66"/>
      <c r="AP1309" s="66"/>
      <c r="AQ1309" s="66"/>
      <c r="AR1309" s="66"/>
      <c r="AS1309" s="66"/>
      <c r="AT1309" s="66"/>
      <c r="AU1309" s="66"/>
      <c r="AV1309" s="66"/>
      <c r="AW1309" s="66"/>
      <c r="AX1309" s="66"/>
      <c r="AY1309" s="66"/>
      <c r="AZ1309" s="66"/>
      <c r="BA1309" s="66"/>
      <c r="BB1309" s="66"/>
      <c r="BC1309" s="66"/>
      <c r="BD1309" s="66"/>
      <c r="BE1309" s="66"/>
      <c r="BF1309" s="66"/>
      <c r="BG1309" s="66"/>
      <c r="BH1309" s="66"/>
      <c r="BI1309" s="66"/>
      <c r="BJ1309" s="66"/>
      <c r="BK1309" s="66"/>
      <c r="BL1309" s="66"/>
      <c r="BM1309" s="66"/>
      <c r="BN1309" s="66"/>
      <c r="BO1309" s="66"/>
      <c r="BP1309" s="66"/>
      <c r="BQ1309" s="66"/>
      <c r="BR1309" s="66"/>
      <c r="BS1309" s="66"/>
      <c r="BT1309" s="66"/>
    </row>
    <row r="1310" spans="1:72">
      <c r="A1310" s="67"/>
      <c r="B1310" s="67"/>
      <c r="C1310" s="69"/>
      <c r="D1310" s="67"/>
      <c r="E1310" s="190"/>
      <c r="F1310" s="190"/>
      <c r="G1310" s="190"/>
      <c r="H1310" s="190"/>
      <c r="I1310" s="190"/>
      <c r="J1310" s="190"/>
      <c r="K1310" s="190"/>
      <c r="L1310" s="190"/>
      <c r="M1310" s="66"/>
      <c r="N1310" s="66"/>
      <c r="O1310" s="66"/>
      <c r="P1310" s="66"/>
      <c r="Q1310" s="66"/>
      <c r="R1310" s="66"/>
      <c r="S1310" s="66"/>
      <c r="T1310" s="66"/>
      <c r="U1310" s="66"/>
      <c r="V1310" s="66"/>
      <c r="W1310" s="66"/>
      <c r="X1310" s="66"/>
      <c r="Y1310" s="66"/>
      <c r="Z1310" s="66"/>
      <c r="AA1310" s="66"/>
      <c r="AB1310" s="66"/>
      <c r="AC1310" s="66"/>
      <c r="AD1310" s="66"/>
      <c r="AE1310" s="66"/>
      <c r="AF1310" s="66"/>
      <c r="AG1310" s="66"/>
      <c r="AH1310" s="66"/>
      <c r="AI1310" s="66"/>
      <c r="AJ1310" s="66"/>
      <c r="AK1310" s="66"/>
      <c r="AL1310" s="66"/>
      <c r="AM1310" s="66"/>
      <c r="AN1310" s="66"/>
      <c r="AO1310" s="66"/>
      <c r="AP1310" s="66"/>
      <c r="AQ1310" s="66"/>
      <c r="AR1310" s="66"/>
      <c r="AS1310" s="66"/>
      <c r="AT1310" s="66"/>
      <c r="AU1310" s="66"/>
      <c r="AV1310" s="66"/>
      <c r="AW1310" s="66"/>
      <c r="AX1310" s="66"/>
      <c r="AY1310" s="66"/>
      <c r="AZ1310" s="66"/>
      <c r="BA1310" s="66"/>
      <c r="BB1310" s="66"/>
      <c r="BC1310" s="66"/>
      <c r="BD1310" s="66"/>
      <c r="BE1310" s="66"/>
      <c r="BF1310" s="66"/>
      <c r="BG1310" s="66"/>
      <c r="BH1310" s="66"/>
      <c r="BI1310" s="66"/>
      <c r="BJ1310" s="66"/>
      <c r="BK1310" s="66"/>
      <c r="BL1310" s="66"/>
      <c r="BM1310" s="66"/>
      <c r="BN1310" s="66"/>
      <c r="BO1310" s="66"/>
      <c r="BP1310" s="66"/>
      <c r="BQ1310" s="66"/>
      <c r="BR1310" s="66"/>
      <c r="BS1310" s="66"/>
      <c r="BT1310" s="66"/>
    </row>
    <row r="1311" spans="1:72">
      <c r="A1311" s="67"/>
      <c r="B1311" s="67"/>
      <c r="C1311" s="69"/>
      <c r="D1311" s="67"/>
      <c r="E1311" s="190"/>
      <c r="F1311" s="190"/>
      <c r="G1311" s="190"/>
      <c r="H1311" s="190"/>
      <c r="I1311" s="190"/>
      <c r="J1311" s="190"/>
      <c r="K1311" s="190"/>
      <c r="L1311" s="190"/>
      <c r="M1311" s="66"/>
      <c r="N1311" s="66"/>
      <c r="O1311" s="66"/>
      <c r="P1311" s="66"/>
      <c r="Q1311" s="66"/>
      <c r="R1311" s="66"/>
      <c r="S1311" s="66"/>
      <c r="T1311" s="66"/>
      <c r="U1311" s="66"/>
      <c r="V1311" s="66"/>
      <c r="W1311" s="66"/>
      <c r="X1311" s="66"/>
      <c r="Y1311" s="66"/>
      <c r="Z1311" s="66"/>
      <c r="AA1311" s="66"/>
      <c r="AB1311" s="66"/>
      <c r="AC1311" s="66"/>
      <c r="AD1311" s="66"/>
      <c r="AE1311" s="66"/>
      <c r="AF1311" s="66"/>
      <c r="AG1311" s="66"/>
      <c r="AH1311" s="66"/>
      <c r="AI1311" s="66"/>
      <c r="AJ1311" s="66"/>
      <c r="AK1311" s="66"/>
      <c r="AL1311" s="66"/>
      <c r="AM1311" s="66"/>
      <c r="AN1311" s="66"/>
      <c r="AO1311" s="66"/>
      <c r="AP1311" s="66"/>
      <c r="AQ1311" s="66"/>
      <c r="AR1311" s="66"/>
      <c r="AS1311" s="66"/>
      <c r="AT1311" s="66"/>
      <c r="AU1311" s="66"/>
      <c r="AV1311" s="66"/>
      <c r="AW1311" s="66"/>
      <c r="AX1311" s="66"/>
      <c r="AY1311" s="66"/>
      <c r="AZ1311" s="66"/>
      <c r="BA1311" s="66"/>
      <c r="BB1311" s="66"/>
      <c r="BC1311" s="66"/>
      <c r="BD1311" s="66"/>
      <c r="BE1311" s="66"/>
      <c r="BF1311" s="66"/>
      <c r="BG1311" s="66"/>
      <c r="BH1311" s="66"/>
      <c r="BI1311" s="66"/>
      <c r="BJ1311" s="66"/>
      <c r="BK1311" s="66"/>
      <c r="BL1311" s="66"/>
      <c r="BM1311" s="66"/>
      <c r="BN1311" s="66"/>
      <c r="BO1311" s="66"/>
      <c r="BP1311" s="66"/>
      <c r="BQ1311" s="66"/>
      <c r="BR1311" s="66"/>
      <c r="BS1311" s="66"/>
      <c r="BT1311" s="66"/>
    </row>
    <row r="1312" spans="1:72">
      <c r="A1312" s="67"/>
      <c r="B1312" s="67"/>
      <c r="C1312" s="69"/>
      <c r="D1312" s="67"/>
      <c r="E1312" s="190"/>
      <c r="F1312" s="190"/>
      <c r="G1312" s="190"/>
      <c r="H1312" s="190"/>
      <c r="I1312" s="190"/>
      <c r="J1312" s="190"/>
      <c r="K1312" s="190"/>
      <c r="L1312" s="190"/>
      <c r="M1312" s="66"/>
      <c r="N1312" s="66"/>
      <c r="O1312" s="66"/>
      <c r="P1312" s="66"/>
      <c r="Q1312" s="66"/>
      <c r="R1312" s="66"/>
      <c r="S1312" s="66"/>
      <c r="T1312" s="66"/>
      <c r="U1312" s="66"/>
      <c r="V1312" s="66"/>
      <c r="W1312" s="66"/>
      <c r="X1312" s="66"/>
      <c r="Y1312" s="66"/>
      <c r="Z1312" s="66"/>
      <c r="AA1312" s="66"/>
      <c r="AB1312" s="66"/>
      <c r="AC1312" s="66"/>
      <c r="AD1312" s="66"/>
      <c r="AE1312" s="66"/>
      <c r="AF1312" s="66"/>
      <c r="AG1312" s="66"/>
      <c r="AH1312" s="66"/>
      <c r="AI1312" s="66"/>
      <c r="AJ1312" s="66"/>
      <c r="AK1312" s="66"/>
      <c r="AL1312" s="66"/>
      <c r="AM1312" s="66"/>
      <c r="AN1312" s="66"/>
      <c r="AO1312" s="66"/>
      <c r="AP1312" s="66"/>
      <c r="AQ1312" s="66"/>
      <c r="AR1312" s="66"/>
      <c r="AS1312" s="66"/>
      <c r="AT1312" s="66"/>
      <c r="AU1312" s="66"/>
      <c r="AV1312" s="66"/>
      <c r="AW1312" s="66"/>
      <c r="AX1312" s="66"/>
      <c r="AY1312" s="66"/>
      <c r="AZ1312" s="66"/>
      <c r="BA1312" s="66"/>
      <c r="BB1312" s="66"/>
      <c r="BC1312" s="66"/>
      <c r="BD1312" s="66"/>
      <c r="BE1312" s="66"/>
      <c r="BF1312" s="66"/>
      <c r="BG1312" s="66"/>
      <c r="BH1312" s="66"/>
      <c r="BI1312" s="66"/>
      <c r="BJ1312" s="66"/>
      <c r="BK1312" s="66"/>
      <c r="BL1312" s="66"/>
      <c r="BM1312" s="66"/>
      <c r="BN1312" s="66"/>
      <c r="BO1312" s="66"/>
      <c r="BP1312" s="66"/>
      <c r="BQ1312" s="66"/>
      <c r="BR1312" s="66"/>
      <c r="BS1312" s="66"/>
      <c r="BT1312" s="66"/>
    </row>
    <row r="1313" spans="1:72">
      <c r="A1313" s="67"/>
      <c r="B1313" s="67"/>
      <c r="C1313" s="69"/>
      <c r="D1313" s="67"/>
      <c r="E1313" s="190"/>
      <c r="F1313" s="190"/>
      <c r="G1313" s="190"/>
      <c r="H1313" s="190"/>
      <c r="I1313" s="190"/>
      <c r="J1313" s="190"/>
      <c r="K1313" s="190"/>
      <c r="L1313" s="190"/>
      <c r="M1313" s="66"/>
      <c r="N1313" s="66"/>
      <c r="O1313" s="66"/>
      <c r="P1313" s="66"/>
      <c r="Q1313" s="66"/>
      <c r="R1313" s="66"/>
      <c r="S1313" s="66"/>
      <c r="T1313" s="66"/>
      <c r="U1313" s="66"/>
      <c r="V1313" s="66"/>
      <c r="W1313" s="66"/>
      <c r="X1313" s="66"/>
      <c r="Y1313" s="66"/>
      <c r="Z1313" s="66"/>
      <c r="AA1313" s="66"/>
      <c r="AB1313" s="66"/>
      <c r="AC1313" s="66"/>
      <c r="AD1313" s="66"/>
      <c r="AE1313" s="66"/>
      <c r="AF1313" s="66"/>
      <c r="AG1313" s="66"/>
      <c r="AH1313" s="66"/>
      <c r="AI1313" s="66"/>
      <c r="AJ1313" s="66"/>
      <c r="AK1313" s="66"/>
      <c r="AL1313" s="66"/>
      <c r="AM1313" s="66"/>
      <c r="AN1313" s="66"/>
      <c r="AO1313" s="66"/>
      <c r="AP1313" s="66"/>
      <c r="AQ1313" s="66"/>
      <c r="AR1313" s="66"/>
      <c r="AS1313" s="66"/>
      <c r="AT1313" s="66"/>
      <c r="AU1313" s="66"/>
      <c r="AV1313" s="66"/>
      <c r="AW1313" s="66"/>
      <c r="AX1313" s="66"/>
      <c r="AY1313" s="66"/>
      <c r="AZ1313" s="66"/>
      <c r="BA1313" s="66"/>
      <c r="BB1313" s="66"/>
      <c r="BC1313" s="66"/>
      <c r="BD1313" s="66"/>
      <c r="BE1313" s="66"/>
      <c r="BF1313" s="66"/>
      <c r="BG1313" s="66"/>
      <c r="BH1313" s="66"/>
      <c r="BI1313" s="66"/>
      <c r="BJ1313" s="66"/>
      <c r="BK1313" s="66"/>
      <c r="BL1313" s="66"/>
      <c r="BM1313" s="66"/>
      <c r="BN1313" s="66"/>
      <c r="BO1313" s="66"/>
      <c r="BP1313" s="66"/>
      <c r="BQ1313" s="66"/>
      <c r="BR1313" s="66"/>
      <c r="BS1313" s="66"/>
      <c r="BT1313" s="66"/>
    </row>
    <row r="1314" spans="1:72">
      <c r="A1314" s="67"/>
      <c r="B1314" s="67"/>
      <c r="C1314" s="69"/>
      <c r="D1314" s="67"/>
      <c r="E1314" s="190"/>
      <c r="F1314" s="190"/>
      <c r="G1314" s="190"/>
      <c r="H1314" s="190"/>
      <c r="I1314" s="190"/>
      <c r="J1314" s="190"/>
      <c r="K1314" s="190"/>
      <c r="L1314" s="190"/>
      <c r="M1314" s="66"/>
      <c r="N1314" s="66"/>
      <c r="O1314" s="66"/>
      <c r="P1314" s="66"/>
      <c r="Q1314" s="66"/>
      <c r="R1314" s="66"/>
      <c r="S1314" s="66"/>
      <c r="T1314" s="66"/>
      <c r="U1314" s="66"/>
      <c r="V1314" s="66"/>
      <c r="W1314" s="66"/>
      <c r="X1314" s="66"/>
      <c r="Y1314" s="66"/>
      <c r="Z1314" s="66"/>
      <c r="AA1314" s="66"/>
      <c r="AB1314" s="66"/>
      <c r="AC1314" s="66"/>
      <c r="AD1314" s="66"/>
      <c r="AE1314" s="66"/>
      <c r="AF1314" s="66"/>
      <c r="AG1314" s="66"/>
      <c r="AH1314" s="66"/>
      <c r="AI1314" s="66"/>
      <c r="AJ1314" s="66"/>
      <c r="AK1314" s="66"/>
      <c r="AL1314" s="66"/>
      <c r="AM1314" s="66"/>
      <c r="AN1314" s="66"/>
      <c r="AO1314" s="66"/>
      <c r="AP1314" s="66"/>
      <c r="AQ1314" s="66"/>
      <c r="AR1314" s="66"/>
      <c r="AS1314" s="66"/>
      <c r="AT1314" s="66"/>
      <c r="AU1314" s="66"/>
      <c r="AV1314" s="66"/>
      <c r="AW1314" s="66"/>
      <c r="AX1314" s="66"/>
      <c r="AY1314" s="66"/>
      <c r="AZ1314" s="66"/>
      <c r="BA1314" s="66"/>
      <c r="BB1314" s="66"/>
      <c r="BC1314" s="66"/>
      <c r="BD1314" s="66"/>
      <c r="BE1314" s="66"/>
      <c r="BF1314" s="66"/>
      <c r="BG1314" s="66"/>
      <c r="BH1314" s="66"/>
      <c r="BI1314" s="66"/>
      <c r="BJ1314" s="66"/>
      <c r="BK1314" s="66"/>
      <c r="BL1314" s="66"/>
      <c r="BM1314" s="66"/>
      <c r="BN1314" s="66"/>
      <c r="BO1314" s="66"/>
      <c r="BP1314" s="66"/>
      <c r="BQ1314" s="66"/>
      <c r="BR1314" s="66"/>
      <c r="BS1314" s="66"/>
      <c r="BT1314" s="66"/>
    </row>
    <row r="1315" spans="1:72">
      <c r="A1315" s="67"/>
      <c r="B1315" s="67"/>
      <c r="C1315" s="69"/>
      <c r="D1315" s="67"/>
      <c r="E1315" s="190"/>
      <c r="F1315" s="190"/>
      <c r="G1315" s="190"/>
      <c r="H1315" s="190"/>
      <c r="I1315" s="190"/>
      <c r="J1315" s="190"/>
      <c r="K1315" s="190"/>
      <c r="L1315" s="190"/>
      <c r="M1315" s="66"/>
      <c r="N1315" s="66"/>
      <c r="O1315" s="66"/>
      <c r="P1315" s="66"/>
      <c r="Q1315" s="66"/>
      <c r="R1315" s="66"/>
      <c r="S1315" s="66"/>
      <c r="T1315" s="66"/>
      <c r="U1315" s="66"/>
      <c r="V1315" s="66"/>
      <c r="W1315" s="66"/>
      <c r="X1315" s="66"/>
      <c r="Y1315" s="66"/>
      <c r="Z1315" s="66"/>
      <c r="AA1315" s="66"/>
      <c r="AB1315" s="66"/>
      <c r="AC1315" s="66"/>
      <c r="AD1315" s="66"/>
      <c r="AE1315" s="66"/>
      <c r="AF1315" s="66"/>
      <c r="AG1315" s="66"/>
      <c r="AH1315" s="66"/>
      <c r="AI1315" s="66"/>
      <c r="AJ1315" s="66"/>
      <c r="AK1315" s="66"/>
      <c r="AL1315" s="66"/>
      <c r="AM1315" s="66"/>
      <c r="AN1315" s="66"/>
      <c r="AO1315" s="66"/>
      <c r="AP1315" s="66"/>
      <c r="AQ1315" s="66"/>
      <c r="AR1315" s="66"/>
      <c r="AS1315" s="66"/>
      <c r="AT1315" s="66"/>
      <c r="AU1315" s="66"/>
      <c r="AV1315" s="66"/>
      <c r="AW1315" s="66"/>
      <c r="AX1315" s="66"/>
      <c r="AY1315" s="66"/>
      <c r="AZ1315" s="66"/>
      <c r="BA1315" s="66"/>
      <c r="BB1315" s="66"/>
      <c r="BC1315" s="66"/>
      <c r="BD1315" s="66"/>
      <c r="BE1315" s="66"/>
      <c r="BF1315" s="66"/>
      <c r="BG1315" s="66"/>
      <c r="BH1315" s="66"/>
      <c r="BI1315" s="66"/>
      <c r="BJ1315" s="66"/>
      <c r="BK1315" s="66"/>
      <c r="BL1315" s="66"/>
      <c r="BM1315" s="66"/>
      <c r="BN1315" s="66"/>
      <c r="BO1315" s="66"/>
      <c r="BP1315" s="66"/>
      <c r="BQ1315" s="66"/>
      <c r="BR1315" s="66"/>
      <c r="BS1315" s="66"/>
      <c r="BT1315" s="66"/>
    </row>
    <row r="1316" spans="1:72">
      <c r="A1316" s="67"/>
      <c r="B1316" s="67"/>
      <c r="C1316" s="69"/>
      <c r="D1316" s="67"/>
      <c r="E1316" s="190"/>
      <c r="F1316" s="190"/>
      <c r="G1316" s="190"/>
      <c r="H1316" s="190"/>
      <c r="I1316" s="190"/>
      <c r="J1316" s="190"/>
      <c r="K1316" s="190"/>
      <c r="L1316" s="190"/>
      <c r="M1316" s="66"/>
      <c r="N1316" s="66"/>
      <c r="O1316" s="66"/>
      <c r="P1316" s="66"/>
      <c r="Q1316" s="66"/>
      <c r="R1316" s="66"/>
      <c r="S1316" s="66"/>
      <c r="T1316" s="66"/>
      <c r="U1316" s="66"/>
      <c r="V1316" s="66"/>
      <c r="W1316" s="66"/>
      <c r="X1316" s="66"/>
      <c r="Y1316" s="66"/>
      <c r="Z1316" s="66"/>
      <c r="AA1316" s="66"/>
      <c r="AB1316" s="66"/>
      <c r="AC1316" s="66"/>
      <c r="AD1316" s="66"/>
      <c r="AE1316" s="66"/>
      <c r="AF1316" s="66"/>
      <c r="AG1316" s="66"/>
      <c r="AH1316" s="66"/>
      <c r="AI1316" s="66"/>
      <c r="AJ1316" s="66"/>
      <c r="AK1316" s="66"/>
      <c r="AL1316" s="66"/>
      <c r="AM1316" s="66"/>
      <c r="AN1316" s="66"/>
      <c r="AO1316" s="66"/>
      <c r="AP1316" s="66"/>
      <c r="AQ1316" s="66"/>
      <c r="AR1316" s="66"/>
      <c r="AS1316" s="66"/>
      <c r="AT1316" s="66"/>
      <c r="AU1316" s="66"/>
      <c r="AV1316" s="66"/>
      <c r="AW1316" s="66"/>
      <c r="AX1316" s="66"/>
      <c r="AY1316" s="66"/>
      <c r="AZ1316" s="66"/>
      <c r="BA1316" s="66"/>
      <c r="BB1316" s="66"/>
      <c r="BC1316" s="66"/>
      <c r="BD1316" s="66"/>
      <c r="BE1316" s="66"/>
      <c r="BF1316" s="66"/>
      <c r="BG1316" s="66"/>
      <c r="BH1316" s="66"/>
      <c r="BI1316" s="66"/>
      <c r="BJ1316" s="66"/>
      <c r="BK1316" s="66"/>
      <c r="BL1316" s="66"/>
      <c r="BM1316" s="66"/>
      <c r="BN1316" s="66"/>
      <c r="BO1316" s="66"/>
      <c r="BP1316" s="66"/>
      <c r="BQ1316" s="66"/>
      <c r="BR1316" s="66"/>
      <c r="BS1316" s="66"/>
      <c r="BT1316" s="66"/>
    </row>
    <row r="1317" spans="1:72">
      <c r="A1317" s="67"/>
      <c r="B1317" s="67"/>
      <c r="C1317" s="69"/>
      <c r="D1317" s="67"/>
      <c r="E1317" s="190"/>
      <c r="F1317" s="190"/>
      <c r="G1317" s="190"/>
      <c r="H1317" s="190"/>
      <c r="I1317" s="190"/>
      <c r="J1317" s="190"/>
      <c r="K1317" s="190"/>
      <c r="L1317" s="190"/>
      <c r="M1317" s="66"/>
      <c r="N1317" s="66"/>
      <c r="O1317" s="66"/>
      <c r="P1317" s="66"/>
      <c r="Q1317" s="66"/>
      <c r="R1317" s="66"/>
      <c r="S1317" s="66"/>
      <c r="T1317" s="66"/>
      <c r="U1317" s="66"/>
      <c r="V1317" s="66"/>
      <c r="W1317" s="66"/>
      <c r="X1317" s="66"/>
      <c r="Y1317" s="66"/>
      <c r="Z1317" s="66"/>
      <c r="AA1317" s="66"/>
      <c r="AB1317" s="66"/>
      <c r="AC1317" s="66"/>
      <c r="AD1317" s="66"/>
      <c r="AE1317" s="66"/>
      <c r="AF1317" s="66"/>
      <c r="AG1317" s="66"/>
      <c r="AH1317" s="66"/>
      <c r="AI1317" s="66"/>
      <c r="AJ1317" s="66"/>
      <c r="AK1317" s="66"/>
      <c r="AL1317" s="66"/>
      <c r="AM1317" s="66"/>
      <c r="AN1317" s="66"/>
      <c r="AO1317" s="66"/>
      <c r="AP1317" s="66"/>
      <c r="AQ1317" s="66"/>
      <c r="AR1317" s="66"/>
      <c r="AS1317" s="66"/>
      <c r="AT1317" s="66"/>
      <c r="AU1317" s="66"/>
      <c r="AV1317" s="66"/>
      <c r="AW1317" s="66"/>
      <c r="AX1317" s="66"/>
      <c r="AY1317" s="66"/>
      <c r="AZ1317" s="66"/>
      <c r="BA1317" s="66"/>
      <c r="BB1317" s="66"/>
      <c r="BC1317" s="66"/>
      <c r="BD1317" s="66"/>
      <c r="BE1317" s="66"/>
      <c r="BF1317" s="66"/>
      <c r="BG1317" s="66"/>
      <c r="BH1317" s="66"/>
      <c r="BI1317" s="66"/>
      <c r="BJ1317" s="66"/>
      <c r="BK1317" s="66"/>
      <c r="BL1317" s="66"/>
      <c r="BM1317" s="66"/>
      <c r="BN1317" s="66"/>
      <c r="BO1317" s="66"/>
      <c r="BP1317" s="66"/>
      <c r="BQ1317" s="66"/>
      <c r="BR1317" s="66"/>
      <c r="BS1317" s="66"/>
      <c r="BT1317" s="66"/>
    </row>
    <row r="1318" spans="1:72">
      <c r="A1318" s="67"/>
      <c r="B1318" s="67"/>
      <c r="C1318" s="69"/>
      <c r="D1318" s="67"/>
      <c r="E1318" s="190"/>
      <c r="F1318" s="190"/>
      <c r="G1318" s="190"/>
      <c r="H1318" s="190"/>
      <c r="I1318" s="190"/>
      <c r="J1318" s="190"/>
      <c r="K1318" s="190"/>
      <c r="L1318" s="190"/>
      <c r="M1318" s="66"/>
      <c r="N1318" s="66"/>
      <c r="O1318" s="66"/>
      <c r="P1318" s="66"/>
      <c r="Q1318" s="66"/>
      <c r="R1318" s="66"/>
      <c r="S1318" s="66"/>
      <c r="T1318" s="66"/>
      <c r="U1318" s="66"/>
      <c r="V1318" s="66"/>
      <c r="W1318" s="66"/>
      <c r="X1318" s="66"/>
      <c r="Y1318" s="66"/>
      <c r="Z1318" s="66"/>
      <c r="AA1318" s="66"/>
      <c r="AB1318" s="66"/>
      <c r="AC1318" s="66"/>
      <c r="AD1318" s="66"/>
      <c r="AE1318" s="66"/>
      <c r="AF1318" s="66"/>
      <c r="AG1318" s="66"/>
      <c r="AH1318" s="66"/>
      <c r="AI1318" s="66"/>
      <c r="AJ1318" s="66"/>
      <c r="AK1318" s="66"/>
      <c r="AL1318" s="66"/>
      <c r="AM1318" s="66"/>
      <c r="AN1318" s="66"/>
      <c r="AO1318" s="66"/>
      <c r="AP1318" s="66"/>
      <c r="AQ1318" s="66"/>
      <c r="AR1318" s="66"/>
      <c r="AS1318" s="66"/>
      <c r="AT1318" s="66"/>
      <c r="AU1318" s="66"/>
      <c r="AV1318" s="66"/>
      <c r="AW1318" s="66"/>
      <c r="AX1318" s="66"/>
      <c r="AY1318" s="66"/>
      <c r="AZ1318" s="66"/>
      <c r="BA1318" s="66"/>
      <c r="BB1318" s="66"/>
      <c r="BC1318" s="66"/>
      <c r="BD1318" s="66"/>
      <c r="BE1318" s="66"/>
      <c r="BF1318" s="66"/>
      <c r="BG1318" s="66"/>
      <c r="BH1318" s="66"/>
      <c r="BI1318" s="66"/>
      <c r="BJ1318" s="66"/>
      <c r="BK1318" s="66"/>
      <c r="BL1318" s="66"/>
      <c r="BM1318" s="66"/>
      <c r="BN1318" s="66"/>
      <c r="BO1318" s="66"/>
      <c r="BP1318" s="66"/>
      <c r="BQ1318" s="66"/>
      <c r="BR1318" s="66"/>
      <c r="BS1318" s="66"/>
      <c r="BT1318" s="66"/>
    </row>
    <row r="1319" spans="1:72">
      <c r="A1319" s="67"/>
      <c r="B1319" s="67"/>
      <c r="C1319" s="69"/>
      <c r="D1319" s="67"/>
      <c r="E1319" s="190"/>
      <c r="F1319" s="190"/>
      <c r="G1319" s="190"/>
      <c r="H1319" s="190"/>
      <c r="I1319" s="190"/>
      <c r="J1319" s="190"/>
      <c r="K1319" s="190"/>
      <c r="L1319" s="190"/>
      <c r="M1319" s="66"/>
      <c r="N1319" s="66"/>
      <c r="O1319" s="66"/>
      <c r="P1319" s="66"/>
      <c r="Q1319" s="66"/>
      <c r="R1319" s="66"/>
      <c r="S1319" s="66"/>
      <c r="T1319" s="66"/>
      <c r="U1319" s="66"/>
      <c r="V1319" s="66"/>
      <c r="W1319" s="66"/>
      <c r="X1319" s="66"/>
      <c r="Y1319" s="66"/>
      <c r="Z1319" s="66"/>
      <c r="AA1319" s="66"/>
      <c r="AB1319" s="66"/>
      <c r="AC1319" s="66"/>
      <c r="AD1319" s="66"/>
      <c r="AE1319" s="66"/>
      <c r="AF1319" s="66"/>
      <c r="AG1319" s="66"/>
      <c r="AH1319" s="66"/>
      <c r="AI1319" s="66"/>
      <c r="AJ1319" s="66"/>
      <c r="AK1319" s="66"/>
      <c r="AL1319" s="66"/>
      <c r="AM1319" s="66"/>
      <c r="AN1319" s="66"/>
      <c r="AO1319" s="66"/>
      <c r="AP1319" s="66"/>
      <c r="AQ1319" s="66"/>
      <c r="AR1319" s="66"/>
      <c r="AS1319" s="66"/>
      <c r="AT1319" s="66"/>
      <c r="AU1319" s="66"/>
      <c r="AV1319" s="66"/>
      <c r="AW1319" s="66"/>
      <c r="AX1319" s="66"/>
      <c r="AY1319" s="66"/>
      <c r="AZ1319" s="66"/>
      <c r="BA1319" s="66"/>
      <c r="BB1319" s="66"/>
      <c r="BC1319" s="66"/>
      <c r="BD1319" s="66"/>
      <c r="BE1319" s="66"/>
      <c r="BF1319" s="66"/>
      <c r="BG1319" s="66"/>
      <c r="BH1319" s="66"/>
      <c r="BI1319" s="66"/>
      <c r="BJ1319" s="66"/>
      <c r="BK1319" s="66"/>
      <c r="BL1319" s="66"/>
      <c r="BM1319" s="66"/>
      <c r="BN1319" s="66"/>
      <c r="BO1319" s="66"/>
      <c r="BP1319" s="66"/>
      <c r="BQ1319" s="66"/>
      <c r="BR1319" s="66"/>
      <c r="BS1319" s="66"/>
      <c r="BT1319" s="66"/>
    </row>
    <row r="1320" spans="1:72">
      <c r="A1320" s="67"/>
      <c r="B1320" s="67"/>
      <c r="C1320" s="69"/>
      <c r="D1320" s="67"/>
      <c r="E1320" s="190"/>
      <c r="F1320" s="190"/>
      <c r="G1320" s="190"/>
      <c r="H1320" s="190"/>
      <c r="I1320" s="190"/>
      <c r="J1320" s="190"/>
      <c r="K1320" s="190"/>
      <c r="L1320" s="190"/>
      <c r="M1320" s="66"/>
      <c r="N1320" s="66"/>
      <c r="O1320" s="66"/>
      <c r="P1320" s="66"/>
      <c r="Q1320" s="66"/>
      <c r="R1320" s="66"/>
      <c r="S1320" s="66"/>
      <c r="T1320" s="66"/>
      <c r="U1320" s="66"/>
      <c r="V1320" s="66"/>
      <c r="W1320" s="66"/>
      <c r="X1320" s="66"/>
      <c r="Y1320" s="66"/>
      <c r="Z1320" s="66"/>
      <c r="AA1320" s="66"/>
      <c r="AB1320" s="66"/>
      <c r="AC1320" s="66"/>
      <c r="AD1320" s="66"/>
      <c r="AE1320" s="66"/>
      <c r="AF1320" s="66"/>
      <c r="AG1320" s="66"/>
      <c r="AH1320" s="66"/>
      <c r="AI1320" s="66"/>
      <c r="AJ1320" s="66"/>
      <c r="AK1320" s="66"/>
      <c r="AL1320" s="66"/>
      <c r="AM1320" s="66"/>
      <c r="AN1320" s="66"/>
      <c r="AO1320" s="66"/>
      <c r="AP1320" s="66"/>
      <c r="AQ1320" s="66"/>
      <c r="AR1320" s="66"/>
      <c r="AS1320" s="66"/>
      <c r="AT1320" s="66"/>
      <c r="AU1320" s="66"/>
      <c r="AV1320" s="66"/>
      <c r="AW1320" s="66"/>
      <c r="AX1320" s="66"/>
      <c r="AY1320" s="66"/>
      <c r="AZ1320" s="66"/>
      <c r="BA1320" s="66"/>
      <c r="BB1320" s="66"/>
      <c r="BC1320" s="66"/>
      <c r="BD1320" s="66"/>
      <c r="BE1320" s="66"/>
      <c r="BF1320" s="66"/>
      <c r="BG1320" s="66"/>
      <c r="BH1320" s="66"/>
      <c r="BI1320" s="66"/>
      <c r="BJ1320" s="66"/>
      <c r="BK1320" s="66"/>
      <c r="BL1320" s="66"/>
      <c r="BM1320" s="66"/>
      <c r="BN1320" s="66"/>
      <c r="BO1320" s="66"/>
      <c r="BP1320" s="66"/>
      <c r="BQ1320" s="66"/>
      <c r="BR1320" s="66"/>
      <c r="BS1320" s="66"/>
      <c r="BT1320" s="66"/>
    </row>
    <row r="1321" spans="1:72">
      <c r="A1321" s="67"/>
      <c r="B1321" s="67"/>
      <c r="C1321" s="69"/>
      <c r="D1321" s="67"/>
      <c r="E1321" s="190"/>
      <c r="F1321" s="190"/>
      <c r="G1321" s="190"/>
      <c r="H1321" s="190"/>
      <c r="I1321" s="190"/>
      <c r="J1321" s="190"/>
      <c r="K1321" s="190"/>
      <c r="L1321" s="190"/>
      <c r="M1321" s="66"/>
      <c r="N1321" s="66"/>
      <c r="O1321" s="66"/>
      <c r="P1321" s="66"/>
      <c r="Q1321" s="66"/>
      <c r="R1321" s="66"/>
      <c r="S1321" s="66"/>
      <c r="T1321" s="66"/>
      <c r="U1321" s="66"/>
      <c r="V1321" s="66"/>
      <c r="W1321" s="66"/>
      <c r="X1321" s="66"/>
      <c r="Y1321" s="66"/>
      <c r="Z1321" s="66"/>
      <c r="AA1321" s="66"/>
      <c r="AB1321" s="66"/>
      <c r="AC1321" s="66"/>
      <c r="AD1321" s="66"/>
      <c r="AE1321" s="66"/>
      <c r="AF1321" s="66"/>
      <c r="AG1321" s="66"/>
      <c r="AH1321" s="66"/>
      <c r="AI1321" s="66"/>
      <c r="AJ1321" s="66"/>
      <c r="AK1321" s="66"/>
      <c r="AL1321" s="66"/>
      <c r="AM1321" s="66"/>
      <c r="AN1321" s="66"/>
      <c r="AO1321" s="66"/>
      <c r="AP1321" s="66"/>
      <c r="AQ1321" s="66"/>
      <c r="AR1321" s="66"/>
      <c r="AS1321" s="66"/>
      <c r="AT1321" s="66"/>
      <c r="AU1321" s="66"/>
      <c r="AV1321" s="66"/>
      <c r="AW1321" s="66"/>
      <c r="AX1321" s="66"/>
      <c r="AY1321" s="66"/>
      <c r="AZ1321" s="66"/>
      <c r="BA1321" s="66"/>
      <c r="BB1321" s="66"/>
      <c r="BC1321" s="66"/>
      <c r="BD1321" s="66"/>
      <c r="BE1321" s="66"/>
      <c r="BF1321" s="66"/>
      <c r="BG1321" s="66"/>
      <c r="BH1321" s="66"/>
      <c r="BI1321" s="66"/>
      <c r="BJ1321" s="66"/>
      <c r="BK1321" s="66"/>
      <c r="BL1321" s="66"/>
      <c r="BM1321" s="66"/>
      <c r="BN1321" s="66"/>
      <c r="BO1321" s="66"/>
      <c r="BP1321" s="66"/>
      <c r="BQ1321" s="66"/>
      <c r="BR1321" s="66"/>
      <c r="BS1321" s="66"/>
      <c r="BT1321" s="66"/>
    </row>
    <row r="1322" spans="1:72">
      <c r="A1322" s="67"/>
      <c r="B1322" s="67"/>
      <c r="C1322" s="69"/>
      <c r="D1322" s="67"/>
      <c r="E1322" s="190"/>
      <c r="F1322" s="190"/>
      <c r="G1322" s="190"/>
      <c r="H1322" s="190"/>
      <c r="I1322" s="190"/>
      <c r="J1322" s="190"/>
      <c r="K1322" s="190"/>
      <c r="L1322" s="190"/>
      <c r="M1322" s="66"/>
      <c r="N1322" s="66"/>
      <c r="O1322" s="66"/>
      <c r="P1322" s="66"/>
      <c r="Q1322" s="66"/>
      <c r="R1322" s="66"/>
      <c r="S1322" s="66"/>
      <c r="T1322" s="66"/>
      <c r="U1322" s="66"/>
      <c r="V1322" s="66"/>
      <c r="W1322" s="66"/>
      <c r="X1322" s="66"/>
      <c r="Y1322" s="66"/>
      <c r="Z1322" s="66"/>
      <c r="AA1322" s="66"/>
      <c r="AB1322" s="66"/>
      <c r="AC1322" s="66"/>
      <c r="AD1322" s="66"/>
      <c r="AE1322" s="66"/>
      <c r="AF1322" s="66"/>
      <c r="AG1322" s="66"/>
      <c r="AH1322" s="66"/>
      <c r="AI1322" s="66"/>
      <c r="AJ1322" s="66"/>
      <c r="AK1322" s="66"/>
      <c r="AL1322" s="66"/>
      <c r="AM1322" s="66"/>
      <c r="AN1322" s="66"/>
      <c r="AO1322" s="66"/>
      <c r="AP1322" s="66"/>
      <c r="AQ1322" s="66"/>
      <c r="AR1322" s="66"/>
      <c r="AS1322" s="66"/>
      <c r="AT1322" s="66"/>
      <c r="AU1322" s="66"/>
      <c r="AV1322" s="66"/>
      <c r="AW1322" s="66"/>
      <c r="AX1322" s="66"/>
      <c r="AY1322" s="66"/>
      <c r="AZ1322" s="66"/>
      <c r="BA1322" s="66"/>
      <c r="BB1322" s="66"/>
      <c r="BC1322" s="66"/>
      <c r="BD1322" s="66"/>
      <c r="BE1322" s="66"/>
      <c r="BF1322" s="66"/>
      <c r="BG1322" s="66"/>
      <c r="BH1322" s="66"/>
      <c r="BI1322" s="66"/>
      <c r="BJ1322" s="66"/>
      <c r="BK1322" s="66"/>
      <c r="BL1322" s="66"/>
      <c r="BM1322" s="66"/>
      <c r="BN1322" s="66"/>
      <c r="BO1322" s="66"/>
      <c r="BP1322" s="66"/>
      <c r="BQ1322" s="66"/>
      <c r="BR1322" s="66"/>
      <c r="BS1322" s="66"/>
      <c r="BT1322" s="66"/>
    </row>
    <row r="1323" spans="1:72">
      <c r="A1323" s="67"/>
      <c r="B1323" s="67"/>
      <c r="C1323" s="69"/>
      <c r="D1323" s="67"/>
      <c r="E1323" s="190"/>
      <c r="F1323" s="190"/>
      <c r="G1323" s="190"/>
      <c r="H1323" s="190"/>
      <c r="I1323" s="190"/>
      <c r="J1323" s="190"/>
      <c r="K1323" s="190"/>
      <c r="L1323" s="190"/>
      <c r="M1323" s="66"/>
      <c r="N1323" s="66"/>
      <c r="O1323" s="66"/>
      <c r="P1323" s="66"/>
      <c r="Q1323" s="66"/>
      <c r="R1323" s="66"/>
      <c r="S1323" s="66"/>
      <c r="T1323" s="66"/>
      <c r="U1323" s="66"/>
      <c r="V1323" s="66"/>
      <c r="W1323" s="66"/>
      <c r="X1323" s="66"/>
      <c r="Y1323" s="66"/>
      <c r="Z1323" s="66"/>
      <c r="AA1323" s="66"/>
      <c r="AB1323" s="66"/>
      <c r="AC1323" s="66"/>
      <c r="AD1323" s="66"/>
      <c r="AE1323" s="66"/>
      <c r="AF1323" s="66"/>
      <c r="AG1323" s="66"/>
      <c r="AH1323" s="66"/>
      <c r="AI1323" s="66"/>
      <c r="AJ1323" s="66"/>
      <c r="AK1323" s="66"/>
      <c r="AL1323" s="66"/>
      <c r="AM1323" s="66"/>
      <c r="AN1323" s="66"/>
      <c r="AO1323" s="66"/>
      <c r="AP1323" s="66"/>
      <c r="AQ1323" s="66"/>
      <c r="AR1323" s="66"/>
      <c r="AS1323" s="66"/>
      <c r="AT1323" s="66"/>
      <c r="AU1323" s="66"/>
      <c r="AV1323" s="66"/>
      <c r="AW1323" s="66"/>
      <c r="AX1323" s="66"/>
      <c r="AY1323" s="66"/>
      <c r="AZ1323" s="66"/>
      <c r="BA1323" s="66"/>
      <c r="BB1323" s="66"/>
      <c r="BC1323" s="66"/>
      <c r="BD1323" s="66"/>
      <c r="BE1323" s="66"/>
      <c r="BF1323" s="66"/>
      <c r="BG1323" s="66"/>
      <c r="BH1323" s="66"/>
      <c r="BI1323" s="66"/>
      <c r="BJ1323" s="66"/>
      <c r="BK1323" s="66"/>
      <c r="BL1323" s="66"/>
      <c r="BM1323" s="66"/>
      <c r="BN1323" s="66"/>
      <c r="BO1323" s="66"/>
      <c r="BP1323" s="66"/>
      <c r="BQ1323" s="66"/>
      <c r="BR1323" s="66"/>
      <c r="BS1323" s="66"/>
      <c r="BT1323" s="66"/>
    </row>
    <row r="1324" spans="1:72">
      <c r="A1324" s="67"/>
      <c r="B1324" s="67"/>
      <c r="C1324" s="69"/>
      <c r="D1324" s="67"/>
      <c r="E1324" s="190"/>
      <c r="F1324" s="190"/>
      <c r="G1324" s="190"/>
      <c r="H1324" s="190"/>
      <c r="I1324" s="190"/>
      <c r="J1324" s="190"/>
      <c r="K1324" s="190"/>
      <c r="L1324" s="190"/>
      <c r="M1324" s="66"/>
      <c r="N1324" s="66"/>
      <c r="O1324" s="66"/>
      <c r="P1324" s="66"/>
      <c r="Q1324" s="66"/>
      <c r="R1324" s="66"/>
      <c r="S1324" s="66"/>
      <c r="T1324" s="66"/>
      <c r="U1324" s="66"/>
      <c r="V1324" s="66"/>
      <c r="W1324" s="66"/>
      <c r="X1324" s="66"/>
      <c r="Y1324" s="66"/>
      <c r="Z1324" s="66"/>
      <c r="AA1324" s="66"/>
      <c r="AB1324" s="66"/>
      <c r="AC1324" s="66"/>
      <c r="AD1324" s="66"/>
      <c r="AE1324" s="66"/>
      <c r="AF1324" s="66"/>
      <c r="AG1324" s="66"/>
      <c r="AH1324" s="66"/>
      <c r="AI1324" s="66"/>
      <c r="AJ1324" s="66"/>
      <c r="AK1324" s="66"/>
      <c r="AL1324" s="66"/>
      <c r="AM1324" s="66"/>
      <c r="AN1324" s="66"/>
      <c r="AO1324" s="66"/>
      <c r="AP1324" s="66"/>
      <c r="AQ1324" s="66"/>
      <c r="AR1324" s="66"/>
      <c r="AS1324" s="66"/>
      <c r="AT1324" s="66"/>
      <c r="AU1324" s="66"/>
      <c r="AV1324" s="66"/>
      <c r="AW1324" s="66"/>
      <c r="AX1324" s="66"/>
      <c r="AY1324" s="66"/>
      <c r="AZ1324" s="66"/>
      <c r="BA1324" s="66"/>
      <c r="BB1324" s="66"/>
      <c r="BC1324" s="66"/>
      <c r="BD1324" s="66"/>
      <c r="BE1324" s="66"/>
      <c r="BF1324" s="66"/>
      <c r="BG1324" s="66"/>
      <c r="BH1324" s="66"/>
      <c r="BI1324" s="66"/>
      <c r="BJ1324" s="66"/>
      <c r="BK1324" s="66"/>
      <c r="BL1324" s="66"/>
      <c r="BM1324" s="66"/>
      <c r="BN1324" s="66"/>
      <c r="BO1324" s="66"/>
      <c r="BP1324" s="66"/>
      <c r="BQ1324" s="66"/>
      <c r="BR1324" s="66"/>
      <c r="BS1324" s="66"/>
      <c r="BT1324" s="66"/>
    </row>
    <row r="1325" spans="1:72">
      <c r="A1325" s="67"/>
      <c r="B1325" s="67"/>
      <c r="C1325" s="69"/>
      <c r="D1325" s="67"/>
      <c r="E1325" s="190"/>
      <c r="F1325" s="190"/>
      <c r="G1325" s="190"/>
      <c r="H1325" s="190"/>
      <c r="I1325" s="190"/>
      <c r="J1325" s="190"/>
      <c r="K1325" s="190"/>
      <c r="L1325" s="190"/>
      <c r="M1325" s="66"/>
      <c r="N1325" s="66"/>
      <c r="O1325" s="66"/>
      <c r="P1325" s="66"/>
      <c r="Q1325" s="66"/>
      <c r="R1325" s="66"/>
      <c r="S1325" s="66"/>
      <c r="T1325" s="66"/>
      <c r="U1325" s="66"/>
      <c r="V1325" s="66"/>
      <c r="W1325" s="66"/>
      <c r="X1325" s="66"/>
      <c r="Y1325" s="66"/>
      <c r="Z1325" s="66"/>
      <c r="AA1325" s="66"/>
      <c r="AB1325" s="66"/>
      <c r="AC1325" s="66"/>
      <c r="AD1325" s="66"/>
      <c r="AE1325" s="66"/>
      <c r="AF1325" s="66"/>
      <c r="AG1325" s="66"/>
      <c r="AH1325" s="66"/>
      <c r="AI1325" s="66"/>
      <c r="AJ1325" s="66"/>
      <c r="AK1325" s="66"/>
      <c r="AL1325" s="66"/>
      <c r="AM1325" s="66"/>
      <c r="AN1325" s="66"/>
      <c r="AO1325" s="66"/>
      <c r="AP1325" s="66"/>
      <c r="AQ1325" s="66"/>
      <c r="AR1325" s="66"/>
      <c r="AS1325" s="66"/>
      <c r="AT1325" s="66"/>
      <c r="AU1325" s="66"/>
      <c r="AV1325" s="66"/>
      <c r="AW1325" s="66"/>
      <c r="AX1325" s="66"/>
      <c r="AY1325" s="66"/>
      <c r="AZ1325" s="66"/>
      <c r="BA1325" s="66"/>
      <c r="BB1325" s="66"/>
      <c r="BC1325" s="66"/>
      <c r="BD1325" s="66"/>
      <c r="BE1325" s="66"/>
      <c r="BF1325" s="66"/>
      <c r="BG1325" s="66"/>
      <c r="BH1325" s="66"/>
      <c r="BI1325" s="66"/>
      <c r="BJ1325" s="66"/>
      <c r="BK1325" s="66"/>
      <c r="BL1325" s="66"/>
      <c r="BM1325" s="66"/>
      <c r="BN1325" s="66"/>
      <c r="BO1325" s="66"/>
      <c r="BP1325" s="66"/>
      <c r="BQ1325" s="66"/>
      <c r="BR1325" s="66"/>
      <c r="BS1325" s="66"/>
      <c r="BT1325" s="66"/>
    </row>
    <row r="1326" spans="1:72">
      <c r="A1326" s="67"/>
      <c r="B1326" s="67"/>
      <c r="C1326" s="69"/>
      <c r="D1326" s="67"/>
      <c r="E1326" s="190"/>
      <c r="F1326" s="190"/>
      <c r="G1326" s="190"/>
      <c r="H1326" s="190"/>
      <c r="I1326" s="190"/>
      <c r="J1326" s="190"/>
      <c r="K1326" s="190"/>
      <c r="L1326" s="190"/>
      <c r="M1326" s="66"/>
      <c r="N1326" s="66"/>
      <c r="O1326" s="66"/>
      <c r="P1326" s="66"/>
      <c r="Q1326" s="66"/>
      <c r="R1326" s="66"/>
      <c r="S1326" s="66"/>
      <c r="T1326" s="66"/>
      <c r="U1326" s="66"/>
      <c r="V1326" s="66"/>
      <c r="W1326" s="66"/>
      <c r="X1326" s="66"/>
      <c r="Y1326" s="66"/>
      <c r="Z1326" s="66"/>
      <c r="AA1326" s="66"/>
      <c r="AB1326" s="66"/>
      <c r="AC1326" s="66"/>
      <c r="AD1326" s="66"/>
      <c r="AE1326" s="66"/>
      <c r="AF1326" s="66"/>
      <c r="AG1326" s="66"/>
      <c r="AH1326" s="66"/>
      <c r="AI1326" s="66"/>
      <c r="AJ1326" s="66"/>
      <c r="AK1326" s="66"/>
      <c r="AL1326" s="66"/>
      <c r="AM1326" s="66"/>
      <c r="AN1326" s="66"/>
      <c r="AO1326" s="66"/>
      <c r="AP1326" s="66"/>
      <c r="AQ1326" s="66"/>
      <c r="AR1326" s="66"/>
      <c r="AS1326" s="66"/>
      <c r="AT1326" s="66"/>
      <c r="AU1326" s="66"/>
      <c r="AV1326" s="66"/>
      <c r="AW1326" s="66"/>
      <c r="AX1326" s="66"/>
      <c r="AY1326" s="66"/>
      <c r="AZ1326" s="66"/>
      <c r="BA1326" s="66"/>
      <c r="BB1326" s="66"/>
      <c r="BC1326" s="66"/>
      <c r="BD1326" s="66"/>
      <c r="BE1326" s="66"/>
      <c r="BF1326" s="66"/>
      <c r="BG1326" s="66"/>
      <c r="BH1326" s="66"/>
      <c r="BI1326" s="66"/>
      <c r="BJ1326" s="66"/>
      <c r="BK1326" s="66"/>
      <c r="BL1326" s="66"/>
      <c r="BM1326" s="66"/>
      <c r="BN1326" s="66"/>
      <c r="BO1326" s="66"/>
      <c r="BP1326" s="66"/>
      <c r="BQ1326" s="66"/>
      <c r="BR1326" s="66"/>
      <c r="BS1326" s="66"/>
      <c r="BT1326" s="66"/>
    </row>
    <row r="1327" spans="1:72">
      <c r="A1327" s="67"/>
      <c r="B1327" s="67"/>
      <c r="C1327" s="69"/>
      <c r="D1327" s="67"/>
      <c r="E1327" s="190"/>
      <c r="F1327" s="190"/>
      <c r="G1327" s="190"/>
      <c r="H1327" s="190"/>
      <c r="I1327" s="190"/>
      <c r="J1327" s="190"/>
      <c r="K1327" s="190"/>
      <c r="L1327" s="190"/>
      <c r="M1327" s="66"/>
      <c r="N1327" s="66"/>
      <c r="O1327" s="66"/>
      <c r="P1327" s="66"/>
      <c r="Q1327" s="66"/>
      <c r="R1327" s="66"/>
      <c r="S1327" s="66"/>
      <c r="T1327" s="66"/>
      <c r="U1327" s="66"/>
      <c r="V1327" s="66"/>
      <c r="W1327" s="66"/>
      <c r="X1327" s="66"/>
      <c r="Y1327" s="66"/>
      <c r="Z1327" s="66"/>
      <c r="AA1327" s="66"/>
      <c r="AB1327" s="66"/>
      <c r="AC1327" s="66"/>
      <c r="AD1327" s="66"/>
      <c r="AE1327" s="66"/>
      <c r="AF1327" s="66"/>
      <c r="AG1327" s="66"/>
      <c r="AH1327" s="66"/>
      <c r="AI1327" s="66"/>
      <c r="AJ1327" s="66"/>
      <c r="AK1327" s="66"/>
      <c r="AL1327" s="66"/>
      <c r="AM1327" s="66"/>
      <c r="AN1327" s="66"/>
      <c r="AO1327" s="66"/>
      <c r="AP1327" s="66"/>
      <c r="AQ1327" s="66"/>
      <c r="AR1327" s="66"/>
      <c r="AS1327" s="66"/>
      <c r="AT1327" s="66"/>
      <c r="AU1327" s="66"/>
      <c r="AV1327" s="66"/>
      <c r="AW1327" s="66"/>
      <c r="AX1327" s="66"/>
      <c r="AY1327" s="66"/>
      <c r="AZ1327" s="66"/>
      <c r="BA1327" s="66"/>
      <c r="BB1327" s="66"/>
      <c r="BC1327" s="66"/>
      <c r="BD1327" s="66"/>
      <c r="BE1327" s="66"/>
      <c r="BF1327" s="66"/>
      <c r="BG1327" s="66"/>
      <c r="BH1327" s="66"/>
      <c r="BI1327" s="66"/>
      <c r="BJ1327" s="66"/>
      <c r="BK1327" s="66"/>
      <c r="BL1327" s="66"/>
      <c r="BM1327" s="66"/>
      <c r="BN1327" s="66"/>
      <c r="BO1327" s="66"/>
      <c r="BP1327" s="66"/>
      <c r="BQ1327" s="66"/>
      <c r="BR1327" s="66"/>
      <c r="BS1327" s="66"/>
      <c r="BT1327" s="66"/>
    </row>
    <row r="1328" spans="1:72">
      <c r="A1328" s="67"/>
      <c r="B1328" s="67"/>
      <c r="C1328" s="69"/>
      <c r="D1328" s="67"/>
      <c r="E1328" s="190"/>
      <c r="F1328" s="190"/>
      <c r="G1328" s="190"/>
      <c r="H1328" s="190"/>
      <c r="I1328" s="190"/>
      <c r="J1328" s="190"/>
      <c r="K1328" s="190"/>
      <c r="L1328" s="190"/>
      <c r="M1328" s="66"/>
      <c r="N1328" s="66"/>
      <c r="O1328" s="66"/>
      <c r="P1328" s="66"/>
      <c r="Q1328" s="66"/>
      <c r="R1328" s="66"/>
      <c r="S1328" s="66"/>
      <c r="T1328" s="66"/>
      <c r="U1328" s="66"/>
      <c r="V1328" s="66"/>
      <c r="W1328" s="66"/>
      <c r="X1328" s="66"/>
      <c r="Y1328" s="66"/>
      <c r="Z1328" s="66"/>
      <c r="AA1328" s="66"/>
      <c r="AB1328" s="66"/>
      <c r="AC1328" s="66"/>
      <c r="AD1328" s="66"/>
      <c r="AE1328" s="66"/>
      <c r="AF1328" s="66"/>
      <c r="AG1328" s="66"/>
      <c r="AH1328" s="66"/>
      <c r="AI1328" s="66"/>
      <c r="AJ1328" s="66"/>
      <c r="AK1328" s="66"/>
      <c r="AL1328" s="66"/>
      <c r="AM1328" s="66"/>
      <c r="AN1328" s="66"/>
      <c r="AO1328" s="66"/>
      <c r="AP1328" s="66"/>
      <c r="AQ1328" s="66"/>
      <c r="AR1328" s="66"/>
      <c r="AS1328" s="66"/>
      <c r="AT1328" s="66"/>
      <c r="AU1328" s="66"/>
      <c r="AV1328" s="66"/>
      <c r="AW1328" s="66"/>
      <c r="AX1328" s="66"/>
      <c r="AY1328" s="66"/>
      <c r="AZ1328" s="66"/>
      <c r="BA1328" s="66"/>
      <c r="BB1328" s="66"/>
      <c r="BC1328" s="66"/>
      <c r="BD1328" s="66"/>
      <c r="BE1328" s="66"/>
      <c r="BF1328" s="66"/>
      <c r="BG1328" s="66"/>
      <c r="BH1328" s="66"/>
      <c r="BI1328" s="66"/>
      <c r="BJ1328" s="66"/>
      <c r="BK1328" s="66"/>
      <c r="BL1328" s="66"/>
      <c r="BM1328" s="66"/>
      <c r="BN1328" s="66"/>
      <c r="BO1328" s="66"/>
      <c r="BP1328" s="66"/>
      <c r="BQ1328" s="66"/>
      <c r="BR1328" s="66"/>
      <c r="BS1328" s="66"/>
      <c r="BT1328" s="66"/>
    </row>
    <row r="1329" spans="1:72">
      <c r="A1329" s="67"/>
      <c r="B1329" s="67"/>
      <c r="C1329" s="69"/>
      <c r="D1329" s="67"/>
      <c r="E1329" s="190"/>
      <c r="F1329" s="190"/>
      <c r="G1329" s="190"/>
      <c r="H1329" s="190"/>
      <c r="I1329" s="190"/>
      <c r="J1329" s="190"/>
      <c r="K1329" s="190"/>
      <c r="L1329" s="190"/>
      <c r="M1329" s="66"/>
      <c r="N1329" s="66"/>
      <c r="O1329" s="66"/>
      <c r="P1329" s="66"/>
      <c r="Q1329" s="66"/>
      <c r="R1329" s="66"/>
      <c r="S1329" s="66"/>
      <c r="T1329" s="66"/>
      <c r="U1329" s="66"/>
      <c r="V1329" s="66"/>
      <c r="W1329" s="66"/>
      <c r="X1329" s="66"/>
      <c r="Y1329" s="66"/>
      <c r="Z1329" s="66"/>
      <c r="AA1329" s="66"/>
      <c r="AB1329" s="66"/>
      <c r="AC1329" s="66"/>
      <c r="AD1329" s="66"/>
      <c r="AE1329" s="66"/>
      <c r="AF1329" s="66"/>
      <c r="AG1329" s="66"/>
      <c r="AH1329" s="66"/>
      <c r="AI1329" s="66"/>
      <c r="AJ1329" s="66"/>
      <c r="AK1329" s="66"/>
      <c r="AL1329" s="66"/>
      <c r="AM1329" s="66"/>
      <c r="AN1329" s="66"/>
      <c r="AO1329" s="66"/>
      <c r="AP1329" s="66"/>
      <c r="AQ1329" s="66"/>
      <c r="AR1329" s="66"/>
      <c r="AS1329" s="66"/>
      <c r="AT1329" s="66"/>
      <c r="AU1329" s="66"/>
      <c r="AV1329" s="66"/>
      <c r="AW1329" s="66"/>
      <c r="AX1329" s="66"/>
      <c r="AY1329" s="66"/>
      <c r="AZ1329" s="66"/>
      <c r="BA1329" s="66"/>
      <c r="BB1329" s="66"/>
      <c r="BC1329" s="66"/>
      <c r="BD1329" s="66"/>
      <c r="BE1329" s="66"/>
      <c r="BF1329" s="66"/>
      <c r="BG1329" s="66"/>
      <c r="BH1329" s="66"/>
      <c r="BI1329" s="66"/>
      <c r="BJ1329" s="66"/>
      <c r="BK1329" s="66"/>
      <c r="BL1329" s="66"/>
      <c r="BM1329" s="66"/>
      <c r="BN1329" s="66"/>
      <c r="BO1329" s="66"/>
      <c r="BP1329" s="66"/>
      <c r="BQ1329" s="66"/>
      <c r="BR1329" s="66"/>
      <c r="BS1329" s="66"/>
      <c r="BT1329" s="66"/>
    </row>
    <row r="1330" spans="1:72">
      <c r="A1330" s="67"/>
      <c r="B1330" s="67"/>
      <c r="C1330" s="69"/>
      <c r="D1330" s="67"/>
      <c r="E1330" s="190"/>
      <c r="F1330" s="190"/>
      <c r="G1330" s="190"/>
      <c r="H1330" s="190"/>
      <c r="I1330" s="190"/>
      <c r="J1330" s="190"/>
      <c r="K1330" s="190"/>
      <c r="L1330" s="190"/>
      <c r="M1330" s="66"/>
      <c r="N1330" s="66"/>
      <c r="O1330" s="66"/>
      <c r="P1330" s="66"/>
      <c r="Q1330" s="66"/>
      <c r="R1330" s="66"/>
      <c r="S1330" s="66"/>
      <c r="T1330" s="66"/>
      <c r="U1330" s="66"/>
      <c r="V1330" s="66"/>
      <c r="W1330" s="66"/>
      <c r="X1330" s="66"/>
      <c r="Y1330" s="66"/>
      <c r="Z1330" s="66"/>
      <c r="AA1330" s="66"/>
      <c r="AB1330" s="66"/>
      <c r="AC1330" s="66"/>
      <c r="AD1330" s="66"/>
      <c r="AE1330" s="66"/>
      <c r="AF1330" s="66"/>
      <c r="AG1330" s="66"/>
      <c r="AH1330" s="66"/>
      <c r="AI1330" s="66"/>
      <c r="AJ1330" s="66"/>
      <c r="AK1330" s="66"/>
      <c r="AL1330" s="66"/>
      <c r="AM1330" s="66"/>
      <c r="AN1330" s="66"/>
      <c r="AO1330" s="66"/>
      <c r="AP1330" s="66"/>
      <c r="AQ1330" s="66"/>
      <c r="AR1330" s="66"/>
      <c r="AS1330" s="66"/>
      <c r="AT1330" s="66"/>
      <c r="AU1330" s="66"/>
      <c r="AV1330" s="66"/>
      <c r="AW1330" s="66"/>
      <c r="AX1330" s="66"/>
      <c r="AY1330" s="66"/>
      <c r="AZ1330" s="66"/>
      <c r="BA1330" s="66"/>
      <c r="BB1330" s="66"/>
      <c r="BC1330" s="66"/>
      <c r="BD1330" s="66"/>
      <c r="BE1330" s="66"/>
      <c r="BF1330" s="66"/>
      <c r="BG1330" s="66"/>
      <c r="BH1330" s="66"/>
      <c r="BI1330" s="66"/>
      <c r="BJ1330" s="66"/>
      <c r="BK1330" s="66"/>
      <c r="BL1330" s="66"/>
      <c r="BM1330" s="66"/>
      <c r="BN1330" s="66"/>
      <c r="BO1330" s="66"/>
      <c r="BP1330" s="66"/>
      <c r="BQ1330" s="66"/>
      <c r="BR1330" s="66"/>
      <c r="BS1330" s="66"/>
      <c r="BT1330" s="66"/>
    </row>
    <row r="1331" spans="1:72">
      <c r="A1331" s="67"/>
      <c r="B1331" s="67"/>
      <c r="C1331" s="69"/>
      <c r="D1331" s="67"/>
      <c r="E1331" s="190"/>
      <c r="F1331" s="190"/>
      <c r="G1331" s="190"/>
      <c r="H1331" s="190"/>
      <c r="I1331" s="190"/>
      <c r="J1331" s="190"/>
      <c r="K1331" s="190"/>
      <c r="L1331" s="190"/>
      <c r="M1331" s="66"/>
      <c r="N1331" s="66"/>
      <c r="O1331" s="66"/>
      <c r="P1331" s="66"/>
      <c r="Q1331" s="66"/>
      <c r="R1331" s="66"/>
      <c r="S1331" s="66"/>
      <c r="T1331" s="66"/>
      <c r="U1331" s="66"/>
      <c r="V1331" s="66"/>
      <c r="W1331" s="66"/>
      <c r="X1331" s="66"/>
      <c r="Y1331" s="66"/>
      <c r="Z1331" s="66"/>
      <c r="AA1331" s="66"/>
      <c r="AB1331" s="66"/>
      <c r="AC1331" s="66"/>
      <c r="AD1331" s="66"/>
      <c r="AE1331" s="66"/>
      <c r="AF1331" s="66"/>
      <c r="AG1331" s="66"/>
      <c r="AH1331" s="66"/>
      <c r="AI1331" s="66"/>
      <c r="AJ1331" s="66"/>
      <c r="AK1331" s="66"/>
      <c r="AL1331" s="66"/>
      <c r="AM1331" s="66"/>
      <c r="AN1331" s="66"/>
      <c r="AO1331" s="66"/>
      <c r="AP1331" s="66"/>
      <c r="AQ1331" s="66"/>
      <c r="AR1331" s="66"/>
      <c r="AS1331" s="66"/>
      <c r="AT1331" s="66"/>
      <c r="AU1331" s="66"/>
      <c r="AV1331" s="66"/>
      <c r="AW1331" s="66"/>
      <c r="AX1331" s="66"/>
      <c r="AY1331" s="66"/>
      <c r="AZ1331" s="66"/>
      <c r="BA1331" s="66"/>
      <c r="BB1331" s="66"/>
      <c r="BC1331" s="66"/>
      <c r="BD1331" s="66"/>
      <c r="BE1331" s="66"/>
      <c r="BF1331" s="66"/>
      <c r="BG1331" s="66"/>
      <c r="BH1331" s="66"/>
      <c r="BI1331" s="66"/>
      <c r="BJ1331" s="66"/>
      <c r="BK1331" s="66"/>
      <c r="BL1331" s="66"/>
      <c r="BM1331" s="66"/>
      <c r="BN1331" s="66"/>
      <c r="BO1331" s="66"/>
      <c r="BP1331" s="66"/>
      <c r="BQ1331" s="66"/>
      <c r="BR1331" s="66"/>
      <c r="BS1331" s="66"/>
      <c r="BT1331" s="66"/>
    </row>
    <row r="1332" spans="1:72">
      <c r="A1332" s="67"/>
      <c r="B1332" s="67"/>
      <c r="C1332" s="69"/>
      <c r="D1332" s="67"/>
      <c r="E1332" s="190"/>
      <c r="F1332" s="190"/>
      <c r="G1332" s="190"/>
      <c r="H1332" s="190"/>
      <c r="I1332" s="190"/>
      <c r="J1332" s="190"/>
      <c r="K1332" s="190"/>
      <c r="L1332" s="190"/>
      <c r="M1332" s="66"/>
      <c r="N1332" s="66"/>
      <c r="O1332" s="66"/>
      <c r="P1332" s="66"/>
      <c r="Q1332" s="66"/>
      <c r="R1332" s="66"/>
      <c r="S1332" s="66"/>
      <c r="T1332" s="66"/>
      <c r="U1332" s="66"/>
      <c r="V1332" s="66"/>
      <c r="W1332" s="66"/>
      <c r="X1332" s="66"/>
      <c r="Y1332" s="66"/>
      <c r="Z1332" s="66"/>
      <c r="AA1332" s="66"/>
      <c r="AB1332" s="66"/>
      <c r="AC1332" s="66"/>
      <c r="AD1332" s="66"/>
      <c r="AE1332" s="66"/>
      <c r="AF1332" s="66"/>
      <c r="AG1332" s="66"/>
      <c r="AH1332" s="66"/>
      <c r="AI1332" s="66"/>
      <c r="AJ1332" s="66"/>
      <c r="AK1332" s="66"/>
      <c r="AL1332" s="66"/>
      <c r="AM1332" s="66"/>
      <c r="AN1332" s="66"/>
      <c r="AO1332" s="66"/>
      <c r="AP1332" s="66"/>
      <c r="AQ1332" s="66"/>
      <c r="AR1332" s="66"/>
      <c r="AS1332" s="66"/>
      <c r="AT1332" s="66"/>
      <c r="AU1332" s="66"/>
      <c r="AV1332" s="66"/>
      <c r="AW1332" s="66"/>
      <c r="AX1332" s="66"/>
      <c r="AY1332" s="66"/>
      <c r="AZ1332" s="66"/>
      <c r="BA1332" s="66"/>
      <c r="BB1332" s="66"/>
      <c r="BC1332" s="66"/>
      <c r="BD1332" s="66"/>
      <c r="BE1332" s="66"/>
      <c r="BF1332" s="66"/>
      <c r="BG1332" s="66"/>
      <c r="BH1332" s="66"/>
      <c r="BI1332" s="66"/>
      <c r="BJ1332" s="66"/>
      <c r="BK1332" s="66"/>
      <c r="BL1332" s="66"/>
      <c r="BM1332" s="66"/>
      <c r="BN1332" s="66"/>
      <c r="BO1332" s="66"/>
      <c r="BP1332" s="66"/>
      <c r="BQ1332" s="66"/>
      <c r="BR1332" s="66"/>
      <c r="BS1332" s="66"/>
      <c r="BT1332" s="66"/>
    </row>
    <row r="1333" spans="1:72">
      <c r="A1333" s="67"/>
      <c r="B1333" s="67"/>
      <c r="C1333" s="69"/>
      <c r="D1333" s="67"/>
      <c r="E1333" s="190"/>
      <c r="F1333" s="190"/>
      <c r="G1333" s="190"/>
      <c r="H1333" s="190"/>
      <c r="I1333" s="190"/>
      <c r="J1333" s="190"/>
      <c r="K1333" s="190"/>
      <c r="L1333" s="190"/>
      <c r="M1333" s="66"/>
      <c r="N1333" s="66"/>
      <c r="O1333" s="66"/>
      <c r="P1333" s="66"/>
      <c r="Q1333" s="66"/>
      <c r="R1333" s="66"/>
      <c r="S1333" s="66"/>
      <c r="T1333" s="66"/>
      <c r="U1333" s="66"/>
      <c r="V1333" s="66"/>
      <c r="W1333" s="66"/>
      <c r="X1333" s="66"/>
      <c r="Y1333" s="66"/>
      <c r="Z1333" s="66"/>
      <c r="AA1333" s="66"/>
      <c r="AB1333" s="66"/>
      <c r="AC1333" s="66"/>
      <c r="AD1333" s="66"/>
      <c r="AE1333" s="66"/>
      <c r="AF1333" s="66"/>
      <c r="AG1333" s="66"/>
      <c r="AH1333" s="66"/>
      <c r="AI1333" s="66"/>
      <c r="AJ1333" s="66"/>
      <c r="AK1333" s="66"/>
      <c r="AL1333" s="66"/>
      <c r="AM1333" s="66"/>
      <c r="AN1333" s="66"/>
      <c r="AO1333" s="66"/>
      <c r="AP1333" s="66"/>
      <c r="AQ1333" s="66"/>
      <c r="AR1333" s="66"/>
      <c r="AS1333" s="66"/>
      <c r="AT1333" s="66"/>
      <c r="AU1333" s="66"/>
      <c r="AV1333" s="66"/>
      <c r="AW1333" s="66"/>
      <c r="AX1333" s="66"/>
      <c r="AY1333" s="66"/>
      <c r="AZ1333" s="66"/>
      <c r="BA1333" s="66"/>
      <c r="BB1333" s="66"/>
      <c r="BC1333" s="66"/>
      <c r="BD1333" s="66"/>
      <c r="BE1333" s="66"/>
      <c r="BF1333" s="66"/>
      <c r="BG1333" s="66"/>
      <c r="BH1333" s="66"/>
      <c r="BI1333" s="66"/>
      <c r="BJ1333" s="66"/>
      <c r="BK1333" s="66"/>
      <c r="BL1333" s="66"/>
      <c r="BM1333" s="66"/>
      <c r="BN1333" s="66"/>
      <c r="BO1333" s="66"/>
      <c r="BP1333" s="66"/>
      <c r="BQ1333" s="66"/>
      <c r="BR1333" s="66"/>
      <c r="BS1333" s="66"/>
      <c r="BT1333" s="66"/>
    </row>
    <row r="1334" spans="1:72">
      <c r="A1334" s="67"/>
      <c r="B1334" s="67"/>
      <c r="C1334" s="69"/>
      <c r="D1334" s="67"/>
      <c r="E1334" s="190"/>
      <c r="F1334" s="190"/>
      <c r="G1334" s="190"/>
      <c r="H1334" s="190"/>
      <c r="I1334" s="190"/>
      <c r="J1334" s="190"/>
      <c r="K1334" s="190"/>
      <c r="L1334" s="190"/>
      <c r="M1334" s="66"/>
      <c r="N1334" s="66"/>
      <c r="O1334" s="66"/>
      <c r="P1334" s="66"/>
      <c r="Q1334" s="66"/>
      <c r="R1334" s="66"/>
      <c r="S1334" s="66"/>
      <c r="T1334" s="66"/>
      <c r="U1334" s="66"/>
      <c r="V1334" s="66"/>
      <c r="W1334" s="66"/>
      <c r="X1334" s="66"/>
      <c r="Y1334" s="66"/>
      <c r="Z1334" s="66"/>
      <c r="AA1334" s="66"/>
      <c r="AB1334" s="66"/>
      <c r="AC1334" s="66"/>
      <c r="AD1334" s="66"/>
      <c r="AE1334" s="66"/>
      <c r="AF1334" s="66"/>
      <c r="AG1334" s="66"/>
      <c r="AH1334" s="66"/>
      <c r="AI1334" s="66"/>
      <c r="AJ1334" s="66"/>
      <c r="AK1334" s="66"/>
      <c r="AL1334" s="66"/>
      <c r="AM1334" s="66"/>
      <c r="AN1334" s="66"/>
      <c r="AO1334" s="66"/>
      <c r="AP1334" s="66"/>
      <c r="AQ1334" s="66"/>
      <c r="AR1334" s="66"/>
      <c r="AS1334" s="66"/>
      <c r="AT1334" s="66"/>
      <c r="AU1334" s="66"/>
      <c r="AV1334" s="66"/>
      <c r="AW1334" s="66"/>
      <c r="AX1334" s="66"/>
      <c r="AY1334" s="66"/>
      <c r="AZ1334" s="66"/>
      <c r="BA1334" s="66"/>
      <c r="BB1334" s="66"/>
      <c r="BC1334" s="66"/>
      <c r="BD1334" s="66"/>
      <c r="BE1334" s="66"/>
      <c r="BF1334" s="66"/>
      <c r="BG1334" s="66"/>
      <c r="BH1334" s="66"/>
      <c r="BI1334" s="66"/>
      <c r="BJ1334" s="66"/>
      <c r="BK1334" s="66"/>
      <c r="BL1334" s="66"/>
      <c r="BM1334" s="66"/>
      <c r="BN1334" s="66"/>
      <c r="BO1334" s="66"/>
      <c r="BP1334" s="66"/>
      <c r="BQ1334" s="66"/>
      <c r="BR1334" s="66"/>
      <c r="BS1334" s="66"/>
      <c r="BT1334" s="66"/>
    </row>
    <row r="1335" spans="1:72">
      <c r="A1335" s="67"/>
      <c r="B1335" s="67"/>
      <c r="C1335" s="69"/>
      <c r="D1335" s="67"/>
      <c r="E1335" s="190"/>
      <c r="F1335" s="190"/>
      <c r="G1335" s="190"/>
      <c r="H1335" s="190"/>
      <c r="I1335" s="190"/>
      <c r="J1335" s="190"/>
      <c r="K1335" s="190"/>
      <c r="L1335" s="190"/>
      <c r="M1335" s="66"/>
      <c r="N1335" s="66"/>
      <c r="O1335" s="66"/>
      <c r="P1335" s="66"/>
      <c r="Q1335" s="66"/>
      <c r="R1335" s="66"/>
      <c r="S1335" s="66"/>
      <c r="T1335" s="66"/>
      <c r="U1335" s="66"/>
      <c r="V1335" s="66"/>
      <c r="W1335" s="66"/>
      <c r="X1335" s="66"/>
      <c r="Y1335" s="66"/>
      <c r="Z1335" s="66"/>
      <c r="AA1335" s="66"/>
      <c r="AB1335" s="66"/>
      <c r="AC1335" s="66"/>
      <c r="AD1335" s="66"/>
      <c r="AE1335" s="66"/>
      <c r="AF1335" s="66"/>
      <c r="AG1335" s="66"/>
      <c r="AH1335" s="66"/>
      <c r="AI1335" s="66"/>
      <c r="AJ1335" s="66"/>
      <c r="AK1335" s="66"/>
      <c r="AL1335" s="66"/>
      <c r="AM1335" s="66"/>
      <c r="AN1335" s="66"/>
      <c r="AO1335" s="66"/>
      <c r="AP1335" s="66"/>
      <c r="AQ1335" s="66"/>
      <c r="AR1335" s="66"/>
      <c r="AS1335" s="66"/>
      <c r="AT1335" s="66"/>
      <c r="AU1335" s="66"/>
      <c r="AV1335" s="66"/>
      <c r="AW1335" s="66"/>
      <c r="AX1335" s="66"/>
      <c r="AY1335" s="66"/>
      <c r="AZ1335" s="66"/>
      <c r="BA1335" s="66"/>
      <c r="BB1335" s="66"/>
      <c r="BC1335" s="66"/>
      <c r="BD1335" s="66"/>
      <c r="BE1335" s="66"/>
      <c r="BF1335" s="66"/>
      <c r="BG1335" s="66"/>
      <c r="BH1335" s="66"/>
      <c r="BI1335" s="66"/>
      <c r="BJ1335" s="66"/>
      <c r="BK1335" s="66"/>
      <c r="BL1335" s="66"/>
      <c r="BM1335" s="66"/>
      <c r="BN1335" s="66"/>
      <c r="BO1335" s="66"/>
      <c r="BP1335" s="66"/>
      <c r="BQ1335" s="66"/>
      <c r="BR1335" s="66"/>
      <c r="BS1335" s="66"/>
      <c r="BT1335" s="66"/>
    </row>
    <row r="1336" spans="1:72">
      <c r="A1336" s="67"/>
      <c r="B1336" s="67"/>
      <c r="C1336" s="69"/>
      <c r="D1336" s="67"/>
      <c r="E1336" s="190"/>
      <c r="F1336" s="190"/>
      <c r="G1336" s="190"/>
      <c r="H1336" s="190"/>
      <c r="I1336" s="190"/>
      <c r="J1336" s="190"/>
      <c r="K1336" s="190"/>
      <c r="L1336" s="190"/>
      <c r="M1336" s="66"/>
      <c r="N1336" s="66"/>
      <c r="O1336" s="66"/>
      <c r="P1336" s="66"/>
      <c r="Q1336" s="66"/>
      <c r="R1336" s="66"/>
      <c r="S1336" s="66"/>
      <c r="T1336" s="66"/>
      <c r="U1336" s="66"/>
      <c r="V1336" s="66"/>
      <c r="W1336" s="66"/>
      <c r="X1336" s="66"/>
      <c r="Y1336" s="66"/>
      <c r="Z1336" s="66"/>
      <c r="AA1336" s="66"/>
      <c r="AB1336" s="66"/>
      <c r="AC1336" s="66"/>
      <c r="AD1336" s="66"/>
      <c r="AE1336" s="66"/>
      <c r="AF1336" s="66"/>
      <c r="AG1336" s="66"/>
      <c r="AH1336" s="66"/>
      <c r="AI1336" s="66"/>
      <c r="AJ1336" s="66"/>
      <c r="AK1336" s="66"/>
      <c r="AL1336" s="66"/>
      <c r="AM1336" s="66"/>
      <c r="AN1336" s="66"/>
      <c r="AO1336" s="66"/>
      <c r="AP1336" s="66"/>
      <c r="AQ1336" s="66"/>
      <c r="AR1336" s="66"/>
      <c r="AS1336" s="66"/>
      <c r="AT1336" s="66"/>
      <c r="AU1336" s="66"/>
      <c r="AV1336" s="66"/>
      <c r="AW1336" s="66"/>
      <c r="AX1336" s="66"/>
      <c r="AY1336" s="66"/>
      <c r="AZ1336" s="66"/>
      <c r="BA1336" s="66"/>
      <c r="BB1336" s="66"/>
      <c r="BC1336" s="66"/>
      <c r="BD1336" s="66"/>
      <c r="BE1336" s="66"/>
      <c r="BF1336" s="66"/>
      <c r="BG1336" s="66"/>
      <c r="BH1336" s="66"/>
      <c r="BI1336" s="66"/>
      <c r="BJ1336" s="66"/>
      <c r="BK1336" s="66"/>
      <c r="BL1336" s="66"/>
      <c r="BM1336" s="66"/>
      <c r="BN1336" s="66"/>
      <c r="BO1336" s="66"/>
      <c r="BP1336" s="66"/>
      <c r="BQ1336" s="66"/>
      <c r="BR1336" s="66"/>
      <c r="BS1336" s="66"/>
      <c r="BT1336" s="66"/>
    </row>
    <row r="1337" spans="1:72">
      <c r="A1337" s="67"/>
      <c r="B1337" s="67"/>
      <c r="C1337" s="69"/>
      <c r="D1337" s="67"/>
      <c r="E1337" s="190"/>
      <c r="F1337" s="190"/>
      <c r="G1337" s="190"/>
      <c r="H1337" s="190"/>
      <c r="I1337" s="190"/>
      <c r="J1337" s="190"/>
      <c r="K1337" s="190"/>
      <c r="L1337" s="190"/>
      <c r="M1337" s="66"/>
      <c r="N1337" s="66"/>
      <c r="O1337" s="66"/>
      <c r="P1337" s="66"/>
      <c r="Q1337" s="66"/>
      <c r="R1337" s="66"/>
      <c r="S1337" s="66"/>
      <c r="T1337" s="66"/>
      <c r="U1337" s="66"/>
      <c r="V1337" s="66"/>
      <c r="W1337" s="66"/>
      <c r="X1337" s="66"/>
      <c r="Y1337" s="66"/>
      <c r="Z1337" s="66"/>
      <c r="AA1337" s="66"/>
      <c r="AB1337" s="66"/>
      <c r="AC1337" s="66"/>
      <c r="AD1337" s="66"/>
      <c r="AE1337" s="66"/>
      <c r="AF1337" s="66"/>
      <c r="AG1337" s="66"/>
      <c r="AH1337" s="66"/>
      <c r="AI1337" s="66"/>
      <c r="AJ1337" s="66"/>
      <c r="AK1337" s="66"/>
      <c r="AL1337" s="66"/>
      <c r="AM1337" s="66"/>
      <c r="AN1337" s="66"/>
      <c r="AO1337" s="66"/>
      <c r="AP1337" s="66"/>
      <c r="AQ1337" s="66"/>
      <c r="AR1337" s="66"/>
      <c r="AS1337" s="66"/>
      <c r="AT1337" s="66"/>
      <c r="AU1337" s="66"/>
      <c r="AV1337" s="66"/>
      <c r="AW1337" s="66"/>
      <c r="AX1337" s="66"/>
      <c r="AY1337" s="66"/>
      <c r="AZ1337" s="66"/>
      <c r="BA1337" s="66"/>
      <c r="BB1337" s="66"/>
      <c r="BC1337" s="66"/>
      <c r="BD1337" s="66"/>
      <c r="BE1337" s="66"/>
      <c r="BF1337" s="66"/>
      <c r="BG1337" s="66"/>
      <c r="BH1337" s="66"/>
      <c r="BI1337" s="66"/>
      <c r="BJ1337" s="66"/>
      <c r="BK1337" s="66"/>
      <c r="BL1337" s="66"/>
      <c r="BM1337" s="66"/>
      <c r="BN1337" s="66"/>
      <c r="BO1337" s="66"/>
      <c r="BP1337" s="66"/>
      <c r="BQ1337" s="66"/>
      <c r="BR1337" s="66"/>
      <c r="BS1337" s="66"/>
      <c r="BT1337" s="66"/>
    </row>
    <row r="1338" spans="1:72">
      <c r="A1338" s="67"/>
      <c r="B1338" s="67"/>
      <c r="C1338" s="69"/>
      <c r="D1338" s="67"/>
      <c r="E1338" s="190"/>
      <c r="F1338" s="190"/>
      <c r="G1338" s="190"/>
      <c r="H1338" s="190"/>
      <c r="I1338" s="190"/>
      <c r="J1338" s="190"/>
      <c r="K1338" s="190"/>
      <c r="L1338" s="190"/>
      <c r="M1338" s="66"/>
      <c r="N1338" s="66"/>
      <c r="O1338" s="66"/>
      <c r="P1338" s="66"/>
      <c r="Q1338" s="66"/>
      <c r="R1338" s="66"/>
      <c r="S1338" s="66"/>
      <c r="T1338" s="66"/>
      <c r="U1338" s="66"/>
      <c r="V1338" s="66"/>
      <c r="W1338" s="66"/>
      <c r="X1338" s="66"/>
      <c r="Y1338" s="66"/>
      <c r="Z1338" s="66"/>
      <c r="AA1338" s="66"/>
      <c r="AB1338" s="66"/>
      <c r="AC1338" s="66"/>
      <c r="AD1338" s="66"/>
      <c r="AE1338" s="66"/>
      <c r="AF1338" s="66"/>
      <c r="AG1338" s="66"/>
      <c r="AH1338" s="66"/>
      <c r="AI1338" s="66"/>
      <c r="AJ1338" s="66"/>
      <c r="AK1338" s="66"/>
      <c r="AL1338" s="66"/>
      <c r="AM1338" s="66"/>
      <c r="AN1338" s="66"/>
      <c r="AO1338" s="66"/>
      <c r="AP1338" s="66"/>
      <c r="AQ1338" s="66"/>
      <c r="AR1338" s="66"/>
      <c r="AS1338" s="66"/>
      <c r="AT1338" s="66"/>
      <c r="AU1338" s="66"/>
      <c r="AV1338" s="66"/>
      <c r="AW1338" s="66"/>
      <c r="AX1338" s="66"/>
      <c r="AY1338" s="66"/>
      <c r="AZ1338" s="66"/>
      <c r="BA1338" s="66"/>
      <c r="BB1338" s="66"/>
      <c r="BC1338" s="66"/>
      <c r="BD1338" s="66"/>
      <c r="BE1338" s="66"/>
      <c r="BF1338" s="66"/>
      <c r="BG1338" s="66"/>
      <c r="BH1338" s="66"/>
      <c r="BI1338" s="66"/>
      <c r="BJ1338" s="66"/>
      <c r="BK1338" s="66"/>
      <c r="BL1338" s="66"/>
      <c r="BM1338" s="66"/>
      <c r="BN1338" s="66"/>
      <c r="BO1338" s="66"/>
      <c r="BP1338" s="66"/>
      <c r="BQ1338" s="66"/>
      <c r="BR1338" s="66"/>
      <c r="BS1338" s="66"/>
      <c r="BT1338" s="66"/>
    </row>
    <row r="1339" spans="1:72">
      <c r="A1339" s="67"/>
      <c r="B1339" s="67"/>
      <c r="C1339" s="69"/>
      <c r="D1339" s="67"/>
      <c r="E1339" s="190"/>
      <c r="F1339" s="190"/>
      <c r="G1339" s="190"/>
      <c r="H1339" s="190"/>
      <c r="I1339" s="190"/>
      <c r="J1339" s="190"/>
      <c r="K1339" s="190"/>
      <c r="L1339" s="190"/>
      <c r="M1339" s="66"/>
      <c r="N1339" s="66"/>
      <c r="O1339" s="66"/>
      <c r="P1339" s="66"/>
      <c r="Q1339" s="66"/>
      <c r="R1339" s="66"/>
      <c r="S1339" s="66"/>
      <c r="T1339" s="66"/>
      <c r="U1339" s="66"/>
      <c r="V1339" s="66"/>
      <c r="W1339" s="66"/>
      <c r="X1339" s="66"/>
      <c r="Y1339" s="66"/>
      <c r="Z1339" s="66"/>
      <c r="AA1339" s="66"/>
      <c r="AB1339" s="66"/>
      <c r="AC1339" s="66"/>
      <c r="AD1339" s="66"/>
      <c r="AE1339" s="66"/>
      <c r="AF1339" s="66"/>
      <c r="AG1339" s="66"/>
      <c r="AH1339" s="66"/>
      <c r="AI1339" s="66"/>
      <c r="AJ1339" s="66"/>
      <c r="AK1339" s="66"/>
      <c r="AL1339" s="66"/>
      <c r="AM1339" s="66"/>
      <c r="AN1339" s="66"/>
      <c r="AO1339" s="66"/>
      <c r="AP1339" s="66"/>
      <c r="AQ1339" s="66"/>
      <c r="AR1339" s="66"/>
      <c r="AS1339" s="66"/>
      <c r="AT1339" s="66"/>
      <c r="AU1339" s="66"/>
      <c r="AV1339" s="66"/>
      <c r="AW1339" s="66"/>
      <c r="AX1339" s="66"/>
      <c r="AY1339" s="66"/>
      <c r="AZ1339" s="66"/>
      <c r="BA1339" s="66"/>
      <c r="BB1339" s="66"/>
      <c r="BC1339" s="66"/>
      <c r="BD1339" s="66"/>
      <c r="BE1339" s="66"/>
      <c r="BF1339" s="66"/>
      <c r="BG1339" s="66"/>
      <c r="BH1339" s="66"/>
      <c r="BI1339" s="66"/>
      <c r="BJ1339" s="66"/>
      <c r="BK1339" s="66"/>
      <c r="BL1339" s="66"/>
      <c r="BM1339" s="66"/>
      <c r="BN1339" s="66"/>
      <c r="BO1339" s="66"/>
      <c r="BP1339" s="66"/>
      <c r="BQ1339" s="66"/>
      <c r="BR1339" s="66"/>
      <c r="BS1339" s="66"/>
      <c r="BT1339" s="66"/>
    </row>
    <row r="1340" spans="1:72">
      <c r="A1340" s="67"/>
      <c r="B1340" s="67"/>
      <c r="C1340" s="69"/>
      <c r="D1340" s="67"/>
      <c r="E1340" s="190"/>
      <c r="F1340" s="190"/>
      <c r="G1340" s="190"/>
      <c r="H1340" s="190"/>
      <c r="I1340" s="190"/>
      <c r="J1340" s="190"/>
      <c r="K1340" s="190"/>
      <c r="L1340" s="190"/>
      <c r="M1340" s="66"/>
      <c r="N1340" s="66"/>
      <c r="O1340" s="66"/>
      <c r="P1340" s="66"/>
      <c r="Q1340" s="66"/>
      <c r="R1340" s="66"/>
      <c r="S1340" s="66"/>
      <c r="T1340" s="66"/>
      <c r="U1340" s="66"/>
      <c r="V1340" s="66"/>
      <c r="W1340" s="66"/>
      <c r="X1340" s="66"/>
      <c r="Y1340" s="66"/>
      <c r="Z1340" s="66"/>
      <c r="AA1340" s="66"/>
      <c r="AB1340" s="66"/>
      <c r="AC1340" s="66"/>
      <c r="AD1340" s="66"/>
      <c r="AE1340" s="66"/>
      <c r="AF1340" s="66"/>
      <c r="AG1340" s="66"/>
      <c r="AH1340" s="66"/>
      <c r="AI1340" s="66"/>
      <c r="AJ1340" s="66"/>
      <c r="AK1340" s="66"/>
      <c r="AL1340" s="66"/>
      <c r="AM1340" s="66"/>
      <c r="AN1340" s="66"/>
      <c r="AO1340" s="66"/>
      <c r="AP1340" s="66"/>
      <c r="AQ1340" s="66"/>
      <c r="AR1340" s="66"/>
      <c r="AS1340" s="66"/>
      <c r="AT1340" s="66"/>
      <c r="AU1340" s="66"/>
      <c r="AV1340" s="66"/>
      <c r="AW1340" s="66"/>
      <c r="AX1340" s="66"/>
      <c r="AY1340" s="66"/>
      <c r="AZ1340" s="66"/>
      <c r="BA1340" s="66"/>
      <c r="BB1340" s="66"/>
      <c r="BC1340" s="66"/>
      <c r="BD1340" s="66"/>
      <c r="BE1340" s="66"/>
      <c r="BF1340" s="66"/>
      <c r="BG1340" s="66"/>
      <c r="BH1340" s="66"/>
      <c r="BI1340" s="66"/>
      <c r="BJ1340" s="66"/>
      <c r="BK1340" s="66"/>
      <c r="BL1340" s="66"/>
      <c r="BM1340" s="66"/>
      <c r="BN1340" s="66"/>
      <c r="BO1340" s="66"/>
      <c r="BP1340" s="66"/>
      <c r="BQ1340" s="66"/>
      <c r="BR1340" s="66"/>
      <c r="BS1340" s="66"/>
      <c r="BT1340" s="66"/>
    </row>
    <row r="1341" spans="1:72">
      <c r="A1341" s="67"/>
      <c r="B1341" s="67"/>
      <c r="C1341" s="69"/>
      <c r="D1341" s="67"/>
      <c r="E1341" s="190"/>
      <c r="F1341" s="190"/>
      <c r="G1341" s="190"/>
      <c r="H1341" s="190"/>
      <c r="I1341" s="190"/>
      <c r="J1341" s="190"/>
      <c r="K1341" s="190"/>
      <c r="L1341" s="190"/>
      <c r="M1341" s="66"/>
      <c r="N1341" s="66"/>
      <c r="O1341" s="66"/>
      <c r="P1341" s="66"/>
      <c r="Q1341" s="66"/>
      <c r="R1341" s="66"/>
      <c r="S1341" s="66"/>
      <c r="T1341" s="66"/>
      <c r="U1341" s="66"/>
      <c r="V1341" s="66"/>
      <c r="W1341" s="66"/>
      <c r="X1341" s="66"/>
      <c r="Y1341" s="66"/>
      <c r="Z1341" s="66"/>
      <c r="AA1341" s="66"/>
      <c r="AB1341" s="66"/>
      <c r="AC1341" s="66"/>
      <c r="AD1341" s="66"/>
      <c r="AE1341" s="66"/>
      <c r="AF1341" s="66"/>
      <c r="AG1341" s="66"/>
      <c r="AH1341" s="66"/>
      <c r="AI1341" s="66"/>
      <c r="AJ1341" s="66"/>
      <c r="AK1341" s="66"/>
      <c r="AL1341" s="66"/>
      <c r="AM1341" s="66"/>
      <c r="AN1341" s="66"/>
      <c r="AO1341" s="66"/>
      <c r="AP1341" s="66"/>
      <c r="AQ1341" s="66"/>
      <c r="AR1341" s="66"/>
      <c r="AS1341" s="66"/>
      <c r="AT1341" s="66"/>
      <c r="AU1341" s="66"/>
      <c r="AV1341" s="66"/>
      <c r="AW1341" s="66"/>
      <c r="AX1341" s="66"/>
      <c r="AY1341" s="66"/>
      <c r="AZ1341" s="66"/>
      <c r="BA1341" s="66"/>
      <c r="BB1341" s="66"/>
      <c r="BC1341" s="66"/>
      <c r="BD1341" s="66"/>
      <c r="BE1341" s="66"/>
      <c r="BF1341" s="66"/>
      <c r="BG1341" s="66"/>
      <c r="BH1341" s="66"/>
      <c r="BI1341" s="66"/>
      <c r="BJ1341" s="66"/>
      <c r="BK1341" s="66"/>
      <c r="BL1341" s="66"/>
      <c r="BM1341" s="66"/>
      <c r="BN1341" s="66"/>
      <c r="BO1341" s="66"/>
      <c r="BP1341" s="66"/>
      <c r="BQ1341" s="66"/>
      <c r="BR1341" s="66"/>
      <c r="BS1341" s="66"/>
      <c r="BT1341" s="66"/>
    </row>
    <row r="1342" spans="1:72">
      <c r="A1342" s="67"/>
      <c r="B1342" s="67"/>
      <c r="C1342" s="69"/>
      <c r="D1342" s="67"/>
      <c r="E1342" s="190"/>
      <c r="F1342" s="190"/>
      <c r="G1342" s="190"/>
      <c r="H1342" s="190"/>
      <c r="I1342" s="190"/>
      <c r="J1342" s="190"/>
      <c r="K1342" s="190"/>
      <c r="L1342" s="190"/>
      <c r="M1342" s="66"/>
      <c r="N1342" s="66"/>
      <c r="O1342" s="66"/>
      <c r="P1342" s="66"/>
      <c r="Q1342" s="66"/>
      <c r="R1342" s="66"/>
      <c r="S1342" s="66"/>
      <c r="T1342" s="66"/>
      <c r="U1342" s="66"/>
      <c r="V1342" s="66"/>
      <c r="W1342" s="66"/>
      <c r="X1342" s="66"/>
      <c r="Y1342" s="66"/>
      <c r="Z1342" s="66"/>
      <c r="AA1342" s="66"/>
      <c r="AB1342" s="66"/>
      <c r="AC1342" s="66"/>
      <c r="AD1342" s="66"/>
      <c r="AE1342" s="66"/>
      <c r="AF1342" s="66"/>
      <c r="AG1342" s="66"/>
      <c r="AH1342" s="66"/>
      <c r="AI1342" s="66"/>
      <c r="AJ1342" s="66"/>
      <c r="AK1342" s="66"/>
      <c r="AL1342" s="66"/>
      <c r="AM1342" s="66"/>
      <c r="AN1342" s="66"/>
      <c r="AO1342" s="66"/>
      <c r="AP1342" s="66"/>
      <c r="AQ1342" s="66"/>
      <c r="AR1342" s="66"/>
      <c r="AS1342" s="66"/>
      <c r="AT1342" s="66"/>
      <c r="AU1342" s="66"/>
      <c r="AV1342" s="66"/>
      <c r="AW1342" s="66"/>
      <c r="AX1342" s="66"/>
      <c r="AY1342" s="66"/>
      <c r="AZ1342" s="66"/>
      <c r="BA1342" s="66"/>
      <c r="BB1342" s="66"/>
      <c r="BC1342" s="66"/>
      <c r="BD1342" s="66"/>
      <c r="BE1342" s="66"/>
      <c r="BF1342" s="66"/>
      <c r="BG1342" s="66"/>
      <c r="BH1342" s="66"/>
      <c r="BI1342" s="66"/>
      <c r="BJ1342" s="66"/>
      <c r="BK1342" s="66"/>
      <c r="BL1342" s="66"/>
      <c r="BM1342" s="66"/>
      <c r="BN1342" s="66"/>
      <c r="BO1342" s="66"/>
      <c r="BP1342" s="66"/>
      <c r="BQ1342" s="66"/>
      <c r="BR1342" s="66"/>
      <c r="BS1342" s="66"/>
      <c r="BT1342" s="66"/>
    </row>
    <row r="1343" spans="1:72">
      <c r="A1343" s="67"/>
      <c r="B1343" s="67"/>
      <c r="C1343" s="69"/>
      <c r="D1343" s="67"/>
      <c r="E1343" s="190"/>
      <c r="F1343" s="190"/>
      <c r="G1343" s="190"/>
      <c r="H1343" s="190"/>
      <c r="I1343" s="190"/>
      <c r="J1343" s="190"/>
      <c r="K1343" s="190"/>
      <c r="L1343" s="190"/>
      <c r="M1343" s="66"/>
      <c r="N1343" s="66"/>
      <c r="O1343" s="66"/>
      <c r="P1343" s="66"/>
      <c r="Q1343" s="66"/>
      <c r="R1343" s="66"/>
      <c r="S1343" s="66"/>
      <c r="T1343" s="66"/>
      <c r="U1343" s="66"/>
      <c r="V1343" s="66"/>
      <c r="W1343" s="66"/>
      <c r="X1343" s="66"/>
      <c r="Y1343" s="66"/>
      <c r="Z1343" s="66"/>
      <c r="AA1343" s="66"/>
      <c r="AB1343" s="66"/>
      <c r="AC1343" s="66"/>
      <c r="AD1343" s="66"/>
      <c r="AE1343" s="66"/>
      <c r="AF1343" s="66"/>
      <c r="AG1343" s="66"/>
      <c r="AH1343" s="66"/>
      <c r="AI1343" s="66"/>
      <c r="AJ1343" s="66"/>
      <c r="AK1343" s="66"/>
      <c r="AL1343" s="66"/>
      <c r="AM1343" s="66"/>
      <c r="AN1343" s="66"/>
      <c r="AO1343" s="66"/>
      <c r="AP1343" s="66"/>
      <c r="AQ1343" s="66"/>
      <c r="AR1343" s="66"/>
      <c r="AS1343" s="66"/>
      <c r="AT1343" s="66"/>
      <c r="AU1343" s="66"/>
      <c r="AV1343" s="66"/>
      <c r="AW1343" s="66"/>
      <c r="AX1343" s="66"/>
      <c r="AY1343" s="66"/>
      <c r="AZ1343" s="66"/>
      <c r="BA1343" s="66"/>
      <c r="BB1343" s="66"/>
      <c r="BC1343" s="66"/>
      <c r="BD1343" s="66"/>
      <c r="BE1343" s="66"/>
      <c r="BF1343" s="66"/>
      <c r="BG1343" s="66"/>
      <c r="BH1343" s="66"/>
      <c r="BI1343" s="66"/>
      <c r="BJ1343" s="66"/>
      <c r="BK1343" s="66"/>
      <c r="BL1343" s="66"/>
      <c r="BM1343" s="66"/>
      <c r="BN1343" s="66"/>
      <c r="BO1343" s="66"/>
      <c r="BP1343" s="66"/>
      <c r="BQ1343" s="66"/>
      <c r="BR1343" s="66"/>
      <c r="BS1343" s="66"/>
      <c r="BT1343" s="66"/>
    </row>
    <row r="1344" spans="1:72">
      <c r="A1344" s="67"/>
      <c r="B1344" s="67"/>
      <c r="C1344" s="69"/>
      <c r="D1344" s="67"/>
      <c r="E1344" s="190"/>
      <c r="F1344" s="190"/>
      <c r="G1344" s="190"/>
      <c r="H1344" s="190"/>
      <c r="I1344" s="190"/>
      <c r="J1344" s="190"/>
      <c r="K1344" s="190"/>
      <c r="L1344" s="190"/>
      <c r="M1344" s="66"/>
      <c r="N1344" s="66"/>
      <c r="O1344" s="66"/>
      <c r="P1344" s="66"/>
      <c r="Q1344" s="66"/>
      <c r="R1344" s="66"/>
      <c r="S1344" s="66"/>
      <c r="T1344" s="66"/>
      <c r="U1344" s="66"/>
      <c r="V1344" s="66"/>
      <c r="W1344" s="66"/>
      <c r="X1344" s="66"/>
      <c r="Y1344" s="66"/>
      <c r="Z1344" s="66"/>
      <c r="AA1344" s="66"/>
      <c r="AB1344" s="66"/>
      <c r="AC1344" s="66"/>
      <c r="AD1344" s="66"/>
      <c r="AE1344" s="66"/>
      <c r="AF1344" s="66"/>
      <c r="AG1344" s="66"/>
      <c r="AH1344" s="66"/>
      <c r="AI1344" s="66"/>
      <c r="AJ1344" s="66"/>
      <c r="AK1344" s="66"/>
      <c r="AL1344" s="66"/>
      <c r="AM1344" s="66"/>
      <c r="AN1344" s="66"/>
      <c r="AO1344" s="66"/>
      <c r="AP1344" s="66"/>
      <c r="AQ1344" s="66"/>
      <c r="AR1344" s="66"/>
      <c r="AS1344" s="66"/>
      <c r="AT1344" s="66"/>
      <c r="AU1344" s="66"/>
      <c r="AV1344" s="66"/>
      <c r="AW1344" s="66"/>
      <c r="AX1344" s="66"/>
      <c r="AY1344" s="66"/>
      <c r="AZ1344" s="66"/>
      <c r="BA1344" s="66"/>
      <c r="BB1344" s="66"/>
      <c r="BC1344" s="66"/>
      <c r="BD1344" s="66"/>
      <c r="BE1344" s="66"/>
      <c r="BF1344" s="66"/>
      <c r="BG1344" s="66"/>
      <c r="BH1344" s="66"/>
      <c r="BI1344" s="66"/>
      <c r="BJ1344" s="66"/>
      <c r="BK1344" s="66"/>
      <c r="BL1344" s="66"/>
      <c r="BM1344" s="66"/>
      <c r="BN1344" s="66"/>
      <c r="BO1344" s="66"/>
      <c r="BP1344" s="66"/>
      <c r="BQ1344" s="66"/>
      <c r="BR1344" s="66"/>
      <c r="BS1344" s="66"/>
      <c r="BT1344" s="66"/>
    </row>
    <row r="1345" spans="1:72">
      <c r="A1345" s="67"/>
      <c r="B1345" s="67"/>
      <c r="C1345" s="69"/>
      <c r="D1345" s="67"/>
      <c r="E1345" s="190"/>
      <c r="F1345" s="190"/>
      <c r="G1345" s="190"/>
      <c r="H1345" s="190"/>
      <c r="I1345" s="190"/>
      <c r="J1345" s="190"/>
      <c r="K1345" s="190"/>
      <c r="L1345" s="190"/>
      <c r="M1345" s="66"/>
      <c r="N1345" s="66"/>
      <c r="O1345" s="66"/>
      <c r="P1345" s="66"/>
      <c r="Q1345" s="66"/>
      <c r="R1345" s="66"/>
      <c r="S1345" s="66"/>
      <c r="T1345" s="66"/>
      <c r="U1345" s="66"/>
      <c r="V1345" s="66"/>
      <c r="W1345" s="66"/>
      <c r="X1345" s="66"/>
      <c r="Y1345" s="66"/>
      <c r="Z1345" s="66"/>
      <c r="AA1345" s="66"/>
      <c r="AB1345" s="66"/>
      <c r="AC1345" s="66"/>
      <c r="AD1345" s="66"/>
      <c r="AE1345" s="66"/>
      <c r="AF1345" s="66"/>
      <c r="AG1345" s="66"/>
      <c r="AH1345" s="66"/>
      <c r="AI1345" s="66"/>
      <c r="AJ1345" s="66"/>
      <c r="AK1345" s="66"/>
      <c r="AL1345" s="66"/>
      <c r="AM1345" s="66"/>
      <c r="AN1345" s="66"/>
      <c r="AO1345" s="66"/>
      <c r="AP1345" s="66"/>
      <c r="AQ1345" s="66"/>
      <c r="AR1345" s="66"/>
      <c r="AS1345" s="66"/>
      <c r="AT1345" s="66"/>
      <c r="AU1345" s="66"/>
      <c r="AV1345" s="66"/>
      <c r="AW1345" s="66"/>
      <c r="AX1345" s="66"/>
      <c r="AY1345" s="66"/>
      <c r="AZ1345" s="66"/>
      <c r="BA1345" s="66"/>
      <c r="BB1345" s="66"/>
      <c r="BC1345" s="66"/>
      <c r="BD1345" s="66"/>
      <c r="BE1345" s="66"/>
      <c r="BF1345" s="66"/>
      <c r="BG1345" s="66"/>
      <c r="BH1345" s="66"/>
      <c r="BI1345" s="66"/>
      <c r="BJ1345" s="66"/>
      <c r="BK1345" s="66"/>
      <c r="BL1345" s="66"/>
      <c r="BM1345" s="66"/>
      <c r="BN1345" s="66"/>
      <c r="BO1345" s="66"/>
      <c r="BP1345" s="66"/>
      <c r="BQ1345" s="66"/>
      <c r="BR1345" s="66"/>
      <c r="BS1345" s="66"/>
      <c r="BT1345" s="66"/>
    </row>
    <row r="1346" spans="1:72">
      <c r="A1346" s="67"/>
      <c r="B1346" s="67"/>
      <c r="C1346" s="69"/>
      <c r="D1346" s="67"/>
      <c r="E1346" s="190"/>
      <c r="F1346" s="190"/>
      <c r="G1346" s="190"/>
      <c r="H1346" s="190"/>
      <c r="I1346" s="190"/>
      <c r="J1346" s="190"/>
      <c r="K1346" s="190"/>
      <c r="L1346" s="190"/>
      <c r="M1346" s="66"/>
      <c r="N1346" s="66"/>
      <c r="O1346" s="66"/>
      <c r="P1346" s="66"/>
      <c r="Q1346" s="66"/>
      <c r="R1346" s="66"/>
      <c r="S1346" s="66"/>
      <c r="T1346" s="66"/>
      <c r="U1346" s="66"/>
      <c r="V1346" s="66"/>
      <c r="W1346" s="66"/>
      <c r="X1346" s="66"/>
      <c r="Y1346" s="66"/>
      <c r="Z1346" s="66"/>
      <c r="AA1346" s="66"/>
      <c r="AB1346" s="66"/>
      <c r="AC1346" s="66"/>
      <c r="AD1346" s="66"/>
      <c r="AE1346" s="66"/>
      <c r="AF1346" s="66"/>
      <c r="AG1346" s="66"/>
      <c r="AH1346" s="66"/>
      <c r="AI1346" s="66"/>
      <c r="AJ1346" s="66"/>
      <c r="AK1346" s="66"/>
      <c r="AL1346" s="66"/>
      <c r="AM1346" s="66"/>
      <c r="AN1346" s="66"/>
      <c r="AO1346" s="66"/>
      <c r="AP1346" s="66"/>
      <c r="AQ1346" s="66"/>
      <c r="AR1346" s="66"/>
      <c r="AS1346" s="66"/>
      <c r="AT1346" s="66"/>
      <c r="AU1346" s="66"/>
      <c r="AV1346" s="66"/>
      <c r="AW1346" s="66"/>
      <c r="AX1346" s="66"/>
      <c r="AY1346" s="66"/>
      <c r="AZ1346" s="66"/>
      <c r="BA1346" s="66"/>
      <c r="BB1346" s="66"/>
      <c r="BC1346" s="66"/>
      <c r="BD1346" s="66"/>
      <c r="BE1346" s="66"/>
      <c r="BF1346" s="66"/>
      <c r="BG1346" s="66"/>
      <c r="BH1346" s="66"/>
      <c r="BI1346" s="66"/>
      <c r="BJ1346" s="66"/>
      <c r="BK1346" s="66"/>
      <c r="BL1346" s="66"/>
      <c r="BM1346" s="66"/>
      <c r="BN1346" s="66"/>
      <c r="BO1346" s="66"/>
      <c r="BP1346" s="66"/>
      <c r="BQ1346" s="66"/>
      <c r="BR1346" s="66"/>
      <c r="BS1346" s="66"/>
      <c r="BT1346" s="66"/>
    </row>
    <row r="1347" spans="1:72">
      <c r="A1347" s="67"/>
      <c r="B1347" s="67"/>
      <c r="C1347" s="69"/>
      <c r="D1347" s="67"/>
      <c r="E1347" s="190"/>
      <c r="F1347" s="190"/>
      <c r="G1347" s="190"/>
      <c r="H1347" s="190"/>
      <c r="I1347" s="190"/>
      <c r="J1347" s="190"/>
      <c r="K1347" s="190"/>
      <c r="L1347" s="190"/>
      <c r="M1347" s="66"/>
      <c r="N1347" s="66"/>
      <c r="O1347" s="66"/>
      <c r="P1347" s="66"/>
      <c r="Q1347" s="66"/>
      <c r="R1347" s="66"/>
      <c r="S1347" s="66"/>
      <c r="T1347" s="66"/>
      <c r="U1347" s="66"/>
      <c r="V1347" s="66"/>
      <c r="W1347" s="66"/>
      <c r="X1347" s="66"/>
      <c r="Y1347" s="66"/>
      <c r="Z1347" s="66"/>
      <c r="AA1347" s="66"/>
      <c r="AB1347" s="66"/>
      <c r="AC1347" s="66"/>
      <c r="AD1347" s="66"/>
      <c r="AE1347" s="66"/>
      <c r="AF1347" s="66"/>
      <c r="AG1347" s="66"/>
      <c r="AH1347" s="66"/>
      <c r="AI1347" s="66"/>
      <c r="AJ1347" s="66"/>
      <c r="AK1347" s="66"/>
      <c r="AL1347" s="66"/>
      <c r="AM1347" s="66"/>
      <c r="AN1347" s="66"/>
      <c r="AO1347" s="66"/>
      <c r="AP1347" s="66"/>
      <c r="AQ1347" s="66"/>
      <c r="AR1347" s="66"/>
      <c r="AS1347" s="66"/>
      <c r="AT1347" s="66"/>
      <c r="AU1347" s="66"/>
      <c r="AV1347" s="66"/>
      <c r="AW1347" s="66"/>
      <c r="AX1347" s="66"/>
      <c r="AY1347" s="66"/>
      <c r="AZ1347" s="66"/>
      <c r="BA1347" s="66"/>
      <c r="BB1347" s="66"/>
      <c r="BC1347" s="66"/>
      <c r="BD1347" s="66"/>
      <c r="BE1347" s="66"/>
      <c r="BF1347" s="66"/>
      <c r="BG1347" s="66"/>
      <c r="BH1347" s="66"/>
      <c r="BI1347" s="66"/>
      <c r="BJ1347" s="66"/>
      <c r="BK1347" s="66"/>
      <c r="BL1347" s="66"/>
      <c r="BM1347" s="66"/>
      <c r="BN1347" s="66"/>
      <c r="BO1347" s="66"/>
      <c r="BP1347" s="66"/>
      <c r="BQ1347" s="66"/>
      <c r="BR1347" s="66"/>
      <c r="BS1347" s="66"/>
      <c r="BT1347" s="66"/>
    </row>
    <row r="1348" spans="1:72">
      <c r="A1348" s="67"/>
      <c r="B1348" s="67"/>
      <c r="C1348" s="69"/>
      <c r="D1348" s="67"/>
      <c r="E1348" s="190"/>
      <c r="F1348" s="190"/>
      <c r="G1348" s="190"/>
      <c r="H1348" s="190"/>
      <c r="I1348" s="190"/>
      <c r="J1348" s="190"/>
      <c r="K1348" s="190"/>
      <c r="L1348" s="190"/>
      <c r="M1348" s="66"/>
      <c r="N1348" s="66"/>
      <c r="O1348" s="66"/>
      <c r="P1348" s="66"/>
      <c r="Q1348" s="66"/>
      <c r="R1348" s="66"/>
      <c r="S1348" s="66"/>
      <c r="T1348" s="66"/>
      <c r="U1348" s="66"/>
      <c r="V1348" s="66"/>
      <c r="W1348" s="66"/>
      <c r="X1348" s="66"/>
      <c r="Y1348" s="66"/>
      <c r="Z1348" s="66"/>
      <c r="AA1348" s="66"/>
      <c r="AB1348" s="66"/>
      <c r="AC1348" s="66"/>
      <c r="AD1348" s="66"/>
      <c r="AE1348" s="66"/>
      <c r="AF1348" s="66"/>
      <c r="AG1348" s="66"/>
      <c r="AH1348" s="66"/>
      <c r="AI1348" s="66"/>
      <c r="AJ1348" s="66"/>
      <c r="AK1348" s="66"/>
      <c r="AL1348" s="66"/>
      <c r="AM1348" s="66"/>
      <c r="AN1348" s="66"/>
      <c r="AO1348" s="66"/>
      <c r="AP1348" s="66"/>
      <c r="AQ1348" s="66"/>
      <c r="AR1348" s="66"/>
      <c r="AS1348" s="66"/>
      <c r="AT1348" s="66"/>
      <c r="AU1348" s="66"/>
      <c r="AV1348" s="66"/>
      <c r="AW1348" s="66"/>
      <c r="AX1348" s="66"/>
      <c r="AY1348" s="66"/>
      <c r="AZ1348" s="66"/>
      <c r="BA1348" s="66"/>
      <c r="BB1348" s="66"/>
      <c r="BC1348" s="66"/>
      <c r="BD1348" s="66"/>
      <c r="BE1348" s="66"/>
      <c r="BF1348" s="66"/>
      <c r="BG1348" s="66"/>
      <c r="BH1348" s="66"/>
      <c r="BI1348" s="66"/>
      <c r="BJ1348" s="66"/>
      <c r="BK1348" s="66"/>
      <c r="BL1348" s="66"/>
      <c r="BM1348" s="66"/>
      <c r="BN1348" s="66"/>
      <c r="BO1348" s="66"/>
      <c r="BP1348" s="66"/>
      <c r="BQ1348" s="66"/>
      <c r="BR1348" s="66"/>
      <c r="BS1348" s="66"/>
      <c r="BT1348" s="66"/>
    </row>
    <row r="1349" spans="1:72">
      <c r="A1349" s="67"/>
      <c r="B1349" s="67"/>
      <c r="C1349" s="69"/>
      <c r="D1349" s="67"/>
      <c r="E1349" s="190"/>
      <c r="F1349" s="190"/>
      <c r="G1349" s="190"/>
      <c r="H1349" s="190"/>
      <c r="I1349" s="190"/>
      <c r="J1349" s="190"/>
      <c r="K1349" s="190"/>
      <c r="L1349" s="190"/>
      <c r="M1349" s="66"/>
      <c r="N1349" s="66"/>
      <c r="O1349" s="66"/>
      <c r="P1349" s="66"/>
      <c r="Q1349" s="66"/>
      <c r="R1349" s="66"/>
      <c r="S1349" s="66"/>
      <c r="T1349" s="66"/>
      <c r="U1349" s="66"/>
      <c r="V1349" s="66"/>
      <c r="W1349" s="66"/>
      <c r="X1349" s="66"/>
      <c r="Y1349" s="66"/>
      <c r="Z1349" s="66"/>
      <c r="AA1349" s="66"/>
      <c r="AB1349" s="66"/>
      <c r="AC1349" s="66"/>
      <c r="AD1349" s="66"/>
      <c r="AE1349" s="66"/>
      <c r="AF1349" s="66"/>
      <c r="AG1349" s="66"/>
      <c r="AH1349" s="66"/>
      <c r="AI1349" s="66"/>
      <c r="AJ1349" s="66"/>
      <c r="AK1349" s="66"/>
      <c r="AL1349" s="66"/>
      <c r="AM1349" s="66"/>
      <c r="AN1349" s="66"/>
      <c r="AO1349" s="66"/>
      <c r="AP1349" s="66"/>
      <c r="AQ1349" s="66"/>
      <c r="AR1349" s="66"/>
      <c r="AS1349" s="66"/>
      <c r="AT1349" s="66"/>
      <c r="AU1349" s="66"/>
      <c r="AV1349" s="66"/>
      <c r="AW1349" s="66"/>
      <c r="AX1349" s="66"/>
      <c r="AY1349" s="66"/>
      <c r="AZ1349" s="66"/>
      <c r="BA1349" s="66"/>
      <c r="BB1349" s="66"/>
      <c r="BC1349" s="66"/>
      <c r="BD1349" s="66"/>
      <c r="BE1349" s="66"/>
      <c r="BF1349" s="66"/>
      <c r="BG1349" s="66"/>
      <c r="BH1349" s="66"/>
      <c r="BI1349" s="66"/>
      <c r="BJ1349" s="66"/>
      <c r="BK1349" s="66"/>
      <c r="BL1349" s="66"/>
      <c r="BM1349" s="66"/>
      <c r="BN1349" s="66"/>
      <c r="BO1349" s="66"/>
      <c r="BP1349" s="66"/>
      <c r="BQ1349" s="66"/>
      <c r="BR1349" s="66"/>
      <c r="BS1349" s="66"/>
      <c r="BT1349" s="66"/>
    </row>
    <row r="1350" spans="1:72">
      <c r="A1350" s="67"/>
      <c r="B1350" s="67"/>
      <c r="C1350" s="69"/>
      <c r="D1350" s="67"/>
      <c r="E1350" s="190"/>
      <c r="F1350" s="190"/>
      <c r="G1350" s="190"/>
      <c r="H1350" s="190"/>
      <c r="I1350" s="190"/>
      <c r="J1350" s="190"/>
      <c r="K1350" s="190"/>
      <c r="L1350" s="190"/>
      <c r="M1350" s="66"/>
      <c r="N1350" s="66"/>
      <c r="O1350" s="66"/>
      <c r="P1350" s="66"/>
      <c r="Q1350" s="66"/>
      <c r="R1350" s="66"/>
      <c r="S1350" s="66"/>
      <c r="T1350" s="66"/>
      <c r="U1350" s="66"/>
      <c r="V1350" s="66"/>
      <c r="W1350" s="66"/>
      <c r="X1350" s="66"/>
      <c r="Y1350" s="66"/>
      <c r="Z1350" s="66"/>
      <c r="AA1350" s="66"/>
      <c r="AB1350" s="66"/>
      <c r="AC1350" s="66"/>
      <c r="AD1350" s="66"/>
      <c r="AE1350" s="66"/>
      <c r="AF1350" s="66"/>
      <c r="AG1350" s="66"/>
      <c r="AH1350" s="66"/>
      <c r="AI1350" s="66"/>
      <c r="AJ1350" s="66"/>
      <c r="AK1350" s="66"/>
      <c r="AL1350" s="66"/>
      <c r="AM1350" s="66"/>
      <c r="AN1350" s="66"/>
      <c r="AO1350" s="66"/>
      <c r="AP1350" s="66"/>
      <c r="AQ1350" s="66"/>
      <c r="AR1350" s="66"/>
      <c r="AS1350" s="66"/>
      <c r="AT1350" s="66"/>
      <c r="AU1350" s="66"/>
      <c r="AV1350" s="66"/>
      <c r="AW1350" s="66"/>
      <c r="AX1350" s="66"/>
      <c r="AY1350" s="66"/>
      <c r="AZ1350" s="66"/>
      <c r="BA1350" s="66"/>
      <c r="BB1350" s="66"/>
      <c r="BC1350" s="66"/>
      <c r="BD1350" s="66"/>
      <c r="BE1350" s="66"/>
      <c r="BF1350" s="66"/>
      <c r="BG1350" s="66"/>
      <c r="BH1350" s="66"/>
      <c r="BI1350" s="66"/>
      <c r="BJ1350" s="66"/>
      <c r="BK1350" s="66"/>
      <c r="BL1350" s="66"/>
      <c r="BM1350" s="66"/>
      <c r="BN1350" s="66"/>
      <c r="BO1350" s="66"/>
      <c r="BP1350" s="66"/>
      <c r="BQ1350" s="66"/>
      <c r="BR1350" s="66"/>
      <c r="BS1350" s="66"/>
      <c r="BT1350" s="66"/>
    </row>
    <row r="1351" spans="1:72">
      <c r="A1351" s="67"/>
      <c r="B1351" s="67"/>
      <c r="C1351" s="69"/>
      <c r="D1351" s="67"/>
      <c r="E1351" s="190"/>
      <c r="F1351" s="190"/>
      <c r="G1351" s="190"/>
      <c r="H1351" s="190"/>
      <c r="I1351" s="190"/>
      <c r="J1351" s="190"/>
      <c r="K1351" s="190"/>
      <c r="L1351" s="190"/>
      <c r="M1351" s="66"/>
      <c r="N1351" s="66"/>
      <c r="O1351" s="66"/>
      <c r="P1351" s="66"/>
      <c r="Q1351" s="66"/>
      <c r="R1351" s="66"/>
      <c r="S1351" s="66"/>
      <c r="T1351" s="66"/>
      <c r="U1351" s="66"/>
      <c r="V1351" s="66"/>
      <c r="W1351" s="66"/>
      <c r="X1351" s="66"/>
      <c r="Y1351" s="66"/>
      <c r="Z1351" s="66"/>
      <c r="AA1351" s="66"/>
      <c r="AB1351" s="66"/>
      <c r="AC1351" s="66"/>
      <c r="AD1351" s="66"/>
      <c r="AE1351" s="66"/>
      <c r="AF1351" s="66"/>
      <c r="AG1351" s="66"/>
      <c r="AH1351" s="66"/>
      <c r="AI1351" s="66"/>
      <c r="AJ1351" s="66"/>
      <c r="AK1351" s="66"/>
      <c r="AL1351" s="66"/>
      <c r="AM1351" s="66"/>
      <c r="AN1351" s="66"/>
      <c r="AO1351" s="66"/>
      <c r="AP1351" s="66"/>
      <c r="AQ1351" s="66"/>
      <c r="AR1351" s="66"/>
      <c r="AS1351" s="66"/>
      <c r="AT1351" s="66"/>
      <c r="AU1351" s="66"/>
      <c r="AV1351" s="66"/>
      <c r="AW1351" s="66"/>
      <c r="AX1351" s="66"/>
      <c r="AY1351" s="66"/>
      <c r="AZ1351" s="66"/>
      <c r="BA1351" s="66"/>
      <c r="BB1351" s="66"/>
      <c r="BC1351" s="66"/>
      <c r="BD1351" s="66"/>
      <c r="BE1351" s="66"/>
      <c r="BF1351" s="66"/>
      <c r="BG1351" s="66"/>
      <c r="BH1351" s="66"/>
      <c r="BI1351" s="66"/>
      <c r="BJ1351" s="66"/>
      <c r="BK1351" s="66"/>
      <c r="BL1351" s="66"/>
      <c r="BM1351" s="66"/>
      <c r="BN1351" s="66"/>
      <c r="BO1351" s="66"/>
      <c r="BP1351" s="66"/>
      <c r="BQ1351" s="66"/>
      <c r="BR1351" s="66"/>
      <c r="BS1351" s="66"/>
      <c r="BT1351" s="66"/>
    </row>
    <row r="1352" spans="1:72">
      <c r="A1352" s="67"/>
      <c r="B1352" s="67"/>
      <c r="C1352" s="69"/>
      <c r="D1352" s="67"/>
      <c r="E1352" s="190"/>
      <c r="F1352" s="190"/>
      <c r="G1352" s="190"/>
      <c r="H1352" s="190"/>
      <c r="I1352" s="190"/>
      <c r="J1352" s="190"/>
      <c r="K1352" s="190"/>
      <c r="L1352" s="190"/>
      <c r="M1352" s="66"/>
      <c r="N1352" s="66"/>
      <c r="O1352" s="66"/>
      <c r="P1352" s="66"/>
      <c r="Q1352" s="66"/>
      <c r="R1352" s="66"/>
      <c r="S1352" s="66"/>
      <c r="T1352" s="66"/>
      <c r="U1352" s="66"/>
      <c r="V1352" s="66"/>
      <c r="W1352" s="66"/>
      <c r="X1352" s="66"/>
      <c r="Y1352" s="66"/>
      <c r="Z1352" s="66"/>
      <c r="AA1352" s="66"/>
      <c r="AB1352" s="66"/>
      <c r="AC1352" s="66"/>
      <c r="AD1352" s="66"/>
      <c r="AE1352" s="66"/>
      <c r="AF1352" s="66"/>
      <c r="AG1352" s="66"/>
      <c r="AH1352" s="66"/>
      <c r="AI1352" s="66"/>
      <c r="AJ1352" s="66"/>
      <c r="AK1352" s="66"/>
      <c r="AL1352" s="66"/>
      <c r="AM1352" s="66"/>
      <c r="AN1352" s="66"/>
      <c r="AO1352" s="66"/>
      <c r="AP1352" s="66"/>
      <c r="AQ1352" s="66"/>
      <c r="AR1352" s="66"/>
      <c r="AS1352" s="66"/>
      <c r="AT1352" s="66"/>
      <c r="AU1352" s="66"/>
      <c r="AV1352" s="66"/>
      <c r="AW1352" s="66"/>
      <c r="AX1352" s="66"/>
      <c r="AY1352" s="66"/>
      <c r="AZ1352" s="66"/>
      <c r="BA1352" s="66"/>
      <c r="BB1352" s="66"/>
      <c r="BC1352" s="66"/>
      <c r="BD1352" s="66"/>
      <c r="BE1352" s="66"/>
      <c r="BF1352" s="66"/>
      <c r="BG1352" s="66"/>
      <c r="BH1352" s="66"/>
      <c r="BI1352" s="66"/>
      <c r="BJ1352" s="66"/>
      <c r="BK1352" s="66"/>
      <c r="BL1352" s="66"/>
      <c r="BM1352" s="66"/>
      <c r="BN1352" s="66"/>
      <c r="BO1352" s="66"/>
      <c r="BP1352" s="66"/>
      <c r="BQ1352" s="66"/>
      <c r="BR1352" s="66"/>
      <c r="BS1352" s="66"/>
      <c r="BT1352" s="66"/>
    </row>
    <row r="1353" spans="1:72">
      <c r="A1353" s="67"/>
      <c r="B1353" s="67"/>
      <c r="C1353" s="69"/>
      <c r="D1353" s="67"/>
      <c r="E1353" s="190"/>
      <c r="F1353" s="190"/>
      <c r="G1353" s="190"/>
      <c r="H1353" s="190"/>
      <c r="I1353" s="190"/>
      <c r="J1353" s="190"/>
      <c r="K1353" s="190"/>
      <c r="L1353" s="190"/>
      <c r="M1353" s="66"/>
      <c r="N1353" s="66"/>
      <c r="O1353" s="66"/>
      <c r="P1353" s="66"/>
      <c r="Q1353" s="66"/>
      <c r="R1353" s="66"/>
      <c r="S1353" s="66"/>
      <c r="T1353" s="66"/>
      <c r="U1353" s="66"/>
      <c r="V1353" s="66"/>
      <c r="W1353" s="66"/>
      <c r="X1353" s="66"/>
      <c r="Y1353" s="66"/>
      <c r="Z1353" s="66"/>
      <c r="AA1353" s="66"/>
      <c r="AB1353" s="66"/>
      <c r="AC1353" s="66"/>
      <c r="AD1353" s="66"/>
      <c r="AE1353" s="66"/>
      <c r="AF1353" s="66"/>
      <c r="AG1353" s="66"/>
      <c r="AH1353" s="66"/>
      <c r="AI1353" s="66"/>
      <c r="AJ1353" s="66"/>
      <c r="AK1353" s="66"/>
      <c r="AL1353" s="66"/>
      <c r="AM1353" s="66"/>
      <c r="AN1353" s="66"/>
      <c r="AO1353" s="66"/>
      <c r="AP1353" s="66"/>
      <c r="AQ1353" s="66"/>
      <c r="AR1353" s="66"/>
      <c r="AS1353" s="66"/>
      <c r="AT1353" s="66"/>
      <c r="AU1353" s="66"/>
      <c r="AV1353" s="66"/>
      <c r="AW1353" s="66"/>
      <c r="AX1353" s="66"/>
      <c r="AY1353" s="66"/>
      <c r="AZ1353" s="66"/>
      <c r="BA1353" s="66"/>
      <c r="BB1353" s="66"/>
      <c r="BC1353" s="66"/>
      <c r="BD1353" s="66"/>
      <c r="BE1353" s="66"/>
      <c r="BF1353" s="66"/>
      <c r="BG1353" s="66"/>
      <c r="BH1353" s="66"/>
      <c r="BI1353" s="66"/>
      <c r="BJ1353" s="66"/>
      <c r="BK1353" s="66"/>
      <c r="BL1353" s="66"/>
      <c r="BM1353" s="66"/>
      <c r="BN1353" s="66"/>
      <c r="BO1353" s="66"/>
      <c r="BP1353" s="66"/>
      <c r="BQ1353" s="66"/>
      <c r="BR1353" s="66"/>
      <c r="BS1353" s="66"/>
      <c r="BT1353" s="66"/>
    </row>
    <row r="1354" spans="1:72">
      <c r="A1354" s="67"/>
      <c r="B1354" s="67"/>
      <c r="C1354" s="69"/>
      <c r="D1354" s="67"/>
      <c r="E1354" s="190"/>
      <c r="F1354" s="190"/>
      <c r="G1354" s="190"/>
      <c r="H1354" s="190"/>
      <c r="I1354" s="190"/>
      <c r="J1354" s="190"/>
      <c r="K1354" s="190"/>
      <c r="L1354" s="190"/>
      <c r="M1354" s="66"/>
      <c r="N1354" s="66"/>
      <c r="O1354" s="66"/>
      <c r="P1354" s="66"/>
      <c r="Q1354" s="66"/>
      <c r="R1354" s="66"/>
      <c r="S1354" s="66"/>
      <c r="T1354" s="66"/>
      <c r="U1354" s="66"/>
      <c r="V1354" s="66"/>
      <c r="W1354" s="66"/>
      <c r="X1354" s="66"/>
      <c r="Y1354" s="66"/>
      <c r="Z1354" s="66"/>
      <c r="AA1354" s="66"/>
      <c r="AB1354" s="66"/>
      <c r="AC1354" s="66"/>
      <c r="AD1354" s="66"/>
      <c r="AE1354" s="66"/>
      <c r="AF1354" s="66"/>
      <c r="AG1354" s="66"/>
      <c r="AH1354" s="66"/>
      <c r="AI1354" s="66"/>
      <c r="AJ1354" s="66"/>
      <c r="AK1354" s="66"/>
      <c r="AL1354" s="66"/>
      <c r="AM1354" s="66"/>
      <c r="AN1354" s="66"/>
      <c r="AO1354" s="66"/>
      <c r="AP1354" s="66"/>
      <c r="AQ1354" s="66"/>
      <c r="AR1354" s="66"/>
      <c r="AS1354" s="66"/>
      <c r="AT1354" s="66"/>
      <c r="AU1354" s="66"/>
      <c r="AV1354" s="66"/>
      <c r="AW1354" s="66"/>
      <c r="AX1354" s="66"/>
      <c r="AY1354" s="66"/>
      <c r="AZ1354" s="66"/>
      <c r="BA1354" s="66"/>
      <c r="BB1354" s="66"/>
      <c r="BC1354" s="66"/>
      <c r="BD1354" s="66"/>
      <c r="BE1354" s="66"/>
      <c r="BF1354" s="66"/>
      <c r="BG1354" s="66"/>
      <c r="BH1354" s="66"/>
      <c r="BI1354" s="66"/>
      <c r="BJ1354" s="66"/>
      <c r="BK1354" s="66"/>
      <c r="BL1354" s="66"/>
      <c r="BM1354" s="66"/>
      <c r="BN1354" s="66"/>
      <c r="BO1354" s="66"/>
      <c r="BP1354" s="66"/>
      <c r="BQ1354" s="66"/>
      <c r="BR1354" s="66"/>
      <c r="BS1354" s="66"/>
      <c r="BT1354" s="66"/>
    </row>
    <row r="1355" spans="1:72">
      <c r="A1355" s="67"/>
      <c r="B1355" s="67"/>
      <c r="C1355" s="69"/>
      <c r="D1355" s="67"/>
      <c r="E1355" s="190"/>
      <c r="F1355" s="190"/>
      <c r="G1355" s="190"/>
      <c r="H1355" s="190"/>
      <c r="I1355" s="190"/>
      <c r="J1355" s="190"/>
      <c r="K1355" s="190"/>
      <c r="L1355" s="190"/>
      <c r="M1355" s="66"/>
      <c r="N1355" s="66"/>
      <c r="O1355" s="66"/>
      <c r="P1355" s="66"/>
      <c r="Q1355" s="66"/>
      <c r="R1355" s="66"/>
      <c r="S1355" s="66"/>
      <c r="T1355" s="66"/>
      <c r="U1355" s="66"/>
      <c r="V1355" s="66"/>
      <c r="W1355" s="66"/>
      <c r="X1355" s="66"/>
      <c r="Y1355" s="66"/>
      <c r="Z1355" s="66"/>
      <c r="AA1355" s="66"/>
      <c r="AB1355" s="66"/>
      <c r="AC1355" s="66"/>
      <c r="AD1355" s="66"/>
      <c r="AE1355" s="66"/>
      <c r="AF1355" s="66"/>
      <c r="AG1355" s="66"/>
      <c r="AH1355" s="66"/>
      <c r="AI1355" s="66"/>
      <c r="AJ1355" s="66"/>
      <c r="AK1355" s="66"/>
      <c r="AL1355" s="66"/>
      <c r="AM1355" s="66"/>
      <c r="AN1355" s="66"/>
      <c r="AO1355" s="66"/>
      <c r="AP1355" s="66"/>
      <c r="AQ1355" s="66"/>
      <c r="AR1355" s="66"/>
      <c r="AS1355" s="66"/>
      <c r="AT1355" s="66"/>
      <c r="AU1355" s="66"/>
      <c r="AV1355" s="66"/>
      <c r="AW1355" s="66"/>
      <c r="AX1355" s="66"/>
      <c r="AY1355" s="66"/>
      <c r="AZ1355" s="66"/>
      <c r="BA1355" s="66"/>
      <c r="BB1355" s="66"/>
      <c r="BC1355" s="66"/>
      <c r="BD1355" s="66"/>
      <c r="BE1355" s="66"/>
      <c r="BF1355" s="66"/>
      <c r="BG1355" s="66"/>
      <c r="BH1355" s="66"/>
      <c r="BI1355" s="66"/>
      <c r="BJ1355" s="66"/>
      <c r="BK1355" s="66"/>
      <c r="BL1355" s="66"/>
      <c r="BM1355" s="66"/>
      <c r="BN1355" s="66"/>
      <c r="BO1355" s="66"/>
      <c r="BP1355" s="66"/>
      <c r="BQ1355" s="66"/>
      <c r="BR1355" s="66"/>
      <c r="BS1355" s="66"/>
      <c r="BT1355" s="66"/>
    </row>
    <row r="1356" spans="1:72">
      <c r="A1356" s="67"/>
      <c r="B1356" s="67"/>
      <c r="C1356" s="69"/>
      <c r="D1356" s="67"/>
      <c r="E1356" s="190"/>
      <c r="F1356" s="190"/>
      <c r="G1356" s="190"/>
      <c r="H1356" s="190"/>
      <c r="I1356" s="190"/>
      <c r="J1356" s="190"/>
      <c r="K1356" s="190"/>
      <c r="L1356" s="190"/>
      <c r="M1356" s="66"/>
      <c r="N1356" s="66"/>
      <c r="O1356" s="66"/>
      <c r="P1356" s="66"/>
      <c r="Q1356" s="66"/>
      <c r="R1356" s="66"/>
      <c r="S1356" s="66"/>
      <c r="T1356" s="66"/>
      <c r="U1356" s="66"/>
      <c r="V1356" s="66"/>
      <c r="W1356" s="66"/>
      <c r="X1356" s="66"/>
      <c r="Y1356" s="66"/>
      <c r="Z1356" s="66"/>
      <c r="AA1356" s="66"/>
      <c r="AB1356" s="66"/>
      <c r="AC1356" s="66"/>
      <c r="AD1356" s="66"/>
      <c r="AE1356" s="66"/>
      <c r="AF1356" s="66"/>
      <c r="AG1356" s="66"/>
      <c r="AH1356" s="66"/>
      <c r="AI1356" s="66"/>
      <c r="AJ1356" s="66"/>
      <c r="AK1356" s="66"/>
      <c r="AL1356" s="66"/>
      <c r="AM1356" s="66"/>
      <c r="AN1356" s="66"/>
      <c r="AO1356" s="66"/>
      <c r="AP1356" s="66"/>
      <c r="AQ1356" s="66"/>
      <c r="AR1356" s="66"/>
      <c r="AS1356" s="66"/>
      <c r="AT1356" s="66"/>
      <c r="AU1356" s="66"/>
      <c r="AV1356" s="66"/>
      <c r="AW1356" s="66"/>
      <c r="AX1356" s="66"/>
      <c r="AY1356" s="66"/>
      <c r="AZ1356" s="66"/>
      <c r="BA1356" s="66"/>
      <c r="BB1356" s="66"/>
      <c r="BC1356" s="66"/>
      <c r="BD1356" s="66"/>
      <c r="BE1356" s="66"/>
      <c r="BF1356" s="66"/>
      <c r="BG1356" s="66"/>
      <c r="BH1356" s="66"/>
      <c r="BI1356" s="66"/>
      <c r="BJ1356" s="66"/>
      <c r="BK1356" s="66"/>
      <c r="BL1356" s="66"/>
      <c r="BM1356" s="66"/>
      <c r="BN1356" s="66"/>
      <c r="BO1356" s="66"/>
      <c r="BP1356" s="66"/>
      <c r="BQ1356" s="66"/>
      <c r="BR1356" s="66"/>
      <c r="BS1356" s="66"/>
      <c r="BT1356" s="66"/>
    </row>
    <row r="1357" spans="1:72">
      <c r="A1357" s="67"/>
      <c r="B1357" s="67"/>
      <c r="C1357" s="69"/>
      <c r="D1357" s="67"/>
      <c r="E1357" s="190"/>
      <c r="F1357" s="190"/>
      <c r="G1357" s="190"/>
      <c r="H1357" s="190"/>
      <c r="I1357" s="190"/>
      <c r="J1357" s="190"/>
      <c r="K1357" s="190"/>
      <c r="L1357" s="190"/>
      <c r="M1357" s="66"/>
      <c r="N1357" s="66"/>
      <c r="O1357" s="66"/>
      <c r="P1357" s="66"/>
      <c r="Q1357" s="66"/>
      <c r="R1357" s="66"/>
      <c r="S1357" s="66"/>
      <c r="T1357" s="66"/>
      <c r="U1357" s="66"/>
      <c r="V1357" s="66"/>
      <c r="W1357" s="66"/>
      <c r="X1357" s="66"/>
      <c r="Y1357" s="66"/>
      <c r="Z1357" s="66"/>
      <c r="AA1357" s="66"/>
      <c r="AB1357" s="66"/>
      <c r="AC1357" s="66"/>
      <c r="AD1357" s="66"/>
      <c r="AE1357" s="66"/>
      <c r="AF1357" s="66"/>
      <c r="AG1357" s="66"/>
      <c r="AH1357" s="66"/>
      <c r="AI1357" s="66"/>
      <c r="AJ1357" s="66"/>
      <c r="AK1357" s="66"/>
      <c r="AL1357" s="66"/>
      <c r="AM1357" s="66"/>
      <c r="AN1357" s="66"/>
      <c r="AO1357" s="66"/>
      <c r="AP1357" s="66"/>
      <c r="AQ1357" s="66"/>
      <c r="AR1357" s="66"/>
      <c r="AS1357" s="66"/>
      <c r="AT1357" s="66"/>
      <c r="AU1357" s="66"/>
      <c r="AV1357" s="66"/>
      <c r="AW1357" s="66"/>
      <c r="AX1357" s="66"/>
      <c r="AY1357" s="66"/>
      <c r="AZ1357" s="66"/>
      <c r="BA1357" s="66"/>
      <c r="BB1357" s="66"/>
      <c r="BC1357" s="66"/>
      <c r="BD1357" s="66"/>
      <c r="BE1357" s="66"/>
      <c r="BF1357" s="66"/>
      <c r="BG1357" s="66"/>
      <c r="BH1357" s="66"/>
      <c r="BI1357" s="66"/>
      <c r="BJ1357" s="66"/>
      <c r="BK1357" s="66"/>
      <c r="BL1357" s="66"/>
      <c r="BM1357" s="66"/>
      <c r="BN1357" s="66"/>
      <c r="BO1357" s="66"/>
      <c r="BP1357" s="66"/>
      <c r="BQ1357" s="66"/>
      <c r="BR1357" s="66"/>
      <c r="BS1357" s="66"/>
      <c r="BT1357" s="66"/>
    </row>
    <row r="1358" spans="1:72">
      <c r="A1358" s="67"/>
      <c r="B1358" s="67"/>
      <c r="C1358" s="69"/>
      <c r="D1358" s="67"/>
      <c r="E1358" s="190"/>
      <c r="F1358" s="190"/>
      <c r="G1358" s="190"/>
      <c r="H1358" s="190"/>
      <c r="I1358" s="190"/>
      <c r="J1358" s="190"/>
      <c r="K1358" s="190"/>
      <c r="L1358" s="190"/>
      <c r="M1358" s="66"/>
      <c r="N1358" s="66"/>
      <c r="O1358" s="66"/>
      <c r="P1358" s="66"/>
      <c r="Q1358" s="66"/>
      <c r="R1358" s="66"/>
      <c r="S1358" s="66"/>
      <c r="T1358" s="66"/>
      <c r="U1358" s="66"/>
      <c r="V1358" s="66"/>
      <c r="W1358" s="66"/>
      <c r="X1358" s="66"/>
      <c r="Y1358" s="66"/>
      <c r="Z1358" s="66"/>
      <c r="AA1358" s="66"/>
      <c r="AB1358" s="66"/>
      <c r="AC1358" s="66"/>
      <c r="AD1358" s="66"/>
      <c r="AE1358" s="66"/>
      <c r="AF1358" s="66"/>
      <c r="AG1358" s="66"/>
      <c r="AH1358" s="66"/>
      <c r="AI1358" s="66"/>
      <c r="AJ1358" s="66"/>
      <c r="AK1358" s="66"/>
      <c r="AL1358" s="66"/>
      <c r="AM1358" s="66"/>
      <c r="AN1358" s="66"/>
      <c r="AO1358" s="66"/>
      <c r="AP1358" s="66"/>
      <c r="AQ1358" s="66"/>
      <c r="AR1358" s="66"/>
      <c r="AS1358" s="66"/>
      <c r="AT1358" s="66"/>
      <c r="AU1358" s="66"/>
      <c r="AV1358" s="66"/>
      <c r="AW1358" s="66"/>
      <c r="AX1358" s="66"/>
      <c r="AY1358" s="66"/>
      <c r="AZ1358" s="66"/>
      <c r="BA1358" s="66"/>
      <c r="BB1358" s="66"/>
      <c r="BC1358" s="66"/>
      <c r="BD1358" s="66"/>
      <c r="BE1358" s="66"/>
      <c r="BF1358" s="66"/>
      <c r="BG1358" s="66"/>
      <c r="BH1358" s="66"/>
      <c r="BI1358" s="66"/>
      <c r="BJ1358" s="66"/>
      <c r="BK1358" s="66"/>
      <c r="BL1358" s="66"/>
      <c r="BM1358" s="66"/>
      <c r="BN1358" s="66"/>
      <c r="BO1358" s="66"/>
      <c r="BP1358" s="66"/>
      <c r="BQ1358" s="66"/>
      <c r="BR1358" s="66"/>
      <c r="BS1358" s="66"/>
      <c r="BT1358" s="66"/>
    </row>
    <row r="1359" spans="1:72">
      <c r="A1359" s="67"/>
      <c r="B1359" s="67"/>
      <c r="C1359" s="69"/>
      <c r="D1359" s="67"/>
      <c r="E1359" s="190"/>
      <c r="F1359" s="190"/>
      <c r="G1359" s="190"/>
      <c r="H1359" s="190"/>
      <c r="I1359" s="190"/>
      <c r="J1359" s="190"/>
      <c r="K1359" s="190"/>
      <c r="L1359" s="190"/>
      <c r="M1359" s="66"/>
      <c r="N1359" s="66"/>
      <c r="O1359" s="66"/>
      <c r="P1359" s="66"/>
      <c r="Q1359" s="66"/>
      <c r="R1359" s="66"/>
      <c r="S1359" s="66"/>
      <c r="T1359" s="66"/>
      <c r="U1359" s="66"/>
      <c r="V1359" s="66"/>
      <c r="W1359" s="66"/>
      <c r="X1359" s="66"/>
      <c r="Y1359" s="66"/>
      <c r="Z1359" s="66"/>
      <c r="AA1359" s="66"/>
      <c r="AB1359" s="66"/>
      <c r="AC1359" s="66"/>
      <c r="AD1359" s="66"/>
      <c r="AE1359" s="66"/>
      <c r="AF1359" s="66"/>
      <c r="AG1359" s="66"/>
      <c r="AH1359" s="66"/>
      <c r="AI1359" s="66"/>
      <c r="AJ1359" s="66"/>
      <c r="AK1359" s="66"/>
      <c r="AL1359" s="66"/>
      <c r="AM1359" s="66"/>
      <c r="AN1359" s="66"/>
      <c r="AO1359" s="66"/>
      <c r="AP1359" s="66"/>
      <c r="AQ1359" s="66"/>
      <c r="AR1359" s="66"/>
      <c r="AS1359" s="66"/>
      <c r="AT1359" s="66"/>
      <c r="AU1359" s="66"/>
      <c r="AV1359" s="66"/>
      <c r="AW1359" s="66"/>
      <c r="AX1359" s="66"/>
      <c r="AY1359" s="66"/>
      <c r="AZ1359" s="66"/>
      <c r="BA1359" s="66"/>
      <c r="BB1359" s="66"/>
      <c r="BC1359" s="66"/>
      <c r="BD1359" s="66"/>
      <c r="BE1359" s="66"/>
      <c r="BF1359" s="66"/>
      <c r="BG1359" s="66"/>
      <c r="BH1359" s="66"/>
      <c r="BI1359" s="66"/>
      <c r="BJ1359" s="66"/>
      <c r="BK1359" s="66"/>
      <c r="BL1359" s="66"/>
      <c r="BM1359" s="66"/>
      <c r="BN1359" s="66"/>
      <c r="BO1359" s="66"/>
      <c r="BP1359" s="66"/>
      <c r="BQ1359" s="66"/>
      <c r="BR1359" s="66"/>
      <c r="BS1359" s="66"/>
      <c r="BT1359" s="66"/>
    </row>
    <row r="1360" spans="1:72">
      <c r="A1360" s="67"/>
      <c r="B1360" s="67"/>
      <c r="C1360" s="69"/>
      <c r="D1360" s="67"/>
      <c r="E1360" s="190"/>
      <c r="F1360" s="190"/>
      <c r="G1360" s="190"/>
      <c r="H1360" s="190"/>
      <c r="I1360" s="190"/>
      <c r="J1360" s="190"/>
      <c r="K1360" s="190"/>
      <c r="L1360" s="190"/>
      <c r="M1360" s="66"/>
      <c r="N1360" s="66"/>
      <c r="O1360" s="66"/>
      <c r="P1360" s="66"/>
      <c r="Q1360" s="66"/>
      <c r="R1360" s="66"/>
      <c r="S1360" s="66"/>
      <c r="T1360" s="66"/>
      <c r="U1360" s="66"/>
      <c r="V1360" s="66"/>
      <c r="W1360" s="66"/>
      <c r="X1360" s="66"/>
      <c r="Y1360" s="66"/>
      <c r="Z1360" s="66"/>
      <c r="AA1360" s="66"/>
      <c r="AB1360" s="66"/>
      <c r="AC1360" s="66"/>
      <c r="AD1360" s="66"/>
      <c r="AE1360" s="66"/>
      <c r="AF1360" s="66"/>
      <c r="AG1360" s="66"/>
      <c r="AH1360" s="66"/>
      <c r="AI1360" s="66"/>
      <c r="AJ1360" s="66"/>
      <c r="AK1360" s="66"/>
      <c r="AL1360" s="66"/>
      <c r="AM1360" s="66"/>
      <c r="AN1360" s="66"/>
      <c r="AO1360" s="66"/>
      <c r="AP1360" s="66"/>
      <c r="AQ1360" s="66"/>
      <c r="AR1360" s="66"/>
      <c r="AS1360" s="66"/>
      <c r="AT1360" s="66"/>
      <c r="AU1360" s="66"/>
      <c r="AV1360" s="66"/>
      <c r="AW1360" s="66"/>
      <c r="AX1360" s="66"/>
      <c r="AY1360" s="66"/>
      <c r="AZ1360" s="66"/>
      <c r="BA1360" s="66"/>
      <c r="BB1360" s="66"/>
      <c r="BC1360" s="66"/>
      <c r="BD1360" s="66"/>
      <c r="BE1360" s="66"/>
      <c r="BF1360" s="66"/>
      <c r="BG1360" s="66"/>
      <c r="BH1360" s="66"/>
      <c r="BI1360" s="66"/>
      <c r="BJ1360" s="66"/>
      <c r="BK1360" s="66"/>
      <c r="BL1360" s="66"/>
      <c r="BM1360" s="66"/>
      <c r="BN1360" s="66"/>
      <c r="BO1360" s="66"/>
      <c r="BP1360" s="66"/>
      <c r="BQ1360" s="66"/>
      <c r="BR1360" s="66"/>
      <c r="BS1360" s="66"/>
      <c r="BT1360" s="66"/>
    </row>
    <row r="1361" spans="1:72">
      <c r="A1361" s="67"/>
      <c r="B1361" s="67"/>
      <c r="C1361" s="69"/>
      <c r="D1361" s="67"/>
      <c r="E1361" s="190"/>
      <c r="F1361" s="190"/>
      <c r="G1361" s="190"/>
      <c r="H1361" s="190"/>
      <c r="I1361" s="190"/>
      <c r="J1361" s="190"/>
      <c r="K1361" s="190"/>
      <c r="L1361" s="190"/>
      <c r="M1361" s="66"/>
      <c r="N1361" s="66"/>
      <c r="O1361" s="66"/>
      <c r="P1361" s="66"/>
      <c r="Q1361" s="66"/>
      <c r="R1361" s="66"/>
      <c r="S1361" s="66"/>
      <c r="T1361" s="66"/>
      <c r="U1361" s="66"/>
      <c r="V1361" s="66"/>
      <c r="W1361" s="66"/>
      <c r="X1361" s="66"/>
      <c r="Y1361" s="66"/>
      <c r="Z1361" s="66"/>
      <c r="AA1361" s="66"/>
      <c r="AB1361" s="66"/>
      <c r="AC1361" s="66"/>
      <c r="AD1361" s="66"/>
      <c r="AE1361" s="66"/>
      <c r="AF1361" s="66"/>
      <c r="AG1361" s="66"/>
      <c r="AH1361" s="66"/>
      <c r="AI1361" s="66"/>
      <c r="AJ1361" s="66"/>
      <c r="AK1361" s="66"/>
      <c r="AL1361" s="66"/>
      <c r="AM1361" s="66"/>
      <c r="AN1361" s="66"/>
      <c r="AO1361" s="66"/>
      <c r="AP1361" s="66"/>
      <c r="AQ1361" s="66"/>
      <c r="AR1361" s="66"/>
      <c r="AS1361" s="66"/>
      <c r="AT1361" s="66"/>
      <c r="AU1361" s="66"/>
      <c r="AV1361" s="66"/>
      <c r="AW1361" s="66"/>
      <c r="AX1361" s="66"/>
      <c r="AY1361" s="66"/>
      <c r="AZ1361" s="66"/>
      <c r="BA1361" s="66"/>
      <c r="BB1361" s="66"/>
      <c r="BC1361" s="66"/>
      <c r="BD1361" s="66"/>
      <c r="BE1361" s="66"/>
      <c r="BF1361" s="66"/>
      <c r="BG1361" s="66"/>
      <c r="BH1361" s="66"/>
      <c r="BI1361" s="66"/>
      <c r="BJ1361" s="66"/>
      <c r="BK1361" s="66"/>
      <c r="BL1361" s="66"/>
      <c r="BM1361" s="66"/>
      <c r="BN1361" s="66"/>
      <c r="BO1361" s="66"/>
      <c r="BP1361" s="66"/>
      <c r="BQ1361" s="66"/>
      <c r="BR1361" s="66"/>
      <c r="BS1361" s="66"/>
      <c r="BT1361" s="66"/>
    </row>
    <row r="1362" spans="1:72">
      <c r="A1362" s="67"/>
      <c r="B1362" s="67"/>
      <c r="C1362" s="69"/>
      <c r="D1362" s="67"/>
      <c r="E1362" s="190"/>
      <c r="F1362" s="190"/>
      <c r="G1362" s="190"/>
      <c r="H1362" s="190"/>
      <c r="I1362" s="190"/>
      <c r="J1362" s="190"/>
      <c r="K1362" s="190"/>
      <c r="L1362" s="190"/>
      <c r="M1362" s="66"/>
      <c r="N1362" s="66"/>
      <c r="O1362" s="66"/>
      <c r="P1362" s="66"/>
      <c r="Q1362" s="66"/>
      <c r="R1362" s="66"/>
      <c r="S1362" s="66"/>
      <c r="T1362" s="66"/>
      <c r="U1362" s="66"/>
      <c r="V1362" s="66"/>
      <c r="W1362" s="66"/>
      <c r="X1362" s="66"/>
      <c r="Y1362" s="66"/>
      <c r="Z1362" s="66"/>
      <c r="AA1362" s="66"/>
      <c r="AB1362" s="66"/>
      <c r="AC1362" s="66"/>
      <c r="AD1362" s="66"/>
      <c r="AE1362" s="66"/>
      <c r="AF1362" s="66"/>
      <c r="AG1362" s="66"/>
      <c r="AH1362" s="66"/>
      <c r="AI1362" s="66"/>
      <c r="AJ1362" s="66"/>
      <c r="AK1362" s="66"/>
      <c r="AL1362" s="66"/>
      <c r="AM1362" s="66"/>
      <c r="AN1362" s="66"/>
      <c r="AO1362" s="66"/>
      <c r="AP1362" s="66"/>
      <c r="AQ1362" s="66"/>
      <c r="AR1362" s="66"/>
      <c r="AS1362" s="66"/>
      <c r="AT1362" s="66"/>
      <c r="AU1362" s="66"/>
      <c r="AV1362" s="66"/>
      <c r="AW1362" s="66"/>
      <c r="AX1362" s="66"/>
      <c r="AY1362" s="66"/>
      <c r="AZ1362" s="66"/>
      <c r="BA1362" s="66"/>
      <c r="BB1362" s="66"/>
      <c r="BC1362" s="66"/>
      <c r="BD1362" s="66"/>
      <c r="BE1362" s="66"/>
      <c r="BF1362" s="66"/>
      <c r="BG1362" s="66"/>
      <c r="BH1362" s="66"/>
      <c r="BI1362" s="66"/>
      <c r="BJ1362" s="66"/>
      <c r="BK1362" s="66"/>
      <c r="BL1362" s="66"/>
      <c r="BM1362" s="66"/>
      <c r="BN1362" s="66"/>
      <c r="BO1362" s="66"/>
      <c r="BP1362" s="66"/>
      <c r="BQ1362" s="66"/>
      <c r="BR1362" s="66"/>
      <c r="BS1362" s="66"/>
      <c r="BT1362" s="66"/>
    </row>
    <row r="1363" spans="1:72">
      <c r="A1363" s="67"/>
      <c r="B1363" s="67"/>
      <c r="C1363" s="69"/>
      <c r="D1363" s="67"/>
      <c r="E1363" s="190"/>
      <c r="F1363" s="190"/>
      <c r="G1363" s="190"/>
      <c r="H1363" s="190"/>
      <c r="I1363" s="190"/>
      <c r="J1363" s="190"/>
      <c r="K1363" s="190"/>
      <c r="L1363" s="190"/>
      <c r="M1363" s="66"/>
      <c r="N1363" s="66"/>
      <c r="O1363" s="66"/>
      <c r="P1363" s="66"/>
      <c r="Q1363" s="66"/>
      <c r="R1363" s="66"/>
      <c r="S1363" s="66"/>
      <c r="T1363" s="66"/>
      <c r="U1363" s="66"/>
      <c r="V1363" s="66"/>
      <c r="W1363" s="66"/>
      <c r="X1363" s="66"/>
      <c r="Y1363" s="66"/>
      <c r="Z1363" s="66"/>
      <c r="AA1363" s="66"/>
      <c r="AB1363" s="66"/>
      <c r="AC1363" s="66"/>
      <c r="AD1363" s="66"/>
      <c r="AE1363" s="66"/>
      <c r="AF1363" s="66"/>
      <c r="AG1363" s="66"/>
      <c r="AH1363" s="66"/>
      <c r="AI1363" s="66"/>
      <c r="AJ1363" s="66"/>
      <c r="AK1363" s="66"/>
      <c r="AL1363" s="66"/>
      <c r="AM1363" s="66"/>
      <c r="AN1363" s="66"/>
      <c r="AO1363" s="66"/>
      <c r="AP1363" s="66"/>
      <c r="AQ1363" s="66"/>
      <c r="AR1363" s="66"/>
      <c r="AS1363" s="66"/>
      <c r="AT1363" s="66"/>
      <c r="AU1363" s="66"/>
      <c r="AV1363" s="66"/>
      <c r="AW1363" s="66"/>
      <c r="AX1363" s="66"/>
      <c r="AY1363" s="66"/>
      <c r="AZ1363" s="66"/>
      <c r="BA1363" s="66"/>
      <c r="BB1363" s="66"/>
      <c r="BC1363" s="66"/>
      <c r="BD1363" s="66"/>
      <c r="BE1363" s="66"/>
      <c r="BF1363" s="66"/>
      <c r="BG1363" s="66"/>
      <c r="BH1363" s="66"/>
      <c r="BI1363" s="66"/>
      <c r="BJ1363" s="66"/>
      <c r="BK1363" s="66"/>
      <c r="BL1363" s="66"/>
      <c r="BM1363" s="66"/>
      <c r="BN1363" s="66"/>
      <c r="BO1363" s="66"/>
      <c r="BP1363" s="66"/>
      <c r="BQ1363" s="66"/>
      <c r="BR1363" s="66"/>
      <c r="BS1363" s="66"/>
      <c r="BT1363" s="66"/>
    </row>
    <row r="1364" spans="1:72">
      <c r="A1364" s="67"/>
      <c r="B1364" s="67"/>
      <c r="C1364" s="69"/>
      <c r="D1364" s="67"/>
      <c r="E1364" s="190"/>
      <c r="F1364" s="190"/>
      <c r="G1364" s="190"/>
      <c r="H1364" s="190"/>
      <c r="I1364" s="190"/>
      <c r="J1364" s="190"/>
      <c r="K1364" s="190"/>
      <c r="L1364" s="190"/>
      <c r="M1364" s="66"/>
      <c r="N1364" s="66"/>
      <c r="O1364" s="66"/>
      <c r="P1364" s="66"/>
      <c r="Q1364" s="66"/>
      <c r="R1364" s="66"/>
      <c r="S1364" s="66"/>
      <c r="T1364" s="66"/>
      <c r="U1364" s="66"/>
      <c r="V1364" s="66"/>
      <c r="W1364" s="66"/>
      <c r="X1364" s="66"/>
      <c r="Y1364" s="66"/>
      <c r="Z1364" s="66"/>
      <c r="AA1364" s="66"/>
      <c r="AB1364" s="66"/>
      <c r="AC1364" s="66"/>
      <c r="AD1364" s="66"/>
      <c r="AE1364" s="66"/>
      <c r="AF1364" s="66"/>
      <c r="AG1364" s="66"/>
      <c r="AH1364" s="66"/>
      <c r="AI1364" s="66"/>
      <c r="AJ1364" s="66"/>
      <c r="AK1364" s="66"/>
      <c r="AL1364" s="66"/>
      <c r="AM1364" s="66"/>
      <c r="AN1364" s="66"/>
      <c r="AO1364" s="66"/>
      <c r="AP1364" s="66"/>
      <c r="AQ1364" s="66"/>
      <c r="AR1364" s="66"/>
      <c r="AS1364" s="66"/>
      <c r="AT1364" s="66"/>
      <c r="AU1364" s="66"/>
      <c r="AV1364" s="66"/>
      <c r="AW1364" s="66"/>
      <c r="AX1364" s="66"/>
      <c r="AY1364" s="66"/>
      <c r="AZ1364" s="66"/>
      <c r="BA1364" s="66"/>
      <c r="BB1364" s="66"/>
      <c r="BC1364" s="66"/>
      <c r="BD1364" s="66"/>
      <c r="BE1364" s="66"/>
      <c r="BF1364" s="66"/>
      <c r="BG1364" s="66"/>
      <c r="BH1364" s="66"/>
      <c r="BI1364" s="66"/>
      <c r="BJ1364" s="66"/>
      <c r="BK1364" s="66"/>
      <c r="BL1364" s="66"/>
      <c r="BM1364" s="66"/>
      <c r="BN1364" s="66"/>
      <c r="BO1364" s="66"/>
      <c r="BP1364" s="66"/>
      <c r="BQ1364" s="66"/>
      <c r="BR1364" s="66"/>
      <c r="BS1364" s="66"/>
      <c r="BT1364" s="66"/>
    </row>
    <row r="1365" spans="1:72">
      <c r="A1365" s="67"/>
      <c r="B1365" s="67"/>
      <c r="C1365" s="69"/>
      <c r="D1365" s="67"/>
      <c r="E1365" s="190"/>
      <c r="F1365" s="190"/>
      <c r="G1365" s="190"/>
      <c r="H1365" s="190"/>
      <c r="I1365" s="190"/>
      <c r="J1365" s="190"/>
      <c r="K1365" s="190"/>
      <c r="L1365" s="190"/>
      <c r="M1365" s="66"/>
      <c r="N1365" s="66"/>
      <c r="O1365" s="66"/>
      <c r="P1365" s="66"/>
      <c r="Q1365" s="66"/>
      <c r="R1365" s="66"/>
      <c r="S1365" s="66"/>
      <c r="T1365" s="66"/>
      <c r="U1365" s="66"/>
      <c r="V1365" s="66"/>
      <c r="W1365" s="66"/>
      <c r="X1365" s="66"/>
      <c r="Y1365" s="66"/>
      <c r="Z1365" s="66"/>
      <c r="AA1365" s="66"/>
      <c r="AB1365" s="66"/>
      <c r="AC1365" s="66"/>
      <c r="AD1365" s="66"/>
      <c r="AE1365" s="66"/>
      <c r="AF1365" s="66"/>
      <c r="AG1365" s="66"/>
      <c r="AH1365" s="66"/>
      <c r="AI1365" s="66"/>
      <c r="AJ1365" s="66"/>
      <c r="AK1365" s="66"/>
      <c r="AL1365" s="66"/>
      <c r="AM1365" s="66"/>
      <c r="AN1365" s="66"/>
      <c r="AO1365" s="66"/>
      <c r="AP1365" s="66"/>
      <c r="AQ1365" s="66"/>
      <c r="AR1365" s="66"/>
      <c r="AS1365" s="66"/>
      <c r="AT1365" s="66"/>
      <c r="AU1365" s="66"/>
      <c r="AV1365" s="66"/>
      <c r="AW1365" s="66"/>
      <c r="AX1365" s="66"/>
      <c r="AY1365" s="66"/>
      <c r="AZ1365" s="66"/>
      <c r="BA1365" s="66"/>
      <c r="BB1365" s="66"/>
      <c r="BC1365" s="66"/>
      <c r="BD1365" s="66"/>
      <c r="BE1365" s="66"/>
      <c r="BF1365" s="66"/>
      <c r="BG1365" s="66"/>
      <c r="BH1365" s="66"/>
      <c r="BI1365" s="66"/>
      <c r="BJ1365" s="66"/>
      <c r="BK1365" s="66"/>
      <c r="BL1365" s="66"/>
      <c r="BM1365" s="66"/>
      <c r="BN1365" s="66"/>
      <c r="BO1365" s="66"/>
      <c r="BP1365" s="66"/>
      <c r="BQ1365" s="66"/>
      <c r="BR1365" s="66"/>
      <c r="BS1365" s="66"/>
      <c r="BT1365" s="66"/>
    </row>
    <row r="1366" spans="1:72">
      <c r="A1366" s="67"/>
      <c r="B1366" s="67"/>
      <c r="C1366" s="69"/>
      <c r="D1366" s="67"/>
      <c r="E1366" s="190"/>
      <c r="F1366" s="190"/>
      <c r="G1366" s="190"/>
      <c r="H1366" s="190"/>
      <c r="I1366" s="190"/>
      <c r="J1366" s="190"/>
      <c r="K1366" s="190"/>
      <c r="L1366" s="190"/>
      <c r="M1366" s="66"/>
      <c r="N1366" s="66"/>
      <c r="O1366" s="66"/>
      <c r="P1366" s="66"/>
      <c r="Q1366" s="66"/>
      <c r="R1366" s="66"/>
      <c r="S1366" s="66"/>
      <c r="T1366" s="66"/>
      <c r="U1366" s="66"/>
      <c r="V1366" s="66"/>
      <c r="W1366" s="66"/>
      <c r="X1366" s="66"/>
      <c r="Y1366" s="66"/>
      <c r="Z1366" s="66"/>
      <c r="AA1366" s="66"/>
      <c r="AB1366" s="66"/>
      <c r="AC1366" s="66"/>
      <c r="AD1366" s="66"/>
      <c r="AE1366" s="66"/>
      <c r="AF1366" s="66"/>
      <c r="AG1366" s="66"/>
      <c r="AH1366" s="66"/>
      <c r="AI1366" s="66"/>
      <c r="AJ1366" s="66"/>
      <c r="AK1366" s="66"/>
      <c r="AL1366" s="66"/>
      <c r="AM1366" s="66"/>
      <c r="AN1366" s="66"/>
      <c r="AO1366" s="66"/>
      <c r="AP1366" s="66"/>
      <c r="AQ1366" s="66"/>
      <c r="AR1366" s="66"/>
      <c r="AS1366" s="66"/>
      <c r="AT1366" s="66"/>
      <c r="AU1366" s="66"/>
      <c r="AV1366" s="66"/>
      <c r="AW1366" s="66"/>
      <c r="AX1366" s="66"/>
      <c r="AY1366" s="66"/>
      <c r="AZ1366" s="66"/>
      <c r="BA1366" s="66"/>
      <c r="BB1366" s="66"/>
      <c r="BC1366" s="66"/>
      <c r="BD1366" s="66"/>
      <c r="BE1366" s="66"/>
      <c r="BF1366" s="66"/>
      <c r="BG1366" s="66"/>
      <c r="BH1366" s="66"/>
      <c r="BI1366" s="66"/>
      <c r="BJ1366" s="66"/>
      <c r="BK1366" s="66"/>
      <c r="BL1366" s="66"/>
      <c r="BM1366" s="66"/>
      <c r="BN1366" s="66"/>
      <c r="BO1366" s="66"/>
      <c r="BP1366" s="66"/>
      <c r="BQ1366" s="66"/>
      <c r="BR1366" s="66"/>
      <c r="BS1366" s="66"/>
      <c r="BT1366" s="66"/>
    </row>
    <row r="1367" spans="1:72">
      <c r="A1367" s="67"/>
      <c r="B1367" s="67"/>
      <c r="C1367" s="69"/>
      <c r="D1367" s="67"/>
      <c r="E1367" s="190"/>
      <c r="F1367" s="190"/>
      <c r="G1367" s="190"/>
      <c r="H1367" s="190"/>
      <c r="I1367" s="190"/>
      <c r="J1367" s="190"/>
      <c r="K1367" s="190"/>
      <c r="L1367" s="190"/>
      <c r="M1367" s="66"/>
      <c r="N1367" s="66"/>
      <c r="O1367" s="66"/>
      <c r="P1367" s="66"/>
      <c r="Q1367" s="66"/>
      <c r="R1367" s="66"/>
      <c r="S1367" s="66"/>
      <c r="T1367" s="66"/>
      <c r="U1367" s="66"/>
      <c r="V1367" s="66"/>
      <c r="W1367" s="66"/>
      <c r="X1367" s="66"/>
      <c r="Y1367" s="66"/>
      <c r="Z1367" s="66"/>
      <c r="AA1367" s="66"/>
      <c r="AB1367" s="66"/>
      <c r="AC1367" s="66"/>
      <c r="AD1367" s="66"/>
      <c r="AE1367" s="66"/>
      <c r="AF1367" s="66"/>
      <c r="AG1367" s="66"/>
      <c r="AH1367" s="66"/>
      <c r="AI1367" s="66"/>
      <c r="AJ1367" s="66"/>
      <c r="AK1367" s="66"/>
      <c r="AL1367" s="66"/>
      <c r="AM1367" s="66"/>
      <c r="AN1367" s="66"/>
      <c r="AO1367" s="66"/>
      <c r="AP1367" s="66"/>
      <c r="AQ1367" s="66"/>
      <c r="AR1367" s="66"/>
      <c r="AS1367" s="66"/>
      <c r="AT1367" s="66"/>
      <c r="AU1367" s="66"/>
      <c r="AV1367" s="66"/>
      <c r="AW1367" s="66"/>
      <c r="AX1367" s="66"/>
      <c r="AY1367" s="66"/>
      <c r="AZ1367" s="66"/>
      <c r="BA1367" s="66"/>
      <c r="BB1367" s="66"/>
      <c r="BC1367" s="66"/>
      <c r="BD1367" s="66"/>
      <c r="BE1367" s="66"/>
      <c r="BF1367" s="66"/>
      <c r="BG1367" s="66"/>
      <c r="BH1367" s="66"/>
      <c r="BI1367" s="66"/>
      <c r="BJ1367" s="66"/>
      <c r="BK1367" s="66"/>
      <c r="BL1367" s="66"/>
      <c r="BM1367" s="66"/>
      <c r="BN1367" s="66"/>
      <c r="BO1367" s="66"/>
      <c r="BP1367" s="66"/>
      <c r="BQ1367" s="66"/>
      <c r="BR1367" s="66"/>
      <c r="BS1367" s="66"/>
      <c r="BT1367" s="66"/>
    </row>
    <row r="1368" spans="1:72">
      <c r="A1368" s="67"/>
      <c r="B1368" s="67"/>
      <c r="C1368" s="69"/>
      <c r="D1368" s="67"/>
      <c r="E1368" s="190"/>
      <c r="F1368" s="190"/>
      <c r="G1368" s="190"/>
      <c r="H1368" s="190"/>
      <c r="I1368" s="190"/>
      <c r="J1368" s="190"/>
      <c r="K1368" s="190"/>
      <c r="L1368" s="190"/>
      <c r="M1368" s="66"/>
      <c r="N1368" s="66"/>
      <c r="O1368" s="66"/>
      <c r="P1368" s="66"/>
      <c r="Q1368" s="66"/>
      <c r="R1368" s="66"/>
      <c r="S1368" s="66"/>
      <c r="T1368" s="66"/>
      <c r="U1368" s="66"/>
      <c r="V1368" s="66"/>
      <c r="W1368" s="66"/>
      <c r="X1368" s="66"/>
      <c r="Y1368" s="66"/>
      <c r="Z1368" s="66"/>
      <c r="AA1368" s="66"/>
      <c r="AB1368" s="66"/>
      <c r="AC1368" s="66"/>
      <c r="AD1368" s="66"/>
      <c r="AE1368" s="66"/>
      <c r="AF1368" s="66"/>
      <c r="AG1368" s="66"/>
      <c r="AH1368" s="66"/>
      <c r="AI1368" s="66"/>
      <c r="AJ1368" s="66"/>
      <c r="AK1368" s="66"/>
      <c r="AL1368" s="66"/>
      <c r="AM1368" s="66"/>
      <c r="AN1368" s="66"/>
      <c r="AO1368" s="66"/>
      <c r="AP1368" s="66"/>
      <c r="AQ1368" s="66"/>
      <c r="AR1368" s="66"/>
      <c r="AS1368" s="66"/>
      <c r="AT1368" s="66"/>
      <c r="AU1368" s="66"/>
      <c r="AV1368" s="66"/>
      <c r="AW1368" s="66"/>
      <c r="AX1368" s="66"/>
      <c r="AY1368" s="66"/>
      <c r="AZ1368" s="66"/>
      <c r="BA1368" s="66"/>
      <c r="BB1368" s="66"/>
      <c r="BC1368" s="66"/>
      <c r="BD1368" s="66"/>
      <c r="BE1368" s="66"/>
      <c r="BF1368" s="66"/>
      <c r="BG1368" s="66"/>
      <c r="BH1368" s="66"/>
      <c r="BI1368" s="66"/>
      <c r="BJ1368" s="66"/>
      <c r="BK1368" s="66"/>
      <c r="BL1368" s="66"/>
      <c r="BM1368" s="66"/>
      <c r="BN1368" s="66"/>
      <c r="BO1368" s="66"/>
      <c r="BP1368" s="66"/>
      <c r="BQ1368" s="66"/>
      <c r="BR1368" s="66"/>
      <c r="BS1368" s="66"/>
      <c r="BT1368" s="66"/>
    </row>
    <row r="1369" spans="1:72">
      <c r="A1369" s="67"/>
      <c r="B1369" s="67"/>
      <c r="C1369" s="69"/>
      <c r="D1369" s="67"/>
      <c r="E1369" s="190"/>
      <c r="F1369" s="190"/>
      <c r="G1369" s="190"/>
      <c r="H1369" s="190"/>
      <c r="I1369" s="190"/>
      <c r="J1369" s="190"/>
      <c r="K1369" s="190"/>
      <c r="L1369" s="190"/>
      <c r="M1369" s="66"/>
      <c r="N1369" s="66"/>
      <c r="O1369" s="66"/>
      <c r="P1369" s="66"/>
      <c r="Q1369" s="66"/>
      <c r="R1369" s="66"/>
      <c r="S1369" s="66"/>
      <c r="T1369" s="66"/>
      <c r="U1369" s="66"/>
      <c r="V1369" s="66"/>
      <c r="W1369" s="66"/>
      <c r="X1369" s="66"/>
      <c r="Y1369" s="66"/>
      <c r="Z1369" s="66"/>
      <c r="AA1369" s="66"/>
      <c r="AB1369" s="66"/>
      <c r="AC1369" s="66"/>
      <c r="AD1369" s="66"/>
      <c r="AE1369" s="66"/>
      <c r="AF1369" s="66"/>
      <c r="AG1369" s="66"/>
      <c r="AH1369" s="66"/>
      <c r="AI1369" s="66"/>
      <c r="AJ1369" s="66"/>
      <c r="AK1369" s="66"/>
      <c r="AL1369" s="66"/>
      <c r="AM1369" s="66"/>
      <c r="AN1369" s="66"/>
      <c r="AO1369" s="66"/>
      <c r="AP1369" s="66"/>
      <c r="AQ1369" s="66"/>
      <c r="AR1369" s="66"/>
      <c r="AS1369" s="66"/>
      <c r="AT1369" s="66"/>
      <c r="AU1369" s="66"/>
      <c r="AV1369" s="66"/>
      <c r="AW1369" s="66"/>
      <c r="AX1369" s="66"/>
      <c r="AY1369" s="66"/>
      <c r="AZ1369" s="66"/>
      <c r="BA1369" s="66"/>
      <c r="BB1369" s="66"/>
      <c r="BC1369" s="66"/>
      <c r="BD1369" s="66"/>
      <c r="BE1369" s="66"/>
      <c r="BF1369" s="66"/>
      <c r="BG1369" s="66"/>
      <c r="BH1369" s="66"/>
      <c r="BI1369" s="66"/>
      <c r="BJ1369" s="66"/>
      <c r="BK1369" s="66"/>
      <c r="BL1369" s="66"/>
      <c r="BM1369" s="66"/>
      <c r="BN1369" s="66"/>
      <c r="BO1369" s="66"/>
      <c r="BP1369" s="66"/>
      <c r="BQ1369" s="66"/>
      <c r="BR1369" s="66"/>
      <c r="BS1369" s="66"/>
      <c r="BT1369" s="66"/>
    </row>
    <row r="1370" spans="1:72">
      <c r="A1370" s="67"/>
      <c r="B1370" s="67"/>
      <c r="C1370" s="69"/>
      <c r="D1370" s="67"/>
      <c r="E1370" s="190"/>
      <c r="F1370" s="190"/>
      <c r="G1370" s="190"/>
      <c r="H1370" s="190"/>
      <c r="I1370" s="190"/>
      <c r="J1370" s="190"/>
      <c r="K1370" s="190"/>
      <c r="L1370" s="190"/>
      <c r="M1370" s="66"/>
      <c r="N1370" s="66"/>
      <c r="O1370" s="66"/>
      <c r="P1370" s="66"/>
      <c r="Q1370" s="66"/>
      <c r="R1370" s="66"/>
      <c r="S1370" s="66"/>
      <c r="T1370" s="66"/>
      <c r="U1370" s="66"/>
      <c r="V1370" s="66"/>
      <c r="W1370" s="66"/>
      <c r="X1370" s="66"/>
      <c r="Y1370" s="66"/>
      <c r="Z1370" s="66"/>
      <c r="AA1370" s="66"/>
      <c r="AB1370" s="66"/>
      <c r="AC1370" s="66"/>
      <c r="AD1370" s="66"/>
      <c r="AE1370" s="66"/>
      <c r="AF1370" s="66"/>
      <c r="AG1370" s="66"/>
      <c r="AH1370" s="66"/>
      <c r="AI1370" s="66"/>
      <c r="AJ1370" s="66"/>
      <c r="AK1370" s="66"/>
      <c r="AL1370" s="66"/>
      <c r="AM1370" s="66"/>
      <c r="AN1370" s="66"/>
      <c r="AO1370" s="66"/>
      <c r="AP1370" s="66"/>
      <c r="AQ1370" s="66"/>
      <c r="AR1370" s="66"/>
      <c r="AS1370" s="66"/>
      <c r="AT1370" s="66"/>
      <c r="AU1370" s="66"/>
      <c r="AV1370" s="66"/>
      <c r="AW1370" s="66"/>
      <c r="AX1370" s="66"/>
      <c r="AY1370" s="66"/>
      <c r="AZ1370" s="66"/>
      <c r="BA1370" s="66"/>
      <c r="BB1370" s="66"/>
      <c r="BC1370" s="66"/>
      <c r="BD1370" s="66"/>
      <c r="BE1370" s="66"/>
      <c r="BF1370" s="66"/>
      <c r="BG1370" s="66"/>
      <c r="BH1370" s="66"/>
      <c r="BI1370" s="66"/>
      <c r="BJ1370" s="66"/>
      <c r="BK1370" s="66"/>
      <c r="BL1370" s="66"/>
      <c r="BM1370" s="66"/>
      <c r="BN1370" s="66"/>
      <c r="BO1370" s="66"/>
      <c r="BP1370" s="66"/>
      <c r="BQ1370" s="66"/>
      <c r="BR1370" s="66"/>
      <c r="BS1370" s="66"/>
      <c r="BT1370" s="66"/>
    </row>
    <row r="1371" spans="1:72">
      <c r="A1371" s="67"/>
      <c r="B1371" s="67"/>
      <c r="C1371" s="69"/>
      <c r="D1371" s="67"/>
      <c r="E1371" s="190"/>
      <c r="F1371" s="190"/>
      <c r="G1371" s="190"/>
      <c r="H1371" s="190"/>
      <c r="I1371" s="190"/>
      <c r="J1371" s="190"/>
      <c r="K1371" s="190"/>
      <c r="L1371" s="190"/>
      <c r="M1371" s="66"/>
      <c r="N1371" s="66"/>
      <c r="O1371" s="66"/>
      <c r="P1371" s="66"/>
      <c r="Q1371" s="66"/>
      <c r="R1371" s="66"/>
      <c r="S1371" s="66"/>
      <c r="T1371" s="66"/>
      <c r="U1371" s="66"/>
      <c r="V1371" s="66"/>
      <c r="W1371" s="66"/>
      <c r="X1371" s="66"/>
      <c r="Y1371" s="66"/>
      <c r="Z1371" s="66"/>
      <c r="AA1371" s="66"/>
      <c r="AB1371" s="66"/>
      <c r="AC1371" s="66"/>
      <c r="AD1371" s="66"/>
      <c r="AE1371" s="66"/>
      <c r="AF1371" s="66"/>
      <c r="AG1371" s="66"/>
      <c r="AH1371" s="66"/>
      <c r="AI1371" s="66"/>
      <c r="AJ1371" s="66"/>
      <c r="AK1371" s="66"/>
      <c r="AL1371" s="66"/>
      <c r="AM1371" s="66"/>
      <c r="AN1371" s="66"/>
      <c r="AO1371" s="66"/>
      <c r="AP1371" s="66"/>
      <c r="AQ1371" s="66"/>
      <c r="AR1371" s="66"/>
      <c r="AS1371" s="66"/>
      <c r="AT1371" s="66"/>
      <c r="AU1371" s="66"/>
      <c r="AV1371" s="66"/>
      <c r="AW1371" s="66"/>
      <c r="AX1371" s="66"/>
      <c r="AY1371" s="66"/>
      <c r="AZ1371" s="66"/>
      <c r="BA1371" s="66"/>
      <c r="BB1371" s="66"/>
      <c r="BC1371" s="66"/>
      <c r="BD1371" s="66"/>
      <c r="BE1371" s="66"/>
      <c r="BF1371" s="66"/>
      <c r="BG1371" s="66"/>
      <c r="BH1371" s="66"/>
      <c r="BI1371" s="66"/>
      <c r="BJ1371" s="66"/>
      <c r="BK1371" s="66"/>
      <c r="BL1371" s="66"/>
      <c r="BM1371" s="66"/>
      <c r="BN1371" s="66"/>
      <c r="BO1371" s="66"/>
      <c r="BP1371" s="66"/>
      <c r="BQ1371" s="66"/>
      <c r="BR1371" s="66"/>
      <c r="BS1371" s="66"/>
      <c r="BT1371" s="66"/>
    </row>
    <row r="1372" spans="1:72">
      <c r="A1372" s="67"/>
      <c r="B1372" s="67"/>
      <c r="C1372" s="69"/>
      <c r="D1372" s="67"/>
      <c r="E1372" s="190"/>
      <c r="F1372" s="190"/>
      <c r="G1372" s="190"/>
      <c r="H1372" s="190"/>
      <c r="I1372" s="190"/>
      <c r="J1372" s="190"/>
      <c r="K1372" s="190"/>
      <c r="L1372" s="190"/>
      <c r="M1372" s="66"/>
      <c r="N1372" s="66"/>
      <c r="O1372" s="66"/>
      <c r="P1372" s="66"/>
      <c r="Q1372" s="66"/>
      <c r="R1372" s="66"/>
      <c r="S1372" s="66"/>
      <c r="T1372" s="66"/>
      <c r="U1372" s="66"/>
      <c r="V1372" s="66"/>
      <c r="W1372" s="66"/>
      <c r="X1372" s="66"/>
      <c r="Y1372" s="66"/>
      <c r="Z1372" s="66"/>
      <c r="AA1372" s="66"/>
      <c r="AB1372" s="66"/>
      <c r="AC1372" s="66"/>
      <c r="AD1372" s="66"/>
      <c r="AE1372" s="66"/>
      <c r="AF1372" s="66"/>
      <c r="AG1372" s="66"/>
      <c r="AH1372" s="66"/>
      <c r="AI1372" s="66"/>
      <c r="AJ1372" s="66"/>
      <c r="AK1372" s="66"/>
      <c r="AL1372" s="66"/>
      <c r="AM1372" s="66"/>
      <c r="AN1372" s="66"/>
      <c r="AO1372" s="66"/>
      <c r="AP1372" s="66"/>
      <c r="AQ1372" s="66"/>
      <c r="AR1372" s="66"/>
      <c r="AS1372" s="66"/>
      <c r="AT1372" s="66"/>
      <c r="AU1372" s="66"/>
      <c r="AV1372" s="66"/>
      <c r="AW1372" s="66"/>
      <c r="AX1372" s="66"/>
      <c r="AY1372" s="66"/>
      <c r="AZ1372" s="66"/>
      <c r="BA1372" s="66"/>
      <c r="BB1372" s="66"/>
      <c r="BC1372" s="66"/>
      <c r="BD1372" s="66"/>
      <c r="BE1372" s="66"/>
      <c r="BF1372" s="66"/>
      <c r="BG1372" s="66"/>
      <c r="BH1372" s="66"/>
      <c r="BI1372" s="66"/>
      <c r="BJ1372" s="66"/>
      <c r="BK1372" s="66"/>
      <c r="BL1372" s="66"/>
      <c r="BM1372" s="66"/>
      <c r="BN1372" s="66"/>
      <c r="BO1372" s="66"/>
      <c r="BP1372" s="66"/>
      <c r="BQ1372" s="66"/>
      <c r="BR1372" s="66"/>
      <c r="BS1372" s="66"/>
      <c r="BT1372" s="66"/>
    </row>
    <row r="1373" spans="1:72">
      <c r="A1373" s="67"/>
      <c r="B1373" s="67"/>
      <c r="C1373" s="69"/>
      <c r="D1373" s="67"/>
      <c r="E1373" s="190"/>
      <c r="F1373" s="190"/>
      <c r="G1373" s="190"/>
      <c r="H1373" s="190"/>
      <c r="I1373" s="190"/>
      <c r="J1373" s="190"/>
      <c r="K1373" s="190"/>
      <c r="L1373" s="190"/>
      <c r="M1373" s="66"/>
      <c r="N1373" s="66"/>
      <c r="O1373" s="66"/>
      <c r="P1373" s="66"/>
      <c r="Q1373" s="66"/>
      <c r="R1373" s="66"/>
      <c r="S1373" s="66"/>
      <c r="T1373" s="66"/>
      <c r="U1373" s="66"/>
      <c r="V1373" s="66"/>
      <c r="W1373" s="66"/>
      <c r="X1373" s="66"/>
      <c r="Y1373" s="66"/>
      <c r="Z1373" s="66"/>
      <c r="AA1373" s="66"/>
      <c r="AB1373" s="66"/>
      <c r="AC1373" s="66"/>
      <c r="AD1373" s="66"/>
      <c r="AE1373" s="66"/>
      <c r="AF1373" s="66"/>
      <c r="AG1373" s="66"/>
      <c r="AH1373" s="66"/>
      <c r="AI1373" s="66"/>
      <c r="AJ1373" s="66"/>
      <c r="AK1373" s="66"/>
      <c r="AL1373" s="66"/>
      <c r="AM1373" s="66"/>
      <c r="AN1373" s="66"/>
      <c r="AO1373" s="66"/>
      <c r="AP1373" s="66"/>
      <c r="AQ1373" s="66"/>
      <c r="AR1373" s="66"/>
      <c r="AS1373" s="66"/>
      <c r="AT1373" s="66"/>
      <c r="AU1373" s="66"/>
      <c r="AV1373" s="66"/>
      <c r="AW1373" s="66"/>
      <c r="AX1373" s="66"/>
      <c r="AY1373" s="66"/>
      <c r="AZ1373" s="66"/>
      <c r="BA1373" s="66"/>
      <c r="BB1373" s="66"/>
      <c r="BC1373" s="66"/>
      <c r="BD1373" s="66"/>
      <c r="BE1373" s="66"/>
      <c r="BF1373" s="66"/>
      <c r="BG1373" s="66"/>
      <c r="BH1373" s="66"/>
      <c r="BI1373" s="66"/>
      <c r="BJ1373" s="66"/>
      <c r="BK1373" s="66"/>
      <c r="BL1373" s="66"/>
      <c r="BM1373" s="66"/>
      <c r="BN1373" s="66"/>
      <c r="BO1373" s="66"/>
      <c r="BP1373" s="66"/>
      <c r="BQ1373" s="66"/>
      <c r="BR1373" s="66"/>
      <c r="BS1373" s="66"/>
      <c r="BT1373" s="66"/>
    </row>
    <row r="1374" spans="1:72">
      <c r="A1374" s="67"/>
      <c r="B1374" s="67"/>
      <c r="C1374" s="69"/>
      <c r="D1374" s="67"/>
      <c r="E1374" s="190"/>
      <c r="F1374" s="190"/>
      <c r="G1374" s="190"/>
      <c r="H1374" s="190"/>
      <c r="I1374" s="190"/>
      <c r="J1374" s="190"/>
      <c r="K1374" s="190"/>
      <c r="L1374" s="190"/>
      <c r="M1374" s="66"/>
      <c r="N1374" s="66"/>
      <c r="O1374" s="66"/>
      <c r="P1374" s="66"/>
      <c r="Q1374" s="66"/>
      <c r="R1374" s="66"/>
      <c r="S1374" s="66"/>
      <c r="T1374" s="66"/>
      <c r="U1374" s="66"/>
      <c r="V1374" s="66"/>
      <c r="W1374" s="66"/>
      <c r="X1374" s="66"/>
      <c r="Y1374" s="66"/>
      <c r="Z1374" s="66"/>
      <c r="AA1374" s="66"/>
      <c r="AB1374" s="66"/>
      <c r="AC1374" s="66"/>
      <c r="AD1374" s="66"/>
      <c r="AE1374" s="66"/>
      <c r="AF1374" s="66"/>
      <c r="AG1374" s="66"/>
      <c r="AH1374" s="66"/>
      <c r="AI1374" s="66"/>
      <c r="AJ1374" s="66"/>
      <c r="AK1374" s="66"/>
      <c r="AL1374" s="66"/>
      <c r="AM1374" s="66"/>
      <c r="AN1374" s="66"/>
      <c r="AO1374" s="66"/>
      <c r="AP1374" s="66"/>
      <c r="AQ1374" s="66"/>
      <c r="AR1374" s="66"/>
      <c r="AS1374" s="66"/>
      <c r="AT1374" s="66"/>
      <c r="AU1374" s="66"/>
      <c r="AV1374" s="66"/>
      <c r="AW1374" s="66"/>
      <c r="AX1374" s="66"/>
      <c r="AY1374" s="66"/>
      <c r="AZ1374" s="66"/>
      <c r="BA1374" s="66"/>
      <c r="BB1374" s="66"/>
      <c r="BC1374" s="66"/>
      <c r="BD1374" s="66"/>
      <c r="BE1374" s="66"/>
      <c r="BF1374" s="66"/>
      <c r="BG1374" s="66"/>
      <c r="BH1374" s="66"/>
      <c r="BI1374" s="66"/>
      <c r="BJ1374" s="66"/>
      <c r="BK1374" s="66"/>
      <c r="BL1374" s="66"/>
      <c r="BM1374" s="66"/>
      <c r="BN1374" s="66"/>
      <c r="BO1374" s="66"/>
      <c r="BP1374" s="66"/>
      <c r="BQ1374" s="66"/>
      <c r="BR1374" s="66"/>
      <c r="BS1374" s="66"/>
      <c r="BT1374" s="66"/>
    </row>
    <row r="1375" spans="1:72">
      <c r="A1375" s="67"/>
      <c r="B1375" s="67"/>
      <c r="C1375" s="69"/>
      <c r="D1375" s="67"/>
      <c r="E1375" s="190"/>
      <c r="F1375" s="190"/>
      <c r="G1375" s="190"/>
      <c r="H1375" s="190"/>
      <c r="I1375" s="190"/>
      <c r="J1375" s="190"/>
      <c r="K1375" s="190"/>
      <c r="L1375" s="190"/>
      <c r="M1375" s="66"/>
      <c r="N1375" s="66"/>
      <c r="O1375" s="66"/>
      <c r="P1375" s="66"/>
      <c r="Q1375" s="66"/>
      <c r="R1375" s="66"/>
      <c r="S1375" s="66"/>
      <c r="T1375" s="66"/>
      <c r="U1375" s="66"/>
      <c r="V1375" s="66"/>
      <c r="W1375" s="66"/>
      <c r="X1375" s="66"/>
      <c r="Y1375" s="66"/>
      <c r="Z1375" s="66"/>
      <c r="AA1375" s="66"/>
      <c r="AB1375" s="66"/>
      <c r="AC1375" s="66"/>
      <c r="AD1375" s="66"/>
      <c r="AE1375" s="66"/>
      <c r="AF1375" s="66"/>
      <c r="AG1375" s="66"/>
      <c r="AH1375" s="66"/>
      <c r="AI1375" s="66"/>
      <c r="AJ1375" s="66"/>
      <c r="AK1375" s="66"/>
      <c r="AL1375" s="66"/>
      <c r="AM1375" s="66"/>
      <c r="AN1375" s="66"/>
      <c r="AO1375" s="66"/>
      <c r="AP1375" s="66"/>
      <c r="AQ1375" s="66"/>
      <c r="AR1375" s="66"/>
      <c r="AS1375" s="66"/>
      <c r="AT1375" s="66"/>
      <c r="AU1375" s="66"/>
      <c r="AV1375" s="66"/>
      <c r="AW1375" s="66"/>
      <c r="AX1375" s="66"/>
      <c r="AY1375" s="66"/>
      <c r="AZ1375" s="66"/>
      <c r="BA1375" s="66"/>
      <c r="BB1375" s="66"/>
      <c r="BC1375" s="66"/>
      <c r="BD1375" s="66"/>
      <c r="BE1375" s="66"/>
      <c r="BF1375" s="66"/>
      <c r="BG1375" s="66"/>
      <c r="BH1375" s="66"/>
      <c r="BI1375" s="66"/>
      <c r="BJ1375" s="66"/>
      <c r="BK1375" s="66"/>
      <c r="BL1375" s="66"/>
      <c r="BM1375" s="66"/>
      <c r="BN1375" s="66"/>
      <c r="BO1375" s="66"/>
      <c r="BP1375" s="66"/>
      <c r="BQ1375" s="66"/>
      <c r="BR1375" s="66"/>
      <c r="BS1375" s="66"/>
      <c r="BT1375" s="66"/>
    </row>
    <row r="1376" spans="1:72">
      <c r="A1376" s="67"/>
      <c r="B1376" s="67"/>
      <c r="C1376" s="69"/>
      <c r="D1376" s="67"/>
      <c r="E1376" s="190"/>
      <c r="F1376" s="190"/>
      <c r="G1376" s="190"/>
      <c r="H1376" s="190"/>
      <c r="I1376" s="190"/>
      <c r="J1376" s="190"/>
      <c r="K1376" s="190"/>
      <c r="L1376" s="190"/>
      <c r="M1376" s="66"/>
      <c r="N1376" s="66"/>
      <c r="O1376" s="66"/>
      <c r="P1376" s="66"/>
      <c r="Q1376" s="66"/>
      <c r="R1376" s="66"/>
      <c r="S1376" s="66"/>
      <c r="T1376" s="66"/>
      <c r="U1376" s="66"/>
      <c r="V1376" s="66"/>
      <c r="W1376" s="66"/>
      <c r="X1376" s="66"/>
      <c r="Y1376" s="66"/>
      <c r="Z1376" s="66"/>
      <c r="AA1376" s="66"/>
      <c r="AB1376" s="66"/>
      <c r="AC1376" s="66"/>
      <c r="AD1376" s="66"/>
      <c r="AE1376" s="66"/>
      <c r="AF1376" s="66"/>
      <c r="AG1376" s="66"/>
      <c r="AH1376" s="66"/>
      <c r="AI1376" s="66"/>
      <c r="AJ1376" s="66"/>
      <c r="AK1376" s="66"/>
      <c r="AL1376" s="66"/>
      <c r="AM1376" s="66"/>
      <c r="AN1376" s="66"/>
      <c r="AO1376" s="66"/>
      <c r="AP1376" s="66"/>
      <c r="AQ1376" s="66"/>
      <c r="AR1376" s="66"/>
      <c r="AS1376" s="66"/>
      <c r="AT1376" s="66"/>
      <c r="AU1376" s="66"/>
      <c r="AV1376" s="66"/>
      <c r="AW1376" s="66"/>
      <c r="AX1376" s="66"/>
      <c r="AY1376" s="66"/>
      <c r="AZ1376" s="66"/>
      <c r="BA1376" s="66"/>
      <c r="BB1376" s="66"/>
      <c r="BC1376" s="66"/>
      <c r="BD1376" s="66"/>
      <c r="BE1376" s="66"/>
      <c r="BF1376" s="66"/>
      <c r="BG1376" s="66"/>
      <c r="BH1376" s="66"/>
      <c r="BI1376" s="66"/>
      <c r="BJ1376" s="66"/>
      <c r="BK1376" s="66"/>
      <c r="BL1376" s="66"/>
      <c r="BM1376" s="66"/>
      <c r="BN1376" s="66"/>
      <c r="BO1376" s="66"/>
      <c r="BP1376" s="66"/>
      <c r="BQ1376" s="66"/>
      <c r="BR1376" s="66"/>
      <c r="BS1376" s="66"/>
      <c r="BT1376" s="66"/>
    </row>
    <row r="1377" spans="1:72">
      <c r="A1377" s="67"/>
      <c r="B1377" s="67"/>
      <c r="C1377" s="69"/>
      <c r="D1377" s="67"/>
      <c r="E1377" s="190"/>
      <c r="F1377" s="190"/>
      <c r="G1377" s="190"/>
      <c r="H1377" s="190"/>
      <c r="I1377" s="190"/>
      <c r="J1377" s="190"/>
      <c r="K1377" s="190"/>
      <c r="L1377" s="190"/>
      <c r="M1377" s="66"/>
      <c r="N1377" s="66"/>
      <c r="O1377" s="66"/>
      <c r="P1377" s="66"/>
      <c r="Q1377" s="66"/>
      <c r="R1377" s="66"/>
      <c r="S1377" s="66"/>
      <c r="T1377" s="66"/>
      <c r="U1377" s="66"/>
      <c r="V1377" s="66"/>
      <c r="W1377" s="66"/>
      <c r="X1377" s="66"/>
      <c r="Y1377" s="66"/>
      <c r="Z1377" s="66"/>
      <c r="AA1377" s="66"/>
      <c r="AB1377" s="66"/>
      <c r="AC1377" s="66"/>
      <c r="AD1377" s="66"/>
      <c r="AE1377" s="66"/>
      <c r="AF1377" s="66"/>
      <c r="AG1377" s="66"/>
      <c r="AH1377" s="66"/>
      <c r="AI1377" s="66"/>
      <c r="AJ1377" s="66"/>
      <c r="AK1377" s="66"/>
      <c r="AL1377" s="66"/>
      <c r="AM1377" s="66"/>
      <c r="AN1377" s="66"/>
      <c r="AO1377" s="66"/>
      <c r="AP1377" s="66"/>
      <c r="AQ1377" s="66"/>
      <c r="AR1377" s="66"/>
      <c r="AS1377" s="66"/>
      <c r="AT1377" s="66"/>
      <c r="AU1377" s="66"/>
      <c r="AV1377" s="66"/>
      <c r="AW1377" s="66"/>
      <c r="AX1377" s="66"/>
      <c r="AY1377" s="66"/>
      <c r="AZ1377" s="66"/>
      <c r="BA1377" s="66"/>
      <c r="BB1377" s="66"/>
      <c r="BC1377" s="66"/>
      <c r="BD1377" s="66"/>
      <c r="BE1377" s="66"/>
      <c r="BF1377" s="66"/>
      <c r="BG1377" s="66"/>
      <c r="BH1377" s="66"/>
      <c r="BI1377" s="66"/>
      <c r="BJ1377" s="66"/>
      <c r="BK1377" s="66"/>
      <c r="BL1377" s="66"/>
      <c r="BM1377" s="66"/>
      <c r="BN1377" s="66"/>
      <c r="BO1377" s="66"/>
      <c r="BP1377" s="66"/>
      <c r="BQ1377" s="66"/>
      <c r="BR1377" s="66"/>
      <c r="BS1377" s="66"/>
      <c r="BT1377" s="66"/>
    </row>
    <row r="1378" spans="1:72">
      <c r="A1378" s="67"/>
      <c r="B1378" s="67"/>
      <c r="C1378" s="69"/>
      <c r="D1378" s="67"/>
      <c r="E1378" s="190"/>
      <c r="F1378" s="190"/>
      <c r="G1378" s="190"/>
      <c r="H1378" s="190"/>
      <c r="I1378" s="190"/>
      <c r="J1378" s="190"/>
      <c r="K1378" s="190"/>
      <c r="L1378" s="190"/>
      <c r="M1378" s="66"/>
      <c r="N1378" s="66"/>
      <c r="O1378" s="66"/>
      <c r="P1378" s="66"/>
      <c r="Q1378" s="66"/>
      <c r="R1378" s="66"/>
      <c r="S1378" s="66"/>
      <c r="T1378" s="66"/>
      <c r="U1378" s="66"/>
      <c r="V1378" s="66"/>
      <c r="W1378" s="66"/>
      <c r="X1378" s="66"/>
      <c r="Y1378" s="66"/>
      <c r="Z1378" s="66"/>
      <c r="AA1378" s="66"/>
      <c r="AB1378" s="66"/>
      <c r="AC1378" s="66"/>
      <c r="AD1378" s="66"/>
      <c r="AE1378" s="66"/>
      <c r="AF1378" s="66"/>
      <c r="AG1378" s="66"/>
      <c r="AH1378" s="66"/>
      <c r="AI1378" s="66"/>
      <c r="AJ1378" s="66"/>
      <c r="AK1378" s="66"/>
      <c r="AL1378" s="66"/>
      <c r="AM1378" s="66"/>
      <c r="AN1378" s="66"/>
      <c r="AO1378" s="66"/>
      <c r="AP1378" s="66"/>
      <c r="AQ1378" s="66"/>
      <c r="AR1378" s="66"/>
      <c r="AS1378" s="66"/>
      <c r="AT1378" s="66"/>
      <c r="AU1378" s="66"/>
      <c r="AV1378" s="66"/>
      <c r="AW1378" s="66"/>
      <c r="AX1378" s="66"/>
      <c r="AY1378" s="66"/>
      <c r="AZ1378" s="66"/>
      <c r="BA1378" s="66"/>
      <c r="BB1378" s="66"/>
      <c r="BC1378" s="66"/>
      <c r="BD1378" s="66"/>
      <c r="BE1378" s="66"/>
      <c r="BF1378" s="66"/>
      <c r="BG1378" s="66"/>
      <c r="BH1378" s="66"/>
      <c r="BI1378" s="66"/>
      <c r="BJ1378" s="66"/>
      <c r="BK1378" s="66"/>
      <c r="BL1378" s="66"/>
      <c r="BM1378" s="66"/>
      <c r="BN1378" s="66"/>
      <c r="BO1378" s="66"/>
      <c r="BP1378" s="66"/>
      <c r="BQ1378" s="66"/>
      <c r="BR1378" s="66"/>
      <c r="BS1378" s="66"/>
      <c r="BT1378" s="66"/>
    </row>
    <row r="1379" spans="1:72">
      <c r="A1379" s="67"/>
      <c r="B1379" s="67"/>
      <c r="C1379" s="69"/>
      <c r="D1379" s="67"/>
      <c r="E1379" s="190"/>
      <c r="F1379" s="190"/>
      <c r="G1379" s="190"/>
      <c r="H1379" s="190"/>
      <c r="I1379" s="190"/>
      <c r="J1379" s="190"/>
      <c r="K1379" s="190"/>
      <c r="L1379" s="190"/>
      <c r="M1379" s="66"/>
      <c r="N1379" s="66"/>
      <c r="O1379" s="66"/>
      <c r="P1379" s="66"/>
      <c r="Q1379" s="66"/>
      <c r="R1379" s="66"/>
      <c r="S1379" s="66"/>
      <c r="T1379" s="66"/>
      <c r="U1379" s="66"/>
      <c r="V1379" s="66"/>
      <c r="W1379" s="66"/>
      <c r="X1379" s="66"/>
      <c r="Y1379" s="66"/>
      <c r="Z1379" s="66"/>
      <c r="AA1379" s="66"/>
      <c r="AB1379" s="66"/>
      <c r="AC1379" s="66"/>
      <c r="AD1379" s="66"/>
      <c r="AE1379" s="66"/>
      <c r="AF1379" s="66"/>
      <c r="AG1379" s="66"/>
      <c r="AH1379" s="66"/>
      <c r="AI1379" s="66"/>
      <c r="AJ1379" s="66"/>
      <c r="AK1379" s="66"/>
      <c r="AL1379" s="66"/>
      <c r="AM1379" s="66"/>
      <c r="AN1379" s="66"/>
      <c r="AO1379" s="66"/>
      <c r="AP1379" s="66"/>
      <c r="AQ1379" s="66"/>
      <c r="AR1379" s="66"/>
      <c r="AS1379" s="66"/>
      <c r="AT1379" s="66"/>
      <c r="AU1379" s="66"/>
      <c r="AV1379" s="66"/>
      <c r="AW1379" s="66"/>
      <c r="AX1379" s="66"/>
      <c r="AY1379" s="66"/>
      <c r="AZ1379" s="66"/>
      <c r="BA1379" s="66"/>
      <c r="BB1379" s="66"/>
      <c r="BC1379" s="66"/>
      <c r="BD1379" s="66"/>
      <c r="BE1379" s="66"/>
      <c r="BF1379" s="66"/>
      <c r="BG1379" s="66"/>
      <c r="BH1379" s="66"/>
      <c r="BI1379" s="66"/>
      <c r="BJ1379" s="66"/>
      <c r="BK1379" s="66"/>
      <c r="BL1379" s="66"/>
      <c r="BM1379" s="66"/>
      <c r="BN1379" s="66"/>
      <c r="BO1379" s="66"/>
      <c r="BP1379" s="66"/>
      <c r="BQ1379" s="66"/>
      <c r="BR1379" s="66"/>
      <c r="BS1379" s="66"/>
      <c r="BT1379" s="66"/>
    </row>
    <row r="1380" spans="1:72">
      <c r="A1380" s="67"/>
      <c r="B1380" s="67"/>
      <c r="C1380" s="69"/>
      <c r="D1380" s="67"/>
      <c r="E1380" s="190"/>
      <c r="F1380" s="190"/>
      <c r="G1380" s="190"/>
      <c r="H1380" s="190"/>
      <c r="I1380" s="190"/>
      <c r="J1380" s="190"/>
      <c r="K1380" s="190"/>
      <c r="L1380" s="190"/>
      <c r="M1380" s="66"/>
      <c r="N1380" s="66"/>
      <c r="O1380" s="66"/>
      <c r="P1380" s="66"/>
      <c r="Q1380" s="66"/>
      <c r="R1380" s="66"/>
      <c r="S1380" s="66"/>
      <c r="T1380" s="66"/>
      <c r="U1380" s="66"/>
      <c r="V1380" s="66"/>
      <c r="W1380" s="66"/>
      <c r="X1380" s="66"/>
      <c r="Y1380" s="66"/>
      <c r="Z1380" s="66"/>
      <c r="AA1380" s="66"/>
      <c r="AB1380" s="66"/>
      <c r="AC1380" s="66"/>
      <c r="AD1380" s="66"/>
      <c r="AE1380" s="66"/>
      <c r="AF1380" s="66"/>
      <c r="AG1380" s="66"/>
      <c r="AH1380" s="66"/>
      <c r="AI1380" s="66"/>
      <c r="AJ1380" s="66"/>
      <c r="AK1380" s="66"/>
      <c r="AL1380" s="66"/>
      <c r="AM1380" s="66"/>
      <c r="AN1380" s="66"/>
      <c r="AO1380" s="66"/>
      <c r="AP1380" s="66"/>
      <c r="AQ1380" s="66"/>
      <c r="AR1380" s="66"/>
      <c r="AS1380" s="66"/>
      <c r="AT1380" s="66"/>
      <c r="AU1380" s="66"/>
      <c r="AV1380" s="66"/>
      <c r="AW1380" s="66"/>
      <c r="AX1380" s="66"/>
      <c r="AY1380" s="66"/>
      <c r="AZ1380" s="66"/>
      <c r="BA1380" s="66"/>
      <c r="BB1380" s="66"/>
      <c r="BC1380" s="66"/>
      <c r="BD1380" s="66"/>
      <c r="BE1380" s="66"/>
      <c r="BF1380" s="66"/>
      <c r="BG1380" s="66"/>
      <c r="BH1380" s="66"/>
      <c r="BI1380" s="66"/>
      <c r="BJ1380" s="66"/>
      <c r="BK1380" s="66"/>
      <c r="BL1380" s="66"/>
      <c r="BM1380" s="66"/>
      <c r="BN1380" s="66"/>
      <c r="BO1380" s="66"/>
      <c r="BP1380" s="66"/>
      <c r="BQ1380" s="66"/>
      <c r="BR1380" s="66"/>
      <c r="BS1380" s="66"/>
      <c r="BT1380" s="66"/>
    </row>
    <row r="1381" spans="1:72">
      <c r="A1381" s="67"/>
      <c r="B1381" s="67"/>
      <c r="C1381" s="69"/>
      <c r="D1381" s="67"/>
      <c r="E1381" s="190"/>
      <c r="F1381" s="190"/>
      <c r="G1381" s="190"/>
      <c r="H1381" s="190"/>
      <c r="I1381" s="190"/>
      <c r="J1381" s="190"/>
      <c r="K1381" s="190"/>
      <c r="L1381" s="190"/>
      <c r="M1381" s="66"/>
      <c r="N1381" s="66"/>
      <c r="O1381" s="66"/>
      <c r="P1381" s="66"/>
      <c r="Q1381" s="66"/>
      <c r="R1381" s="66"/>
      <c r="S1381" s="66"/>
      <c r="T1381" s="66"/>
      <c r="U1381" s="66"/>
      <c r="V1381" s="66"/>
      <c r="W1381" s="66"/>
      <c r="X1381" s="66"/>
      <c r="Y1381" s="66"/>
      <c r="Z1381" s="66"/>
      <c r="AA1381" s="66"/>
      <c r="AB1381" s="66"/>
      <c r="AC1381" s="66"/>
      <c r="AD1381" s="66"/>
      <c r="AE1381" s="66"/>
      <c r="AF1381" s="66"/>
      <c r="AG1381" s="66"/>
      <c r="AH1381" s="66"/>
      <c r="AI1381" s="66"/>
      <c r="AJ1381" s="66"/>
      <c r="AK1381" s="66"/>
      <c r="AL1381" s="66"/>
      <c r="AM1381" s="66"/>
      <c r="AN1381" s="66"/>
      <c r="AO1381" s="66"/>
      <c r="AP1381" s="66"/>
      <c r="AQ1381" s="66"/>
      <c r="AR1381" s="66"/>
      <c r="AS1381" s="66"/>
      <c r="AT1381" s="66"/>
      <c r="AU1381" s="66"/>
      <c r="AV1381" s="66"/>
      <c r="AW1381" s="66"/>
      <c r="AX1381" s="66"/>
      <c r="AY1381" s="66"/>
      <c r="AZ1381" s="66"/>
      <c r="BA1381" s="66"/>
      <c r="BB1381" s="66"/>
      <c r="BC1381" s="66"/>
      <c r="BD1381" s="66"/>
      <c r="BE1381" s="66"/>
      <c r="BF1381" s="66"/>
      <c r="BG1381" s="66"/>
      <c r="BH1381" s="66"/>
      <c r="BI1381" s="66"/>
      <c r="BJ1381" s="66"/>
      <c r="BK1381" s="66"/>
      <c r="BL1381" s="66"/>
      <c r="BM1381" s="66"/>
      <c r="BN1381" s="66"/>
      <c r="BO1381" s="66"/>
      <c r="BP1381" s="66"/>
      <c r="BQ1381" s="66"/>
      <c r="BR1381" s="66"/>
      <c r="BS1381" s="66"/>
      <c r="BT1381" s="66"/>
    </row>
    <row r="1382" spans="1:72">
      <c r="A1382" s="67"/>
      <c r="B1382" s="67"/>
      <c r="C1382" s="69"/>
      <c r="D1382" s="67"/>
      <c r="E1382" s="190"/>
      <c r="F1382" s="190"/>
      <c r="G1382" s="190"/>
      <c r="H1382" s="190"/>
      <c r="I1382" s="190"/>
      <c r="J1382" s="190"/>
      <c r="K1382" s="190"/>
      <c r="L1382" s="190"/>
      <c r="M1382" s="66"/>
      <c r="N1382" s="66"/>
      <c r="O1382" s="66"/>
      <c r="P1382" s="66"/>
      <c r="Q1382" s="66"/>
      <c r="R1382" s="66"/>
      <c r="S1382" s="66"/>
      <c r="T1382" s="66"/>
      <c r="U1382" s="66"/>
      <c r="V1382" s="66"/>
      <c r="W1382" s="66"/>
      <c r="X1382" s="66"/>
      <c r="Y1382" s="66"/>
      <c r="Z1382" s="66"/>
      <c r="AA1382" s="66"/>
      <c r="AB1382" s="66"/>
      <c r="AC1382" s="66"/>
      <c r="AD1382" s="66"/>
      <c r="AE1382" s="66"/>
      <c r="AF1382" s="66"/>
      <c r="AG1382" s="66"/>
      <c r="AH1382" s="66"/>
      <c r="AI1382" s="66"/>
      <c r="AJ1382" s="66"/>
      <c r="AK1382" s="66"/>
      <c r="AL1382" s="66"/>
      <c r="AM1382" s="66"/>
      <c r="AN1382" s="66"/>
      <c r="AO1382" s="66"/>
      <c r="AP1382" s="66"/>
      <c r="AQ1382" s="66"/>
      <c r="AR1382" s="66"/>
      <c r="AS1382" s="66"/>
      <c r="AT1382" s="66"/>
      <c r="AU1382" s="66"/>
      <c r="AV1382" s="66"/>
      <c r="AW1382" s="66"/>
      <c r="AX1382" s="66"/>
      <c r="AY1382" s="66"/>
      <c r="AZ1382" s="66"/>
      <c r="BA1382" s="66"/>
      <c r="BB1382" s="66"/>
      <c r="BC1382" s="66"/>
      <c r="BD1382" s="66"/>
      <c r="BE1382" s="66"/>
      <c r="BF1382" s="66"/>
      <c r="BG1382" s="66"/>
      <c r="BH1382" s="66"/>
      <c r="BI1382" s="66"/>
      <c r="BJ1382" s="66"/>
      <c r="BK1382" s="66"/>
      <c r="BL1382" s="66"/>
      <c r="BM1382" s="66"/>
      <c r="BN1382" s="66"/>
      <c r="BO1382" s="66"/>
      <c r="BP1382" s="66"/>
      <c r="BQ1382" s="66"/>
      <c r="BR1382" s="66"/>
      <c r="BS1382" s="66"/>
      <c r="BT1382" s="66"/>
    </row>
    <row r="1383" spans="1:72">
      <c r="A1383" s="67"/>
      <c r="B1383" s="67"/>
      <c r="C1383" s="69"/>
      <c r="D1383" s="67"/>
      <c r="E1383" s="190"/>
      <c r="F1383" s="190"/>
      <c r="G1383" s="190"/>
      <c r="H1383" s="190"/>
      <c r="I1383" s="190"/>
      <c r="J1383" s="190"/>
      <c r="K1383" s="190"/>
      <c r="L1383" s="190"/>
      <c r="M1383" s="66"/>
      <c r="N1383" s="66"/>
      <c r="O1383" s="66"/>
      <c r="P1383" s="66"/>
      <c r="Q1383" s="66"/>
      <c r="R1383" s="66"/>
      <c r="S1383" s="66"/>
      <c r="T1383" s="66"/>
      <c r="U1383" s="66"/>
      <c r="V1383" s="66"/>
      <c r="W1383" s="66"/>
      <c r="X1383" s="66"/>
      <c r="Y1383" s="66"/>
      <c r="Z1383" s="66"/>
      <c r="AA1383" s="66"/>
      <c r="AB1383" s="66"/>
      <c r="AC1383" s="66"/>
      <c r="AD1383" s="66"/>
      <c r="AE1383" s="66"/>
      <c r="AF1383" s="66"/>
      <c r="AG1383" s="66"/>
      <c r="AH1383" s="66"/>
      <c r="AI1383" s="66"/>
      <c r="AJ1383" s="66"/>
      <c r="AK1383" s="66"/>
      <c r="AL1383" s="66"/>
      <c r="AM1383" s="66"/>
      <c r="AN1383" s="66"/>
      <c r="AO1383" s="66"/>
      <c r="AP1383" s="66"/>
      <c r="AQ1383" s="66"/>
      <c r="AR1383" s="66"/>
      <c r="AS1383" s="66"/>
      <c r="AT1383" s="66"/>
      <c r="AU1383" s="66"/>
      <c r="AV1383" s="66"/>
      <c r="AW1383" s="66"/>
      <c r="AX1383" s="66"/>
      <c r="AY1383" s="66"/>
      <c r="AZ1383" s="66"/>
      <c r="BA1383" s="66"/>
      <c r="BB1383" s="66"/>
      <c r="BC1383" s="66"/>
      <c r="BD1383" s="66"/>
      <c r="BE1383" s="66"/>
      <c r="BF1383" s="66"/>
      <c r="BG1383" s="66"/>
      <c r="BH1383" s="66"/>
      <c r="BI1383" s="66"/>
      <c r="BJ1383" s="66"/>
      <c r="BK1383" s="66"/>
      <c r="BL1383" s="66"/>
      <c r="BM1383" s="66"/>
      <c r="BN1383" s="66"/>
      <c r="BO1383" s="66"/>
      <c r="BP1383" s="66"/>
      <c r="BQ1383" s="66"/>
      <c r="BR1383" s="66"/>
      <c r="BS1383" s="66"/>
      <c r="BT1383" s="66"/>
    </row>
    <row r="1384" spans="1:72">
      <c r="A1384" s="67"/>
      <c r="B1384" s="67"/>
      <c r="C1384" s="69"/>
      <c r="D1384" s="67"/>
      <c r="E1384" s="190"/>
      <c r="F1384" s="190"/>
      <c r="G1384" s="190"/>
      <c r="H1384" s="190"/>
      <c r="I1384" s="190"/>
      <c r="J1384" s="190"/>
      <c r="K1384" s="190"/>
      <c r="L1384" s="190"/>
      <c r="M1384" s="66"/>
      <c r="N1384" s="66"/>
      <c r="O1384" s="66"/>
      <c r="P1384" s="66"/>
      <c r="Q1384" s="66"/>
      <c r="R1384" s="66"/>
      <c r="S1384" s="66"/>
      <c r="T1384" s="66"/>
      <c r="U1384" s="66"/>
      <c r="V1384" s="66"/>
      <c r="W1384" s="66"/>
      <c r="X1384" s="66"/>
      <c r="Y1384" s="66"/>
      <c r="Z1384" s="66"/>
      <c r="AA1384" s="66"/>
      <c r="AB1384" s="66"/>
      <c r="AC1384" s="66"/>
      <c r="AD1384" s="66"/>
      <c r="AE1384" s="66"/>
      <c r="AF1384" s="66"/>
      <c r="AG1384" s="66"/>
      <c r="AH1384" s="66"/>
      <c r="AI1384" s="66"/>
      <c r="AJ1384" s="66"/>
      <c r="AK1384" s="66"/>
      <c r="AL1384" s="66"/>
      <c r="AM1384" s="66"/>
      <c r="AN1384" s="66"/>
      <c r="AO1384" s="66"/>
      <c r="AP1384" s="66"/>
      <c r="AQ1384" s="66"/>
      <c r="AR1384" s="66"/>
      <c r="AS1384" s="66"/>
      <c r="AT1384" s="66"/>
      <c r="AU1384" s="66"/>
      <c r="AV1384" s="66"/>
      <c r="AW1384" s="66"/>
      <c r="AX1384" s="66"/>
      <c r="AY1384" s="66"/>
      <c r="AZ1384" s="66"/>
      <c r="BA1384" s="66"/>
      <c r="BB1384" s="66"/>
      <c r="BC1384" s="66"/>
      <c r="BD1384" s="66"/>
      <c r="BE1384" s="66"/>
      <c r="BF1384" s="66"/>
      <c r="BG1384" s="66"/>
      <c r="BH1384" s="66"/>
      <c r="BI1384" s="66"/>
      <c r="BJ1384" s="66"/>
      <c r="BK1384" s="66"/>
      <c r="BL1384" s="66"/>
      <c r="BM1384" s="66"/>
      <c r="BN1384" s="66"/>
      <c r="BO1384" s="66"/>
      <c r="BP1384" s="66"/>
      <c r="BQ1384" s="66"/>
      <c r="BR1384" s="66"/>
      <c r="BS1384" s="66"/>
      <c r="BT1384" s="66"/>
    </row>
    <row r="1385" spans="1:72">
      <c r="A1385" s="67"/>
      <c r="B1385" s="67"/>
      <c r="C1385" s="69"/>
      <c r="D1385" s="67"/>
      <c r="E1385" s="190"/>
      <c r="F1385" s="190"/>
      <c r="G1385" s="190"/>
      <c r="H1385" s="190"/>
      <c r="I1385" s="190"/>
      <c r="J1385" s="190"/>
      <c r="K1385" s="190"/>
      <c r="L1385" s="190"/>
      <c r="M1385" s="66"/>
      <c r="N1385" s="66"/>
      <c r="O1385" s="66"/>
      <c r="P1385" s="66"/>
      <c r="Q1385" s="66"/>
      <c r="R1385" s="66"/>
      <c r="S1385" s="66"/>
      <c r="T1385" s="66"/>
      <c r="U1385" s="66"/>
      <c r="V1385" s="66"/>
      <c r="W1385" s="66"/>
      <c r="X1385" s="66"/>
      <c r="Y1385" s="66"/>
      <c r="Z1385" s="66"/>
      <c r="AA1385" s="66"/>
      <c r="AB1385" s="66"/>
      <c r="AC1385" s="66"/>
      <c r="AD1385" s="66"/>
      <c r="AE1385" s="66"/>
      <c r="AF1385" s="66"/>
      <c r="AG1385" s="66"/>
      <c r="AH1385" s="66"/>
      <c r="AI1385" s="66"/>
      <c r="AJ1385" s="66"/>
      <c r="AK1385" s="66"/>
      <c r="AL1385" s="66"/>
      <c r="AM1385" s="66"/>
      <c r="AN1385" s="66"/>
      <c r="AO1385" s="66"/>
      <c r="AP1385" s="66"/>
      <c r="AQ1385" s="66"/>
      <c r="AR1385" s="66"/>
      <c r="AS1385" s="66"/>
      <c r="AT1385" s="66"/>
      <c r="AU1385" s="66"/>
      <c r="AV1385" s="66"/>
      <c r="AW1385" s="66"/>
      <c r="AX1385" s="66"/>
      <c r="AY1385" s="66"/>
      <c r="AZ1385" s="66"/>
      <c r="BA1385" s="66"/>
      <c r="BB1385" s="66"/>
      <c r="BC1385" s="66"/>
      <c r="BD1385" s="66"/>
      <c r="BE1385" s="66"/>
      <c r="BF1385" s="66"/>
      <c r="BG1385" s="66"/>
      <c r="BH1385" s="66"/>
      <c r="BI1385" s="66"/>
      <c r="BJ1385" s="66"/>
      <c r="BK1385" s="66"/>
      <c r="BL1385" s="66"/>
      <c r="BM1385" s="66"/>
      <c r="BN1385" s="66"/>
      <c r="BO1385" s="66"/>
      <c r="BP1385" s="66"/>
      <c r="BQ1385" s="66"/>
      <c r="BR1385" s="66"/>
      <c r="BS1385" s="66"/>
      <c r="BT1385" s="66"/>
    </row>
    <row r="1386" spans="1:72">
      <c r="A1386" s="67"/>
      <c r="B1386" s="67"/>
      <c r="C1386" s="69"/>
      <c r="D1386" s="67"/>
      <c r="E1386" s="190"/>
      <c r="F1386" s="190"/>
      <c r="G1386" s="190"/>
      <c r="H1386" s="190"/>
      <c r="I1386" s="190"/>
      <c r="J1386" s="190"/>
      <c r="K1386" s="190"/>
      <c r="L1386" s="190"/>
      <c r="M1386" s="66"/>
      <c r="N1386" s="66"/>
      <c r="O1386" s="66"/>
      <c r="P1386" s="66"/>
      <c r="Q1386" s="66"/>
      <c r="R1386" s="66"/>
      <c r="S1386" s="66"/>
      <c r="T1386" s="66"/>
      <c r="U1386" s="66"/>
      <c r="V1386" s="66"/>
      <c r="W1386" s="66"/>
      <c r="X1386" s="66"/>
      <c r="Y1386" s="66"/>
      <c r="Z1386" s="66"/>
      <c r="AA1386" s="66"/>
      <c r="AB1386" s="66"/>
      <c r="AC1386" s="66"/>
      <c r="AD1386" s="66"/>
      <c r="AE1386" s="66"/>
      <c r="AF1386" s="66"/>
      <c r="AG1386" s="66"/>
      <c r="AH1386" s="66"/>
      <c r="AI1386" s="66"/>
      <c r="AJ1386" s="66"/>
      <c r="AK1386" s="66"/>
      <c r="AL1386" s="66"/>
      <c r="AM1386" s="66"/>
      <c r="AN1386" s="66"/>
      <c r="AO1386" s="66"/>
      <c r="AP1386" s="66"/>
      <c r="AQ1386" s="66"/>
      <c r="AR1386" s="66"/>
      <c r="AS1386" s="66"/>
      <c r="AT1386" s="66"/>
      <c r="AU1386" s="66"/>
      <c r="AV1386" s="66"/>
      <c r="AW1386" s="66"/>
      <c r="AX1386" s="66"/>
      <c r="AY1386" s="66"/>
      <c r="AZ1386" s="66"/>
      <c r="BA1386" s="66"/>
      <c r="BB1386" s="66"/>
      <c r="BC1386" s="66"/>
      <c r="BD1386" s="66"/>
      <c r="BE1386" s="66"/>
      <c r="BF1386" s="66"/>
      <c r="BG1386" s="66"/>
      <c r="BH1386" s="66"/>
      <c r="BI1386" s="66"/>
      <c r="BJ1386" s="66"/>
      <c r="BK1386" s="66"/>
      <c r="BL1386" s="66"/>
      <c r="BM1386" s="66"/>
      <c r="BN1386" s="66"/>
      <c r="BO1386" s="66"/>
      <c r="BP1386" s="66"/>
      <c r="BQ1386" s="66"/>
      <c r="BR1386" s="66"/>
      <c r="BS1386" s="66"/>
      <c r="BT1386" s="66"/>
    </row>
    <row r="1387" spans="1:72">
      <c r="A1387" s="67"/>
      <c r="B1387" s="67"/>
      <c r="C1387" s="69"/>
      <c r="D1387" s="67"/>
      <c r="E1387" s="190"/>
      <c r="F1387" s="190"/>
      <c r="G1387" s="190"/>
      <c r="H1387" s="190"/>
      <c r="I1387" s="190"/>
      <c r="J1387" s="190"/>
      <c r="K1387" s="190"/>
      <c r="L1387" s="190"/>
      <c r="M1387" s="66"/>
      <c r="N1387" s="66"/>
      <c r="O1387" s="66"/>
      <c r="P1387" s="66"/>
      <c r="Q1387" s="66"/>
      <c r="R1387" s="66"/>
      <c r="S1387" s="66"/>
      <c r="T1387" s="66"/>
      <c r="U1387" s="66"/>
      <c r="V1387" s="66"/>
      <c r="W1387" s="66"/>
      <c r="X1387" s="66"/>
      <c r="Y1387" s="66"/>
      <c r="Z1387" s="66"/>
      <c r="AA1387" s="66"/>
      <c r="AB1387" s="66"/>
      <c r="AC1387" s="66"/>
      <c r="AD1387" s="66"/>
      <c r="AE1387" s="66"/>
      <c r="AF1387" s="66"/>
      <c r="AG1387" s="66"/>
      <c r="AH1387" s="66"/>
      <c r="AI1387" s="66"/>
      <c r="AJ1387" s="66"/>
      <c r="AK1387" s="66"/>
      <c r="AL1387" s="66"/>
      <c r="AM1387" s="66"/>
      <c r="AN1387" s="66"/>
      <c r="AO1387" s="66"/>
      <c r="AP1387" s="66"/>
      <c r="AQ1387" s="66"/>
      <c r="AR1387" s="66"/>
      <c r="AS1387" s="66"/>
      <c r="AT1387" s="66"/>
      <c r="AU1387" s="66"/>
      <c r="AV1387" s="66"/>
      <c r="AW1387" s="66"/>
      <c r="AX1387" s="66"/>
      <c r="AY1387" s="66"/>
      <c r="AZ1387" s="66"/>
      <c r="BA1387" s="66"/>
      <c r="BB1387" s="66"/>
      <c r="BC1387" s="66"/>
      <c r="BD1387" s="66"/>
      <c r="BE1387" s="66"/>
      <c r="BF1387" s="66"/>
      <c r="BG1387" s="66"/>
      <c r="BH1387" s="66"/>
      <c r="BI1387" s="66"/>
      <c r="BJ1387" s="66"/>
      <c r="BK1387" s="66"/>
      <c r="BL1387" s="66"/>
      <c r="BM1387" s="66"/>
      <c r="BN1387" s="66"/>
      <c r="BO1387" s="66"/>
      <c r="BP1387" s="66"/>
      <c r="BQ1387" s="66"/>
      <c r="BR1387" s="66"/>
      <c r="BS1387" s="66"/>
      <c r="BT1387" s="66"/>
    </row>
    <row r="1388" spans="1:72">
      <c r="A1388" s="67"/>
      <c r="B1388" s="67"/>
      <c r="C1388" s="69"/>
      <c r="D1388" s="67"/>
      <c r="E1388" s="190"/>
      <c r="F1388" s="190"/>
      <c r="G1388" s="190"/>
      <c r="H1388" s="190"/>
      <c r="I1388" s="190"/>
      <c r="J1388" s="190"/>
      <c r="K1388" s="190"/>
      <c r="L1388" s="190"/>
      <c r="M1388" s="66"/>
      <c r="N1388" s="66"/>
      <c r="O1388" s="66"/>
      <c r="P1388" s="66"/>
      <c r="Q1388" s="66"/>
      <c r="R1388" s="66"/>
      <c r="S1388" s="66"/>
      <c r="T1388" s="66"/>
      <c r="U1388" s="66"/>
      <c r="V1388" s="66"/>
      <c r="W1388" s="66"/>
      <c r="X1388" s="66"/>
      <c r="Y1388" s="66"/>
      <c r="Z1388" s="66"/>
      <c r="AA1388" s="66"/>
      <c r="AB1388" s="66"/>
      <c r="AC1388" s="66"/>
      <c r="AD1388" s="66"/>
      <c r="AE1388" s="66"/>
      <c r="AF1388" s="66"/>
      <c r="AG1388" s="66"/>
      <c r="AH1388" s="66"/>
      <c r="AI1388" s="66"/>
      <c r="AJ1388" s="66"/>
      <c r="AK1388" s="66"/>
      <c r="AL1388" s="66"/>
      <c r="AM1388" s="66"/>
      <c r="AN1388" s="66"/>
      <c r="AO1388" s="66"/>
      <c r="AP1388" s="66"/>
      <c r="AQ1388" s="66"/>
      <c r="AR1388" s="66"/>
      <c r="AS1388" s="66"/>
      <c r="AT1388" s="66"/>
      <c r="AU1388" s="66"/>
      <c r="AV1388" s="66"/>
      <c r="AW1388" s="66"/>
      <c r="AX1388" s="66"/>
      <c r="AY1388" s="66"/>
      <c r="AZ1388" s="66"/>
      <c r="BA1388" s="66"/>
      <c r="BB1388" s="66"/>
      <c r="BC1388" s="66"/>
      <c r="BD1388" s="66"/>
      <c r="BE1388" s="66"/>
      <c r="BF1388" s="66"/>
      <c r="BG1388" s="66"/>
      <c r="BH1388" s="66"/>
      <c r="BI1388" s="66"/>
      <c r="BJ1388" s="66"/>
      <c r="BK1388" s="66"/>
      <c r="BL1388" s="66"/>
      <c r="BM1388" s="66"/>
      <c r="BN1388" s="66"/>
      <c r="BO1388" s="66"/>
      <c r="BP1388" s="66"/>
      <c r="BQ1388" s="66"/>
      <c r="BR1388" s="66"/>
      <c r="BS1388" s="66"/>
      <c r="BT1388" s="66"/>
    </row>
    <row r="1389" spans="1:72">
      <c r="A1389" s="67"/>
      <c r="B1389" s="67"/>
      <c r="C1389" s="69"/>
      <c r="D1389" s="67"/>
      <c r="E1389" s="190"/>
      <c r="F1389" s="190"/>
      <c r="G1389" s="190"/>
      <c r="H1389" s="190"/>
      <c r="I1389" s="190"/>
      <c r="J1389" s="190"/>
      <c r="K1389" s="190"/>
      <c r="L1389" s="190"/>
      <c r="M1389" s="66"/>
      <c r="N1389" s="66"/>
      <c r="O1389" s="66"/>
      <c r="P1389" s="66"/>
      <c r="Q1389" s="66"/>
      <c r="R1389" s="66"/>
      <c r="S1389" s="66"/>
      <c r="T1389" s="66"/>
      <c r="U1389" s="66"/>
      <c r="V1389" s="66"/>
      <c r="W1389" s="66"/>
      <c r="X1389" s="66"/>
      <c r="Y1389" s="66"/>
      <c r="Z1389" s="66"/>
      <c r="AA1389" s="66"/>
      <c r="AB1389" s="66"/>
      <c r="AC1389" s="66"/>
      <c r="AD1389" s="66"/>
      <c r="AE1389" s="66"/>
      <c r="AF1389" s="66"/>
      <c r="AG1389" s="66"/>
      <c r="AH1389" s="66"/>
      <c r="AI1389" s="66"/>
      <c r="AJ1389" s="66"/>
      <c r="AK1389" s="66"/>
      <c r="AL1389" s="66"/>
      <c r="AM1389" s="66"/>
      <c r="AN1389" s="66"/>
      <c r="AO1389" s="66"/>
      <c r="AP1389" s="66"/>
      <c r="AQ1389" s="66"/>
      <c r="AR1389" s="66"/>
      <c r="AS1389" s="66"/>
      <c r="AT1389" s="66"/>
      <c r="AU1389" s="66"/>
      <c r="AV1389" s="66"/>
      <c r="AW1389" s="66"/>
      <c r="AX1389" s="66"/>
      <c r="AY1389" s="66"/>
      <c r="AZ1389" s="66"/>
      <c r="BA1389" s="66"/>
      <c r="BB1389" s="66"/>
      <c r="BC1389" s="66"/>
      <c r="BD1389" s="66"/>
      <c r="BE1389" s="66"/>
      <c r="BF1389" s="66"/>
      <c r="BG1389" s="66"/>
      <c r="BH1389" s="66"/>
      <c r="BI1389" s="66"/>
      <c r="BJ1389" s="66"/>
      <c r="BK1389" s="66"/>
      <c r="BL1389" s="66"/>
      <c r="BM1389" s="66"/>
      <c r="BN1389" s="66"/>
      <c r="BO1389" s="66"/>
      <c r="BP1389" s="66"/>
      <c r="BQ1389" s="66"/>
      <c r="BR1389" s="66"/>
      <c r="BS1389" s="66"/>
      <c r="BT1389" s="66"/>
    </row>
    <row r="1390" spans="1:72">
      <c r="A1390" s="67"/>
      <c r="B1390" s="67"/>
      <c r="C1390" s="69"/>
      <c r="D1390" s="67"/>
      <c r="E1390" s="190"/>
      <c r="F1390" s="190"/>
      <c r="G1390" s="190"/>
      <c r="H1390" s="190"/>
      <c r="I1390" s="190"/>
      <c r="J1390" s="190"/>
      <c r="K1390" s="190"/>
      <c r="L1390" s="190"/>
      <c r="M1390" s="66"/>
      <c r="N1390" s="66"/>
      <c r="O1390" s="66"/>
      <c r="P1390" s="66"/>
      <c r="Q1390" s="66"/>
      <c r="R1390" s="66"/>
      <c r="S1390" s="66"/>
      <c r="T1390" s="66"/>
      <c r="U1390" s="66"/>
      <c r="V1390" s="66"/>
      <c r="W1390" s="66"/>
      <c r="X1390" s="66"/>
      <c r="Y1390" s="66"/>
      <c r="Z1390" s="66"/>
      <c r="AA1390" s="66"/>
      <c r="AB1390" s="66"/>
      <c r="AC1390" s="66"/>
      <c r="AD1390" s="66"/>
      <c r="AE1390" s="66"/>
      <c r="AF1390" s="66"/>
      <c r="AG1390" s="66"/>
      <c r="AH1390" s="66"/>
      <c r="AI1390" s="66"/>
      <c r="AJ1390" s="66"/>
      <c r="AK1390" s="66"/>
      <c r="AL1390" s="66"/>
      <c r="AM1390" s="66"/>
      <c r="AN1390" s="66"/>
      <c r="AO1390" s="66"/>
      <c r="AP1390" s="66"/>
      <c r="AQ1390" s="66"/>
      <c r="AR1390" s="66"/>
      <c r="AS1390" s="66"/>
      <c r="AT1390" s="66"/>
      <c r="AU1390" s="66"/>
      <c r="AV1390" s="66"/>
      <c r="AW1390" s="66"/>
      <c r="AX1390" s="66"/>
      <c r="AY1390" s="66"/>
      <c r="AZ1390" s="66"/>
      <c r="BA1390" s="66"/>
      <c r="BB1390" s="66"/>
      <c r="BC1390" s="66"/>
      <c r="BD1390" s="66"/>
      <c r="BE1390" s="66"/>
      <c r="BF1390" s="66"/>
      <c r="BG1390" s="66"/>
      <c r="BH1390" s="66"/>
      <c r="BI1390" s="66"/>
      <c r="BJ1390" s="66"/>
      <c r="BK1390" s="66"/>
      <c r="BL1390" s="66"/>
      <c r="BM1390" s="66"/>
      <c r="BN1390" s="66"/>
      <c r="BO1390" s="66"/>
      <c r="BP1390" s="66"/>
      <c r="BQ1390" s="66"/>
      <c r="BR1390" s="66"/>
      <c r="BS1390" s="66"/>
      <c r="BT1390" s="66"/>
    </row>
    <row r="1391" spans="1:72">
      <c r="A1391" s="67"/>
      <c r="B1391" s="67"/>
      <c r="C1391" s="69"/>
      <c r="D1391" s="67"/>
      <c r="E1391" s="190"/>
      <c r="F1391" s="190"/>
      <c r="G1391" s="190"/>
      <c r="H1391" s="190"/>
      <c r="I1391" s="190"/>
      <c r="J1391" s="190"/>
      <c r="K1391" s="190"/>
      <c r="L1391" s="190"/>
      <c r="M1391" s="66"/>
      <c r="N1391" s="66"/>
      <c r="O1391" s="66"/>
      <c r="P1391" s="66"/>
      <c r="Q1391" s="66"/>
      <c r="R1391" s="66"/>
      <c r="S1391" s="66"/>
      <c r="T1391" s="66"/>
      <c r="U1391" s="66"/>
      <c r="V1391" s="66"/>
      <c r="W1391" s="66"/>
      <c r="X1391" s="66"/>
      <c r="Y1391" s="66"/>
      <c r="Z1391" s="66"/>
      <c r="AA1391" s="66"/>
      <c r="AB1391" s="66"/>
      <c r="AC1391" s="66"/>
      <c r="AD1391" s="66"/>
      <c r="AE1391" s="66"/>
      <c r="AF1391" s="66"/>
      <c r="AG1391" s="66"/>
      <c r="AH1391" s="66"/>
      <c r="AI1391" s="66"/>
      <c r="AJ1391" s="66"/>
      <c r="AK1391" s="66"/>
      <c r="AL1391" s="66"/>
      <c r="AM1391" s="66"/>
      <c r="AN1391" s="66"/>
      <c r="AO1391" s="66"/>
      <c r="AP1391" s="66"/>
      <c r="AQ1391" s="66"/>
      <c r="AR1391" s="66"/>
      <c r="AS1391" s="66"/>
      <c r="AT1391" s="66"/>
      <c r="AU1391" s="66"/>
      <c r="AV1391" s="66"/>
      <c r="AW1391" s="66"/>
      <c r="AX1391" s="66"/>
      <c r="AY1391" s="66"/>
      <c r="AZ1391" s="66"/>
      <c r="BA1391" s="66"/>
      <c r="BB1391" s="66"/>
      <c r="BC1391" s="66"/>
      <c r="BD1391" s="66"/>
      <c r="BE1391" s="66"/>
      <c r="BF1391" s="66"/>
      <c r="BG1391" s="66"/>
      <c r="BH1391" s="66"/>
      <c r="BI1391" s="66"/>
      <c r="BJ1391" s="66"/>
      <c r="BK1391" s="66"/>
      <c r="BL1391" s="66"/>
      <c r="BM1391" s="66"/>
      <c r="BN1391" s="66"/>
      <c r="BO1391" s="66"/>
      <c r="BP1391" s="66"/>
      <c r="BQ1391" s="66"/>
      <c r="BR1391" s="66"/>
      <c r="BS1391" s="66"/>
      <c r="BT1391" s="66"/>
    </row>
    <row r="1392" spans="1:72">
      <c r="A1392" s="67"/>
      <c r="B1392" s="67"/>
      <c r="C1392" s="69"/>
      <c r="D1392" s="67"/>
      <c r="E1392" s="190"/>
      <c r="F1392" s="190"/>
      <c r="G1392" s="190"/>
      <c r="H1392" s="190"/>
      <c r="I1392" s="190"/>
      <c r="J1392" s="190"/>
      <c r="K1392" s="190"/>
      <c r="L1392" s="190"/>
      <c r="M1392" s="66"/>
      <c r="N1392" s="66"/>
      <c r="O1392" s="66"/>
      <c r="P1392" s="66"/>
      <c r="Q1392" s="66"/>
      <c r="R1392" s="66"/>
      <c r="S1392" s="66"/>
      <c r="T1392" s="66"/>
      <c r="U1392" s="66"/>
      <c r="V1392" s="66"/>
      <c r="W1392" s="66"/>
      <c r="X1392" s="66"/>
      <c r="Y1392" s="66"/>
      <c r="Z1392" s="66"/>
      <c r="AA1392" s="66"/>
      <c r="AB1392" s="66"/>
      <c r="AC1392" s="66"/>
      <c r="AD1392" s="66"/>
      <c r="AE1392" s="66"/>
      <c r="AF1392" s="66"/>
      <c r="AG1392" s="66"/>
      <c r="AH1392" s="66"/>
      <c r="AI1392" s="66"/>
      <c r="AJ1392" s="66"/>
      <c r="AK1392" s="66"/>
      <c r="AL1392" s="66"/>
      <c r="AM1392" s="66"/>
      <c r="AN1392" s="66"/>
      <c r="AO1392" s="66"/>
      <c r="AP1392" s="66"/>
      <c r="AQ1392" s="66"/>
      <c r="AR1392" s="66"/>
      <c r="AS1392" s="66"/>
      <c r="AT1392" s="66"/>
      <c r="AU1392" s="66"/>
      <c r="AV1392" s="66"/>
      <c r="AW1392" s="66"/>
      <c r="AX1392" s="66"/>
      <c r="AY1392" s="66"/>
      <c r="AZ1392" s="66"/>
      <c r="BA1392" s="66"/>
      <c r="BB1392" s="66"/>
      <c r="BC1392" s="66"/>
      <c r="BD1392" s="66"/>
      <c r="BE1392" s="66"/>
      <c r="BF1392" s="66"/>
      <c r="BG1392" s="66"/>
      <c r="BH1392" s="66"/>
      <c r="BI1392" s="66"/>
      <c r="BJ1392" s="66"/>
      <c r="BK1392" s="66"/>
      <c r="BL1392" s="66"/>
      <c r="BM1392" s="66"/>
      <c r="BN1392" s="66"/>
      <c r="BO1392" s="66"/>
      <c r="BP1392" s="66"/>
      <c r="BQ1392" s="66"/>
      <c r="BR1392" s="66"/>
      <c r="BS1392" s="66"/>
      <c r="BT1392" s="66"/>
    </row>
    <row r="1393" spans="1:72">
      <c r="A1393" s="67"/>
      <c r="B1393" s="67"/>
      <c r="C1393" s="69"/>
      <c r="D1393" s="67"/>
      <c r="E1393" s="190"/>
      <c r="F1393" s="190"/>
      <c r="G1393" s="190"/>
      <c r="H1393" s="190"/>
      <c r="I1393" s="190"/>
      <c r="J1393" s="190"/>
      <c r="K1393" s="190"/>
      <c r="L1393" s="190"/>
      <c r="M1393" s="66"/>
      <c r="N1393" s="66"/>
      <c r="O1393" s="66"/>
      <c r="P1393" s="66"/>
      <c r="Q1393" s="66"/>
      <c r="R1393" s="66"/>
      <c r="S1393" s="66"/>
      <c r="T1393" s="66"/>
      <c r="U1393" s="66"/>
      <c r="V1393" s="66"/>
      <c r="W1393" s="66"/>
      <c r="X1393" s="66"/>
      <c r="Y1393" s="66"/>
      <c r="Z1393" s="66"/>
      <c r="AA1393" s="66"/>
      <c r="AB1393" s="66"/>
      <c r="AC1393" s="66"/>
      <c r="AD1393" s="66"/>
      <c r="AE1393" s="66"/>
      <c r="AF1393" s="66"/>
      <c r="AG1393" s="66"/>
      <c r="AH1393" s="66"/>
      <c r="AI1393" s="66"/>
      <c r="AJ1393" s="66"/>
      <c r="AK1393" s="66"/>
      <c r="AL1393" s="66"/>
      <c r="AM1393" s="66"/>
      <c r="AN1393" s="66"/>
      <c r="AO1393" s="66"/>
      <c r="AP1393" s="66"/>
      <c r="AQ1393" s="66"/>
      <c r="AR1393" s="66"/>
      <c r="AS1393" s="66"/>
      <c r="AT1393" s="66"/>
      <c r="AU1393" s="66"/>
      <c r="AV1393" s="66"/>
      <c r="AW1393" s="66"/>
      <c r="AX1393" s="66"/>
      <c r="AY1393" s="66"/>
      <c r="AZ1393" s="66"/>
      <c r="BA1393" s="66"/>
      <c r="BB1393" s="66"/>
      <c r="BC1393" s="66"/>
      <c r="BD1393" s="66"/>
      <c r="BE1393" s="66"/>
      <c r="BF1393" s="66"/>
      <c r="BG1393" s="66"/>
      <c r="BH1393" s="66"/>
      <c r="BI1393" s="66"/>
      <c r="BJ1393" s="66"/>
      <c r="BK1393" s="66"/>
      <c r="BL1393" s="66"/>
      <c r="BM1393" s="66"/>
      <c r="BN1393" s="66"/>
      <c r="BO1393" s="66"/>
      <c r="BP1393" s="66"/>
      <c r="BQ1393" s="66"/>
      <c r="BR1393" s="66"/>
      <c r="BS1393" s="66"/>
      <c r="BT1393" s="66"/>
    </row>
    <row r="1394" spans="1:72">
      <c r="A1394" s="67"/>
      <c r="B1394" s="67"/>
      <c r="C1394" s="69"/>
      <c r="D1394" s="67"/>
      <c r="E1394" s="190"/>
      <c r="F1394" s="190"/>
      <c r="G1394" s="190"/>
      <c r="H1394" s="190"/>
      <c r="I1394" s="190"/>
      <c r="J1394" s="190"/>
      <c r="K1394" s="190"/>
      <c r="L1394" s="190"/>
      <c r="M1394" s="66"/>
      <c r="N1394" s="66"/>
      <c r="O1394" s="66"/>
      <c r="P1394" s="66"/>
      <c r="Q1394" s="66"/>
      <c r="R1394" s="66"/>
      <c r="S1394" s="66"/>
      <c r="T1394" s="66"/>
      <c r="U1394" s="66"/>
      <c r="V1394" s="66"/>
      <c r="W1394" s="66"/>
      <c r="X1394" s="66"/>
      <c r="Y1394" s="66"/>
      <c r="Z1394" s="66"/>
      <c r="AA1394" s="66"/>
      <c r="AB1394" s="66"/>
      <c r="AC1394" s="66"/>
      <c r="AD1394" s="66"/>
      <c r="AE1394" s="66"/>
      <c r="AF1394" s="66"/>
      <c r="AG1394" s="66"/>
      <c r="AH1394" s="66"/>
      <c r="AI1394" s="66"/>
      <c r="AJ1394" s="66"/>
      <c r="AK1394" s="66"/>
      <c r="AL1394" s="66"/>
      <c r="AM1394" s="66"/>
      <c r="AN1394" s="66"/>
      <c r="AO1394" s="66"/>
      <c r="AP1394" s="66"/>
      <c r="AQ1394" s="66"/>
      <c r="AR1394" s="66"/>
      <c r="AS1394" s="66"/>
      <c r="AT1394" s="66"/>
      <c r="AU1394" s="66"/>
      <c r="AV1394" s="66"/>
      <c r="AW1394" s="66"/>
      <c r="AX1394" s="66"/>
      <c r="AY1394" s="66"/>
      <c r="AZ1394" s="66"/>
      <c r="BA1394" s="66"/>
      <c r="BB1394" s="66"/>
      <c r="BC1394" s="66"/>
      <c r="BD1394" s="66"/>
      <c r="BE1394" s="66"/>
      <c r="BF1394" s="66"/>
      <c r="BG1394" s="66"/>
      <c r="BH1394" s="66"/>
      <c r="BI1394" s="66"/>
      <c r="BJ1394" s="66"/>
      <c r="BK1394" s="66"/>
      <c r="BL1394" s="66"/>
      <c r="BM1394" s="66"/>
      <c r="BN1394" s="66"/>
      <c r="BO1394" s="66"/>
      <c r="BP1394" s="66"/>
      <c r="BQ1394" s="66"/>
      <c r="BR1394" s="66"/>
      <c r="BS1394" s="66"/>
      <c r="BT1394" s="66"/>
    </row>
    <row r="1395" spans="1:72">
      <c r="A1395" s="67"/>
      <c r="B1395" s="67"/>
      <c r="C1395" s="69"/>
      <c r="D1395" s="67"/>
      <c r="E1395" s="190"/>
      <c r="F1395" s="190"/>
      <c r="G1395" s="190"/>
      <c r="H1395" s="190"/>
      <c r="I1395" s="190"/>
      <c r="J1395" s="190"/>
      <c r="K1395" s="190"/>
      <c r="L1395" s="190"/>
      <c r="M1395" s="66"/>
      <c r="N1395" s="66"/>
      <c r="O1395" s="66"/>
      <c r="P1395" s="66"/>
      <c r="Q1395" s="66"/>
      <c r="R1395" s="66"/>
      <c r="S1395" s="66"/>
      <c r="T1395" s="66"/>
      <c r="U1395" s="66"/>
      <c r="V1395" s="66"/>
      <c r="W1395" s="66"/>
      <c r="X1395" s="66"/>
      <c r="Y1395" s="66"/>
      <c r="Z1395" s="66"/>
      <c r="AA1395" s="66"/>
      <c r="AB1395" s="66"/>
      <c r="AC1395" s="66"/>
      <c r="AD1395" s="66"/>
      <c r="AE1395" s="66"/>
      <c r="AF1395" s="66"/>
      <c r="AG1395" s="66"/>
      <c r="AH1395" s="66"/>
      <c r="AI1395" s="66"/>
      <c r="AJ1395" s="66"/>
      <c r="AK1395" s="66"/>
      <c r="AL1395" s="66"/>
      <c r="AM1395" s="66"/>
      <c r="AN1395" s="66"/>
      <c r="AO1395" s="66"/>
      <c r="AP1395" s="66"/>
      <c r="AQ1395" s="66"/>
      <c r="AR1395" s="66"/>
      <c r="AS1395" s="66"/>
      <c r="AT1395" s="66"/>
      <c r="AU1395" s="66"/>
      <c r="AV1395" s="66"/>
      <c r="AW1395" s="66"/>
      <c r="AX1395" s="66"/>
      <c r="AY1395" s="66"/>
      <c r="AZ1395" s="66"/>
      <c r="BA1395" s="66"/>
      <c r="BB1395" s="66"/>
      <c r="BC1395" s="66"/>
      <c r="BD1395" s="66"/>
      <c r="BE1395" s="66"/>
      <c r="BF1395" s="66"/>
      <c r="BG1395" s="66"/>
      <c r="BH1395" s="66"/>
      <c r="BI1395" s="66"/>
      <c r="BJ1395" s="66"/>
      <c r="BK1395" s="66"/>
      <c r="BL1395" s="66"/>
      <c r="BM1395" s="66"/>
      <c r="BN1395" s="66"/>
      <c r="BO1395" s="66"/>
      <c r="BP1395" s="66"/>
      <c r="BQ1395" s="66"/>
      <c r="BR1395" s="66"/>
      <c r="BS1395" s="66"/>
      <c r="BT1395" s="66"/>
    </row>
    <row r="1396" spans="1:72">
      <c r="A1396" s="67"/>
      <c r="B1396" s="67"/>
      <c r="C1396" s="69"/>
      <c r="D1396" s="67"/>
      <c r="E1396" s="190"/>
      <c r="F1396" s="190"/>
      <c r="G1396" s="190"/>
      <c r="H1396" s="190"/>
      <c r="I1396" s="190"/>
      <c r="J1396" s="190"/>
      <c r="K1396" s="190"/>
      <c r="L1396" s="190"/>
      <c r="M1396" s="66"/>
      <c r="N1396" s="66"/>
      <c r="O1396" s="66"/>
      <c r="P1396" s="66"/>
      <c r="Q1396" s="66"/>
      <c r="R1396" s="66"/>
      <c r="S1396" s="66"/>
      <c r="T1396" s="66"/>
      <c r="U1396" s="66"/>
      <c r="V1396" s="66"/>
      <c r="W1396" s="66"/>
      <c r="X1396" s="66"/>
      <c r="Y1396" s="66"/>
      <c r="Z1396" s="66"/>
      <c r="AA1396" s="66"/>
      <c r="AB1396" s="66"/>
      <c r="AC1396" s="66"/>
      <c r="AD1396" s="66"/>
      <c r="AE1396" s="66"/>
      <c r="AF1396" s="66"/>
      <c r="AG1396" s="66"/>
      <c r="AH1396" s="66"/>
      <c r="AI1396" s="66"/>
      <c r="AJ1396" s="66"/>
      <c r="AK1396" s="66"/>
      <c r="AL1396" s="66"/>
      <c r="AM1396" s="66"/>
      <c r="AN1396" s="66"/>
      <c r="AO1396" s="66"/>
      <c r="AP1396" s="66"/>
      <c r="AQ1396" s="66"/>
      <c r="AR1396" s="66"/>
      <c r="AS1396" s="66"/>
      <c r="AT1396" s="66"/>
      <c r="AU1396" s="66"/>
      <c r="AV1396" s="66"/>
      <c r="AW1396" s="66"/>
      <c r="AX1396" s="66"/>
      <c r="AY1396" s="66"/>
      <c r="AZ1396" s="66"/>
      <c r="BA1396" s="66"/>
      <c r="BB1396" s="66"/>
      <c r="BC1396" s="66"/>
      <c r="BD1396" s="66"/>
      <c r="BE1396" s="66"/>
      <c r="BF1396" s="66"/>
      <c r="BG1396" s="66"/>
      <c r="BH1396" s="66"/>
      <c r="BI1396" s="66"/>
      <c r="BJ1396" s="66"/>
      <c r="BK1396" s="66"/>
      <c r="BL1396" s="66"/>
      <c r="BM1396" s="66"/>
      <c r="BN1396" s="66"/>
      <c r="BO1396" s="66"/>
      <c r="BP1396" s="66"/>
      <c r="BQ1396" s="66"/>
      <c r="BR1396" s="66"/>
      <c r="BS1396" s="66"/>
      <c r="BT1396" s="66"/>
    </row>
    <row r="1397" spans="1:72">
      <c r="A1397" s="67"/>
      <c r="B1397" s="67"/>
      <c r="C1397" s="69"/>
      <c r="D1397" s="67"/>
      <c r="E1397" s="190"/>
      <c r="F1397" s="190"/>
      <c r="G1397" s="190"/>
      <c r="H1397" s="190"/>
      <c r="I1397" s="190"/>
      <c r="J1397" s="190"/>
      <c r="K1397" s="190"/>
      <c r="L1397" s="190"/>
      <c r="M1397" s="66"/>
      <c r="N1397" s="66"/>
      <c r="O1397" s="66"/>
      <c r="P1397" s="66"/>
      <c r="Q1397" s="66"/>
      <c r="R1397" s="66"/>
      <c r="S1397" s="66"/>
      <c r="T1397" s="66"/>
      <c r="U1397" s="66"/>
      <c r="V1397" s="66"/>
      <c r="W1397" s="66"/>
      <c r="X1397" s="66"/>
      <c r="Y1397" s="66"/>
      <c r="Z1397" s="66"/>
      <c r="AA1397" s="66"/>
      <c r="AB1397" s="66"/>
      <c r="AC1397" s="66"/>
      <c r="AD1397" s="66"/>
      <c r="AE1397" s="66"/>
      <c r="AF1397" s="66"/>
      <c r="AG1397" s="66"/>
      <c r="AH1397" s="66"/>
      <c r="AI1397" s="66"/>
      <c r="AJ1397" s="66"/>
      <c r="AK1397" s="66"/>
      <c r="AL1397" s="66"/>
      <c r="AM1397" s="66"/>
      <c r="AN1397" s="66"/>
      <c r="AO1397" s="66"/>
      <c r="AP1397" s="66"/>
      <c r="AQ1397" s="66"/>
      <c r="AR1397" s="66"/>
      <c r="AS1397" s="66"/>
      <c r="AT1397" s="66"/>
      <c r="AU1397" s="66"/>
      <c r="AV1397" s="66"/>
      <c r="AW1397" s="66"/>
      <c r="AX1397" s="66"/>
      <c r="AY1397" s="66"/>
      <c r="AZ1397" s="66"/>
      <c r="BA1397" s="66"/>
      <c r="BB1397" s="66"/>
      <c r="BC1397" s="66"/>
      <c r="BD1397" s="66"/>
      <c r="BE1397" s="66"/>
      <c r="BF1397" s="66"/>
      <c r="BG1397" s="66"/>
      <c r="BH1397" s="66"/>
      <c r="BI1397" s="66"/>
      <c r="BJ1397" s="66"/>
      <c r="BK1397" s="66"/>
      <c r="BL1397" s="66"/>
      <c r="BM1397" s="66"/>
      <c r="BN1397" s="66"/>
      <c r="BO1397" s="66"/>
      <c r="BP1397" s="66"/>
      <c r="BQ1397" s="66"/>
      <c r="BR1397" s="66"/>
      <c r="BS1397" s="66"/>
      <c r="BT1397" s="66"/>
    </row>
    <row r="1398" spans="1:72">
      <c r="A1398" s="67"/>
      <c r="B1398" s="67"/>
      <c r="C1398" s="69"/>
      <c r="D1398" s="67"/>
      <c r="E1398" s="190"/>
      <c r="F1398" s="190"/>
      <c r="G1398" s="190"/>
      <c r="H1398" s="190"/>
      <c r="I1398" s="190"/>
      <c r="J1398" s="190"/>
      <c r="K1398" s="190"/>
      <c r="L1398" s="190"/>
      <c r="M1398" s="66"/>
      <c r="N1398" s="66"/>
      <c r="O1398" s="66"/>
      <c r="P1398" s="66"/>
      <c r="Q1398" s="66"/>
      <c r="R1398" s="66"/>
      <c r="S1398" s="66"/>
      <c r="T1398" s="66"/>
      <c r="U1398" s="66"/>
      <c r="V1398" s="66"/>
      <c r="W1398" s="66"/>
      <c r="X1398" s="66"/>
      <c r="Y1398" s="66"/>
      <c r="Z1398" s="66"/>
      <c r="AA1398" s="66"/>
      <c r="AB1398" s="66"/>
      <c r="AC1398" s="66"/>
      <c r="AD1398" s="66"/>
      <c r="AE1398" s="66"/>
      <c r="AF1398" s="66"/>
      <c r="AG1398" s="66"/>
      <c r="AH1398" s="66"/>
      <c r="AI1398" s="66"/>
      <c r="AJ1398" s="66"/>
      <c r="AK1398" s="66"/>
      <c r="AL1398" s="66"/>
      <c r="AM1398" s="66"/>
      <c r="AN1398" s="66"/>
      <c r="AO1398" s="66"/>
      <c r="AP1398" s="66"/>
      <c r="AQ1398" s="66"/>
      <c r="AR1398" s="66"/>
      <c r="AS1398" s="66"/>
      <c r="AT1398" s="66"/>
      <c r="AU1398" s="66"/>
      <c r="AV1398" s="66"/>
      <c r="AW1398" s="66"/>
      <c r="AX1398" s="66"/>
      <c r="AY1398" s="66"/>
      <c r="AZ1398" s="66"/>
      <c r="BA1398" s="66"/>
      <c r="BB1398" s="66"/>
      <c r="BC1398" s="66"/>
      <c r="BD1398" s="66"/>
      <c r="BE1398" s="66"/>
      <c r="BF1398" s="66"/>
      <c r="BG1398" s="66"/>
      <c r="BH1398" s="66"/>
      <c r="BI1398" s="66"/>
      <c r="BJ1398" s="66"/>
      <c r="BK1398" s="66"/>
      <c r="BL1398" s="66"/>
      <c r="BM1398" s="66"/>
      <c r="BN1398" s="66"/>
      <c r="BO1398" s="66"/>
      <c r="BP1398" s="66"/>
      <c r="BQ1398" s="66"/>
      <c r="BR1398" s="66"/>
      <c r="BS1398" s="66"/>
      <c r="BT1398" s="66"/>
    </row>
    <row r="1399" spans="1:72">
      <c r="A1399" s="67"/>
      <c r="B1399" s="67"/>
      <c r="C1399" s="69"/>
      <c r="D1399" s="67"/>
      <c r="E1399" s="190"/>
      <c r="F1399" s="190"/>
      <c r="G1399" s="190"/>
      <c r="H1399" s="190"/>
      <c r="I1399" s="190"/>
      <c r="J1399" s="190"/>
      <c r="K1399" s="190"/>
      <c r="L1399" s="190"/>
      <c r="M1399" s="66"/>
      <c r="N1399" s="66"/>
      <c r="O1399" s="66"/>
      <c r="P1399" s="66"/>
      <c r="Q1399" s="66"/>
      <c r="R1399" s="66"/>
      <c r="S1399" s="66"/>
      <c r="T1399" s="66"/>
      <c r="U1399" s="66"/>
      <c r="V1399" s="66"/>
      <c r="W1399" s="66"/>
      <c r="X1399" s="66"/>
      <c r="Y1399" s="66"/>
      <c r="Z1399" s="66"/>
      <c r="AA1399" s="66"/>
      <c r="AB1399" s="66"/>
      <c r="AC1399" s="66"/>
      <c r="AD1399" s="66"/>
      <c r="AE1399" s="66"/>
      <c r="AF1399" s="66"/>
      <c r="AG1399" s="66"/>
      <c r="AH1399" s="66"/>
      <c r="AI1399" s="66"/>
      <c r="AJ1399" s="66"/>
      <c r="AK1399" s="66"/>
      <c r="AL1399" s="66"/>
      <c r="AM1399" s="66"/>
      <c r="AN1399" s="66"/>
      <c r="AO1399" s="66"/>
      <c r="AP1399" s="66"/>
      <c r="AQ1399" s="66"/>
      <c r="AR1399" s="66"/>
      <c r="AS1399" s="66"/>
      <c r="AT1399" s="66"/>
      <c r="AU1399" s="66"/>
      <c r="AV1399" s="66"/>
      <c r="AW1399" s="66"/>
      <c r="AX1399" s="66"/>
      <c r="AY1399" s="66"/>
      <c r="AZ1399" s="66"/>
      <c r="BA1399" s="66"/>
      <c r="BB1399" s="66"/>
      <c r="BC1399" s="66"/>
      <c r="BD1399" s="66"/>
      <c r="BE1399" s="66"/>
      <c r="BF1399" s="66"/>
      <c r="BG1399" s="66"/>
      <c r="BH1399" s="66"/>
      <c r="BI1399" s="66"/>
      <c r="BJ1399" s="66"/>
      <c r="BK1399" s="66"/>
      <c r="BL1399" s="66"/>
      <c r="BM1399" s="66"/>
      <c r="BN1399" s="66"/>
      <c r="BO1399" s="66"/>
      <c r="BP1399" s="66"/>
      <c r="BQ1399" s="66"/>
      <c r="BR1399" s="66"/>
      <c r="BS1399" s="66"/>
      <c r="BT1399" s="66"/>
    </row>
    <row r="1400" spans="1:72">
      <c r="A1400" s="67"/>
      <c r="B1400" s="67"/>
      <c r="C1400" s="69"/>
      <c r="D1400" s="67"/>
      <c r="E1400" s="190"/>
      <c r="F1400" s="190"/>
      <c r="G1400" s="190"/>
      <c r="H1400" s="190"/>
      <c r="I1400" s="190"/>
      <c r="J1400" s="190"/>
      <c r="K1400" s="190"/>
      <c r="L1400" s="190"/>
      <c r="M1400" s="66"/>
      <c r="N1400" s="66"/>
      <c r="O1400" s="66"/>
      <c r="P1400" s="66"/>
      <c r="Q1400" s="66"/>
      <c r="R1400" s="66"/>
      <c r="S1400" s="66"/>
      <c r="T1400" s="66"/>
      <c r="U1400" s="66"/>
      <c r="V1400" s="66"/>
      <c r="W1400" s="66"/>
      <c r="X1400" s="66"/>
      <c r="Y1400" s="66"/>
      <c r="Z1400" s="66"/>
      <c r="AA1400" s="66"/>
      <c r="AB1400" s="66"/>
      <c r="AC1400" s="66"/>
      <c r="AD1400" s="66"/>
      <c r="AE1400" s="66"/>
      <c r="AF1400" s="66"/>
      <c r="AG1400" s="66"/>
      <c r="AH1400" s="66"/>
      <c r="AI1400" s="66"/>
      <c r="AJ1400" s="66"/>
      <c r="AK1400" s="66"/>
      <c r="AL1400" s="66"/>
      <c r="AM1400" s="66"/>
      <c r="AN1400" s="66"/>
      <c r="AO1400" s="66"/>
      <c r="AP1400" s="66"/>
      <c r="AQ1400" s="66"/>
      <c r="AR1400" s="66"/>
      <c r="AS1400" s="66"/>
      <c r="AT1400" s="66"/>
      <c r="AU1400" s="66"/>
      <c r="AV1400" s="66"/>
      <c r="AW1400" s="66"/>
      <c r="AX1400" s="66"/>
      <c r="AY1400" s="66"/>
      <c r="AZ1400" s="66"/>
      <c r="BA1400" s="66"/>
      <c r="BB1400" s="66"/>
      <c r="BC1400" s="66"/>
      <c r="BD1400" s="66"/>
      <c r="BE1400" s="66"/>
      <c r="BF1400" s="66"/>
      <c r="BG1400" s="66"/>
      <c r="BH1400" s="66"/>
      <c r="BI1400" s="66"/>
      <c r="BJ1400" s="66"/>
      <c r="BK1400" s="66"/>
      <c r="BL1400" s="66"/>
      <c r="BM1400" s="66"/>
      <c r="BN1400" s="66"/>
      <c r="BO1400" s="66"/>
      <c r="BP1400" s="66"/>
      <c r="BQ1400" s="66"/>
      <c r="BR1400" s="66"/>
      <c r="BS1400" s="66"/>
      <c r="BT1400" s="66"/>
    </row>
    <row r="1401" spans="1:72">
      <c r="A1401" s="67"/>
      <c r="B1401" s="67"/>
      <c r="C1401" s="69"/>
      <c r="D1401" s="67"/>
      <c r="E1401" s="190"/>
      <c r="F1401" s="190"/>
      <c r="G1401" s="190"/>
      <c r="H1401" s="190"/>
      <c r="I1401" s="190"/>
      <c r="J1401" s="190"/>
      <c r="K1401" s="190"/>
      <c r="L1401" s="190"/>
      <c r="M1401" s="66"/>
      <c r="N1401" s="66"/>
      <c r="O1401" s="66"/>
      <c r="P1401" s="66"/>
      <c r="Q1401" s="66"/>
      <c r="R1401" s="66"/>
      <c r="S1401" s="66"/>
      <c r="T1401" s="66"/>
      <c r="U1401" s="66"/>
      <c r="V1401" s="66"/>
      <c r="W1401" s="66"/>
      <c r="X1401" s="66"/>
      <c r="Y1401" s="66"/>
      <c r="Z1401" s="66"/>
      <c r="AA1401" s="66"/>
      <c r="AB1401" s="66"/>
      <c r="AC1401" s="66"/>
      <c r="AD1401" s="66"/>
      <c r="AE1401" s="66"/>
      <c r="AF1401" s="66"/>
      <c r="AG1401" s="66"/>
      <c r="AH1401" s="66"/>
      <c r="AI1401" s="66"/>
      <c r="AJ1401" s="66"/>
      <c r="AK1401" s="66"/>
      <c r="AL1401" s="66"/>
      <c r="AM1401" s="66"/>
      <c r="AN1401" s="66"/>
      <c r="AO1401" s="66"/>
      <c r="AP1401" s="66"/>
      <c r="AQ1401" s="66"/>
      <c r="AR1401" s="66"/>
      <c r="AS1401" s="66"/>
      <c r="AT1401" s="66"/>
      <c r="AU1401" s="66"/>
      <c r="AV1401" s="66"/>
      <c r="AW1401" s="66"/>
      <c r="AX1401" s="66"/>
      <c r="AY1401" s="66"/>
      <c r="AZ1401" s="66"/>
      <c r="BA1401" s="66"/>
      <c r="BB1401" s="66"/>
      <c r="BC1401" s="66"/>
      <c r="BD1401" s="66"/>
      <c r="BE1401" s="66"/>
      <c r="BF1401" s="66"/>
      <c r="BG1401" s="66"/>
      <c r="BH1401" s="66"/>
      <c r="BI1401" s="66"/>
      <c r="BJ1401" s="66"/>
      <c r="BK1401" s="66"/>
      <c r="BL1401" s="66"/>
      <c r="BM1401" s="66"/>
      <c r="BN1401" s="66"/>
      <c r="BO1401" s="66"/>
      <c r="BP1401" s="66"/>
      <c r="BQ1401" s="66"/>
      <c r="BR1401" s="66"/>
      <c r="BS1401" s="66"/>
      <c r="BT1401" s="66"/>
    </row>
    <row r="1402" spans="1:72">
      <c r="A1402" s="67"/>
      <c r="B1402" s="67"/>
      <c r="C1402" s="69"/>
      <c r="D1402" s="67"/>
      <c r="E1402" s="190"/>
      <c r="F1402" s="190"/>
      <c r="G1402" s="190"/>
      <c r="H1402" s="190"/>
      <c r="I1402" s="190"/>
      <c r="J1402" s="190"/>
      <c r="K1402" s="190"/>
      <c r="L1402" s="190"/>
      <c r="M1402" s="66"/>
      <c r="N1402" s="66"/>
      <c r="O1402" s="66"/>
      <c r="P1402" s="66"/>
      <c r="Q1402" s="66"/>
      <c r="R1402" s="66"/>
      <c r="S1402" s="66"/>
      <c r="T1402" s="66"/>
      <c r="U1402" s="66"/>
      <c r="V1402" s="66"/>
      <c r="W1402" s="66"/>
      <c r="X1402" s="66"/>
      <c r="Y1402" s="66"/>
      <c r="Z1402" s="66"/>
      <c r="AA1402" s="66"/>
      <c r="AB1402" s="66"/>
      <c r="AC1402" s="66"/>
      <c r="AD1402" s="66"/>
      <c r="AE1402" s="66"/>
      <c r="AF1402" s="66"/>
      <c r="AG1402" s="66"/>
      <c r="AH1402" s="66"/>
      <c r="AI1402" s="66"/>
      <c r="AJ1402" s="66"/>
      <c r="AK1402" s="66"/>
      <c r="AL1402" s="66"/>
      <c r="AM1402" s="66"/>
      <c r="AN1402" s="66"/>
      <c r="AO1402" s="66"/>
      <c r="AP1402" s="66"/>
      <c r="AQ1402" s="66"/>
      <c r="AR1402" s="66"/>
      <c r="AS1402" s="66"/>
      <c r="AT1402" s="66"/>
      <c r="AU1402" s="66"/>
      <c r="AV1402" s="66"/>
      <c r="AW1402" s="66"/>
      <c r="AX1402" s="66"/>
      <c r="AY1402" s="66"/>
      <c r="AZ1402" s="66"/>
      <c r="BA1402" s="66"/>
      <c r="BB1402" s="66"/>
      <c r="BC1402" s="66"/>
      <c r="BD1402" s="66"/>
      <c r="BE1402" s="66"/>
      <c r="BF1402" s="66"/>
      <c r="BG1402" s="66"/>
      <c r="BH1402" s="66"/>
      <c r="BI1402" s="66"/>
      <c r="BJ1402" s="66"/>
      <c r="BK1402" s="66"/>
      <c r="BL1402" s="66"/>
      <c r="BM1402" s="66"/>
      <c r="BN1402" s="66"/>
      <c r="BO1402" s="66"/>
      <c r="BP1402" s="66"/>
      <c r="BQ1402" s="66"/>
      <c r="BR1402" s="66"/>
      <c r="BS1402" s="66"/>
      <c r="BT1402" s="66"/>
    </row>
    <row r="1403" spans="1:72">
      <c r="A1403" s="67"/>
      <c r="B1403" s="67"/>
      <c r="C1403" s="69"/>
      <c r="D1403" s="67"/>
      <c r="E1403" s="190"/>
      <c r="F1403" s="190"/>
      <c r="G1403" s="190"/>
      <c r="H1403" s="190"/>
      <c r="I1403" s="190"/>
      <c r="J1403" s="190"/>
      <c r="K1403" s="190"/>
      <c r="L1403" s="190"/>
      <c r="M1403" s="66"/>
      <c r="N1403" s="66"/>
      <c r="O1403" s="66"/>
      <c r="P1403" s="66"/>
      <c r="Q1403" s="66"/>
      <c r="R1403" s="66"/>
      <c r="S1403" s="66"/>
      <c r="T1403" s="66"/>
      <c r="U1403" s="66"/>
      <c r="V1403" s="66"/>
      <c r="W1403" s="66"/>
      <c r="X1403" s="66"/>
      <c r="Y1403" s="66"/>
      <c r="Z1403" s="66"/>
      <c r="AA1403" s="66"/>
      <c r="AB1403" s="66"/>
      <c r="AC1403" s="66"/>
      <c r="AD1403" s="66"/>
      <c r="AE1403" s="66"/>
      <c r="AF1403" s="66"/>
      <c r="AG1403" s="66"/>
      <c r="AH1403" s="66"/>
      <c r="AI1403" s="66"/>
      <c r="AJ1403" s="66"/>
      <c r="AK1403" s="66"/>
      <c r="AL1403" s="66"/>
      <c r="AM1403" s="66"/>
      <c r="AN1403" s="66"/>
      <c r="AO1403" s="66"/>
      <c r="AP1403" s="66"/>
      <c r="AQ1403" s="66"/>
      <c r="AR1403" s="66"/>
      <c r="AS1403" s="66"/>
      <c r="AT1403" s="66"/>
      <c r="AU1403" s="66"/>
      <c r="AV1403" s="66"/>
      <c r="AW1403" s="66"/>
      <c r="AX1403" s="66"/>
      <c r="AY1403" s="66"/>
      <c r="AZ1403" s="66"/>
      <c r="BA1403" s="66"/>
      <c r="BB1403" s="66"/>
      <c r="BC1403" s="66"/>
      <c r="BD1403" s="66"/>
      <c r="BE1403" s="66"/>
      <c r="BF1403" s="66"/>
      <c r="BG1403" s="66"/>
      <c r="BH1403" s="66"/>
      <c r="BI1403" s="66"/>
      <c r="BJ1403" s="66"/>
      <c r="BK1403" s="66"/>
      <c r="BL1403" s="66"/>
      <c r="BM1403" s="66"/>
      <c r="BN1403" s="66"/>
      <c r="BO1403" s="66"/>
      <c r="BP1403" s="66"/>
      <c r="BQ1403" s="66"/>
      <c r="BR1403" s="66"/>
      <c r="BS1403" s="66"/>
      <c r="BT1403" s="66"/>
    </row>
    <row r="1404" spans="1:72">
      <c r="A1404" s="67"/>
      <c r="B1404" s="67"/>
      <c r="C1404" s="69"/>
      <c r="D1404" s="67"/>
      <c r="E1404" s="190"/>
      <c r="F1404" s="190"/>
      <c r="G1404" s="190"/>
      <c r="H1404" s="190"/>
      <c r="I1404" s="190"/>
      <c r="J1404" s="190"/>
      <c r="K1404" s="190"/>
      <c r="L1404" s="190"/>
      <c r="M1404" s="66"/>
      <c r="N1404" s="66"/>
      <c r="O1404" s="66"/>
      <c r="P1404" s="66"/>
      <c r="Q1404" s="66"/>
      <c r="R1404" s="66"/>
      <c r="S1404" s="66"/>
      <c r="T1404" s="66"/>
      <c r="U1404" s="66"/>
      <c r="V1404" s="66"/>
      <c r="W1404" s="66"/>
      <c r="X1404" s="66"/>
      <c r="Y1404" s="66"/>
      <c r="Z1404" s="66"/>
      <c r="AA1404" s="66"/>
      <c r="AB1404" s="66"/>
      <c r="AC1404" s="66"/>
      <c r="AD1404" s="66"/>
      <c r="AE1404" s="66"/>
      <c r="AF1404" s="66"/>
      <c r="AG1404" s="66"/>
      <c r="AH1404" s="66"/>
      <c r="AI1404" s="66"/>
      <c r="AJ1404" s="66"/>
      <c r="AK1404" s="66"/>
      <c r="AL1404" s="66"/>
      <c r="AM1404" s="66"/>
      <c r="AN1404" s="66"/>
      <c r="AO1404" s="66"/>
      <c r="AP1404" s="66"/>
      <c r="AQ1404" s="66"/>
      <c r="AR1404" s="66"/>
      <c r="AS1404" s="66"/>
      <c r="AT1404" s="66"/>
      <c r="AU1404" s="66"/>
      <c r="AV1404" s="66"/>
      <c r="AW1404" s="66"/>
      <c r="AX1404" s="66"/>
      <c r="AY1404" s="66"/>
      <c r="AZ1404" s="66"/>
      <c r="BA1404" s="66"/>
      <c r="BB1404" s="66"/>
      <c r="BC1404" s="66"/>
      <c r="BD1404" s="66"/>
      <c r="BE1404" s="66"/>
      <c r="BF1404" s="66"/>
      <c r="BG1404" s="66"/>
      <c r="BH1404" s="66"/>
      <c r="BI1404" s="66"/>
      <c r="BJ1404" s="66"/>
      <c r="BK1404" s="66"/>
      <c r="BL1404" s="66"/>
      <c r="BM1404" s="66"/>
      <c r="BN1404" s="66"/>
      <c r="BO1404" s="66"/>
      <c r="BP1404" s="66"/>
      <c r="BQ1404" s="66"/>
      <c r="BR1404" s="66"/>
      <c r="BS1404" s="66"/>
      <c r="BT1404" s="66"/>
    </row>
    <row r="1405" spans="1:72">
      <c r="A1405" s="67"/>
      <c r="B1405" s="67"/>
      <c r="C1405" s="69"/>
      <c r="D1405" s="67"/>
      <c r="E1405" s="190"/>
      <c r="F1405" s="190"/>
      <c r="G1405" s="190"/>
      <c r="H1405" s="190"/>
      <c r="I1405" s="190"/>
      <c r="J1405" s="190"/>
      <c r="K1405" s="190"/>
      <c r="L1405" s="190"/>
      <c r="M1405" s="66"/>
      <c r="N1405" s="66"/>
      <c r="O1405" s="66"/>
      <c r="P1405" s="66"/>
      <c r="Q1405" s="66"/>
      <c r="R1405" s="66"/>
      <c r="S1405" s="66"/>
      <c r="T1405" s="66"/>
      <c r="U1405" s="66"/>
      <c r="V1405" s="66"/>
      <c r="W1405" s="66"/>
      <c r="X1405" s="66"/>
      <c r="Y1405" s="66"/>
      <c r="Z1405" s="66"/>
      <c r="AA1405" s="66"/>
      <c r="AB1405" s="66"/>
      <c r="AC1405" s="66"/>
      <c r="AD1405" s="66"/>
      <c r="AE1405" s="66"/>
      <c r="AF1405" s="66"/>
      <c r="AG1405" s="66"/>
      <c r="AH1405" s="66"/>
      <c r="AI1405" s="66"/>
      <c r="AJ1405" s="66"/>
      <c r="AK1405" s="66"/>
      <c r="AL1405" s="66"/>
      <c r="AM1405" s="66"/>
      <c r="AN1405" s="66"/>
      <c r="AO1405" s="66"/>
      <c r="AP1405" s="66"/>
      <c r="AQ1405" s="66"/>
      <c r="AR1405" s="66"/>
      <c r="AS1405" s="66"/>
      <c r="AT1405" s="66"/>
      <c r="AU1405" s="66"/>
      <c r="AV1405" s="66"/>
      <c r="AW1405" s="66"/>
      <c r="AX1405" s="66"/>
      <c r="AY1405" s="66"/>
      <c r="AZ1405" s="66"/>
      <c r="BA1405" s="66"/>
      <c r="BB1405" s="66"/>
      <c r="BC1405" s="66"/>
      <c r="BD1405" s="66"/>
      <c r="BE1405" s="66"/>
      <c r="BF1405" s="66"/>
      <c r="BG1405" s="66"/>
      <c r="BH1405" s="66"/>
      <c r="BI1405" s="66"/>
      <c r="BJ1405" s="66"/>
      <c r="BK1405" s="66"/>
      <c r="BL1405" s="66"/>
      <c r="BM1405" s="66"/>
      <c r="BN1405" s="66"/>
      <c r="BO1405" s="66"/>
      <c r="BP1405" s="66"/>
      <c r="BQ1405" s="66"/>
      <c r="BR1405" s="66"/>
      <c r="BS1405" s="66"/>
      <c r="BT1405" s="66"/>
    </row>
    <row r="1406" spans="1:72">
      <c r="A1406" s="67"/>
      <c r="B1406" s="67"/>
      <c r="C1406" s="69"/>
      <c r="D1406" s="67"/>
      <c r="E1406" s="190"/>
      <c r="F1406" s="190"/>
      <c r="G1406" s="190"/>
      <c r="H1406" s="190"/>
      <c r="I1406" s="190"/>
      <c r="J1406" s="190"/>
      <c r="K1406" s="190"/>
      <c r="L1406" s="190"/>
      <c r="M1406" s="66"/>
      <c r="N1406" s="66"/>
      <c r="O1406" s="66"/>
      <c r="P1406" s="66"/>
      <c r="Q1406" s="66"/>
      <c r="R1406" s="66"/>
      <c r="S1406" s="66"/>
      <c r="T1406" s="66"/>
      <c r="U1406" s="66"/>
      <c r="V1406" s="66"/>
      <c r="W1406" s="66"/>
      <c r="X1406" s="66"/>
      <c r="Y1406" s="66"/>
      <c r="Z1406" s="66"/>
      <c r="AA1406" s="66"/>
      <c r="AB1406" s="66"/>
      <c r="AC1406" s="66"/>
      <c r="AD1406" s="66"/>
      <c r="AE1406" s="66"/>
      <c r="AF1406" s="66"/>
      <c r="AG1406" s="66"/>
      <c r="AH1406" s="66"/>
      <c r="AI1406" s="66"/>
      <c r="AJ1406" s="66"/>
      <c r="AK1406" s="66"/>
      <c r="AL1406" s="66"/>
      <c r="AM1406" s="66"/>
      <c r="AN1406" s="66"/>
      <c r="AO1406" s="66"/>
      <c r="AP1406" s="66"/>
      <c r="AQ1406" s="66"/>
      <c r="AR1406" s="66"/>
      <c r="AS1406" s="66"/>
      <c r="AT1406" s="66"/>
      <c r="AU1406" s="66"/>
      <c r="AV1406" s="66"/>
      <c r="AW1406" s="66"/>
      <c r="AX1406" s="66"/>
      <c r="AY1406" s="66"/>
      <c r="AZ1406" s="66"/>
      <c r="BA1406" s="66"/>
      <c r="BB1406" s="66"/>
      <c r="BC1406" s="66"/>
      <c r="BD1406" s="66"/>
      <c r="BE1406" s="66"/>
      <c r="BF1406" s="66"/>
      <c r="BG1406" s="66"/>
      <c r="BH1406" s="66"/>
      <c r="BI1406" s="66"/>
      <c r="BJ1406" s="66"/>
      <c r="BK1406" s="66"/>
      <c r="BL1406" s="66"/>
      <c r="BM1406" s="66"/>
      <c r="BN1406" s="66"/>
      <c r="BO1406" s="66"/>
      <c r="BP1406" s="66"/>
      <c r="BQ1406" s="66"/>
      <c r="BR1406" s="66"/>
      <c r="BS1406" s="66"/>
      <c r="BT1406" s="66"/>
    </row>
    <row r="1407" spans="1:72">
      <c r="A1407" s="67"/>
      <c r="B1407" s="67"/>
      <c r="C1407" s="69"/>
      <c r="D1407" s="67"/>
      <c r="E1407" s="190"/>
      <c r="F1407" s="190"/>
      <c r="G1407" s="190"/>
      <c r="H1407" s="190"/>
      <c r="I1407" s="190"/>
      <c r="J1407" s="190"/>
      <c r="K1407" s="190"/>
      <c r="L1407" s="190"/>
      <c r="M1407" s="66"/>
      <c r="N1407" s="66"/>
      <c r="O1407" s="66"/>
      <c r="P1407" s="66"/>
      <c r="Q1407" s="66"/>
      <c r="R1407" s="66"/>
      <c r="S1407" s="66"/>
      <c r="T1407" s="66"/>
      <c r="U1407" s="66"/>
      <c r="V1407" s="66"/>
      <c r="W1407" s="66"/>
      <c r="X1407" s="66"/>
      <c r="Y1407" s="66"/>
      <c r="Z1407" s="66"/>
      <c r="AA1407" s="66"/>
      <c r="AB1407" s="66"/>
      <c r="AC1407" s="66"/>
      <c r="AD1407" s="66"/>
      <c r="AE1407" s="66"/>
      <c r="AF1407" s="66"/>
      <c r="AG1407" s="66"/>
      <c r="AH1407" s="66"/>
      <c r="AI1407" s="66"/>
      <c r="AJ1407" s="66"/>
      <c r="AK1407" s="66"/>
      <c r="AL1407" s="66"/>
      <c r="AM1407" s="66"/>
      <c r="AN1407" s="66"/>
      <c r="AO1407" s="66"/>
      <c r="AP1407" s="66"/>
      <c r="AQ1407" s="66"/>
      <c r="AR1407" s="66"/>
      <c r="AS1407" s="66"/>
      <c r="AT1407" s="66"/>
      <c r="AU1407" s="66"/>
      <c r="AV1407" s="66"/>
      <c r="AW1407" s="66"/>
      <c r="AX1407" s="66"/>
      <c r="AY1407" s="66"/>
      <c r="AZ1407" s="66"/>
      <c r="BA1407" s="66"/>
      <c r="BB1407" s="66"/>
      <c r="BC1407" s="66"/>
      <c r="BD1407" s="66"/>
      <c r="BE1407" s="66"/>
      <c r="BF1407" s="66"/>
      <c r="BG1407" s="66"/>
      <c r="BH1407" s="66"/>
      <c r="BI1407" s="66"/>
      <c r="BJ1407" s="66"/>
      <c r="BK1407" s="66"/>
      <c r="BL1407" s="66"/>
      <c r="BM1407" s="66"/>
      <c r="BN1407" s="66"/>
      <c r="BO1407" s="66"/>
      <c r="BP1407" s="66"/>
      <c r="BQ1407" s="66"/>
      <c r="BR1407" s="66"/>
      <c r="BS1407" s="66"/>
      <c r="BT1407" s="66"/>
    </row>
    <row r="1408" spans="1:72">
      <c r="A1408" s="67"/>
      <c r="B1408" s="67"/>
      <c r="C1408" s="69"/>
      <c r="D1408" s="67"/>
      <c r="E1408" s="190"/>
      <c r="F1408" s="190"/>
      <c r="G1408" s="190"/>
      <c r="H1408" s="190"/>
      <c r="I1408" s="190"/>
      <c r="J1408" s="190"/>
      <c r="K1408" s="190"/>
      <c r="L1408" s="190"/>
      <c r="M1408" s="66"/>
      <c r="N1408" s="66"/>
      <c r="O1408" s="66"/>
      <c r="P1408" s="66"/>
      <c r="Q1408" s="66"/>
      <c r="R1408" s="66"/>
      <c r="S1408" s="66"/>
      <c r="T1408" s="66"/>
      <c r="U1408" s="66"/>
      <c r="V1408" s="66"/>
      <c r="W1408" s="66"/>
      <c r="X1408" s="66"/>
      <c r="Y1408" s="66"/>
      <c r="Z1408" s="66"/>
      <c r="AA1408" s="66"/>
      <c r="AB1408" s="66"/>
      <c r="AC1408" s="66"/>
      <c r="AD1408" s="66"/>
      <c r="AE1408" s="66"/>
      <c r="AF1408" s="66"/>
      <c r="AG1408" s="66"/>
      <c r="AH1408" s="66"/>
      <c r="AI1408" s="66"/>
      <c r="AJ1408" s="66"/>
      <c r="AK1408" s="66"/>
      <c r="AL1408" s="66"/>
      <c r="AM1408" s="66"/>
      <c r="AN1408" s="66"/>
      <c r="AO1408" s="66"/>
      <c r="AP1408" s="66"/>
      <c r="AQ1408" s="66"/>
      <c r="AR1408" s="66"/>
      <c r="AS1408" s="66"/>
      <c r="AT1408" s="66"/>
      <c r="AU1408" s="66"/>
      <c r="AV1408" s="66"/>
      <c r="AW1408" s="66"/>
      <c r="AX1408" s="66"/>
      <c r="AY1408" s="66"/>
      <c r="AZ1408" s="66"/>
      <c r="BA1408" s="66"/>
      <c r="BB1408" s="66"/>
      <c r="BC1408" s="66"/>
      <c r="BD1408" s="66"/>
      <c r="BE1408" s="66"/>
      <c r="BF1408" s="66"/>
      <c r="BG1408" s="66"/>
      <c r="BH1408" s="66"/>
      <c r="BI1408" s="66"/>
      <c r="BJ1408" s="66"/>
      <c r="BK1408" s="66"/>
      <c r="BL1408" s="66"/>
      <c r="BM1408" s="66"/>
      <c r="BN1408" s="66"/>
      <c r="BO1408" s="66"/>
      <c r="BP1408" s="66"/>
      <c r="BQ1408" s="66"/>
      <c r="BR1408" s="66"/>
      <c r="BS1408" s="66"/>
      <c r="BT1408" s="66"/>
    </row>
    <row r="1409" spans="1:72">
      <c r="A1409" s="67"/>
      <c r="B1409" s="67"/>
      <c r="C1409" s="69"/>
      <c r="D1409" s="67"/>
      <c r="E1409" s="190"/>
      <c r="F1409" s="190"/>
      <c r="G1409" s="190"/>
      <c r="H1409" s="190"/>
      <c r="I1409" s="190"/>
      <c r="J1409" s="190"/>
      <c r="K1409" s="190"/>
      <c r="L1409" s="190"/>
      <c r="M1409" s="66"/>
      <c r="N1409" s="66"/>
      <c r="O1409" s="66"/>
      <c r="P1409" s="66"/>
      <c r="Q1409" s="66"/>
      <c r="R1409" s="66"/>
      <c r="S1409" s="66"/>
      <c r="T1409" s="66"/>
      <c r="U1409" s="66"/>
      <c r="V1409" s="66"/>
      <c r="W1409" s="66"/>
      <c r="X1409" s="66"/>
      <c r="Y1409" s="66"/>
      <c r="Z1409" s="66"/>
      <c r="AA1409" s="66"/>
      <c r="AB1409" s="66"/>
      <c r="AC1409" s="66"/>
      <c r="AD1409" s="66"/>
      <c r="AE1409" s="66"/>
      <c r="AF1409" s="66"/>
      <c r="AG1409" s="66"/>
      <c r="AH1409" s="66"/>
      <c r="AI1409" s="66"/>
      <c r="AJ1409" s="66"/>
      <c r="AK1409" s="66"/>
      <c r="AL1409" s="66"/>
      <c r="AM1409" s="66"/>
      <c r="AN1409" s="66"/>
      <c r="AO1409" s="66"/>
      <c r="AP1409" s="66"/>
      <c r="AQ1409" s="66"/>
      <c r="AR1409" s="66"/>
      <c r="AS1409" s="66"/>
      <c r="AT1409" s="66"/>
      <c r="AU1409" s="66"/>
      <c r="AV1409" s="66"/>
      <c r="AW1409" s="66"/>
      <c r="AX1409" s="66"/>
      <c r="AY1409" s="66"/>
      <c r="AZ1409" s="66"/>
      <c r="BA1409" s="66"/>
      <c r="BB1409" s="66"/>
      <c r="BC1409" s="66"/>
      <c r="BD1409" s="66"/>
      <c r="BE1409" s="66"/>
      <c r="BF1409" s="66"/>
      <c r="BG1409" s="66"/>
      <c r="BH1409" s="66"/>
      <c r="BI1409" s="66"/>
      <c r="BJ1409" s="66"/>
      <c r="BK1409" s="66"/>
      <c r="BL1409" s="66"/>
      <c r="BM1409" s="66"/>
      <c r="BN1409" s="66"/>
      <c r="BO1409" s="66"/>
      <c r="BP1409" s="66"/>
      <c r="BQ1409" s="66"/>
      <c r="BR1409" s="66"/>
      <c r="BS1409" s="66"/>
      <c r="BT1409" s="66"/>
    </row>
    <row r="1410" spans="1:72">
      <c r="A1410" s="67"/>
      <c r="B1410" s="67"/>
      <c r="C1410" s="69"/>
      <c r="D1410" s="67"/>
      <c r="E1410" s="190"/>
      <c r="F1410" s="190"/>
      <c r="G1410" s="190"/>
      <c r="H1410" s="190"/>
      <c r="I1410" s="190"/>
      <c r="J1410" s="190"/>
      <c r="K1410" s="190"/>
      <c r="L1410" s="190"/>
      <c r="M1410" s="66"/>
      <c r="N1410" s="66"/>
      <c r="O1410" s="66"/>
      <c r="P1410" s="66"/>
      <c r="Q1410" s="66"/>
      <c r="R1410" s="66"/>
      <c r="S1410" s="66"/>
      <c r="T1410" s="66"/>
      <c r="U1410" s="66"/>
      <c r="V1410" s="66"/>
      <c r="W1410" s="66"/>
      <c r="X1410" s="66"/>
      <c r="Y1410" s="66"/>
      <c r="Z1410" s="66"/>
      <c r="AA1410" s="66"/>
      <c r="AB1410" s="66"/>
      <c r="AC1410" s="66"/>
      <c r="AD1410" s="66"/>
      <c r="AE1410" s="66"/>
      <c r="AF1410" s="66"/>
      <c r="AG1410" s="66"/>
      <c r="AH1410" s="66"/>
      <c r="AI1410" s="66"/>
      <c r="AJ1410" s="66"/>
      <c r="AK1410" s="66"/>
      <c r="AL1410" s="66"/>
      <c r="AM1410" s="66"/>
      <c r="AN1410" s="66"/>
      <c r="AO1410" s="66"/>
      <c r="AP1410" s="66"/>
      <c r="AQ1410" s="66"/>
      <c r="AR1410" s="66"/>
      <c r="AS1410" s="66"/>
      <c r="AT1410" s="66"/>
      <c r="AU1410" s="66"/>
      <c r="AV1410" s="66"/>
      <c r="AW1410" s="66"/>
      <c r="AX1410" s="66"/>
      <c r="AY1410" s="66"/>
      <c r="AZ1410" s="66"/>
      <c r="BA1410" s="66"/>
      <c r="BB1410" s="66"/>
      <c r="BC1410" s="66"/>
      <c r="BD1410" s="66"/>
      <c r="BE1410" s="66"/>
      <c r="BF1410" s="66"/>
      <c r="BG1410" s="66"/>
      <c r="BH1410" s="66"/>
      <c r="BI1410" s="66"/>
      <c r="BJ1410" s="66"/>
      <c r="BK1410" s="66"/>
      <c r="BL1410" s="66"/>
      <c r="BM1410" s="66"/>
      <c r="BN1410" s="66"/>
      <c r="BO1410" s="66"/>
      <c r="BP1410" s="66"/>
      <c r="BQ1410" s="66"/>
      <c r="BR1410" s="66"/>
      <c r="BS1410" s="66"/>
      <c r="BT1410" s="66"/>
    </row>
    <row r="1411" spans="1:72">
      <c r="A1411" s="67"/>
      <c r="B1411" s="67"/>
      <c r="C1411" s="69"/>
      <c r="D1411" s="67"/>
      <c r="E1411" s="190"/>
      <c r="F1411" s="190"/>
      <c r="G1411" s="190"/>
      <c r="H1411" s="190"/>
      <c r="I1411" s="190"/>
      <c r="J1411" s="190"/>
      <c r="K1411" s="190"/>
      <c r="L1411" s="190"/>
      <c r="M1411" s="66"/>
      <c r="N1411" s="66"/>
      <c r="O1411" s="66"/>
      <c r="P1411" s="66"/>
      <c r="Q1411" s="66"/>
      <c r="R1411" s="66"/>
      <c r="S1411" s="66"/>
      <c r="T1411" s="66"/>
      <c r="U1411" s="66"/>
      <c r="V1411" s="66"/>
      <c r="W1411" s="66"/>
      <c r="X1411" s="66"/>
      <c r="Y1411" s="66"/>
      <c r="Z1411" s="66"/>
      <c r="AA1411" s="66"/>
      <c r="AB1411" s="66"/>
      <c r="AC1411" s="66"/>
      <c r="AD1411" s="66"/>
      <c r="AE1411" s="66"/>
      <c r="AF1411" s="66"/>
      <c r="AG1411" s="66"/>
      <c r="AH1411" s="66"/>
      <c r="AI1411" s="66"/>
      <c r="AJ1411" s="66"/>
      <c r="AK1411" s="66"/>
      <c r="AL1411" s="66"/>
      <c r="AM1411" s="66"/>
      <c r="AN1411" s="66"/>
      <c r="AO1411" s="66"/>
      <c r="AP1411" s="66"/>
      <c r="AQ1411" s="66"/>
      <c r="AR1411" s="66"/>
      <c r="AS1411" s="66"/>
      <c r="AT1411" s="66"/>
      <c r="AU1411" s="66"/>
      <c r="AV1411" s="66"/>
      <c r="AW1411" s="66"/>
      <c r="AX1411" s="66"/>
      <c r="AY1411" s="66"/>
      <c r="AZ1411" s="66"/>
      <c r="BA1411" s="66"/>
      <c r="BB1411" s="66"/>
      <c r="BC1411" s="66"/>
      <c r="BD1411" s="66"/>
      <c r="BE1411" s="66"/>
      <c r="BF1411" s="66"/>
      <c r="BG1411" s="66"/>
      <c r="BH1411" s="66"/>
      <c r="BI1411" s="66"/>
      <c r="BJ1411" s="66"/>
      <c r="BK1411" s="66"/>
      <c r="BL1411" s="66"/>
      <c r="BM1411" s="66"/>
      <c r="BN1411" s="66"/>
      <c r="BO1411" s="66"/>
      <c r="BP1411" s="66"/>
      <c r="BQ1411" s="66"/>
      <c r="BR1411" s="66"/>
      <c r="BS1411" s="66"/>
      <c r="BT1411" s="66"/>
    </row>
    <row r="1412" spans="1:72">
      <c r="A1412" s="67"/>
      <c r="B1412" s="67"/>
      <c r="C1412" s="69"/>
      <c r="D1412" s="67"/>
      <c r="E1412" s="190"/>
      <c r="F1412" s="190"/>
      <c r="G1412" s="190"/>
      <c r="H1412" s="190"/>
      <c r="I1412" s="190"/>
      <c r="J1412" s="190"/>
      <c r="K1412" s="190"/>
      <c r="L1412" s="190"/>
      <c r="M1412" s="66"/>
      <c r="N1412" s="66"/>
      <c r="O1412" s="66"/>
      <c r="P1412" s="66"/>
      <c r="Q1412" s="66"/>
      <c r="R1412" s="66"/>
      <c r="S1412" s="66"/>
      <c r="T1412" s="66"/>
      <c r="U1412" s="66"/>
      <c r="V1412" s="66"/>
      <c r="W1412" s="66"/>
      <c r="X1412" s="66"/>
      <c r="Y1412" s="66"/>
      <c r="Z1412" s="66"/>
      <c r="AA1412" s="66"/>
      <c r="AB1412" s="66"/>
      <c r="AC1412" s="66"/>
      <c r="AD1412" s="66"/>
      <c r="AE1412" s="66"/>
      <c r="AF1412" s="66"/>
      <c r="AG1412" s="66"/>
      <c r="AH1412" s="66"/>
      <c r="AI1412" s="66"/>
      <c r="AJ1412" s="66"/>
      <c r="AK1412" s="66"/>
      <c r="AL1412" s="66"/>
      <c r="AM1412" s="66"/>
      <c r="AN1412" s="66"/>
      <c r="AO1412" s="66"/>
      <c r="AP1412" s="66"/>
      <c r="AQ1412" s="66"/>
      <c r="AR1412" s="66"/>
      <c r="AS1412" s="66"/>
      <c r="AT1412" s="66"/>
      <c r="AU1412" s="66"/>
      <c r="AV1412" s="66"/>
      <c r="AW1412" s="66"/>
      <c r="AX1412" s="66"/>
      <c r="AY1412" s="66"/>
      <c r="AZ1412" s="66"/>
      <c r="BA1412" s="66"/>
      <c r="BB1412" s="66"/>
      <c r="BC1412" s="66"/>
      <c r="BD1412" s="66"/>
      <c r="BE1412" s="66"/>
      <c r="BF1412" s="66"/>
      <c r="BG1412" s="66"/>
      <c r="BH1412" s="66"/>
      <c r="BI1412" s="66"/>
      <c r="BJ1412" s="66"/>
      <c r="BK1412" s="66"/>
      <c r="BL1412" s="66"/>
      <c r="BM1412" s="66"/>
      <c r="BN1412" s="66"/>
      <c r="BO1412" s="66"/>
      <c r="BP1412" s="66"/>
      <c r="BQ1412" s="66"/>
      <c r="BR1412" s="66"/>
      <c r="BS1412" s="66"/>
      <c r="BT1412" s="66"/>
    </row>
    <row r="1413" spans="1:72">
      <c r="A1413" s="67"/>
      <c r="B1413" s="67"/>
      <c r="C1413" s="69"/>
      <c r="D1413" s="67"/>
      <c r="E1413" s="190"/>
      <c r="F1413" s="190"/>
      <c r="G1413" s="190"/>
      <c r="H1413" s="190"/>
      <c r="I1413" s="190"/>
      <c r="J1413" s="190"/>
      <c r="K1413" s="190"/>
      <c r="L1413" s="190"/>
      <c r="M1413" s="66"/>
      <c r="N1413" s="66"/>
      <c r="O1413" s="66"/>
      <c r="P1413" s="66"/>
      <c r="Q1413" s="66"/>
      <c r="R1413" s="66"/>
      <c r="S1413" s="66"/>
      <c r="T1413" s="66"/>
      <c r="U1413" s="66"/>
      <c r="V1413" s="66"/>
      <c r="W1413" s="66"/>
      <c r="X1413" s="66"/>
      <c r="Y1413" s="66"/>
      <c r="Z1413" s="66"/>
      <c r="AA1413" s="66"/>
      <c r="AB1413" s="66"/>
      <c r="AC1413" s="66"/>
      <c r="AD1413" s="66"/>
      <c r="AE1413" s="66"/>
      <c r="AF1413" s="66"/>
      <c r="AG1413" s="66"/>
      <c r="AH1413" s="66"/>
      <c r="AI1413" s="66"/>
      <c r="AJ1413" s="66"/>
      <c r="AK1413" s="66"/>
      <c r="AL1413" s="66"/>
      <c r="AM1413" s="66"/>
      <c r="AN1413" s="66"/>
      <c r="AO1413" s="66"/>
      <c r="AP1413" s="66"/>
      <c r="AQ1413" s="66"/>
      <c r="AR1413" s="66"/>
      <c r="AS1413" s="66"/>
      <c r="AT1413" s="66"/>
      <c r="AU1413" s="66"/>
      <c r="AV1413" s="66"/>
      <c r="AW1413" s="66"/>
      <c r="AX1413" s="66"/>
      <c r="AY1413" s="66"/>
      <c r="AZ1413" s="66"/>
      <c r="BA1413" s="66"/>
      <c r="BB1413" s="66"/>
      <c r="BC1413" s="66"/>
      <c r="BD1413" s="66"/>
      <c r="BE1413" s="66"/>
      <c r="BF1413" s="66"/>
      <c r="BG1413" s="66"/>
      <c r="BH1413" s="66"/>
      <c r="BI1413" s="66"/>
      <c r="BJ1413" s="66"/>
      <c r="BK1413" s="66"/>
      <c r="BL1413" s="66"/>
      <c r="BM1413" s="66"/>
      <c r="BN1413" s="66"/>
      <c r="BO1413" s="66"/>
      <c r="BP1413" s="66"/>
      <c r="BQ1413" s="66"/>
      <c r="BR1413" s="66"/>
      <c r="BS1413" s="66"/>
      <c r="BT1413" s="66"/>
    </row>
    <row r="1414" spans="1:72">
      <c r="A1414" s="67"/>
      <c r="B1414" s="67"/>
      <c r="C1414" s="69"/>
      <c r="D1414" s="67"/>
      <c r="E1414" s="190"/>
      <c r="F1414" s="190"/>
      <c r="G1414" s="190"/>
      <c r="H1414" s="190"/>
      <c r="I1414" s="190"/>
      <c r="J1414" s="190"/>
      <c r="K1414" s="190"/>
      <c r="L1414" s="190"/>
      <c r="M1414" s="66"/>
      <c r="N1414" s="66"/>
      <c r="O1414" s="66"/>
      <c r="P1414" s="66"/>
      <c r="Q1414" s="66"/>
      <c r="R1414" s="66"/>
      <c r="S1414" s="66"/>
      <c r="T1414" s="66"/>
      <c r="U1414" s="66"/>
      <c r="V1414" s="66"/>
      <c r="W1414" s="66"/>
      <c r="X1414" s="66"/>
      <c r="Y1414" s="66"/>
      <c r="Z1414" s="66"/>
      <c r="AA1414" s="66"/>
      <c r="AB1414" s="66"/>
      <c r="AC1414" s="66"/>
      <c r="AD1414" s="66"/>
      <c r="AE1414" s="66"/>
      <c r="AF1414" s="66"/>
      <c r="AG1414" s="66"/>
      <c r="AH1414" s="66"/>
      <c r="AI1414" s="66"/>
      <c r="AJ1414" s="66"/>
      <c r="AK1414" s="66"/>
      <c r="AL1414" s="66"/>
      <c r="AM1414" s="66"/>
      <c r="AN1414" s="66"/>
      <c r="AO1414" s="66"/>
      <c r="AP1414" s="66"/>
      <c r="AQ1414" s="66"/>
      <c r="AR1414" s="66"/>
      <c r="AS1414" s="66"/>
      <c r="AT1414" s="66"/>
      <c r="AU1414" s="66"/>
      <c r="AV1414" s="66"/>
      <c r="AW1414" s="66"/>
      <c r="AX1414" s="66"/>
      <c r="AY1414" s="66"/>
      <c r="AZ1414" s="66"/>
      <c r="BA1414" s="66"/>
      <c r="BB1414" s="66"/>
      <c r="BC1414" s="66"/>
      <c r="BD1414" s="66"/>
      <c r="BE1414" s="66"/>
      <c r="BF1414" s="66"/>
      <c r="BG1414" s="66"/>
      <c r="BH1414" s="66"/>
      <c r="BI1414" s="66"/>
      <c r="BJ1414" s="66"/>
      <c r="BK1414" s="66"/>
      <c r="BL1414" s="66"/>
      <c r="BM1414" s="66"/>
      <c r="BN1414" s="66"/>
      <c r="BO1414" s="66"/>
      <c r="BP1414" s="66"/>
      <c r="BQ1414" s="66"/>
      <c r="BR1414" s="66"/>
      <c r="BS1414" s="66"/>
      <c r="BT1414" s="66"/>
    </row>
    <row r="1415" spans="1:72">
      <c r="A1415" s="67"/>
      <c r="B1415" s="67"/>
      <c r="C1415" s="69"/>
      <c r="D1415" s="67"/>
      <c r="E1415" s="190"/>
      <c r="F1415" s="190"/>
      <c r="G1415" s="190"/>
      <c r="H1415" s="190"/>
      <c r="I1415" s="190"/>
      <c r="J1415" s="190"/>
      <c r="K1415" s="190"/>
      <c r="L1415" s="190"/>
      <c r="M1415" s="66"/>
      <c r="N1415" s="66"/>
      <c r="O1415" s="66"/>
      <c r="P1415" s="66"/>
      <c r="Q1415" s="66"/>
      <c r="R1415" s="66"/>
      <c r="S1415" s="66"/>
      <c r="T1415" s="66"/>
      <c r="U1415" s="66"/>
      <c r="V1415" s="66"/>
      <c r="W1415" s="66"/>
      <c r="X1415" s="66"/>
      <c r="Y1415" s="66"/>
      <c r="Z1415" s="66"/>
      <c r="AA1415" s="66"/>
      <c r="AB1415" s="66"/>
      <c r="AC1415" s="66"/>
      <c r="AD1415" s="66"/>
      <c r="AE1415" s="66"/>
      <c r="AF1415" s="66"/>
      <c r="AG1415" s="66"/>
      <c r="AH1415" s="66"/>
      <c r="AI1415" s="66"/>
      <c r="AJ1415" s="66"/>
      <c r="AK1415" s="66"/>
      <c r="AL1415" s="66"/>
      <c r="AM1415" s="66"/>
      <c r="AN1415" s="66"/>
      <c r="AO1415" s="66"/>
      <c r="AP1415" s="66"/>
      <c r="AQ1415" s="66"/>
      <c r="AR1415" s="66"/>
      <c r="AS1415" s="66"/>
      <c r="AT1415" s="66"/>
      <c r="AU1415" s="66"/>
      <c r="AV1415" s="66"/>
      <c r="AW1415" s="66"/>
      <c r="AX1415" s="66"/>
      <c r="AY1415" s="66"/>
      <c r="AZ1415" s="66"/>
      <c r="BA1415" s="66"/>
      <c r="BB1415" s="66"/>
      <c r="BC1415" s="66"/>
      <c r="BD1415" s="66"/>
      <c r="BE1415" s="66"/>
      <c r="BF1415" s="66"/>
      <c r="BG1415" s="66"/>
      <c r="BH1415" s="66"/>
      <c r="BI1415" s="66"/>
      <c r="BJ1415" s="66"/>
      <c r="BK1415" s="66"/>
      <c r="BL1415" s="66"/>
      <c r="BM1415" s="66"/>
      <c r="BN1415" s="66"/>
      <c r="BO1415" s="66"/>
      <c r="BP1415" s="66"/>
      <c r="BQ1415" s="66"/>
      <c r="BR1415" s="66"/>
      <c r="BS1415" s="66"/>
      <c r="BT1415" s="66"/>
    </row>
    <row r="1416" spans="1:72">
      <c r="A1416" s="67"/>
      <c r="B1416" s="67"/>
      <c r="C1416" s="69"/>
      <c r="D1416" s="67"/>
      <c r="E1416" s="190"/>
      <c r="F1416" s="190"/>
      <c r="G1416" s="190"/>
      <c r="H1416" s="190"/>
      <c r="I1416" s="190"/>
      <c r="J1416" s="190"/>
      <c r="K1416" s="190"/>
      <c r="L1416" s="190"/>
      <c r="M1416" s="66"/>
      <c r="N1416" s="66"/>
      <c r="O1416" s="66"/>
      <c r="P1416" s="66"/>
      <c r="Q1416" s="66"/>
      <c r="R1416" s="66"/>
      <c r="S1416" s="66"/>
      <c r="T1416" s="66"/>
      <c r="U1416" s="66"/>
      <c r="V1416" s="66"/>
      <c r="W1416" s="66"/>
      <c r="X1416" s="66"/>
      <c r="Y1416" s="66"/>
      <c r="Z1416" s="66"/>
      <c r="AA1416" s="66"/>
      <c r="AB1416" s="66"/>
      <c r="AC1416" s="66"/>
      <c r="AD1416" s="66"/>
      <c r="AE1416" s="66"/>
      <c r="AF1416" s="66"/>
      <c r="AG1416" s="66"/>
      <c r="AH1416" s="66"/>
      <c r="AI1416" s="66"/>
      <c r="AJ1416" s="66"/>
      <c r="AK1416" s="66"/>
      <c r="AL1416" s="66"/>
      <c r="AM1416" s="66"/>
      <c r="AN1416" s="66"/>
      <c r="AO1416" s="66"/>
      <c r="AP1416" s="66"/>
      <c r="AQ1416" s="66"/>
      <c r="AR1416" s="66"/>
      <c r="AS1416" s="66"/>
      <c r="AT1416" s="66"/>
      <c r="AU1416" s="66"/>
      <c r="AV1416" s="66"/>
      <c r="AW1416" s="66"/>
      <c r="AX1416" s="66"/>
      <c r="AY1416" s="66"/>
      <c r="AZ1416" s="66"/>
      <c r="BA1416" s="66"/>
      <c r="BB1416" s="66"/>
      <c r="BC1416" s="66"/>
      <c r="BD1416" s="66"/>
      <c r="BE1416" s="66"/>
      <c r="BF1416" s="66"/>
      <c r="BG1416" s="66"/>
      <c r="BH1416" s="66"/>
      <c r="BI1416" s="66"/>
      <c r="BJ1416" s="66"/>
      <c r="BK1416" s="66"/>
      <c r="BL1416" s="66"/>
      <c r="BM1416" s="66"/>
      <c r="BN1416" s="66"/>
      <c r="BO1416" s="66"/>
      <c r="BP1416" s="66"/>
      <c r="BQ1416" s="66"/>
      <c r="BR1416" s="66"/>
      <c r="BS1416" s="66"/>
      <c r="BT1416" s="66"/>
    </row>
    <row r="1417" spans="1:72">
      <c r="A1417" s="67"/>
      <c r="B1417" s="67"/>
      <c r="C1417" s="69"/>
      <c r="D1417" s="67"/>
      <c r="E1417" s="190"/>
      <c r="F1417" s="190"/>
      <c r="G1417" s="190"/>
      <c r="H1417" s="190"/>
      <c r="I1417" s="190"/>
      <c r="J1417" s="190"/>
      <c r="K1417" s="190"/>
      <c r="L1417" s="190"/>
      <c r="M1417" s="66"/>
      <c r="N1417" s="66"/>
      <c r="O1417" s="66"/>
      <c r="P1417" s="66"/>
      <c r="Q1417" s="66"/>
      <c r="R1417" s="66"/>
      <c r="S1417" s="66"/>
      <c r="T1417" s="66"/>
      <c r="U1417" s="66"/>
      <c r="V1417" s="66"/>
      <c r="W1417" s="66"/>
      <c r="X1417" s="66"/>
      <c r="Y1417" s="66"/>
      <c r="Z1417" s="66"/>
      <c r="AA1417" s="66"/>
      <c r="AB1417" s="66"/>
      <c r="AC1417" s="66"/>
      <c r="AD1417" s="66"/>
      <c r="AE1417" s="66"/>
      <c r="AF1417" s="66"/>
      <c r="AG1417" s="66"/>
      <c r="AH1417" s="66"/>
      <c r="AI1417" s="66"/>
      <c r="AJ1417" s="66"/>
      <c r="AK1417" s="66"/>
      <c r="AL1417" s="66"/>
      <c r="AM1417" s="66"/>
      <c r="AN1417" s="66"/>
      <c r="AO1417" s="66"/>
      <c r="AP1417" s="66"/>
      <c r="AQ1417" s="66"/>
      <c r="AR1417" s="66"/>
      <c r="AS1417" s="66"/>
      <c r="AT1417" s="66"/>
      <c r="AU1417" s="66"/>
      <c r="AV1417" s="66"/>
      <c r="AW1417" s="66"/>
      <c r="AX1417" s="66"/>
      <c r="AY1417" s="66"/>
      <c r="AZ1417" s="66"/>
      <c r="BA1417" s="66"/>
      <c r="BB1417" s="66"/>
      <c r="BC1417" s="66"/>
      <c r="BD1417" s="66"/>
      <c r="BE1417" s="66"/>
      <c r="BF1417" s="66"/>
      <c r="BG1417" s="66"/>
      <c r="BH1417" s="66"/>
      <c r="BI1417" s="66"/>
      <c r="BJ1417" s="66"/>
      <c r="BK1417" s="66"/>
      <c r="BL1417" s="66"/>
      <c r="BM1417" s="66"/>
      <c r="BN1417" s="66"/>
      <c r="BO1417" s="66"/>
      <c r="BP1417" s="66"/>
      <c r="BQ1417" s="66"/>
      <c r="BR1417" s="66"/>
      <c r="BS1417" s="66"/>
      <c r="BT1417" s="66"/>
    </row>
    <row r="1418" spans="1:72">
      <c r="A1418" s="67"/>
      <c r="B1418" s="67"/>
      <c r="C1418" s="69"/>
      <c r="D1418" s="67"/>
      <c r="E1418" s="190"/>
      <c r="F1418" s="190"/>
      <c r="G1418" s="190"/>
      <c r="H1418" s="190"/>
      <c r="I1418" s="190"/>
      <c r="J1418" s="190"/>
      <c r="K1418" s="190"/>
      <c r="L1418" s="190"/>
      <c r="M1418" s="66"/>
      <c r="N1418" s="66"/>
      <c r="O1418" s="66"/>
      <c r="P1418" s="66"/>
      <c r="Q1418" s="66"/>
      <c r="R1418" s="66"/>
      <c r="S1418" s="66"/>
      <c r="T1418" s="66"/>
      <c r="U1418" s="66"/>
      <c r="V1418" s="66"/>
      <c r="W1418" s="66"/>
      <c r="X1418" s="66"/>
      <c r="Y1418" s="66"/>
      <c r="Z1418" s="66"/>
      <c r="AA1418" s="66"/>
      <c r="AB1418" s="66"/>
      <c r="AC1418" s="66"/>
      <c r="AD1418" s="66"/>
      <c r="AE1418" s="66"/>
      <c r="AF1418" s="66"/>
      <c r="AG1418" s="66"/>
      <c r="AH1418" s="66"/>
      <c r="AI1418" s="66"/>
      <c r="AJ1418" s="66"/>
      <c r="AK1418" s="66"/>
      <c r="AL1418" s="66"/>
      <c r="AM1418" s="66"/>
      <c r="AN1418" s="66"/>
      <c r="AO1418" s="66"/>
      <c r="AP1418" s="66"/>
      <c r="AQ1418" s="66"/>
      <c r="AR1418" s="66"/>
      <c r="AS1418" s="66"/>
      <c r="AT1418" s="66"/>
      <c r="AU1418" s="66"/>
      <c r="AV1418" s="66"/>
      <c r="AW1418" s="66"/>
      <c r="AX1418" s="66"/>
      <c r="AY1418" s="66"/>
      <c r="AZ1418" s="66"/>
      <c r="BA1418" s="66"/>
      <c r="BB1418" s="66"/>
      <c r="BC1418" s="66"/>
      <c r="BD1418" s="66"/>
      <c r="BE1418" s="66"/>
      <c r="BF1418" s="66"/>
      <c r="BG1418" s="66"/>
      <c r="BH1418" s="66"/>
      <c r="BI1418" s="66"/>
      <c r="BJ1418" s="66"/>
      <c r="BK1418" s="66"/>
      <c r="BL1418" s="66"/>
      <c r="BM1418" s="66"/>
      <c r="BN1418" s="66"/>
      <c r="BO1418" s="66"/>
      <c r="BP1418" s="66"/>
      <c r="BQ1418" s="66"/>
      <c r="BR1418" s="66"/>
      <c r="BS1418" s="66"/>
      <c r="BT1418" s="66"/>
    </row>
    <row r="1419" spans="1:72">
      <c r="A1419" s="67"/>
      <c r="B1419" s="67"/>
      <c r="C1419" s="69"/>
      <c r="D1419" s="67"/>
      <c r="E1419" s="190"/>
      <c r="F1419" s="190"/>
      <c r="G1419" s="190"/>
      <c r="H1419" s="190"/>
      <c r="I1419" s="190"/>
      <c r="J1419" s="190"/>
      <c r="K1419" s="190"/>
      <c r="L1419" s="190"/>
      <c r="M1419" s="66"/>
      <c r="N1419" s="66"/>
      <c r="O1419" s="66"/>
      <c r="P1419" s="66"/>
      <c r="Q1419" s="66"/>
      <c r="R1419" s="66"/>
      <c r="S1419" s="66"/>
      <c r="T1419" s="66"/>
      <c r="U1419" s="66"/>
      <c r="V1419" s="66"/>
      <c r="W1419" s="66"/>
      <c r="X1419" s="66"/>
      <c r="Y1419" s="66"/>
      <c r="Z1419" s="66"/>
      <c r="AA1419" s="66"/>
      <c r="AB1419" s="66"/>
      <c r="AC1419" s="66"/>
      <c r="AD1419" s="66"/>
      <c r="AE1419" s="66"/>
      <c r="AF1419" s="66"/>
      <c r="AG1419" s="66"/>
      <c r="AH1419" s="66"/>
      <c r="AI1419" s="66"/>
      <c r="AJ1419" s="66"/>
      <c r="AK1419" s="66"/>
      <c r="AL1419" s="66"/>
      <c r="AM1419" s="66"/>
      <c r="AN1419" s="66"/>
      <c r="AO1419" s="66"/>
      <c r="AP1419" s="66"/>
      <c r="AQ1419" s="66"/>
      <c r="AR1419" s="66"/>
      <c r="AS1419" s="66"/>
      <c r="AT1419" s="66"/>
      <c r="AU1419" s="66"/>
      <c r="AV1419" s="66"/>
      <c r="AW1419" s="66"/>
      <c r="AX1419" s="66"/>
      <c r="AY1419" s="66"/>
      <c r="AZ1419" s="66"/>
      <c r="BA1419" s="66"/>
      <c r="BB1419" s="66"/>
      <c r="BC1419" s="66"/>
      <c r="BD1419" s="66"/>
      <c r="BE1419" s="66"/>
      <c r="BF1419" s="66"/>
      <c r="BG1419" s="66"/>
      <c r="BH1419" s="66"/>
      <c r="BI1419" s="66"/>
      <c r="BJ1419" s="66"/>
      <c r="BK1419" s="66"/>
      <c r="BL1419" s="66"/>
      <c r="BM1419" s="66"/>
      <c r="BN1419" s="66"/>
      <c r="BO1419" s="66"/>
      <c r="BP1419" s="66"/>
      <c r="BQ1419" s="66"/>
      <c r="BR1419" s="66"/>
      <c r="BS1419" s="66"/>
      <c r="BT1419" s="66"/>
    </row>
    <row r="1420" spans="1:72">
      <c r="A1420" s="67"/>
      <c r="B1420" s="67"/>
      <c r="C1420" s="69"/>
      <c r="D1420" s="67"/>
      <c r="E1420" s="190"/>
      <c r="F1420" s="190"/>
      <c r="G1420" s="190"/>
      <c r="H1420" s="190"/>
      <c r="I1420" s="190"/>
      <c r="J1420" s="190"/>
      <c r="K1420" s="190"/>
      <c r="L1420" s="190"/>
      <c r="M1420" s="66"/>
      <c r="N1420" s="66"/>
      <c r="O1420" s="66"/>
      <c r="P1420" s="66"/>
      <c r="Q1420" s="66"/>
      <c r="R1420" s="66"/>
      <c r="S1420" s="66"/>
      <c r="T1420" s="66"/>
      <c r="U1420" s="66"/>
      <c r="V1420" s="66"/>
      <c r="W1420" s="66"/>
      <c r="X1420" s="66"/>
      <c r="Y1420" s="66"/>
      <c r="Z1420" s="66"/>
      <c r="AA1420" s="66"/>
      <c r="AB1420" s="66"/>
      <c r="AC1420" s="66"/>
      <c r="AD1420" s="66"/>
      <c r="AE1420" s="66"/>
      <c r="AF1420" s="66"/>
      <c r="AG1420" s="66"/>
      <c r="AH1420" s="66"/>
      <c r="AI1420" s="66"/>
      <c r="AJ1420" s="66"/>
      <c r="AK1420" s="66"/>
      <c r="AL1420" s="66"/>
      <c r="AM1420" s="66"/>
      <c r="AN1420" s="66"/>
      <c r="AO1420" s="66"/>
      <c r="AP1420" s="66"/>
      <c r="AQ1420" s="66"/>
      <c r="AR1420" s="66"/>
      <c r="AS1420" s="66"/>
      <c r="AT1420" s="66"/>
      <c r="AU1420" s="66"/>
      <c r="AV1420" s="66"/>
      <c r="AW1420" s="66"/>
      <c r="AX1420" s="66"/>
      <c r="AY1420" s="66"/>
      <c r="AZ1420" s="66"/>
      <c r="BA1420" s="66"/>
      <c r="BB1420" s="66"/>
      <c r="BC1420" s="66"/>
      <c r="BD1420" s="66"/>
      <c r="BE1420" s="66"/>
      <c r="BF1420" s="66"/>
      <c r="BG1420" s="66"/>
      <c r="BH1420" s="66"/>
      <c r="BI1420" s="66"/>
      <c r="BJ1420" s="66"/>
      <c r="BK1420" s="66"/>
      <c r="BL1420" s="66"/>
      <c r="BM1420" s="66"/>
      <c r="BN1420" s="66"/>
      <c r="BO1420" s="66"/>
      <c r="BP1420" s="66"/>
      <c r="BQ1420" s="66"/>
      <c r="BR1420" s="66"/>
      <c r="BS1420" s="66"/>
      <c r="BT1420" s="66"/>
    </row>
    <row r="1421" spans="1:72">
      <c r="A1421" s="67"/>
      <c r="B1421" s="67"/>
      <c r="C1421" s="69"/>
      <c r="D1421" s="67"/>
      <c r="E1421" s="190"/>
      <c r="F1421" s="190"/>
      <c r="G1421" s="190"/>
      <c r="H1421" s="190"/>
      <c r="I1421" s="190"/>
      <c r="J1421" s="190"/>
      <c r="K1421" s="190"/>
      <c r="L1421" s="190"/>
      <c r="M1421" s="66"/>
      <c r="N1421" s="66"/>
      <c r="O1421" s="66"/>
      <c r="P1421" s="66"/>
      <c r="Q1421" s="66"/>
      <c r="R1421" s="66"/>
      <c r="S1421" s="66"/>
      <c r="T1421" s="66"/>
      <c r="U1421" s="66"/>
      <c r="V1421" s="66"/>
      <c r="W1421" s="66"/>
      <c r="X1421" s="66"/>
      <c r="Y1421" s="66"/>
      <c r="Z1421" s="66"/>
      <c r="AA1421" s="66"/>
      <c r="AB1421" s="66"/>
      <c r="AC1421" s="66"/>
      <c r="AD1421" s="66"/>
      <c r="AE1421" s="66"/>
      <c r="AF1421" s="66"/>
      <c r="AG1421" s="66"/>
      <c r="AH1421" s="66"/>
      <c r="AI1421" s="66"/>
      <c r="AJ1421" s="66"/>
      <c r="AK1421" s="66"/>
      <c r="AL1421" s="66"/>
      <c r="AM1421" s="66"/>
      <c r="AN1421" s="66"/>
      <c r="AO1421" s="66"/>
      <c r="AP1421" s="66"/>
      <c r="AQ1421" s="66"/>
      <c r="AR1421" s="66"/>
      <c r="AS1421" s="66"/>
      <c r="AT1421" s="66"/>
      <c r="AU1421" s="66"/>
      <c r="AV1421" s="66"/>
      <c r="AW1421" s="66"/>
      <c r="AX1421" s="66"/>
      <c r="AY1421" s="66"/>
      <c r="AZ1421" s="66"/>
      <c r="BA1421" s="66"/>
      <c r="BB1421" s="66"/>
      <c r="BC1421" s="66"/>
      <c r="BD1421" s="66"/>
      <c r="BE1421" s="66"/>
      <c r="BF1421" s="66"/>
      <c r="BG1421" s="66"/>
      <c r="BH1421" s="66"/>
      <c r="BI1421" s="66"/>
      <c r="BJ1421" s="66"/>
      <c r="BK1421" s="66"/>
      <c r="BL1421" s="66"/>
      <c r="BM1421" s="66"/>
      <c r="BN1421" s="66"/>
      <c r="BO1421" s="66"/>
      <c r="BP1421" s="66"/>
      <c r="BQ1421" s="66"/>
      <c r="BR1421" s="66"/>
      <c r="BS1421" s="66"/>
      <c r="BT1421" s="66"/>
    </row>
    <row r="1422" spans="1:72">
      <c r="A1422" s="67"/>
      <c r="B1422" s="67"/>
      <c r="C1422" s="69"/>
      <c r="D1422" s="67"/>
      <c r="E1422" s="190"/>
      <c r="F1422" s="190"/>
      <c r="G1422" s="190"/>
      <c r="H1422" s="190"/>
      <c r="I1422" s="190"/>
      <c r="J1422" s="190"/>
      <c r="K1422" s="190"/>
      <c r="L1422" s="190"/>
      <c r="M1422" s="66"/>
      <c r="N1422" s="66"/>
      <c r="O1422" s="66"/>
      <c r="P1422" s="66"/>
      <c r="Q1422" s="66"/>
      <c r="R1422" s="66"/>
      <c r="S1422" s="66"/>
      <c r="T1422" s="66"/>
      <c r="U1422" s="66"/>
      <c r="V1422" s="66"/>
      <c r="W1422" s="66"/>
      <c r="X1422" s="66"/>
      <c r="Y1422" s="66"/>
      <c r="Z1422" s="66"/>
      <c r="AA1422" s="66"/>
      <c r="AB1422" s="66"/>
      <c r="AC1422" s="66"/>
      <c r="AD1422" s="66"/>
      <c r="AE1422" s="66"/>
      <c r="AF1422" s="66"/>
      <c r="AG1422" s="66"/>
      <c r="AH1422" s="66"/>
      <c r="AI1422" s="66"/>
      <c r="AJ1422" s="66"/>
      <c r="AK1422" s="66"/>
      <c r="AL1422" s="66"/>
      <c r="AM1422" s="66"/>
      <c r="AN1422" s="66"/>
      <c r="AO1422" s="66"/>
      <c r="AP1422" s="66"/>
      <c r="AQ1422" s="66"/>
      <c r="AR1422" s="66"/>
      <c r="AS1422" s="66"/>
      <c r="AT1422" s="66"/>
      <c r="AU1422" s="66"/>
      <c r="AV1422" s="66"/>
      <c r="AW1422" s="66"/>
      <c r="AX1422" s="66"/>
      <c r="AY1422" s="66"/>
      <c r="AZ1422" s="66"/>
      <c r="BA1422" s="66"/>
      <c r="BB1422" s="66"/>
      <c r="BC1422" s="66"/>
      <c r="BD1422" s="66"/>
      <c r="BE1422" s="66"/>
      <c r="BF1422" s="66"/>
      <c r="BG1422" s="66"/>
      <c r="BH1422" s="66"/>
      <c r="BI1422" s="66"/>
      <c r="BJ1422" s="66"/>
      <c r="BK1422" s="66"/>
      <c r="BL1422" s="66"/>
      <c r="BM1422" s="66"/>
      <c r="BN1422" s="66"/>
      <c r="BO1422" s="66"/>
      <c r="BP1422" s="66"/>
      <c r="BQ1422" s="66"/>
      <c r="BR1422" s="66"/>
      <c r="BS1422" s="66"/>
      <c r="BT1422" s="66"/>
    </row>
    <row r="1423" spans="1:72">
      <c r="A1423" s="67"/>
      <c r="B1423" s="67"/>
      <c r="C1423" s="69"/>
      <c r="D1423" s="67"/>
      <c r="E1423" s="190"/>
      <c r="F1423" s="190"/>
      <c r="G1423" s="190"/>
      <c r="H1423" s="190"/>
      <c r="I1423" s="190"/>
      <c r="J1423" s="190"/>
      <c r="K1423" s="190"/>
      <c r="L1423" s="190"/>
      <c r="M1423" s="66"/>
      <c r="N1423" s="66"/>
      <c r="O1423" s="66"/>
      <c r="P1423" s="66"/>
      <c r="Q1423" s="66"/>
      <c r="R1423" s="66"/>
      <c r="S1423" s="66"/>
      <c r="T1423" s="66"/>
      <c r="U1423" s="66"/>
      <c r="V1423" s="66"/>
      <c r="W1423" s="66"/>
      <c r="X1423" s="66"/>
      <c r="Y1423" s="66"/>
      <c r="Z1423" s="66"/>
      <c r="AA1423" s="66"/>
      <c r="AB1423" s="66"/>
      <c r="AC1423" s="66"/>
      <c r="AD1423" s="66"/>
      <c r="AE1423" s="66"/>
      <c r="AF1423" s="66"/>
      <c r="AG1423" s="66"/>
      <c r="AH1423" s="66"/>
      <c r="AI1423" s="66"/>
      <c r="AJ1423" s="66"/>
      <c r="AK1423" s="66"/>
      <c r="AL1423" s="66"/>
      <c r="AM1423" s="66"/>
      <c r="AN1423" s="66"/>
      <c r="AO1423" s="66"/>
      <c r="AP1423" s="66"/>
      <c r="AQ1423" s="66"/>
      <c r="AR1423" s="66"/>
      <c r="AS1423" s="66"/>
      <c r="AT1423" s="66"/>
      <c r="AU1423" s="66"/>
      <c r="AV1423" s="66"/>
      <c r="AW1423" s="66"/>
      <c r="AX1423" s="66"/>
      <c r="AY1423" s="66"/>
      <c r="AZ1423" s="66"/>
      <c r="BA1423" s="66"/>
      <c r="BB1423" s="66"/>
      <c r="BC1423" s="66"/>
      <c r="BD1423" s="66"/>
      <c r="BE1423" s="66"/>
      <c r="BF1423" s="66"/>
      <c r="BG1423" s="66"/>
      <c r="BH1423" s="66"/>
      <c r="BI1423" s="66"/>
      <c r="BJ1423" s="66"/>
      <c r="BK1423" s="66"/>
      <c r="BL1423" s="66"/>
      <c r="BM1423" s="66"/>
      <c r="BN1423" s="66"/>
      <c r="BO1423" s="66"/>
      <c r="BP1423" s="66"/>
      <c r="BQ1423" s="66"/>
      <c r="BR1423" s="66"/>
      <c r="BS1423" s="66"/>
      <c r="BT1423" s="66"/>
    </row>
    <row r="1424" spans="1:72">
      <c r="A1424" s="67"/>
      <c r="B1424" s="67"/>
      <c r="C1424" s="69"/>
      <c r="D1424" s="67"/>
      <c r="E1424" s="190"/>
      <c r="F1424" s="190"/>
      <c r="G1424" s="190"/>
      <c r="H1424" s="190"/>
      <c r="I1424" s="190"/>
      <c r="J1424" s="190"/>
      <c r="K1424" s="190"/>
      <c r="L1424" s="190"/>
      <c r="M1424" s="66"/>
      <c r="N1424" s="66"/>
      <c r="O1424" s="66"/>
      <c r="P1424" s="66"/>
      <c r="Q1424" s="66"/>
      <c r="R1424" s="66"/>
      <c r="S1424" s="66"/>
      <c r="T1424" s="66"/>
      <c r="U1424" s="66"/>
      <c r="V1424" s="66"/>
      <c r="W1424" s="66"/>
      <c r="X1424" s="66"/>
      <c r="Y1424" s="66"/>
      <c r="Z1424" s="66"/>
      <c r="AA1424" s="66"/>
      <c r="AB1424" s="66"/>
      <c r="AC1424" s="66"/>
      <c r="AD1424" s="66"/>
      <c r="AE1424" s="66"/>
      <c r="AF1424" s="66"/>
      <c r="AG1424" s="66"/>
      <c r="AH1424" s="66"/>
      <c r="AI1424" s="66"/>
      <c r="AJ1424" s="66"/>
      <c r="AK1424" s="66"/>
      <c r="AL1424" s="66"/>
      <c r="AM1424" s="66"/>
      <c r="AN1424" s="66"/>
      <c r="AO1424" s="66"/>
      <c r="AP1424" s="66"/>
      <c r="AQ1424" s="66"/>
      <c r="AR1424" s="66"/>
      <c r="AS1424" s="66"/>
      <c r="AT1424" s="66"/>
      <c r="AU1424" s="66"/>
      <c r="AV1424" s="66"/>
      <c r="AW1424" s="66"/>
      <c r="AX1424" s="66"/>
      <c r="AY1424" s="66"/>
      <c r="AZ1424" s="66"/>
      <c r="BA1424" s="66"/>
      <c r="BB1424" s="66"/>
      <c r="BC1424" s="66"/>
      <c r="BD1424" s="66"/>
      <c r="BE1424" s="66"/>
      <c r="BF1424" s="66"/>
      <c r="BG1424" s="66"/>
      <c r="BH1424" s="66"/>
      <c r="BI1424" s="66"/>
      <c r="BJ1424" s="66"/>
      <c r="BK1424" s="66"/>
      <c r="BL1424" s="66"/>
      <c r="BM1424" s="66"/>
      <c r="BN1424" s="66"/>
      <c r="BO1424" s="66"/>
      <c r="BP1424" s="66"/>
      <c r="BQ1424" s="66"/>
      <c r="BR1424" s="66"/>
      <c r="BS1424" s="66"/>
      <c r="BT1424" s="66"/>
    </row>
    <row r="1425" spans="1:72">
      <c r="A1425" s="67"/>
      <c r="B1425" s="67"/>
      <c r="C1425" s="69"/>
      <c r="D1425" s="67"/>
      <c r="E1425" s="190"/>
      <c r="F1425" s="190"/>
      <c r="G1425" s="190"/>
      <c r="H1425" s="190"/>
      <c r="I1425" s="190"/>
      <c r="J1425" s="190"/>
      <c r="K1425" s="190"/>
      <c r="L1425" s="190"/>
      <c r="M1425" s="66"/>
      <c r="N1425" s="66"/>
      <c r="O1425" s="66"/>
      <c r="P1425" s="66"/>
      <c r="Q1425" s="66"/>
      <c r="R1425" s="66"/>
      <c r="S1425" s="66"/>
      <c r="T1425" s="66"/>
      <c r="U1425" s="66"/>
      <c r="V1425" s="66"/>
      <c r="W1425" s="66"/>
      <c r="X1425" s="66"/>
      <c r="Y1425" s="66"/>
      <c r="Z1425" s="66"/>
      <c r="AA1425" s="66"/>
      <c r="AB1425" s="66"/>
      <c r="AC1425" s="66"/>
      <c r="AD1425" s="66"/>
      <c r="AE1425" s="66"/>
      <c r="AF1425" s="66"/>
      <c r="AG1425" s="66"/>
      <c r="AH1425" s="66"/>
      <c r="AI1425" s="66"/>
      <c r="AJ1425" s="66"/>
      <c r="AK1425" s="66"/>
      <c r="AL1425" s="66"/>
      <c r="AM1425" s="66"/>
      <c r="AN1425" s="66"/>
      <c r="AO1425" s="66"/>
      <c r="AP1425" s="66"/>
      <c r="AQ1425" s="66"/>
      <c r="AR1425" s="66"/>
      <c r="AS1425" s="66"/>
      <c r="AT1425" s="66"/>
      <c r="AU1425" s="66"/>
      <c r="AV1425" s="66"/>
      <c r="AW1425" s="66"/>
      <c r="AX1425" s="66"/>
      <c r="AY1425" s="66"/>
      <c r="AZ1425" s="66"/>
      <c r="BA1425" s="66"/>
      <c r="BB1425" s="66"/>
      <c r="BC1425" s="66"/>
      <c r="BD1425" s="66"/>
      <c r="BE1425" s="66"/>
      <c r="BF1425" s="66"/>
      <c r="BG1425" s="66"/>
      <c r="BH1425" s="66"/>
      <c r="BI1425" s="66"/>
      <c r="BJ1425" s="66"/>
      <c r="BK1425" s="66"/>
      <c r="BL1425" s="66"/>
      <c r="BM1425" s="66"/>
      <c r="BN1425" s="66"/>
      <c r="BO1425" s="66"/>
      <c r="BP1425" s="66"/>
      <c r="BQ1425" s="66"/>
      <c r="BR1425" s="66"/>
      <c r="BS1425" s="66"/>
      <c r="BT1425" s="66"/>
    </row>
    <row r="1426" spans="1:72">
      <c r="A1426" s="67"/>
      <c r="B1426" s="67"/>
      <c r="C1426" s="69"/>
      <c r="D1426" s="67"/>
      <c r="E1426" s="190"/>
      <c r="F1426" s="190"/>
      <c r="G1426" s="190"/>
      <c r="H1426" s="190"/>
      <c r="I1426" s="190"/>
      <c r="J1426" s="190"/>
      <c r="K1426" s="190"/>
      <c r="L1426" s="190"/>
      <c r="M1426" s="66"/>
      <c r="N1426" s="66"/>
      <c r="O1426" s="66"/>
      <c r="P1426" s="66"/>
      <c r="Q1426" s="66"/>
      <c r="R1426" s="66"/>
      <c r="S1426" s="66"/>
      <c r="T1426" s="66"/>
      <c r="U1426" s="66"/>
      <c r="V1426" s="66"/>
      <c r="W1426" s="66"/>
      <c r="X1426" s="66"/>
      <c r="Y1426" s="66"/>
      <c r="Z1426" s="66"/>
      <c r="AA1426" s="66"/>
      <c r="AB1426" s="66"/>
      <c r="AC1426" s="66"/>
      <c r="AD1426" s="66"/>
      <c r="AE1426" s="66"/>
      <c r="AF1426" s="66"/>
      <c r="AG1426" s="66"/>
      <c r="AH1426" s="66"/>
      <c r="AI1426" s="66"/>
      <c r="AJ1426" s="66"/>
      <c r="AK1426" s="66"/>
      <c r="AL1426" s="66"/>
      <c r="AM1426" s="66"/>
      <c r="AN1426" s="66"/>
      <c r="AO1426" s="66"/>
      <c r="AP1426" s="66"/>
      <c r="AQ1426" s="66"/>
      <c r="AR1426" s="66"/>
      <c r="AS1426" s="66"/>
      <c r="AT1426" s="66"/>
      <c r="AU1426" s="66"/>
      <c r="AV1426" s="66"/>
      <c r="AW1426" s="66"/>
      <c r="AX1426" s="66"/>
      <c r="AY1426" s="66"/>
      <c r="AZ1426" s="66"/>
      <c r="BA1426" s="66"/>
      <c r="BB1426" s="66"/>
      <c r="BC1426" s="66"/>
      <c r="BD1426" s="66"/>
      <c r="BE1426" s="66"/>
      <c r="BF1426" s="66"/>
      <c r="BG1426" s="66"/>
      <c r="BH1426" s="66"/>
      <c r="BI1426" s="66"/>
      <c r="BJ1426" s="66"/>
      <c r="BK1426" s="66"/>
      <c r="BL1426" s="66"/>
      <c r="BM1426" s="66"/>
      <c r="BN1426" s="66"/>
      <c r="BO1426" s="66"/>
      <c r="BP1426" s="66"/>
      <c r="BQ1426" s="66"/>
      <c r="BR1426" s="66"/>
      <c r="BS1426" s="66"/>
      <c r="BT1426" s="66"/>
    </row>
    <row r="1427" spans="1:72">
      <c r="A1427" s="67"/>
      <c r="B1427" s="67"/>
      <c r="C1427" s="69"/>
      <c r="D1427" s="67"/>
      <c r="E1427" s="190"/>
      <c r="F1427" s="190"/>
      <c r="G1427" s="190"/>
      <c r="H1427" s="190"/>
      <c r="I1427" s="190"/>
      <c r="J1427" s="190"/>
      <c r="K1427" s="190"/>
      <c r="L1427" s="190"/>
      <c r="M1427" s="66"/>
      <c r="N1427" s="66"/>
      <c r="O1427" s="66"/>
      <c r="P1427" s="66"/>
      <c r="Q1427" s="66"/>
      <c r="R1427" s="66"/>
      <c r="S1427" s="66"/>
      <c r="T1427" s="66"/>
      <c r="U1427" s="66"/>
      <c r="V1427" s="66"/>
      <c r="W1427" s="66"/>
      <c r="X1427" s="66"/>
      <c r="Y1427" s="66"/>
      <c r="Z1427" s="66"/>
      <c r="AA1427" s="66"/>
      <c r="AB1427" s="66"/>
      <c r="AC1427" s="66"/>
      <c r="AD1427" s="66"/>
      <c r="AE1427" s="66"/>
      <c r="AF1427" s="66"/>
      <c r="AG1427" s="66"/>
      <c r="AH1427" s="66"/>
      <c r="AI1427" s="66"/>
      <c r="AJ1427" s="66"/>
      <c r="AK1427" s="66"/>
      <c r="AL1427" s="66"/>
      <c r="AM1427" s="66"/>
      <c r="AN1427" s="66"/>
      <c r="AO1427" s="66"/>
      <c r="AP1427" s="66"/>
      <c r="AQ1427" s="66"/>
      <c r="AR1427" s="66"/>
      <c r="AS1427" s="66"/>
      <c r="AT1427" s="66"/>
      <c r="AU1427" s="66"/>
      <c r="AV1427" s="66"/>
      <c r="AW1427" s="66"/>
      <c r="AX1427" s="66"/>
      <c r="AY1427" s="66"/>
      <c r="AZ1427" s="66"/>
      <c r="BA1427" s="66"/>
      <c r="BB1427" s="66"/>
      <c r="BC1427" s="66"/>
      <c r="BD1427" s="66"/>
      <c r="BE1427" s="66"/>
      <c r="BF1427" s="66"/>
      <c r="BG1427" s="66"/>
      <c r="BH1427" s="66"/>
      <c r="BI1427" s="66"/>
      <c r="BJ1427" s="66"/>
      <c r="BK1427" s="66"/>
      <c r="BL1427" s="66"/>
      <c r="BM1427" s="66"/>
      <c r="BN1427" s="66"/>
      <c r="BO1427" s="66"/>
      <c r="BP1427" s="66"/>
      <c r="BQ1427" s="66"/>
      <c r="BR1427" s="66"/>
      <c r="BS1427" s="66"/>
      <c r="BT1427" s="66"/>
    </row>
    <row r="1428" spans="1:72">
      <c r="A1428" s="67"/>
      <c r="B1428" s="67"/>
      <c r="C1428" s="69"/>
      <c r="D1428" s="67"/>
      <c r="E1428" s="190"/>
      <c r="F1428" s="190"/>
      <c r="G1428" s="190"/>
      <c r="H1428" s="190"/>
      <c r="I1428" s="190"/>
      <c r="J1428" s="190"/>
      <c r="K1428" s="190"/>
      <c r="L1428" s="190"/>
      <c r="M1428" s="66"/>
      <c r="N1428" s="66"/>
      <c r="O1428" s="66"/>
      <c r="P1428" s="66"/>
      <c r="Q1428" s="66"/>
      <c r="R1428" s="66"/>
      <c r="S1428" s="66"/>
      <c r="T1428" s="66"/>
      <c r="U1428" s="66"/>
      <c r="V1428" s="66"/>
      <c r="W1428" s="66"/>
      <c r="X1428" s="66"/>
      <c r="Y1428" s="66"/>
      <c r="Z1428" s="66"/>
      <c r="AA1428" s="66"/>
      <c r="AB1428" s="66"/>
      <c r="AC1428" s="66"/>
      <c r="AD1428" s="66"/>
      <c r="AE1428" s="66"/>
      <c r="AF1428" s="66"/>
      <c r="AG1428" s="66"/>
      <c r="AH1428" s="66"/>
      <c r="AI1428" s="66"/>
      <c r="AJ1428" s="66"/>
      <c r="AK1428" s="66"/>
      <c r="AL1428" s="66"/>
      <c r="AM1428" s="66"/>
      <c r="AN1428" s="66"/>
      <c r="AO1428" s="66"/>
      <c r="AP1428" s="66"/>
      <c r="AQ1428" s="66"/>
      <c r="AR1428" s="66"/>
      <c r="AS1428" s="66"/>
      <c r="AT1428" s="66"/>
      <c r="AU1428" s="66"/>
      <c r="AV1428" s="66"/>
      <c r="AW1428" s="66"/>
      <c r="AX1428" s="66"/>
      <c r="AY1428" s="66"/>
      <c r="AZ1428" s="66"/>
      <c r="BA1428" s="66"/>
      <c r="BB1428" s="66"/>
      <c r="BC1428" s="66"/>
      <c r="BD1428" s="66"/>
      <c r="BE1428" s="66"/>
      <c r="BF1428" s="66"/>
      <c r="BG1428" s="66"/>
      <c r="BH1428" s="66"/>
      <c r="BI1428" s="66"/>
      <c r="BJ1428" s="66"/>
      <c r="BK1428" s="66"/>
      <c r="BL1428" s="66"/>
      <c r="BM1428" s="66"/>
      <c r="BN1428" s="66"/>
      <c r="BO1428" s="66"/>
      <c r="BP1428" s="66"/>
      <c r="BQ1428" s="66"/>
      <c r="BR1428" s="66"/>
      <c r="BS1428" s="66"/>
      <c r="BT1428" s="66"/>
    </row>
    <row r="1429" spans="1:72">
      <c r="A1429" s="67"/>
      <c r="B1429" s="67"/>
      <c r="C1429" s="69"/>
      <c r="D1429" s="67"/>
      <c r="E1429" s="190"/>
      <c r="F1429" s="190"/>
      <c r="G1429" s="190"/>
      <c r="H1429" s="190"/>
      <c r="I1429" s="190"/>
      <c r="J1429" s="190"/>
      <c r="K1429" s="190"/>
      <c r="L1429" s="190"/>
      <c r="M1429" s="66"/>
      <c r="N1429" s="66"/>
      <c r="O1429" s="66"/>
      <c r="P1429" s="66"/>
      <c r="Q1429" s="66"/>
      <c r="R1429" s="66"/>
      <c r="S1429" s="66"/>
      <c r="T1429" s="66"/>
      <c r="U1429" s="66"/>
      <c r="V1429" s="66"/>
      <c r="W1429" s="66"/>
      <c r="X1429" s="66"/>
      <c r="Y1429" s="66"/>
      <c r="Z1429" s="66"/>
      <c r="AA1429" s="66"/>
      <c r="AB1429" s="66"/>
      <c r="AC1429" s="66"/>
      <c r="AD1429" s="66"/>
      <c r="AE1429" s="66"/>
      <c r="AF1429" s="66"/>
      <c r="AG1429" s="66"/>
      <c r="AH1429" s="66"/>
      <c r="AI1429" s="66"/>
      <c r="AJ1429" s="66"/>
      <c r="AK1429" s="66"/>
      <c r="AL1429" s="66"/>
      <c r="AM1429" s="66"/>
      <c r="AN1429" s="66"/>
      <c r="AO1429" s="66"/>
      <c r="AP1429" s="66"/>
      <c r="AQ1429" s="66"/>
      <c r="AR1429" s="66"/>
      <c r="AS1429" s="66"/>
      <c r="AT1429" s="66"/>
      <c r="AU1429" s="66"/>
      <c r="AV1429" s="66"/>
      <c r="AW1429" s="66"/>
      <c r="AX1429" s="66"/>
      <c r="AY1429" s="66"/>
      <c r="AZ1429" s="66"/>
      <c r="BA1429" s="66"/>
      <c r="BB1429" s="66"/>
      <c r="BC1429" s="66"/>
      <c r="BD1429" s="66"/>
      <c r="BE1429" s="66"/>
      <c r="BF1429" s="66"/>
      <c r="BG1429" s="66"/>
      <c r="BH1429" s="66"/>
      <c r="BI1429" s="66"/>
      <c r="BJ1429" s="66"/>
      <c r="BK1429" s="66"/>
      <c r="BL1429" s="66"/>
      <c r="BM1429" s="66"/>
      <c r="BN1429" s="66"/>
      <c r="BO1429" s="66"/>
      <c r="BP1429" s="66"/>
      <c r="BQ1429" s="66"/>
      <c r="BR1429" s="66"/>
      <c r="BS1429" s="66"/>
      <c r="BT1429" s="66"/>
    </row>
    <row r="1430" spans="1:72">
      <c r="A1430" s="67"/>
      <c r="B1430" s="67"/>
      <c r="C1430" s="69"/>
      <c r="D1430" s="67"/>
      <c r="E1430" s="190"/>
      <c r="F1430" s="190"/>
      <c r="G1430" s="190"/>
      <c r="H1430" s="190"/>
      <c r="I1430" s="190"/>
      <c r="J1430" s="190"/>
      <c r="K1430" s="190"/>
      <c r="L1430" s="190"/>
      <c r="M1430" s="66"/>
      <c r="N1430" s="66"/>
      <c r="O1430" s="66"/>
      <c r="P1430" s="66"/>
      <c r="Q1430" s="66"/>
      <c r="R1430" s="66"/>
      <c r="S1430" s="66"/>
      <c r="T1430" s="66"/>
      <c r="U1430" s="66"/>
      <c r="V1430" s="66"/>
      <c r="W1430" s="66"/>
      <c r="X1430" s="66"/>
      <c r="Y1430" s="66"/>
      <c r="Z1430" s="66"/>
      <c r="AA1430" s="66"/>
      <c r="AB1430" s="66"/>
      <c r="AC1430" s="66"/>
      <c r="AD1430" s="66"/>
      <c r="AE1430" s="66"/>
      <c r="AF1430" s="66"/>
      <c r="AG1430" s="66"/>
      <c r="AH1430" s="66"/>
      <c r="AI1430" s="66"/>
      <c r="AJ1430" s="66"/>
      <c r="AK1430" s="66"/>
      <c r="AL1430" s="66"/>
      <c r="AM1430" s="66"/>
      <c r="AN1430" s="66"/>
      <c r="AO1430" s="66"/>
      <c r="AP1430" s="66"/>
      <c r="AQ1430" s="66"/>
      <c r="AR1430" s="66"/>
      <c r="AS1430" s="66"/>
      <c r="AT1430" s="66"/>
      <c r="AU1430" s="66"/>
      <c r="AV1430" s="66"/>
      <c r="AW1430" s="66"/>
      <c r="AX1430" s="66"/>
      <c r="AY1430" s="66"/>
      <c r="AZ1430" s="66"/>
      <c r="BA1430" s="66"/>
      <c r="BB1430" s="66"/>
      <c r="BC1430" s="66"/>
      <c r="BD1430" s="66"/>
      <c r="BE1430" s="66"/>
      <c r="BF1430" s="66"/>
      <c r="BG1430" s="66"/>
      <c r="BH1430" s="66"/>
      <c r="BI1430" s="66"/>
      <c r="BJ1430" s="66"/>
      <c r="BK1430" s="66"/>
      <c r="BL1430" s="66"/>
      <c r="BM1430" s="66"/>
      <c r="BN1430" s="66"/>
      <c r="BO1430" s="66"/>
      <c r="BP1430" s="66"/>
      <c r="BQ1430" s="66"/>
      <c r="BR1430" s="66"/>
      <c r="BS1430" s="66"/>
      <c r="BT1430" s="66"/>
    </row>
    <row r="1431" spans="1:72">
      <c r="A1431" s="67"/>
      <c r="B1431" s="67"/>
      <c r="C1431" s="69"/>
      <c r="D1431" s="67"/>
      <c r="E1431" s="190"/>
      <c r="F1431" s="190"/>
      <c r="G1431" s="190"/>
      <c r="H1431" s="190"/>
      <c r="I1431" s="190"/>
      <c r="J1431" s="190"/>
      <c r="K1431" s="190"/>
      <c r="L1431" s="190"/>
      <c r="M1431" s="66"/>
      <c r="N1431" s="66"/>
      <c r="O1431" s="66"/>
      <c r="P1431" s="66"/>
      <c r="Q1431" s="66"/>
      <c r="R1431" s="66"/>
      <c r="S1431" s="66"/>
      <c r="T1431" s="66"/>
      <c r="U1431" s="66"/>
      <c r="V1431" s="66"/>
      <c r="W1431" s="66"/>
      <c r="X1431" s="66"/>
      <c r="Y1431" s="66"/>
      <c r="Z1431" s="66"/>
      <c r="AA1431" s="66"/>
      <c r="AB1431" s="66"/>
      <c r="AC1431" s="66"/>
      <c r="AD1431" s="66"/>
      <c r="AE1431" s="66"/>
      <c r="AF1431" s="66"/>
      <c r="AG1431" s="66"/>
      <c r="AH1431" s="66"/>
      <c r="AI1431" s="66"/>
      <c r="AJ1431" s="66"/>
      <c r="AK1431" s="66"/>
      <c r="AL1431" s="66"/>
      <c r="AM1431" s="66"/>
      <c r="AN1431" s="66"/>
      <c r="AO1431" s="66"/>
      <c r="AP1431" s="66"/>
      <c r="AQ1431" s="66"/>
      <c r="AR1431" s="66"/>
      <c r="AS1431" s="66"/>
      <c r="AT1431" s="66"/>
      <c r="AU1431" s="66"/>
      <c r="AV1431" s="66"/>
      <c r="AW1431" s="66"/>
      <c r="AX1431" s="66"/>
      <c r="AY1431" s="66"/>
      <c r="AZ1431" s="66"/>
      <c r="BA1431" s="66"/>
      <c r="BB1431" s="66"/>
      <c r="BC1431" s="66"/>
      <c r="BD1431" s="66"/>
      <c r="BE1431" s="66"/>
      <c r="BF1431" s="66"/>
      <c r="BG1431" s="66"/>
      <c r="BH1431" s="66"/>
      <c r="BI1431" s="66"/>
      <c r="BJ1431" s="66"/>
      <c r="BK1431" s="66"/>
      <c r="BL1431" s="66"/>
      <c r="BM1431" s="66"/>
      <c r="BN1431" s="66"/>
      <c r="BO1431" s="66"/>
      <c r="BP1431" s="66"/>
      <c r="BQ1431" s="66"/>
      <c r="BR1431" s="66"/>
      <c r="BS1431" s="66"/>
      <c r="BT1431" s="66"/>
    </row>
    <row r="1432" spans="1:72">
      <c r="A1432" s="67"/>
      <c r="B1432" s="67"/>
      <c r="C1432" s="69"/>
      <c r="D1432" s="67"/>
      <c r="E1432" s="190"/>
      <c r="F1432" s="190"/>
      <c r="G1432" s="190"/>
      <c r="H1432" s="190"/>
      <c r="I1432" s="190"/>
      <c r="J1432" s="190"/>
      <c r="K1432" s="190"/>
      <c r="L1432" s="190"/>
      <c r="M1432" s="66"/>
      <c r="N1432" s="66"/>
      <c r="O1432" s="66"/>
      <c r="P1432" s="66"/>
      <c r="Q1432" s="66"/>
      <c r="R1432" s="66"/>
      <c r="S1432" s="66"/>
      <c r="T1432" s="66"/>
      <c r="U1432" s="66"/>
      <c r="V1432" s="66"/>
      <c r="W1432" s="66"/>
      <c r="X1432" s="66"/>
      <c r="Y1432" s="66"/>
      <c r="Z1432" s="66"/>
      <c r="AA1432" s="66"/>
      <c r="AB1432" s="66"/>
      <c r="AC1432" s="66"/>
      <c r="AD1432" s="66"/>
      <c r="AE1432" s="66"/>
      <c r="AF1432" s="66"/>
      <c r="AG1432" s="66"/>
      <c r="AH1432" s="66"/>
      <c r="AI1432" s="66"/>
      <c r="AJ1432" s="66"/>
      <c r="AK1432" s="66"/>
      <c r="AL1432" s="66"/>
      <c r="AM1432" s="66"/>
      <c r="AN1432" s="66"/>
      <c r="AO1432" s="66"/>
      <c r="AP1432" s="66"/>
      <c r="AQ1432" s="66"/>
      <c r="AR1432" s="66"/>
      <c r="AS1432" s="66"/>
      <c r="AT1432" s="66"/>
      <c r="AU1432" s="66"/>
      <c r="AV1432" s="66"/>
      <c r="AW1432" s="66"/>
      <c r="AX1432" s="66"/>
      <c r="AY1432" s="66"/>
      <c r="AZ1432" s="66"/>
      <c r="BA1432" s="66"/>
      <c r="BB1432" s="66"/>
      <c r="BC1432" s="66"/>
      <c r="BD1432" s="66"/>
      <c r="BE1432" s="66"/>
      <c r="BF1432" s="66"/>
      <c r="BG1432" s="66"/>
      <c r="BH1432" s="66"/>
      <c r="BI1432" s="66"/>
      <c r="BJ1432" s="66"/>
      <c r="BK1432" s="66"/>
      <c r="BL1432" s="66"/>
      <c r="BM1432" s="66"/>
      <c r="BN1432" s="66"/>
      <c r="BO1432" s="66"/>
      <c r="BP1432" s="66"/>
      <c r="BQ1432" s="66"/>
      <c r="BR1432" s="66"/>
      <c r="BS1432" s="66"/>
      <c r="BT1432" s="66"/>
    </row>
    <row r="1433" spans="1:72">
      <c r="A1433" s="67"/>
      <c r="B1433" s="67"/>
      <c r="C1433" s="69"/>
      <c r="D1433" s="67"/>
      <c r="E1433" s="190"/>
      <c r="F1433" s="190"/>
      <c r="G1433" s="190"/>
      <c r="H1433" s="190"/>
      <c r="I1433" s="190"/>
      <c r="J1433" s="190"/>
      <c r="K1433" s="190"/>
      <c r="L1433" s="190"/>
      <c r="M1433" s="66"/>
      <c r="N1433" s="66"/>
      <c r="O1433" s="66"/>
      <c r="P1433" s="66"/>
      <c r="Q1433" s="66"/>
      <c r="R1433" s="66"/>
      <c r="S1433" s="66"/>
      <c r="T1433" s="66"/>
      <c r="U1433" s="66"/>
      <c r="V1433" s="66"/>
      <c r="W1433" s="66"/>
      <c r="X1433" s="66"/>
      <c r="Y1433" s="66"/>
      <c r="Z1433" s="66"/>
      <c r="AA1433" s="66"/>
      <c r="AB1433" s="66"/>
      <c r="AC1433" s="66"/>
      <c r="AD1433" s="66"/>
      <c r="AE1433" s="66"/>
      <c r="AF1433" s="66"/>
      <c r="AG1433" s="66"/>
      <c r="AH1433" s="66"/>
      <c r="AI1433" s="66"/>
      <c r="AJ1433" s="66"/>
      <c r="AK1433" s="66"/>
      <c r="AL1433" s="66"/>
      <c r="AM1433" s="66"/>
      <c r="AN1433" s="66"/>
      <c r="AO1433" s="66"/>
      <c r="AP1433" s="66"/>
      <c r="AQ1433" s="66"/>
      <c r="AR1433" s="66"/>
      <c r="AS1433" s="66"/>
      <c r="AT1433" s="66"/>
      <c r="AU1433" s="66"/>
      <c r="AV1433" s="66"/>
      <c r="AW1433" s="66"/>
      <c r="AX1433" s="66"/>
      <c r="AY1433" s="66"/>
      <c r="AZ1433" s="66"/>
      <c r="BA1433" s="66"/>
      <c r="BB1433" s="66"/>
      <c r="BC1433" s="66"/>
      <c r="BD1433" s="66"/>
      <c r="BE1433" s="66"/>
      <c r="BF1433" s="66"/>
      <c r="BG1433" s="66"/>
      <c r="BH1433" s="66"/>
      <c r="BI1433" s="66"/>
      <c r="BJ1433" s="66"/>
      <c r="BK1433" s="66"/>
      <c r="BL1433" s="66"/>
      <c r="BM1433" s="66"/>
      <c r="BN1433" s="66"/>
      <c r="BO1433" s="66"/>
      <c r="BP1433" s="66"/>
      <c r="BQ1433" s="66"/>
      <c r="BR1433" s="66"/>
      <c r="BS1433" s="66"/>
      <c r="BT1433" s="66"/>
    </row>
    <row r="1434" spans="1:72">
      <c r="A1434" s="67"/>
      <c r="B1434" s="67"/>
      <c r="C1434" s="69"/>
      <c r="D1434" s="67"/>
      <c r="E1434" s="190"/>
      <c r="F1434" s="190"/>
      <c r="G1434" s="190"/>
      <c r="H1434" s="190"/>
      <c r="I1434" s="190"/>
      <c r="J1434" s="190"/>
      <c r="K1434" s="190"/>
      <c r="L1434" s="190"/>
      <c r="M1434" s="66"/>
      <c r="N1434" s="66"/>
      <c r="O1434" s="66"/>
      <c r="P1434" s="66"/>
      <c r="Q1434" s="66"/>
      <c r="R1434" s="66"/>
      <c r="S1434" s="66"/>
      <c r="T1434" s="66"/>
      <c r="U1434" s="66"/>
      <c r="V1434" s="66"/>
      <c r="W1434" s="66"/>
      <c r="X1434" s="66"/>
      <c r="Y1434" s="66"/>
      <c r="Z1434" s="66"/>
      <c r="AA1434" s="66"/>
      <c r="AB1434" s="66"/>
      <c r="AC1434" s="66"/>
      <c r="AD1434" s="66"/>
      <c r="AE1434" s="66"/>
      <c r="AF1434" s="66"/>
      <c r="AG1434" s="66"/>
      <c r="AH1434" s="66"/>
      <c r="AI1434" s="66"/>
      <c r="AJ1434" s="66"/>
      <c r="AK1434" s="66"/>
      <c r="AL1434" s="66"/>
      <c r="AM1434" s="66"/>
      <c r="AN1434" s="66"/>
      <c r="AO1434" s="66"/>
      <c r="AP1434" s="66"/>
      <c r="AQ1434" s="66"/>
      <c r="AR1434" s="66"/>
      <c r="AS1434" s="66"/>
      <c r="AT1434" s="66"/>
      <c r="AU1434" s="66"/>
      <c r="AV1434" s="66"/>
      <c r="AW1434" s="66"/>
      <c r="AX1434" s="66"/>
      <c r="AY1434" s="66"/>
      <c r="AZ1434" s="66"/>
      <c r="BA1434" s="66"/>
      <c r="BB1434" s="66"/>
      <c r="BC1434" s="66"/>
      <c r="BD1434" s="66"/>
      <c r="BE1434" s="66"/>
      <c r="BF1434" s="66"/>
      <c r="BG1434" s="66"/>
      <c r="BH1434" s="66"/>
      <c r="BI1434" s="66"/>
      <c r="BJ1434" s="66"/>
      <c r="BK1434" s="66"/>
      <c r="BL1434" s="66"/>
      <c r="BM1434" s="66"/>
      <c r="BN1434" s="66"/>
      <c r="BO1434" s="66"/>
      <c r="BP1434" s="66"/>
      <c r="BQ1434" s="66"/>
      <c r="BR1434" s="66"/>
      <c r="BS1434" s="66"/>
      <c r="BT1434" s="66"/>
    </row>
    <row r="1435" spans="1:72">
      <c r="A1435" s="67"/>
      <c r="B1435" s="67"/>
      <c r="C1435" s="69"/>
      <c r="D1435" s="67"/>
      <c r="E1435" s="190"/>
      <c r="F1435" s="190"/>
      <c r="G1435" s="190"/>
      <c r="H1435" s="190"/>
      <c r="I1435" s="190"/>
      <c r="J1435" s="190"/>
      <c r="K1435" s="190"/>
      <c r="L1435" s="190"/>
      <c r="M1435" s="66"/>
      <c r="N1435" s="66"/>
      <c r="O1435" s="66"/>
      <c r="P1435" s="66"/>
      <c r="Q1435" s="66"/>
      <c r="R1435" s="66"/>
      <c r="S1435" s="66"/>
      <c r="T1435" s="66"/>
      <c r="U1435" s="66"/>
      <c r="V1435" s="66"/>
      <c r="W1435" s="66"/>
      <c r="X1435" s="66"/>
      <c r="Y1435" s="66"/>
      <c r="Z1435" s="66"/>
      <c r="AA1435" s="66"/>
      <c r="AB1435" s="66"/>
      <c r="AC1435" s="66"/>
      <c r="AD1435" s="66"/>
      <c r="AE1435" s="66"/>
      <c r="AF1435" s="66"/>
      <c r="AG1435" s="66"/>
      <c r="AH1435" s="66"/>
      <c r="AI1435" s="66"/>
      <c r="AJ1435" s="66"/>
      <c r="AK1435" s="66"/>
      <c r="AL1435" s="66"/>
      <c r="AM1435" s="66"/>
      <c r="AN1435" s="66"/>
      <c r="AO1435" s="66"/>
      <c r="AP1435" s="66"/>
      <c r="AQ1435" s="66"/>
      <c r="AR1435" s="66"/>
      <c r="AS1435" s="66"/>
      <c r="AT1435" s="66"/>
      <c r="AU1435" s="66"/>
      <c r="AV1435" s="66"/>
      <c r="AW1435" s="66"/>
      <c r="AX1435" s="66"/>
      <c r="AY1435" s="66"/>
      <c r="AZ1435" s="66"/>
      <c r="BA1435" s="66"/>
      <c r="BB1435" s="66"/>
      <c r="BC1435" s="66"/>
      <c r="BD1435" s="66"/>
      <c r="BE1435" s="66"/>
      <c r="BF1435" s="66"/>
      <c r="BG1435" s="66"/>
      <c r="BH1435" s="66"/>
      <c r="BI1435" s="66"/>
      <c r="BJ1435" s="66"/>
      <c r="BK1435" s="66"/>
      <c r="BL1435" s="66"/>
      <c r="BM1435" s="66"/>
      <c r="BN1435" s="66"/>
      <c r="BO1435" s="66"/>
      <c r="BP1435" s="66"/>
      <c r="BQ1435" s="66"/>
      <c r="BR1435" s="66"/>
      <c r="BS1435" s="66"/>
      <c r="BT1435" s="66"/>
    </row>
    <row r="1436" spans="1:72">
      <c r="A1436" s="67"/>
      <c r="B1436" s="67"/>
      <c r="C1436" s="69"/>
      <c r="D1436" s="67"/>
      <c r="E1436" s="190"/>
      <c r="F1436" s="190"/>
      <c r="G1436" s="190"/>
      <c r="H1436" s="190"/>
      <c r="I1436" s="190"/>
      <c r="J1436" s="190"/>
      <c r="K1436" s="190"/>
      <c r="L1436" s="190"/>
      <c r="M1436" s="66"/>
      <c r="N1436" s="66"/>
      <c r="O1436" s="66"/>
      <c r="P1436" s="66"/>
      <c r="Q1436" s="66"/>
      <c r="R1436" s="66"/>
      <c r="S1436" s="66"/>
      <c r="T1436" s="66"/>
      <c r="U1436" s="66"/>
      <c r="V1436" s="66"/>
      <c r="W1436" s="66"/>
      <c r="X1436" s="66"/>
      <c r="Y1436" s="66"/>
      <c r="Z1436" s="66"/>
      <c r="AA1436" s="66"/>
      <c r="AB1436" s="66"/>
      <c r="AC1436" s="66"/>
      <c r="AD1436" s="66"/>
      <c r="AE1436" s="66"/>
      <c r="AF1436" s="66"/>
      <c r="AG1436" s="66"/>
      <c r="AH1436" s="66"/>
      <c r="AI1436" s="66"/>
      <c r="AJ1436" s="66"/>
      <c r="AK1436" s="66"/>
      <c r="AL1436" s="66"/>
      <c r="AM1436" s="66"/>
      <c r="AN1436" s="66"/>
      <c r="AO1436" s="66"/>
      <c r="AP1436" s="66"/>
      <c r="AQ1436" s="66"/>
      <c r="AR1436" s="66"/>
      <c r="AS1436" s="66"/>
      <c r="AT1436" s="66"/>
      <c r="AU1436" s="66"/>
      <c r="AV1436" s="66"/>
      <c r="AW1436" s="66"/>
      <c r="AX1436" s="66"/>
      <c r="AY1436" s="66"/>
      <c r="AZ1436" s="66"/>
      <c r="BA1436" s="66"/>
      <c r="BB1436" s="66"/>
      <c r="BC1436" s="66"/>
      <c r="BD1436" s="66"/>
      <c r="BE1436" s="66"/>
      <c r="BF1436" s="66"/>
      <c r="BG1436" s="66"/>
      <c r="BH1436" s="66"/>
      <c r="BI1436" s="66"/>
      <c r="BJ1436" s="66"/>
      <c r="BK1436" s="66"/>
      <c r="BL1436" s="66"/>
      <c r="BM1436" s="66"/>
      <c r="BN1436" s="66"/>
      <c r="BO1436" s="66"/>
      <c r="BP1436" s="66"/>
      <c r="BQ1436" s="66"/>
      <c r="BR1436" s="66"/>
      <c r="BS1436" s="66"/>
      <c r="BT1436" s="66"/>
    </row>
    <row r="1437" spans="1:72">
      <c r="A1437" s="67"/>
      <c r="B1437" s="67"/>
      <c r="C1437" s="69"/>
      <c r="D1437" s="67"/>
      <c r="E1437" s="190"/>
      <c r="F1437" s="190"/>
      <c r="G1437" s="190"/>
      <c r="H1437" s="190"/>
      <c r="I1437" s="190"/>
      <c r="J1437" s="190"/>
      <c r="K1437" s="190"/>
      <c r="L1437" s="190"/>
      <c r="M1437" s="66"/>
      <c r="N1437" s="66"/>
      <c r="O1437" s="66"/>
      <c r="P1437" s="66"/>
      <c r="Q1437" s="66"/>
      <c r="R1437" s="66"/>
      <c r="S1437" s="66"/>
      <c r="T1437" s="66"/>
      <c r="U1437" s="66"/>
      <c r="V1437" s="66"/>
      <c r="W1437" s="66"/>
      <c r="X1437" s="66"/>
      <c r="Y1437" s="66"/>
      <c r="Z1437" s="66"/>
      <c r="AA1437" s="66"/>
      <c r="AB1437" s="66"/>
      <c r="AC1437" s="66"/>
      <c r="AD1437" s="66"/>
      <c r="AE1437" s="66"/>
      <c r="AF1437" s="66"/>
      <c r="AG1437" s="66"/>
      <c r="AH1437" s="66"/>
      <c r="AI1437" s="66"/>
      <c r="AJ1437" s="66"/>
      <c r="AK1437" s="66"/>
      <c r="AL1437" s="66"/>
      <c r="AM1437" s="66"/>
      <c r="AN1437" s="66"/>
      <c r="AO1437" s="66"/>
      <c r="AP1437" s="66"/>
      <c r="AQ1437" s="66"/>
      <c r="AR1437" s="66"/>
      <c r="AS1437" s="66"/>
      <c r="AT1437" s="66"/>
      <c r="AU1437" s="66"/>
      <c r="AV1437" s="66"/>
      <c r="AW1437" s="66"/>
      <c r="AX1437" s="66"/>
      <c r="AY1437" s="66"/>
      <c r="AZ1437" s="66"/>
      <c r="BA1437" s="66"/>
      <c r="BB1437" s="66"/>
      <c r="BC1437" s="66"/>
      <c r="BD1437" s="66"/>
      <c r="BE1437" s="66"/>
      <c r="BF1437" s="66"/>
      <c r="BG1437" s="66"/>
      <c r="BH1437" s="66"/>
      <c r="BI1437" s="66"/>
      <c r="BJ1437" s="66"/>
      <c r="BK1437" s="66"/>
      <c r="BL1437" s="66"/>
      <c r="BM1437" s="66"/>
      <c r="BN1437" s="66"/>
      <c r="BO1437" s="66"/>
      <c r="BP1437" s="66"/>
      <c r="BQ1437" s="66"/>
      <c r="BR1437" s="66"/>
      <c r="BS1437" s="66"/>
      <c r="BT1437" s="66"/>
    </row>
    <row r="1438" spans="1:72">
      <c r="A1438" s="67"/>
      <c r="B1438" s="67"/>
      <c r="C1438" s="69"/>
      <c r="D1438" s="67"/>
      <c r="E1438" s="190"/>
      <c r="F1438" s="190"/>
      <c r="G1438" s="190"/>
      <c r="H1438" s="190"/>
      <c r="I1438" s="190"/>
      <c r="J1438" s="190"/>
      <c r="K1438" s="190"/>
      <c r="L1438" s="190"/>
      <c r="M1438" s="66"/>
      <c r="N1438" s="66"/>
      <c r="O1438" s="66"/>
      <c r="P1438" s="66"/>
      <c r="Q1438" s="66"/>
      <c r="R1438" s="66"/>
      <c r="S1438" s="66"/>
      <c r="T1438" s="66"/>
      <c r="U1438" s="66"/>
      <c r="V1438" s="66"/>
      <c r="W1438" s="66"/>
      <c r="X1438" s="66"/>
      <c r="Y1438" s="66"/>
      <c r="Z1438" s="66"/>
      <c r="AA1438" s="66"/>
      <c r="AB1438" s="66"/>
      <c r="AC1438" s="66"/>
      <c r="AD1438" s="66"/>
      <c r="AE1438" s="66"/>
      <c r="AF1438" s="66"/>
      <c r="AG1438" s="66"/>
      <c r="AH1438" s="66"/>
      <c r="AI1438" s="66"/>
      <c r="AJ1438" s="66"/>
      <c r="AK1438" s="66"/>
      <c r="AL1438" s="66"/>
      <c r="AM1438" s="66"/>
      <c r="AN1438" s="66"/>
      <c r="AO1438" s="66"/>
      <c r="AP1438" s="66"/>
      <c r="AQ1438" s="66"/>
      <c r="AR1438" s="66"/>
      <c r="AS1438" s="66"/>
      <c r="AT1438" s="66"/>
      <c r="AU1438" s="66"/>
      <c r="AV1438" s="66"/>
      <c r="AW1438" s="66"/>
      <c r="AX1438" s="66"/>
      <c r="AY1438" s="66"/>
      <c r="AZ1438" s="66"/>
      <c r="BA1438" s="66"/>
      <c r="BB1438" s="66"/>
      <c r="BC1438" s="66"/>
      <c r="BD1438" s="66"/>
      <c r="BE1438" s="66"/>
      <c r="BF1438" s="66"/>
      <c r="BG1438" s="66"/>
      <c r="BH1438" s="66"/>
      <c r="BI1438" s="66"/>
      <c r="BJ1438" s="66"/>
      <c r="BK1438" s="66"/>
      <c r="BL1438" s="66"/>
      <c r="BM1438" s="66"/>
      <c r="BN1438" s="66"/>
      <c r="BO1438" s="66"/>
      <c r="BP1438" s="66"/>
      <c r="BQ1438" s="66"/>
      <c r="BR1438" s="66"/>
      <c r="BS1438" s="66"/>
      <c r="BT1438" s="66"/>
    </row>
    <row r="1439" spans="1:72">
      <c r="A1439" s="67"/>
      <c r="B1439" s="67"/>
      <c r="C1439" s="69"/>
      <c r="D1439" s="67"/>
      <c r="E1439" s="190"/>
      <c r="F1439" s="190"/>
      <c r="G1439" s="190"/>
      <c r="H1439" s="190"/>
      <c r="I1439" s="190"/>
      <c r="J1439" s="190"/>
      <c r="K1439" s="190"/>
      <c r="L1439" s="190"/>
      <c r="M1439" s="66"/>
      <c r="N1439" s="66"/>
      <c r="O1439" s="66"/>
      <c r="P1439" s="66"/>
      <c r="Q1439" s="66"/>
      <c r="R1439" s="66"/>
      <c r="S1439" s="66"/>
      <c r="T1439" s="66"/>
      <c r="U1439" s="66"/>
      <c r="V1439" s="66"/>
      <c r="W1439" s="66"/>
      <c r="X1439" s="66"/>
      <c r="Y1439" s="66"/>
      <c r="Z1439" s="66"/>
      <c r="AA1439" s="66"/>
      <c r="AB1439" s="66"/>
      <c r="AC1439" s="66"/>
      <c r="AD1439" s="66"/>
      <c r="AE1439" s="66"/>
      <c r="AF1439" s="66"/>
      <c r="AG1439" s="66"/>
      <c r="AH1439" s="66"/>
      <c r="AI1439" s="66"/>
      <c r="AJ1439" s="66"/>
      <c r="AK1439" s="66"/>
      <c r="AL1439" s="66"/>
      <c r="AM1439" s="66"/>
      <c r="AN1439" s="66"/>
      <c r="AO1439" s="66"/>
      <c r="AP1439" s="66"/>
      <c r="AQ1439" s="66"/>
      <c r="AR1439" s="66"/>
      <c r="AS1439" s="66"/>
      <c r="AT1439" s="66"/>
      <c r="AU1439" s="66"/>
      <c r="AV1439" s="66"/>
      <c r="AW1439" s="66"/>
      <c r="AX1439" s="66"/>
      <c r="AY1439" s="66"/>
      <c r="AZ1439" s="66"/>
      <c r="BA1439" s="66"/>
      <c r="BB1439" s="66"/>
      <c r="BC1439" s="66"/>
      <c r="BD1439" s="66"/>
      <c r="BE1439" s="66"/>
      <c r="BF1439" s="66"/>
      <c r="BG1439" s="66"/>
      <c r="BH1439" s="66"/>
      <c r="BI1439" s="66"/>
      <c r="BJ1439" s="66"/>
      <c r="BK1439" s="66"/>
      <c r="BL1439" s="66"/>
      <c r="BM1439" s="66"/>
      <c r="BN1439" s="66"/>
      <c r="BO1439" s="66"/>
      <c r="BP1439" s="66"/>
      <c r="BQ1439" s="66"/>
      <c r="BR1439" s="66"/>
      <c r="BS1439" s="66"/>
      <c r="BT1439" s="66"/>
    </row>
    <row r="1440" spans="1:72">
      <c r="A1440" s="67"/>
      <c r="B1440" s="67"/>
      <c r="C1440" s="69"/>
      <c r="D1440" s="67"/>
      <c r="E1440" s="190"/>
      <c r="F1440" s="190"/>
      <c r="G1440" s="190"/>
      <c r="H1440" s="190"/>
      <c r="I1440" s="190"/>
      <c r="J1440" s="190"/>
      <c r="K1440" s="190"/>
      <c r="L1440" s="190"/>
      <c r="M1440" s="66"/>
      <c r="N1440" s="66"/>
      <c r="O1440" s="66"/>
      <c r="P1440" s="66"/>
      <c r="Q1440" s="66"/>
      <c r="R1440" s="66"/>
      <c r="S1440" s="66"/>
      <c r="T1440" s="66"/>
      <c r="U1440" s="66"/>
      <c r="V1440" s="66"/>
      <c r="W1440" s="66"/>
      <c r="X1440" s="66"/>
      <c r="Y1440" s="66"/>
      <c r="Z1440" s="66"/>
      <c r="AA1440" s="66"/>
      <c r="AB1440" s="66"/>
      <c r="AC1440" s="66"/>
      <c r="AD1440" s="66"/>
      <c r="AE1440" s="66"/>
      <c r="AF1440" s="66"/>
      <c r="AG1440" s="66"/>
      <c r="AH1440" s="66"/>
      <c r="AI1440" s="66"/>
      <c r="AJ1440" s="66"/>
      <c r="AK1440" s="66"/>
      <c r="AL1440" s="66"/>
      <c r="AM1440" s="66"/>
      <c r="AN1440" s="66"/>
      <c r="AO1440" s="66"/>
      <c r="AP1440" s="66"/>
      <c r="AQ1440" s="66"/>
      <c r="AR1440" s="66"/>
      <c r="AS1440" s="66"/>
      <c r="AT1440" s="66"/>
      <c r="AU1440" s="66"/>
      <c r="AV1440" s="66"/>
      <c r="AW1440" s="66"/>
      <c r="AX1440" s="66"/>
      <c r="AY1440" s="66"/>
      <c r="AZ1440" s="66"/>
      <c r="BA1440" s="66"/>
      <c r="BB1440" s="66"/>
      <c r="BC1440" s="66"/>
      <c r="BD1440" s="66"/>
      <c r="BE1440" s="66"/>
      <c r="BF1440" s="66"/>
      <c r="BG1440" s="66"/>
      <c r="BH1440" s="66"/>
      <c r="BI1440" s="66"/>
      <c r="BJ1440" s="66"/>
      <c r="BK1440" s="66"/>
      <c r="BL1440" s="66"/>
      <c r="BM1440" s="66"/>
      <c r="BN1440" s="66"/>
      <c r="BO1440" s="66"/>
      <c r="BP1440" s="66"/>
      <c r="BQ1440" s="66"/>
      <c r="BR1440" s="66"/>
      <c r="BS1440" s="66"/>
      <c r="BT1440" s="66"/>
    </row>
    <row r="1441" spans="1:72">
      <c r="A1441" s="67"/>
      <c r="B1441" s="67"/>
      <c r="C1441" s="69"/>
      <c r="D1441" s="67"/>
      <c r="E1441" s="190"/>
      <c r="F1441" s="190"/>
      <c r="G1441" s="190"/>
      <c r="H1441" s="190"/>
      <c r="I1441" s="190"/>
      <c r="J1441" s="190"/>
      <c r="K1441" s="190"/>
      <c r="L1441" s="190"/>
      <c r="M1441" s="66"/>
      <c r="N1441" s="66"/>
      <c r="O1441" s="66"/>
      <c r="P1441" s="66"/>
      <c r="Q1441" s="66"/>
      <c r="R1441" s="66"/>
      <c r="S1441" s="66"/>
      <c r="T1441" s="66"/>
      <c r="U1441" s="66"/>
      <c r="V1441" s="66"/>
      <c r="W1441" s="66"/>
      <c r="X1441" s="66"/>
      <c r="Y1441" s="66"/>
      <c r="Z1441" s="66"/>
      <c r="AA1441" s="66"/>
      <c r="AB1441" s="66"/>
      <c r="AC1441" s="66"/>
      <c r="AD1441" s="66"/>
      <c r="AE1441" s="66"/>
      <c r="AF1441" s="66"/>
      <c r="AG1441" s="66"/>
      <c r="AH1441" s="66"/>
      <c r="AI1441" s="66"/>
      <c r="AJ1441" s="66"/>
      <c r="AK1441" s="66"/>
      <c r="AL1441" s="66"/>
      <c r="AM1441" s="66"/>
      <c r="AN1441" s="66"/>
      <c r="AO1441" s="66"/>
      <c r="AP1441" s="66"/>
      <c r="AQ1441" s="66"/>
      <c r="AR1441" s="66"/>
      <c r="AS1441" s="66"/>
      <c r="AT1441" s="66"/>
      <c r="AU1441" s="66"/>
      <c r="AV1441" s="66"/>
      <c r="AW1441" s="66"/>
      <c r="AX1441" s="66"/>
      <c r="AY1441" s="66"/>
      <c r="AZ1441" s="66"/>
      <c r="BA1441" s="66"/>
      <c r="BB1441" s="66"/>
      <c r="BC1441" s="66"/>
      <c r="BD1441" s="66"/>
      <c r="BE1441" s="66"/>
      <c r="BF1441" s="66"/>
      <c r="BG1441" s="66"/>
      <c r="BH1441" s="66"/>
      <c r="BI1441" s="66"/>
      <c r="BJ1441" s="66"/>
      <c r="BK1441" s="66"/>
      <c r="BL1441" s="66"/>
      <c r="BM1441" s="66"/>
      <c r="BN1441" s="66"/>
      <c r="BO1441" s="66"/>
      <c r="BP1441" s="66"/>
      <c r="BQ1441" s="66"/>
      <c r="BR1441" s="66"/>
      <c r="BS1441" s="66"/>
      <c r="BT1441" s="66"/>
    </row>
    <row r="1442" spans="1:72">
      <c r="A1442" s="67"/>
      <c r="B1442" s="67"/>
      <c r="C1442" s="69"/>
      <c r="D1442" s="67"/>
      <c r="E1442" s="190"/>
      <c r="F1442" s="190"/>
      <c r="G1442" s="190"/>
      <c r="H1442" s="190"/>
      <c r="I1442" s="190"/>
      <c r="J1442" s="190"/>
      <c r="K1442" s="190"/>
      <c r="L1442" s="190"/>
      <c r="M1442" s="66"/>
      <c r="N1442" s="66"/>
      <c r="O1442" s="66"/>
      <c r="P1442" s="66"/>
      <c r="Q1442" s="66"/>
      <c r="R1442" s="66"/>
      <c r="S1442" s="66"/>
      <c r="T1442" s="66"/>
      <c r="U1442" s="66"/>
      <c r="V1442" s="66"/>
      <c r="W1442" s="66"/>
      <c r="X1442" s="66"/>
      <c r="Y1442" s="66"/>
      <c r="Z1442" s="66"/>
      <c r="AA1442" s="66"/>
      <c r="AB1442" s="66"/>
      <c r="AC1442" s="66"/>
      <c r="AD1442" s="66"/>
      <c r="AE1442" s="66"/>
      <c r="AF1442" s="66"/>
      <c r="AG1442" s="66"/>
      <c r="AH1442" s="66"/>
      <c r="AI1442" s="66"/>
      <c r="AJ1442" s="66"/>
      <c r="AK1442" s="66"/>
      <c r="AL1442" s="66"/>
      <c r="AM1442" s="66"/>
      <c r="AN1442" s="66"/>
      <c r="AO1442" s="66"/>
      <c r="AP1442" s="66"/>
      <c r="AQ1442" s="66"/>
      <c r="AR1442" s="66"/>
      <c r="AS1442" s="66"/>
      <c r="AT1442" s="66"/>
      <c r="AU1442" s="66"/>
      <c r="AV1442" s="66"/>
      <c r="AW1442" s="66"/>
      <c r="AX1442" s="66"/>
      <c r="AY1442" s="66"/>
      <c r="AZ1442" s="66"/>
      <c r="BA1442" s="66"/>
      <c r="BB1442" s="66"/>
      <c r="BC1442" s="66"/>
      <c r="BD1442" s="66"/>
      <c r="BE1442" s="66"/>
      <c r="BF1442" s="66"/>
      <c r="BG1442" s="66"/>
      <c r="BH1442" s="66"/>
      <c r="BI1442" s="66"/>
      <c r="BJ1442" s="66"/>
      <c r="BK1442" s="66"/>
      <c r="BL1442" s="66"/>
      <c r="BM1442" s="66"/>
      <c r="BN1442" s="66"/>
      <c r="BO1442" s="66"/>
      <c r="BP1442" s="66"/>
      <c r="BQ1442" s="66"/>
      <c r="BR1442" s="66"/>
      <c r="BS1442" s="66"/>
      <c r="BT1442" s="66"/>
    </row>
    <row r="1443" spans="1:72">
      <c r="A1443" s="67"/>
      <c r="B1443" s="67"/>
      <c r="C1443" s="69"/>
      <c r="D1443" s="67"/>
      <c r="E1443" s="190"/>
      <c r="F1443" s="190"/>
      <c r="G1443" s="190"/>
      <c r="H1443" s="190"/>
      <c r="I1443" s="190"/>
      <c r="J1443" s="190"/>
      <c r="K1443" s="190"/>
      <c r="L1443" s="190"/>
      <c r="M1443" s="66"/>
      <c r="N1443" s="66"/>
      <c r="O1443" s="66"/>
      <c r="P1443" s="66"/>
      <c r="Q1443" s="66"/>
      <c r="R1443" s="66"/>
      <c r="S1443" s="66"/>
      <c r="T1443" s="66"/>
      <c r="U1443" s="66"/>
      <c r="V1443" s="66"/>
      <c r="W1443" s="66"/>
      <c r="X1443" s="66"/>
      <c r="Y1443" s="66"/>
      <c r="Z1443" s="66"/>
      <c r="AA1443" s="66"/>
      <c r="AB1443" s="66"/>
      <c r="AC1443" s="66"/>
      <c r="AD1443" s="66"/>
      <c r="AE1443" s="66"/>
      <c r="AF1443" s="66"/>
      <c r="AG1443" s="66"/>
      <c r="AH1443" s="66"/>
      <c r="AI1443" s="66"/>
      <c r="AJ1443" s="66"/>
      <c r="AK1443" s="66"/>
      <c r="AL1443" s="66"/>
      <c r="AM1443" s="66"/>
      <c r="AN1443" s="66"/>
      <c r="AO1443" s="66"/>
      <c r="AP1443" s="66"/>
      <c r="AQ1443" s="66"/>
      <c r="AR1443" s="66"/>
      <c r="AS1443" s="66"/>
      <c r="AT1443" s="66"/>
      <c r="AU1443" s="66"/>
      <c r="AV1443" s="66"/>
      <c r="AW1443" s="66"/>
      <c r="AX1443" s="66"/>
      <c r="AY1443" s="66"/>
      <c r="AZ1443" s="66"/>
      <c r="BA1443" s="66"/>
      <c r="BB1443" s="66"/>
      <c r="BC1443" s="66"/>
      <c r="BD1443" s="66"/>
      <c r="BE1443" s="66"/>
      <c r="BF1443" s="66"/>
      <c r="BG1443" s="66"/>
      <c r="BH1443" s="66"/>
      <c r="BI1443" s="66"/>
      <c r="BJ1443" s="66"/>
      <c r="BK1443" s="66"/>
      <c r="BL1443" s="66"/>
      <c r="BM1443" s="66"/>
      <c r="BN1443" s="66"/>
      <c r="BO1443" s="66"/>
      <c r="BP1443" s="66"/>
      <c r="BQ1443" s="66"/>
      <c r="BR1443" s="66"/>
      <c r="BS1443" s="66"/>
      <c r="BT1443" s="66"/>
    </row>
    <row r="1444" spans="1:72">
      <c r="A1444" s="67"/>
      <c r="B1444" s="67"/>
      <c r="C1444" s="69"/>
      <c r="D1444" s="67"/>
      <c r="E1444" s="190"/>
      <c r="F1444" s="190"/>
      <c r="G1444" s="190"/>
      <c r="H1444" s="190"/>
      <c r="I1444" s="190"/>
      <c r="J1444" s="190"/>
      <c r="K1444" s="190"/>
      <c r="L1444" s="190"/>
      <c r="M1444" s="66"/>
      <c r="N1444" s="66"/>
      <c r="O1444" s="66"/>
      <c r="P1444" s="66"/>
      <c r="Q1444" s="66"/>
      <c r="R1444" s="66"/>
      <c r="S1444" s="66"/>
      <c r="T1444" s="66"/>
      <c r="U1444" s="66"/>
      <c r="V1444" s="66"/>
      <c r="W1444" s="66"/>
      <c r="X1444" s="66"/>
      <c r="Y1444" s="66"/>
      <c r="Z1444" s="66"/>
      <c r="AA1444" s="66"/>
      <c r="AB1444" s="66"/>
      <c r="AC1444" s="66"/>
      <c r="AD1444" s="66"/>
      <c r="AE1444" s="66"/>
      <c r="AF1444" s="66"/>
      <c r="AG1444" s="66"/>
      <c r="AH1444" s="66"/>
      <c r="AI1444" s="66"/>
      <c r="AJ1444" s="66"/>
      <c r="AK1444" s="66"/>
      <c r="AL1444" s="66"/>
      <c r="AM1444" s="66"/>
      <c r="AN1444" s="66"/>
      <c r="AO1444" s="66"/>
      <c r="AP1444" s="66"/>
      <c r="AQ1444" s="66"/>
      <c r="AR1444" s="66"/>
      <c r="AS1444" s="66"/>
      <c r="AT1444" s="66"/>
      <c r="AU1444" s="66"/>
      <c r="AV1444" s="66"/>
      <c r="AW1444" s="66"/>
      <c r="AX1444" s="66"/>
      <c r="AY1444" s="66"/>
      <c r="AZ1444" s="66"/>
      <c r="BA1444" s="66"/>
      <c r="BB1444" s="66"/>
      <c r="BC1444" s="66"/>
      <c r="BD1444" s="66"/>
      <c r="BE1444" s="66"/>
      <c r="BF1444" s="66"/>
      <c r="BG1444" s="66"/>
      <c r="BH1444" s="66"/>
      <c r="BI1444" s="66"/>
      <c r="BJ1444" s="66"/>
      <c r="BK1444" s="66"/>
      <c r="BL1444" s="66"/>
      <c r="BM1444" s="66"/>
      <c r="BN1444" s="66"/>
      <c r="BO1444" s="66"/>
      <c r="BP1444" s="66"/>
      <c r="BQ1444" s="66"/>
      <c r="BR1444" s="66"/>
      <c r="BS1444" s="66"/>
      <c r="BT1444" s="66"/>
    </row>
    <row r="1445" spans="1:72">
      <c r="A1445" s="67"/>
      <c r="B1445" s="67"/>
      <c r="C1445" s="69"/>
      <c r="D1445" s="67"/>
      <c r="E1445" s="190"/>
      <c r="F1445" s="190"/>
      <c r="G1445" s="190"/>
      <c r="H1445" s="190"/>
      <c r="I1445" s="190"/>
      <c r="J1445" s="190"/>
      <c r="K1445" s="190"/>
      <c r="L1445" s="190"/>
      <c r="M1445" s="66"/>
      <c r="N1445" s="66"/>
      <c r="O1445" s="66"/>
      <c r="P1445" s="66"/>
      <c r="Q1445" s="66"/>
      <c r="R1445" s="66"/>
      <c r="S1445" s="66"/>
      <c r="T1445" s="66"/>
      <c r="U1445" s="66"/>
      <c r="V1445" s="66"/>
      <c r="W1445" s="66"/>
      <c r="X1445" s="66"/>
      <c r="Y1445" s="66"/>
      <c r="Z1445" s="66"/>
      <c r="AA1445" s="66"/>
      <c r="AB1445" s="66"/>
      <c r="AC1445" s="66"/>
      <c r="AD1445" s="66"/>
      <c r="AE1445" s="66"/>
      <c r="AF1445" s="66"/>
      <c r="AG1445" s="66"/>
      <c r="AH1445" s="66"/>
      <c r="AI1445" s="66"/>
      <c r="AJ1445" s="66"/>
      <c r="AK1445" s="66"/>
      <c r="AL1445" s="66"/>
      <c r="AM1445" s="66"/>
      <c r="AN1445" s="66"/>
      <c r="AO1445" s="66"/>
      <c r="AP1445" s="66"/>
      <c r="AQ1445" s="66"/>
      <c r="AR1445" s="66"/>
      <c r="AS1445" s="66"/>
      <c r="AT1445" s="66"/>
      <c r="AU1445" s="66"/>
      <c r="AV1445" s="66"/>
      <c r="AW1445" s="66"/>
      <c r="AX1445" s="66"/>
      <c r="AY1445" s="66"/>
      <c r="AZ1445" s="66"/>
      <c r="BA1445" s="66"/>
      <c r="BB1445" s="66"/>
      <c r="BC1445" s="66"/>
      <c r="BD1445" s="66"/>
      <c r="BE1445" s="66"/>
      <c r="BF1445" s="66"/>
      <c r="BG1445" s="66"/>
      <c r="BH1445" s="66"/>
      <c r="BI1445" s="66"/>
      <c r="BJ1445" s="66"/>
      <c r="BK1445" s="66"/>
      <c r="BL1445" s="66"/>
      <c r="BM1445" s="66"/>
      <c r="BN1445" s="66"/>
      <c r="BO1445" s="66"/>
      <c r="BP1445" s="66"/>
      <c r="BQ1445" s="66"/>
      <c r="BR1445" s="66"/>
      <c r="BS1445" s="66"/>
      <c r="BT1445" s="66"/>
    </row>
    <row r="1446" spans="1:72">
      <c r="A1446" s="67"/>
      <c r="B1446" s="67"/>
      <c r="C1446" s="69"/>
      <c r="D1446" s="67"/>
      <c r="E1446" s="190"/>
      <c r="F1446" s="190"/>
      <c r="G1446" s="190"/>
      <c r="H1446" s="190"/>
      <c r="I1446" s="190"/>
      <c r="J1446" s="190"/>
      <c r="K1446" s="190"/>
      <c r="L1446" s="190"/>
      <c r="M1446" s="66"/>
      <c r="N1446" s="66"/>
      <c r="O1446" s="66"/>
      <c r="P1446" s="66"/>
      <c r="Q1446" s="66"/>
      <c r="R1446" s="66"/>
      <c r="S1446" s="66"/>
      <c r="T1446" s="66"/>
      <c r="U1446" s="66"/>
      <c r="V1446" s="66"/>
      <c r="W1446" s="66"/>
      <c r="X1446" s="66"/>
      <c r="Y1446" s="66"/>
      <c r="Z1446" s="66"/>
      <c r="AA1446" s="66"/>
      <c r="AB1446" s="66"/>
      <c r="AC1446" s="66"/>
      <c r="AD1446" s="66"/>
      <c r="AE1446" s="66"/>
      <c r="AF1446" s="66"/>
      <c r="AG1446" s="66"/>
      <c r="AH1446" s="66"/>
      <c r="AI1446" s="66"/>
      <c r="AJ1446" s="66"/>
      <c r="AK1446" s="66"/>
      <c r="AL1446" s="66"/>
      <c r="AM1446" s="66"/>
      <c r="AN1446" s="66"/>
      <c r="AO1446" s="66"/>
      <c r="AP1446" s="66"/>
      <c r="AQ1446" s="66"/>
      <c r="AR1446" s="66"/>
      <c r="AS1446" s="66"/>
      <c r="AT1446" s="66"/>
      <c r="AU1446" s="66"/>
      <c r="AV1446" s="66"/>
      <c r="AW1446" s="66"/>
      <c r="AX1446" s="66"/>
      <c r="AY1446" s="66"/>
      <c r="AZ1446" s="66"/>
      <c r="BA1446" s="66"/>
      <c r="BB1446" s="66"/>
      <c r="BC1446" s="66"/>
      <c r="BD1446" s="66"/>
      <c r="BE1446" s="66"/>
      <c r="BF1446" s="66"/>
      <c r="BG1446" s="66"/>
      <c r="BH1446" s="66"/>
      <c r="BI1446" s="66"/>
      <c r="BJ1446" s="66"/>
      <c r="BK1446" s="66"/>
      <c r="BL1446" s="66"/>
      <c r="BM1446" s="66"/>
      <c r="BN1446" s="66"/>
      <c r="BO1446" s="66"/>
      <c r="BP1446" s="66"/>
      <c r="BQ1446" s="66"/>
      <c r="BR1446" s="66"/>
      <c r="BS1446" s="66"/>
      <c r="BT1446" s="66"/>
    </row>
    <row r="1447" spans="1:72">
      <c r="A1447" s="67"/>
      <c r="B1447" s="67"/>
      <c r="C1447" s="69"/>
      <c r="D1447" s="67"/>
      <c r="E1447" s="190"/>
      <c r="F1447" s="190"/>
      <c r="G1447" s="190"/>
      <c r="H1447" s="190"/>
      <c r="I1447" s="190"/>
      <c r="J1447" s="190"/>
      <c r="K1447" s="190"/>
      <c r="L1447" s="190"/>
      <c r="M1447" s="66"/>
      <c r="N1447" s="66"/>
      <c r="O1447" s="66"/>
      <c r="P1447" s="66"/>
      <c r="Q1447" s="66"/>
      <c r="R1447" s="66"/>
      <c r="S1447" s="66"/>
      <c r="T1447" s="66"/>
      <c r="U1447" s="66"/>
      <c r="V1447" s="66"/>
      <c r="W1447" s="66"/>
      <c r="X1447" s="66"/>
      <c r="Y1447" s="66"/>
      <c r="Z1447" s="66"/>
      <c r="AA1447" s="66"/>
      <c r="AB1447" s="66"/>
      <c r="AC1447" s="66"/>
      <c r="AD1447" s="66"/>
      <c r="AE1447" s="66"/>
      <c r="AF1447" s="66"/>
      <c r="AG1447" s="66"/>
      <c r="AH1447" s="66"/>
      <c r="AI1447" s="66"/>
      <c r="AJ1447" s="66"/>
      <c r="AK1447" s="66"/>
      <c r="AL1447" s="66"/>
      <c r="AM1447" s="66"/>
      <c r="AN1447" s="66"/>
      <c r="AO1447" s="66"/>
      <c r="AP1447" s="66"/>
      <c r="AQ1447" s="66"/>
      <c r="AR1447" s="66"/>
      <c r="AS1447" s="66"/>
      <c r="AT1447" s="66"/>
      <c r="AU1447" s="66"/>
      <c r="AV1447" s="66"/>
      <c r="AW1447" s="66"/>
      <c r="AX1447" s="66"/>
      <c r="AY1447" s="66"/>
      <c r="AZ1447" s="66"/>
      <c r="BA1447" s="66"/>
      <c r="BB1447" s="66"/>
      <c r="BC1447" s="66"/>
      <c r="BD1447" s="66"/>
      <c r="BE1447" s="66"/>
      <c r="BF1447" s="66"/>
      <c r="BG1447" s="66"/>
      <c r="BH1447" s="66"/>
      <c r="BI1447" s="66"/>
      <c r="BJ1447" s="66"/>
      <c r="BK1447" s="66"/>
      <c r="BL1447" s="66"/>
      <c r="BM1447" s="66"/>
      <c r="BN1447" s="66"/>
      <c r="BO1447" s="66"/>
      <c r="BP1447" s="66"/>
      <c r="BQ1447" s="66"/>
      <c r="BR1447" s="66"/>
      <c r="BS1447" s="66"/>
      <c r="BT1447" s="66"/>
    </row>
    <row r="1448" spans="1:72">
      <c r="A1448" s="67"/>
      <c r="B1448" s="67"/>
      <c r="C1448" s="69"/>
      <c r="D1448" s="67"/>
      <c r="E1448" s="190"/>
      <c r="F1448" s="190"/>
      <c r="G1448" s="190"/>
      <c r="H1448" s="190"/>
      <c r="I1448" s="190"/>
      <c r="J1448" s="190"/>
      <c r="K1448" s="190"/>
      <c r="L1448" s="190"/>
      <c r="M1448" s="66"/>
      <c r="N1448" s="66"/>
      <c r="O1448" s="66"/>
      <c r="P1448" s="66"/>
      <c r="Q1448" s="66"/>
      <c r="R1448" s="66"/>
      <c r="S1448" s="66"/>
      <c r="T1448" s="66"/>
      <c r="U1448" s="66"/>
      <c r="V1448" s="66"/>
      <c r="W1448" s="66"/>
      <c r="X1448" s="66"/>
      <c r="Y1448" s="66"/>
      <c r="Z1448" s="66"/>
      <c r="AA1448" s="66"/>
      <c r="AB1448" s="66"/>
      <c r="AC1448" s="66"/>
      <c r="AD1448" s="66"/>
      <c r="AE1448" s="66"/>
      <c r="AF1448" s="66"/>
      <c r="AG1448" s="66"/>
      <c r="AH1448" s="66"/>
      <c r="AI1448" s="66"/>
      <c r="AJ1448" s="66"/>
      <c r="AK1448" s="66"/>
      <c r="AL1448" s="66"/>
      <c r="AM1448" s="66"/>
      <c r="AN1448" s="66"/>
      <c r="AO1448" s="66"/>
      <c r="AP1448" s="66"/>
      <c r="AQ1448" s="66"/>
      <c r="AR1448" s="66"/>
      <c r="AS1448" s="66"/>
      <c r="AT1448" s="66"/>
      <c r="AU1448" s="66"/>
      <c r="AV1448" s="66"/>
      <c r="AW1448" s="66"/>
      <c r="AX1448" s="66"/>
      <c r="AY1448" s="66"/>
      <c r="AZ1448" s="66"/>
      <c r="BA1448" s="66"/>
      <c r="BB1448" s="66"/>
      <c r="BC1448" s="66"/>
      <c r="BD1448" s="66"/>
      <c r="BE1448" s="66"/>
      <c r="BF1448" s="66"/>
      <c r="BG1448" s="66"/>
      <c r="BH1448" s="66"/>
      <c r="BI1448" s="66"/>
      <c r="BJ1448" s="66"/>
      <c r="BK1448" s="66"/>
      <c r="BL1448" s="66"/>
      <c r="BM1448" s="66"/>
      <c r="BN1448" s="66"/>
      <c r="BO1448" s="66"/>
      <c r="BP1448" s="66"/>
      <c r="BQ1448" s="66"/>
      <c r="BR1448" s="66"/>
      <c r="BS1448" s="66"/>
      <c r="BT1448" s="66"/>
    </row>
    <row r="1449" spans="1:72">
      <c r="A1449" s="67"/>
      <c r="B1449" s="67"/>
      <c r="C1449" s="69"/>
      <c r="D1449" s="67"/>
      <c r="E1449" s="190"/>
      <c r="F1449" s="190"/>
      <c r="G1449" s="190"/>
      <c r="H1449" s="190"/>
      <c r="I1449" s="190"/>
      <c r="J1449" s="190"/>
      <c r="K1449" s="190"/>
      <c r="L1449" s="190"/>
      <c r="M1449" s="66"/>
      <c r="N1449" s="66"/>
      <c r="O1449" s="66"/>
      <c r="P1449" s="66"/>
      <c r="Q1449" s="66"/>
      <c r="R1449" s="66"/>
      <c r="S1449" s="66"/>
      <c r="T1449" s="66"/>
      <c r="U1449" s="66"/>
      <c r="V1449" s="66"/>
      <c r="W1449" s="66"/>
      <c r="X1449" s="66"/>
      <c r="Y1449" s="66"/>
      <c r="Z1449" s="66"/>
      <c r="AA1449" s="66"/>
      <c r="AB1449" s="66"/>
      <c r="AC1449" s="66"/>
      <c r="AD1449" s="66"/>
      <c r="AE1449" s="66"/>
      <c r="AF1449" s="66"/>
      <c r="AG1449" s="66"/>
      <c r="AH1449" s="66"/>
      <c r="AI1449" s="66"/>
      <c r="AJ1449" s="66"/>
      <c r="AK1449" s="66"/>
      <c r="AL1449" s="66"/>
      <c r="AM1449" s="66"/>
      <c r="AN1449" s="66"/>
      <c r="AO1449" s="66"/>
      <c r="AP1449" s="66"/>
      <c r="AQ1449" s="66"/>
      <c r="AR1449" s="66"/>
      <c r="AS1449" s="66"/>
      <c r="AT1449" s="66"/>
      <c r="AU1449" s="66"/>
      <c r="AV1449" s="66"/>
      <c r="AW1449" s="66"/>
      <c r="AX1449" s="66"/>
      <c r="AY1449" s="66"/>
      <c r="AZ1449" s="66"/>
      <c r="BA1449" s="66"/>
      <c r="BB1449" s="66"/>
      <c r="BC1449" s="66"/>
      <c r="BD1449" s="66"/>
      <c r="BE1449" s="66"/>
      <c r="BF1449" s="66"/>
      <c r="BG1449" s="66"/>
      <c r="BH1449" s="66"/>
      <c r="BI1449" s="66"/>
      <c r="BJ1449" s="66"/>
      <c r="BK1449" s="66"/>
      <c r="BL1449" s="66"/>
      <c r="BM1449" s="66"/>
      <c r="BN1449" s="66"/>
      <c r="BO1449" s="66"/>
      <c r="BP1449" s="66"/>
      <c r="BQ1449" s="66"/>
      <c r="BR1449" s="66"/>
      <c r="BS1449" s="66"/>
      <c r="BT1449" s="66"/>
    </row>
    <row r="1450" spans="1:72">
      <c r="A1450" s="67"/>
      <c r="B1450" s="67"/>
      <c r="C1450" s="69"/>
      <c r="D1450" s="67"/>
      <c r="E1450" s="190"/>
      <c r="F1450" s="190"/>
      <c r="G1450" s="190"/>
      <c r="H1450" s="190"/>
      <c r="I1450" s="190"/>
      <c r="J1450" s="190"/>
      <c r="K1450" s="190"/>
      <c r="L1450" s="190"/>
      <c r="M1450" s="66"/>
      <c r="N1450" s="66"/>
      <c r="O1450" s="66"/>
      <c r="P1450" s="66"/>
      <c r="Q1450" s="66"/>
      <c r="R1450" s="66"/>
      <c r="S1450" s="66"/>
      <c r="T1450" s="66"/>
      <c r="U1450" s="66"/>
      <c r="V1450" s="66"/>
      <c r="W1450" s="66"/>
      <c r="X1450" s="66"/>
      <c r="Y1450" s="66"/>
      <c r="Z1450" s="66"/>
      <c r="AA1450" s="66"/>
      <c r="AB1450" s="66"/>
      <c r="AC1450" s="66"/>
      <c r="AD1450" s="66"/>
      <c r="AE1450" s="66"/>
      <c r="AF1450" s="66"/>
      <c r="AG1450" s="66"/>
      <c r="AH1450" s="66"/>
      <c r="AI1450" s="66"/>
      <c r="AJ1450" s="66"/>
      <c r="AK1450" s="66"/>
      <c r="AL1450" s="66"/>
      <c r="AM1450" s="66"/>
      <c r="AN1450" s="66"/>
      <c r="AO1450" s="66"/>
      <c r="AP1450" s="66"/>
      <c r="AQ1450" s="66"/>
      <c r="AR1450" s="66"/>
      <c r="AS1450" s="66"/>
      <c r="AT1450" s="66"/>
      <c r="AU1450" s="66"/>
      <c r="AV1450" s="66"/>
      <c r="AW1450" s="66"/>
      <c r="AX1450" s="66"/>
      <c r="AY1450" s="66"/>
      <c r="AZ1450" s="66"/>
      <c r="BA1450" s="66"/>
      <c r="BB1450" s="66"/>
      <c r="BC1450" s="66"/>
      <c r="BD1450" s="66"/>
      <c r="BE1450" s="66"/>
      <c r="BF1450" s="66"/>
      <c r="BG1450" s="66"/>
      <c r="BH1450" s="66"/>
      <c r="BI1450" s="66"/>
      <c r="BJ1450" s="66"/>
      <c r="BK1450" s="66"/>
      <c r="BL1450" s="66"/>
      <c r="BM1450" s="66"/>
      <c r="BN1450" s="66"/>
      <c r="BO1450" s="66"/>
      <c r="BP1450" s="66"/>
      <c r="BQ1450" s="66"/>
      <c r="BR1450" s="66"/>
      <c r="BS1450" s="66"/>
      <c r="BT1450" s="66"/>
    </row>
    <row r="1451" spans="1:72">
      <c r="A1451" s="67"/>
      <c r="B1451" s="67"/>
      <c r="C1451" s="69"/>
      <c r="D1451" s="67"/>
      <c r="E1451" s="190"/>
      <c r="F1451" s="190"/>
      <c r="G1451" s="190"/>
      <c r="H1451" s="190"/>
      <c r="I1451" s="190"/>
      <c r="J1451" s="190"/>
      <c r="K1451" s="190"/>
      <c r="L1451" s="190"/>
      <c r="M1451" s="66"/>
      <c r="N1451" s="66"/>
      <c r="O1451" s="66"/>
      <c r="P1451" s="66"/>
      <c r="Q1451" s="66"/>
      <c r="R1451" s="66"/>
      <c r="S1451" s="66"/>
      <c r="T1451" s="66"/>
      <c r="U1451" s="66"/>
      <c r="V1451" s="66"/>
      <c r="W1451" s="66"/>
      <c r="X1451" s="66"/>
      <c r="Y1451" s="66"/>
      <c r="Z1451" s="66"/>
      <c r="AA1451" s="66"/>
      <c r="AB1451" s="66"/>
      <c r="AC1451" s="66"/>
      <c r="AD1451" s="66"/>
      <c r="AE1451" s="66"/>
      <c r="AF1451" s="66"/>
      <c r="AG1451" s="66"/>
      <c r="AH1451" s="66"/>
      <c r="AI1451" s="66"/>
      <c r="AJ1451" s="66"/>
      <c r="AK1451" s="66"/>
      <c r="AL1451" s="66"/>
      <c r="AM1451" s="66"/>
      <c r="AN1451" s="66"/>
      <c r="AO1451" s="66"/>
      <c r="AP1451" s="66"/>
      <c r="AQ1451" s="66"/>
      <c r="AR1451" s="66"/>
      <c r="AS1451" s="66"/>
      <c r="AT1451" s="66"/>
      <c r="AU1451" s="66"/>
      <c r="AV1451" s="66"/>
      <c r="AW1451" s="66"/>
      <c r="AX1451" s="66"/>
      <c r="AY1451" s="66"/>
      <c r="AZ1451" s="66"/>
      <c r="BA1451" s="66"/>
      <c r="BB1451" s="66"/>
      <c r="BC1451" s="66"/>
      <c r="BD1451" s="66"/>
      <c r="BE1451" s="66"/>
      <c r="BF1451" s="66"/>
      <c r="BG1451" s="66"/>
      <c r="BH1451" s="66"/>
      <c r="BI1451" s="66"/>
      <c r="BJ1451" s="66"/>
      <c r="BK1451" s="66"/>
      <c r="BL1451" s="66"/>
      <c r="BM1451" s="66"/>
      <c r="BN1451" s="66"/>
      <c r="BO1451" s="66"/>
      <c r="BP1451" s="66"/>
      <c r="BQ1451" s="66"/>
      <c r="BR1451" s="66"/>
      <c r="BS1451" s="66"/>
      <c r="BT1451" s="66"/>
    </row>
    <row r="1452" spans="1:72">
      <c r="A1452" s="67"/>
      <c r="B1452" s="67"/>
      <c r="C1452" s="69"/>
      <c r="D1452" s="67"/>
      <c r="E1452" s="190"/>
      <c r="F1452" s="190"/>
      <c r="G1452" s="190"/>
      <c r="H1452" s="190"/>
      <c r="I1452" s="190"/>
      <c r="J1452" s="190"/>
      <c r="K1452" s="190"/>
      <c r="L1452" s="190"/>
      <c r="M1452" s="66"/>
      <c r="N1452" s="66"/>
      <c r="O1452" s="66"/>
      <c r="P1452" s="66"/>
      <c r="Q1452" s="66"/>
      <c r="R1452" s="66"/>
      <c r="S1452" s="66"/>
      <c r="T1452" s="66"/>
      <c r="U1452" s="66"/>
      <c r="V1452" s="66"/>
      <c r="W1452" s="66"/>
      <c r="X1452" s="66"/>
      <c r="Y1452" s="66"/>
      <c r="Z1452" s="66"/>
      <c r="AA1452" s="66"/>
      <c r="AB1452" s="66"/>
      <c r="AC1452" s="66"/>
      <c r="AD1452" s="66"/>
      <c r="AE1452" s="66"/>
      <c r="AF1452" s="66"/>
      <c r="AG1452" s="66"/>
      <c r="AH1452" s="66"/>
      <c r="AI1452" s="66"/>
      <c r="AJ1452" s="66"/>
      <c r="AK1452" s="66"/>
      <c r="AL1452" s="66"/>
      <c r="AM1452" s="66"/>
      <c r="AN1452" s="66"/>
      <c r="AO1452" s="66"/>
      <c r="AP1452" s="66"/>
      <c r="AQ1452" s="66"/>
      <c r="AR1452" s="66"/>
      <c r="AS1452" s="66"/>
      <c r="AT1452" s="66"/>
      <c r="AU1452" s="66"/>
      <c r="AV1452" s="66"/>
      <c r="AW1452" s="66"/>
      <c r="AX1452" s="66"/>
      <c r="AY1452" s="66"/>
      <c r="AZ1452" s="66"/>
      <c r="BA1452" s="66"/>
      <c r="BB1452" s="66"/>
      <c r="BC1452" s="66"/>
      <c r="BD1452" s="66"/>
      <c r="BE1452" s="66"/>
      <c r="BF1452" s="66"/>
      <c r="BG1452" s="66"/>
      <c r="BH1452" s="66"/>
      <c r="BI1452" s="66"/>
      <c r="BJ1452" s="66"/>
      <c r="BK1452" s="66"/>
      <c r="BL1452" s="66"/>
      <c r="BM1452" s="66"/>
      <c r="BN1452" s="66"/>
      <c r="BO1452" s="66"/>
      <c r="BP1452" s="66"/>
      <c r="BQ1452" s="66"/>
      <c r="BR1452" s="66"/>
      <c r="BS1452" s="66"/>
      <c r="BT1452" s="66"/>
    </row>
    <row r="1453" spans="1:72">
      <c r="A1453" s="67"/>
      <c r="B1453" s="67"/>
      <c r="C1453" s="69"/>
      <c r="D1453" s="67"/>
      <c r="E1453" s="190"/>
      <c r="F1453" s="190"/>
      <c r="G1453" s="190"/>
      <c r="H1453" s="190"/>
      <c r="I1453" s="190"/>
      <c r="J1453" s="190"/>
      <c r="K1453" s="190"/>
      <c r="L1453" s="190"/>
      <c r="M1453" s="66"/>
      <c r="N1453" s="66"/>
      <c r="O1453" s="66"/>
      <c r="P1453" s="66"/>
      <c r="Q1453" s="66"/>
      <c r="R1453" s="66"/>
      <c r="S1453" s="66"/>
      <c r="T1453" s="66"/>
      <c r="U1453" s="66"/>
      <c r="V1453" s="66"/>
      <c r="W1453" s="66"/>
      <c r="X1453" s="66"/>
      <c r="Y1453" s="66"/>
      <c r="Z1453" s="66"/>
      <c r="AA1453" s="66"/>
      <c r="AB1453" s="66"/>
      <c r="AC1453" s="66"/>
      <c r="AD1453" s="66"/>
      <c r="AE1453" s="66"/>
      <c r="AF1453" s="66"/>
      <c r="AG1453" s="66"/>
      <c r="AH1453" s="66"/>
      <c r="AI1453" s="66"/>
      <c r="AJ1453" s="66"/>
      <c r="AK1453" s="66"/>
      <c r="AL1453" s="66"/>
      <c r="AM1453" s="66"/>
      <c r="AN1453" s="66"/>
      <c r="AO1453" s="66"/>
      <c r="AP1453" s="66"/>
      <c r="AQ1453" s="66"/>
      <c r="AR1453" s="66"/>
      <c r="AS1453" s="66"/>
      <c r="AT1453" s="66"/>
      <c r="AU1453" s="66"/>
      <c r="AV1453" s="66"/>
      <c r="AW1453" s="66"/>
      <c r="AX1453" s="66"/>
      <c r="AY1453" s="66"/>
      <c r="AZ1453" s="66"/>
      <c r="BA1453" s="66"/>
      <c r="BB1453" s="66"/>
      <c r="BC1453" s="66"/>
      <c r="BD1453" s="66"/>
      <c r="BE1453" s="66"/>
      <c r="BF1453" s="66"/>
      <c r="BG1453" s="66"/>
      <c r="BH1453" s="66"/>
      <c r="BI1453" s="66"/>
      <c r="BJ1453" s="66"/>
      <c r="BK1453" s="66"/>
      <c r="BL1453" s="66"/>
      <c r="BM1453" s="66"/>
      <c r="BN1453" s="66"/>
      <c r="BO1453" s="66"/>
      <c r="BP1453" s="66"/>
      <c r="BQ1453" s="66"/>
      <c r="BR1453" s="66"/>
      <c r="BS1453" s="66"/>
      <c r="BT1453" s="66"/>
    </row>
    <row r="1454" spans="1:72">
      <c r="A1454" s="67"/>
      <c r="B1454" s="67"/>
      <c r="C1454" s="69"/>
      <c r="D1454" s="67"/>
      <c r="E1454" s="190"/>
      <c r="F1454" s="190"/>
      <c r="G1454" s="190"/>
      <c r="H1454" s="190"/>
      <c r="I1454" s="190"/>
      <c r="J1454" s="190"/>
      <c r="K1454" s="190"/>
      <c r="L1454" s="190"/>
      <c r="M1454" s="66"/>
      <c r="N1454" s="66"/>
      <c r="O1454" s="66"/>
      <c r="P1454" s="66"/>
      <c r="Q1454" s="66"/>
      <c r="R1454" s="66"/>
      <c r="S1454" s="66"/>
      <c r="T1454" s="66"/>
      <c r="U1454" s="66"/>
      <c r="V1454" s="66"/>
      <c r="W1454" s="66"/>
      <c r="X1454" s="66"/>
      <c r="Y1454" s="66"/>
      <c r="Z1454" s="66"/>
      <c r="AA1454" s="66"/>
      <c r="AB1454" s="66"/>
      <c r="AC1454" s="66"/>
      <c r="AD1454" s="66"/>
      <c r="AE1454" s="66"/>
      <c r="AF1454" s="66"/>
      <c r="AG1454" s="66"/>
      <c r="AH1454" s="66"/>
      <c r="AI1454" s="66"/>
      <c r="AJ1454" s="66"/>
      <c r="AK1454" s="66"/>
      <c r="AL1454" s="66"/>
      <c r="AM1454" s="66"/>
      <c r="AN1454" s="66"/>
      <c r="AO1454" s="66"/>
      <c r="AP1454" s="66"/>
      <c r="AQ1454" s="66"/>
      <c r="AR1454" s="66"/>
      <c r="AS1454" s="66"/>
      <c r="AT1454" s="66"/>
      <c r="AU1454" s="66"/>
      <c r="AV1454" s="66"/>
      <c r="AW1454" s="66"/>
      <c r="AX1454" s="66"/>
      <c r="AY1454" s="66"/>
      <c r="AZ1454" s="66"/>
      <c r="BA1454" s="66"/>
      <c r="BB1454" s="66"/>
      <c r="BC1454" s="66"/>
      <c r="BD1454" s="66"/>
      <c r="BE1454" s="66"/>
      <c r="BF1454" s="66"/>
      <c r="BG1454" s="66"/>
      <c r="BH1454" s="66"/>
      <c r="BI1454" s="66"/>
      <c r="BJ1454" s="66"/>
      <c r="BK1454" s="66"/>
      <c r="BL1454" s="66"/>
      <c r="BM1454" s="66"/>
      <c r="BN1454" s="66"/>
      <c r="BO1454" s="66"/>
      <c r="BP1454" s="66"/>
      <c r="BQ1454" s="66"/>
      <c r="BR1454" s="66"/>
      <c r="BS1454" s="66"/>
      <c r="BT1454" s="66"/>
    </row>
    <row r="1455" spans="1:72">
      <c r="A1455" s="67"/>
      <c r="B1455" s="67"/>
      <c r="C1455" s="69"/>
      <c r="D1455" s="67"/>
      <c r="E1455" s="190"/>
      <c r="F1455" s="190"/>
      <c r="G1455" s="190"/>
      <c r="H1455" s="190"/>
      <c r="I1455" s="190"/>
      <c r="J1455" s="190"/>
      <c r="K1455" s="190"/>
      <c r="L1455" s="190"/>
      <c r="M1455" s="66"/>
      <c r="N1455" s="66"/>
      <c r="O1455" s="66"/>
      <c r="P1455" s="66"/>
      <c r="Q1455" s="66"/>
      <c r="R1455" s="66"/>
      <c r="S1455" s="66"/>
      <c r="T1455" s="66"/>
      <c r="U1455" s="66"/>
      <c r="V1455" s="66"/>
      <c r="W1455" s="66"/>
      <c r="X1455" s="66"/>
      <c r="Y1455" s="66"/>
      <c r="Z1455" s="66"/>
      <c r="AA1455" s="66"/>
      <c r="AB1455" s="66"/>
      <c r="AC1455" s="66"/>
      <c r="AD1455" s="66"/>
      <c r="AE1455" s="66"/>
      <c r="AF1455" s="66"/>
      <c r="AG1455" s="66"/>
      <c r="AH1455" s="66"/>
      <c r="AI1455" s="66"/>
      <c r="AJ1455" s="66"/>
      <c r="AK1455" s="66"/>
      <c r="AL1455" s="66"/>
      <c r="AM1455" s="66"/>
      <c r="AN1455" s="66"/>
      <c r="AO1455" s="66"/>
      <c r="AP1455" s="66"/>
      <c r="AQ1455" s="66"/>
      <c r="AR1455" s="66"/>
      <c r="AS1455" s="66"/>
      <c r="AT1455" s="66"/>
      <c r="AU1455" s="66"/>
      <c r="AV1455" s="66"/>
      <c r="AW1455" s="66"/>
      <c r="AX1455" s="66"/>
      <c r="AY1455" s="66"/>
      <c r="AZ1455" s="66"/>
      <c r="BA1455" s="66"/>
      <c r="BB1455" s="66"/>
      <c r="BC1455" s="66"/>
      <c r="BD1455" s="66"/>
      <c r="BE1455" s="66"/>
      <c r="BF1455" s="66"/>
      <c r="BG1455" s="66"/>
      <c r="BH1455" s="66"/>
      <c r="BI1455" s="66"/>
      <c r="BJ1455" s="66"/>
      <c r="BK1455" s="66"/>
      <c r="BL1455" s="66"/>
      <c r="BM1455" s="66"/>
      <c r="BN1455" s="66"/>
      <c r="BO1455" s="66"/>
      <c r="BP1455" s="66"/>
      <c r="BQ1455" s="66"/>
      <c r="BR1455" s="66"/>
      <c r="BS1455" s="66"/>
      <c r="BT1455" s="66"/>
    </row>
    <row r="1456" spans="1:72">
      <c r="A1456" s="67"/>
      <c r="B1456" s="67"/>
      <c r="C1456" s="69"/>
      <c r="D1456" s="67"/>
      <c r="E1456" s="190"/>
      <c r="F1456" s="190"/>
      <c r="G1456" s="190"/>
      <c r="H1456" s="190"/>
      <c r="I1456" s="190"/>
      <c r="J1456" s="190"/>
      <c r="K1456" s="190"/>
      <c r="L1456" s="190"/>
      <c r="M1456" s="66"/>
      <c r="N1456" s="66"/>
      <c r="O1456" s="66"/>
      <c r="P1456" s="66"/>
      <c r="Q1456" s="66"/>
      <c r="R1456" s="66"/>
      <c r="S1456" s="66"/>
      <c r="T1456" s="66"/>
      <c r="U1456" s="66"/>
      <c r="V1456" s="66"/>
      <c r="W1456" s="66"/>
      <c r="X1456" s="66"/>
      <c r="Y1456" s="66"/>
      <c r="Z1456" s="66"/>
      <c r="AA1456" s="66"/>
      <c r="AB1456" s="66"/>
      <c r="AC1456" s="66"/>
      <c r="AD1456" s="66"/>
      <c r="AE1456" s="66"/>
      <c r="AF1456" s="66"/>
      <c r="AG1456" s="66"/>
      <c r="AH1456" s="66"/>
      <c r="AI1456" s="66"/>
      <c r="AJ1456" s="66"/>
      <c r="AK1456" s="66"/>
      <c r="AL1456" s="66"/>
      <c r="AM1456" s="66"/>
      <c r="AN1456" s="66"/>
      <c r="AO1456" s="66"/>
      <c r="AP1456" s="66"/>
      <c r="AQ1456" s="66"/>
      <c r="AR1456" s="66"/>
      <c r="AS1456" s="66"/>
      <c r="AT1456" s="66"/>
      <c r="AU1456" s="66"/>
      <c r="AV1456" s="66"/>
      <c r="AW1456" s="66"/>
      <c r="AX1456" s="66"/>
      <c r="AY1456" s="66"/>
      <c r="AZ1456" s="66"/>
      <c r="BA1456" s="66"/>
      <c r="BB1456" s="66"/>
      <c r="BC1456" s="66"/>
      <c r="BD1456" s="66"/>
      <c r="BE1456" s="66"/>
      <c r="BF1456" s="66"/>
      <c r="BG1456" s="66"/>
      <c r="BH1456" s="66"/>
      <c r="BI1456" s="66"/>
      <c r="BJ1456" s="66"/>
      <c r="BK1456" s="66"/>
      <c r="BL1456" s="66"/>
      <c r="BM1456" s="66"/>
      <c r="BN1456" s="66"/>
      <c r="BO1456" s="66"/>
      <c r="BP1456" s="66"/>
      <c r="BQ1456" s="66"/>
      <c r="BR1456" s="66"/>
      <c r="BS1456" s="66"/>
      <c r="BT1456" s="66"/>
    </row>
    <row r="1457" spans="1:72">
      <c r="A1457" s="67"/>
      <c r="B1457" s="67"/>
      <c r="C1457" s="69"/>
      <c r="D1457" s="67"/>
      <c r="E1457" s="190"/>
      <c r="F1457" s="190"/>
      <c r="G1457" s="190"/>
      <c r="H1457" s="190"/>
      <c r="I1457" s="190"/>
      <c r="J1457" s="190"/>
      <c r="K1457" s="190"/>
      <c r="L1457" s="190"/>
      <c r="M1457" s="66"/>
      <c r="N1457" s="66"/>
      <c r="O1457" s="66"/>
      <c r="P1457" s="66"/>
      <c r="Q1457" s="66"/>
      <c r="R1457" s="66"/>
      <c r="S1457" s="66"/>
      <c r="T1457" s="66"/>
      <c r="U1457" s="66"/>
      <c r="V1457" s="66"/>
      <c r="W1457" s="66"/>
      <c r="X1457" s="66"/>
      <c r="Y1457" s="66"/>
      <c r="Z1457" s="66"/>
      <c r="AA1457" s="66"/>
      <c r="AB1457" s="66"/>
      <c r="AC1457" s="66"/>
      <c r="AD1457" s="66"/>
      <c r="AE1457" s="66"/>
      <c r="AF1457" s="66"/>
      <c r="AG1457" s="66"/>
      <c r="AH1457" s="66"/>
      <c r="AI1457" s="66"/>
      <c r="AJ1457" s="66"/>
      <c r="AK1457" s="66"/>
      <c r="AL1457" s="66"/>
      <c r="AM1457" s="66"/>
      <c r="AN1457" s="66"/>
      <c r="AO1457" s="66"/>
      <c r="AP1457" s="66"/>
      <c r="AQ1457" s="66"/>
      <c r="AR1457" s="66"/>
      <c r="AS1457" s="66"/>
      <c r="AT1457" s="66"/>
      <c r="AU1457" s="66"/>
      <c r="AV1457" s="66"/>
      <c r="AW1457" s="66"/>
      <c r="AX1457" s="66"/>
      <c r="AY1457" s="66"/>
      <c r="AZ1457" s="66"/>
      <c r="BA1457" s="66"/>
      <c r="BB1457" s="66"/>
      <c r="BC1457" s="66"/>
      <c r="BD1457" s="66"/>
      <c r="BE1457" s="66"/>
      <c r="BF1457" s="66"/>
      <c r="BG1457" s="66"/>
      <c r="BH1457" s="66"/>
      <c r="BI1457" s="66"/>
      <c r="BJ1457" s="66"/>
      <c r="BK1457" s="66"/>
      <c r="BL1457" s="66"/>
      <c r="BM1457" s="66"/>
      <c r="BN1457" s="66"/>
      <c r="BO1457" s="66"/>
      <c r="BP1457" s="66"/>
      <c r="BQ1457" s="66"/>
      <c r="BR1457" s="66"/>
      <c r="BS1457" s="66"/>
      <c r="BT1457" s="66"/>
    </row>
    <row r="1458" spans="1:72">
      <c r="A1458" s="67"/>
      <c r="B1458" s="67"/>
      <c r="C1458" s="69"/>
      <c r="D1458" s="67"/>
      <c r="E1458" s="190"/>
      <c r="F1458" s="190"/>
      <c r="G1458" s="190"/>
      <c r="H1458" s="190"/>
      <c r="I1458" s="190"/>
      <c r="J1458" s="190"/>
      <c r="K1458" s="190"/>
      <c r="L1458" s="190"/>
      <c r="M1458" s="66"/>
      <c r="N1458" s="66"/>
      <c r="O1458" s="66"/>
      <c r="P1458" s="66"/>
      <c r="Q1458" s="66"/>
      <c r="R1458" s="66"/>
      <c r="S1458" s="66"/>
      <c r="T1458" s="66"/>
      <c r="U1458" s="66"/>
      <c r="V1458" s="66"/>
      <c r="W1458" s="66"/>
      <c r="X1458" s="66"/>
      <c r="Y1458" s="66"/>
      <c r="Z1458" s="66"/>
      <c r="AA1458" s="66"/>
      <c r="AB1458" s="66"/>
      <c r="AC1458" s="66"/>
      <c r="AD1458" s="66"/>
      <c r="AE1458" s="66"/>
      <c r="AF1458" s="66"/>
      <c r="AG1458" s="66"/>
      <c r="AH1458" s="66"/>
      <c r="AI1458" s="66"/>
      <c r="AJ1458" s="66"/>
      <c r="AK1458" s="66"/>
      <c r="AL1458" s="66"/>
      <c r="AM1458" s="66"/>
      <c r="AN1458" s="66"/>
      <c r="AO1458" s="66"/>
      <c r="AP1458" s="66"/>
      <c r="AQ1458" s="66"/>
      <c r="AR1458" s="66"/>
      <c r="AS1458" s="66"/>
      <c r="AT1458" s="66"/>
      <c r="AU1458" s="66"/>
      <c r="AV1458" s="66"/>
      <c r="AW1458" s="66"/>
      <c r="AX1458" s="66"/>
      <c r="AY1458" s="66"/>
      <c r="AZ1458" s="66"/>
      <c r="BA1458" s="66"/>
      <c r="BB1458" s="66"/>
      <c r="BC1458" s="66"/>
      <c r="BD1458" s="66"/>
      <c r="BE1458" s="66"/>
      <c r="BF1458" s="66"/>
      <c r="BG1458" s="66"/>
      <c r="BH1458" s="66"/>
      <c r="BI1458" s="66"/>
      <c r="BJ1458" s="66"/>
      <c r="BK1458" s="66"/>
      <c r="BL1458" s="66"/>
      <c r="BM1458" s="66"/>
      <c r="BN1458" s="66"/>
      <c r="BO1458" s="66"/>
      <c r="BP1458" s="66"/>
      <c r="BQ1458" s="66"/>
      <c r="BR1458" s="66"/>
      <c r="BS1458" s="66"/>
      <c r="BT1458" s="66"/>
    </row>
    <row r="1459" spans="1:72">
      <c r="A1459" s="67"/>
      <c r="B1459" s="67"/>
      <c r="C1459" s="69"/>
      <c r="D1459" s="67"/>
      <c r="E1459" s="190"/>
      <c r="F1459" s="190"/>
      <c r="G1459" s="190"/>
      <c r="H1459" s="190"/>
      <c r="I1459" s="190"/>
      <c r="J1459" s="190"/>
      <c r="K1459" s="190"/>
      <c r="L1459" s="190"/>
      <c r="M1459" s="66"/>
      <c r="N1459" s="66"/>
      <c r="O1459" s="66"/>
      <c r="P1459" s="66"/>
      <c r="Q1459" s="66"/>
      <c r="R1459" s="66"/>
      <c r="S1459" s="66"/>
      <c r="T1459" s="66"/>
      <c r="U1459" s="66"/>
      <c r="V1459" s="66"/>
      <c r="W1459" s="66"/>
      <c r="X1459" s="66"/>
      <c r="Y1459" s="66"/>
      <c r="Z1459" s="66"/>
      <c r="AA1459" s="66"/>
      <c r="AB1459" s="66"/>
      <c r="AC1459" s="66"/>
      <c r="AD1459" s="66"/>
      <c r="AE1459" s="66"/>
      <c r="AF1459" s="66"/>
      <c r="AG1459" s="66"/>
      <c r="AH1459" s="66"/>
      <c r="AI1459" s="66"/>
      <c r="AJ1459" s="66"/>
      <c r="AK1459" s="66"/>
      <c r="AL1459" s="66"/>
      <c r="AM1459" s="66"/>
      <c r="AN1459" s="66"/>
      <c r="AO1459" s="66"/>
      <c r="AP1459" s="66"/>
      <c r="AQ1459" s="66"/>
      <c r="AR1459" s="66"/>
      <c r="AS1459" s="66"/>
      <c r="AT1459" s="66"/>
      <c r="AU1459" s="66"/>
      <c r="AV1459" s="66"/>
      <c r="AW1459" s="66"/>
      <c r="AX1459" s="66"/>
      <c r="AY1459" s="66"/>
      <c r="AZ1459" s="66"/>
      <c r="BA1459" s="66"/>
      <c r="BB1459" s="66"/>
      <c r="BC1459" s="66"/>
      <c r="BD1459" s="66"/>
      <c r="BE1459" s="66"/>
      <c r="BF1459" s="66"/>
      <c r="BG1459" s="66"/>
      <c r="BH1459" s="66"/>
      <c r="BI1459" s="66"/>
      <c r="BJ1459" s="66"/>
      <c r="BK1459" s="66"/>
      <c r="BL1459" s="66"/>
      <c r="BM1459" s="66"/>
      <c r="BN1459" s="66"/>
      <c r="BO1459" s="66"/>
      <c r="BP1459" s="66"/>
      <c r="BQ1459" s="66"/>
      <c r="BR1459" s="66"/>
      <c r="BS1459" s="66"/>
      <c r="BT1459" s="66"/>
    </row>
    <row r="1460" spans="1:72">
      <c r="A1460" s="67"/>
      <c r="B1460" s="67"/>
      <c r="C1460" s="69"/>
      <c r="D1460" s="67"/>
      <c r="E1460" s="190"/>
      <c r="F1460" s="190"/>
      <c r="G1460" s="190"/>
      <c r="H1460" s="190"/>
      <c r="I1460" s="190"/>
      <c r="J1460" s="190"/>
      <c r="K1460" s="190"/>
      <c r="L1460" s="190"/>
      <c r="M1460" s="66"/>
      <c r="N1460" s="66"/>
      <c r="O1460" s="66"/>
      <c r="P1460" s="66"/>
      <c r="Q1460" s="66"/>
      <c r="R1460" s="66"/>
      <c r="S1460" s="66"/>
      <c r="T1460" s="66"/>
      <c r="U1460" s="66"/>
      <c r="V1460" s="66"/>
      <c r="W1460" s="66"/>
      <c r="X1460" s="66"/>
      <c r="Y1460" s="66"/>
      <c r="Z1460" s="66"/>
      <c r="AA1460" s="66"/>
      <c r="AB1460" s="66"/>
      <c r="AC1460" s="66"/>
      <c r="AD1460" s="66"/>
      <c r="AE1460" s="66"/>
      <c r="AF1460" s="66"/>
      <c r="AG1460" s="66"/>
      <c r="AH1460" s="66"/>
      <c r="AI1460" s="66"/>
      <c r="AJ1460" s="66"/>
      <c r="AK1460" s="66"/>
      <c r="AL1460" s="66"/>
      <c r="AM1460" s="66"/>
      <c r="AN1460" s="66"/>
      <c r="AO1460" s="66"/>
      <c r="AP1460" s="66"/>
      <c r="AQ1460" s="66"/>
      <c r="AR1460" s="66"/>
      <c r="AS1460" s="66"/>
      <c r="AT1460" s="66"/>
      <c r="AU1460" s="66"/>
      <c r="AV1460" s="66"/>
      <c r="AW1460" s="66"/>
      <c r="AX1460" s="66"/>
      <c r="AY1460" s="66"/>
      <c r="AZ1460" s="66"/>
      <c r="BA1460" s="66"/>
      <c r="BB1460" s="66"/>
      <c r="BC1460" s="66"/>
      <c r="BD1460" s="66"/>
      <c r="BE1460" s="66"/>
      <c r="BF1460" s="66"/>
      <c r="BG1460" s="66"/>
      <c r="BH1460" s="66"/>
      <c r="BI1460" s="66"/>
      <c r="BJ1460" s="66"/>
      <c r="BK1460" s="66"/>
      <c r="BL1460" s="66"/>
      <c r="BM1460" s="66"/>
      <c r="BN1460" s="66"/>
      <c r="BO1460" s="66"/>
      <c r="BP1460" s="66"/>
      <c r="BQ1460" s="66"/>
      <c r="BR1460" s="66"/>
      <c r="BS1460" s="66"/>
      <c r="BT1460" s="66"/>
    </row>
    <row r="1461" spans="1:72">
      <c r="A1461" s="67"/>
      <c r="B1461" s="67"/>
      <c r="C1461" s="69"/>
      <c r="D1461" s="67"/>
      <c r="E1461" s="190"/>
      <c r="F1461" s="190"/>
      <c r="G1461" s="190"/>
      <c r="H1461" s="190"/>
      <c r="I1461" s="190"/>
      <c r="J1461" s="190"/>
      <c r="K1461" s="190"/>
      <c r="L1461" s="190"/>
      <c r="M1461" s="66"/>
      <c r="N1461" s="66"/>
      <c r="O1461" s="66"/>
      <c r="P1461" s="66"/>
      <c r="Q1461" s="66"/>
      <c r="R1461" s="66"/>
      <c r="S1461" s="66"/>
      <c r="T1461" s="66"/>
      <c r="U1461" s="66"/>
      <c r="V1461" s="66"/>
      <c r="W1461" s="66"/>
      <c r="X1461" s="66"/>
      <c r="Y1461" s="66"/>
      <c r="Z1461" s="66"/>
      <c r="AA1461" s="66"/>
      <c r="AB1461" s="66"/>
      <c r="AC1461" s="66"/>
      <c r="AD1461" s="66"/>
      <c r="AE1461" s="66"/>
      <c r="AF1461" s="66"/>
      <c r="AG1461" s="66"/>
      <c r="AH1461" s="66"/>
      <c r="AI1461" s="66"/>
      <c r="AJ1461" s="66"/>
      <c r="AK1461" s="66"/>
      <c r="AL1461" s="66"/>
      <c r="AM1461" s="66"/>
      <c r="AN1461" s="66"/>
      <c r="AO1461" s="66"/>
      <c r="AP1461" s="66"/>
      <c r="AQ1461" s="66"/>
      <c r="AR1461" s="66"/>
      <c r="AS1461" s="66"/>
      <c r="AT1461" s="66"/>
      <c r="AU1461" s="66"/>
      <c r="AV1461" s="66"/>
      <c r="AW1461" s="66"/>
      <c r="AX1461" s="66"/>
      <c r="AY1461" s="66"/>
      <c r="AZ1461" s="66"/>
      <c r="BA1461" s="66"/>
      <c r="BB1461" s="66"/>
      <c r="BC1461" s="66"/>
      <c r="BD1461" s="66"/>
      <c r="BE1461" s="66"/>
      <c r="BF1461" s="66"/>
      <c r="BG1461" s="66"/>
      <c r="BH1461" s="66"/>
      <c r="BI1461" s="66"/>
      <c r="BJ1461" s="66"/>
      <c r="BK1461" s="66"/>
      <c r="BL1461" s="66"/>
      <c r="BM1461" s="66"/>
      <c r="BN1461" s="66"/>
      <c r="BO1461" s="66"/>
      <c r="BP1461" s="66"/>
      <c r="BQ1461" s="66"/>
      <c r="BR1461" s="66"/>
      <c r="BS1461" s="66"/>
      <c r="BT1461" s="66"/>
    </row>
    <row r="1462" spans="1:72">
      <c r="A1462" s="67"/>
      <c r="B1462" s="67"/>
      <c r="C1462" s="69"/>
      <c r="D1462" s="67"/>
      <c r="E1462" s="190"/>
      <c r="F1462" s="190"/>
      <c r="G1462" s="190"/>
      <c r="H1462" s="190"/>
      <c r="I1462" s="190"/>
      <c r="J1462" s="190"/>
      <c r="K1462" s="190"/>
      <c r="L1462" s="190"/>
      <c r="M1462" s="66"/>
      <c r="N1462" s="66"/>
      <c r="O1462" s="66"/>
      <c r="P1462" s="66"/>
      <c r="Q1462" s="66"/>
      <c r="R1462" s="66"/>
      <c r="S1462" s="66"/>
      <c r="T1462" s="66"/>
      <c r="U1462" s="66"/>
      <c r="V1462" s="66"/>
      <c r="W1462" s="66"/>
      <c r="X1462" s="66"/>
      <c r="Y1462" s="66"/>
      <c r="Z1462" s="66"/>
      <c r="AA1462" s="66"/>
      <c r="AB1462" s="66"/>
      <c r="AC1462" s="66"/>
      <c r="AD1462" s="66"/>
      <c r="AE1462" s="66"/>
      <c r="AF1462" s="66"/>
      <c r="AG1462" s="66"/>
      <c r="AH1462" s="66"/>
      <c r="AI1462" s="66"/>
      <c r="AJ1462" s="66"/>
      <c r="AK1462" s="66"/>
      <c r="AL1462" s="66"/>
      <c r="AM1462" s="66"/>
      <c r="AN1462" s="66"/>
      <c r="AO1462" s="66"/>
      <c r="AP1462" s="66"/>
      <c r="AQ1462" s="66"/>
      <c r="AR1462" s="66"/>
      <c r="AS1462" s="66"/>
      <c r="AT1462" s="66"/>
      <c r="AU1462" s="66"/>
      <c r="AV1462" s="66"/>
      <c r="AW1462" s="66"/>
      <c r="AX1462" s="66"/>
      <c r="AY1462" s="66"/>
      <c r="AZ1462" s="66"/>
      <c r="BA1462" s="66"/>
      <c r="BB1462" s="66"/>
      <c r="BC1462" s="66"/>
      <c r="BD1462" s="66"/>
      <c r="BE1462" s="66"/>
      <c r="BF1462" s="66"/>
      <c r="BG1462" s="66"/>
      <c r="BH1462" s="66"/>
      <c r="BI1462" s="66"/>
      <c r="BJ1462" s="66"/>
      <c r="BK1462" s="66"/>
      <c r="BL1462" s="66"/>
      <c r="BM1462" s="66"/>
      <c r="BN1462" s="66"/>
      <c r="BO1462" s="66"/>
      <c r="BP1462" s="66"/>
      <c r="BQ1462" s="66"/>
      <c r="BR1462" s="66"/>
      <c r="BS1462" s="66"/>
      <c r="BT1462" s="66"/>
    </row>
    <row r="1463" spans="1:72">
      <c r="A1463" s="67"/>
      <c r="B1463" s="67"/>
      <c r="C1463" s="69"/>
      <c r="D1463" s="67"/>
      <c r="E1463" s="190"/>
      <c r="F1463" s="190"/>
      <c r="G1463" s="190"/>
      <c r="H1463" s="190"/>
      <c r="I1463" s="190"/>
      <c r="J1463" s="190"/>
      <c r="K1463" s="190"/>
      <c r="L1463" s="190"/>
      <c r="M1463" s="66"/>
      <c r="N1463" s="66"/>
      <c r="O1463" s="66"/>
      <c r="P1463" s="66"/>
      <c r="Q1463" s="66"/>
      <c r="R1463" s="66"/>
      <c r="S1463" s="66"/>
      <c r="T1463" s="66"/>
      <c r="U1463" s="66"/>
      <c r="V1463" s="66"/>
      <c r="W1463" s="66"/>
      <c r="X1463" s="66"/>
      <c r="Y1463" s="66"/>
      <c r="Z1463" s="66"/>
      <c r="AA1463" s="66"/>
      <c r="AB1463" s="66"/>
      <c r="AC1463" s="66"/>
      <c r="AD1463" s="66"/>
      <c r="AE1463" s="66"/>
      <c r="AF1463" s="66"/>
      <c r="AG1463" s="66"/>
      <c r="AH1463" s="66"/>
      <c r="AI1463" s="66"/>
      <c r="AJ1463" s="66"/>
      <c r="AK1463" s="66"/>
      <c r="AL1463" s="66"/>
      <c r="AM1463" s="66"/>
      <c r="AN1463" s="66"/>
      <c r="AO1463" s="66"/>
      <c r="AP1463" s="66"/>
      <c r="AQ1463" s="66"/>
      <c r="AR1463" s="66"/>
      <c r="AS1463" s="66"/>
      <c r="AT1463" s="66"/>
      <c r="AU1463" s="66"/>
      <c r="AV1463" s="66"/>
      <c r="AW1463" s="66"/>
      <c r="AX1463" s="66"/>
      <c r="AY1463" s="66"/>
      <c r="AZ1463" s="66"/>
      <c r="BA1463" s="66"/>
      <c r="BB1463" s="66"/>
      <c r="BC1463" s="66"/>
      <c r="BD1463" s="66"/>
      <c r="BE1463" s="66"/>
      <c r="BF1463" s="66"/>
      <c r="BG1463" s="66"/>
      <c r="BH1463" s="66"/>
      <c r="BI1463" s="66"/>
      <c r="BJ1463" s="66"/>
      <c r="BK1463" s="66"/>
      <c r="BL1463" s="66"/>
      <c r="BM1463" s="66"/>
      <c r="BN1463" s="66"/>
      <c r="BO1463" s="66"/>
      <c r="BP1463" s="66"/>
      <c r="BQ1463" s="66"/>
      <c r="BR1463" s="66"/>
      <c r="BS1463" s="66"/>
      <c r="BT1463" s="66"/>
    </row>
    <row r="1464" spans="1:72">
      <c r="A1464" s="67"/>
      <c r="B1464" s="67"/>
      <c r="C1464" s="69"/>
      <c r="D1464" s="67"/>
      <c r="E1464" s="190"/>
      <c r="F1464" s="190"/>
      <c r="G1464" s="190"/>
      <c r="H1464" s="190"/>
      <c r="I1464" s="190"/>
      <c r="J1464" s="190"/>
      <c r="K1464" s="190"/>
      <c r="L1464" s="190"/>
      <c r="M1464" s="66"/>
      <c r="N1464" s="66"/>
      <c r="O1464" s="66"/>
      <c r="P1464" s="66"/>
      <c r="Q1464" s="66"/>
      <c r="R1464" s="66"/>
      <c r="S1464" s="66"/>
      <c r="T1464" s="66"/>
      <c r="U1464" s="66"/>
      <c r="V1464" s="66"/>
      <c r="W1464" s="66"/>
      <c r="X1464" s="66"/>
      <c r="Y1464" s="66"/>
      <c r="Z1464" s="66"/>
      <c r="AA1464" s="66"/>
      <c r="AB1464" s="66"/>
      <c r="AC1464" s="66"/>
      <c r="AD1464" s="66"/>
      <c r="AE1464" s="66"/>
      <c r="AF1464" s="66"/>
      <c r="AG1464" s="66"/>
      <c r="AH1464" s="66"/>
      <c r="AI1464" s="66"/>
      <c r="AJ1464" s="66"/>
      <c r="AK1464" s="66"/>
      <c r="AL1464" s="66"/>
      <c r="AM1464" s="66"/>
      <c r="AN1464" s="66"/>
      <c r="AO1464" s="66"/>
      <c r="AP1464" s="66"/>
      <c r="AQ1464" s="66"/>
      <c r="AR1464" s="66"/>
      <c r="AS1464" s="66"/>
      <c r="AT1464" s="66"/>
      <c r="AU1464" s="66"/>
      <c r="AV1464" s="66"/>
      <c r="AW1464" s="66"/>
      <c r="AX1464" s="66"/>
      <c r="AY1464" s="66"/>
      <c r="AZ1464" s="66"/>
      <c r="BA1464" s="66"/>
      <c r="BB1464" s="66"/>
      <c r="BC1464" s="66"/>
      <c r="BD1464" s="66"/>
      <c r="BE1464" s="66"/>
      <c r="BF1464" s="66"/>
      <c r="BG1464" s="66"/>
      <c r="BH1464" s="66"/>
      <c r="BI1464" s="66"/>
      <c r="BJ1464" s="66"/>
      <c r="BK1464" s="66"/>
      <c r="BL1464" s="66"/>
      <c r="BM1464" s="66"/>
      <c r="BN1464" s="66"/>
      <c r="BO1464" s="66"/>
      <c r="BP1464" s="66"/>
      <c r="BQ1464" s="66"/>
      <c r="BR1464" s="66"/>
      <c r="BS1464" s="66"/>
      <c r="BT1464" s="66"/>
    </row>
    <row r="1465" spans="1:72">
      <c r="A1465" s="67"/>
      <c r="B1465" s="67"/>
      <c r="C1465" s="69"/>
      <c r="D1465" s="67"/>
      <c r="E1465" s="66"/>
      <c r="F1465" s="66"/>
      <c r="G1465" s="66"/>
      <c r="H1465" s="66"/>
      <c r="I1465" s="66"/>
      <c r="J1465" s="66"/>
      <c r="K1465" s="66"/>
      <c r="L1465" s="66"/>
      <c r="M1465" s="66"/>
      <c r="N1465" s="66"/>
      <c r="O1465" s="66"/>
      <c r="P1465" s="66"/>
      <c r="Q1465" s="66"/>
      <c r="R1465" s="66"/>
      <c r="S1465" s="66"/>
      <c r="T1465" s="66"/>
      <c r="U1465" s="66"/>
      <c r="V1465" s="66"/>
      <c r="W1465" s="66"/>
      <c r="X1465" s="66"/>
      <c r="Y1465" s="66"/>
      <c r="Z1465" s="66"/>
      <c r="AA1465" s="66"/>
      <c r="AB1465" s="66"/>
      <c r="AC1465" s="66"/>
      <c r="AD1465" s="66"/>
      <c r="AE1465" s="66"/>
      <c r="AF1465" s="66"/>
      <c r="AG1465" s="66"/>
      <c r="AH1465" s="66"/>
      <c r="AI1465" s="66"/>
      <c r="AJ1465" s="66"/>
      <c r="AK1465" s="66"/>
      <c r="AL1465" s="66"/>
      <c r="AM1465" s="66"/>
      <c r="AN1465" s="66"/>
      <c r="AO1465" s="66"/>
      <c r="AP1465" s="66"/>
      <c r="AQ1465" s="66"/>
      <c r="AR1465" s="66"/>
      <c r="AS1465" s="66"/>
      <c r="AT1465" s="66"/>
      <c r="AU1465" s="66"/>
      <c r="AV1465" s="66"/>
      <c r="AW1465" s="66"/>
      <c r="AX1465" s="66"/>
      <c r="AY1465" s="66"/>
      <c r="AZ1465" s="66"/>
      <c r="BA1465" s="66"/>
      <c r="BB1465" s="66"/>
      <c r="BC1465" s="66"/>
      <c r="BD1465" s="66"/>
      <c r="BE1465" s="66"/>
      <c r="BF1465" s="66"/>
      <c r="BG1465" s="66"/>
      <c r="BH1465" s="66"/>
      <c r="BI1465" s="66"/>
      <c r="BJ1465" s="66"/>
      <c r="BK1465" s="66"/>
      <c r="BL1465" s="66"/>
      <c r="BM1465" s="66"/>
      <c r="BN1465" s="66"/>
      <c r="BO1465" s="66"/>
      <c r="BP1465" s="66"/>
      <c r="BQ1465" s="66"/>
      <c r="BR1465" s="66"/>
      <c r="BS1465" s="66"/>
      <c r="BT1465" s="66"/>
    </row>
    <row r="1466" spans="1:72">
      <c r="A1466" s="67"/>
      <c r="B1466" s="67"/>
      <c r="C1466" s="69"/>
      <c r="D1466" s="67"/>
      <c r="E1466" s="66"/>
      <c r="F1466" s="66"/>
      <c r="G1466" s="66"/>
      <c r="H1466" s="66"/>
      <c r="I1466" s="66"/>
      <c r="J1466" s="66"/>
      <c r="K1466" s="66"/>
      <c r="L1466" s="66"/>
      <c r="M1466" s="66"/>
      <c r="N1466" s="66"/>
      <c r="O1466" s="66"/>
      <c r="P1466" s="66"/>
      <c r="Q1466" s="66"/>
      <c r="R1466" s="66"/>
      <c r="S1466" s="66"/>
      <c r="T1466" s="66"/>
      <c r="U1466" s="66"/>
      <c r="V1466" s="66"/>
      <c r="W1466" s="66"/>
      <c r="X1466" s="66"/>
      <c r="Y1466" s="66"/>
      <c r="Z1466" s="66"/>
      <c r="AA1466" s="66"/>
      <c r="AB1466" s="66"/>
      <c r="AC1466" s="66"/>
      <c r="AD1466" s="66"/>
      <c r="AE1466" s="66"/>
      <c r="AF1466" s="66"/>
      <c r="AG1466" s="66"/>
      <c r="AH1466" s="66"/>
      <c r="AI1466" s="66"/>
      <c r="AJ1466" s="66"/>
      <c r="AK1466" s="66"/>
      <c r="AL1466" s="66"/>
      <c r="AM1466" s="66"/>
      <c r="AN1466" s="66"/>
      <c r="AO1466" s="66"/>
      <c r="AP1466" s="66"/>
      <c r="AQ1466" s="66"/>
      <c r="AR1466" s="66"/>
      <c r="AS1466" s="66"/>
      <c r="AT1466" s="66"/>
      <c r="AU1466" s="66"/>
      <c r="AV1466" s="66"/>
      <c r="AW1466" s="66"/>
      <c r="AX1466" s="66"/>
      <c r="AY1466" s="66"/>
      <c r="AZ1466" s="66"/>
      <c r="BA1466" s="66"/>
      <c r="BB1466" s="66"/>
      <c r="BC1466" s="66"/>
      <c r="BD1466" s="66"/>
      <c r="BE1466" s="66"/>
      <c r="BF1466" s="66"/>
      <c r="BG1466" s="66"/>
      <c r="BH1466" s="66"/>
      <c r="BI1466" s="66"/>
      <c r="BJ1466" s="66"/>
      <c r="BK1466" s="66"/>
      <c r="BL1466" s="66"/>
      <c r="BM1466" s="66"/>
      <c r="BN1466" s="66"/>
      <c r="BO1466" s="66"/>
      <c r="BP1466" s="66"/>
      <c r="BQ1466" s="66"/>
      <c r="BR1466" s="66"/>
      <c r="BS1466" s="66"/>
      <c r="BT1466" s="66"/>
    </row>
    <row r="1467" spans="1:72">
      <c r="A1467" s="67"/>
      <c r="B1467" s="67"/>
      <c r="C1467" s="69"/>
      <c r="D1467" s="67"/>
      <c r="E1467" s="66"/>
      <c r="F1467" s="66"/>
      <c r="G1467" s="66"/>
      <c r="H1467" s="66"/>
      <c r="I1467" s="66"/>
      <c r="J1467" s="66"/>
      <c r="K1467" s="66"/>
      <c r="L1467" s="66"/>
      <c r="M1467" s="66"/>
      <c r="N1467" s="66"/>
      <c r="O1467" s="66"/>
      <c r="P1467" s="66"/>
      <c r="Q1467" s="66"/>
      <c r="R1467" s="66"/>
      <c r="S1467" s="66"/>
      <c r="T1467" s="66"/>
      <c r="U1467" s="66"/>
      <c r="V1467" s="66"/>
      <c r="W1467" s="66"/>
      <c r="X1467" s="66"/>
      <c r="Y1467" s="66"/>
      <c r="Z1467" s="66"/>
      <c r="AA1467" s="66"/>
      <c r="AB1467" s="66"/>
      <c r="AC1467" s="66"/>
      <c r="AD1467" s="66"/>
      <c r="AE1467" s="66"/>
      <c r="AF1467" s="66"/>
      <c r="AG1467" s="66"/>
      <c r="AH1467" s="66"/>
      <c r="AI1467" s="66"/>
      <c r="AJ1467" s="66"/>
      <c r="AK1467" s="66"/>
      <c r="AL1467" s="66"/>
      <c r="AM1467" s="66"/>
      <c r="AN1467" s="66"/>
      <c r="AO1467" s="66"/>
      <c r="AP1467" s="66"/>
      <c r="AQ1467" s="66"/>
      <c r="AR1467" s="66"/>
      <c r="AS1467" s="66"/>
      <c r="AT1467" s="66"/>
      <c r="AU1467" s="66"/>
      <c r="AV1467" s="66"/>
      <c r="AW1467" s="66"/>
      <c r="AX1467" s="66"/>
      <c r="AY1467" s="66"/>
      <c r="AZ1467" s="66"/>
      <c r="BA1467" s="66"/>
      <c r="BB1467" s="66"/>
      <c r="BC1467" s="66"/>
      <c r="BD1467" s="66"/>
      <c r="BE1467" s="66"/>
      <c r="BF1467" s="66"/>
      <c r="BG1467" s="66"/>
      <c r="BH1467" s="66"/>
      <c r="BI1467" s="66"/>
      <c r="BJ1467" s="66"/>
      <c r="BK1467" s="66"/>
      <c r="BL1467" s="66"/>
      <c r="BM1467" s="66"/>
      <c r="BN1467" s="66"/>
      <c r="BO1467" s="66"/>
      <c r="BP1467" s="66"/>
      <c r="BQ1467" s="66"/>
      <c r="BR1467" s="66"/>
      <c r="BS1467" s="66"/>
      <c r="BT1467" s="66"/>
    </row>
    <row r="1468" spans="1:72">
      <c r="A1468" s="67"/>
      <c r="B1468" s="67"/>
      <c r="C1468" s="69"/>
      <c r="D1468" s="67"/>
      <c r="E1468" s="66"/>
      <c r="F1468" s="66"/>
      <c r="G1468" s="66"/>
      <c r="H1468" s="66"/>
      <c r="I1468" s="66"/>
      <c r="J1468" s="66"/>
      <c r="K1468" s="66"/>
      <c r="L1468" s="66"/>
      <c r="M1468" s="66"/>
      <c r="N1468" s="66"/>
      <c r="O1468" s="66"/>
      <c r="P1468" s="66"/>
      <c r="Q1468" s="66"/>
      <c r="R1468" s="66"/>
      <c r="S1468" s="66"/>
      <c r="T1468" s="66"/>
      <c r="U1468" s="66"/>
      <c r="V1468" s="66"/>
      <c r="W1468" s="66"/>
      <c r="X1468" s="66"/>
      <c r="Y1468" s="66"/>
      <c r="Z1468" s="66"/>
      <c r="AA1468" s="66"/>
      <c r="AB1468" s="66"/>
      <c r="AC1468" s="66"/>
      <c r="AD1468" s="66"/>
      <c r="AE1468" s="66"/>
      <c r="AF1468" s="66"/>
      <c r="AG1468" s="66"/>
      <c r="AH1468" s="66"/>
      <c r="AI1468" s="66"/>
      <c r="AJ1468" s="66"/>
      <c r="AK1468" s="66"/>
      <c r="AL1468" s="66"/>
      <c r="AM1468" s="66"/>
      <c r="AN1468" s="66"/>
      <c r="AO1468" s="66"/>
      <c r="AP1468" s="66"/>
      <c r="AQ1468" s="66"/>
      <c r="AR1468" s="66"/>
      <c r="AS1468" s="66"/>
      <c r="AT1468" s="66"/>
      <c r="AU1468" s="66"/>
      <c r="AV1468" s="66"/>
      <c r="AW1468" s="66"/>
      <c r="AX1468" s="66"/>
      <c r="AY1468" s="66"/>
      <c r="AZ1468" s="66"/>
      <c r="BA1468" s="66"/>
      <c r="BB1468" s="66"/>
      <c r="BC1468" s="66"/>
      <c r="BD1468" s="66"/>
      <c r="BE1468" s="66"/>
      <c r="BF1468" s="66"/>
      <c r="BG1468" s="66"/>
      <c r="BH1468" s="66"/>
      <c r="BI1468" s="66"/>
      <c r="BJ1468" s="66"/>
      <c r="BK1468" s="66"/>
      <c r="BL1468" s="66"/>
      <c r="BM1468" s="66"/>
      <c r="BN1468" s="66"/>
      <c r="BO1468" s="66"/>
      <c r="BP1468" s="66"/>
      <c r="BQ1468" s="66"/>
      <c r="BR1468" s="66"/>
      <c r="BS1468" s="66"/>
      <c r="BT1468" s="66"/>
    </row>
    <row r="1469" spans="1:72">
      <c r="A1469" s="67"/>
      <c r="B1469" s="67"/>
      <c r="C1469" s="69"/>
      <c r="D1469" s="67"/>
      <c r="E1469" s="66"/>
      <c r="F1469" s="66"/>
      <c r="G1469" s="66"/>
      <c r="H1469" s="66"/>
      <c r="I1469" s="66"/>
      <c r="J1469" s="66"/>
      <c r="K1469" s="66"/>
      <c r="L1469" s="66"/>
      <c r="M1469" s="66"/>
      <c r="N1469" s="66"/>
      <c r="O1469" s="66"/>
      <c r="P1469" s="66"/>
      <c r="Q1469" s="66"/>
      <c r="R1469" s="66"/>
      <c r="S1469" s="66"/>
      <c r="T1469" s="66"/>
      <c r="U1469" s="66"/>
      <c r="V1469" s="66"/>
      <c r="W1469" s="66"/>
      <c r="X1469" s="66"/>
      <c r="Y1469" s="66"/>
      <c r="Z1469" s="66"/>
      <c r="AA1469" s="66"/>
      <c r="AB1469" s="66"/>
      <c r="AC1469" s="66"/>
      <c r="AD1469" s="66"/>
      <c r="AE1469" s="66"/>
      <c r="AF1469" s="66"/>
      <c r="AG1469" s="66"/>
      <c r="AH1469" s="66"/>
      <c r="AI1469" s="66"/>
      <c r="AJ1469" s="66"/>
      <c r="AK1469" s="66"/>
      <c r="AL1469" s="66"/>
      <c r="AM1469" s="66"/>
      <c r="AN1469" s="66"/>
      <c r="AO1469" s="66"/>
      <c r="AP1469" s="66"/>
      <c r="AQ1469" s="66"/>
      <c r="AR1469" s="66"/>
      <c r="AS1469" s="66"/>
      <c r="AT1469" s="66"/>
      <c r="AU1469" s="66"/>
      <c r="AV1469" s="66"/>
      <c r="AW1469" s="66"/>
      <c r="AX1469" s="66"/>
      <c r="AY1469" s="66"/>
      <c r="AZ1469" s="66"/>
      <c r="BA1469" s="66"/>
      <c r="BB1469" s="66"/>
      <c r="BC1469" s="66"/>
      <c r="BD1469" s="66"/>
      <c r="BE1469" s="66"/>
      <c r="BF1469" s="66"/>
      <c r="BG1469" s="66"/>
      <c r="BH1469" s="66"/>
      <c r="BI1469" s="66"/>
      <c r="BJ1469" s="66"/>
      <c r="BK1469" s="66"/>
      <c r="BL1469" s="66"/>
      <c r="BM1469" s="66"/>
      <c r="BN1469" s="66"/>
      <c r="BO1469" s="66"/>
      <c r="BP1469" s="66"/>
      <c r="BQ1469" s="66"/>
      <c r="BR1469" s="66"/>
      <c r="BS1469" s="66"/>
      <c r="BT1469" s="66"/>
    </row>
    <row r="1470" spans="1:72">
      <c r="A1470" s="67"/>
      <c r="B1470" s="67"/>
      <c r="C1470" s="69"/>
      <c r="D1470" s="67"/>
      <c r="E1470" s="66"/>
      <c r="F1470" s="66"/>
      <c r="G1470" s="66"/>
      <c r="H1470" s="66"/>
      <c r="I1470" s="66"/>
      <c r="J1470" s="66"/>
      <c r="K1470" s="66"/>
      <c r="L1470" s="66"/>
      <c r="M1470" s="66"/>
      <c r="N1470" s="66"/>
      <c r="O1470" s="66"/>
      <c r="P1470" s="66"/>
      <c r="Q1470" s="66"/>
      <c r="R1470" s="66"/>
      <c r="S1470" s="66"/>
      <c r="T1470" s="66"/>
      <c r="U1470" s="66"/>
      <c r="V1470" s="66"/>
      <c r="W1470" s="66"/>
      <c r="X1470" s="66"/>
      <c r="Y1470" s="66"/>
      <c r="Z1470" s="66"/>
      <c r="AA1470" s="66"/>
      <c r="AB1470" s="66"/>
      <c r="AC1470" s="66"/>
      <c r="AD1470" s="66"/>
      <c r="AE1470" s="66"/>
      <c r="AF1470" s="66"/>
      <c r="AG1470" s="66"/>
      <c r="AH1470" s="66"/>
      <c r="AI1470" s="66"/>
      <c r="AJ1470" s="66"/>
      <c r="AK1470" s="66"/>
      <c r="AL1470" s="66"/>
      <c r="AM1470" s="66"/>
      <c r="AN1470" s="66"/>
      <c r="AO1470" s="66"/>
      <c r="AP1470" s="66"/>
      <c r="AQ1470" s="66"/>
      <c r="AR1470" s="66"/>
      <c r="AS1470" s="66"/>
      <c r="AT1470" s="66"/>
      <c r="AU1470" s="66"/>
      <c r="AV1470" s="66"/>
      <c r="AW1470" s="66"/>
      <c r="AX1470" s="66"/>
      <c r="AY1470" s="66"/>
      <c r="AZ1470" s="66"/>
      <c r="BA1470" s="66"/>
      <c r="BB1470" s="66"/>
      <c r="BC1470" s="66"/>
      <c r="BD1470" s="66"/>
      <c r="BE1470" s="66"/>
      <c r="BF1470" s="66"/>
      <c r="BG1470" s="66"/>
      <c r="BH1470" s="66"/>
      <c r="BI1470" s="66"/>
      <c r="BJ1470" s="66"/>
      <c r="BK1470" s="66"/>
      <c r="BL1470" s="66"/>
      <c r="BM1470" s="66"/>
      <c r="BN1470" s="66"/>
      <c r="BO1470" s="66"/>
      <c r="BP1470" s="66"/>
      <c r="BQ1470" s="66"/>
      <c r="BR1470" s="66"/>
      <c r="BS1470" s="66"/>
      <c r="BT1470" s="66"/>
    </row>
    <row r="1471" spans="1:72">
      <c r="A1471" s="67"/>
      <c r="B1471" s="67"/>
      <c r="C1471" s="69"/>
      <c r="D1471" s="67"/>
      <c r="E1471" s="66"/>
      <c r="F1471" s="66"/>
      <c r="G1471" s="66"/>
      <c r="H1471" s="66"/>
      <c r="I1471" s="66"/>
      <c r="J1471" s="66"/>
      <c r="K1471" s="66"/>
      <c r="L1471" s="66"/>
      <c r="M1471" s="66"/>
      <c r="N1471" s="66"/>
      <c r="O1471" s="66"/>
      <c r="P1471" s="66"/>
      <c r="Q1471" s="66"/>
      <c r="R1471" s="66"/>
      <c r="S1471" s="66"/>
      <c r="T1471" s="66"/>
      <c r="U1471" s="66"/>
      <c r="V1471" s="66"/>
      <c r="W1471" s="66"/>
      <c r="X1471" s="66"/>
      <c r="Y1471" s="66"/>
      <c r="Z1471" s="66"/>
      <c r="AA1471" s="66"/>
      <c r="AB1471" s="66"/>
      <c r="AC1471" s="66"/>
      <c r="AD1471" s="66"/>
      <c r="AE1471" s="66"/>
      <c r="AF1471" s="66"/>
      <c r="AG1471" s="66"/>
      <c r="AH1471" s="66"/>
      <c r="AI1471" s="66"/>
      <c r="AJ1471" s="66"/>
      <c r="AK1471" s="66"/>
      <c r="AL1471" s="66"/>
      <c r="AM1471" s="66"/>
      <c r="AN1471" s="66"/>
      <c r="AO1471" s="66"/>
      <c r="AP1471" s="66"/>
      <c r="AQ1471" s="66"/>
      <c r="AR1471" s="66"/>
      <c r="AS1471" s="66"/>
      <c r="AT1471" s="66"/>
      <c r="AU1471" s="66"/>
      <c r="AV1471" s="66"/>
      <c r="AW1471" s="66"/>
      <c r="AX1471" s="66"/>
      <c r="AY1471" s="66"/>
      <c r="AZ1471" s="66"/>
      <c r="BA1471" s="66"/>
      <c r="BB1471" s="66"/>
      <c r="BC1471" s="66"/>
      <c r="BD1471" s="66"/>
      <c r="BE1471" s="66"/>
      <c r="BF1471" s="66"/>
      <c r="BG1471" s="66"/>
      <c r="BH1471" s="66"/>
      <c r="BI1471" s="66"/>
      <c r="BJ1471" s="66"/>
      <c r="BK1471" s="66"/>
      <c r="BL1471" s="66"/>
      <c r="BM1471" s="66"/>
      <c r="BN1471" s="66"/>
      <c r="BO1471" s="66"/>
      <c r="BP1471" s="66"/>
      <c r="BQ1471" s="66"/>
      <c r="BR1471" s="66"/>
      <c r="BS1471" s="66"/>
      <c r="BT1471" s="66"/>
    </row>
    <row r="1472" spans="1:72">
      <c r="A1472" s="67"/>
      <c r="B1472" s="67"/>
      <c r="C1472" s="69"/>
      <c r="D1472" s="67"/>
      <c r="E1472" s="66"/>
      <c r="F1472" s="66"/>
      <c r="G1472" s="66"/>
      <c r="H1472" s="66"/>
      <c r="I1472" s="66"/>
      <c r="J1472" s="66"/>
      <c r="K1472" s="66"/>
      <c r="L1472" s="66"/>
      <c r="M1472" s="66"/>
      <c r="N1472" s="66"/>
      <c r="O1472" s="66"/>
      <c r="P1472" s="66"/>
      <c r="Q1472" s="66"/>
      <c r="R1472" s="66"/>
      <c r="S1472" s="66"/>
      <c r="T1472" s="66"/>
      <c r="U1472" s="66"/>
      <c r="V1472" s="66"/>
      <c r="W1472" s="66"/>
      <c r="X1472" s="66"/>
      <c r="Y1472" s="66"/>
      <c r="Z1472" s="66"/>
      <c r="AA1472" s="66"/>
      <c r="AB1472" s="66"/>
      <c r="AC1472" s="66"/>
      <c r="AD1472" s="66"/>
      <c r="AE1472" s="66"/>
      <c r="AF1472" s="66"/>
      <c r="AG1472" s="66"/>
      <c r="AH1472" s="66"/>
      <c r="AI1472" s="66"/>
      <c r="AJ1472" s="66"/>
      <c r="AK1472" s="66"/>
      <c r="AL1472" s="66"/>
      <c r="AM1472" s="66"/>
      <c r="AN1472" s="66"/>
      <c r="AO1472" s="66"/>
      <c r="AP1472" s="66"/>
      <c r="AQ1472" s="66"/>
      <c r="AR1472" s="66"/>
      <c r="AS1472" s="66"/>
      <c r="AT1472" s="66"/>
      <c r="AU1472" s="66"/>
      <c r="AV1472" s="66"/>
      <c r="AW1472" s="66"/>
      <c r="AX1472" s="66"/>
      <c r="AY1472" s="66"/>
      <c r="AZ1472" s="66"/>
      <c r="BA1472" s="66"/>
      <c r="BB1472" s="66"/>
      <c r="BC1472" s="66"/>
      <c r="BD1472" s="66"/>
      <c r="BE1472" s="66"/>
      <c r="BF1472" s="66"/>
      <c r="BG1472" s="66"/>
      <c r="BH1472" s="66"/>
      <c r="BI1472" s="66"/>
      <c r="BJ1472" s="66"/>
      <c r="BK1472" s="66"/>
      <c r="BL1472" s="66"/>
      <c r="BM1472" s="66"/>
      <c r="BN1472" s="66"/>
      <c r="BO1472" s="66"/>
      <c r="BP1472" s="66"/>
      <c r="BQ1472" s="66"/>
      <c r="BR1472" s="66"/>
      <c r="BS1472" s="66"/>
      <c r="BT1472" s="66"/>
    </row>
    <row r="1473" spans="1:72">
      <c r="A1473" s="67"/>
      <c r="B1473" s="67"/>
      <c r="C1473" s="69"/>
      <c r="D1473" s="67"/>
      <c r="E1473" s="66"/>
      <c r="F1473" s="66"/>
      <c r="G1473" s="66"/>
      <c r="H1473" s="66"/>
      <c r="I1473" s="66"/>
      <c r="J1473" s="66"/>
      <c r="K1473" s="66"/>
      <c r="L1473" s="66"/>
      <c r="M1473" s="66"/>
      <c r="N1473" s="66"/>
      <c r="O1473" s="66"/>
      <c r="P1473" s="66"/>
      <c r="Q1473" s="66"/>
      <c r="R1473" s="66"/>
      <c r="S1473" s="66"/>
      <c r="T1473" s="66"/>
      <c r="U1473" s="66"/>
      <c r="V1473" s="66"/>
      <c r="W1473" s="66"/>
      <c r="X1473" s="66"/>
      <c r="Y1473" s="66"/>
      <c r="Z1473" s="66"/>
      <c r="AA1473" s="66"/>
      <c r="AB1473" s="66"/>
      <c r="AC1473" s="66"/>
      <c r="AD1473" s="66"/>
      <c r="AE1473" s="66"/>
      <c r="AF1473" s="66"/>
      <c r="AG1473" s="66"/>
      <c r="AH1473" s="66"/>
      <c r="AI1473" s="66"/>
      <c r="AJ1473" s="66"/>
      <c r="AK1473" s="66"/>
      <c r="AL1473" s="66"/>
      <c r="AM1473" s="66"/>
      <c r="AN1473" s="66"/>
      <c r="AO1473" s="66"/>
      <c r="AP1473" s="66"/>
      <c r="AQ1473" s="66"/>
      <c r="AR1473" s="66"/>
      <c r="AS1473" s="66"/>
      <c r="AT1473" s="66"/>
      <c r="AU1473" s="66"/>
      <c r="AV1473" s="66"/>
      <c r="AW1473" s="66"/>
      <c r="AX1473" s="66"/>
      <c r="AY1473" s="66"/>
      <c r="AZ1473" s="66"/>
      <c r="BA1473" s="66"/>
      <c r="BB1473" s="66"/>
      <c r="BC1473" s="66"/>
      <c r="BD1473" s="66"/>
      <c r="BE1473" s="66"/>
      <c r="BF1473" s="66"/>
      <c r="BG1473" s="66"/>
      <c r="BH1473" s="66"/>
      <c r="BI1473" s="66"/>
      <c r="BJ1473" s="66"/>
      <c r="BK1473" s="66"/>
      <c r="BL1473" s="66"/>
      <c r="BM1473" s="66"/>
      <c r="BN1473" s="66"/>
      <c r="BO1473" s="66"/>
      <c r="BP1473" s="66"/>
      <c r="BQ1473" s="66"/>
      <c r="BR1473" s="66"/>
      <c r="BS1473" s="66"/>
      <c r="BT1473" s="66"/>
    </row>
    <row r="1474" spans="1:72">
      <c r="A1474" s="67"/>
      <c r="B1474" s="67"/>
      <c r="C1474" s="69"/>
      <c r="D1474" s="67"/>
      <c r="E1474" s="66"/>
      <c r="F1474" s="66"/>
      <c r="G1474" s="66"/>
      <c r="H1474" s="66"/>
      <c r="I1474" s="66"/>
      <c r="J1474" s="66"/>
      <c r="K1474" s="66"/>
      <c r="L1474" s="66"/>
      <c r="M1474" s="66"/>
      <c r="N1474" s="66"/>
      <c r="O1474" s="66"/>
      <c r="P1474" s="66"/>
      <c r="Q1474" s="66"/>
      <c r="R1474" s="66"/>
      <c r="S1474" s="66"/>
      <c r="T1474" s="66"/>
      <c r="U1474" s="66"/>
      <c r="V1474" s="66"/>
      <c r="W1474" s="66"/>
      <c r="X1474" s="66"/>
      <c r="Y1474" s="66"/>
      <c r="Z1474" s="66"/>
      <c r="AA1474" s="66"/>
      <c r="AB1474" s="66"/>
      <c r="AC1474" s="66"/>
      <c r="AD1474" s="66"/>
      <c r="AE1474" s="66"/>
      <c r="AF1474" s="66"/>
      <c r="AG1474" s="66"/>
      <c r="AH1474" s="66"/>
      <c r="AI1474" s="66"/>
      <c r="AJ1474" s="66"/>
      <c r="AK1474" s="66"/>
      <c r="AL1474" s="66"/>
      <c r="AM1474" s="66"/>
      <c r="AN1474" s="66"/>
      <c r="AO1474" s="66"/>
      <c r="AP1474" s="66"/>
      <c r="AQ1474" s="66"/>
      <c r="AR1474" s="66"/>
      <c r="AS1474" s="66"/>
      <c r="AT1474" s="66"/>
      <c r="AU1474" s="66"/>
      <c r="AV1474" s="66"/>
      <c r="AW1474" s="66"/>
      <c r="AX1474" s="66"/>
      <c r="AY1474" s="66"/>
      <c r="AZ1474" s="66"/>
      <c r="BA1474" s="66"/>
      <c r="BB1474" s="66"/>
      <c r="BC1474" s="66"/>
      <c r="BD1474" s="66"/>
      <c r="BE1474" s="66"/>
      <c r="BF1474" s="66"/>
      <c r="BG1474" s="66"/>
      <c r="BH1474" s="66"/>
      <c r="BI1474" s="66"/>
      <c r="BJ1474" s="66"/>
      <c r="BK1474" s="66"/>
      <c r="BL1474" s="66"/>
      <c r="BM1474" s="66"/>
      <c r="BN1474" s="66"/>
      <c r="BO1474" s="66"/>
      <c r="BP1474" s="66"/>
      <c r="BQ1474" s="66"/>
      <c r="BR1474" s="66"/>
      <c r="BS1474" s="66"/>
      <c r="BT1474" s="66"/>
    </row>
    <row r="1475" spans="1:72">
      <c r="A1475" s="67"/>
      <c r="B1475" s="67"/>
      <c r="C1475" s="69"/>
      <c r="D1475" s="67"/>
      <c r="E1475" s="66"/>
      <c r="F1475" s="66"/>
      <c r="G1475" s="66"/>
      <c r="H1475" s="66"/>
      <c r="I1475" s="66"/>
      <c r="J1475" s="66"/>
      <c r="K1475" s="66"/>
      <c r="L1475" s="66"/>
      <c r="M1475" s="66"/>
      <c r="N1475" s="66"/>
      <c r="O1475" s="66"/>
      <c r="P1475" s="66"/>
      <c r="Q1475" s="66"/>
      <c r="R1475" s="66"/>
      <c r="S1475" s="66"/>
      <c r="T1475" s="66"/>
      <c r="U1475" s="66"/>
      <c r="V1475" s="66"/>
      <c r="W1475" s="66"/>
      <c r="X1475" s="66"/>
      <c r="Y1475" s="66"/>
      <c r="Z1475" s="66"/>
      <c r="AA1475" s="66"/>
      <c r="AB1475" s="66"/>
      <c r="AC1475" s="66"/>
      <c r="AD1475" s="66"/>
      <c r="AE1475" s="66"/>
      <c r="AF1475" s="66"/>
      <c r="AG1475" s="66"/>
      <c r="AH1475" s="66"/>
      <c r="AI1475" s="66"/>
      <c r="AJ1475" s="66"/>
      <c r="AK1475" s="66"/>
      <c r="AL1475" s="66"/>
      <c r="AM1475" s="66"/>
      <c r="AN1475" s="66"/>
      <c r="AO1475" s="66"/>
      <c r="AP1475" s="66"/>
      <c r="AQ1475" s="66"/>
      <c r="AR1475" s="66"/>
      <c r="AS1475" s="66"/>
      <c r="AT1475" s="66"/>
      <c r="AU1475" s="66"/>
      <c r="AV1475" s="66"/>
      <c r="AW1475" s="66"/>
      <c r="AX1475" s="66"/>
      <c r="AY1475" s="66"/>
      <c r="AZ1475" s="66"/>
      <c r="BA1475" s="66"/>
      <c r="BB1475" s="66"/>
      <c r="BC1475" s="66"/>
      <c r="BD1475" s="66"/>
      <c r="BE1475" s="66"/>
      <c r="BF1475" s="66"/>
      <c r="BG1475" s="66"/>
      <c r="BH1475" s="66"/>
      <c r="BI1475" s="66"/>
      <c r="BJ1475" s="66"/>
      <c r="BK1475" s="66"/>
      <c r="BL1475" s="66"/>
      <c r="BM1475" s="66"/>
      <c r="BN1475" s="66"/>
      <c r="BO1475" s="66"/>
      <c r="BP1475" s="66"/>
      <c r="BQ1475" s="66"/>
      <c r="BR1475" s="66"/>
      <c r="BS1475" s="66"/>
      <c r="BT1475" s="66"/>
    </row>
    <row r="1476" spans="1:72">
      <c r="A1476" s="67"/>
      <c r="B1476" s="67"/>
      <c r="C1476" s="69"/>
      <c r="D1476" s="67"/>
      <c r="E1476" s="66"/>
      <c r="F1476" s="66"/>
      <c r="G1476" s="66"/>
      <c r="H1476" s="66"/>
      <c r="I1476" s="66"/>
      <c r="J1476" s="66"/>
      <c r="K1476" s="66"/>
      <c r="L1476" s="66"/>
      <c r="M1476" s="66"/>
      <c r="N1476" s="66"/>
      <c r="O1476" s="66"/>
      <c r="P1476" s="66"/>
      <c r="Q1476" s="66"/>
      <c r="R1476" s="66"/>
      <c r="S1476" s="66"/>
      <c r="T1476" s="66"/>
      <c r="U1476" s="66"/>
      <c r="V1476" s="66"/>
      <c r="W1476" s="66"/>
      <c r="X1476" s="66"/>
      <c r="Y1476" s="66"/>
      <c r="Z1476" s="66"/>
      <c r="AA1476" s="66"/>
      <c r="AB1476" s="66"/>
      <c r="AC1476" s="66"/>
      <c r="AD1476" s="66"/>
      <c r="AE1476" s="66"/>
      <c r="AF1476" s="66"/>
      <c r="AG1476" s="66"/>
      <c r="AH1476" s="66"/>
      <c r="AI1476" s="66"/>
      <c r="AJ1476" s="66"/>
      <c r="AK1476" s="66"/>
      <c r="AL1476" s="66"/>
      <c r="AM1476" s="66"/>
      <c r="AN1476" s="66"/>
      <c r="AO1476" s="66"/>
      <c r="AP1476" s="66"/>
      <c r="AQ1476" s="66"/>
      <c r="AR1476" s="66"/>
      <c r="AS1476" s="66"/>
      <c r="AT1476" s="66"/>
      <c r="AU1476" s="66"/>
      <c r="AV1476" s="66"/>
      <c r="AW1476" s="66"/>
      <c r="AX1476" s="66"/>
      <c r="AY1476" s="66"/>
      <c r="AZ1476" s="66"/>
      <c r="BA1476" s="66"/>
      <c r="BB1476" s="66"/>
      <c r="BC1476" s="66"/>
      <c r="BD1476" s="66"/>
      <c r="BE1476" s="66"/>
      <c r="BF1476" s="66"/>
      <c r="BG1476" s="66"/>
      <c r="BH1476" s="66"/>
      <c r="BI1476" s="66"/>
      <c r="BJ1476" s="66"/>
      <c r="BK1476" s="66"/>
      <c r="BL1476" s="66"/>
      <c r="BM1476" s="66"/>
      <c r="BN1476" s="66"/>
      <c r="BO1476" s="66"/>
      <c r="BP1476" s="66"/>
      <c r="BQ1476" s="66"/>
      <c r="BR1476" s="66"/>
      <c r="BS1476" s="66"/>
      <c r="BT1476" s="66"/>
    </row>
    <row r="1477" spans="1:72">
      <c r="A1477" s="67"/>
      <c r="B1477" s="67"/>
      <c r="C1477" s="69"/>
      <c r="D1477" s="67"/>
      <c r="E1477" s="66"/>
      <c r="F1477" s="66"/>
      <c r="G1477" s="66"/>
      <c r="H1477" s="66"/>
      <c r="I1477" s="66"/>
      <c r="J1477" s="66"/>
      <c r="K1477" s="66"/>
      <c r="L1477" s="66"/>
      <c r="M1477" s="66"/>
      <c r="N1477" s="66"/>
      <c r="O1477" s="66"/>
      <c r="P1477" s="66"/>
      <c r="Q1477" s="66"/>
      <c r="R1477" s="66"/>
      <c r="S1477" s="66"/>
      <c r="T1477" s="66"/>
      <c r="U1477" s="66"/>
      <c r="V1477" s="66"/>
      <c r="W1477" s="66"/>
      <c r="X1477" s="66"/>
      <c r="Y1477" s="66"/>
      <c r="Z1477" s="66"/>
      <c r="AA1477" s="66"/>
      <c r="AB1477" s="66"/>
      <c r="AC1477" s="66"/>
      <c r="AD1477" s="66"/>
      <c r="AE1477" s="66"/>
      <c r="AF1477" s="66"/>
      <c r="AG1477" s="66"/>
      <c r="AH1477" s="66"/>
      <c r="AI1477" s="66"/>
      <c r="AJ1477" s="66"/>
      <c r="AK1477" s="66"/>
      <c r="AL1477" s="66"/>
      <c r="AM1477" s="66"/>
      <c r="AN1477" s="66"/>
      <c r="AO1477" s="66"/>
      <c r="AP1477" s="66"/>
      <c r="AQ1477" s="66"/>
      <c r="AR1477" s="66"/>
      <c r="AS1477" s="66"/>
      <c r="AT1477" s="66"/>
      <c r="AU1477" s="66"/>
      <c r="AV1477" s="66"/>
      <c r="AW1477" s="66"/>
      <c r="AX1477" s="66"/>
      <c r="AY1477" s="66"/>
      <c r="AZ1477" s="66"/>
      <c r="BA1477" s="66"/>
      <c r="BB1477" s="66"/>
      <c r="BC1477" s="66"/>
      <c r="BD1477" s="66"/>
      <c r="BE1477" s="66"/>
      <c r="BF1477" s="66"/>
      <c r="BG1477" s="66"/>
      <c r="BH1477" s="66"/>
      <c r="BI1477" s="66"/>
      <c r="BJ1477" s="66"/>
      <c r="BK1477" s="66"/>
      <c r="BL1477" s="66"/>
      <c r="BM1477" s="66"/>
      <c r="BN1477" s="66"/>
      <c r="BO1477" s="66"/>
      <c r="BP1477" s="66"/>
      <c r="BQ1477" s="66"/>
      <c r="BR1477" s="66"/>
      <c r="BS1477" s="66"/>
      <c r="BT1477" s="66"/>
    </row>
    <row r="1478" spans="1:72">
      <c r="A1478" s="67"/>
      <c r="B1478" s="67"/>
      <c r="C1478" s="69"/>
      <c r="D1478" s="67"/>
      <c r="E1478" s="66"/>
      <c r="F1478" s="66"/>
      <c r="G1478" s="66"/>
      <c r="H1478" s="66"/>
      <c r="I1478" s="66"/>
      <c r="J1478" s="66"/>
      <c r="K1478" s="66"/>
      <c r="L1478" s="66"/>
      <c r="M1478" s="66"/>
      <c r="N1478" s="66"/>
      <c r="O1478" s="66"/>
      <c r="P1478" s="66"/>
      <c r="Q1478" s="66"/>
      <c r="R1478" s="66"/>
      <c r="S1478" s="66"/>
      <c r="T1478" s="66"/>
      <c r="U1478" s="66"/>
      <c r="V1478" s="66"/>
      <c r="W1478" s="66"/>
      <c r="X1478" s="66"/>
      <c r="Y1478" s="66"/>
      <c r="Z1478" s="66"/>
      <c r="AA1478" s="66"/>
      <c r="AB1478" s="66"/>
      <c r="AC1478" s="66"/>
      <c r="AD1478" s="66"/>
      <c r="AE1478" s="66"/>
      <c r="AF1478" s="66"/>
      <c r="AG1478" s="66"/>
      <c r="AH1478" s="66"/>
      <c r="AI1478" s="66"/>
      <c r="AJ1478" s="66"/>
      <c r="AK1478" s="66"/>
      <c r="AL1478" s="66"/>
      <c r="AM1478" s="66"/>
      <c r="AN1478" s="66"/>
      <c r="AO1478" s="66"/>
      <c r="AP1478" s="66"/>
      <c r="AQ1478" s="66"/>
      <c r="AR1478" s="66"/>
      <c r="AS1478" s="66"/>
      <c r="AT1478" s="66"/>
      <c r="AU1478" s="66"/>
      <c r="AV1478" s="66"/>
      <c r="AW1478" s="66"/>
      <c r="AX1478" s="66"/>
      <c r="AY1478" s="66"/>
      <c r="AZ1478" s="66"/>
      <c r="BA1478" s="66"/>
      <c r="BB1478" s="66"/>
      <c r="BC1478" s="66"/>
      <c r="BD1478" s="66"/>
      <c r="BE1478" s="66"/>
      <c r="BF1478" s="66"/>
      <c r="BG1478" s="66"/>
      <c r="BH1478" s="66"/>
      <c r="BI1478" s="66"/>
      <c r="BJ1478" s="66"/>
      <c r="BK1478" s="66"/>
      <c r="BL1478" s="66"/>
      <c r="BM1478" s="66"/>
      <c r="BN1478" s="66"/>
      <c r="BO1478" s="66"/>
      <c r="BP1478" s="66"/>
      <c r="BQ1478" s="66"/>
      <c r="BR1478" s="66"/>
      <c r="BS1478" s="66"/>
      <c r="BT1478" s="66"/>
    </row>
    <row r="1479" spans="1:72">
      <c r="A1479" s="67"/>
      <c r="B1479" s="67"/>
      <c r="C1479" s="69"/>
      <c r="D1479" s="67"/>
      <c r="E1479" s="66"/>
      <c r="F1479" s="66"/>
      <c r="G1479" s="66"/>
      <c r="H1479" s="66"/>
      <c r="I1479" s="66"/>
      <c r="J1479" s="66"/>
      <c r="K1479" s="66"/>
      <c r="L1479" s="66"/>
      <c r="M1479" s="66"/>
      <c r="N1479" s="66"/>
      <c r="O1479" s="66"/>
      <c r="P1479" s="66"/>
      <c r="Q1479" s="66"/>
      <c r="R1479" s="66"/>
      <c r="S1479" s="66"/>
      <c r="T1479" s="66"/>
      <c r="U1479" s="66"/>
      <c r="V1479" s="66"/>
      <c r="W1479" s="66"/>
      <c r="X1479" s="66"/>
      <c r="Y1479" s="66"/>
      <c r="Z1479" s="66"/>
      <c r="AA1479" s="66"/>
      <c r="AB1479" s="66"/>
      <c r="AC1479" s="66"/>
      <c r="AD1479" s="66"/>
      <c r="AE1479" s="66"/>
      <c r="AF1479" s="66"/>
      <c r="AG1479" s="66"/>
      <c r="AH1479" s="66"/>
      <c r="AI1479" s="66"/>
      <c r="AJ1479" s="66"/>
      <c r="AK1479" s="66"/>
      <c r="AL1479" s="66"/>
      <c r="AM1479" s="66"/>
      <c r="AN1479" s="66"/>
      <c r="AO1479" s="66"/>
      <c r="AP1479" s="66"/>
      <c r="AQ1479" s="66"/>
      <c r="AR1479" s="66"/>
      <c r="AS1479" s="66"/>
      <c r="AT1479" s="66"/>
      <c r="AU1479" s="66"/>
      <c r="AV1479" s="66"/>
      <c r="AW1479" s="66"/>
      <c r="AX1479" s="66"/>
      <c r="AY1479" s="66"/>
      <c r="AZ1479" s="66"/>
      <c r="BA1479" s="66"/>
      <c r="BB1479" s="66"/>
      <c r="BC1479" s="66"/>
      <c r="BD1479" s="66"/>
      <c r="BE1479" s="66"/>
      <c r="BF1479" s="66"/>
      <c r="BG1479" s="66"/>
      <c r="BH1479" s="66"/>
      <c r="BI1479" s="66"/>
      <c r="BJ1479" s="66"/>
      <c r="BK1479" s="66"/>
      <c r="BL1479" s="66"/>
      <c r="BM1479" s="66"/>
      <c r="BN1479" s="66"/>
      <c r="BO1479" s="66"/>
      <c r="BP1479" s="66"/>
      <c r="BQ1479" s="66"/>
      <c r="BR1479" s="66"/>
      <c r="BS1479" s="66"/>
      <c r="BT1479" s="66"/>
    </row>
    <row r="1480" spans="1:72">
      <c r="A1480" s="67"/>
      <c r="B1480" s="67"/>
      <c r="C1480" s="69"/>
      <c r="D1480" s="67"/>
      <c r="E1480" s="66"/>
      <c r="F1480" s="66"/>
      <c r="G1480" s="66"/>
      <c r="H1480" s="66"/>
      <c r="I1480" s="66"/>
      <c r="J1480" s="66"/>
      <c r="K1480" s="66"/>
      <c r="L1480" s="66"/>
      <c r="M1480" s="66"/>
      <c r="N1480" s="66"/>
      <c r="O1480" s="66"/>
      <c r="P1480" s="66"/>
      <c r="Q1480" s="66"/>
      <c r="R1480" s="66"/>
      <c r="S1480" s="66"/>
      <c r="T1480" s="66"/>
      <c r="U1480" s="66"/>
      <c r="V1480" s="66"/>
      <c r="W1480" s="66"/>
      <c r="X1480" s="66"/>
      <c r="Y1480" s="66"/>
      <c r="Z1480" s="66"/>
      <c r="AA1480" s="66"/>
      <c r="AB1480" s="66"/>
      <c r="AC1480" s="66"/>
      <c r="AD1480" s="66"/>
      <c r="AE1480" s="66"/>
      <c r="AF1480" s="66"/>
      <c r="AG1480" s="66"/>
      <c r="AH1480" s="66"/>
      <c r="AI1480" s="66"/>
      <c r="AJ1480" s="66"/>
      <c r="AK1480" s="66"/>
      <c r="AL1480" s="66"/>
      <c r="AM1480" s="66"/>
      <c r="AN1480" s="66"/>
      <c r="AO1480" s="66"/>
      <c r="AP1480" s="66"/>
      <c r="AQ1480" s="66"/>
      <c r="AR1480" s="66"/>
      <c r="AS1480" s="66"/>
      <c r="AT1480" s="66"/>
      <c r="AU1480" s="66"/>
      <c r="AV1480" s="66"/>
      <c r="AW1480" s="66"/>
      <c r="AX1480" s="66"/>
      <c r="AY1480" s="66"/>
      <c r="AZ1480" s="66"/>
      <c r="BA1480" s="66"/>
      <c r="BB1480" s="66"/>
      <c r="BC1480" s="66"/>
      <c r="BD1480" s="66"/>
      <c r="BE1480" s="66"/>
      <c r="BF1480" s="66"/>
      <c r="BG1480" s="66"/>
      <c r="BH1480" s="66"/>
      <c r="BI1480" s="66"/>
      <c r="BJ1480" s="66"/>
      <c r="BK1480" s="66"/>
      <c r="BL1480" s="66"/>
      <c r="BM1480" s="66"/>
      <c r="BN1480" s="66"/>
      <c r="BO1480" s="66"/>
      <c r="BP1480" s="66"/>
      <c r="BQ1480" s="66"/>
      <c r="BR1480" s="66"/>
      <c r="BS1480" s="66"/>
      <c r="BT1480" s="66"/>
    </row>
    <row r="1481" spans="1:72">
      <c r="A1481" s="67"/>
      <c r="B1481" s="67"/>
      <c r="C1481" s="69"/>
      <c r="D1481" s="67"/>
      <c r="E1481" s="66"/>
      <c r="F1481" s="66"/>
      <c r="G1481" s="66"/>
      <c r="H1481" s="66"/>
      <c r="I1481" s="66"/>
      <c r="J1481" s="66"/>
      <c r="K1481" s="66"/>
      <c r="L1481" s="66"/>
      <c r="M1481" s="66"/>
      <c r="N1481" s="66"/>
      <c r="O1481" s="66"/>
      <c r="P1481" s="66"/>
      <c r="Q1481" s="66"/>
      <c r="R1481" s="66"/>
      <c r="S1481" s="66"/>
      <c r="T1481" s="66"/>
      <c r="U1481" s="66"/>
      <c r="V1481" s="66"/>
      <c r="W1481" s="66"/>
      <c r="X1481" s="66"/>
      <c r="Y1481" s="66"/>
      <c r="Z1481" s="66"/>
      <c r="AA1481" s="66"/>
      <c r="AB1481" s="66"/>
      <c r="AC1481" s="66"/>
      <c r="AD1481" s="66"/>
      <c r="AE1481" s="66"/>
      <c r="AF1481" s="66"/>
      <c r="AG1481" s="66"/>
      <c r="AH1481" s="66"/>
      <c r="AI1481" s="66"/>
      <c r="AJ1481" s="66"/>
      <c r="AK1481" s="66"/>
      <c r="AL1481" s="66"/>
      <c r="AM1481" s="66"/>
      <c r="AN1481" s="66"/>
      <c r="AO1481" s="66"/>
      <c r="AP1481" s="66"/>
      <c r="AQ1481" s="66"/>
      <c r="AR1481" s="66"/>
      <c r="AS1481" s="66"/>
      <c r="AT1481" s="66"/>
      <c r="AU1481" s="66"/>
      <c r="AV1481" s="66"/>
      <c r="AW1481" s="66"/>
      <c r="AX1481" s="66"/>
      <c r="AY1481" s="66"/>
      <c r="AZ1481" s="66"/>
      <c r="BA1481" s="66"/>
      <c r="BB1481" s="66"/>
      <c r="BC1481" s="66"/>
      <c r="BD1481" s="66"/>
      <c r="BE1481" s="66"/>
      <c r="BF1481" s="66"/>
      <c r="BG1481" s="66"/>
      <c r="BH1481" s="66"/>
      <c r="BI1481" s="66"/>
      <c r="BJ1481" s="66"/>
      <c r="BK1481" s="66"/>
      <c r="BL1481" s="66"/>
      <c r="BM1481" s="66"/>
      <c r="BN1481" s="66"/>
      <c r="BO1481" s="66"/>
      <c r="BP1481" s="66"/>
      <c r="BQ1481" s="66"/>
      <c r="BR1481" s="66"/>
      <c r="BS1481" s="66"/>
      <c r="BT1481" s="66"/>
    </row>
    <row r="1482" spans="1:72">
      <c r="A1482" s="67"/>
      <c r="B1482" s="67"/>
      <c r="C1482" s="69"/>
      <c r="D1482" s="67"/>
      <c r="E1482" s="66"/>
      <c r="F1482" s="66"/>
      <c r="G1482" s="66"/>
      <c r="H1482" s="66"/>
      <c r="I1482" s="66"/>
      <c r="J1482" s="66"/>
      <c r="K1482" s="66"/>
      <c r="L1482" s="66"/>
      <c r="M1482" s="66"/>
      <c r="N1482" s="66"/>
      <c r="O1482" s="66"/>
      <c r="P1482" s="66"/>
      <c r="Q1482" s="66"/>
      <c r="R1482" s="66"/>
      <c r="S1482" s="66"/>
      <c r="T1482" s="66"/>
      <c r="U1482" s="66"/>
      <c r="V1482" s="66"/>
      <c r="W1482" s="66"/>
      <c r="X1482" s="66"/>
      <c r="Y1482" s="66"/>
      <c r="Z1482" s="66"/>
      <c r="AA1482" s="66"/>
      <c r="AB1482" s="66"/>
      <c r="AC1482" s="66"/>
      <c r="AD1482" s="66"/>
      <c r="AE1482" s="66"/>
      <c r="AF1482" s="66"/>
      <c r="AG1482" s="66"/>
      <c r="AH1482" s="66"/>
      <c r="AI1482" s="66"/>
      <c r="AJ1482" s="66"/>
      <c r="AK1482" s="66"/>
      <c r="AL1482" s="66"/>
      <c r="AM1482" s="66"/>
      <c r="AN1482" s="66"/>
      <c r="AO1482" s="66"/>
      <c r="AP1482" s="66"/>
      <c r="AQ1482" s="66"/>
      <c r="AR1482" s="66"/>
      <c r="AS1482" s="66"/>
      <c r="AT1482" s="66"/>
      <c r="AU1482" s="66"/>
      <c r="AV1482" s="66"/>
      <c r="AW1482" s="66"/>
      <c r="AX1482" s="66"/>
      <c r="AY1482" s="66"/>
      <c r="AZ1482" s="66"/>
      <c r="BA1482" s="66"/>
      <c r="BB1482" s="66"/>
      <c r="BC1482" s="66"/>
      <c r="BD1482" s="66"/>
      <c r="BE1482" s="66"/>
      <c r="BF1482" s="66"/>
      <c r="BG1482" s="66"/>
      <c r="BH1482" s="66"/>
      <c r="BI1482" s="66"/>
      <c r="BJ1482" s="66"/>
      <c r="BK1482" s="66"/>
      <c r="BL1482" s="66"/>
      <c r="BM1482" s="66"/>
      <c r="BN1482" s="66"/>
      <c r="BO1482" s="66"/>
      <c r="BP1482" s="66"/>
      <c r="BQ1482" s="66"/>
      <c r="BR1482" s="66"/>
      <c r="BS1482" s="66"/>
      <c r="BT1482" s="66"/>
    </row>
    <row r="1483" spans="1:72">
      <c r="A1483" s="67"/>
      <c r="B1483" s="67"/>
      <c r="C1483" s="69"/>
      <c r="D1483" s="67"/>
      <c r="E1483" s="66"/>
      <c r="F1483" s="66"/>
      <c r="G1483" s="66"/>
      <c r="H1483" s="66"/>
      <c r="I1483" s="66"/>
      <c r="J1483" s="66"/>
      <c r="K1483" s="66"/>
      <c r="L1483" s="66"/>
      <c r="M1483" s="66"/>
      <c r="N1483" s="66"/>
      <c r="O1483" s="66"/>
      <c r="P1483" s="66"/>
      <c r="Q1483" s="66"/>
      <c r="R1483" s="66"/>
      <c r="S1483" s="66"/>
      <c r="T1483" s="66"/>
      <c r="U1483" s="66"/>
      <c r="V1483" s="66"/>
      <c r="W1483" s="66"/>
      <c r="X1483" s="66"/>
      <c r="Y1483" s="66"/>
      <c r="Z1483" s="66"/>
      <c r="AA1483" s="66"/>
      <c r="AB1483" s="66"/>
      <c r="AC1483" s="66"/>
      <c r="AD1483" s="66"/>
      <c r="AE1483" s="66"/>
      <c r="AF1483" s="66"/>
      <c r="AG1483" s="66"/>
      <c r="AH1483" s="66"/>
      <c r="AI1483" s="66"/>
      <c r="AJ1483" s="66"/>
      <c r="AK1483" s="66"/>
      <c r="AL1483" s="66"/>
      <c r="AM1483" s="66"/>
      <c r="AN1483" s="66"/>
      <c r="AO1483" s="66"/>
      <c r="AP1483" s="66"/>
      <c r="AQ1483" s="66"/>
      <c r="AR1483" s="66"/>
      <c r="AS1483" s="66"/>
      <c r="AT1483" s="66"/>
      <c r="AU1483" s="66"/>
      <c r="AV1483" s="66"/>
      <c r="AW1483" s="66"/>
      <c r="AX1483" s="66"/>
      <c r="AY1483" s="66"/>
      <c r="AZ1483" s="66"/>
      <c r="BA1483" s="66"/>
      <c r="BB1483" s="66"/>
      <c r="BC1483" s="66"/>
      <c r="BD1483" s="66"/>
      <c r="BE1483" s="66"/>
      <c r="BF1483" s="66"/>
      <c r="BG1483" s="66"/>
      <c r="BH1483" s="66"/>
      <c r="BI1483" s="66"/>
      <c r="BJ1483" s="66"/>
      <c r="BK1483" s="66"/>
      <c r="BL1483" s="66"/>
      <c r="BM1483" s="66"/>
      <c r="BN1483" s="66"/>
      <c r="BO1483" s="66"/>
      <c r="BP1483" s="66"/>
      <c r="BQ1483" s="66"/>
      <c r="BR1483" s="66"/>
      <c r="BS1483" s="66"/>
      <c r="BT1483" s="66"/>
    </row>
    <row r="1484" spans="1:72">
      <c r="A1484" s="67"/>
      <c r="B1484" s="67"/>
      <c r="C1484" s="69"/>
      <c r="D1484" s="67"/>
      <c r="E1484" s="66"/>
      <c r="F1484" s="66"/>
      <c r="G1484" s="66"/>
      <c r="H1484" s="66"/>
      <c r="I1484" s="66"/>
      <c r="J1484" s="66"/>
      <c r="K1484" s="66"/>
      <c r="L1484" s="66"/>
      <c r="M1484" s="66"/>
      <c r="N1484" s="66"/>
      <c r="O1484" s="66"/>
      <c r="P1484" s="66"/>
      <c r="Q1484" s="66"/>
      <c r="R1484" s="66"/>
      <c r="S1484" s="66"/>
      <c r="T1484" s="66"/>
      <c r="U1484" s="66"/>
      <c r="V1484" s="66"/>
      <c r="W1484" s="66"/>
      <c r="X1484" s="66"/>
      <c r="Y1484" s="66"/>
      <c r="Z1484" s="66"/>
      <c r="AA1484" s="66"/>
      <c r="AB1484" s="66"/>
      <c r="AC1484" s="66"/>
      <c r="AD1484" s="66"/>
      <c r="AE1484" s="66"/>
      <c r="AF1484" s="66"/>
      <c r="AG1484" s="66"/>
      <c r="AH1484" s="66"/>
      <c r="AI1484" s="66"/>
      <c r="AJ1484" s="66"/>
      <c r="AK1484" s="66"/>
      <c r="AL1484" s="66"/>
      <c r="AM1484" s="66"/>
      <c r="AN1484" s="66"/>
      <c r="AO1484" s="66"/>
      <c r="AP1484" s="66"/>
      <c r="AQ1484" s="66"/>
      <c r="AR1484" s="66"/>
      <c r="AS1484" s="66"/>
      <c r="AT1484" s="66"/>
      <c r="AU1484" s="66"/>
      <c r="AV1484" s="66"/>
      <c r="AW1484" s="66"/>
      <c r="AX1484" s="66"/>
      <c r="AY1484" s="66"/>
      <c r="AZ1484" s="66"/>
      <c r="BA1484" s="66"/>
      <c r="BB1484" s="66"/>
      <c r="BC1484" s="66"/>
      <c r="BD1484" s="66"/>
      <c r="BE1484" s="66"/>
      <c r="BF1484" s="66"/>
      <c r="BG1484" s="66"/>
      <c r="BH1484" s="66"/>
      <c r="BI1484" s="66"/>
      <c r="BJ1484" s="66"/>
      <c r="BK1484" s="66"/>
      <c r="BL1484" s="66"/>
      <c r="BM1484" s="66"/>
      <c r="BN1484" s="66"/>
      <c r="BO1484" s="66"/>
      <c r="BP1484" s="66"/>
      <c r="BQ1484" s="66"/>
      <c r="BR1484" s="66"/>
      <c r="BS1484" s="66"/>
      <c r="BT1484" s="66"/>
    </row>
    <row r="1485" spans="1:72">
      <c r="A1485" s="67"/>
      <c r="B1485" s="67"/>
      <c r="C1485" s="69"/>
      <c r="D1485" s="67"/>
      <c r="E1485" s="66"/>
      <c r="F1485" s="66"/>
      <c r="G1485" s="66"/>
      <c r="H1485" s="66"/>
      <c r="I1485" s="66"/>
      <c r="J1485" s="66"/>
      <c r="K1485" s="66"/>
      <c r="L1485" s="66"/>
      <c r="M1485" s="66"/>
      <c r="N1485" s="66"/>
      <c r="O1485" s="66"/>
      <c r="P1485" s="66"/>
      <c r="Q1485" s="66"/>
      <c r="R1485" s="66"/>
      <c r="S1485" s="66"/>
      <c r="T1485" s="66"/>
      <c r="U1485" s="66"/>
      <c r="V1485" s="66"/>
      <c r="W1485" s="66"/>
      <c r="X1485" s="66"/>
      <c r="Y1485" s="66"/>
      <c r="Z1485" s="66"/>
      <c r="AA1485" s="66"/>
      <c r="AB1485" s="66"/>
      <c r="AC1485" s="66"/>
      <c r="AD1485" s="66"/>
      <c r="AE1485" s="66"/>
      <c r="AF1485" s="66"/>
      <c r="AG1485" s="66"/>
      <c r="AH1485" s="66"/>
      <c r="AI1485" s="66"/>
      <c r="AJ1485" s="66"/>
      <c r="AK1485" s="66"/>
      <c r="AL1485" s="66"/>
      <c r="AM1485" s="66"/>
      <c r="AN1485" s="66"/>
      <c r="AO1485" s="66"/>
      <c r="AP1485" s="66"/>
      <c r="AQ1485" s="66"/>
      <c r="AR1485" s="66"/>
      <c r="AS1485" s="66"/>
      <c r="AT1485" s="66"/>
      <c r="AU1485" s="66"/>
      <c r="AV1485" s="66"/>
      <c r="AW1485" s="66"/>
      <c r="AX1485" s="66"/>
      <c r="AY1485" s="66"/>
      <c r="AZ1485" s="66"/>
      <c r="BA1485" s="66"/>
      <c r="BB1485" s="66"/>
      <c r="BC1485" s="66"/>
      <c r="BD1485" s="66"/>
      <c r="BE1485" s="66"/>
      <c r="BF1485" s="66"/>
      <c r="BG1485" s="66"/>
      <c r="BH1485" s="66"/>
      <c r="BI1485" s="66"/>
      <c r="BJ1485" s="66"/>
      <c r="BK1485" s="66"/>
      <c r="BL1485" s="66"/>
      <c r="BM1485" s="66"/>
      <c r="BN1485" s="66"/>
      <c r="BO1485" s="66"/>
      <c r="BP1485" s="66"/>
      <c r="BQ1485" s="66"/>
      <c r="BR1485" s="66"/>
      <c r="BS1485" s="66"/>
      <c r="BT1485" s="66"/>
    </row>
    <row r="1486" spans="1:72">
      <c r="A1486" s="67"/>
      <c r="B1486" s="67"/>
      <c r="C1486" s="69"/>
      <c r="D1486" s="67"/>
      <c r="E1486" s="66"/>
      <c r="F1486" s="66"/>
      <c r="G1486" s="66"/>
      <c r="H1486" s="66"/>
      <c r="I1486" s="66"/>
      <c r="J1486" s="66"/>
      <c r="K1486" s="66"/>
      <c r="L1486" s="66"/>
      <c r="M1486" s="66"/>
      <c r="N1486" s="66"/>
      <c r="O1486" s="66"/>
      <c r="P1486" s="66"/>
      <c r="Q1486" s="66"/>
      <c r="R1486" s="66"/>
      <c r="S1486" s="66"/>
      <c r="T1486" s="66"/>
      <c r="U1486" s="66"/>
      <c r="V1486" s="66"/>
      <c r="W1486" s="66"/>
      <c r="X1486" s="66"/>
      <c r="Y1486" s="66"/>
      <c r="Z1486" s="66"/>
      <c r="AA1486" s="66"/>
      <c r="AB1486" s="66"/>
      <c r="AC1486" s="66"/>
      <c r="AD1486" s="66"/>
      <c r="AE1486" s="66"/>
      <c r="AF1486" s="66"/>
      <c r="AG1486" s="66"/>
      <c r="AH1486" s="66"/>
      <c r="AI1486" s="66"/>
      <c r="AJ1486" s="66"/>
      <c r="AK1486" s="66"/>
      <c r="AL1486" s="66"/>
      <c r="AM1486" s="66"/>
      <c r="AN1486" s="66"/>
      <c r="AO1486" s="66"/>
      <c r="AP1486" s="66"/>
      <c r="AQ1486" s="66"/>
      <c r="AR1486" s="66"/>
      <c r="AS1486" s="66"/>
      <c r="AT1486" s="66"/>
      <c r="AU1486" s="66"/>
      <c r="AV1486" s="66"/>
      <c r="AW1486" s="66"/>
      <c r="AX1486" s="66"/>
      <c r="AY1486" s="66"/>
      <c r="AZ1486" s="66"/>
      <c r="BA1486" s="66"/>
      <c r="BB1486" s="66"/>
      <c r="BC1486" s="66"/>
      <c r="BD1486" s="66"/>
      <c r="BE1486" s="66"/>
      <c r="BF1486" s="66"/>
      <c r="BG1486" s="66"/>
      <c r="BH1486" s="66"/>
      <c r="BI1486" s="66"/>
      <c r="BJ1486" s="66"/>
      <c r="BK1486" s="66"/>
      <c r="BL1486" s="66"/>
      <c r="BM1486" s="66"/>
      <c r="BN1486" s="66"/>
      <c r="BO1486" s="66"/>
      <c r="BP1486" s="66"/>
      <c r="BQ1486" s="66"/>
      <c r="BR1486" s="66"/>
      <c r="BS1486" s="66"/>
      <c r="BT1486" s="66"/>
    </row>
    <row r="1487" spans="1:72">
      <c r="A1487" s="67"/>
      <c r="B1487" s="67"/>
      <c r="C1487" s="69"/>
      <c r="D1487" s="67"/>
      <c r="E1487" s="66"/>
      <c r="F1487" s="66"/>
      <c r="G1487" s="66"/>
      <c r="H1487" s="66"/>
      <c r="I1487" s="66"/>
      <c r="J1487" s="66"/>
      <c r="K1487" s="66"/>
      <c r="L1487" s="66"/>
      <c r="M1487" s="66"/>
      <c r="N1487" s="66"/>
      <c r="O1487" s="66"/>
      <c r="P1487" s="66"/>
      <c r="Q1487" s="66"/>
      <c r="R1487" s="66"/>
      <c r="S1487" s="66"/>
      <c r="T1487" s="66"/>
      <c r="U1487" s="66"/>
      <c r="V1487" s="66"/>
      <c r="W1487" s="66"/>
      <c r="X1487" s="66"/>
      <c r="Y1487" s="66"/>
      <c r="Z1487" s="66"/>
      <c r="AA1487" s="66"/>
      <c r="AB1487" s="66"/>
      <c r="AC1487" s="66"/>
      <c r="AD1487" s="66"/>
      <c r="AE1487" s="66"/>
      <c r="AF1487" s="66"/>
      <c r="AG1487" s="66"/>
      <c r="AH1487" s="66"/>
      <c r="AI1487" s="66"/>
      <c r="AJ1487" s="66"/>
      <c r="AK1487" s="66"/>
      <c r="AL1487" s="66"/>
      <c r="AM1487" s="66"/>
      <c r="AN1487" s="66"/>
      <c r="AO1487" s="66"/>
      <c r="AP1487" s="66"/>
      <c r="AQ1487" s="66"/>
      <c r="AR1487" s="66"/>
      <c r="AS1487" s="66"/>
      <c r="AT1487" s="66"/>
      <c r="AU1487" s="66"/>
      <c r="AV1487" s="66"/>
      <c r="AW1487" s="66"/>
      <c r="AX1487" s="66"/>
      <c r="AY1487" s="66"/>
      <c r="AZ1487" s="66"/>
      <c r="BA1487" s="66"/>
      <c r="BB1487" s="66"/>
      <c r="BC1487" s="66"/>
      <c r="BD1487" s="66"/>
      <c r="BE1487" s="66"/>
      <c r="BF1487" s="66"/>
      <c r="BG1487" s="66"/>
      <c r="BH1487" s="66"/>
      <c r="BI1487" s="66"/>
      <c r="BJ1487" s="66"/>
      <c r="BK1487" s="66"/>
      <c r="BL1487" s="66"/>
      <c r="BM1487" s="66"/>
      <c r="BN1487" s="66"/>
      <c r="BO1487" s="66"/>
      <c r="BP1487" s="66"/>
      <c r="BQ1487" s="66"/>
      <c r="BR1487" s="66"/>
      <c r="BS1487" s="66"/>
      <c r="BT1487" s="66"/>
    </row>
    <row r="1488" spans="1:72">
      <c r="A1488" s="67"/>
      <c r="B1488" s="67"/>
      <c r="C1488" s="69"/>
      <c r="D1488" s="67"/>
      <c r="E1488" s="66"/>
      <c r="F1488" s="66"/>
      <c r="G1488" s="66"/>
      <c r="H1488" s="66"/>
      <c r="I1488" s="66"/>
      <c r="J1488" s="66"/>
      <c r="K1488" s="66"/>
      <c r="L1488" s="66"/>
      <c r="M1488" s="66"/>
      <c r="N1488" s="66"/>
      <c r="O1488" s="66"/>
      <c r="P1488" s="66"/>
      <c r="Q1488" s="66"/>
      <c r="R1488" s="66"/>
      <c r="S1488" s="66"/>
      <c r="T1488" s="66"/>
      <c r="U1488" s="66"/>
      <c r="V1488" s="66"/>
      <c r="W1488" s="66"/>
      <c r="X1488" s="66"/>
      <c r="Y1488" s="66"/>
      <c r="Z1488" s="66"/>
      <c r="AA1488" s="66"/>
      <c r="AB1488" s="66"/>
      <c r="AC1488" s="66"/>
      <c r="AD1488" s="66"/>
      <c r="AE1488" s="66"/>
      <c r="AF1488" s="66"/>
      <c r="AG1488" s="66"/>
      <c r="AH1488" s="66"/>
      <c r="AI1488" s="66"/>
      <c r="AJ1488" s="66"/>
      <c r="AK1488" s="66"/>
      <c r="AL1488" s="66"/>
      <c r="AM1488" s="66"/>
      <c r="AN1488" s="66"/>
      <c r="AO1488" s="66"/>
      <c r="AP1488" s="66"/>
      <c r="AQ1488" s="66"/>
      <c r="AR1488" s="66"/>
      <c r="AS1488" s="66"/>
      <c r="AT1488" s="66"/>
      <c r="AU1488" s="66"/>
      <c r="AV1488" s="66"/>
      <c r="AW1488" s="66"/>
      <c r="AX1488" s="66"/>
      <c r="AY1488" s="66"/>
      <c r="AZ1488" s="66"/>
      <c r="BA1488" s="66"/>
      <c r="BB1488" s="66"/>
      <c r="BC1488" s="66"/>
      <c r="BD1488" s="66"/>
      <c r="BE1488" s="66"/>
      <c r="BF1488" s="66"/>
      <c r="BG1488" s="66"/>
      <c r="BH1488" s="66"/>
      <c r="BI1488" s="66"/>
      <c r="BJ1488" s="66"/>
      <c r="BK1488" s="66"/>
      <c r="BL1488" s="66"/>
      <c r="BM1488" s="66"/>
      <c r="BN1488" s="66"/>
      <c r="BO1488" s="66"/>
      <c r="BP1488" s="66"/>
      <c r="BQ1488" s="66"/>
      <c r="BR1488" s="66"/>
      <c r="BS1488" s="66"/>
      <c r="BT1488" s="66"/>
    </row>
    <row r="1489" spans="1:72">
      <c r="A1489" s="67"/>
      <c r="B1489" s="67"/>
      <c r="C1489" s="69"/>
      <c r="D1489" s="67"/>
      <c r="E1489" s="66"/>
      <c r="F1489" s="66"/>
      <c r="G1489" s="66"/>
      <c r="H1489" s="66"/>
      <c r="I1489" s="66"/>
      <c r="J1489" s="66"/>
      <c r="K1489" s="66"/>
      <c r="L1489" s="66"/>
      <c r="M1489" s="66"/>
      <c r="N1489" s="66"/>
      <c r="O1489" s="66"/>
      <c r="P1489" s="66"/>
      <c r="Q1489" s="66"/>
      <c r="R1489" s="66"/>
      <c r="S1489" s="66"/>
      <c r="T1489" s="66"/>
      <c r="U1489" s="66"/>
      <c r="V1489" s="66"/>
      <c r="W1489" s="66"/>
      <c r="X1489" s="66"/>
      <c r="Y1489" s="66"/>
      <c r="Z1489" s="66"/>
      <c r="AA1489" s="66"/>
      <c r="AB1489" s="66"/>
      <c r="AC1489" s="66"/>
      <c r="AD1489" s="66"/>
      <c r="AE1489" s="66"/>
      <c r="AF1489" s="66"/>
      <c r="AG1489" s="66"/>
      <c r="AH1489" s="66"/>
      <c r="AI1489" s="66"/>
      <c r="AJ1489" s="66"/>
      <c r="AK1489" s="66"/>
      <c r="AL1489" s="66"/>
      <c r="AM1489" s="66"/>
      <c r="AN1489" s="66"/>
      <c r="AO1489" s="66"/>
      <c r="AP1489" s="66"/>
      <c r="AQ1489" s="66"/>
      <c r="AR1489" s="66"/>
      <c r="AS1489" s="66"/>
      <c r="AT1489" s="66"/>
      <c r="AU1489" s="66"/>
      <c r="AV1489" s="66"/>
      <c r="AW1489" s="66"/>
      <c r="AX1489" s="66"/>
      <c r="AY1489" s="66"/>
      <c r="AZ1489" s="66"/>
      <c r="BA1489" s="66"/>
      <c r="BB1489" s="66"/>
      <c r="BC1489" s="66"/>
      <c r="BD1489" s="66"/>
      <c r="BE1489" s="66"/>
      <c r="BF1489" s="66"/>
      <c r="BG1489" s="66"/>
      <c r="BH1489" s="66"/>
      <c r="BI1489" s="66"/>
      <c r="BJ1489" s="66"/>
      <c r="BK1489" s="66"/>
      <c r="BL1489" s="66"/>
      <c r="BM1489" s="66"/>
      <c r="BN1489" s="66"/>
      <c r="BO1489" s="66"/>
      <c r="BP1489" s="66"/>
      <c r="BQ1489" s="66"/>
      <c r="BR1489" s="66"/>
      <c r="BS1489" s="66"/>
      <c r="BT1489" s="66"/>
    </row>
    <row r="1490" spans="1:72">
      <c r="A1490" s="67"/>
      <c r="B1490" s="67"/>
      <c r="C1490" s="69"/>
      <c r="D1490" s="67"/>
      <c r="E1490" s="66"/>
      <c r="F1490" s="66"/>
      <c r="G1490" s="66"/>
      <c r="H1490" s="66"/>
      <c r="I1490" s="66"/>
      <c r="J1490" s="66"/>
      <c r="K1490" s="66"/>
      <c r="L1490" s="66"/>
      <c r="M1490" s="66"/>
      <c r="N1490" s="66"/>
      <c r="O1490" s="66"/>
      <c r="P1490" s="66"/>
      <c r="Q1490" s="66"/>
      <c r="R1490" s="66"/>
      <c r="S1490" s="66"/>
      <c r="T1490" s="66"/>
      <c r="U1490" s="66"/>
      <c r="V1490" s="66"/>
      <c r="W1490" s="66"/>
      <c r="X1490" s="66"/>
      <c r="Y1490" s="66"/>
      <c r="Z1490" s="66"/>
      <c r="AA1490" s="66"/>
      <c r="AB1490" s="66"/>
      <c r="AC1490" s="66"/>
      <c r="AD1490" s="66"/>
      <c r="AE1490" s="66"/>
      <c r="AF1490" s="66"/>
      <c r="AG1490" s="66"/>
      <c r="AH1490" s="66"/>
      <c r="AI1490" s="66"/>
      <c r="AJ1490" s="66"/>
      <c r="AK1490" s="66"/>
      <c r="AL1490" s="66"/>
      <c r="AM1490" s="66"/>
      <c r="AN1490" s="66"/>
      <c r="AO1490" s="66"/>
      <c r="AP1490" s="66"/>
      <c r="AQ1490" s="66"/>
      <c r="AR1490" s="66"/>
      <c r="AS1490" s="66"/>
      <c r="AT1490" s="66"/>
      <c r="AU1490" s="66"/>
      <c r="AV1490" s="66"/>
      <c r="AW1490" s="66"/>
      <c r="AX1490" s="66"/>
      <c r="AY1490" s="66"/>
      <c r="AZ1490" s="66"/>
      <c r="BA1490" s="66"/>
      <c r="BB1490" s="66"/>
      <c r="BC1490" s="66"/>
      <c r="BD1490" s="66"/>
      <c r="BE1490" s="66"/>
      <c r="BF1490" s="66"/>
      <c r="BG1490" s="66"/>
      <c r="BH1490" s="66"/>
      <c r="BI1490" s="66"/>
      <c r="BJ1490" s="66"/>
      <c r="BK1490" s="66"/>
      <c r="BL1490" s="66"/>
      <c r="BM1490" s="66"/>
      <c r="BN1490" s="66"/>
      <c r="BO1490" s="66"/>
      <c r="BP1490" s="66"/>
      <c r="BQ1490" s="66"/>
      <c r="BR1490" s="66"/>
      <c r="BS1490" s="66"/>
      <c r="BT1490" s="66"/>
    </row>
    <row r="1491" spans="1:72">
      <c r="A1491" s="67"/>
      <c r="B1491" s="67"/>
      <c r="C1491" s="69"/>
      <c r="D1491" s="67"/>
      <c r="E1491" s="66"/>
      <c r="F1491" s="66"/>
      <c r="G1491" s="66"/>
      <c r="H1491" s="66"/>
      <c r="I1491" s="66"/>
      <c r="J1491" s="66"/>
      <c r="K1491" s="66"/>
      <c r="L1491" s="66"/>
      <c r="M1491" s="66"/>
      <c r="N1491" s="66"/>
      <c r="O1491" s="66"/>
      <c r="P1491" s="66"/>
      <c r="Q1491" s="66"/>
      <c r="R1491" s="66"/>
      <c r="S1491" s="66"/>
      <c r="T1491" s="66"/>
      <c r="U1491" s="66"/>
      <c r="V1491" s="66"/>
      <c r="W1491" s="66"/>
      <c r="X1491" s="66"/>
      <c r="Y1491" s="66"/>
      <c r="Z1491" s="66"/>
      <c r="AA1491" s="66"/>
      <c r="AB1491" s="66"/>
      <c r="AC1491" s="66"/>
      <c r="AD1491" s="66"/>
      <c r="AE1491" s="66"/>
      <c r="AF1491" s="66"/>
      <c r="AG1491" s="66"/>
      <c r="AH1491" s="66"/>
      <c r="AI1491" s="66"/>
      <c r="AJ1491" s="66"/>
      <c r="AK1491" s="66"/>
      <c r="AL1491" s="66"/>
      <c r="AM1491" s="66"/>
      <c r="AN1491" s="66"/>
      <c r="AO1491" s="66"/>
      <c r="AP1491" s="66"/>
      <c r="AQ1491" s="66"/>
      <c r="AR1491" s="66"/>
      <c r="AS1491" s="66"/>
      <c r="AT1491" s="66"/>
      <c r="AU1491" s="66"/>
      <c r="AV1491" s="66"/>
      <c r="AW1491" s="66"/>
      <c r="AX1491" s="66"/>
      <c r="AY1491" s="66"/>
      <c r="AZ1491" s="66"/>
      <c r="BA1491" s="66"/>
      <c r="BB1491" s="66"/>
      <c r="BC1491" s="66"/>
      <c r="BD1491" s="66"/>
      <c r="BE1491" s="66"/>
      <c r="BF1491" s="66"/>
      <c r="BG1491" s="66"/>
      <c r="BH1491" s="66"/>
      <c r="BI1491" s="66"/>
      <c r="BJ1491" s="66"/>
      <c r="BK1491" s="66"/>
      <c r="BL1491" s="66"/>
      <c r="BM1491" s="66"/>
      <c r="BN1491" s="66"/>
      <c r="BO1491" s="66"/>
      <c r="BP1491" s="66"/>
      <c r="BQ1491" s="66"/>
      <c r="BR1491" s="66"/>
      <c r="BS1491" s="66"/>
      <c r="BT1491" s="66"/>
    </row>
    <row r="1492" spans="1:72">
      <c r="A1492" s="67"/>
      <c r="B1492" s="67"/>
      <c r="C1492" s="69"/>
      <c r="D1492" s="67"/>
      <c r="E1492" s="66"/>
      <c r="F1492" s="66"/>
      <c r="G1492" s="66"/>
      <c r="H1492" s="66"/>
      <c r="I1492" s="66"/>
      <c r="J1492" s="66"/>
      <c r="K1492" s="66"/>
      <c r="L1492" s="66"/>
      <c r="M1492" s="66"/>
      <c r="N1492" s="66"/>
      <c r="O1492" s="66"/>
      <c r="P1492" s="66"/>
      <c r="Q1492" s="66"/>
      <c r="R1492" s="66"/>
      <c r="S1492" s="66"/>
      <c r="T1492" s="66"/>
      <c r="U1492" s="66"/>
      <c r="V1492" s="66"/>
      <c r="W1492" s="66"/>
      <c r="X1492" s="66"/>
      <c r="Y1492" s="66"/>
      <c r="Z1492" s="66"/>
      <c r="AA1492" s="66"/>
      <c r="AB1492" s="66"/>
      <c r="AC1492" s="66"/>
      <c r="AD1492" s="66"/>
      <c r="AE1492" s="66"/>
      <c r="AF1492" s="66"/>
      <c r="AG1492" s="66"/>
      <c r="AH1492" s="66"/>
      <c r="AI1492" s="66"/>
      <c r="AJ1492" s="66"/>
      <c r="AK1492" s="66"/>
      <c r="AL1492" s="66"/>
      <c r="AM1492" s="66"/>
      <c r="AN1492" s="66"/>
      <c r="AO1492" s="66"/>
      <c r="AP1492" s="66"/>
      <c r="AQ1492" s="66"/>
      <c r="AR1492" s="66"/>
      <c r="AS1492" s="66"/>
      <c r="AT1492" s="66"/>
      <c r="AU1492" s="66"/>
      <c r="AV1492" s="66"/>
      <c r="AW1492" s="66"/>
      <c r="AX1492" s="66"/>
      <c r="AY1492" s="66"/>
      <c r="AZ1492" s="66"/>
      <c r="BA1492" s="66"/>
      <c r="BB1492" s="66"/>
      <c r="BC1492" s="66"/>
      <c r="BD1492" s="66"/>
      <c r="BE1492" s="66"/>
      <c r="BF1492" s="66"/>
      <c r="BG1492" s="66"/>
      <c r="BH1492" s="66"/>
      <c r="BI1492" s="66"/>
      <c r="BJ1492" s="66"/>
      <c r="BK1492" s="66"/>
      <c r="BL1492" s="66"/>
      <c r="BM1492" s="66"/>
      <c r="BN1492" s="66"/>
      <c r="BO1492" s="66"/>
      <c r="BP1492" s="66"/>
      <c r="BQ1492" s="66"/>
      <c r="BR1492" s="66"/>
      <c r="BS1492" s="66"/>
      <c r="BT1492" s="66"/>
    </row>
    <row r="1493" spans="1:72">
      <c r="A1493" s="67"/>
      <c r="B1493" s="67"/>
      <c r="C1493" s="69"/>
      <c r="D1493" s="67"/>
      <c r="E1493" s="66"/>
      <c r="F1493" s="66"/>
      <c r="G1493" s="66"/>
      <c r="H1493" s="66"/>
      <c r="I1493" s="66"/>
      <c r="J1493" s="66"/>
      <c r="K1493" s="66"/>
      <c r="L1493" s="66"/>
      <c r="M1493" s="66"/>
      <c r="N1493" s="66"/>
      <c r="O1493" s="66"/>
      <c r="P1493" s="66"/>
      <c r="Q1493" s="66"/>
      <c r="R1493" s="66"/>
      <c r="S1493" s="66"/>
      <c r="T1493" s="66"/>
      <c r="U1493" s="66"/>
      <c r="V1493" s="66"/>
      <c r="W1493" s="66"/>
      <c r="X1493" s="66"/>
      <c r="Y1493" s="66"/>
      <c r="Z1493" s="66"/>
      <c r="AA1493" s="66"/>
      <c r="AB1493" s="66"/>
      <c r="AC1493" s="66"/>
      <c r="AD1493" s="66"/>
      <c r="AE1493" s="66"/>
      <c r="AF1493" s="66"/>
      <c r="AG1493" s="66"/>
      <c r="AH1493" s="66"/>
      <c r="AI1493" s="66"/>
      <c r="AJ1493" s="66"/>
      <c r="AK1493" s="66"/>
      <c r="AL1493" s="66"/>
      <c r="AM1493" s="66"/>
      <c r="AN1493" s="66"/>
      <c r="AO1493" s="66"/>
      <c r="AP1493" s="66"/>
      <c r="AQ1493" s="66"/>
      <c r="AR1493" s="66"/>
      <c r="AS1493" s="66"/>
      <c r="AT1493" s="66"/>
      <c r="AU1493" s="66"/>
      <c r="AV1493" s="66"/>
      <c r="AW1493" s="66"/>
      <c r="AX1493" s="66"/>
      <c r="AY1493" s="66"/>
      <c r="AZ1493" s="66"/>
      <c r="BA1493" s="66"/>
      <c r="BB1493" s="66"/>
      <c r="BC1493" s="66"/>
      <c r="BD1493" s="66"/>
      <c r="BE1493" s="66"/>
      <c r="BF1493" s="66"/>
      <c r="BG1493" s="66"/>
      <c r="BH1493" s="66"/>
      <c r="BI1493" s="66"/>
      <c r="BJ1493" s="66"/>
      <c r="BK1493" s="66"/>
      <c r="BL1493" s="66"/>
      <c r="BM1493" s="66"/>
      <c r="BN1493" s="66"/>
      <c r="BO1493" s="66"/>
      <c r="BP1493" s="66"/>
      <c r="BQ1493" s="66"/>
      <c r="BR1493" s="66"/>
      <c r="BS1493" s="66"/>
      <c r="BT1493" s="66"/>
    </row>
    <row r="1494" spans="1:72">
      <c r="A1494" s="67"/>
      <c r="B1494" s="67"/>
      <c r="C1494" s="69"/>
      <c r="D1494" s="67"/>
      <c r="E1494" s="66"/>
      <c r="F1494" s="66"/>
      <c r="G1494" s="66"/>
      <c r="H1494" s="66"/>
      <c r="I1494" s="66"/>
      <c r="J1494" s="66"/>
      <c r="K1494" s="66"/>
      <c r="L1494" s="66"/>
      <c r="M1494" s="66"/>
      <c r="N1494" s="66"/>
      <c r="O1494" s="66"/>
      <c r="P1494" s="66"/>
      <c r="Q1494" s="66"/>
      <c r="R1494" s="66"/>
      <c r="S1494" s="66"/>
      <c r="T1494" s="66"/>
      <c r="U1494" s="66"/>
      <c r="V1494" s="66"/>
      <c r="W1494" s="66"/>
      <c r="X1494" s="66"/>
      <c r="Y1494" s="66"/>
      <c r="Z1494" s="66"/>
      <c r="AA1494" s="66"/>
      <c r="AB1494" s="66"/>
      <c r="AC1494" s="66"/>
      <c r="AD1494" s="66"/>
      <c r="AE1494" s="66"/>
      <c r="AF1494" s="66"/>
      <c r="AG1494" s="66"/>
      <c r="AH1494" s="66"/>
      <c r="AI1494" s="66"/>
      <c r="AJ1494" s="66"/>
      <c r="AK1494" s="66"/>
      <c r="AL1494" s="66"/>
      <c r="AM1494" s="66"/>
      <c r="AN1494" s="66"/>
      <c r="AO1494" s="66"/>
      <c r="AP1494" s="66"/>
      <c r="AQ1494" s="66"/>
      <c r="AR1494" s="66"/>
      <c r="AS1494" s="66"/>
      <c r="AT1494" s="66"/>
      <c r="AU1494" s="66"/>
      <c r="AV1494" s="66"/>
      <c r="AW1494" s="66"/>
      <c r="AX1494" s="66"/>
      <c r="AY1494" s="66"/>
      <c r="AZ1494" s="66"/>
      <c r="BA1494" s="66"/>
      <c r="BB1494" s="66"/>
      <c r="BC1494" s="66"/>
      <c r="BD1494" s="66"/>
      <c r="BE1494" s="66"/>
      <c r="BF1494" s="66"/>
      <c r="BG1494" s="66"/>
      <c r="BH1494" s="66"/>
      <c r="BI1494" s="66"/>
      <c r="BJ1494" s="66"/>
      <c r="BK1494" s="66"/>
      <c r="BL1494" s="66"/>
      <c r="BM1494" s="66"/>
      <c r="BN1494" s="66"/>
      <c r="BO1494" s="66"/>
      <c r="BP1494" s="66"/>
      <c r="BQ1494" s="66"/>
      <c r="BR1494" s="66"/>
      <c r="BS1494" s="66"/>
      <c r="BT1494" s="66"/>
    </row>
    <row r="1495" spans="1:72">
      <c r="A1495" s="67"/>
      <c r="B1495" s="67"/>
      <c r="C1495" s="69"/>
      <c r="D1495" s="67"/>
      <c r="E1495" s="66"/>
      <c r="F1495" s="66"/>
      <c r="G1495" s="66"/>
      <c r="H1495" s="66"/>
      <c r="I1495" s="66"/>
      <c r="J1495" s="66"/>
      <c r="K1495" s="66"/>
      <c r="L1495" s="66"/>
      <c r="M1495" s="66"/>
      <c r="N1495" s="66"/>
      <c r="O1495" s="66"/>
      <c r="P1495" s="66"/>
      <c r="Q1495" s="66"/>
      <c r="R1495" s="66"/>
      <c r="S1495" s="66"/>
      <c r="T1495" s="66"/>
      <c r="U1495" s="66"/>
      <c r="V1495" s="66"/>
      <c r="W1495" s="66"/>
      <c r="X1495" s="66"/>
      <c r="Y1495" s="66"/>
      <c r="Z1495" s="66"/>
      <c r="AA1495" s="66"/>
      <c r="AB1495" s="66"/>
      <c r="AC1495" s="66"/>
      <c r="AD1495" s="66"/>
      <c r="AE1495" s="66"/>
      <c r="AF1495" s="66"/>
      <c r="AG1495" s="66"/>
      <c r="AH1495" s="66"/>
      <c r="AI1495" s="66"/>
      <c r="AJ1495" s="66"/>
      <c r="AK1495" s="66"/>
      <c r="AL1495" s="66"/>
      <c r="AM1495" s="66"/>
      <c r="AN1495" s="66"/>
      <c r="AO1495" s="66"/>
      <c r="AP1495" s="66"/>
      <c r="AQ1495" s="66"/>
      <c r="AR1495" s="66"/>
      <c r="AS1495" s="66"/>
      <c r="AT1495" s="66"/>
      <c r="AU1495" s="66"/>
      <c r="AV1495" s="66"/>
      <c r="AW1495" s="66"/>
      <c r="AX1495" s="66"/>
      <c r="AY1495" s="66"/>
      <c r="AZ1495" s="66"/>
      <c r="BA1495" s="66"/>
      <c r="BB1495" s="66"/>
      <c r="BC1495" s="66"/>
      <c r="BD1495" s="66"/>
      <c r="BE1495" s="66"/>
      <c r="BF1495" s="66"/>
      <c r="BG1495" s="66"/>
      <c r="BH1495" s="66"/>
      <c r="BI1495" s="66"/>
      <c r="BJ1495" s="66"/>
      <c r="BK1495" s="66"/>
      <c r="BL1495" s="66"/>
      <c r="BM1495" s="66"/>
      <c r="BN1495" s="66"/>
      <c r="BO1495" s="66"/>
      <c r="BP1495" s="66"/>
      <c r="BQ1495" s="66"/>
      <c r="BR1495" s="66"/>
      <c r="BS1495" s="66"/>
      <c r="BT1495" s="66"/>
    </row>
    <row r="1496" spans="1:72">
      <c r="A1496" s="67"/>
      <c r="B1496" s="67"/>
      <c r="C1496" s="69"/>
      <c r="D1496" s="67"/>
      <c r="E1496" s="66"/>
      <c r="F1496" s="66"/>
      <c r="G1496" s="66"/>
      <c r="H1496" s="66"/>
      <c r="I1496" s="66"/>
      <c r="J1496" s="66"/>
      <c r="K1496" s="66"/>
      <c r="L1496" s="66"/>
      <c r="M1496" s="66"/>
      <c r="N1496" s="66"/>
      <c r="O1496" s="66"/>
      <c r="P1496" s="66"/>
      <c r="Q1496" s="66"/>
      <c r="R1496" s="66"/>
      <c r="S1496" s="66"/>
      <c r="T1496" s="66"/>
      <c r="U1496" s="66"/>
      <c r="V1496" s="66"/>
      <c r="W1496" s="66"/>
      <c r="X1496" s="66"/>
      <c r="Y1496" s="66"/>
      <c r="Z1496" s="66"/>
      <c r="AA1496" s="66"/>
      <c r="AB1496" s="66"/>
      <c r="AC1496" s="66"/>
      <c r="AD1496" s="66"/>
      <c r="AE1496" s="66"/>
      <c r="AF1496" s="66"/>
      <c r="AG1496" s="66"/>
      <c r="AH1496" s="66"/>
      <c r="AI1496" s="66"/>
      <c r="AJ1496" s="66"/>
      <c r="AK1496" s="66"/>
      <c r="AL1496" s="66"/>
      <c r="AM1496" s="66"/>
      <c r="AN1496" s="66"/>
      <c r="AO1496" s="66"/>
      <c r="AP1496" s="66"/>
      <c r="AQ1496" s="66"/>
      <c r="AR1496" s="66"/>
      <c r="AS1496" s="66"/>
      <c r="AT1496" s="66"/>
      <c r="AU1496" s="66"/>
      <c r="AV1496" s="66"/>
      <c r="AW1496" s="66"/>
      <c r="AX1496" s="66"/>
      <c r="AY1496" s="66"/>
      <c r="AZ1496" s="66"/>
      <c r="BA1496" s="66"/>
      <c r="BB1496" s="66"/>
      <c r="BC1496" s="66"/>
      <c r="BD1496" s="66"/>
      <c r="BE1496" s="66"/>
      <c r="BF1496" s="66"/>
      <c r="BG1496" s="66"/>
      <c r="BH1496" s="66"/>
      <c r="BI1496" s="66"/>
      <c r="BJ1496" s="66"/>
      <c r="BK1496" s="66"/>
      <c r="BL1496" s="66"/>
      <c r="BM1496" s="66"/>
      <c r="BN1496" s="66"/>
      <c r="BO1496" s="66"/>
      <c r="BP1496" s="66"/>
      <c r="BQ1496" s="66"/>
      <c r="BR1496" s="66"/>
      <c r="BS1496" s="66"/>
      <c r="BT1496" s="66"/>
    </row>
    <row r="1497" spans="1:72">
      <c r="A1497" s="67"/>
      <c r="B1497" s="67"/>
      <c r="C1497" s="69"/>
      <c r="D1497" s="67"/>
      <c r="E1497" s="66"/>
      <c r="F1497" s="66"/>
      <c r="G1497" s="66"/>
      <c r="H1497" s="66"/>
      <c r="I1497" s="66"/>
      <c r="J1497" s="66"/>
      <c r="K1497" s="66"/>
      <c r="L1497" s="66"/>
      <c r="M1497" s="66"/>
      <c r="N1497" s="66"/>
      <c r="O1497" s="66"/>
      <c r="P1497" s="66"/>
      <c r="Q1497" s="66"/>
      <c r="R1497" s="66"/>
      <c r="S1497" s="66"/>
      <c r="T1497" s="66"/>
      <c r="U1497" s="66"/>
      <c r="V1497" s="66"/>
      <c r="W1497" s="66"/>
      <c r="X1497" s="66"/>
      <c r="Y1497" s="66"/>
      <c r="Z1497" s="66"/>
      <c r="AA1497" s="66"/>
      <c r="AB1497" s="66"/>
      <c r="AC1497" s="66"/>
      <c r="AD1497" s="66"/>
      <c r="AE1497" s="66"/>
      <c r="AF1497" s="66"/>
      <c r="AG1497" s="66"/>
      <c r="AH1497" s="66"/>
      <c r="AI1497" s="66"/>
      <c r="AJ1497" s="66"/>
      <c r="AK1497" s="66"/>
      <c r="AL1497" s="66"/>
      <c r="AM1497" s="66"/>
      <c r="AN1497" s="66"/>
      <c r="AO1497" s="66"/>
      <c r="AP1497" s="66"/>
      <c r="AQ1497" s="66"/>
      <c r="AR1497" s="66"/>
      <c r="AS1497" s="66"/>
      <c r="AT1497" s="66"/>
      <c r="AU1497" s="66"/>
      <c r="AV1497" s="66"/>
      <c r="AW1497" s="66"/>
      <c r="AX1497" s="66"/>
      <c r="AY1497" s="66"/>
      <c r="AZ1497" s="66"/>
      <c r="BA1497" s="66"/>
      <c r="BB1497" s="66"/>
      <c r="BC1497" s="66"/>
      <c r="BD1497" s="66"/>
      <c r="BE1497" s="66"/>
      <c r="BF1497" s="66"/>
      <c r="BG1497" s="66"/>
      <c r="BH1497" s="66"/>
      <c r="BI1497" s="66"/>
      <c r="BJ1497" s="66"/>
      <c r="BK1497" s="66"/>
      <c r="BL1497" s="66"/>
      <c r="BM1497" s="66"/>
      <c r="BN1497" s="66"/>
      <c r="BO1497" s="66"/>
      <c r="BP1497" s="66"/>
      <c r="BQ1497" s="66"/>
      <c r="BR1497" s="66"/>
      <c r="BS1497" s="66"/>
      <c r="BT1497" s="66"/>
    </row>
    <row r="1498" spans="1:72">
      <c r="A1498" s="67"/>
      <c r="B1498" s="67"/>
      <c r="C1498" s="69"/>
      <c r="D1498" s="67"/>
      <c r="E1498" s="66"/>
      <c r="F1498" s="66"/>
      <c r="G1498" s="66"/>
      <c r="H1498" s="66"/>
      <c r="I1498" s="66"/>
      <c r="J1498" s="66"/>
      <c r="K1498" s="66"/>
      <c r="L1498" s="66"/>
      <c r="M1498" s="66"/>
      <c r="N1498" s="66"/>
      <c r="O1498" s="66"/>
      <c r="P1498" s="66"/>
      <c r="Q1498" s="66"/>
      <c r="R1498" s="66"/>
      <c r="S1498" s="66"/>
      <c r="T1498" s="66"/>
      <c r="U1498" s="66"/>
      <c r="V1498" s="66"/>
      <c r="W1498" s="66"/>
      <c r="X1498" s="66"/>
      <c r="Y1498" s="66"/>
      <c r="Z1498" s="66"/>
      <c r="AA1498" s="66"/>
      <c r="AB1498" s="66"/>
      <c r="AC1498" s="66"/>
      <c r="AD1498" s="66"/>
      <c r="AE1498" s="66"/>
      <c r="AF1498" s="66"/>
      <c r="AG1498" s="66"/>
      <c r="AH1498" s="66"/>
      <c r="AI1498" s="66"/>
      <c r="AJ1498" s="66"/>
      <c r="AK1498" s="66"/>
      <c r="AL1498" s="66"/>
      <c r="AM1498" s="66"/>
      <c r="AN1498" s="66"/>
      <c r="AO1498" s="66"/>
      <c r="AP1498" s="66"/>
      <c r="AQ1498" s="66"/>
      <c r="AR1498" s="66"/>
      <c r="AS1498" s="66"/>
      <c r="AT1498" s="66"/>
      <c r="AU1498" s="66"/>
      <c r="AV1498" s="66"/>
      <c r="AW1498" s="66"/>
      <c r="AX1498" s="66"/>
      <c r="AY1498" s="66"/>
      <c r="AZ1498" s="66"/>
      <c r="BA1498" s="66"/>
      <c r="BB1498" s="66"/>
      <c r="BC1498" s="66"/>
      <c r="BD1498" s="66"/>
      <c r="BE1498" s="66"/>
      <c r="BF1498" s="66"/>
      <c r="BG1498" s="66"/>
      <c r="BH1498" s="66"/>
      <c r="BI1498" s="66"/>
      <c r="BJ1498" s="66"/>
      <c r="BK1498" s="66"/>
      <c r="BL1498" s="66"/>
      <c r="BM1498" s="66"/>
      <c r="BN1498" s="66"/>
      <c r="BO1498" s="66"/>
      <c r="BP1498" s="66"/>
      <c r="BQ1498" s="66"/>
      <c r="BR1498" s="66"/>
      <c r="BS1498" s="66"/>
      <c r="BT1498" s="66"/>
    </row>
    <row r="1499" spans="1:72">
      <c r="A1499" s="67"/>
      <c r="B1499" s="67"/>
      <c r="C1499" s="69"/>
      <c r="D1499" s="67"/>
      <c r="E1499" s="66"/>
      <c r="F1499" s="66"/>
      <c r="G1499" s="66"/>
      <c r="H1499" s="66"/>
      <c r="I1499" s="66"/>
      <c r="J1499" s="66"/>
      <c r="K1499" s="66"/>
      <c r="L1499" s="66"/>
      <c r="M1499" s="66"/>
      <c r="N1499" s="66"/>
      <c r="O1499" s="66"/>
      <c r="P1499" s="66"/>
      <c r="Q1499" s="66"/>
      <c r="R1499" s="66"/>
      <c r="S1499" s="66"/>
      <c r="T1499" s="66"/>
      <c r="U1499" s="66"/>
      <c r="V1499" s="66"/>
      <c r="W1499" s="66"/>
      <c r="X1499" s="66"/>
      <c r="Y1499" s="66"/>
      <c r="Z1499" s="66"/>
      <c r="AA1499" s="66"/>
      <c r="AB1499" s="66"/>
      <c r="AC1499" s="66"/>
      <c r="AD1499" s="66"/>
      <c r="AE1499" s="66"/>
      <c r="AF1499" s="66"/>
      <c r="AG1499" s="66"/>
      <c r="AH1499" s="66"/>
      <c r="AI1499" s="66"/>
      <c r="AJ1499" s="66"/>
      <c r="AK1499" s="66"/>
      <c r="AL1499" s="66"/>
      <c r="AM1499" s="66"/>
      <c r="AN1499" s="66"/>
      <c r="AO1499" s="66"/>
      <c r="AP1499" s="66"/>
      <c r="AQ1499" s="66"/>
      <c r="AR1499" s="66"/>
      <c r="AS1499" s="66"/>
      <c r="AT1499" s="66"/>
      <c r="AU1499" s="66"/>
      <c r="AV1499" s="66"/>
      <c r="AW1499" s="66"/>
      <c r="AX1499" s="66"/>
      <c r="AY1499" s="66"/>
      <c r="AZ1499" s="66"/>
      <c r="BA1499" s="66"/>
      <c r="BB1499" s="66"/>
      <c r="BC1499" s="66"/>
      <c r="BD1499" s="66"/>
      <c r="BE1499" s="66"/>
      <c r="BF1499" s="66"/>
      <c r="BG1499" s="66"/>
      <c r="BH1499" s="66"/>
      <c r="BI1499" s="66"/>
      <c r="BJ1499" s="66"/>
      <c r="BK1499" s="66"/>
      <c r="BL1499" s="66"/>
      <c r="BM1499" s="66"/>
      <c r="BN1499" s="66"/>
      <c r="BO1499" s="66"/>
      <c r="BP1499" s="66"/>
      <c r="BQ1499" s="66"/>
      <c r="BR1499" s="66"/>
      <c r="BS1499" s="66"/>
      <c r="BT1499" s="66"/>
    </row>
    <row r="1500" spans="1:72">
      <c r="A1500" s="67"/>
      <c r="B1500" s="67"/>
      <c r="C1500" s="69"/>
      <c r="D1500" s="67"/>
      <c r="E1500" s="66"/>
      <c r="F1500" s="66"/>
      <c r="G1500" s="66"/>
      <c r="H1500" s="66"/>
      <c r="I1500" s="66"/>
      <c r="J1500" s="66"/>
      <c r="K1500" s="66"/>
      <c r="L1500" s="66"/>
      <c r="M1500" s="66"/>
      <c r="N1500" s="66"/>
      <c r="O1500" s="66"/>
      <c r="P1500" s="66"/>
      <c r="Q1500" s="66"/>
      <c r="R1500" s="66"/>
      <c r="S1500" s="66"/>
      <c r="T1500" s="66"/>
      <c r="U1500" s="66"/>
      <c r="V1500" s="66"/>
      <c r="W1500" s="66"/>
      <c r="X1500" s="66"/>
      <c r="Y1500" s="66"/>
      <c r="Z1500" s="66"/>
      <c r="AA1500" s="66"/>
      <c r="AB1500" s="66"/>
      <c r="AC1500" s="66"/>
      <c r="AD1500" s="66"/>
      <c r="AE1500" s="66"/>
      <c r="AF1500" s="66"/>
      <c r="AG1500" s="66"/>
      <c r="AH1500" s="66"/>
      <c r="AI1500" s="66"/>
      <c r="AJ1500" s="66"/>
      <c r="AK1500" s="66"/>
      <c r="AL1500" s="66"/>
      <c r="AM1500" s="66"/>
      <c r="AN1500" s="66"/>
      <c r="AO1500" s="66"/>
      <c r="AP1500" s="66"/>
      <c r="AQ1500" s="66"/>
      <c r="AR1500" s="66"/>
      <c r="AS1500" s="66"/>
      <c r="AT1500" s="66"/>
      <c r="AU1500" s="66"/>
      <c r="AV1500" s="66"/>
      <c r="AW1500" s="66"/>
      <c r="AX1500" s="66"/>
      <c r="AY1500" s="66"/>
      <c r="AZ1500" s="66"/>
      <c r="BA1500" s="66"/>
      <c r="BB1500" s="66"/>
      <c r="BC1500" s="66"/>
      <c r="BD1500" s="66"/>
      <c r="BE1500" s="66"/>
      <c r="BF1500" s="66"/>
      <c r="BG1500" s="66"/>
      <c r="BH1500" s="66"/>
      <c r="BI1500" s="66"/>
      <c r="BJ1500" s="66"/>
      <c r="BK1500" s="66"/>
      <c r="BL1500" s="66"/>
      <c r="BM1500" s="66"/>
      <c r="BN1500" s="66"/>
      <c r="BO1500" s="66"/>
      <c r="BP1500" s="66"/>
      <c r="BQ1500" s="66"/>
      <c r="BR1500" s="66"/>
      <c r="BS1500" s="66"/>
      <c r="BT1500" s="66"/>
    </row>
    <row r="1501" spans="1:72">
      <c r="A1501" s="67"/>
      <c r="B1501" s="67"/>
      <c r="C1501" s="69"/>
      <c r="D1501" s="67"/>
      <c r="E1501" s="66"/>
      <c r="F1501" s="66"/>
      <c r="G1501" s="66"/>
      <c r="H1501" s="66"/>
      <c r="I1501" s="66"/>
      <c r="J1501" s="66"/>
      <c r="K1501" s="66"/>
      <c r="L1501" s="66"/>
      <c r="M1501" s="66"/>
      <c r="N1501" s="66"/>
      <c r="O1501" s="66"/>
      <c r="P1501" s="66"/>
      <c r="Q1501" s="66"/>
      <c r="R1501" s="66"/>
      <c r="S1501" s="66"/>
      <c r="T1501" s="66"/>
      <c r="U1501" s="66"/>
      <c r="V1501" s="66"/>
      <c r="W1501" s="66"/>
      <c r="X1501" s="66"/>
      <c r="Y1501" s="66"/>
      <c r="Z1501" s="66"/>
      <c r="AA1501" s="66"/>
      <c r="AB1501" s="66"/>
      <c r="AC1501" s="66"/>
      <c r="AD1501" s="66"/>
      <c r="AE1501" s="66"/>
      <c r="AF1501" s="66"/>
      <c r="AG1501" s="66"/>
      <c r="AH1501" s="66"/>
      <c r="AI1501" s="66"/>
      <c r="AJ1501" s="66"/>
      <c r="AK1501" s="66"/>
      <c r="AL1501" s="66"/>
      <c r="AM1501" s="66"/>
      <c r="AN1501" s="66"/>
      <c r="AO1501" s="66"/>
      <c r="AP1501" s="66"/>
      <c r="AQ1501" s="66"/>
      <c r="AR1501" s="66"/>
      <c r="AS1501" s="66"/>
      <c r="AT1501" s="66"/>
      <c r="AU1501" s="66"/>
      <c r="AV1501" s="66"/>
      <c r="AW1501" s="66"/>
      <c r="AX1501" s="66"/>
      <c r="AY1501" s="66"/>
      <c r="AZ1501" s="66"/>
      <c r="BA1501" s="66"/>
      <c r="BB1501" s="66"/>
      <c r="BC1501" s="66"/>
      <c r="BD1501" s="66"/>
      <c r="BE1501" s="66"/>
      <c r="BF1501" s="66"/>
      <c r="BG1501" s="66"/>
      <c r="BH1501" s="66"/>
      <c r="BI1501" s="66"/>
      <c r="BJ1501" s="66"/>
      <c r="BK1501" s="66"/>
      <c r="BL1501" s="66"/>
      <c r="BM1501" s="66"/>
      <c r="BN1501" s="66"/>
      <c r="BO1501" s="66"/>
      <c r="BP1501" s="66"/>
      <c r="BQ1501" s="66"/>
      <c r="BR1501" s="66"/>
      <c r="BS1501" s="66"/>
      <c r="BT1501" s="66"/>
    </row>
    <row r="1502" spans="1:72">
      <c r="A1502" s="67"/>
      <c r="B1502" s="67"/>
      <c r="C1502" s="69"/>
      <c r="D1502" s="67"/>
      <c r="E1502" s="66"/>
      <c r="F1502" s="66"/>
      <c r="G1502" s="66"/>
      <c r="H1502" s="66"/>
      <c r="I1502" s="66"/>
      <c r="J1502" s="66"/>
      <c r="K1502" s="66"/>
      <c r="L1502" s="66"/>
      <c r="M1502" s="66"/>
      <c r="N1502" s="66"/>
      <c r="O1502" s="66"/>
      <c r="P1502" s="66"/>
      <c r="Q1502" s="66"/>
      <c r="R1502" s="66"/>
      <c r="S1502" s="66"/>
      <c r="T1502" s="66"/>
      <c r="U1502" s="66"/>
      <c r="V1502" s="66"/>
      <c r="W1502" s="66"/>
      <c r="X1502" s="66"/>
      <c r="Y1502" s="66"/>
      <c r="Z1502" s="66"/>
      <c r="AA1502" s="66"/>
      <c r="AB1502" s="66"/>
      <c r="AC1502" s="66"/>
      <c r="AD1502" s="66"/>
      <c r="AE1502" s="66"/>
      <c r="AF1502" s="66"/>
      <c r="AG1502" s="66"/>
      <c r="AH1502" s="66"/>
      <c r="AI1502" s="66"/>
      <c r="AJ1502" s="66"/>
      <c r="AK1502" s="66"/>
      <c r="AL1502" s="66"/>
      <c r="AM1502" s="66"/>
      <c r="AN1502" s="66"/>
      <c r="AO1502" s="66"/>
      <c r="AP1502" s="66"/>
      <c r="AQ1502" s="66"/>
      <c r="AR1502" s="66"/>
      <c r="AS1502" s="66"/>
      <c r="AT1502" s="66"/>
      <c r="AU1502" s="66"/>
      <c r="AV1502" s="66"/>
      <c r="AW1502" s="66"/>
      <c r="AX1502" s="66"/>
      <c r="AY1502" s="66"/>
      <c r="AZ1502" s="66"/>
      <c r="BA1502" s="66"/>
      <c r="BB1502" s="66"/>
      <c r="BC1502" s="66"/>
      <c r="BD1502" s="66"/>
      <c r="BE1502" s="66"/>
      <c r="BF1502" s="66"/>
      <c r="BG1502" s="66"/>
      <c r="BH1502" s="66"/>
      <c r="BI1502" s="66"/>
      <c r="BJ1502" s="66"/>
      <c r="BK1502" s="66"/>
      <c r="BL1502" s="66"/>
      <c r="BM1502" s="66"/>
      <c r="BN1502" s="66"/>
      <c r="BO1502" s="66"/>
      <c r="BP1502" s="66"/>
      <c r="BQ1502" s="66"/>
      <c r="BR1502" s="66"/>
      <c r="BS1502" s="66"/>
      <c r="BT1502" s="66"/>
    </row>
    <row r="1503" spans="1:72">
      <c r="A1503" s="67"/>
      <c r="B1503" s="67"/>
      <c r="C1503" s="69"/>
      <c r="D1503" s="67"/>
      <c r="E1503" s="66"/>
      <c r="F1503" s="66"/>
      <c r="G1503" s="66"/>
      <c r="H1503" s="66"/>
      <c r="I1503" s="66"/>
      <c r="J1503" s="66"/>
      <c r="K1503" s="66"/>
      <c r="L1503" s="66"/>
      <c r="M1503" s="66"/>
      <c r="N1503" s="66"/>
      <c r="O1503" s="66"/>
      <c r="P1503" s="66"/>
      <c r="Q1503" s="66"/>
      <c r="R1503" s="66"/>
      <c r="S1503" s="66"/>
      <c r="T1503" s="66"/>
      <c r="U1503" s="66"/>
      <c r="V1503" s="66"/>
      <c r="W1503" s="66"/>
      <c r="X1503" s="66"/>
      <c r="Y1503" s="66"/>
      <c r="Z1503" s="66"/>
      <c r="AA1503" s="66"/>
      <c r="AB1503" s="66"/>
      <c r="AC1503" s="66"/>
      <c r="AD1503" s="66"/>
      <c r="AE1503" s="66"/>
      <c r="AF1503" s="66"/>
      <c r="AG1503" s="66"/>
      <c r="AH1503" s="66"/>
      <c r="AI1503" s="66"/>
      <c r="AJ1503" s="66"/>
      <c r="AK1503" s="66"/>
      <c r="AL1503" s="66"/>
      <c r="AM1503" s="66"/>
      <c r="AN1503" s="66"/>
      <c r="AO1503" s="66"/>
      <c r="AP1503" s="66"/>
      <c r="AQ1503" s="66"/>
      <c r="AR1503" s="66"/>
      <c r="AS1503" s="66"/>
      <c r="AT1503" s="66"/>
      <c r="AU1503" s="66"/>
      <c r="AV1503" s="66"/>
      <c r="AW1503" s="66"/>
      <c r="AX1503" s="66"/>
      <c r="AY1503" s="66"/>
      <c r="AZ1503" s="66"/>
      <c r="BA1503" s="66"/>
      <c r="BB1503" s="66"/>
      <c r="BC1503" s="66"/>
      <c r="BD1503" s="66"/>
      <c r="BE1503" s="66"/>
      <c r="BF1503" s="66"/>
      <c r="BG1503" s="66"/>
      <c r="BH1503" s="66"/>
      <c r="BI1503" s="66"/>
      <c r="BJ1503" s="66"/>
      <c r="BK1503" s="66"/>
      <c r="BL1503" s="66"/>
      <c r="BM1503" s="66"/>
      <c r="BN1503" s="66"/>
      <c r="BO1503" s="66"/>
      <c r="BP1503" s="66"/>
      <c r="BQ1503" s="66"/>
      <c r="BR1503" s="66"/>
      <c r="BS1503" s="66"/>
      <c r="BT1503" s="66"/>
    </row>
    <row r="1504" spans="1:72">
      <c r="A1504" s="67"/>
      <c r="B1504" s="67"/>
      <c r="C1504" s="69"/>
      <c r="D1504" s="67"/>
      <c r="E1504" s="66"/>
      <c r="F1504" s="66"/>
      <c r="G1504" s="66"/>
      <c r="H1504" s="66"/>
      <c r="I1504" s="66"/>
      <c r="J1504" s="66"/>
      <c r="K1504" s="66"/>
      <c r="L1504" s="66"/>
      <c r="M1504" s="66"/>
      <c r="N1504" s="66"/>
      <c r="O1504" s="66"/>
      <c r="P1504" s="66"/>
      <c r="Q1504" s="66"/>
      <c r="R1504" s="66"/>
      <c r="S1504" s="66"/>
      <c r="T1504" s="66"/>
      <c r="U1504" s="66"/>
      <c r="V1504" s="66"/>
      <c r="W1504" s="66"/>
      <c r="X1504" s="66"/>
      <c r="Y1504" s="66"/>
      <c r="Z1504" s="66"/>
      <c r="AA1504" s="66"/>
      <c r="AB1504" s="66"/>
      <c r="AC1504" s="66"/>
      <c r="AD1504" s="66"/>
      <c r="AE1504" s="66"/>
      <c r="AF1504" s="66"/>
      <c r="AG1504" s="66"/>
      <c r="AH1504" s="66"/>
      <c r="AI1504" s="66"/>
      <c r="AJ1504" s="66"/>
      <c r="AK1504" s="66"/>
      <c r="AL1504" s="66"/>
      <c r="AM1504" s="66"/>
      <c r="AN1504" s="66"/>
      <c r="AO1504" s="66"/>
      <c r="AP1504" s="66"/>
      <c r="AQ1504" s="66"/>
      <c r="AR1504" s="66"/>
      <c r="AS1504" s="66"/>
      <c r="AT1504" s="66"/>
      <c r="AU1504" s="66"/>
      <c r="AV1504" s="66"/>
      <c r="AW1504" s="66"/>
      <c r="AX1504" s="66"/>
      <c r="AY1504" s="66"/>
      <c r="AZ1504" s="66"/>
      <c r="BA1504" s="66"/>
      <c r="BB1504" s="66"/>
      <c r="BC1504" s="66"/>
      <c r="BD1504" s="66"/>
      <c r="BE1504" s="66"/>
      <c r="BF1504" s="66"/>
      <c r="BG1504" s="66"/>
      <c r="BH1504" s="66"/>
      <c r="BI1504" s="66"/>
      <c r="BJ1504" s="66"/>
      <c r="BK1504" s="66"/>
      <c r="BL1504" s="66"/>
      <c r="BM1504" s="66"/>
      <c r="BN1504" s="66"/>
      <c r="BO1504" s="66"/>
      <c r="BP1504" s="66"/>
      <c r="BQ1504" s="66"/>
      <c r="BR1504" s="66"/>
      <c r="BS1504" s="66"/>
      <c r="BT1504" s="66"/>
    </row>
    <row r="1505" spans="1:72">
      <c r="A1505" s="67"/>
      <c r="B1505" s="67"/>
      <c r="C1505" s="69"/>
      <c r="D1505" s="67"/>
      <c r="E1505" s="66"/>
      <c r="F1505" s="66"/>
      <c r="G1505" s="66"/>
      <c r="H1505" s="66"/>
      <c r="I1505" s="66"/>
      <c r="J1505" s="66"/>
      <c r="K1505" s="66"/>
      <c r="L1505" s="66"/>
      <c r="M1505" s="66"/>
      <c r="N1505" s="66"/>
      <c r="O1505" s="66"/>
      <c r="P1505" s="66"/>
      <c r="Q1505" s="66"/>
      <c r="R1505" s="66"/>
      <c r="S1505" s="66"/>
      <c r="T1505" s="66"/>
      <c r="U1505" s="66"/>
      <c r="V1505" s="66"/>
      <c r="W1505" s="66"/>
      <c r="X1505" s="66"/>
      <c r="Y1505" s="66"/>
      <c r="Z1505" s="66"/>
      <c r="AA1505" s="66"/>
      <c r="AB1505" s="66"/>
      <c r="AC1505" s="66"/>
      <c r="AD1505" s="66"/>
      <c r="AE1505" s="66"/>
      <c r="AF1505" s="66"/>
      <c r="AG1505" s="66"/>
      <c r="AH1505" s="66"/>
      <c r="AI1505" s="66"/>
      <c r="AJ1505" s="66"/>
      <c r="AK1505" s="66"/>
      <c r="AL1505" s="66"/>
      <c r="AM1505" s="66"/>
      <c r="AN1505" s="66"/>
      <c r="AO1505" s="66"/>
      <c r="AP1505" s="66"/>
      <c r="AQ1505" s="66"/>
      <c r="AR1505" s="66"/>
      <c r="AS1505" s="66"/>
      <c r="AT1505" s="66"/>
      <c r="AU1505" s="66"/>
      <c r="AV1505" s="66"/>
      <c r="AW1505" s="66"/>
      <c r="AX1505" s="66"/>
      <c r="AY1505" s="66"/>
      <c r="AZ1505" s="66"/>
      <c r="BA1505" s="66"/>
      <c r="BB1505" s="66"/>
      <c r="BC1505" s="66"/>
      <c r="BD1505" s="66"/>
      <c r="BE1505" s="66"/>
      <c r="BF1505" s="66"/>
      <c r="BG1505" s="66"/>
      <c r="BH1505" s="66"/>
      <c r="BI1505" s="66"/>
      <c r="BJ1505" s="66"/>
      <c r="BK1505" s="66"/>
      <c r="BL1505" s="66"/>
      <c r="BM1505" s="66"/>
      <c r="BN1505" s="66"/>
      <c r="BO1505" s="66"/>
      <c r="BP1505" s="66"/>
      <c r="BQ1505" s="66"/>
      <c r="BR1505" s="66"/>
      <c r="BS1505" s="66"/>
      <c r="BT1505" s="66"/>
    </row>
    <row r="1506" spans="1:72">
      <c r="A1506" s="67"/>
      <c r="B1506" s="67"/>
      <c r="C1506" s="69"/>
      <c r="D1506" s="67"/>
      <c r="E1506" s="66"/>
      <c r="F1506" s="66"/>
      <c r="G1506" s="66"/>
      <c r="H1506" s="66"/>
      <c r="I1506" s="66"/>
      <c r="J1506" s="66"/>
      <c r="K1506" s="66"/>
      <c r="L1506" s="66"/>
      <c r="M1506" s="66"/>
      <c r="N1506" s="66"/>
      <c r="O1506" s="66"/>
      <c r="P1506" s="66"/>
      <c r="Q1506" s="66"/>
      <c r="R1506" s="66"/>
      <c r="S1506" s="66"/>
      <c r="T1506" s="66"/>
      <c r="U1506" s="66"/>
      <c r="V1506" s="66"/>
      <c r="W1506" s="66"/>
      <c r="X1506" s="66"/>
      <c r="Y1506" s="66"/>
      <c r="Z1506" s="66"/>
      <c r="AA1506" s="66"/>
      <c r="AB1506" s="66"/>
      <c r="AC1506" s="66"/>
      <c r="AD1506" s="66"/>
      <c r="AE1506" s="66"/>
      <c r="AF1506" s="66"/>
      <c r="AG1506" s="66"/>
      <c r="AH1506" s="66"/>
      <c r="AI1506" s="66"/>
      <c r="AJ1506" s="66"/>
      <c r="AK1506" s="66"/>
      <c r="AL1506" s="66"/>
      <c r="AM1506" s="66"/>
      <c r="AN1506" s="66"/>
      <c r="AO1506" s="66"/>
      <c r="AP1506" s="66"/>
      <c r="AQ1506" s="66"/>
      <c r="AR1506" s="66"/>
      <c r="AS1506" s="66"/>
      <c r="AT1506" s="66"/>
      <c r="AU1506" s="66"/>
      <c r="AV1506" s="66"/>
      <c r="AW1506" s="66"/>
      <c r="AX1506" s="66"/>
      <c r="AY1506" s="66"/>
      <c r="AZ1506" s="66"/>
      <c r="BA1506" s="66"/>
      <c r="BB1506" s="66"/>
      <c r="BC1506" s="66"/>
      <c r="BD1506" s="66"/>
      <c r="BE1506" s="66"/>
      <c r="BF1506" s="66"/>
      <c r="BG1506" s="66"/>
      <c r="BH1506" s="66"/>
      <c r="BI1506" s="66"/>
      <c r="BJ1506" s="66"/>
      <c r="BK1506" s="66"/>
      <c r="BL1506" s="66"/>
      <c r="BM1506" s="66"/>
      <c r="BN1506" s="66"/>
      <c r="BO1506" s="66"/>
      <c r="BP1506" s="66"/>
      <c r="BQ1506" s="66"/>
      <c r="BR1506" s="66"/>
      <c r="BS1506" s="66"/>
      <c r="BT1506" s="66"/>
    </row>
    <row r="1507" spans="1:72">
      <c r="A1507" s="67"/>
      <c r="B1507" s="67"/>
      <c r="C1507" s="69"/>
      <c r="D1507" s="67"/>
      <c r="E1507" s="66"/>
      <c r="F1507" s="66"/>
      <c r="G1507" s="66"/>
      <c r="H1507" s="66"/>
      <c r="I1507" s="66"/>
      <c r="J1507" s="66"/>
      <c r="K1507" s="66"/>
      <c r="L1507" s="66"/>
      <c r="M1507" s="66"/>
      <c r="N1507" s="66"/>
      <c r="O1507" s="66"/>
      <c r="P1507" s="66"/>
      <c r="Q1507" s="66"/>
      <c r="R1507" s="66"/>
      <c r="S1507" s="66"/>
      <c r="T1507" s="66"/>
      <c r="U1507" s="66"/>
      <c r="V1507" s="66"/>
      <c r="W1507" s="66"/>
      <c r="X1507" s="66"/>
      <c r="Y1507" s="66"/>
      <c r="Z1507" s="66"/>
      <c r="AA1507" s="66"/>
      <c r="AB1507" s="66"/>
      <c r="AC1507" s="66"/>
      <c r="AD1507" s="66"/>
      <c r="AE1507" s="66"/>
      <c r="AF1507" s="66"/>
      <c r="AG1507" s="66"/>
      <c r="AH1507" s="66"/>
      <c r="AI1507" s="66"/>
      <c r="AJ1507" s="66"/>
      <c r="AK1507" s="66"/>
      <c r="AL1507" s="66"/>
      <c r="AM1507" s="66"/>
      <c r="AN1507" s="66"/>
      <c r="AO1507" s="66"/>
      <c r="AP1507" s="66"/>
      <c r="AQ1507" s="66"/>
      <c r="AR1507" s="66"/>
      <c r="AS1507" s="66"/>
      <c r="AT1507" s="66"/>
      <c r="AU1507" s="66"/>
      <c r="AV1507" s="66"/>
      <c r="AW1507" s="66"/>
      <c r="AX1507" s="66"/>
      <c r="AY1507" s="66"/>
      <c r="AZ1507" s="66"/>
      <c r="BA1507" s="66"/>
      <c r="BB1507" s="66"/>
      <c r="BC1507" s="66"/>
      <c r="BD1507" s="66"/>
      <c r="BE1507" s="66"/>
      <c r="BF1507" s="66"/>
      <c r="BG1507" s="66"/>
      <c r="BH1507" s="66"/>
      <c r="BI1507" s="66"/>
      <c r="BJ1507" s="66"/>
      <c r="BK1507" s="66"/>
      <c r="BL1507" s="66"/>
      <c r="BM1507" s="66"/>
      <c r="BN1507" s="66"/>
      <c r="BO1507" s="66"/>
      <c r="BP1507" s="66"/>
      <c r="BQ1507" s="66"/>
      <c r="BR1507" s="66"/>
      <c r="BS1507" s="66"/>
      <c r="BT1507" s="66"/>
    </row>
    <row r="1508" spans="1:72">
      <c r="A1508" s="67"/>
      <c r="B1508" s="67"/>
      <c r="C1508" s="69"/>
      <c r="D1508" s="67"/>
      <c r="E1508" s="66"/>
      <c r="F1508" s="66"/>
      <c r="G1508" s="66"/>
      <c r="H1508" s="66"/>
      <c r="I1508" s="66"/>
      <c r="J1508" s="66"/>
      <c r="K1508" s="66"/>
      <c r="L1508" s="66"/>
      <c r="M1508" s="66"/>
      <c r="N1508" s="66"/>
      <c r="O1508" s="66"/>
      <c r="P1508" s="66"/>
      <c r="Q1508" s="66"/>
      <c r="R1508" s="66"/>
      <c r="S1508" s="66"/>
      <c r="T1508" s="66"/>
      <c r="U1508" s="66"/>
      <c r="V1508" s="66"/>
      <c r="W1508" s="66"/>
      <c r="X1508" s="66"/>
      <c r="Y1508" s="66"/>
      <c r="Z1508" s="66"/>
      <c r="AA1508" s="66"/>
      <c r="AB1508" s="66"/>
      <c r="AC1508" s="66"/>
      <c r="AD1508" s="66"/>
      <c r="AE1508" s="66"/>
      <c r="AF1508" s="66"/>
      <c r="AG1508" s="66"/>
      <c r="AH1508" s="66"/>
      <c r="AI1508" s="66"/>
      <c r="AJ1508" s="66"/>
      <c r="AK1508" s="66"/>
      <c r="AL1508" s="66"/>
      <c r="AM1508" s="66"/>
      <c r="AN1508" s="66"/>
      <c r="AO1508" s="66"/>
      <c r="AP1508" s="66"/>
      <c r="AQ1508" s="66"/>
      <c r="AR1508" s="66"/>
      <c r="AS1508" s="66"/>
      <c r="AT1508" s="66"/>
      <c r="AU1508" s="66"/>
      <c r="AV1508" s="66"/>
      <c r="AW1508" s="66"/>
      <c r="AX1508" s="66"/>
      <c r="AY1508" s="66"/>
      <c r="AZ1508" s="66"/>
      <c r="BA1508" s="66"/>
      <c r="BB1508" s="66"/>
      <c r="BC1508" s="66"/>
      <c r="BD1508" s="66"/>
      <c r="BE1508" s="66"/>
      <c r="BF1508" s="66"/>
      <c r="BG1508" s="66"/>
      <c r="BH1508" s="66"/>
      <c r="BI1508" s="66"/>
      <c r="BJ1508" s="66"/>
      <c r="BK1508" s="66"/>
      <c r="BL1508" s="66"/>
      <c r="BM1508" s="66"/>
      <c r="BN1508" s="66"/>
      <c r="BO1508" s="66"/>
      <c r="BP1508" s="66"/>
      <c r="BQ1508" s="66"/>
      <c r="BR1508" s="66"/>
      <c r="BS1508" s="66"/>
      <c r="BT1508" s="66"/>
    </row>
    <row r="1509" spans="1:72">
      <c r="A1509" s="67"/>
      <c r="B1509" s="67"/>
      <c r="C1509" s="69"/>
      <c r="D1509" s="67"/>
      <c r="E1509" s="66"/>
      <c r="F1509" s="66"/>
      <c r="G1509" s="66"/>
      <c r="H1509" s="66"/>
      <c r="I1509" s="66"/>
      <c r="J1509" s="66"/>
      <c r="K1509" s="66"/>
      <c r="L1509" s="66"/>
      <c r="M1509" s="66"/>
      <c r="N1509" s="66"/>
      <c r="O1509" s="66"/>
      <c r="P1509" s="66"/>
      <c r="Q1509" s="66"/>
      <c r="R1509" s="66"/>
      <c r="S1509" s="66"/>
      <c r="T1509" s="66"/>
      <c r="U1509" s="66"/>
      <c r="V1509" s="66"/>
      <c r="W1509" s="66"/>
      <c r="X1509" s="66"/>
      <c r="Y1509" s="66"/>
      <c r="Z1509" s="66"/>
      <c r="AA1509" s="66"/>
      <c r="AB1509" s="66"/>
      <c r="AC1509" s="66"/>
      <c r="AD1509" s="66"/>
      <c r="AE1509" s="66"/>
      <c r="AF1509" s="66"/>
      <c r="AG1509" s="66"/>
      <c r="AH1509" s="66"/>
      <c r="AI1509" s="66"/>
      <c r="AJ1509" s="66"/>
      <c r="AK1509" s="66"/>
      <c r="AL1509" s="66"/>
      <c r="AM1509" s="66"/>
      <c r="AN1509" s="66"/>
      <c r="AO1509" s="66"/>
      <c r="AP1509" s="66"/>
      <c r="AQ1509" s="66"/>
      <c r="AR1509" s="66"/>
      <c r="AS1509" s="66"/>
      <c r="AT1509" s="66"/>
      <c r="AU1509" s="66"/>
      <c r="AV1509" s="66"/>
      <c r="AW1509" s="66"/>
      <c r="AX1509" s="66"/>
      <c r="AY1509" s="66"/>
      <c r="AZ1509" s="66"/>
      <c r="BA1509" s="66"/>
      <c r="BB1509" s="66"/>
      <c r="BC1509" s="66"/>
      <c r="BD1509" s="66"/>
      <c r="BE1509" s="66"/>
      <c r="BF1509" s="66"/>
      <c r="BG1509" s="66"/>
      <c r="BH1509" s="66"/>
      <c r="BI1509" s="66"/>
      <c r="BJ1509" s="66"/>
      <c r="BK1509" s="66"/>
      <c r="BL1509" s="66"/>
      <c r="BM1509" s="66"/>
      <c r="BN1509" s="66"/>
      <c r="BO1509" s="66"/>
      <c r="BP1509" s="66"/>
      <c r="BQ1509" s="66"/>
      <c r="BR1509" s="66"/>
      <c r="BS1509" s="66"/>
      <c r="BT1509" s="66"/>
    </row>
    <row r="1510" spans="1:72">
      <c r="A1510" s="67"/>
      <c r="B1510" s="67"/>
      <c r="C1510" s="69"/>
      <c r="D1510" s="67"/>
      <c r="E1510" s="66"/>
      <c r="F1510" s="66"/>
      <c r="G1510" s="66"/>
      <c r="H1510" s="66"/>
      <c r="I1510" s="66"/>
      <c r="J1510" s="66"/>
      <c r="K1510" s="66"/>
      <c r="L1510" s="66"/>
      <c r="M1510" s="66"/>
      <c r="N1510" s="66"/>
      <c r="O1510" s="66"/>
      <c r="P1510" s="66"/>
      <c r="Q1510" s="66"/>
      <c r="R1510" s="66"/>
      <c r="S1510" s="66"/>
      <c r="T1510" s="66"/>
      <c r="U1510" s="66"/>
      <c r="V1510" s="66"/>
      <c r="W1510" s="66"/>
      <c r="X1510" s="66"/>
      <c r="Y1510" s="66"/>
      <c r="Z1510" s="66"/>
      <c r="AA1510" s="66"/>
      <c r="AB1510" s="66"/>
      <c r="AC1510" s="66"/>
      <c r="AD1510" s="66"/>
      <c r="AE1510" s="66"/>
      <c r="AF1510" s="66"/>
      <c r="AG1510" s="66"/>
      <c r="AH1510" s="66"/>
      <c r="AI1510" s="66"/>
      <c r="AJ1510" s="66"/>
      <c r="AK1510" s="66"/>
      <c r="AL1510" s="66"/>
      <c r="AM1510" s="66"/>
      <c r="AN1510" s="66"/>
      <c r="AO1510" s="66"/>
      <c r="AP1510" s="66"/>
      <c r="AQ1510" s="66"/>
      <c r="AR1510" s="66"/>
      <c r="AS1510" s="66"/>
      <c r="AT1510" s="66"/>
      <c r="AU1510" s="66"/>
      <c r="AV1510" s="66"/>
      <c r="AW1510" s="66"/>
      <c r="AX1510" s="66"/>
      <c r="AY1510" s="66"/>
      <c r="AZ1510" s="66"/>
      <c r="BA1510" s="66"/>
      <c r="BB1510" s="66"/>
      <c r="BC1510" s="66"/>
      <c r="BD1510" s="66"/>
      <c r="BE1510" s="66"/>
      <c r="BF1510" s="66"/>
      <c r="BG1510" s="66"/>
      <c r="BH1510" s="66"/>
      <c r="BI1510" s="66"/>
      <c r="BJ1510" s="66"/>
      <c r="BK1510" s="66"/>
      <c r="BL1510" s="66"/>
      <c r="BM1510" s="66"/>
      <c r="BN1510" s="66"/>
      <c r="BO1510" s="66"/>
      <c r="BP1510" s="66"/>
      <c r="BQ1510" s="66"/>
      <c r="BR1510" s="66"/>
      <c r="BS1510" s="66"/>
      <c r="BT1510" s="66"/>
    </row>
    <row r="1511" spans="1:72">
      <c r="A1511" s="67"/>
      <c r="B1511" s="67"/>
      <c r="C1511" s="69"/>
      <c r="D1511" s="67"/>
      <c r="E1511" s="66"/>
      <c r="F1511" s="66"/>
      <c r="G1511" s="66"/>
      <c r="H1511" s="66"/>
      <c r="I1511" s="66"/>
      <c r="J1511" s="66"/>
      <c r="K1511" s="66"/>
      <c r="L1511" s="66"/>
      <c r="M1511" s="66"/>
      <c r="N1511" s="66"/>
      <c r="O1511" s="66"/>
      <c r="P1511" s="66"/>
      <c r="Q1511" s="66"/>
      <c r="R1511" s="66"/>
      <c r="S1511" s="66"/>
      <c r="T1511" s="66"/>
      <c r="U1511" s="66"/>
      <c r="V1511" s="66"/>
      <c r="W1511" s="66"/>
      <c r="X1511" s="66"/>
      <c r="Y1511" s="66"/>
      <c r="Z1511" s="66"/>
      <c r="AA1511" s="66"/>
      <c r="AB1511" s="66"/>
      <c r="AC1511" s="66"/>
      <c r="AD1511" s="66"/>
      <c r="AE1511" s="66"/>
      <c r="AF1511" s="66"/>
      <c r="AG1511" s="66"/>
      <c r="AH1511" s="66"/>
      <c r="AI1511" s="66"/>
      <c r="AJ1511" s="66"/>
      <c r="AK1511" s="66"/>
      <c r="AL1511" s="66"/>
      <c r="AM1511" s="66"/>
      <c r="AN1511" s="66"/>
      <c r="AO1511" s="66"/>
      <c r="AP1511" s="66"/>
      <c r="AQ1511" s="66"/>
      <c r="AR1511" s="66"/>
      <c r="AS1511" s="66"/>
      <c r="AT1511" s="66"/>
      <c r="AU1511" s="66"/>
      <c r="AV1511" s="66"/>
      <c r="AW1511" s="66"/>
      <c r="AX1511" s="66"/>
      <c r="AY1511" s="66"/>
      <c r="AZ1511" s="66"/>
      <c r="BA1511" s="66"/>
      <c r="BB1511" s="66"/>
      <c r="BC1511" s="66"/>
      <c r="BD1511" s="66"/>
      <c r="BE1511" s="66"/>
      <c r="BF1511" s="66"/>
      <c r="BG1511" s="66"/>
      <c r="BH1511" s="66"/>
      <c r="BI1511" s="66"/>
      <c r="BJ1511" s="66"/>
      <c r="BK1511" s="66"/>
      <c r="BL1511" s="66"/>
      <c r="BM1511" s="66"/>
      <c r="BN1511" s="66"/>
      <c r="BO1511" s="66"/>
      <c r="BP1511" s="66"/>
      <c r="BQ1511" s="66"/>
      <c r="BR1511" s="66"/>
      <c r="BS1511" s="66"/>
      <c r="BT1511" s="66"/>
    </row>
    <row r="1512" spans="1:72">
      <c r="A1512" s="67"/>
      <c r="B1512" s="67"/>
      <c r="C1512" s="69"/>
      <c r="D1512" s="67"/>
      <c r="E1512" s="66"/>
      <c r="F1512" s="66"/>
      <c r="G1512" s="66"/>
      <c r="H1512" s="66"/>
      <c r="I1512" s="66"/>
      <c r="J1512" s="66"/>
      <c r="K1512" s="66"/>
      <c r="L1512" s="66"/>
      <c r="M1512" s="66"/>
      <c r="N1512" s="66"/>
      <c r="O1512" s="66"/>
      <c r="P1512" s="66"/>
      <c r="Q1512" s="66"/>
      <c r="R1512" s="66"/>
      <c r="S1512" s="66"/>
      <c r="T1512" s="66"/>
      <c r="U1512" s="66"/>
      <c r="V1512" s="66"/>
      <c r="W1512" s="66"/>
      <c r="X1512" s="66"/>
      <c r="Y1512" s="66"/>
      <c r="Z1512" s="66"/>
      <c r="AA1512" s="66"/>
      <c r="AB1512" s="66"/>
      <c r="AC1512" s="66"/>
      <c r="AD1512" s="66"/>
      <c r="AE1512" s="66"/>
      <c r="AF1512" s="66"/>
      <c r="AG1512" s="66"/>
      <c r="AH1512" s="66"/>
      <c r="AI1512" s="66"/>
      <c r="AJ1512" s="66"/>
      <c r="AK1512" s="66"/>
      <c r="AL1512" s="66"/>
      <c r="AM1512" s="66"/>
      <c r="AN1512" s="66"/>
      <c r="AO1512" s="66"/>
      <c r="AP1512" s="66"/>
      <c r="AQ1512" s="66"/>
      <c r="AR1512" s="66"/>
      <c r="AS1512" s="66"/>
      <c r="AT1512" s="66"/>
      <c r="AU1512" s="66"/>
      <c r="AV1512" s="66"/>
      <c r="AW1512" s="66"/>
      <c r="AX1512" s="66"/>
      <c r="AY1512" s="66"/>
      <c r="AZ1512" s="66"/>
      <c r="BA1512" s="66"/>
      <c r="BB1512" s="66"/>
      <c r="BC1512" s="66"/>
      <c r="BD1512" s="66"/>
      <c r="BE1512" s="66"/>
      <c r="BF1512" s="66"/>
      <c r="BG1512" s="66"/>
      <c r="BH1512" s="66"/>
      <c r="BI1512" s="66"/>
      <c r="BJ1512" s="66"/>
      <c r="BK1512" s="66"/>
      <c r="BL1512" s="66"/>
      <c r="BM1512" s="66"/>
      <c r="BN1512" s="66"/>
      <c r="BO1512" s="66"/>
      <c r="BP1512" s="66"/>
      <c r="BQ1512" s="66"/>
      <c r="BR1512" s="66"/>
      <c r="BS1512" s="66"/>
      <c r="BT1512" s="66"/>
    </row>
    <row r="1513" spans="1:72">
      <c r="A1513" s="67"/>
      <c r="B1513" s="67"/>
      <c r="C1513" s="69"/>
      <c r="D1513" s="67"/>
      <c r="E1513" s="66"/>
      <c r="F1513" s="66"/>
      <c r="G1513" s="66"/>
      <c r="H1513" s="66"/>
      <c r="I1513" s="66"/>
      <c r="J1513" s="66"/>
      <c r="K1513" s="66"/>
      <c r="L1513" s="66"/>
      <c r="M1513" s="66"/>
      <c r="N1513" s="66"/>
      <c r="O1513" s="66"/>
      <c r="P1513" s="66"/>
      <c r="Q1513" s="66"/>
      <c r="R1513" s="66"/>
      <c r="S1513" s="66"/>
      <c r="T1513" s="66"/>
      <c r="U1513" s="66"/>
      <c r="V1513" s="66"/>
      <c r="W1513" s="66"/>
      <c r="X1513" s="66"/>
      <c r="Y1513" s="66"/>
      <c r="Z1513" s="66"/>
      <c r="AA1513" s="66"/>
      <c r="AB1513" s="66"/>
      <c r="AC1513" s="66"/>
      <c r="AD1513" s="66"/>
      <c r="AE1513" s="66"/>
      <c r="AF1513" s="66"/>
      <c r="AG1513" s="66"/>
      <c r="AH1513" s="66"/>
      <c r="AI1513" s="66"/>
      <c r="AJ1513" s="66"/>
      <c r="AK1513" s="66"/>
      <c r="AL1513" s="66"/>
      <c r="AM1513" s="66"/>
      <c r="AN1513" s="66"/>
      <c r="AO1513" s="66"/>
      <c r="AP1513" s="66"/>
      <c r="AQ1513" s="66"/>
      <c r="AR1513" s="66"/>
      <c r="AS1513" s="66"/>
      <c r="AT1513" s="66"/>
      <c r="AU1513" s="66"/>
      <c r="AV1513" s="66"/>
      <c r="AW1513" s="66"/>
      <c r="AX1513" s="66"/>
      <c r="AY1513" s="66"/>
      <c r="AZ1513" s="66"/>
      <c r="BA1513" s="66"/>
      <c r="BB1513" s="66"/>
      <c r="BC1513" s="66"/>
      <c r="BD1513" s="66"/>
      <c r="BE1513" s="66"/>
      <c r="BF1513" s="66"/>
      <c r="BG1513" s="66"/>
      <c r="BH1513" s="66"/>
      <c r="BI1513" s="66"/>
      <c r="BJ1513" s="66"/>
      <c r="BK1513" s="66"/>
      <c r="BL1513" s="66"/>
      <c r="BM1513" s="66"/>
      <c r="BN1513" s="66"/>
      <c r="BO1513" s="66"/>
      <c r="BP1513" s="66"/>
      <c r="BQ1513" s="66"/>
      <c r="BR1513" s="66"/>
      <c r="BS1513" s="66"/>
      <c r="BT1513" s="66"/>
    </row>
    <row r="1514" spans="1:72">
      <c r="A1514" s="67"/>
      <c r="B1514" s="67"/>
      <c r="C1514" s="69"/>
      <c r="D1514" s="67"/>
      <c r="E1514" s="66"/>
      <c r="F1514" s="66"/>
      <c r="G1514" s="66"/>
      <c r="H1514" s="66"/>
      <c r="I1514" s="66"/>
      <c r="J1514" s="66"/>
      <c r="K1514" s="66"/>
      <c r="L1514" s="66"/>
      <c r="M1514" s="66"/>
      <c r="N1514" s="66"/>
      <c r="O1514" s="66"/>
      <c r="P1514" s="66"/>
      <c r="Q1514" s="66"/>
      <c r="R1514" s="66"/>
      <c r="S1514" s="66"/>
      <c r="T1514" s="66"/>
      <c r="U1514" s="66"/>
      <c r="V1514" s="66"/>
      <c r="W1514" s="66"/>
      <c r="X1514" s="66"/>
      <c r="Y1514" s="66"/>
      <c r="Z1514" s="66"/>
      <c r="AA1514" s="66"/>
      <c r="AB1514" s="66"/>
      <c r="AC1514" s="66"/>
      <c r="AD1514" s="66"/>
      <c r="AE1514" s="66"/>
      <c r="AF1514" s="66"/>
      <c r="AG1514" s="66"/>
      <c r="AH1514" s="66"/>
      <c r="AI1514" s="66"/>
      <c r="AJ1514" s="66"/>
      <c r="AK1514" s="66"/>
      <c r="AL1514" s="66"/>
      <c r="AM1514" s="66"/>
      <c r="AN1514" s="66"/>
      <c r="AO1514" s="66"/>
      <c r="AP1514" s="66"/>
      <c r="AQ1514" s="66"/>
      <c r="AR1514" s="66"/>
      <c r="AS1514" s="66"/>
      <c r="AT1514" s="66"/>
      <c r="AU1514" s="66"/>
      <c r="AV1514" s="66"/>
      <c r="AW1514" s="66"/>
      <c r="AX1514" s="66"/>
      <c r="AY1514" s="66"/>
      <c r="AZ1514" s="66"/>
      <c r="BA1514" s="66"/>
      <c r="BB1514" s="66"/>
      <c r="BC1514" s="66"/>
      <c r="BD1514" s="66"/>
      <c r="BE1514" s="66"/>
      <c r="BF1514" s="66"/>
      <c r="BG1514" s="66"/>
      <c r="BH1514" s="66"/>
      <c r="BI1514" s="66"/>
      <c r="BJ1514" s="66"/>
      <c r="BK1514" s="66"/>
      <c r="BL1514" s="66"/>
      <c r="BM1514" s="66"/>
      <c r="BN1514" s="66"/>
      <c r="BO1514" s="66"/>
      <c r="BP1514" s="66"/>
      <c r="BQ1514" s="66"/>
      <c r="BR1514" s="66"/>
      <c r="BS1514" s="66"/>
      <c r="BT1514" s="66"/>
    </row>
    <row r="1515" spans="1:72">
      <c r="A1515" s="67"/>
      <c r="B1515" s="67"/>
      <c r="C1515" s="69"/>
      <c r="D1515" s="67"/>
      <c r="E1515" s="66"/>
      <c r="F1515" s="66"/>
      <c r="G1515" s="66"/>
      <c r="H1515" s="66"/>
      <c r="I1515" s="66"/>
      <c r="J1515" s="66"/>
      <c r="K1515" s="66"/>
      <c r="L1515" s="66"/>
      <c r="M1515" s="66"/>
      <c r="N1515" s="66"/>
      <c r="O1515" s="66"/>
      <c r="P1515" s="66"/>
      <c r="Q1515" s="66"/>
      <c r="R1515" s="66"/>
      <c r="S1515" s="66"/>
      <c r="T1515" s="66"/>
      <c r="U1515" s="66"/>
      <c r="V1515" s="66"/>
      <c r="W1515" s="66"/>
      <c r="X1515" s="66"/>
      <c r="Y1515" s="66"/>
      <c r="Z1515" s="66"/>
      <c r="AA1515" s="66"/>
      <c r="AB1515" s="66"/>
      <c r="AC1515" s="66"/>
      <c r="AD1515" s="66"/>
      <c r="AE1515" s="66"/>
      <c r="AF1515" s="66"/>
      <c r="AG1515" s="66"/>
      <c r="AH1515" s="66"/>
      <c r="AI1515" s="66"/>
      <c r="AJ1515" s="66"/>
      <c r="AK1515" s="66"/>
      <c r="AL1515" s="66"/>
      <c r="AM1515" s="66"/>
      <c r="AN1515" s="66"/>
      <c r="AO1515" s="66"/>
      <c r="AP1515" s="66"/>
      <c r="AQ1515" s="66"/>
      <c r="AR1515" s="66"/>
      <c r="AS1515" s="66"/>
      <c r="AT1515" s="66"/>
      <c r="AU1515" s="66"/>
      <c r="AV1515" s="66"/>
      <c r="AW1515" s="66"/>
      <c r="AX1515" s="66"/>
      <c r="AY1515" s="66"/>
      <c r="AZ1515" s="66"/>
      <c r="BA1515" s="66"/>
      <c r="BB1515" s="66"/>
      <c r="BC1515" s="66"/>
      <c r="BD1515" s="66"/>
      <c r="BE1515" s="66"/>
      <c r="BF1515" s="66"/>
      <c r="BG1515" s="66"/>
      <c r="BH1515" s="66"/>
      <c r="BI1515" s="66"/>
      <c r="BJ1515" s="66"/>
      <c r="BK1515" s="66"/>
      <c r="BL1515" s="66"/>
      <c r="BM1515" s="66"/>
      <c r="BN1515" s="66"/>
      <c r="BO1515" s="66"/>
      <c r="BP1515" s="66"/>
      <c r="BQ1515" s="66"/>
      <c r="BR1515" s="66"/>
      <c r="BS1515" s="66"/>
      <c r="BT1515" s="66"/>
    </row>
    <row r="1516" spans="1:72">
      <c r="A1516" s="67"/>
      <c r="B1516" s="67"/>
      <c r="C1516" s="69"/>
      <c r="D1516" s="67"/>
      <c r="E1516" s="66"/>
      <c r="F1516" s="66"/>
      <c r="G1516" s="66"/>
      <c r="H1516" s="66"/>
      <c r="I1516" s="66"/>
      <c r="J1516" s="66"/>
      <c r="K1516" s="66"/>
      <c r="L1516" s="66"/>
      <c r="M1516" s="66"/>
      <c r="N1516" s="66"/>
      <c r="O1516" s="66"/>
      <c r="P1516" s="66"/>
      <c r="Q1516" s="66"/>
      <c r="R1516" s="66"/>
      <c r="S1516" s="66"/>
      <c r="T1516" s="66"/>
      <c r="U1516" s="66"/>
      <c r="V1516" s="66"/>
      <c r="W1516" s="66"/>
      <c r="X1516" s="66"/>
      <c r="Y1516" s="66"/>
      <c r="Z1516" s="66"/>
      <c r="AA1516" s="66"/>
      <c r="AB1516" s="66"/>
      <c r="AC1516" s="66"/>
      <c r="AD1516" s="66"/>
      <c r="AE1516" s="66"/>
      <c r="AF1516" s="66"/>
      <c r="AG1516" s="66"/>
      <c r="AH1516" s="66"/>
      <c r="AI1516" s="66"/>
      <c r="AJ1516" s="66"/>
      <c r="AK1516" s="66"/>
      <c r="AL1516" s="66"/>
      <c r="AM1516" s="66"/>
      <c r="AN1516" s="66"/>
      <c r="AO1516" s="66"/>
      <c r="AP1516" s="66"/>
      <c r="AQ1516" s="66"/>
      <c r="AR1516" s="66"/>
      <c r="AS1516" s="66"/>
      <c r="AT1516" s="66"/>
      <c r="AU1516" s="66"/>
      <c r="AV1516" s="66"/>
      <c r="AW1516" s="66"/>
      <c r="AX1516" s="66"/>
      <c r="AY1516" s="66"/>
      <c r="AZ1516" s="66"/>
      <c r="BA1516" s="66"/>
      <c r="BB1516" s="66"/>
      <c r="BC1516" s="66"/>
      <c r="BD1516" s="66"/>
      <c r="BE1516" s="66"/>
      <c r="BF1516" s="66"/>
      <c r="BG1516" s="66"/>
      <c r="BH1516" s="66"/>
      <c r="BI1516" s="66"/>
      <c r="BJ1516" s="66"/>
      <c r="BK1516" s="66"/>
      <c r="BL1516" s="66"/>
      <c r="BM1516" s="66"/>
      <c r="BN1516" s="66"/>
      <c r="BO1516" s="66"/>
      <c r="BP1516" s="66"/>
      <c r="BQ1516" s="66"/>
      <c r="BR1516" s="66"/>
      <c r="BS1516" s="66"/>
      <c r="BT1516" s="66"/>
    </row>
    <row r="1517" spans="1:72">
      <c r="A1517" s="67"/>
      <c r="B1517" s="67"/>
      <c r="C1517" s="69"/>
      <c r="D1517" s="67"/>
      <c r="E1517" s="66"/>
      <c r="F1517" s="66"/>
      <c r="G1517" s="66"/>
      <c r="H1517" s="66"/>
      <c r="I1517" s="66"/>
      <c r="J1517" s="66"/>
      <c r="K1517" s="66"/>
      <c r="L1517" s="66"/>
      <c r="M1517" s="66"/>
      <c r="N1517" s="66"/>
      <c r="O1517" s="66"/>
      <c r="P1517" s="66"/>
      <c r="Q1517" s="66"/>
      <c r="R1517" s="66"/>
      <c r="S1517" s="66"/>
      <c r="T1517" s="66"/>
      <c r="U1517" s="66"/>
      <c r="V1517" s="66"/>
      <c r="W1517" s="66"/>
      <c r="X1517" s="66"/>
      <c r="Y1517" s="66"/>
      <c r="Z1517" s="66"/>
      <c r="AA1517" s="66"/>
      <c r="AB1517" s="66"/>
      <c r="AC1517" s="66"/>
      <c r="AD1517" s="66"/>
      <c r="AE1517" s="66"/>
      <c r="AF1517" s="66"/>
      <c r="AG1517" s="66"/>
      <c r="AH1517" s="66"/>
      <c r="AI1517" s="66"/>
      <c r="AJ1517" s="66"/>
      <c r="AK1517" s="66"/>
      <c r="AL1517" s="66"/>
      <c r="AM1517" s="66"/>
      <c r="AN1517" s="66"/>
      <c r="AO1517" s="66"/>
      <c r="AP1517" s="66"/>
      <c r="AQ1517" s="66"/>
      <c r="AR1517" s="66"/>
      <c r="AS1517" s="66"/>
      <c r="AT1517" s="66"/>
      <c r="AU1517" s="66"/>
      <c r="AV1517" s="66"/>
      <c r="AW1517" s="66"/>
      <c r="AX1517" s="66"/>
      <c r="AY1517" s="66"/>
      <c r="AZ1517" s="66"/>
      <c r="BA1517" s="66"/>
      <c r="BB1517" s="66"/>
      <c r="BC1517" s="66"/>
      <c r="BD1517" s="66"/>
      <c r="BE1517" s="66"/>
      <c r="BF1517" s="66"/>
      <c r="BG1517" s="66"/>
      <c r="BH1517" s="66"/>
      <c r="BI1517" s="66"/>
      <c r="BJ1517" s="66"/>
      <c r="BK1517" s="66"/>
      <c r="BL1517" s="66"/>
      <c r="BM1517" s="66"/>
      <c r="BN1517" s="66"/>
      <c r="BO1517" s="66"/>
      <c r="BP1517" s="66"/>
      <c r="BQ1517" s="66"/>
      <c r="BR1517" s="66"/>
      <c r="BS1517" s="66"/>
      <c r="BT1517" s="66"/>
    </row>
    <row r="1518" spans="1:72">
      <c r="A1518" s="67"/>
      <c r="B1518" s="67"/>
      <c r="C1518" s="69"/>
      <c r="D1518" s="67"/>
      <c r="E1518" s="66"/>
      <c r="F1518" s="66"/>
      <c r="G1518" s="66"/>
      <c r="H1518" s="66"/>
      <c r="I1518" s="66"/>
      <c r="J1518" s="66"/>
      <c r="K1518" s="66"/>
      <c r="L1518" s="66"/>
      <c r="M1518" s="66"/>
      <c r="N1518" s="66"/>
      <c r="O1518" s="66"/>
      <c r="P1518" s="66"/>
      <c r="Q1518" s="66"/>
      <c r="R1518" s="66"/>
      <c r="S1518" s="66"/>
      <c r="T1518" s="66"/>
      <c r="U1518" s="66"/>
      <c r="V1518" s="66"/>
      <c r="W1518" s="66"/>
      <c r="X1518" s="66"/>
      <c r="Y1518" s="66"/>
      <c r="Z1518" s="66"/>
      <c r="AA1518" s="66"/>
      <c r="AB1518" s="66"/>
      <c r="AC1518" s="66"/>
      <c r="AD1518" s="66"/>
      <c r="AE1518" s="66"/>
      <c r="AF1518" s="66"/>
      <c r="AG1518" s="66"/>
      <c r="AH1518" s="66"/>
      <c r="AI1518" s="66"/>
      <c r="AJ1518" s="66"/>
      <c r="AK1518" s="66"/>
      <c r="AL1518" s="66"/>
      <c r="AM1518" s="66"/>
      <c r="AN1518" s="66"/>
      <c r="AO1518" s="66"/>
      <c r="AP1518" s="66"/>
      <c r="AQ1518" s="66"/>
      <c r="AR1518" s="66"/>
      <c r="AS1518" s="66"/>
      <c r="AT1518" s="66"/>
      <c r="AU1518" s="66"/>
      <c r="AV1518" s="66"/>
      <c r="AW1518" s="66"/>
      <c r="AX1518" s="66"/>
      <c r="AY1518" s="66"/>
      <c r="AZ1518" s="66"/>
      <c r="BA1518" s="66"/>
      <c r="BB1518" s="66"/>
      <c r="BC1518" s="66"/>
      <c r="BD1518" s="66"/>
      <c r="BE1518" s="66"/>
      <c r="BF1518" s="66"/>
      <c r="BG1518" s="66"/>
      <c r="BH1518" s="66"/>
      <c r="BI1518" s="66"/>
      <c r="BJ1518" s="66"/>
      <c r="BK1518" s="66"/>
      <c r="BL1518" s="66"/>
      <c r="BM1518" s="66"/>
      <c r="BN1518" s="66"/>
      <c r="BO1518" s="66"/>
      <c r="BP1518" s="66"/>
      <c r="BQ1518" s="66"/>
      <c r="BR1518" s="66"/>
      <c r="BS1518" s="66"/>
      <c r="BT1518" s="66"/>
    </row>
    <row r="1519" spans="1:72">
      <c r="A1519" s="67"/>
      <c r="B1519" s="67"/>
      <c r="C1519" s="69"/>
      <c r="D1519" s="67"/>
      <c r="E1519" s="66"/>
      <c r="F1519" s="66"/>
      <c r="G1519" s="66"/>
      <c r="H1519" s="66"/>
      <c r="I1519" s="66"/>
      <c r="J1519" s="66"/>
      <c r="K1519" s="66"/>
      <c r="L1519" s="66"/>
      <c r="M1519" s="66"/>
      <c r="N1519" s="66"/>
      <c r="O1519" s="66"/>
      <c r="P1519" s="66"/>
      <c r="Q1519" s="66"/>
      <c r="R1519" s="66"/>
      <c r="S1519" s="66"/>
      <c r="T1519" s="66"/>
      <c r="U1519" s="66"/>
      <c r="V1519" s="66"/>
      <c r="W1519" s="66"/>
      <c r="X1519" s="66"/>
      <c r="Y1519" s="66"/>
      <c r="Z1519" s="66"/>
      <c r="AA1519" s="66"/>
      <c r="AB1519" s="66"/>
      <c r="AC1519" s="66"/>
      <c r="AD1519" s="66"/>
      <c r="AE1519" s="66"/>
      <c r="AF1519" s="66"/>
      <c r="AG1519" s="66"/>
      <c r="AH1519" s="66"/>
      <c r="AI1519" s="66"/>
      <c r="AJ1519" s="66"/>
      <c r="AK1519" s="66"/>
      <c r="AL1519" s="66"/>
      <c r="AM1519" s="66"/>
      <c r="AN1519" s="66"/>
      <c r="AO1519" s="66"/>
      <c r="AP1519" s="66"/>
      <c r="AQ1519" s="66"/>
      <c r="AR1519" s="66"/>
      <c r="AS1519" s="66"/>
      <c r="AT1519" s="66"/>
      <c r="AU1519" s="66"/>
      <c r="AV1519" s="66"/>
      <c r="AW1519" s="66"/>
      <c r="AX1519" s="66"/>
      <c r="AY1519" s="66"/>
      <c r="AZ1519" s="66"/>
      <c r="BA1519" s="66"/>
      <c r="BB1519" s="66"/>
      <c r="BC1519" s="66"/>
      <c r="BD1519" s="66"/>
      <c r="BE1519" s="66"/>
      <c r="BF1519" s="66"/>
      <c r="BG1519" s="66"/>
      <c r="BH1519" s="66"/>
      <c r="BI1519" s="66"/>
      <c r="BJ1519" s="66"/>
      <c r="BK1519" s="66"/>
      <c r="BL1519" s="66"/>
      <c r="BM1519" s="66"/>
      <c r="BN1519" s="66"/>
      <c r="BO1519" s="66"/>
      <c r="BP1519" s="66"/>
      <c r="BQ1519" s="66"/>
      <c r="BR1519" s="66"/>
      <c r="BS1519" s="66"/>
      <c r="BT1519" s="66"/>
    </row>
    <row r="1520" spans="1:72">
      <c r="A1520" s="67"/>
      <c r="B1520" s="67"/>
      <c r="C1520" s="69"/>
      <c r="D1520" s="67"/>
      <c r="E1520" s="66"/>
      <c r="F1520" s="66"/>
      <c r="G1520" s="66"/>
      <c r="H1520" s="66"/>
      <c r="I1520" s="66"/>
      <c r="J1520" s="66"/>
      <c r="K1520" s="66"/>
      <c r="L1520" s="66"/>
      <c r="M1520" s="66"/>
      <c r="N1520" s="66"/>
      <c r="O1520" s="66"/>
      <c r="P1520" s="66"/>
      <c r="Q1520" s="66"/>
      <c r="R1520" s="66"/>
      <c r="S1520" s="66"/>
      <c r="T1520" s="66"/>
      <c r="U1520" s="66"/>
      <c r="V1520" s="66"/>
      <c r="W1520" s="66"/>
      <c r="X1520" s="66"/>
      <c r="Y1520" s="66"/>
      <c r="Z1520" s="66"/>
      <c r="AA1520" s="66"/>
      <c r="AB1520" s="66"/>
      <c r="AC1520" s="66"/>
      <c r="AD1520" s="66"/>
      <c r="AE1520" s="66"/>
      <c r="AF1520" s="66"/>
      <c r="AG1520" s="66"/>
      <c r="AH1520" s="66"/>
      <c r="AI1520" s="66"/>
      <c r="AJ1520" s="66"/>
      <c r="AK1520" s="66"/>
      <c r="AL1520" s="66"/>
      <c r="AM1520" s="66"/>
      <c r="AN1520" s="66"/>
      <c r="AO1520" s="66"/>
      <c r="AP1520" s="66"/>
      <c r="AQ1520" s="66"/>
      <c r="AR1520" s="66"/>
      <c r="AS1520" s="66"/>
      <c r="AT1520" s="66"/>
      <c r="AU1520" s="66"/>
      <c r="AV1520" s="66"/>
      <c r="AW1520" s="66"/>
      <c r="AX1520" s="66"/>
      <c r="AY1520" s="66"/>
      <c r="AZ1520" s="66"/>
      <c r="BA1520" s="66"/>
      <c r="BB1520" s="66"/>
      <c r="BC1520" s="66"/>
      <c r="BD1520" s="66"/>
      <c r="BE1520" s="66"/>
      <c r="BF1520" s="66"/>
      <c r="BG1520" s="66"/>
      <c r="BH1520" s="66"/>
      <c r="BI1520" s="66"/>
      <c r="BJ1520" s="66"/>
      <c r="BK1520" s="66"/>
      <c r="BL1520" s="66"/>
      <c r="BM1520" s="66"/>
      <c r="BN1520" s="66"/>
      <c r="BO1520" s="66"/>
      <c r="BP1520" s="66"/>
      <c r="BQ1520" s="66"/>
      <c r="BR1520" s="66"/>
      <c r="BS1520" s="66"/>
      <c r="BT1520" s="66"/>
    </row>
    <row r="1521" spans="1:72">
      <c r="A1521" s="67"/>
      <c r="B1521" s="67"/>
      <c r="C1521" s="69"/>
      <c r="D1521" s="67"/>
      <c r="E1521" s="66"/>
      <c r="F1521" s="66"/>
      <c r="G1521" s="66"/>
      <c r="H1521" s="66"/>
      <c r="I1521" s="66"/>
      <c r="J1521" s="66"/>
      <c r="K1521" s="66"/>
      <c r="L1521" s="66"/>
      <c r="M1521" s="66"/>
      <c r="N1521" s="66"/>
      <c r="O1521" s="66"/>
      <c r="P1521" s="66"/>
      <c r="Q1521" s="66"/>
      <c r="R1521" s="66"/>
      <c r="S1521" s="66"/>
      <c r="T1521" s="66"/>
      <c r="U1521" s="66"/>
      <c r="V1521" s="66"/>
      <c r="W1521" s="66"/>
      <c r="X1521" s="66"/>
      <c r="Y1521" s="66"/>
      <c r="Z1521" s="66"/>
      <c r="AA1521" s="66"/>
      <c r="AB1521" s="66"/>
      <c r="AC1521" s="66"/>
      <c r="AD1521" s="66"/>
      <c r="AE1521" s="66"/>
      <c r="AF1521" s="66"/>
      <c r="AG1521" s="66"/>
      <c r="AH1521" s="66"/>
      <c r="AI1521" s="66"/>
      <c r="AJ1521" s="66"/>
      <c r="AK1521" s="66"/>
      <c r="AL1521" s="66"/>
      <c r="AM1521" s="66"/>
      <c r="AN1521" s="66"/>
      <c r="AO1521" s="66"/>
      <c r="AP1521" s="66"/>
      <c r="AQ1521" s="66"/>
      <c r="AR1521" s="66"/>
      <c r="AS1521" s="66"/>
      <c r="AT1521" s="66"/>
      <c r="AU1521" s="66"/>
      <c r="AV1521" s="66"/>
      <c r="AW1521" s="66"/>
      <c r="AX1521" s="66"/>
      <c r="AY1521" s="66"/>
      <c r="AZ1521" s="66"/>
      <c r="BA1521" s="66"/>
      <c r="BB1521" s="66"/>
      <c r="BC1521" s="66"/>
      <c r="BD1521" s="66"/>
      <c r="BE1521" s="66"/>
      <c r="BF1521" s="66"/>
      <c r="BG1521" s="66"/>
      <c r="BH1521" s="66"/>
      <c r="BI1521" s="66"/>
      <c r="BJ1521" s="66"/>
      <c r="BK1521" s="66"/>
      <c r="BL1521" s="66"/>
      <c r="BM1521" s="66"/>
      <c r="BN1521" s="66"/>
      <c r="BO1521" s="66"/>
      <c r="BP1521" s="66"/>
      <c r="BQ1521" s="66"/>
      <c r="BR1521" s="66"/>
      <c r="BS1521" s="66"/>
      <c r="BT1521" s="66"/>
    </row>
    <row r="1522" spans="1:72">
      <c r="A1522" s="67"/>
      <c r="B1522" s="67"/>
      <c r="C1522" s="69"/>
      <c r="D1522" s="67"/>
      <c r="E1522" s="66"/>
      <c r="F1522" s="66"/>
      <c r="G1522" s="66"/>
      <c r="H1522" s="66"/>
      <c r="I1522" s="66"/>
      <c r="J1522" s="66"/>
      <c r="K1522" s="66"/>
      <c r="L1522" s="66"/>
      <c r="M1522" s="66"/>
      <c r="N1522" s="66"/>
      <c r="O1522" s="66"/>
      <c r="P1522" s="66"/>
      <c r="Q1522" s="66"/>
      <c r="R1522" s="66"/>
      <c r="S1522" s="66"/>
      <c r="T1522" s="66"/>
      <c r="U1522" s="66"/>
      <c r="V1522" s="66"/>
      <c r="W1522" s="66"/>
      <c r="X1522" s="66"/>
      <c r="Y1522" s="66"/>
      <c r="Z1522" s="66"/>
      <c r="AA1522" s="66"/>
      <c r="AB1522" s="66"/>
      <c r="AC1522" s="66"/>
      <c r="AD1522" s="66"/>
      <c r="AE1522" s="66"/>
      <c r="AF1522" s="66"/>
      <c r="AG1522" s="66"/>
      <c r="AH1522" s="66"/>
      <c r="AI1522" s="66"/>
      <c r="AJ1522" s="66"/>
      <c r="AK1522" s="66"/>
      <c r="AL1522" s="66"/>
      <c r="AM1522" s="66"/>
      <c r="AN1522" s="66"/>
      <c r="AO1522" s="66"/>
      <c r="AP1522" s="66"/>
      <c r="AQ1522" s="66"/>
      <c r="AR1522" s="66"/>
      <c r="AS1522" s="66"/>
      <c r="AT1522" s="66"/>
      <c r="AU1522" s="66"/>
      <c r="AV1522" s="66"/>
      <c r="AW1522" s="66"/>
      <c r="AX1522" s="66"/>
      <c r="AY1522" s="66"/>
      <c r="AZ1522" s="66"/>
      <c r="BA1522" s="66"/>
      <c r="BB1522" s="66"/>
      <c r="BC1522" s="66"/>
      <c r="BD1522" s="66"/>
      <c r="BE1522" s="66"/>
      <c r="BF1522" s="66"/>
      <c r="BG1522" s="66"/>
      <c r="BH1522" s="66"/>
      <c r="BI1522" s="66"/>
      <c r="BJ1522" s="66"/>
      <c r="BK1522" s="66"/>
      <c r="BL1522" s="66"/>
      <c r="BM1522" s="66"/>
      <c r="BN1522" s="66"/>
      <c r="BO1522" s="66"/>
      <c r="BP1522" s="66"/>
      <c r="BQ1522" s="66"/>
      <c r="BR1522" s="66"/>
      <c r="BS1522" s="66"/>
      <c r="BT1522" s="66"/>
    </row>
    <row r="1523" spans="1:72">
      <c r="A1523" s="67"/>
      <c r="B1523" s="67"/>
      <c r="C1523" s="69"/>
      <c r="D1523" s="67"/>
      <c r="E1523" s="66"/>
      <c r="F1523" s="66"/>
      <c r="G1523" s="66"/>
      <c r="H1523" s="66"/>
      <c r="I1523" s="66"/>
      <c r="J1523" s="66"/>
      <c r="K1523" s="66"/>
      <c r="L1523" s="66"/>
      <c r="M1523" s="66"/>
      <c r="N1523" s="66"/>
      <c r="O1523" s="66"/>
      <c r="P1523" s="66"/>
      <c r="Q1523" s="66"/>
      <c r="R1523" s="66"/>
      <c r="S1523" s="66"/>
      <c r="T1523" s="66"/>
      <c r="U1523" s="66"/>
      <c r="V1523" s="66"/>
      <c r="W1523" s="66"/>
      <c r="X1523" s="66"/>
      <c r="Y1523" s="66"/>
      <c r="Z1523" s="66"/>
      <c r="AA1523" s="66"/>
      <c r="AB1523" s="66"/>
      <c r="AC1523" s="66"/>
      <c r="AD1523" s="66"/>
      <c r="AE1523" s="66"/>
      <c r="AF1523" s="66"/>
      <c r="AG1523" s="66"/>
      <c r="AH1523" s="66"/>
      <c r="AI1523" s="66"/>
      <c r="AJ1523" s="66"/>
      <c r="AK1523" s="66"/>
      <c r="AL1523" s="66"/>
      <c r="AM1523" s="66"/>
      <c r="AN1523" s="66"/>
      <c r="AO1523" s="66"/>
      <c r="AP1523" s="66"/>
      <c r="AQ1523" s="66"/>
      <c r="AR1523" s="66"/>
      <c r="AS1523" s="66"/>
      <c r="AT1523" s="66"/>
      <c r="AU1523" s="66"/>
      <c r="AV1523" s="66"/>
      <c r="AW1523" s="66"/>
      <c r="AX1523" s="66"/>
      <c r="AY1523" s="66"/>
      <c r="AZ1523" s="66"/>
      <c r="BA1523" s="66"/>
      <c r="BB1523" s="66"/>
      <c r="BC1523" s="66"/>
      <c r="BD1523" s="66"/>
      <c r="BE1523" s="66"/>
      <c r="BF1523" s="66"/>
      <c r="BG1523" s="66"/>
      <c r="BH1523" s="66"/>
      <c r="BI1523" s="66"/>
      <c r="BJ1523" s="66"/>
      <c r="BK1523" s="66"/>
      <c r="BL1523" s="66"/>
      <c r="BM1523" s="66"/>
      <c r="BN1523" s="66"/>
      <c r="BO1523" s="66"/>
      <c r="BP1523" s="66"/>
      <c r="BQ1523" s="66"/>
      <c r="BR1523" s="66"/>
      <c r="BS1523" s="66"/>
      <c r="BT1523" s="66"/>
    </row>
    <row r="1524" spans="1:72">
      <c r="A1524" s="67"/>
      <c r="B1524" s="67"/>
      <c r="C1524" s="69"/>
      <c r="D1524" s="67"/>
      <c r="E1524" s="66"/>
      <c r="F1524" s="66"/>
      <c r="G1524" s="66"/>
      <c r="H1524" s="66"/>
      <c r="I1524" s="66"/>
      <c r="J1524" s="66"/>
      <c r="K1524" s="66"/>
      <c r="L1524" s="66"/>
      <c r="M1524" s="66"/>
      <c r="N1524" s="66"/>
      <c r="O1524" s="66"/>
      <c r="P1524" s="66"/>
      <c r="Q1524" s="66"/>
      <c r="R1524" s="66"/>
      <c r="S1524" s="66"/>
      <c r="T1524" s="66"/>
      <c r="U1524" s="66"/>
      <c r="V1524" s="66"/>
      <c r="W1524" s="66"/>
      <c r="X1524" s="66"/>
      <c r="Y1524" s="66"/>
      <c r="Z1524" s="66"/>
      <c r="AA1524" s="66"/>
      <c r="AB1524" s="66"/>
      <c r="AC1524" s="66"/>
      <c r="AD1524" s="66"/>
      <c r="AE1524" s="66"/>
      <c r="AF1524" s="66"/>
      <c r="AG1524" s="66"/>
      <c r="AH1524" s="66"/>
      <c r="AI1524" s="66"/>
      <c r="AJ1524" s="66"/>
      <c r="AK1524" s="66"/>
      <c r="AL1524" s="66"/>
      <c r="AM1524" s="66"/>
      <c r="AN1524" s="66"/>
      <c r="AO1524" s="66"/>
      <c r="AP1524" s="66"/>
      <c r="AQ1524" s="66"/>
      <c r="AR1524" s="66"/>
      <c r="AS1524" s="66"/>
      <c r="AT1524" s="66"/>
      <c r="AU1524" s="66"/>
      <c r="AV1524" s="66"/>
      <c r="AW1524" s="66"/>
      <c r="AX1524" s="66"/>
      <c r="AY1524" s="66"/>
      <c r="AZ1524" s="66"/>
      <c r="BA1524" s="66"/>
      <c r="BB1524" s="66"/>
      <c r="BC1524" s="66"/>
      <c r="BD1524" s="66"/>
      <c r="BE1524" s="66"/>
      <c r="BF1524" s="66"/>
      <c r="BG1524" s="66"/>
      <c r="BH1524" s="66"/>
      <c r="BI1524" s="66"/>
      <c r="BJ1524" s="66"/>
      <c r="BK1524" s="66"/>
      <c r="BL1524" s="66"/>
      <c r="BM1524" s="66"/>
      <c r="BN1524" s="66"/>
      <c r="BO1524" s="66"/>
      <c r="BP1524" s="66"/>
      <c r="BQ1524" s="66"/>
      <c r="BR1524" s="66"/>
      <c r="BS1524" s="66"/>
      <c r="BT1524" s="66"/>
    </row>
    <row r="1525" spans="1:72">
      <c r="A1525" s="67"/>
      <c r="B1525" s="67"/>
      <c r="C1525" s="69"/>
      <c r="D1525" s="67"/>
      <c r="E1525" s="66"/>
      <c r="F1525" s="66"/>
      <c r="G1525" s="66"/>
      <c r="H1525" s="66"/>
      <c r="I1525" s="66"/>
      <c r="J1525" s="66"/>
      <c r="K1525" s="66"/>
      <c r="L1525" s="66"/>
      <c r="M1525" s="66"/>
      <c r="N1525" s="66"/>
      <c r="O1525" s="66"/>
      <c r="P1525" s="66"/>
      <c r="Q1525" s="66"/>
      <c r="R1525" s="66"/>
      <c r="S1525" s="66"/>
      <c r="T1525" s="66"/>
      <c r="U1525" s="66"/>
      <c r="V1525" s="66"/>
      <c r="W1525" s="66"/>
      <c r="X1525" s="66"/>
      <c r="Y1525" s="66"/>
      <c r="Z1525" s="66"/>
      <c r="AA1525" s="66"/>
      <c r="AB1525" s="66"/>
      <c r="AC1525" s="66"/>
      <c r="AD1525" s="66"/>
      <c r="AE1525" s="66"/>
      <c r="AF1525" s="66"/>
      <c r="AG1525" s="66"/>
      <c r="AH1525" s="66"/>
      <c r="AI1525" s="66"/>
      <c r="AJ1525" s="66"/>
      <c r="AK1525" s="66"/>
      <c r="AL1525" s="66"/>
      <c r="AM1525" s="66"/>
      <c r="AN1525" s="66"/>
      <c r="AO1525" s="66"/>
      <c r="AP1525" s="66"/>
      <c r="AQ1525" s="66"/>
      <c r="AR1525" s="66"/>
      <c r="AS1525" s="66"/>
      <c r="AT1525" s="66"/>
      <c r="AU1525" s="66"/>
      <c r="AV1525" s="66"/>
      <c r="AW1525" s="66"/>
      <c r="AX1525" s="66"/>
      <c r="AY1525" s="66"/>
      <c r="AZ1525" s="66"/>
      <c r="BA1525" s="66"/>
      <c r="BB1525" s="66"/>
      <c r="BC1525" s="66"/>
      <c r="BD1525" s="66"/>
      <c r="BE1525" s="66"/>
      <c r="BF1525" s="66"/>
      <c r="BG1525" s="66"/>
      <c r="BH1525" s="66"/>
      <c r="BI1525" s="66"/>
      <c r="BJ1525" s="66"/>
      <c r="BK1525" s="66"/>
      <c r="BL1525" s="66"/>
      <c r="BM1525" s="66"/>
      <c r="BN1525" s="66"/>
      <c r="BO1525" s="66"/>
      <c r="BP1525" s="66"/>
      <c r="BQ1525" s="66"/>
      <c r="BR1525" s="66"/>
      <c r="BS1525" s="66"/>
      <c r="BT1525" s="66"/>
    </row>
    <row r="1526" spans="1:72">
      <c r="A1526" s="67"/>
      <c r="B1526" s="67"/>
      <c r="C1526" s="69"/>
      <c r="D1526" s="67"/>
      <c r="E1526" s="66"/>
      <c r="F1526" s="66"/>
      <c r="G1526" s="66"/>
      <c r="H1526" s="66"/>
      <c r="I1526" s="66"/>
      <c r="J1526" s="66"/>
      <c r="K1526" s="66"/>
      <c r="L1526" s="66"/>
      <c r="M1526" s="66"/>
      <c r="N1526" s="66"/>
      <c r="O1526" s="66"/>
      <c r="P1526" s="66"/>
      <c r="Q1526" s="66"/>
      <c r="R1526" s="66"/>
      <c r="S1526" s="66"/>
      <c r="T1526" s="66"/>
      <c r="U1526" s="66"/>
      <c r="V1526" s="66"/>
      <c r="W1526" s="66"/>
      <c r="X1526" s="66"/>
      <c r="Y1526" s="66"/>
      <c r="Z1526" s="66"/>
      <c r="AA1526" s="66"/>
      <c r="AB1526" s="66"/>
      <c r="AC1526" s="66"/>
      <c r="AD1526" s="66"/>
      <c r="AE1526" s="66"/>
      <c r="AF1526" s="66"/>
      <c r="AG1526" s="66"/>
      <c r="AH1526" s="66"/>
      <c r="AI1526" s="66"/>
      <c r="AJ1526" s="66"/>
      <c r="AK1526" s="66"/>
      <c r="AL1526" s="66"/>
      <c r="AM1526" s="66"/>
      <c r="AN1526" s="66"/>
      <c r="AO1526" s="66"/>
      <c r="AP1526" s="66"/>
      <c r="AQ1526" s="66"/>
      <c r="AR1526" s="66"/>
      <c r="AS1526" s="66"/>
      <c r="AT1526" s="66"/>
      <c r="AU1526" s="66"/>
      <c r="AV1526" s="66"/>
      <c r="AW1526" s="66"/>
      <c r="AX1526" s="66"/>
      <c r="AY1526" s="66"/>
      <c r="AZ1526" s="66"/>
      <c r="BA1526" s="66"/>
      <c r="BB1526" s="66"/>
      <c r="BC1526" s="66"/>
      <c r="BD1526" s="66"/>
      <c r="BE1526" s="66"/>
      <c r="BF1526" s="66"/>
      <c r="BG1526" s="66"/>
      <c r="BH1526" s="66"/>
      <c r="BI1526" s="66"/>
      <c r="BJ1526" s="66"/>
      <c r="BK1526" s="66"/>
      <c r="BL1526" s="66"/>
      <c r="BM1526" s="66"/>
      <c r="BN1526" s="66"/>
      <c r="BO1526" s="66"/>
      <c r="BP1526" s="66"/>
      <c r="BQ1526" s="66"/>
      <c r="BR1526" s="66"/>
      <c r="BS1526" s="66"/>
      <c r="BT1526" s="66"/>
    </row>
    <row r="1527" spans="1:72">
      <c r="A1527" s="67"/>
      <c r="B1527" s="67"/>
      <c r="C1527" s="69"/>
      <c r="D1527" s="67"/>
      <c r="E1527" s="66"/>
      <c r="F1527" s="66"/>
      <c r="G1527" s="66"/>
      <c r="H1527" s="66"/>
      <c r="I1527" s="66"/>
      <c r="J1527" s="66"/>
      <c r="K1527" s="66"/>
      <c r="L1527" s="66"/>
      <c r="M1527" s="66"/>
      <c r="N1527" s="66"/>
      <c r="O1527" s="66"/>
      <c r="P1527" s="66"/>
      <c r="Q1527" s="66"/>
      <c r="R1527" s="66"/>
      <c r="S1527" s="66"/>
      <c r="T1527" s="66"/>
      <c r="U1527" s="66"/>
      <c r="V1527" s="66"/>
      <c r="W1527" s="66"/>
      <c r="X1527" s="66"/>
      <c r="Y1527" s="66"/>
      <c r="Z1527" s="66"/>
      <c r="AA1527" s="66"/>
      <c r="AB1527" s="66"/>
      <c r="AC1527" s="66"/>
      <c r="AD1527" s="66"/>
      <c r="AE1527" s="66"/>
      <c r="AF1527" s="66"/>
      <c r="AG1527" s="66"/>
      <c r="AH1527" s="66"/>
      <c r="AI1527" s="66"/>
      <c r="AJ1527" s="66"/>
      <c r="AK1527" s="66"/>
      <c r="AL1527" s="66"/>
      <c r="AM1527" s="66"/>
      <c r="AN1527" s="66"/>
      <c r="AO1527" s="66"/>
      <c r="AP1527" s="66"/>
      <c r="AQ1527" s="66"/>
      <c r="AR1527" s="66"/>
      <c r="AS1527" s="66"/>
      <c r="AT1527" s="66"/>
      <c r="AU1527" s="66"/>
      <c r="AV1527" s="66"/>
      <c r="AW1527" s="66"/>
      <c r="AX1527" s="66"/>
      <c r="AY1527" s="66"/>
      <c r="AZ1527" s="66"/>
      <c r="BA1527" s="66"/>
      <c r="BB1527" s="66"/>
      <c r="BC1527" s="66"/>
      <c r="BD1527" s="66"/>
      <c r="BE1527" s="66"/>
      <c r="BF1527" s="66"/>
      <c r="BG1527" s="66"/>
      <c r="BH1527" s="66"/>
      <c r="BI1527" s="66"/>
      <c r="BJ1527" s="66"/>
      <c r="BK1527" s="66"/>
      <c r="BL1527" s="66"/>
      <c r="BM1527" s="66"/>
      <c r="BN1527" s="66"/>
      <c r="BO1527" s="66"/>
      <c r="BP1527" s="66"/>
      <c r="BQ1527" s="66"/>
      <c r="BR1527" s="66"/>
      <c r="BS1527" s="66"/>
      <c r="BT1527" s="66"/>
    </row>
    <row r="1528" spans="1:72">
      <c r="A1528" s="67"/>
      <c r="B1528" s="67"/>
      <c r="C1528" s="69"/>
      <c r="D1528" s="67"/>
      <c r="E1528" s="66"/>
      <c r="F1528" s="66"/>
      <c r="G1528" s="66"/>
      <c r="H1528" s="66"/>
      <c r="I1528" s="66"/>
      <c r="J1528" s="66"/>
      <c r="K1528" s="66"/>
      <c r="L1528" s="66"/>
      <c r="M1528" s="66"/>
      <c r="N1528" s="66"/>
      <c r="O1528" s="66"/>
      <c r="P1528" s="66"/>
      <c r="Q1528" s="66"/>
      <c r="R1528" s="66"/>
      <c r="S1528" s="66"/>
      <c r="T1528" s="66"/>
      <c r="U1528" s="66"/>
      <c r="V1528" s="66"/>
      <c r="W1528" s="66"/>
      <c r="X1528" s="66"/>
      <c r="Y1528" s="66"/>
      <c r="Z1528" s="66"/>
      <c r="AA1528" s="66"/>
      <c r="AB1528" s="66"/>
      <c r="AC1528" s="66"/>
      <c r="AD1528" s="66"/>
      <c r="AE1528" s="66"/>
      <c r="AF1528" s="66"/>
      <c r="AG1528" s="66"/>
      <c r="AH1528" s="66"/>
      <c r="AI1528" s="66"/>
      <c r="AJ1528" s="66"/>
      <c r="AK1528" s="66"/>
      <c r="AL1528" s="66"/>
      <c r="AM1528" s="66"/>
      <c r="AN1528" s="66"/>
      <c r="AO1528" s="66"/>
      <c r="AP1528" s="66"/>
      <c r="AQ1528" s="66"/>
      <c r="AR1528" s="66"/>
      <c r="AS1528" s="66"/>
      <c r="AT1528" s="66"/>
      <c r="AU1528" s="66"/>
      <c r="AV1528" s="66"/>
      <c r="AW1528" s="66"/>
      <c r="AX1528" s="66"/>
      <c r="AY1528" s="66"/>
      <c r="AZ1528" s="66"/>
      <c r="BA1528" s="66"/>
      <c r="BB1528" s="66"/>
      <c r="BC1528" s="66"/>
      <c r="BD1528" s="66"/>
      <c r="BE1528" s="66"/>
      <c r="BF1528" s="66"/>
      <c r="BG1528" s="66"/>
      <c r="BH1528" s="66"/>
      <c r="BI1528" s="66"/>
      <c r="BJ1528" s="66"/>
      <c r="BK1528" s="66"/>
      <c r="BL1528" s="66"/>
      <c r="BM1528" s="66"/>
      <c r="BN1528" s="66"/>
      <c r="BO1528" s="66"/>
      <c r="BP1528" s="66"/>
      <c r="BQ1528" s="66"/>
      <c r="BR1528" s="66"/>
      <c r="BS1528" s="66"/>
      <c r="BT1528" s="66"/>
    </row>
    <row r="1529" spans="1:72">
      <c r="A1529" s="67"/>
      <c r="B1529" s="67"/>
      <c r="C1529" s="69"/>
      <c r="D1529" s="67"/>
      <c r="E1529" s="66"/>
      <c r="F1529" s="66"/>
      <c r="G1529" s="66"/>
      <c r="H1529" s="66"/>
      <c r="I1529" s="66"/>
      <c r="J1529" s="66"/>
      <c r="K1529" s="66"/>
      <c r="L1529" s="66"/>
      <c r="M1529" s="66"/>
      <c r="N1529" s="66"/>
      <c r="O1529" s="66"/>
      <c r="P1529" s="66"/>
      <c r="Q1529" s="66"/>
      <c r="R1529" s="66"/>
      <c r="S1529" s="66"/>
      <c r="T1529" s="66"/>
      <c r="U1529" s="66"/>
      <c r="V1529" s="66"/>
      <c r="W1529" s="66"/>
      <c r="X1529" s="66"/>
      <c r="Y1529" s="66"/>
      <c r="Z1529" s="66"/>
      <c r="AA1529" s="66"/>
      <c r="AB1529" s="66"/>
      <c r="AC1529" s="66"/>
      <c r="AD1529" s="66"/>
      <c r="AE1529" s="66"/>
      <c r="AF1529" s="66"/>
      <c r="AG1529" s="66"/>
      <c r="AH1529" s="66"/>
      <c r="AI1529" s="66"/>
      <c r="AJ1529" s="66"/>
      <c r="AK1529" s="66"/>
      <c r="AL1529" s="66"/>
      <c r="AM1529" s="66"/>
      <c r="AN1529" s="66"/>
      <c r="AO1529" s="66"/>
      <c r="AP1529" s="66"/>
      <c r="AQ1529" s="66"/>
      <c r="AR1529" s="66"/>
      <c r="AS1529" s="66"/>
      <c r="AT1529" s="66"/>
      <c r="AU1529" s="66"/>
      <c r="AV1529" s="66"/>
      <c r="AW1529" s="66"/>
      <c r="AX1529" s="66"/>
      <c r="AY1529" s="66"/>
      <c r="AZ1529" s="66"/>
      <c r="BA1529" s="66"/>
      <c r="BB1529" s="66"/>
      <c r="BC1529" s="66"/>
      <c r="BD1529" s="66"/>
      <c r="BE1529" s="66"/>
      <c r="BF1529" s="66"/>
      <c r="BG1529" s="66"/>
      <c r="BH1529" s="66"/>
      <c r="BI1529" s="66"/>
      <c r="BJ1529" s="66"/>
      <c r="BK1529" s="66"/>
      <c r="BL1529" s="66"/>
      <c r="BM1529" s="66"/>
      <c r="BN1529" s="66"/>
      <c r="BO1529" s="66"/>
      <c r="BP1529" s="66"/>
      <c r="BQ1529" s="66"/>
      <c r="BR1529" s="66"/>
      <c r="BS1529" s="66"/>
      <c r="BT1529" s="66"/>
    </row>
    <row r="1530" spans="1:72">
      <c r="A1530" s="67"/>
      <c r="B1530" s="67"/>
      <c r="C1530" s="69"/>
      <c r="D1530" s="67"/>
      <c r="E1530" s="66"/>
      <c r="F1530" s="66"/>
      <c r="G1530" s="66"/>
      <c r="H1530" s="66"/>
      <c r="I1530" s="66"/>
      <c r="J1530" s="66"/>
      <c r="K1530" s="66"/>
      <c r="L1530" s="66"/>
      <c r="M1530" s="66"/>
      <c r="N1530" s="66"/>
      <c r="O1530" s="66"/>
      <c r="P1530" s="66"/>
      <c r="Q1530" s="66"/>
      <c r="R1530" s="66"/>
      <c r="S1530" s="66"/>
      <c r="T1530" s="66"/>
      <c r="U1530" s="66"/>
      <c r="V1530" s="66"/>
      <c r="W1530" s="66"/>
      <c r="X1530" s="66"/>
      <c r="Y1530" s="66"/>
      <c r="Z1530" s="66"/>
      <c r="AA1530" s="66"/>
      <c r="AB1530" s="66"/>
      <c r="AC1530" s="66"/>
      <c r="AD1530" s="66"/>
      <c r="AE1530" s="66"/>
      <c r="AF1530" s="66"/>
      <c r="AG1530" s="66"/>
      <c r="AH1530" s="66"/>
      <c r="AI1530" s="66"/>
      <c r="AJ1530" s="66"/>
      <c r="AK1530" s="66"/>
      <c r="AL1530" s="66"/>
      <c r="AM1530" s="66"/>
      <c r="AN1530" s="66"/>
      <c r="AO1530" s="66"/>
      <c r="AP1530" s="66"/>
      <c r="AQ1530" s="66"/>
      <c r="AR1530" s="66"/>
      <c r="AS1530" s="66"/>
      <c r="AT1530" s="66"/>
      <c r="AU1530" s="66"/>
      <c r="AV1530" s="66"/>
      <c r="AW1530" s="66"/>
      <c r="AX1530" s="66"/>
      <c r="AY1530" s="66"/>
      <c r="AZ1530" s="66"/>
      <c r="BA1530" s="66"/>
      <c r="BB1530" s="66"/>
      <c r="BC1530" s="66"/>
      <c r="BD1530" s="66"/>
      <c r="BE1530" s="66"/>
      <c r="BF1530" s="66"/>
      <c r="BG1530" s="66"/>
      <c r="BH1530" s="66"/>
      <c r="BI1530" s="66"/>
      <c r="BJ1530" s="66"/>
      <c r="BK1530" s="66"/>
      <c r="BL1530" s="66"/>
      <c r="BM1530" s="66"/>
      <c r="BN1530" s="66"/>
      <c r="BO1530" s="66"/>
      <c r="BP1530" s="66"/>
      <c r="BQ1530" s="66"/>
      <c r="BR1530" s="66"/>
      <c r="BS1530" s="66"/>
      <c r="BT1530" s="66"/>
    </row>
    <row r="1531" spans="1:72">
      <c r="A1531" s="67"/>
      <c r="B1531" s="67"/>
      <c r="C1531" s="69"/>
      <c r="D1531" s="67"/>
      <c r="E1531" s="66"/>
      <c r="F1531" s="66"/>
      <c r="G1531" s="66"/>
      <c r="H1531" s="66"/>
      <c r="I1531" s="66"/>
      <c r="J1531" s="66"/>
      <c r="K1531" s="66"/>
      <c r="L1531" s="66"/>
      <c r="M1531" s="66"/>
      <c r="N1531" s="66"/>
      <c r="O1531" s="66"/>
      <c r="P1531" s="66"/>
      <c r="Q1531" s="66"/>
      <c r="R1531" s="66"/>
      <c r="S1531" s="66"/>
      <c r="T1531" s="66"/>
      <c r="U1531" s="66"/>
      <c r="V1531" s="66"/>
      <c r="W1531" s="66"/>
      <c r="X1531" s="66"/>
      <c r="Y1531" s="66"/>
      <c r="Z1531" s="66"/>
      <c r="AA1531" s="66"/>
      <c r="AB1531" s="66"/>
      <c r="AC1531" s="66"/>
      <c r="AD1531" s="66"/>
      <c r="AE1531" s="66"/>
      <c r="AF1531" s="66"/>
      <c r="AG1531" s="66"/>
      <c r="AH1531" s="66"/>
      <c r="AI1531" s="66"/>
      <c r="AJ1531" s="66"/>
      <c r="AK1531" s="66"/>
      <c r="AL1531" s="66"/>
      <c r="AM1531" s="66"/>
      <c r="AN1531" s="66"/>
      <c r="AO1531" s="66"/>
      <c r="AP1531" s="66"/>
      <c r="AQ1531" s="66"/>
      <c r="AR1531" s="66"/>
      <c r="AS1531" s="66"/>
      <c r="AT1531" s="66"/>
      <c r="AU1531" s="66"/>
      <c r="AV1531" s="66"/>
      <c r="AW1531" s="66"/>
      <c r="AX1531" s="66"/>
      <c r="AY1531" s="66"/>
      <c r="AZ1531" s="66"/>
      <c r="BA1531" s="66"/>
      <c r="BB1531" s="66"/>
      <c r="BC1531" s="66"/>
      <c r="BD1531" s="66"/>
      <c r="BE1531" s="66"/>
      <c r="BF1531" s="66"/>
      <c r="BG1531" s="66"/>
      <c r="BH1531" s="66"/>
      <c r="BI1531" s="66"/>
      <c r="BJ1531" s="66"/>
      <c r="BK1531" s="66"/>
      <c r="BL1531" s="66"/>
      <c r="BM1531" s="66"/>
      <c r="BN1531" s="66"/>
      <c r="BO1531" s="66"/>
      <c r="BP1531" s="66"/>
      <c r="BQ1531" s="66"/>
      <c r="BR1531" s="66"/>
      <c r="BS1531" s="66"/>
      <c r="BT1531" s="66"/>
    </row>
    <row r="1532" spans="1:72">
      <c r="A1532" s="67"/>
      <c r="B1532" s="67"/>
      <c r="C1532" s="69"/>
      <c r="D1532" s="67"/>
      <c r="E1532" s="66"/>
      <c r="F1532" s="66"/>
      <c r="G1532" s="66"/>
      <c r="H1532" s="66"/>
      <c r="I1532" s="66"/>
      <c r="J1532" s="66"/>
      <c r="K1532" s="66"/>
      <c r="L1532" s="66"/>
      <c r="M1532" s="66"/>
      <c r="N1532" s="66"/>
      <c r="O1532" s="66"/>
      <c r="P1532" s="66"/>
      <c r="Q1532" s="66"/>
      <c r="R1532" s="66"/>
      <c r="S1532" s="66"/>
      <c r="T1532" s="66"/>
      <c r="U1532" s="66"/>
      <c r="V1532" s="66"/>
      <c r="W1532" s="66"/>
      <c r="X1532" s="66"/>
      <c r="Y1532" s="66"/>
      <c r="Z1532" s="66"/>
      <c r="AA1532" s="66"/>
      <c r="AB1532" s="66"/>
      <c r="AC1532" s="66"/>
      <c r="AD1532" s="66"/>
      <c r="AE1532" s="66"/>
      <c r="AF1532" s="66"/>
      <c r="AG1532" s="66"/>
      <c r="AH1532" s="66"/>
      <c r="AI1532" s="66"/>
      <c r="AJ1532" s="66"/>
      <c r="AK1532" s="66"/>
      <c r="AL1532" s="66"/>
      <c r="AM1532" s="66"/>
      <c r="AN1532" s="66"/>
      <c r="AO1532" s="66"/>
      <c r="AP1532" s="66"/>
      <c r="AQ1532" s="66"/>
      <c r="AR1532" s="66"/>
      <c r="AS1532" s="66"/>
      <c r="AT1532" s="66"/>
      <c r="AU1532" s="66"/>
      <c r="AV1532" s="66"/>
      <c r="AW1532" s="66"/>
      <c r="AX1532" s="66"/>
      <c r="AY1532" s="66"/>
      <c r="AZ1532" s="66"/>
      <c r="BA1532" s="66"/>
      <c r="BB1532" s="66"/>
      <c r="BC1532" s="66"/>
      <c r="BD1532" s="66"/>
      <c r="BE1532" s="66"/>
      <c r="BF1532" s="66"/>
      <c r="BG1532" s="66"/>
      <c r="BH1532" s="66"/>
      <c r="BI1532" s="66"/>
      <c r="BJ1532" s="66"/>
      <c r="BK1532" s="66"/>
      <c r="BL1532" s="66"/>
      <c r="BM1532" s="66"/>
      <c r="BN1532" s="66"/>
      <c r="BO1532" s="66"/>
      <c r="BP1532" s="66"/>
      <c r="BQ1532" s="66"/>
      <c r="BR1532" s="66"/>
      <c r="BS1532" s="66"/>
      <c r="BT1532" s="66"/>
    </row>
    <row r="1533" spans="1:72">
      <c r="A1533" s="67"/>
      <c r="B1533" s="67"/>
      <c r="C1533" s="69"/>
      <c r="D1533" s="67"/>
      <c r="E1533" s="66"/>
      <c r="F1533" s="66"/>
      <c r="G1533" s="66"/>
      <c r="H1533" s="66"/>
      <c r="I1533" s="66"/>
      <c r="J1533" s="66"/>
      <c r="K1533" s="66"/>
      <c r="L1533" s="66"/>
      <c r="M1533" s="66"/>
      <c r="N1533" s="66"/>
      <c r="O1533" s="66"/>
      <c r="P1533" s="66"/>
      <c r="Q1533" s="66"/>
      <c r="R1533" s="66"/>
      <c r="S1533" s="66"/>
      <c r="T1533" s="66"/>
      <c r="U1533" s="66"/>
      <c r="V1533" s="66"/>
      <c r="W1533" s="66"/>
      <c r="X1533" s="66"/>
      <c r="Y1533" s="66"/>
      <c r="Z1533" s="66"/>
      <c r="AA1533" s="66"/>
      <c r="AB1533" s="66"/>
      <c r="AC1533" s="66"/>
      <c r="AD1533" s="66"/>
      <c r="AE1533" s="66"/>
      <c r="AF1533" s="66"/>
      <c r="AG1533" s="66"/>
      <c r="AH1533" s="66"/>
      <c r="AI1533" s="66"/>
      <c r="AJ1533" s="66"/>
      <c r="AK1533" s="66"/>
      <c r="AL1533" s="66"/>
      <c r="AM1533" s="66"/>
      <c r="AN1533" s="66"/>
      <c r="AO1533" s="66"/>
      <c r="AP1533" s="66"/>
      <c r="AQ1533" s="66"/>
      <c r="AR1533" s="66"/>
      <c r="AS1533" s="66"/>
      <c r="AT1533" s="66"/>
      <c r="AU1533" s="66"/>
      <c r="AV1533" s="66"/>
      <c r="AW1533" s="66"/>
      <c r="AX1533" s="66"/>
      <c r="AY1533" s="66"/>
      <c r="AZ1533" s="66"/>
      <c r="BA1533" s="66"/>
      <c r="BB1533" s="66"/>
      <c r="BC1533" s="66"/>
      <c r="BD1533" s="66"/>
      <c r="BE1533" s="66"/>
      <c r="BF1533" s="66"/>
      <c r="BG1533" s="66"/>
      <c r="BH1533" s="66"/>
      <c r="BI1533" s="66"/>
      <c r="BJ1533" s="66"/>
      <c r="BK1533" s="66"/>
      <c r="BL1533" s="66"/>
      <c r="BM1533" s="66"/>
      <c r="BN1533" s="66"/>
      <c r="BO1533" s="66"/>
      <c r="BP1533" s="66"/>
      <c r="BQ1533" s="66"/>
      <c r="BR1533" s="66"/>
      <c r="BS1533" s="66"/>
      <c r="BT1533" s="66"/>
    </row>
    <row r="1534" spans="1:72">
      <c r="A1534" s="67"/>
      <c r="B1534" s="67"/>
      <c r="C1534" s="69"/>
      <c r="D1534" s="67"/>
      <c r="E1534" s="66"/>
      <c r="F1534" s="66"/>
      <c r="G1534" s="66"/>
      <c r="H1534" s="66"/>
      <c r="I1534" s="66"/>
      <c r="J1534" s="66"/>
      <c r="K1534" s="66"/>
      <c r="L1534" s="66"/>
      <c r="M1534" s="66"/>
      <c r="N1534" s="66"/>
      <c r="O1534" s="66"/>
      <c r="P1534" s="66"/>
      <c r="Q1534" s="66"/>
      <c r="R1534" s="66"/>
      <c r="S1534" s="66"/>
      <c r="T1534" s="66"/>
      <c r="U1534" s="66"/>
      <c r="V1534" s="66"/>
      <c r="W1534" s="66"/>
      <c r="X1534" s="66"/>
      <c r="Y1534" s="66"/>
      <c r="Z1534" s="66"/>
      <c r="AA1534" s="66"/>
      <c r="AB1534" s="66"/>
      <c r="AC1534" s="66"/>
      <c r="AD1534" s="66"/>
      <c r="AE1534" s="66"/>
      <c r="AF1534" s="66"/>
      <c r="AG1534" s="66"/>
      <c r="AH1534" s="66"/>
      <c r="AI1534" s="66"/>
      <c r="AJ1534" s="66"/>
      <c r="AK1534" s="66"/>
      <c r="AL1534" s="66"/>
      <c r="AM1534" s="66"/>
      <c r="AN1534" s="66"/>
      <c r="AO1534" s="66"/>
      <c r="AP1534" s="66"/>
      <c r="AQ1534" s="66"/>
      <c r="AR1534" s="66"/>
      <c r="AS1534" s="66"/>
      <c r="AT1534" s="66"/>
      <c r="AU1534" s="66"/>
      <c r="AV1534" s="66"/>
      <c r="AW1534" s="66"/>
      <c r="AX1534" s="66"/>
      <c r="AY1534" s="66"/>
      <c r="AZ1534" s="66"/>
      <c r="BA1534" s="66"/>
      <c r="BB1534" s="66"/>
      <c r="BC1534" s="66"/>
      <c r="BD1534" s="66"/>
      <c r="BE1534" s="66"/>
      <c r="BF1534" s="66"/>
      <c r="BG1534" s="66"/>
      <c r="BH1534" s="66"/>
      <c r="BI1534" s="66"/>
      <c r="BJ1534" s="66"/>
      <c r="BK1534" s="66"/>
      <c r="BL1534" s="66"/>
      <c r="BM1534" s="66"/>
      <c r="BN1534" s="66"/>
      <c r="BO1534" s="66"/>
      <c r="BP1534" s="66"/>
      <c r="BQ1534" s="66"/>
      <c r="BR1534" s="66"/>
      <c r="BS1534" s="66"/>
      <c r="BT1534" s="66"/>
    </row>
    <row r="1535" spans="1:72">
      <c r="A1535" s="67"/>
      <c r="B1535" s="67"/>
      <c r="C1535" s="69"/>
      <c r="D1535" s="67"/>
      <c r="E1535" s="66"/>
      <c r="F1535" s="66"/>
      <c r="G1535" s="66"/>
      <c r="H1535" s="66"/>
      <c r="I1535" s="66"/>
      <c r="J1535" s="66"/>
      <c r="K1535" s="66"/>
      <c r="L1535" s="66"/>
      <c r="M1535" s="66"/>
      <c r="N1535" s="66"/>
      <c r="O1535" s="66"/>
      <c r="P1535" s="66"/>
      <c r="Q1535" s="66"/>
      <c r="R1535" s="66"/>
      <c r="S1535" s="66"/>
      <c r="T1535" s="66"/>
      <c r="U1535" s="66"/>
      <c r="V1535" s="66"/>
      <c r="W1535" s="66"/>
      <c r="X1535" s="66"/>
      <c r="Y1535" s="66"/>
      <c r="Z1535" s="66"/>
      <c r="AA1535" s="66"/>
      <c r="AB1535" s="66"/>
      <c r="AC1535" s="66"/>
      <c r="AD1535" s="66"/>
      <c r="AE1535" s="66"/>
      <c r="AF1535" s="66"/>
      <c r="AG1535" s="66"/>
      <c r="AH1535" s="66"/>
      <c r="AI1535" s="66"/>
      <c r="AJ1535" s="66"/>
      <c r="AK1535" s="66"/>
      <c r="AL1535" s="66"/>
      <c r="AM1535" s="66"/>
      <c r="AN1535" s="66"/>
      <c r="AO1535" s="66"/>
      <c r="AP1535" s="66"/>
      <c r="AQ1535" s="66"/>
      <c r="AR1535" s="66"/>
      <c r="AS1535" s="66"/>
      <c r="AT1535" s="66"/>
      <c r="AU1535" s="66"/>
      <c r="AV1535" s="66"/>
      <c r="AW1535" s="66"/>
      <c r="AX1535" s="66"/>
      <c r="AY1535" s="66"/>
      <c r="AZ1535" s="66"/>
      <c r="BA1535" s="66"/>
      <c r="BB1535" s="66"/>
      <c r="BC1535" s="66"/>
      <c r="BD1535" s="66"/>
      <c r="BE1535" s="66"/>
      <c r="BF1535" s="66"/>
      <c r="BG1535" s="66"/>
      <c r="BH1535" s="66"/>
      <c r="BI1535" s="66"/>
      <c r="BJ1535" s="66"/>
      <c r="BK1535" s="66"/>
      <c r="BL1535" s="66"/>
      <c r="BM1535" s="66"/>
      <c r="BN1535" s="66"/>
      <c r="BO1535" s="66"/>
      <c r="BP1535" s="66"/>
      <c r="BQ1535" s="66"/>
      <c r="BR1535" s="66"/>
      <c r="BS1535" s="66"/>
      <c r="BT1535" s="66"/>
    </row>
    <row r="1536" spans="1:72">
      <c r="A1536" s="67"/>
      <c r="B1536" s="67"/>
      <c r="C1536" s="69"/>
      <c r="D1536" s="67"/>
      <c r="E1536" s="66"/>
      <c r="F1536" s="66"/>
      <c r="G1536" s="66"/>
      <c r="H1536" s="66"/>
      <c r="I1536" s="66"/>
      <c r="J1536" s="66"/>
      <c r="K1536" s="66"/>
      <c r="L1536" s="66"/>
      <c r="M1536" s="66"/>
      <c r="N1536" s="66"/>
      <c r="O1536" s="66"/>
      <c r="P1536" s="66"/>
      <c r="Q1536" s="66"/>
      <c r="R1536" s="66"/>
      <c r="S1536" s="66"/>
      <c r="T1536" s="66"/>
      <c r="U1536" s="66"/>
      <c r="V1536" s="66"/>
      <c r="W1536" s="66"/>
      <c r="X1536" s="66"/>
      <c r="Y1536" s="66"/>
      <c r="Z1536" s="66"/>
      <c r="AA1536" s="66"/>
      <c r="AB1536" s="66"/>
      <c r="AC1536" s="66"/>
      <c r="AD1536" s="66"/>
      <c r="AE1536" s="66"/>
      <c r="AF1536" s="66"/>
      <c r="AG1536" s="66"/>
      <c r="AH1536" s="66"/>
      <c r="AI1536" s="66"/>
      <c r="AJ1536" s="66"/>
      <c r="AK1536" s="66"/>
      <c r="AL1536" s="66"/>
      <c r="AM1536" s="66"/>
      <c r="AN1536" s="66"/>
      <c r="AO1536" s="66"/>
      <c r="AP1536" s="66"/>
      <c r="AQ1536" s="66"/>
      <c r="AR1536" s="66"/>
      <c r="AS1536" s="66"/>
      <c r="AT1536" s="66"/>
      <c r="AU1536" s="66"/>
      <c r="AV1536" s="66"/>
      <c r="AW1536" s="66"/>
      <c r="AX1536" s="66"/>
      <c r="AY1536" s="66"/>
      <c r="AZ1536" s="66"/>
      <c r="BA1536" s="66"/>
      <c r="BB1536" s="66"/>
      <c r="BC1536" s="66"/>
      <c r="BD1536" s="66"/>
      <c r="BE1536" s="66"/>
      <c r="BF1536" s="66"/>
      <c r="BG1536" s="66"/>
      <c r="BH1536" s="66"/>
      <c r="BI1536" s="66"/>
      <c r="BJ1536" s="66"/>
      <c r="BK1536" s="66"/>
      <c r="BL1536" s="66"/>
      <c r="BM1536" s="66"/>
      <c r="BN1536" s="66"/>
      <c r="BO1536" s="66"/>
      <c r="BP1536" s="66"/>
      <c r="BQ1536" s="66"/>
      <c r="BR1536" s="66"/>
      <c r="BS1536" s="66"/>
      <c r="BT1536" s="66"/>
    </row>
    <row r="1537" spans="1:72">
      <c r="A1537" s="67"/>
      <c r="B1537" s="67"/>
      <c r="C1537" s="69"/>
      <c r="D1537" s="67"/>
      <c r="E1537" s="66"/>
      <c r="F1537" s="66"/>
      <c r="G1537" s="66"/>
      <c r="H1537" s="66"/>
      <c r="I1537" s="66"/>
      <c r="J1537" s="66"/>
      <c r="K1537" s="66"/>
      <c r="L1537" s="66"/>
      <c r="M1537" s="66"/>
      <c r="N1537" s="66"/>
      <c r="O1537" s="66"/>
      <c r="P1537" s="66"/>
      <c r="Q1537" s="66"/>
      <c r="R1537" s="66"/>
      <c r="S1537" s="66"/>
      <c r="T1537" s="66"/>
      <c r="U1537" s="66"/>
      <c r="V1537" s="66"/>
      <c r="W1537" s="66"/>
      <c r="X1537" s="66"/>
      <c r="Y1537" s="66"/>
      <c r="Z1537" s="66"/>
      <c r="AA1537" s="66"/>
      <c r="AB1537" s="66"/>
      <c r="AC1537" s="66"/>
      <c r="AD1537" s="66"/>
      <c r="AE1537" s="66"/>
      <c r="AF1537" s="66"/>
      <c r="AG1537" s="66"/>
      <c r="AH1537" s="66"/>
      <c r="AI1537" s="66"/>
      <c r="AJ1537" s="66"/>
      <c r="AK1537" s="66"/>
      <c r="AL1537" s="66"/>
      <c r="AM1537" s="66"/>
      <c r="AN1537" s="66"/>
      <c r="AO1537" s="66"/>
      <c r="AP1537" s="66"/>
      <c r="AQ1537" s="66"/>
      <c r="AR1537" s="66"/>
      <c r="AS1537" s="66"/>
      <c r="AT1537" s="66"/>
      <c r="AU1537" s="66"/>
      <c r="AV1537" s="66"/>
      <c r="AW1537" s="66"/>
      <c r="AX1537" s="66"/>
      <c r="AY1537" s="66"/>
      <c r="AZ1537" s="66"/>
      <c r="BA1537" s="66"/>
      <c r="BB1537" s="66"/>
      <c r="BC1537" s="66"/>
      <c r="BD1537" s="66"/>
      <c r="BE1537" s="66"/>
      <c r="BF1537" s="66"/>
      <c r="BG1537" s="66"/>
      <c r="BH1537" s="66"/>
      <c r="BI1537" s="66"/>
      <c r="BJ1537" s="66"/>
      <c r="BK1537" s="66"/>
      <c r="BL1537" s="66"/>
      <c r="BM1537" s="66"/>
      <c r="BN1537" s="66"/>
      <c r="BO1537" s="66"/>
      <c r="BP1537" s="66"/>
      <c r="BQ1537" s="66"/>
      <c r="BR1537" s="66"/>
      <c r="BS1537" s="66"/>
      <c r="BT1537" s="66"/>
    </row>
    <row r="1538" spans="1:72">
      <c r="A1538" s="67"/>
      <c r="B1538" s="67"/>
      <c r="C1538" s="69"/>
      <c r="D1538" s="67"/>
      <c r="E1538" s="66"/>
      <c r="F1538" s="66"/>
      <c r="G1538" s="66"/>
      <c r="H1538" s="66"/>
      <c r="I1538" s="66"/>
      <c r="J1538" s="66"/>
      <c r="K1538" s="66"/>
      <c r="L1538" s="66"/>
      <c r="M1538" s="66"/>
      <c r="N1538" s="66"/>
      <c r="O1538" s="66"/>
      <c r="P1538" s="66"/>
      <c r="Q1538" s="66"/>
      <c r="R1538" s="66"/>
      <c r="S1538" s="66"/>
      <c r="T1538" s="66"/>
      <c r="U1538" s="66"/>
      <c r="V1538" s="66"/>
      <c r="W1538" s="66"/>
      <c r="X1538" s="66"/>
      <c r="Y1538" s="66"/>
      <c r="Z1538" s="66"/>
      <c r="AA1538" s="66"/>
      <c r="AB1538" s="66"/>
      <c r="AC1538" s="66"/>
      <c r="AD1538" s="66"/>
      <c r="AE1538" s="66"/>
      <c r="AF1538" s="66"/>
      <c r="AG1538" s="66"/>
      <c r="AH1538" s="66"/>
      <c r="AI1538" s="66"/>
      <c r="AJ1538" s="66"/>
      <c r="AK1538" s="66"/>
      <c r="AL1538" s="66"/>
      <c r="AM1538" s="66"/>
      <c r="AN1538" s="66"/>
      <c r="AO1538" s="66"/>
      <c r="AP1538" s="66"/>
      <c r="AQ1538" s="66"/>
      <c r="AR1538" s="66"/>
      <c r="AS1538" s="66"/>
      <c r="AT1538" s="66"/>
      <c r="AU1538" s="66"/>
      <c r="AV1538" s="66"/>
      <c r="AW1538" s="66"/>
      <c r="AX1538" s="66"/>
      <c r="AY1538" s="66"/>
      <c r="AZ1538" s="66"/>
      <c r="BA1538" s="66"/>
      <c r="BB1538" s="66"/>
      <c r="BC1538" s="66"/>
      <c r="BD1538" s="66"/>
      <c r="BE1538" s="66"/>
      <c r="BF1538" s="66"/>
      <c r="BG1538" s="66"/>
      <c r="BH1538" s="66"/>
      <c r="BI1538" s="66"/>
      <c r="BJ1538" s="66"/>
      <c r="BK1538" s="66"/>
      <c r="BL1538" s="66"/>
      <c r="BM1538" s="66"/>
      <c r="BN1538" s="66"/>
      <c r="BO1538" s="66"/>
      <c r="BP1538" s="66"/>
      <c r="BQ1538" s="66"/>
      <c r="BR1538" s="66"/>
      <c r="BS1538" s="66"/>
      <c r="BT1538" s="66"/>
    </row>
    <row r="1539" spans="1:72">
      <c r="A1539" s="67"/>
      <c r="B1539" s="67"/>
      <c r="C1539" s="69"/>
      <c r="D1539" s="67"/>
      <c r="E1539" s="66"/>
      <c r="F1539" s="66"/>
      <c r="G1539" s="66"/>
      <c r="H1539" s="66"/>
      <c r="I1539" s="66"/>
      <c r="J1539" s="66"/>
      <c r="K1539" s="66"/>
      <c r="L1539" s="66"/>
      <c r="M1539" s="66"/>
      <c r="N1539" s="66"/>
      <c r="O1539" s="66"/>
      <c r="P1539" s="66"/>
      <c r="Q1539" s="66"/>
      <c r="R1539" s="66"/>
      <c r="S1539" s="66"/>
      <c r="T1539" s="66"/>
      <c r="U1539" s="66"/>
      <c r="V1539" s="66"/>
      <c r="W1539" s="66"/>
      <c r="X1539" s="66"/>
      <c r="Y1539" s="66"/>
      <c r="Z1539" s="66"/>
      <c r="AA1539" s="66"/>
      <c r="AB1539" s="66"/>
      <c r="AC1539" s="66"/>
      <c r="AD1539" s="66"/>
      <c r="AE1539" s="66"/>
      <c r="AF1539" s="66"/>
      <c r="AG1539" s="66"/>
      <c r="AH1539" s="66"/>
      <c r="AI1539" s="66"/>
      <c r="AJ1539" s="66"/>
      <c r="AK1539" s="66"/>
      <c r="AL1539" s="66"/>
      <c r="AM1539" s="66"/>
      <c r="AN1539" s="66"/>
      <c r="AO1539" s="66"/>
      <c r="AP1539" s="66"/>
      <c r="AQ1539" s="66"/>
      <c r="AR1539" s="66"/>
      <c r="AS1539" s="66"/>
      <c r="AT1539" s="66"/>
      <c r="AU1539" s="66"/>
      <c r="AV1539" s="66"/>
      <c r="AW1539" s="66"/>
      <c r="AX1539" s="66"/>
      <c r="AY1539" s="66"/>
      <c r="AZ1539" s="66"/>
      <c r="BA1539" s="66"/>
      <c r="BB1539" s="66"/>
      <c r="BC1539" s="66"/>
      <c r="BD1539" s="66"/>
      <c r="BE1539" s="66"/>
      <c r="BF1539" s="66"/>
      <c r="BG1539" s="66"/>
      <c r="BH1539" s="66"/>
      <c r="BI1539" s="66"/>
      <c r="BJ1539" s="66"/>
      <c r="BK1539" s="66"/>
      <c r="BL1539" s="66"/>
      <c r="BM1539" s="66"/>
      <c r="BN1539" s="66"/>
      <c r="BO1539" s="66"/>
      <c r="BP1539" s="66"/>
      <c r="BQ1539" s="66"/>
      <c r="BR1539" s="66"/>
      <c r="BS1539" s="66"/>
      <c r="BT1539" s="66"/>
    </row>
    <row r="1540" spans="1:72">
      <c r="A1540" s="67"/>
      <c r="B1540" s="67"/>
      <c r="C1540" s="69"/>
      <c r="D1540" s="67"/>
      <c r="E1540" s="66"/>
      <c r="F1540" s="66"/>
      <c r="G1540" s="66"/>
      <c r="H1540" s="66"/>
      <c r="I1540" s="66"/>
      <c r="J1540" s="66"/>
      <c r="K1540" s="66"/>
      <c r="L1540" s="66"/>
      <c r="M1540" s="66"/>
      <c r="N1540" s="66"/>
      <c r="O1540" s="66"/>
      <c r="P1540" s="66"/>
      <c r="Q1540" s="66"/>
      <c r="R1540" s="66"/>
      <c r="S1540" s="66"/>
      <c r="T1540" s="66"/>
      <c r="U1540" s="66"/>
      <c r="V1540" s="66"/>
      <c r="W1540" s="66"/>
      <c r="X1540" s="66"/>
      <c r="Y1540" s="66"/>
      <c r="Z1540" s="66"/>
      <c r="AA1540" s="66"/>
      <c r="AB1540" s="66"/>
      <c r="AC1540" s="66"/>
      <c r="AD1540" s="66"/>
      <c r="AE1540" s="66"/>
      <c r="AF1540" s="66"/>
      <c r="AG1540" s="66"/>
      <c r="AH1540" s="66"/>
      <c r="AI1540" s="66"/>
      <c r="AJ1540" s="66"/>
      <c r="AK1540" s="66"/>
      <c r="AL1540" s="66"/>
      <c r="AM1540" s="66"/>
      <c r="AN1540" s="66"/>
      <c r="AO1540" s="66"/>
      <c r="AP1540" s="66"/>
      <c r="AQ1540" s="66"/>
      <c r="AR1540" s="66"/>
      <c r="AS1540" s="66"/>
      <c r="AT1540" s="66"/>
      <c r="AU1540" s="66"/>
      <c r="AV1540" s="66"/>
      <c r="AW1540" s="66"/>
      <c r="AX1540" s="66"/>
      <c r="AY1540" s="66"/>
      <c r="AZ1540" s="66"/>
      <c r="BA1540" s="66"/>
      <c r="BB1540" s="66"/>
      <c r="BC1540" s="66"/>
      <c r="BD1540" s="66"/>
      <c r="BE1540" s="66"/>
      <c r="BF1540" s="66"/>
      <c r="BG1540" s="66"/>
      <c r="BH1540" s="66"/>
      <c r="BI1540" s="66"/>
      <c r="BJ1540" s="66"/>
      <c r="BK1540" s="66"/>
      <c r="BL1540" s="66"/>
      <c r="BM1540" s="66"/>
      <c r="BN1540" s="66"/>
      <c r="BO1540" s="66"/>
      <c r="BP1540" s="66"/>
      <c r="BQ1540" s="66"/>
      <c r="BR1540" s="66"/>
      <c r="BS1540" s="66"/>
      <c r="BT1540" s="66"/>
    </row>
    <row r="1541" spans="1:72">
      <c r="A1541" s="67"/>
      <c r="B1541" s="67"/>
      <c r="C1541" s="69"/>
      <c r="D1541" s="67"/>
      <c r="E1541" s="66"/>
      <c r="F1541" s="66"/>
      <c r="G1541" s="66"/>
      <c r="H1541" s="66"/>
      <c r="I1541" s="66"/>
      <c r="J1541" s="66"/>
      <c r="K1541" s="66"/>
      <c r="L1541" s="66"/>
      <c r="M1541" s="66"/>
      <c r="N1541" s="66"/>
      <c r="O1541" s="66"/>
      <c r="P1541" s="66"/>
      <c r="Q1541" s="66"/>
      <c r="R1541" s="66"/>
      <c r="S1541" s="66"/>
      <c r="T1541" s="66"/>
      <c r="U1541" s="66"/>
      <c r="V1541" s="66"/>
      <c r="W1541" s="66"/>
      <c r="X1541" s="66"/>
      <c r="Y1541" s="66"/>
      <c r="Z1541" s="66"/>
      <c r="AA1541" s="66"/>
      <c r="AB1541" s="66"/>
      <c r="AC1541" s="66"/>
      <c r="AD1541" s="66"/>
      <c r="AE1541" s="66"/>
      <c r="AF1541" s="66"/>
      <c r="AG1541" s="66"/>
      <c r="AH1541" s="66"/>
      <c r="AI1541" s="66"/>
      <c r="AJ1541" s="66"/>
      <c r="AK1541" s="66"/>
      <c r="AL1541" s="66"/>
      <c r="AM1541" s="66"/>
      <c r="AN1541" s="66"/>
      <c r="AO1541" s="66"/>
      <c r="AP1541" s="66"/>
      <c r="AQ1541" s="66"/>
      <c r="AR1541" s="66"/>
      <c r="AS1541" s="66"/>
      <c r="AT1541" s="66"/>
      <c r="AU1541" s="66"/>
      <c r="AV1541" s="66"/>
      <c r="AW1541" s="66"/>
      <c r="AX1541" s="66"/>
      <c r="AY1541" s="66"/>
      <c r="AZ1541" s="66"/>
      <c r="BA1541" s="66"/>
      <c r="BB1541" s="66"/>
      <c r="BC1541" s="66"/>
      <c r="BD1541" s="66"/>
      <c r="BE1541" s="66"/>
      <c r="BF1541" s="66"/>
      <c r="BG1541" s="66"/>
      <c r="BH1541" s="66"/>
      <c r="BI1541" s="66"/>
      <c r="BJ1541" s="66"/>
      <c r="BK1541" s="66"/>
      <c r="BL1541" s="66"/>
      <c r="BM1541" s="66"/>
      <c r="BN1541" s="66"/>
      <c r="BO1541" s="66"/>
      <c r="BP1541" s="66"/>
      <c r="BQ1541" s="66"/>
      <c r="BR1541" s="66"/>
      <c r="BS1541" s="66"/>
      <c r="BT1541" s="66"/>
    </row>
    <row r="1542" spans="1:72">
      <c r="A1542" s="67"/>
      <c r="B1542" s="67"/>
      <c r="C1542" s="69"/>
      <c r="D1542" s="67"/>
      <c r="E1542" s="66"/>
      <c r="F1542" s="66"/>
      <c r="G1542" s="66"/>
      <c r="H1542" s="66"/>
      <c r="I1542" s="66"/>
      <c r="J1542" s="66"/>
      <c r="K1542" s="66"/>
      <c r="L1542" s="66"/>
      <c r="M1542" s="66"/>
      <c r="N1542" s="66"/>
      <c r="O1542" s="66"/>
      <c r="P1542" s="66"/>
      <c r="Q1542" s="66"/>
      <c r="R1542" s="66"/>
      <c r="S1542" s="66"/>
      <c r="T1542" s="66"/>
      <c r="U1542" s="66"/>
      <c r="V1542" s="66"/>
      <c r="W1542" s="66"/>
      <c r="X1542" s="66"/>
      <c r="Y1542" s="66"/>
      <c r="Z1542" s="66"/>
      <c r="AA1542" s="66"/>
      <c r="AB1542" s="66"/>
      <c r="AC1542" s="66"/>
      <c r="AD1542" s="66"/>
      <c r="AE1542" s="66"/>
      <c r="AF1542" s="66"/>
      <c r="AG1542" s="66"/>
      <c r="AH1542" s="66"/>
      <c r="AI1542" s="66"/>
      <c r="AJ1542" s="66"/>
      <c r="AK1542" s="66"/>
      <c r="AL1542" s="66"/>
      <c r="AM1542" s="66"/>
      <c r="AN1542" s="66"/>
      <c r="AO1542" s="66"/>
      <c r="AP1542" s="66"/>
      <c r="AQ1542" s="66"/>
      <c r="AR1542" s="66"/>
      <c r="AS1542" s="66"/>
      <c r="AT1542" s="66"/>
      <c r="AU1542" s="66"/>
      <c r="AV1542" s="66"/>
      <c r="AW1542" s="66"/>
      <c r="AX1542" s="66"/>
      <c r="AY1542" s="66"/>
      <c r="AZ1542" s="66"/>
      <c r="BA1542" s="66"/>
      <c r="BB1542" s="66"/>
      <c r="BC1542" s="66"/>
      <c r="BD1542" s="66"/>
      <c r="BE1542" s="66"/>
      <c r="BF1542" s="66"/>
      <c r="BG1542" s="66"/>
      <c r="BH1542" s="66"/>
      <c r="BI1542" s="66"/>
      <c r="BJ1542" s="66"/>
      <c r="BK1542" s="66"/>
      <c r="BL1542" s="66"/>
      <c r="BM1542" s="66"/>
      <c r="BN1542" s="66"/>
      <c r="BO1542" s="66"/>
      <c r="BP1542" s="66"/>
      <c r="BQ1542" s="66"/>
      <c r="BR1542" s="66"/>
      <c r="BS1542" s="66"/>
      <c r="BT1542" s="66"/>
    </row>
    <row r="1543" spans="1:72">
      <c r="A1543" s="67"/>
      <c r="B1543" s="67"/>
      <c r="C1543" s="69"/>
      <c r="D1543" s="67"/>
      <c r="E1543" s="66"/>
      <c r="F1543" s="66"/>
      <c r="G1543" s="66"/>
      <c r="H1543" s="66"/>
      <c r="I1543" s="66"/>
      <c r="J1543" s="66"/>
      <c r="K1543" s="66"/>
      <c r="L1543" s="66"/>
      <c r="M1543" s="66"/>
      <c r="N1543" s="66"/>
      <c r="O1543" s="66"/>
      <c r="P1543" s="66"/>
      <c r="Q1543" s="66"/>
      <c r="R1543" s="66"/>
      <c r="S1543" s="66"/>
      <c r="T1543" s="66"/>
      <c r="U1543" s="66"/>
      <c r="V1543" s="66"/>
      <c r="W1543" s="66"/>
      <c r="X1543" s="66"/>
      <c r="Y1543" s="66"/>
      <c r="Z1543" s="66"/>
      <c r="AA1543" s="66"/>
      <c r="AB1543" s="66"/>
      <c r="AC1543" s="66"/>
      <c r="AD1543" s="66"/>
      <c r="AE1543" s="66"/>
      <c r="AF1543" s="66"/>
      <c r="AG1543" s="66"/>
      <c r="AH1543" s="66"/>
      <c r="AI1543" s="66"/>
      <c r="AJ1543" s="66"/>
      <c r="AK1543" s="66"/>
      <c r="AL1543" s="66"/>
      <c r="AM1543" s="66"/>
      <c r="AN1543" s="66"/>
      <c r="AO1543" s="66"/>
      <c r="AP1543" s="66"/>
      <c r="AQ1543" s="66"/>
      <c r="AR1543" s="66"/>
      <c r="AS1543" s="66"/>
      <c r="AT1543" s="66"/>
      <c r="AU1543" s="66"/>
      <c r="AV1543" s="66"/>
      <c r="AW1543" s="66"/>
      <c r="AX1543" s="66"/>
      <c r="AY1543" s="66"/>
      <c r="AZ1543" s="66"/>
      <c r="BA1543" s="66"/>
      <c r="BB1543" s="66"/>
      <c r="BC1543" s="66"/>
      <c r="BD1543" s="66"/>
      <c r="BE1543" s="66"/>
      <c r="BF1543" s="66"/>
      <c r="BG1543" s="66"/>
      <c r="BH1543" s="66"/>
      <c r="BI1543" s="66"/>
      <c r="BJ1543" s="66"/>
      <c r="BK1543" s="66"/>
      <c r="BL1543" s="66"/>
      <c r="BM1543" s="66"/>
      <c r="BN1543" s="66"/>
      <c r="BO1543" s="66"/>
      <c r="BP1543" s="66"/>
      <c r="BQ1543" s="66"/>
      <c r="BR1543" s="66"/>
      <c r="BS1543" s="66"/>
      <c r="BT1543" s="66"/>
    </row>
    <row r="1544" spans="1:72">
      <c r="A1544" s="67"/>
      <c r="B1544" s="67"/>
      <c r="C1544" s="69"/>
      <c r="D1544" s="67"/>
      <c r="E1544" s="66"/>
      <c r="F1544" s="66"/>
      <c r="G1544" s="66"/>
      <c r="H1544" s="66"/>
      <c r="I1544" s="66"/>
      <c r="J1544" s="66"/>
      <c r="K1544" s="66"/>
      <c r="L1544" s="66"/>
      <c r="M1544" s="66"/>
      <c r="N1544" s="66"/>
      <c r="O1544" s="66"/>
      <c r="P1544" s="66"/>
      <c r="Q1544" s="66"/>
      <c r="R1544" s="66"/>
      <c r="S1544" s="66"/>
      <c r="T1544" s="66"/>
      <c r="U1544" s="66"/>
      <c r="V1544" s="66"/>
      <c r="W1544" s="66"/>
      <c r="X1544" s="66"/>
      <c r="Y1544" s="66"/>
      <c r="Z1544" s="66"/>
      <c r="AA1544" s="66"/>
      <c r="AB1544" s="66"/>
      <c r="AC1544" s="66"/>
      <c r="AD1544" s="66"/>
      <c r="AE1544" s="66"/>
      <c r="AF1544" s="66"/>
      <c r="AG1544" s="66"/>
      <c r="AH1544" s="66"/>
      <c r="AI1544" s="66"/>
      <c r="AJ1544" s="66"/>
      <c r="AK1544" s="66"/>
      <c r="AL1544" s="66"/>
      <c r="AM1544" s="66"/>
      <c r="AN1544" s="66"/>
      <c r="AO1544" s="66"/>
      <c r="AP1544" s="66"/>
      <c r="AQ1544" s="66"/>
      <c r="AR1544" s="66"/>
      <c r="AS1544" s="66"/>
      <c r="AT1544" s="66"/>
      <c r="AU1544" s="66"/>
      <c r="AV1544" s="66"/>
      <c r="AW1544" s="66"/>
      <c r="AX1544" s="66"/>
      <c r="AY1544" s="66"/>
      <c r="AZ1544" s="66"/>
      <c r="BA1544" s="66"/>
      <c r="BB1544" s="66"/>
      <c r="BC1544" s="66"/>
      <c r="BD1544" s="66"/>
      <c r="BE1544" s="66"/>
      <c r="BF1544" s="66"/>
      <c r="BG1544" s="66"/>
      <c r="BH1544" s="66"/>
      <c r="BI1544" s="66"/>
      <c r="BJ1544" s="66"/>
      <c r="BK1544" s="66"/>
      <c r="BL1544" s="66"/>
      <c r="BM1544" s="66"/>
      <c r="BN1544" s="66"/>
      <c r="BO1544" s="66"/>
      <c r="BP1544" s="66"/>
      <c r="BQ1544" s="66"/>
      <c r="BR1544" s="66"/>
      <c r="BS1544" s="66"/>
      <c r="BT1544" s="66"/>
    </row>
    <row r="1545" spans="1:72">
      <c r="A1545" s="67"/>
      <c r="B1545" s="67"/>
      <c r="C1545" s="69"/>
      <c r="D1545" s="67"/>
      <c r="E1545" s="66"/>
      <c r="F1545" s="66"/>
      <c r="G1545" s="66"/>
      <c r="H1545" s="66"/>
      <c r="I1545" s="66"/>
      <c r="J1545" s="66"/>
      <c r="K1545" s="66"/>
      <c r="L1545" s="66"/>
      <c r="M1545" s="66"/>
      <c r="N1545" s="66"/>
      <c r="O1545" s="66"/>
      <c r="P1545" s="66"/>
      <c r="Q1545" s="66"/>
      <c r="R1545" s="66"/>
      <c r="S1545" s="66"/>
      <c r="T1545" s="66"/>
      <c r="U1545" s="66"/>
      <c r="V1545" s="66"/>
      <c r="W1545" s="66"/>
      <c r="X1545" s="66"/>
      <c r="Y1545" s="66"/>
      <c r="Z1545" s="66"/>
      <c r="AA1545" s="66"/>
      <c r="AB1545" s="66"/>
      <c r="AC1545" s="66"/>
      <c r="AD1545" s="66"/>
      <c r="AE1545" s="66"/>
      <c r="AF1545" s="66"/>
      <c r="AG1545" s="66"/>
      <c r="AH1545" s="66"/>
      <c r="AI1545" s="66"/>
      <c r="AJ1545" s="66"/>
      <c r="AK1545" s="66"/>
      <c r="AL1545" s="66"/>
      <c r="AM1545" s="66"/>
      <c r="AN1545" s="66"/>
      <c r="AO1545" s="66"/>
      <c r="AP1545" s="66"/>
      <c r="AQ1545" s="66"/>
      <c r="AR1545" s="66"/>
      <c r="AS1545" s="66"/>
      <c r="AT1545" s="66"/>
      <c r="AU1545" s="66"/>
      <c r="AV1545" s="66"/>
      <c r="AW1545" s="66"/>
      <c r="AX1545" s="66"/>
      <c r="AY1545" s="66"/>
      <c r="AZ1545" s="66"/>
      <c r="BA1545" s="66"/>
      <c r="BB1545" s="66"/>
      <c r="BC1545" s="66"/>
      <c r="BD1545" s="66"/>
      <c r="BE1545" s="66"/>
      <c r="BF1545" s="66"/>
      <c r="BG1545" s="66"/>
      <c r="BH1545" s="66"/>
      <c r="BI1545" s="66"/>
      <c r="BJ1545" s="66"/>
      <c r="BK1545" s="66"/>
      <c r="BL1545" s="66"/>
      <c r="BM1545" s="66"/>
      <c r="BN1545" s="66"/>
      <c r="BO1545" s="66"/>
      <c r="BP1545" s="66"/>
      <c r="BQ1545" s="66"/>
      <c r="BR1545" s="66"/>
      <c r="BS1545" s="66"/>
      <c r="BT1545" s="66"/>
    </row>
    <row r="1546" spans="1:72">
      <c r="A1546" s="67"/>
      <c r="B1546" s="67"/>
      <c r="C1546" s="69"/>
      <c r="D1546" s="67"/>
      <c r="E1546" s="66"/>
      <c r="F1546" s="66"/>
      <c r="G1546" s="66"/>
      <c r="H1546" s="66"/>
      <c r="I1546" s="66"/>
      <c r="J1546" s="66"/>
      <c r="K1546" s="66"/>
      <c r="L1546" s="66"/>
      <c r="M1546" s="66"/>
      <c r="N1546" s="66"/>
      <c r="O1546" s="66"/>
      <c r="P1546" s="66"/>
      <c r="Q1546" s="66"/>
      <c r="R1546" s="66"/>
      <c r="S1546" s="66"/>
      <c r="T1546" s="66"/>
      <c r="U1546" s="66"/>
      <c r="V1546" s="66"/>
      <c r="W1546" s="66"/>
      <c r="X1546" s="66"/>
      <c r="Y1546" s="66"/>
      <c r="Z1546" s="66"/>
      <c r="AA1546" s="66"/>
      <c r="AB1546" s="66"/>
      <c r="AC1546" s="66"/>
      <c r="AD1546" s="66"/>
      <c r="AE1546" s="66"/>
      <c r="AF1546" s="66"/>
      <c r="AG1546" s="66"/>
      <c r="AH1546" s="66"/>
      <c r="AI1546" s="66"/>
      <c r="AJ1546" s="66"/>
      <c r="AK1546" s="66"/>
      <c r="AL1546" s="66"/>
      <c r="AM1546" s="66"/>
      <c r="AN1546" s="66"/>
      <c r="AO1546" s="66"/>
      <c r="AP1546" s="66"/>
      <c r="AQ1546" s="66"/>
      <c r="AR1546" s="66"/>
      <c r="AS1546" s="66"/>
      <c r="AT1546" s="66"/>
      <c r="AU1546" s="66"/>
      <c r="AV1546" s="66"/>
      <c r="AW1546" s="66"/>
      <c r="AX1546" s="66"/>
      <c r="AY1546" s="66"/>
      <c r="AZ1546" s="66"/>
      <c r="BA1546" s="66"/>
      <c r="BB1546" s="66"/>
      <c r="BC1546" s="66"/>
      <c r="BD1546" s="66"/>
      <c r="BE1546" s="66"/>
      <c r="BF1546" s="66"/>
      <c r="BG1546" s="66"/>
      <c r="BH1546" s="66"/>
      <c r="BI1546" s="66"/>
      <c r="BJ1546" s="66"/>
      <c r="BK1546" s="66"/>
      <c r="BL1546" s="66"/>
      <c r="BM1546" s="66"/>
      <c r="BN1546" s="66"/>
      <c r="BO1546" s="66"/>
      <c r="BP1546" s="66"/>
      <c r="BQ1546" s="66"/>
      <c r="BR1546" s="66"/>
      <c r="BS1546" s="66"/>
      <c r="BT1546" s="66"/>
    </row>
    <row r="1547" spans="1:72">
      <c r="A1547" s="67"/>
      <c r="B1547" s="67"/>
      <c r="C1547" s="69"/>
      <c r="D1547" s="67"/>
      <c r="E1547" s="66"/>
      <c r="F1547" s="66"/>
      <c r="G1547" s="66"/>
      <c r="H1547" s="66"/>
      <c r="I1547" s="66"/>
      <c r="J1547" s="66"/>
      <c r="K1547" s="66"/>
      <c r="L1547" s="66"/>
      <c r="M1547" s="66"/>
      <c r="N1547" s="66"/>
      <c r="O1547" s="66"/>
      <c r="P1547" s="66"/>
      <c r="Q1547" s="66"/>
      <c r="R1547" s="66"/>
      <c r="S1547" s="66"/>
      <c r="T1547" s="66"/>
      <c r="U1547" s="66"/>
      <c r="V1547" s="66"/>
      <c r="W1547" s="66"/>
      <c r="X1547" s="66"/>
      <c r="Y1547" s="66"/>
      <c r="Z1547" s="66"/>
      <c r="AA1547" s="66"/>
      <c r="AB1547" s="66"/>
      <c r="AC1547" s="66"/>
      <c r="AD1547" s="66"/>
      <c r="AE1547" s="66"/>
      <c r="AF1547" s="66"/>
      <c r="AG1547" s="66"/>
      <c r="AH1547" s="66"/>
      <c r="AI1547" s="66"/>
      <c r="AJ1547" s="66"/>
      <c r="AK1547" s="66"/>
      <c r="AL1547" s="66"/>
      <c r="AM1547" s="66"/>
      <c r="AN1547" s="66"/>
      <c r="AO1547" s="66"/>
      <c r="AP1547" s="66"/>
      <c r="AQ1547" s="66"/>
      <c r="AR1547" s="66"/>
      <c r="AS1547" s="66"/>
      <c r="AT1547" s="66"/>
      <c r="AU1547" s="66"/>
      <c r="AV1547" s="66"/>
      <c r="AW1547" s="66"/>
      <c r="AX1547" s="66"/>
      <c r="AY1547" s="66"/>
      <c r="AZ1547" s="66"/>
      <c r="BA1547" s="66"/>
      <c r="BB1547" s="66"/>
      <c r="BC1547" s="66"/>
      <c r="BD1547" s="66"/>
      <c r="BE1547" s="66"/>
      <c r="BF1547" s="66"/>
      <c r="BG1547" s="66"/>
      <c r="BH1547" s="66"/>
      <c r="BI1547" s="66"/>
      <c r="BJ1547" s="66"/>
      <c r="BK1547" s="66"/>
      <c r="BL1547" s="66"/>
      <c r="BM1547" s="66"/>
      <c r="BN1547" s="66"/>
      <c r="BO1547" s="66"/>
      <c r="BP1547" s="66"/>
      <c r="BQ1547" s="66"/>
      <c r="BR1547" s="66"/>
      <c r="BS1547" s="66"/>
      <c r="BT1547" s="66"/>
    </row>
    <row r="1548" spans="1:72">
      <c r="A1548" s="67"/>
      <c r="B1548" s="67"/>
      <c r="C1548" s="69"/>
      <c r="D1548" s="67"/>
      <c r="E1548" s="66"/>
      <c r="F1548" s="66"/>
      <c r="G1548" s="66"/>
      <c r="H1548" s="66"/>
      <c r="I1548" s="66"/>
      <c r="J1548" s="66"/>
      <c r="K1548" s="66"/>
      <c r="L1548" s="66"/>
      <c r="M1548" s="66"/>
      <c r="N1548" s="66"/>
      <c r="O1548" s="66"/>
      <c r="P1548" s="66"/>
      <c r="Q1548" s="66"/>
      <c r="R1548" s="66"/>
      <c r="S1548" s="66"/>
      <c r="T1548" s="66"/>
      <c r="U1548" s="66"/>
      <c r="V1548" s="66"/>
      <c r="W1548" s="66"/>
      <c r="X1548" s="66"/>
      <c r="Y1548" s="66"/>
      <c r="Z1548" s="66"/>
      <c r="AA1548" s="66"/>
      <c r="AB1548" s="66"/>
      <c r="AC1548" s="66"/>
      <c r="AD1548" s="66"/>
      <c r="AE1548" s="66"/>
      <c r="AF1548" s="66"/>
      <c r="AG1548" s="66"/>
      <c r="AH1548" s="66"/>
      <c r="AI1548" s="66"/>
      <c r="AJ1548" s="66"/>
      <c r="AK1548" s="66"/>
      <c r="AL1548" s="66"/>
      <c r="AM1548" s="66"/>
      <c r="AN1548" s="66"/>
      <c r="AO1548" s="66"/>
      <c r="AP1548" s="66"/>
      <c r="AQ1548" s="66"/>
      <c r="AR1548" s="66"/>
      <c r="AS1548" s="66"/>
      <c r="AT1548" s="66"/>
      <c r="AU1548" s="66"/>
      <c r="AV1548" s="66"/>
      <c r="AW1548" s="66"/>
      <c r="AX1548" s="66"/>
      <c r="AY1548" s="66"/>
      <c r="AZ1548" s="66"/>
      <c r="BA1548" s="66"/>
      <c r="BB1548" s="66"/>
      <c r="BC1548" s="66"/>
      <c r="BD1548" s="66"/>
      <c r="BE1548" s="66"/>
      <c r="BF1548" s="66"/>
      <c r="BG1548" s="66"/>
      <c r="BH1548" s="66"/>
      <c r="BI1548" s="66"/>
      <c r="BJ1548" s="66"/>
      <c r="BK1548" s="66"/>
      <c r="BL1548" s="66"/>
      <c r="BM1548" s="66"/>
      <c r="BN1548" s="66"/>
      <c r="BO1548" s="66"/>
      <c r="BP1548" s="66"/>
      <c r="BQ1548" s="66"/>
      <c r="BR1548" s="66"/>
      <c r="BS1548" s="66"/>
      <c r="BT1548" s="66"/>
    </row>
    <row r="1549" spans="1:72">
      <c r="A1549" s="67"/>
      <c r="B1549" s="67"/>
      <c r="C1549" s="69"/>
      <c r="D1549" s="67"/>
      <c r="E1549" s="66"/>
      <c r="F1549" s="66"/>
      <c r="G1549" s="66"/>
      <c r="H1549" s="66"/>
      <c r="I1549" s="66"/>
      <c r="J1549" s="66"/>
      <c r="K1549" s="66"/>
      <c r="L1549" s="66"/>
      <c r="M1549" s="66"/>
      <c r="N1549" s="66"/>
      <c r="O1549" s="66"/>
      <c r="P1549" s="66"/>
      <c r="Q1549" s="66"/>
      <c r="R1549" s="66"/>
      <c r="S1549" s="66"/>
      <c r="T1549" s="66"/>
      <c r="U1549" s="66"/>
      <c r="V1549" s="66"/>
      <c r="W1549" s="66"/>
      <c r="X1549" s="66"/>
      <c r="Y1549" s="66"/>
      <c r="Z1549" s="66"/>
      <c r="AA1549" s="66"/>
      <c r="AB1549" s="66"/>
      <c r="AC1549" s="66"/>
      <c r="AD1549" s="66"/>
      <c r="AE1549" s="66"/>
      <c r="AF1549" s="66"/>
      <c r="AG1549" s="66"/>
      <c r="AH1549" s="66"/>
      <c r="AI1549" s="66"/>
      <c r="AJ1549" s="66"/>
      <c r="AK1549" s="66"/>
      <c r="AL1549" s="66"/>
      <c r="AM1549" s="66"/>
      <c r="AN1549" s="66"/>
      <c r="AO1549" s="66"/>
      <c r="AP1549" s="66"/>
      <c r="AQ1549" s="66"/>
      <c r="AR1549" s="66"/>
      <c r="AS1549" s="66"/>
      <c r="AT1549" s="66"/>
      <c r="AU1549" s="66"/>
      <c r="AV1549" s="66"/>
      <c r="AW1549" s="66"/>
      <c r="AX1549" s="66"/>
      <c r="AY1549" s="66"/>
      <c r="AZ1549" s="66"/>
      <c r="BA1549" s="66"/>
      <c r="BB1549" s="66"/>
      <c r="BC1549" s="66"/>
      <c r="BD1549" s="66"/>
      <c r="BE1549" s="66"/>
      <c r="BF1549" s="66"/>
      <c r="BG1549" s="66"/>
      <c r="BH1549" s="66"/>
      <c r="BI1549" s="66"/>
      <c r="BJ1549" s="66"/>
      <c r="BK1549" s="66"/>
      <c r="BL1549" s="66"/>
      <c r="BM1549" s="66"/>
      <c r="BN1549" s="66"/>
      <c r="BO1549" s="66"/>
      <c r="BP1549" s="66"/>
      <c r="BQ1549" s="66"/>
      <c r="BR1549" s="66"/>
      <c r="BS1549" s="66"/>
      <c r="BT1549" s="66"/>
    </row>
    <row r="1550" spans="1:72">
      <c r="A1550" s="67"/>
      <c r="B1550" s="67"/>
      <c r="C1550" s="69"/>
      <c r="D1550" s="67"/>
      <c r="E1550" s="66"/>
      <c r="F1550" s="66"/>
      <c r="G1550" s="66"/>
      <c r="H1550" s="66"/>
      <c r="I1550" s="66"/>
      <c r="J1550" s="66"/>
      <c r="K1550" s="66"/>
      <c r="L1550" s="66"/>
      <c r="M1550" s="66"/>
      <c r="N1550" s="66"/>
      <c r="O1550" s="66"/>
      <c r="P1550" s="66"/>
      <c r="Q1550" s="66"/>
      <c r="R1550" s="66"/>
      <c r="S1550" s="66"/>
      <c r="T1550" s="66"/>
      <c r="U1550" s="66"/>
      <c r="V1550" s="66"/>
      <c r="W1550" s="66"/>
      <c r="X1550" s="66"/>
      <c r="Y1550" s="66"/>
      <c r="Z1550" s="66"/>
      <c r="AA1550" s="66"/>
      <c r="AB1550" s="66"/>
      <c r="AC1550" s="66"/>
      <c r="AD1550" s="66"/>
      <c r="AE1550" s="66"/>
      <c r="AF1550" s="66"/>
      <c r="AG1550" s="66"/>
      <c r="AH1550" s="66"/>
      <c r="AI1550" s="66"/>
      <c r="AJ1550" s="66"/>
      <c r="AK1550" s="66"/>
      <c r="AL1550" s="66"/>
      <c r="AM1550" s="66"/>
      <c r="AN1550" s="66"/>
      <c r="AO1550" s="66"/>
      <c r="AP1550" s="66"/>
      <c r="AQ1550" s="66"/>
      <c r="AR1550" s="66"/>
      <c r="AS1550" s="66"/>
      <c r="AT1550" s="66"/>
      <c r="AU1550" s="66"/>
      <c r="AV1550" s="66"/>
      <c r="AW1550" s="66"/>
      <c r="AX1550" s="66"/>
      <c r="AY1550" s="66"/>
      <c r="AZ1550" s="66"/>
      <c r="BA1550" s="66"/>
      <c r="BB1550" s="66"/>
      <c r="BC1550" s="66"/>
      <c r="BD1550" s="66"/>
      <c r="BE1550" s="66"/>
      <c r="BF1550" s="66"/>
      <c r="BG1550" s="66"/>
      <c r="BH1550" s="66"/>
      <c r="BI1550" s="66"/>
      <c r="BJ1550" s="66"/>
      <c r="BK1550" s="66"/>
      <c r="BL1550" s="66"/>
      <c r="BM1550" s="66"/>
      <c r="BN1550" s="66"/>
      <c r="BO1550" s="66"/>
      <c r="BP1550" s="66"/>
      <c r="BQ1550" s="66"/>
      <c r="BR1550" s="66"/>
      <c r="BS1550" s="66"/>
      <c r="BT1550" s="66"/>
    </row>
    <row r="1551" spans="1:72">
      <c r="A1551" s="67"/>
      <c r="B1551" s="67"/>
      <c r="C1551" s="69"/>
      <c r="D1551" s="67"/>
      <c r="E1551" s="66"/>
      <c r="F1551" s="66"/>
      <c r="G1551" s="66"/>
      <c r="H1551" s="66"/>
      <c r="I1551" s="66"/>
      <c r="J1551" s="66"/>
      <c r="K1551" s="66"/>
      <c r="L1551" s="66"/>
      <c r="M1551" s="66"/>
      <c r="N1551" s="66"/>
      <c r="O1551" s="66"/>
      <c r="P1551" s="66"/>
      <c r="Q1551" s="66"/>
      <c r="R1551" s="66"/>
      <c r="S1551" s="66"/>
      <c r="T1551" s="66"/>
      <c r="U1551" s="66"/>
      <c r="V1551" s="66"/>
      <c r="W1551" s="66"/>
      <c r="X1551" s="66"/>
      <c r="Y1551" s="66"/>
      <c r="Z1551" s="66"/>
      <c r="AA1551" s="66"/>
      <c r="AB1551" s="66"/>
      <c r="AC1551" s="66"/>
      <c r="AD1551" s="66"/>
      <c r="AE1551" s="66"/>
      <c r="AF1551" s="66"/>
      <c r="AG1551" s="66"/>
      <c r="AH1551" s="66"/>
      <c r="AI1551" s="66"/>
      <c r="AJ1551" s="66"/>
      <c r="AK1551" s="66"/>
      <c r="AL1551" s="66"/>
      <c r="AM1551" s="66"/>
      <c r="AN1551" s="66"/>
      <c r="AO1551" s="66"/>
      <c r="AP1551" s="66"/>
      <c r="AQ1551" s="66"/>
      <c r="AR1551" s="66"/>
      <c r="AS1551" s="66"/>
      <c r="AT1551" s="66"/>
      <c r="AU1551" s="66"/>
      <c r="AV1551" s="66"/>
      <c r="AW1551" s="66"/>
      <c r="AX1551" s="66"/>
      <c r="AY1551" s="66"/>
      <c r="AZ1551" s="66"/>
      <c r="BA1551" s="66"/>
      <c r="BB1551" s="66"/>
      <c r="BC1551" s="66"/>
      <c r="BD1551" s="66"/>
      <c r="BE1551" s="66"/>
      <c r="BF1551" s="66"/>
      <c r="BG1551" s="66"/>
      <c r="BH1551" s="66"/>
      <c r="BI1551" s="66"/>
      <c r="BJ1551" s="66"/>
      <c r="BK1551" s="66"/>
      <c r="BL1551" s="66"/>
      <c r="BM1551" s="66"/>
      <c r="BN1551" s="66"/>
      <c r="BO1551" s="66"/>
      <c r="BP1551" s="66"/>
      <c r="BQ1551" s="66"/>
      <c r="BR1551" s="66"/>
      <c r="BS1551" s="66"/>
      <c r="BT1551" s="66"/>
    </row>
    <row r="1552" spans="1:72">
      <c r="A1552" s="67"/>
      <c r="B1552" s="67"/>
      <c r="C1552" s="69"/>
      <c r="D1552" s="67"/>
      <c r="E1552" s="66"/>
      <c r="F1552" s="66"/>
      <c r="G1552" s="66"/>
      <c r="H1552" s="66"/>
      <c r="I1552" s="66"/>
      <c r="J1552" s="66"/>
      <c r="K1552" s="66"/>
      <c r="L1552" s="66"/>
      <c r="M1552" s="66"/>
      <c r="N1552" s="66"/>
      <c r="O1552" s="66"/>
      <c r="P1552" s="66"/>
      <c r="Q1552" s="66"/>
      <c r="R1552" s="66"/>
      <c r="S1552" s="66"/>
      <c r="T1552" s="66"/>
      <c r="U1552" s="66"/>
      <c r="V1552" s="66"/>
      <c r="W1552" s="66"/>
      <c r="X1552" s="66"/>
      <c r="Y1552" s="66"/>
      <c r="Z1552" s="66"/>
      <c r="AA1552" s="66"/>
      <c r="AB1552" s="66"/>
      <c r="AC1552" s="66"/>
      <c r="AD1552" s="66"/>
      <c r="AE1552" s="66"/>
      <c r="AF1552" s="66"/>
      <c r="AG1552" s="66"/>
      <c r="AH1552" s="66"/>
      <c r="AI1552" s="66"/>
      <c r="AJ1552" s="66"/>
      <c r="AK1552" s="66"/>
      <c r="AL1552" s="66"/>
      <c r="AM1552" s="66"/>
      <c r="AN1552" s="66"/>
      <c r="AO1552" s="66"/>
      <c r="AP1552" s="66"/>
      <c r="AQ1552" s="66"/>
      <c r="AR1552" s="66"/>
      <c r="AS1552" s="66"/>
      <c r="AT1552" s="66"/>
      <c r="AU1552" s="66"/>
      <c r="AV1552" s="66"/>
      <c r="AW1552" s="66"/>
      <c r="AX1552" s="66"/>
      <c r="AY1552" s="66"/>
      <c r="AZ1552" s="66"/>
      <c r="BA1552" s="66"/>
      <c r="BB1552" s="66"/>
      <c r="BC1552" s="66"/>
      <c r="BD1552" s="66"/>
      <c r="BE1552" s="66"/>
      <c r="BF1552" s="66"/>
      <c r="BG1552" s="66"/>
      <c r="BH1552" s="66"/>
      <c r="BI1552" s="66"/>
      <c r="BJ1552" s="66"/>
      <c r="BK1552" s="66"/>
      <c r="BL1552" s="66"/>
      <c r="BM1552" s="66"/>
      <c r="BN1552" s="66"/>
      <c r="BO1552" s="66"/>
      <c r="BP1552" s="66"/>
      <c r="BQ1552" s="66"/>
      <c r="BR1552" s="66"/>
      <c r="BS1552" s="66"/>
      <c r="BT1552" s="66"/>
    </row>
    <row r="1553" spans="1:72">
      <c r="A1553" s="67"/>
      <c r="B1553" s="67"/>
      <c r="C1553" s="69"/>
      <c r="D1553" s="67"/>
      <c r="E1553" s="66"/>
      <c r="F1553" s="66"/>
      <c r="G1553" s="66"/>
      <c r="H1553" s="66"/>
      <c r="I1553" s="66"/>
      <c r="J1553" s="66"/>
      <c r="K1553" s="66"/>
      <c r="L1553" s="66"/>
      <c r="M1553" s="66"/>
      <c r="N1553" s="66"/>
      <c r="O1553" s="66"/>
      <c r="P1553" s="66"/>
      <c r="Q1553" s="66"/>
      <c r="R1553" s="66"/>
      <c r="S1553" s="66"/>
      <c r="T1553" s="66"/>
      <c r="U1553" s="66"/>
      <c r="V1553" s="66"/>
      <c r="W1553" s="66"/>
      <c r="X1553" s="66"/>
      <c r="Y1553" s="66"/>
      <c r="Z1553" s="66"/>
      <c r="AA1553" s="66"/>
      <c r="AB1553" s="66"/>
      <c r="AC1553" s="66"/>
      <c r="AD1553" s="66"/>
      <c r="AE1553" s="66"/>
      <c r="AF1553" s="66"/>
      <c r="AG1553" s="66"/>
      <c r="AH1553" s="66"/>
      <c r="AI1553" s="66"/>
      <c r="AJ1553" s="66"/>
      <c r="AK1553" s="66"/>
      <c r="AL1553" s="66"/>
      <c r="AM1553" s="66"/>
      <c r="AN1553" s="66"/>
      <c r="AO1553" s="66"/>
      <c r="AP1553" s="66"/>
      <c r="AQ1553" s="66"/>
      <c r="AR1553" s="66"/>
      <c r="AS1553" s="66"/>
      <c r="AT1553" s="66"/>
      <c r="AU1553" s="66"/>
      <c r="AV1553" s="66"/>
      <c r="AW1553" s="66"/>
      <c r="AX1553" s="66"/>
      <c r="AY1553" s="66"/>
      <c r="AZ1553" s="66"/>
      <c r="BA1553" s="66"/>
      <c r="BB1553" s="66"/>
      <c r="BC1553" s="66"/>
      <c r="BD1553" s="66"/>
      <c r="BE1553" s="66"/>
      <c r="BF1553" s="66"/>
      <c r="BG1553" s="66"/>
      <c r="BH1553" s="66"/>
      <c r="BI1553" s="66"/>
      <c r="BJ1553" s="66"/>
      <c r="BK1553" s="66"/>
      <c r="BL1553" s="66"/>
      <c r="BM1553" s="66"/>
      <c r="BN1553" s="66"/>
      <c r="BO1553" s="66"/>
      <c r="BP1553" s="66"/>
      <c r="BQ1553" s="66"/>
      <c r="BR1553" s="66"/>
      <c r="BS1553" s="66"/>
      <c r="BT1553" s="66"/>
    </row>
    <row r="1554" spans="1:72">
      <c r="A1554" s="67"/>
      <c r="B1554" s="67"/>
      <c r="C1554" s="69"/>
      <c r="D1554" s="67"/>
      <c r="E1554" s="66"/>
      <c r="F1554" s="66"/>
      <c r="G1554" s="66"/>
      <c r="H1554" s="66"/>
      <c r="I1554" s="66"/>
      <c r="J1554" s="66"/>
      <c r="K1554" s="66"/>
      <c r="L1554" s="66"/>
      <c r="M1554" s="66"/>
      <c r="N1554" s="66"/>
      <c r="O1554" s="66"/>
      <c r="P1554" s="66"/>
      <c r="Q1554" s="66"/>
      <c r="R1554" s="66"/>
      <c r="S1554" s="66"/>
      <c r="T1554" s="66"/>
      <c r="U1554" s="66"/>
      <c r="V1554" s="66"/>
      <c r="W1554" s="66"/>
      <c r="X1554" s="66"/>
      <c r="Y1554" s="66"/>
      <c r="Z1554" s="66"/>
      <c r="AA1554" s="66"/>
      <c r="AB1554" s="66"/>
      <c r="AC1554" s="66"/>
      <c r="AD1554" s="66"/>
      <c r="AE1554" s="66"/>
      <c r="AF1554" s="66"/>
      <c r="AG1554" s="66"/>
      <c r="AH1554" s="66"/>
      <c r="AI1554" s="66"/>
      <c r="AJ1554" s="66"/>
      <c r="AK1554" s="66"/>
      <c r="AL1554" s="66"/>
      <c r="AM1554" s="66"/>
      <c r="AN1554" s="66"/>
      <c r="AO1554" s="66"/>
      <c r="AP1554" s="66"/>
      <c r="AQ1554" s="66"/>
      <c r="AR1554" s="66"/>
      <c r="AS1554" s="66"/>
      <c r="AT1554" s="66"/>
      <c r="AU1554" s="66"/>
      <c r="AV1554" s="66"/>
      <c r="AW1554" s="66"/>
      <c r="AX1554" s="66"/>
      <c r="AY1554" s="66"/>
      <c r="AZ1554" s="66"/>
      <c r="BA1554" s="66"/>
      <c r="BB1554" s="66"/>
      <c r="BC1554" s="66"/>
      <c r="BD1554" s="66"/>
      <c r="BE1554" s="66"/>
      <c r="BF1554" s="66"/>
      <c r="BG1554" s="66"/>
      <c r="BH1554" s="66"/>
      <c r="BI1554" s="66"/>
      <c r="BJ1554" s="66"/>
      <c r="BK1554" s="66"/>
      <c r="BL1554" s="66"/>
      <c r="BM1554" s="66"/>
      <c r="BN1554" s="66"/>
      <c r="BO1554" s="66"/>
      <c r="BP1554" s="66"/>
      <c r="BQ1554" s="66"/>
      <c r="BR1554" s="66"/>
      <c r="BS1554" s="66"/>
      <c r="BT1554" s="66"/>
    </row>
    <row r="1555" spans="1:72">
      <c r="A1555" s="67"/>
      <c r="B1555" s="67"/>
      <c r="C1555" s="69"/>
      <c r="D1555" s="67"/>
      <c r="E1555" s="66"/>
      <c r="F1555" s="66"/>
      <c r="G1555" s="66"/>
      <c r="H1555" s="66"/>
      <c r="I1555" s="66"/>
      <c r="J1555" s="66"/>
      <c r="K1555" s="66"/>
      <c r="L1555" s="66"/>
      <c r="M1555" s="66"/>
      <c r="N1555" s="66"/>
      <c r="O1555" s="66"/>
      <c r="P1555" s="66"/>
      <c r="Q1555" s="66"/>
      <c r="R1555" s="66"/>
      <c r="S1555" s="66"/>
      <c r="T1555" s="66"/>
      <c r="U1555" s="66"/>
      <c r="V1555" s="66"/>
      <c r="W1555" s="66"/>
      <c r="X1555" s="66"/>
      <c r="Y1555" s="66"/>
      <c r="Z1555" s="66"/>
      <c r="AA1555" s="66"/>
      <c r="AB1555" s="66"/>
      <c r="AC1555" s="66"/>
      <c r="AD1555" s="66"/>
      <c r="AE1555" s="66"/>
      <c r="AF1555" s="66"/>
      <c r="AG1555" s="66"/>
      <c r="AH1555" s="66"/>
      <c r="AI1555" s="66"/>
      <c r="AJ1555" s="66"/>
      <c r="AK1555" s="66"/>
      <c r="AL1555" s="66"/>
      <c r="AM1555" s="66"/>
      <c r="AN1555" s="66"/>
      <c r="AO1555" s="66"/>
      <c r="AP1555" s="66"/>
      <c r="AQ1555" s="66"/>
      <c r="AR1555" s="66"/>
      <c r="AS1555" s="66"/>
      <c r="AT1555" s="66"/>
      <c r="AU1555" s="66"/>
      <c r="AV1555" s="66"/>
      <c r="AW1555" s="66"/>
      <c r="AX1555" s="66"/>
      <c r="AY1555" s="66"/>
      <c r="AZ1555" s="66"/>
      <c r="BA1555" s="66"/>
      <c r="BB1555" s="66"/>
      <c r="BC1555" s="66"/>
      <c r="BD1555" s="66"/>
      <c r="BE1555" s="66"/>
      <c r="BF1555" s="66"/>
      <c r="BG1555" s="66"/>
      <c r="BH1555" s="66"/>
      <c r="BI1555" s="66"/>
      <c r="BJ1555" s="66"/>
      <c r="BK1555" s="66"/>
      <c r="BL1555" s="66"/>
      <c r="BM1555" s="66"/>
      <c r="BN1555" s="66"/>
      <c r="BO1555" s="66"/>
      <c r="BP1555" s="66"/>
      <c r="BQ1555" s="66"/>
      <c r="BR1555" s="66"/>
      <c r="BS1555" s="66"/>
      <c r="BT1555" s="66"/>
    </row>
    <row r="1556" spans="1:72">
      <c r="A1556" s="67"/>
      <c r="B1556" s="67"/>
      <c r="C1556" s="69"/>
      <c r="D1556" s="67"/>
      <c r="E1556" s="66"/>
      <c r="F1556" s="66"/>
      <c r="G1556" s="66"/>
      <c r="H1556" s="66"/>
      <c r="I1556" s="66"/>
      <c r="J1556" s="66"/>
      <c r="K1556" s="66"/>
      <c r="L1556" s="66"/>
      <c r="M1556" s="66"/>
      <c r="N1556" s="66"/>
      <c r="O1556" s="66"/>
      <c r="P1556" s="66"/>
      <c r="Q1556" s="66"/>
      <c r="R1556" s="66"/>
      <c r="S1556" s="66"/>
      <c r="T1556" s="66"/>
      <c r="U1556" s="66"/>
      <c r="V1556" s="66"/>
      <c r="W1556" s="66"/>
      <c r="X1556" s="66"/>
      <c r="Y1556" s="66"/>
      <c r="Z1556" s="66"/>
      <c r="AA1556" s="66"/>
      <c r="AB1556" s="66"/>
      <c r="AC1556" s="66"/>
      <c r="AD1556" s="66"/>
      <c r="AE1556" s="66"/>
      <c r="AF1556" s="66"/>
      <c r="AG1556" s="66"/>
      <c r="AH1556" s="66"/>
      <c r="AI1556" s="66"/>
      <c r="AJ1556" s="66"/>
      <c r="AK1556" s="66"/>
      <c r="AL1556" s="66"/>
      <c r="AM1556" s="66"/>
      <c r="AN1556" s="66"/>
      <c r="AO1556" s="66"/>
      <c r="AP1556" s="66"/>
      <c r="AQ1556" s="66"/>
      <c r="AR1556" s="66"/>
      <c r="AS1556" s="66"/>
      <c r="AT1556" s="66"/>
      <c r="AU1556" s="66"/>
      <c r="AV1556" s="66"/>
      <c r="AW1556" s="66"/>
      <c r="AX1556" s="66"/>
      <c r="AY1556" s="66"/>
      <c r="AZ1556" s="66"/>
      <c r="BA1556" s="66"/>
      <c r="BB1556" s="66"/>
      <c r="BC1556" s="66"/>
      <c r="BD1556" s="66"/>
      <c r="BE1556" s="66"/>
      <c r="BF1556" s="66"/>
      <c r="BG1556" s="66"/>
      <c r="BH1556" s="66"/>
      <c r="BI1556" s="66"/>
      <c r="BJ1556" s="66"/>
      <c r="BK1556" s="66"/>
      <c r="BL1556" s="66"/>
      <c r="BM1556" s="66"/>
      <c r="BN1556" s="66"/>
      <c r="BO1556" s="66"/>
      <c r="BP1556" s="66"/>
      <c r="BQ1556" s="66"/>
      <c r="BR1556" s="66"/>
      <c r="BS1556" s="66"/>
      <c r="BT1556" s="66"/>
    </row>
    <row r="1557" spans="1:72">
      <c r="A1557" s="67"/>
      <c r="B1557" s="67"/>
      <c r="C1557" s="69"/>
      <c r="D1557" s="67"/>
      <c r="E1557" s="66"/>
      <c r="F1557" s="66"/>
      <c r="G1557" s="66"/>
      <c r="H1557" s="66"/>
      <c r="I1557" s="66"/>
      <c r="J1557" s="66"/>
      <c r="K1557" s="66"/>
      <c r="L1557" s="66"/>
      <c r="M1557" s="66"/>
      <c r="N1557" s="66"/>
      <c r="O1557" s="66"/>
      <c r="P1557" s="66"/>
      <c r="Q1557" s="66"/>
      <c r="R1557" s="66"/>
      <c r="S1557" s="66"/>
      <c r="T1557" s="66"/>
      <c r="U1557" s="66"/>
      <c r="V1557" s="66"/>
      <c r="W1557" s="66"/>
      <c r="X1557" s="66"/>
      <c r="Y1557" s="66"/>
      <c r="Z1557" s="66"/>
      <c r="AA1557" s="66"/>
      <c r="AB1557" s="66"/>
      <c r="AC1557" s="66"/>
      <c r="AD1557" s="66"/>
      <c r="AE1557" s="66"/>
      <c r="AF1557" s="66"/>
      <c r="AG1557" s="66"/>
      <c r="AH1557" s="66"/>
      <c r="AI1557" s="66"/>
      <c r="AJ1557" s="66"/>
      <c r="AK1557" s="66"/>
      <c r="AL1557" s="66"/>
      <c r="AM1557" s="66"/>
      <c r="AN1557" s="66"/>
      <c r="AO1557" s="66"/>
      <c r="AP1557" s="66"/>
      <c r="AQ1557" s="66"/>
      <c r="AR1557" s="66"/>
      <c r="AS1557" s="66"/>
      <c r="AT1557" s="66"/>
      <c r="AU1557" s="66"/>
      <c r="AV1557" s="66"/>
      <c r="AW1557" s="66"/>
      <c r="AX1557" s="66"/>
      <c r="AY1557" s="66"/>
      <c r="AZ1557" s="66"/>
      <c r="BA1557" s="66"/>
      <c r="BB1557" s="66"/>
      <c r="BC1557" s="66"/>
      <c r="BD1557" s="66"/>
      <c r="BE1557" s="66"/>
      <c r="BF1557" s="66"/>
      <c r="BG1557" s="66"/>
      <c r="BH1557" s="66"/>
      <c r="BI1557" s="66"/>
      <c r="BJ1557" s="66"/>
      <c r="BK1557" s="66"/>
      <c r="BL1557" s="66"/>
      <c r="BM1557" s="66"/>
      <c r="BN1557" s="66"/>
      <c r="BO1557" s="66"/>
      <c r="BP1557" s="66"/>
      <c r="BQ1557" s="66"/>
      <c r="BR1557" s="66"/>
      <c r="BS1557" s="66"/>
      <c r="BT1557" s="66"/>
    </row>
    <row r="1558" spans="1:72">
      <c r="A1558" s="67"/>
      <c r="B1558" s="67"/>
      <c r="C1558" s="69"/>
      <c r="D1558" s="67"/>
      <c r="E1558" s="66"/>
      <c r="F1558" s="66"/>
      <c r="G1558" s="66"/>
      <c r="H1558" s="66"/>
      <c r="I1558" s="66"/>
      <c r="J1558" s="66"/>
      <c r="K1558" s="66"/>
      <c r="L1558" s="66"/>
      <c r="M1558" s="66"/>
      <c r="N1558" s="66"/>
      <c r="O1558" s="66"/>
      <c r="P1558" s="66"/>
      <c r="Q1558" s="66"/>
      <c r="R1558" s="66"/>
      <c r="S1558" s="66"/>
      <c r="T1558" s="66"/>
      <c r="U1558" s="66"/>
      <c r="V1558" s="66"/>
      <c r="W1558" s="66"/>
      <c r="X1558" s="66"/>
      <c r="Y1558" s="66"/>
      <c r="Z1558" s="66"/>
      <c r="AA1558" s="66"/>
      <c r="AB1558" s="66"/>
      <c r="AC1558" s="66"/>
      <c r="AD1558" s="66"/>
      <c r="AE1558" s="66"/>
      <c r="AF1558" s="66"/>
      <c r="AG1558" s="66"/>
      <c r="AH1558" s="66"/>
      <c r="AI1558" s="66"/>
      <c r="AJ1558" s="66"/>
      <c r="AK1558" s="66"/>
      <c r="AL1558" s="66"/>
      <c r="AM1558" s="66"/>
      <c r="AN1558" s="66"/>
      <c r="AO1558" s="66"/>
      <c r="AP1558" s="66"/>
      <c r="AQ1558" s="66"/>
      <c r="AR1558" s="66"/>
      <c r="AS1558" s="66"/>
      <c r="AT1558" s="66"/>
      <c r="AU1558" s="66"/>
      <c r="AV1558" s="66"/>
      <c r="AW1558" s="66"/>
      <c r="AX1558" s="66"/>
      <c r="AY1558" s="66"/>
      <c r="AZ1558" s="66"/>
      <c r="BA1558" s="66"/>
      <c r="BB1558" s="66"/>
      <c r="BC1558" s="66"/>
      <c r="BD1558" s="66"/>
      <c r="BE1558" s="66"/>
      <c r="BF1558" s="66"/>
      <c r="BG1558" s="66"/>
      <c r="BH1558" s="66"/>
      <c r="BI1558" s="66"/>
      <c r="BJ1558" s="66"/>
      <c r="BK1558" s="66"/>
      <c r="BL1558" s="66"/>
      <c r="BM1558" s="66"/>
      <c r="BN1558" s="66"/>
      <c r="BO1558" s="66"/>
      <c r="BP1558" s="66"/>
      <c r="BQ1558" s="66"/>
      <c r="BR1558" s="66"/>
      <c r="BS1558" s="66"/>
      <c r="BT1558" s="66"/>
    </row>
    <row r="1559" spans="1:72">
      <c r="A1559" s="67"/>
      <c r="B1559" s="67"/>
      <c r="C1559" s="69"/>
      <c r="D1559" s="67"/>
      <c r="E1559" s="66"/>
      <c r="F1559" s="66"/>
      <c r="G1559" s="66"/>
      <c r="H1559" s="66"/>
      <c r="I1559" s="66"/>
      <c r="J1559" s="66"/>
      <c r="K1559" s="66"/>
      <c r="L1559" s="66"/>
      <c r="M1559" s="66"/>
      <c r="N1559" s="66"/>
      <c r="O1559" s="66"/>
      <c r="P1559" s="66"/>
      <c r="Q1559" s="66"/>
      <c r="R1559" s="66"/>
      <c r="S1559" s="66"/>
      <c r="T1559" s="66"/>
      <c r="U1559" s="66"/>
      <c r="V1559" s="66"/>
      <c r="W1559" s="66"/>
      <c r="X1559" s="66"/>
      <c r="Y1559" s="66"/>
      <c r="Z1559" s="66"/>
      <c r="AA1559" s="66"/>
      <c r="AB1559" s="66"/>
      <c r="AC1559" s="66"/>
      <c r="AD1559" s="66"/>
      <c r="AE1559" s="66"/>
      <c r="AF1559" s="66"/>
      <c r="AG1559" s="66"/>
      <c r="AH1559" s="66"/>
      <c r="AI1559" s="66"/>
      <c r="AJ1559" s="66"/>
      <c r="AK1559" s="66"/>
      <c r="AL1559" s="66"/>
      <c r="AM1559" s="66"/>
      <c r="AN1559" s="66"/>
      <c r="AO1559" s="66"/>
      <c r="AP1559" s="66"/>
      <c r="AQ1559" s="66"/>
      <c r="AR1559" s="66"/>
      <c r="AS1559" s="66"/>
      <c r="AT1559" s="66"/>
      <c r="AU1559" s="66"/>
      <c r="AV1559" s="66"/>
      <c r="AW1559" s="66"/>
      <c r="AX1559" s="66"/>
      <c r="AY1559" s="66"/>
      <c r="AZ1559" s="66"/>
      <c r="BA1559" s="66"/>
      <c r="BB1559" s="66"/>
      <c r="BC1559" s="66"/>
      <c r="BD1559" s="66"/>
      <c r="BE1559" s="66"/>
      <c r="BF1559" s="66"/>
      <c r="BG1559" s="66"/>
      <c r="BH1559" s="66"/>
      <c r="BI1559" s="66"/>
      <c r="BJ1559" s="66"/>
      <c r="BK1559" s="66"/>
      <c r="BL1559" s="66"/>
      <c r="BM1559" s="66"/>
      <c r="BN1559" s="66"/>
      <c r="BO1559" s="66"/>
      <c r="BP1559" s="66"/>
      <c r="BQ1559" s="66"/>
      <c r="BR1559" s="66"/>
      <c r="BS1559" s="66"/>
      <c r="BT1559" s="66"/>
    </row>
    <row r="1560" spans="1:72">
      <c r="A1560" s="67"/>
      <c r="B1560" s="67"/>
      <c r="C1560" s="69"/>
      <c r="D1560" s="67"/>
      <c r="E1560" s="66"/>
      <c r="F1560" s="66"/>
      <c r="G1560" s="66"/>
      <c r="H1560" s="66"/>
      <c r="I1560" s="66"/>
      <c r="J1560" s="66"/>
      <c r="K1560" s="66"/>
      <c r="L1560" s="66"/>
      <c r="M1560" s="66"/>
      <c r="N1560" s="66"/>
      <c r="O1560" s="66"/>
      <c r="P1560" s="66"/>
      <c r="Q1560" s="66"/>
      <c r="R1560" s="66"/>
      <c r="S1560" s="66"/>
      <c r="T1560" s="66"/>
      <c r="U1560" s="66"/>
      <c r="V1560" s="66"/>
      <c r="W1560" s="66"/>
      <c r="X1560" s="66"/>
      <c r="Y1560" s="66"/>
      <c r="Z1560" s="66"/>
      <c r="AA1560" s="66"/>
      <c r="AB1560" s="66"/>
      <c r="AC1560" s="66"/>
      <c r="AD1560" s="66"/>
      <c r="AE1560" s="66"/>
      <c r="AF1560" s="66"/>
      <c r="AG1560" s="66"/>
      <c r="AH1560" s="66"/>
      <c r="AI1560" s="66"/>
      <c r="AJ1560" s="66"/>
      <c r="AK1560" s="66"/>
      <c r="AL1560" s="66"/>
      <c r="AM1560" s="66"/>
      <c r="AN1560" s="66"/>
      <c r="AO1560" s="66"/>
      <c r="AP1560" s="66"/>
      <c r="AQ1560" s="66"/>
      <c r="AR1560" s="66"/>
      <c r="AS1560" s="66"/>
      <c r="AT1560" s="66"/>
      <c r="AU1560" s="66"/>
      <c r="AV1560" s="66"/>
      <c r="AW1560" s="66"/>
      <c r="AX1560" s="66"/>
      <c r="AY1560" s="66"/>
      <c r="AZ1560" s="66"/>
      <c r="BA1560" s="66"/>
      <c r="BB1560" s="66"/>
      <c r="BC1560" s="66"/>
      <c r="BD1560" s="66"/>
      <c r="BE1560" s="66"/>
      <c r="BF1560" s="66"/>
      <c r="BG1560" s="66"/>
      <c r="BH1560" s="66"/>
      <c r="BI1560" s="66"/>
      <c r="BJ1560" s="66"/>
      <c r="BK1560" s="66"/>
      <c r="BL1560" s="66"/>
      <c r="BM1560" s="66"/>
      <c r="BN1560" s="66"/>
      <c r="BO1560" s="66"/>
      <c r="BP1560" s="66"/>
      <c r="BQ1560" s="66"/>
      <c r="BR1560" s="66"/>
      <c r="BS1560" s="66"/>
      <c r="BT1560" s="66"/>
    </row>
    <row r="1561" spans="1:72">
      <c r="A1561" s="67"/>
      <c r="B1561" s="67"/>
      <c r="C1561" s="69"/>
      <c r="D1561" s="67"/>
      <c r="E1561" s="66"/>
      <c r="F1561" s="66"/>
      <c r="G1561" s="66"/>
      <c r="H1561" s="66"/>
      <c r="I1561" s="66"/>
      <c r="J1561" s="66"/>
      <c r="K1561" s="66"/>
      <c r="L1561" s="66"/>
      <c r="M1561" s="66"/>
      <c r="N1561" s="66"/>
      <c r="O1561" s="66"/>
      <c r="P1561" s="66"/>
      <c r="Q1561" s="66"/>
      <c r="R1561" s="66"/>
      <c r="S1561" s="66"/>
      <c r="T1561" s="66"/>
      <c r="U1561" s="66"/>
      <c r="V1561" s="66"/>
      <c r="W1561" s="66"/>
      <c r="X1561" s="66"/>
      <c r="Y1561" s="66"/>
      <c r="Z1561" s="66"/>
      <c r="AA1561" s="66"/>
      <c r="AB1561" s="66"/>
      <c r="AC1561" s="66"/>
      <c r="AD1561" s="66"/>
      <c r="AE1561" s="66"/>
      <c r="AF1561" s="66"/>
      <c r="AG1561" s="66"/>
      <c r="AH1561" s="66"/>
      <c r="AI1561" s="66"/>
      <c r="AJ1561" s="66"/>
      <c r="AK1561" s="66"/>
      <c r="AL1561" s="66"/>
      <c r="AM1561" s="66"/>
      <c r="AN1561" s="66"/>
      <c r="AO1561" s="66"/>
      <c r="AP1561" s="66"/>
      <c r="AQ1561" s="66"/>
      <c r="AR1561" s="66"/>
      <c r="AS1561" s="66"/>
      <c r="AT1561" s="66"/>
      <c r="AU1561" s="66"/>
      <c r="AV1561" s="66"/>
      <c r="AW1561" s="66"/>
      <c r="AX1561" s="66"/>
      <c r="AY1561" s="66"/>
      <c r="AZ1561" s="66"/>
      <c r="BA1561" s="66"/>
      <c r="BB1561" s="66"/>
      <c r="BC1561" s="66"/>
      <c r="BD1561" s="66"/>
      <c r="BE1561" s="66"/>
      <c r="BF1561" s="66"/>
      <c r="BG1561" s="66"/>
      <c r="BH1561" s="66"/>
      <c r="BI1561" s="66"/>
      <c r="BJ1561" s="66"/>
      <c r="BK1561" s="66"/>
      <c r="BL1561" s="66"/>
      <c r="BM1561" s="66"/>
      <c r="BN1561" s="66"/>
      <c r="BO1561" s="66"/>
      <c r="BP1561" s="66"/>
      <c r="BQ1561" s="66"/>
      <c r="BR1561" s="66"/>
      <c r="BS1561" s="66"/>
      <c r="BT1561" s="66"/>
    </row>
    <row r="1562" spans="1:72">
      <c r="A1562" s="67"/>
      <c r="B1562" s="67"/>
      <c r="C1562" s="69"/>
      <c r="D1562" s="67"/>
      <c r="E1562" s="66"/>
      <c r="F1562" s="66"/>
      <c r="G1562" s="66"/>
      <c r="H1562" s="66"/>
      <c r="I1562" s="66"/>
      <c r="J1562" s="66"/>
      <c r="K1562" s="66"/>
      <c r="L1562" s="66"/>
      <c r="M1562" s="66"/>
      <c r="N1562" s="66"/>
      <c r="O1562" s="66"/>
      <c r="P1562" s="66"/>
      <c r="Q1562" s="66"/>
      <c r="R1562" s="66"/>
      <c r="S1562" s="66"/>
      <c r="T1562" s="66"/>
      <c r="U1562" s="66"/>
      <c r="V1562" s="66"/>
      <c r="W1562" s="66"/>
      <c r="X1562" s="66"/>
      <c r="Y1562" s="66"/>
      <c r="Z1562" s="66"/>
      <c r="AA1562" s="66"/>
      <c r="AB1562" s="66"/>
      <c r="AC1562" s="66"/>
      <c r="AD1562" s="66"/>
      <c r="AE1562" s="66"/>
      <c r="AF1562" s="66"/>
      <c r="AG1562" s="66"/>
      <c r="AH1562" s="66"/>
      <c r="AI1562" s="66"/>
      <c r="AJ1562" s="66"/>
      <c r="AK1562" s="66"/>
      <c r="AL1562" s="66"/>
      <c r="AM1562" s="66"/>
      <c r="AN1562" s="66"/>
      <c r="AO1562" s="66"/>
      <c r="AP1562" s="66"/>
      <c r="AQ1562" s="66"/>
      <c r="AR1562" s="66"/>
      <c r="AS1562" s="66"/>
      <c r="AT1562" s="66"/>
      <c r="AU1562" s="66"/>
      <c r="AV1562" s="66"/>
      <c r="AW1562" s="66"/>
      <c r="AX1562" s="66"/>
      <c r="AY1562" s="66"/>
      <c r="AZ1562" s="66"/>
      <c r="BA1562" s="66"/>
      <c r="BB1562" s="66"/>
      <c r="BC1562" s="66"/>
      <c r="BD1562" s="66"/>
      <c r="BE1562" s="66"/>
      <c r="BF1562" s="66"/>
      <c r="BG1562" s="66"/>
      <c r="BH1562" s="66"/>
      <c r="BI1562" s="66"/>
      <c r="BJ1562" s="66"/>
      <c r="BK1562" s="66"/>
      <c r="BL1562" s="66"/>
      <c r="BM1562" s="66"/>
      <c r="BN1562" s="66"/>
      <c r="BO1562" s="66"/>
      <c r="BP1562" s="66"/>
      <c r="BQ1562" s="66"/>
      <c r="BR1562" s="66"/>
      <c r="BS1562" s="66"/>
      <c r="BT1562" s="66"/>
    </row>
    <row r="1563" spans="1:72">
      <c r="A1563" s="67"/>
      <c r="B1563" s="67"/>
      <c r="C1563" s="69"/>
      <c r="D1563" s="67"/>
      <c r="E1563" s="66"/>
      <c r="F1563" s="66"/>
      <c r="G1563" s="66"/>
      <c r="H1563" s="66"/>
      <c r="I1563" s="66"/>
      <c r="J1563" s="66"/>
      <c r="K1563" s="66"/>
      <c r="L1563" s="66"/>
      <c r="M1563" s="66"/>
      <c r="N1563" s="66"/>
      <c r="O1563" s="66"/>
      <c r="P1563" s="66"/>
      <c r="Q1563" s="66"/>
      <c r="R1563" s="66"/>
      <c r="S1563" s="66"/>
      <c r="T1563" s="66"/>
      <c r="U1563" s="66"/>
      <c r="V1563" s="66"/>
      <c r="W1563" s="66"/>
      <c r="X1563" s="66"/>
      <c r="Y1563" s="66"/>
      <c r="Z1563" s="66"/>
      <c r="AA1563" s="66"/>
      <c r="AB1563" s="66"/>
      <c r="AC1563" s="66"/>
      <c r="AD1563" s="66"/>
      <c r="AE1563" s="66"/>
      <c r="AF1563" s="66"/>
      <c r="AG1563" s="66"/>
      <c r="AH1563" s="66"/>
      <c r="AI1563" s="66"/>
      <c r="AJ1563" s="66"/>
      <c r="AK1563" s="66"/>
      <c r="AL1563" s="66"/>
      <c r="AM1563" s="66"/>
      <c r="AN1563" s="66"/>
      <c r="AO1563" s="66"/>
      <c r="AP1563" s="66"/>
      <c r="AQ1563" s="66"/>
      <c r="AR1563" s="66"/>
      <c r="AS1563" s="66"/>
      <c r="AT1563" s="66"/>
      <c r="AU1563" s="66"/>
      <c r="AV1563" s="66"/>
      <c r="AW1563" s="66"/>
      <c r="AX1563" s="66"/>
      <c r="AY1563" s="66"/>
      <c r="AZ1563" s="66"/>
      <c r="BA1563" s="66"/>
      <c r="BB1563" s="66"/>
      <c r="BC1563" s="66"/>
      <c r="BD1563" s="66"/>
      <c r="BE1563" s="66"/>
      <c r="BF1563" s="66"/>
      <c r="BG1563" s="66"/>
      <c r="BH1563" s="66"/>
      <c r="BI1563" s="66"/>
      <c r="BJ1563" s="66"/>
      <c r="BK1563" s="66"/>
      <c r="BL1563" s="66"/>
      <c r="BM1563" s="66"/>
      <c r="BN1563" s="66"/>
      <c r="BO1563" s="66"/>
      <c r="BP1563" s="66"/>
      <c r="BQ1563" s="66"/>
      <c r="BR1563" s="66"/>
      <c r="BS1563" s="66"/>
      <c r="BT1563" s="66"/>
    </row>
    <row r="1564" spans="1:72">
      <c r="A1564" s="67"/>
      <c r="B1564" s="67"/>
      <c r="C1564" s="69"/>
      <c r="D1564" s="67"/>
      <c r="E1564" s="66"/>
      <c r="F1564" s="66"/>
      <c r="G1564" s="66"/>
      <c r="H1564" s="66"/>
      <c r="I1564" s="66"/>
      <c r="J1564" s="66"/>
      <c r="K1564" s="66"/>
      <c r="L1564" s="66"/>
      <c r="M1564" s="66"/>
      <c r="N1564" s="66"/>
      <c r="O1564" s="66"/>
      <c r="P1564" s="66"/>
      <c r="Q1564" s="66"/>
      <c r="R1564" s="66"/>
      <c r="S1564" s="66"/>
      <c r="T1564" s="66"/>
      <c r="U1564" s="66"/>
      <c r="V1564" s="66"/>
      <c r="W1564" s="66"/>
      <c r="X1564" s="66"/>
      <c r="Y1564" s="66"/>
      <c r="Z1564" s="66"/>
      <c r="AA1564" s="66"/>
      <c r="AB1564" s="66"/>
      <c r="AC1564" s="66"/>
      <c r="AD1564" s="66"/>
      <c r="AE1564" s="66"/>
      <c r="AF1564" s="66"/>
      <c r="AG1564" s="66"/>
      <c r="AH1564" s="66"/>
      <c r="AI1564" s="66"/>
      <c r="AJ1564" s="66"/>
      <c r="AK1564" s="66"/>
      <c r="AL1564" s="66"/>
      <c r="AM1564" s="66"/>
      <c r="AN1564" s="66"/>
      <c r="AO1564" s="66"/>
      <c r="AP1564" s="66"/>
      <c r="AQ1564" s="66"/>
      <c r="AR1564" s="66"/>
      <c r="AS1564" s="66"/>
      <c r="AT1564" s="66"/>
      <c r="AU1564" s="66"/>
      <c r="AV1564" s="66"/>
      <c r="AW1564" s="66"/>
      <c r="AX1564" s="66"/>
      <c r="AY1564" s="66"/>
      <c r="AZ1564" s="66"/>
      <c r="BA1564" s="66"/>
      <c r="BB1564" s="66"/>
      <c r="BC1564" s="66"/>
      <c r="BD1564" s="66"/>
      <c r="BE1564" s="66"/>
      <c r="BF1564" s="66"/>
      <c r="BG1564" s="66"/>
      <c r="BH1564" s="66"/>
      <c r="BI1564" s="66"/>
      <c r="BJ1564" s="66"/>
      <c r="BK1564" s="66"/>
      <c r="BL1564" s="66"/>
      <c r="BM1564" s="66"/>
      <c r="BN1564" s="66"/>
      <c r="BO1564" s="66"/>
      <c r="BP1564" s="66"/>
      <c r="BQ1564" s="66"/>
      <c r="BR1564" s="66"/>
      <c r="BS1564" s="66"/>
      <c r="BT1564" s="66"/>
    </row>
    <row r="1565" spans="1:72">
      <c r="A1565" s="67"/>
      <c r="B1565" s="67"/>
      <c r="C1565" s="69"/>
      <c r="D1565" s="67"/>
      <c r="E1565" s="66"/>
      <c r="F1565" s="66"/>
      <c r="G1565" s="66"/>
      <c r="H1565" s="66"/>
      <c r="I1565" s="66"/>
      <c r="J1565" s="66"/>
      <c r="K1565" s="66"/>
      <c r="L1565" s="66"/>
      <c r="M1565" s="66"/>
      <c r="N1565" s="66"/>
      <c r="O1565" s="66"/>
      <c r="P1565" s="66"/>
      <c r="Q1565" s="66"/>
      <c r="R1565" s="66"/>
      <c r="S1565" s="66"/>
      <c r="T1565" s="66"/>
      <c r="U1565" s="66"/>
      <c r="V1565" s="66"/>
      <c r="W1565" s="66"/>
      <c r="X1565" s="66"/>
      <c r="Y1565" s="66"/>
      <c r="Z1565" s="66"/>
      <c r="AA1565" s="66"/>
      <c r="AB1565" s="66"/>
      <c r="AC1565" s="66"/>
      <c r="AD1565" s="66"/>
      <c r="AE1565" s="66"/>
      <c r="AF1565" s="66"/>
      <c r="AG1565" s="66"/>
      <c r="AH1565" s="66"/>
      <c r="AI1565" s="66"/>
      <c r="AJ1565" s="66"/>
      <c r="AK1565" s="66"/>
      <c r="AL1565" s="66"/>
      <c r="AM1565" s="66"/>
      <c r="AN1565" s="66"/>
      <c r="AO1565" s="66"/>
      <c r="AP1565" s="66"/>
      <c r="AQ1565" s="66"/>
      <c r="AR1565" s="66"/>
      <c r="AS1565" s="66"/>
      <c r="AT1565" s="66"/>
      <c r="AU1565" s="66"/>
      <c r="AV1565" s="66"/>
      <c r="AW1565" s="66"/>
      <c r="AX1565" s="66"/>
      <c r="AY1565" s="66"/>
      <c r="AZ1565" s="66"/>
      <c r="BA1565" s="66"/>
      <c r="BB1565" s="66"/>
      <c r="BC1565" s="66"/>
      <c r="BD1565" s="66"/>
      <c r="BE1565" s="66"/>
      <c r="BF1565" s="66"/>
      <c r="BG1565" s="66"/>
      <c r="BH1565" s="66"/>
      <c r="BI1565" s="66"/>
      <c r="BJ1565" s="66"/>
      <c r="BK1565" s="66"/>
      <c r="BL1565" s="66"/>
      <c r="BM1565" s="66"/>
      <c r="BN1565" s="66"/>
      <c r="BO1565" s="66"/>
      <c r="BP1565" s="66"/>
      <c r="BQ1565" s="66"/>
      <c r="BR1565" s="66"/>
      <c r="BS1565" s="66"/>
      <c r="BT1565" s="66"/>
    </row>
    <row r="1566" spans="1:72">
      <c r="A1566" s="67"/>
      <c r="B1566" s="67"/>
      <c r="C1566" s="69"/>
      <c r="D1566" s="67"/>
      <c r="E1566" s="66"/>
      <c r="F1566" s="66"/>
      <c r="G1566" s="66"/>
      <c r="H1566" s="66"/>
      <c r="I1566" s="66"/>
      <c r="J1566" s="66"/>
      <c r="K1566" s="66"/>
      <c r="L1566" s="66"/>
      <c r="M1566" s="66"/>
      <c r="N1566" s="66"/>
      <c r="O1566" s="66"/>
      <c r="P1566" s="66"/>
      <c r="Q1566" s="66"/>
      <c r="R1566" s="66"/>
      <c r="S1566" s="66"/>
      <c r="T1566" s="66"/>
      <c r="U1566" s="66"/>
      <c r="V1566" s="66"/>
      <c r="W1566" s="66"/>
      <c r="X1566" s="66"/>
      <c r="Y1566" s="66"/>
      <c r="Z1566" s="66"/>
      <c r="AA1566" s="66"/>
      <c r="AB1566" s="66"/>
      <c r="AC1566" s="66"/>
      <c r="AD1566" s="66"/>
      <c r="AE1566" s="66"/>
      <c r="AF1566" s="66"/>
      <c r="AG1566" s="66"/>
      <c r="AH1566" s="66"/>
      <c r="AI1566" s="66"/>
      <c r="AJ1566" s="66"/>
      <c r="AK1566" s="66"/>
      <c r="AL1566" s="66"/>
      <c r="AM1566" s="66"/>
      <c r="AN1566" s="66"/>
      <c r="AO1566" s="66"/>
      <c r="AP1566" s="66"/>
      <c r="AQ1566" s="66"/>
      <c r="AR1566" s="66"/>
      <c r="AS1566" s="66"/>
      <c r="AT1566" s="66"/>
      <c r="AU1566" s="66"/>
      <c r="AV1566" s="66"/>
      <c r="AW1566" s="66"/>
      <c r="AX1566" s="66"/>
      <c r="AY1566" s="66"/>
      <c r="AZ1566" s="66"/>
      <c r="BA1566" s="66"/>
      <c r="BB1566" s="66"/>
      <c r="BC1566" s="66"/>
      <c r="BD1566" s="66"/>
      <c r="BE1566" s="66"/>
      <c r="BF1566" s="66"/>
      <c r="BG1566" s="66"/>
      <c r="BH1566" s="66"/>
      <c r="BI1566" s="66"/>
      <c r="BJ1566" s="66"/>
      <c r="BK1566" s="66"/>
      <c r="BL1566" s="66"/>
      <c r="BM1566" s="66"/>
      <c r="BN1566" s="66"/>
      <c r="BO1566" s="66"/>
      <c r="BP1566" s="66"/>
      <c r="BQ1566" s="66"/>
      <c r="BR1566" s="66"/>
      <c r="BS1566" s="66"/>
      <c r="BT1566" s="66"/>
    </row>
    <row r="1567" spans="1:72">
      <c r="A1567" s="67"/>
      <c r="B1567" s="67"/>
      <c r="C1567" s="69"/>
      <c r="D1567" s="67"/>
      <c r="E1567" s="66"/>
      <c r="F1567" s="66"/>
      <c r="G1567" s="66"/>
      <c r="H1567" s="66"/>
      <c r="I1567" s="66"/>
      <c r="J1567" s="66"/>
      <c r="K1567" s="66"/>
      <c r="L1567" s="66"/>
      <c r="M1567" s="66"/>
      <c r="N1567" s="66"/>
      <c r="O1567" s="66"/>
      <c r="P1567" s="66"/>
      <c r="Q1567" s="66"/>
      <c r="R1567" s="66"/>
      <c r="S1567" s="66"/>
      <c r="T1567" s="66"/>
      <c r="U1567" s="66"/>
      <c r="V1567" s="66"/>
      <c r="W1567" s="66"/>
      <c r="X1567" s="66"/>
      <c r="Y1567" s="66"/>
      <c r="Z1567" s="66"/>
      <c r="AA1567" s="66"/>
      <c r="AB1567" s="66"/>
      <c r="AC1567" s="66"/>
      <c r="AD1567" s="66"/>
      <c r="AE1567" s="66"/>
      <c r="AF1567" s="66"/>
      <c r="AG1567" s="66"/>
      <c r="AH1567" s="66"/>
      <c r="AI1567" s="66"/>
      <c r="AJ1567" s="66"/>
      <c r="AK1567" s="66"/>
      <c r="AL1567" s="66"/>
      <c r="AM1567" s="66"/>
      <c r="AN1567" s="66"/>
      <c r="AO1567" s="66"/>
      <c r="AP1567" s="66"/>
      <c r="AQ1567" s="66"/>
      <c r="AR1567" s="66"/>
      <c r="AS1567" s="66"/>
      <c r="AT1567" s="66"/>
      <c r="AU1567" s="66"/>
      <c r="AV1567" s="66"/>
      <c r="AW1567" s="66"/>
      <c r="AX1567" s="66"/>
      <c r="AY1567" s="66"/>
      <c r="AZ1567" s="66"/>
      <c r="BA1567" s="66"/>
      <c r="BB1567" s="66"/>
      <c r="BC1567" s="66"/>
      <c r="BD1567" s="66"/>
      <c r="BE1567" s="66"/>
      <c r="BF1567" s="66"/>
      <c r="BG1567" s="66"/>
      <c r="BH1567" s="66"/>
      <c r="BI1567" s="66"/>
      <c r="BJ1567" s="66"/>
      <c r="BK1567" s="66"/>
      <c r="BL1567" s="66"/>
      <c r="BM1567" s="66"/>
      <c r="BN1567" s="66"/>
      <c r="BO1567" s="66"/>
      <c r="BP1567" s="66"/>
      <c r="BQ1567" s="66"/>
      <c r="BR1567" s="66"/>
      <c r="BS1567" s="66"/>
      <c r="BT1567" s="66"/>
    </row>
    <row r="1568" spans="1:72">
      <c r="A1568" s="67"/>
      <c r="B1568" s="67"/>
      <c r="C1568" s="69"/>
      <c r="D1568" s="67"/>
      <c r="E1568" s="66"/>
      <c r="F1568" s="66"/>
      <c r="G1568" s="66"/>
      <c r="H1568" s="66"/>
      <c r="I1568" s="66"/>
      <c r="J1568" s="66"/>
      <c r="K1568" s="66"/>
      <c r="L1568" s="66"/>
      <c r="M1568" s="66"/>
      <c r="N1568" s="66"/>
      <c r="O1568" s="66"/>
      <c r="P1568" s="66"/>
      <c r="Q1568" s="66"/>
      <c r="R1568" s="66"/>
      <c r="S1568" s="66"/>
      <c r="T1568" s="66"/>
      <c r="U1568" s="66"/>
      <c r="V1568" s="66"/>
      <c r="W1568" s="66"/>
      <c r="X1568" s="66"/>
      <c r="Y1568" s="66"/>
      <c r="Z1568" s="66"/>
      <c r="AA1568" s="66"/>
      <c r="AB1568" s="66"/>
      <c r="AC1568" s="66"/>
      <c r="AD1568" s="66"/>
      <c r="AE1568" s="66"/>
      <c r="AF1568" s="66"/>
      <c r="AG1568" s="66"/>
      <c r="AH1568" s="66"/>
      <c r="AI1568" s="66"/>
      <c r="AJ1568" s="66"/>
      <c r="AK1568" s="66"/>
      <c r="AL1568" s="66"/>
      <c r="AM1568" s="66"/>
      <c r="AN1568" s="66"/>
      <c r="AO1568" s="66"/>
      <c r="AP1568" s="66"/>
      <c r="AQ1568" s="66"/>
      <c r="AR1568" s="66"/>
      <c r="AS1568" s="66"/>
      <c r="AT1568" s="66"/>
      <c r="AU1568" s="66"/>
      <c r="AV1568" s="66"/>
      <c r="AW1568" s="66"/>
      <c r="AX1568" s="66"/>
      <c r="AY1568" s="66"/>
      <c r="AZ1568" s="66"/>
      <c r="BA1568" s="66"/>
      <c r="BB1568" s="66"/>
      <c r="BC1568" s="66"/>
      <c r="BD1568" s="66"/>
      <c r="BE1568" s="66"/>
      <c r="BF1568" s="66"/>
      <c r="BG1568" s="66"/>
      <c r="BH1568" s="66"/>
      <c r="BI1568" s="66"/>
      <c r="BJ1568" s="66"/>
      <c r="BK1568" s="66"/>
      <c r="BL1568" s="66"/>
      <c r="BM1568" s="66"/>
      <c r="BN1568" s="66"/>
      <c r="BO1568" s="66"/>
      <c r="BP1568" s="66"/>
      <c r="BQ1568" s="66"/>
      <c r="BR1568" s="66"/>
      <c r="BS1568" s="66"/>
      <c r="BT1568" s="66"/>
    </row>
    <row r="1569" spans="1:72">
      <c r="A1569" s="67"/>
      <c r="B1569" s="67"/>
      <c r="C1569" s="69"/>
      <c r="D1569" s="67"/>
      <c r="E1569" s="66"/>
      <c r="F1569" s="66"/>
      <c r="G1569" s="66"/>
      <c r="H1569" s="66"/>
      <c r="I1569" s="66"/>
      <c r="J1569" s="66"/>
      <c r="K1569" s="66"/>
      <c r="L1569" s="66"/>
      <c r="M1569" s="66"/>
      <c r="N1569" s="66"/>
      <c r="O1569" s="66"/>
      <c r="P1569" s="66"/>
      <c r="Q1569" s="66"/>
      <c r="R1569" s="66"/>
      <c r="S1569" s="66"/>
      <c r="T1569" s="66"/>
      <c r="U1569" s="66"/>
      <c r="V1569" s="66"/>
      <c r="W1569" s="66"/>
      <c r="X1569" s="66"/>
      <c r="Y1569" s="66"/>
      <c r="Z1569" s="66"/>
      <c r="AA1569" s="66"/>
      <c r="AB1569" s="66"/>
      <c r="AC1569" s="66"/>
      <c r="AD1569" s="66"/>
      <c r="AE1569" s="66"/>
      <c r="AF1569" s="66"/>
      <c r="AG1569" s="66"/>
      <c r="AH1569" s="66"/>
      <c r="AI1569" s="66"/>
      <c r="AJ1569" s="66"/>
      <c r="AK1569" s="66"/>
      <c r="AL1569" s="66"/>
      <c r="AM1569" s="66"/>
      <c r="AN1569" s="66"/>
      <c r="AO1569" s="66"/>
      <c r="AP1569" s="66"/>
      <c r="AQ1569" s="66"/>
      <c r="AR1569" s="66"/>
      <c r="AS1569" s="66"/>
      <c r="AT1569" s="66"/>
      <c r="AU1569" s="66"/>
      <c r="AV1569" s="66"/>
      <c r="AW1569" s="66"/>
      <c r="AX1569" s="66"/>
      <c r="AY1569" s="66"/>
      <c r="AZ1569" s="66"/>
      <c r="BA1569" s="66"/>
      <c r="BB1569" s="66"/>
      <c r="BC1569" s="66"/>
      <c r="BD1569" s="66"/>
      <c r="BE1569" s="66"/>
      <c r="BF1569" s="66"/>
      <c r="BG1569" s="66"/>
      <c r="BH1569" s="66"/>
      <c r="BI1569" s="66"/>
      <c r="BJ1569" s="66"/>
      <c r="BK1569" s="66"/>
      <c r="BL1569" s="66"/>
      <c r="BM1569" s="66"/>
      <c r="BN1569" s="66"/>
      <c r="BO1569" s="66"/>
      <c r="BP1569" s="66"/>
      <c r="BQ1569" s="66"/>
      <c r="BR1569" s="66"/>
      <c r="BS1569" s="66"/>
      <c r="BT1569" s="66"/>
    </row>
    <row r="1570" spans="1:72">
      <c r="A1570" s="67"/>
      <c r="B1570" s="67"/>
      <c r="C1570" s="69"/>
      <c r="D1570" s="67"/>
      <c r="E1570" s="66"/>
      <c r="F1570" s="66"/>
      <c r="G1570" s="66"/>
      <c r="H1570" s="66"/>
      <c r="I1570" s="66"/>
      <c r="J1570" s="66"/>
      <c r="K1570" s="66"/>
      <c r="L1570" s="66"/>
      <c r="M1570" s="66"/>
      <c r="N1570" s="66"/>
      <c r="O1570" s="66"/>
      <c r="P1570" s="66"/>
      <c r="Q1570" s="66"/>
      <c r="R1570" s="66"/>
      <c r="S1570" s="66"/>
      <c r="T1570" s="66"/>
      <c r="U1570" s="66"/>
      <c r="V1570" s="66"/>
      <c r="W1570" s="66"/>
      <c r="X1570" s="66"/>
      <c r="Y1570" s="66"/>
      <c r="Z1570" s="66"/>
      <c r="AA1570" s="66"/>
      <c r="AB1570" s="66"/>
      <c r="AC1570" s="66"/>
      <c r="AD1570" s="66"/>
      <c r="AE1570" s="66"/>
      <c r="AF1570" s="66"/>
      <c r="AG1570" s="66"/>
      <c r="AH1570" s="66"/>
      <c r="AI1570" s="66"/>
      <c r="AJ1570" s="66"/>
      <c r="AK1570" s="66"/>
      <c r="AL1570" s="66"/>
      <c r="AM1570" s="66"/>
      <c r="AN1570" s="66"/>
      <c r="AO1570" s="66"/>
      <c r="AP1570" s="66"/>
      <c r="AQ1570" s="66"/>
      <c r="AR1570" s="66"/>
      <c r="AS1570" s="66"/>
      <c r="AT1570" s="66"/>
      <c r="AU1570" s="66"/>
      <c r="AV1570" s="66"/>
      <c r="AW1570" s="66"/>
      <c r="AX1570" s="66"/>
      <c r="AY1570" s="66"/>
      <c r="AZ1570" s="66"/>
      <c r="BA1570" s="66"/>
      <c r="BB1570" s="66"/>
      <c r="BC1570" s="66"/>
      <c r="BD1570" s="66"/>
      <c r="BE1570" s="66"/>
      <c r="BF1570" s="66"/>
      <c r="BG1570" s="66"/>
      <c r="BH1570" s="66"/>
      <c r="BI1570" s="66"/>
      <c r="BJ1570" s="66"/>
      <c r="BK1570" s="66"/>
      <c r="BL1570" s="66"/>
      <c r="BM1570" s="66"/>
      <c r="BN1570" s="66"/>
      <c r="BO1570" s="66"/>
      <c r="BP1570" s="66"/>
      <c r="BQ1570" s="66"/>
      <c r="BR1570" s="66"/>
      <c r="BS1570" s="66"/>
      <c r="BT1570" s="66"/>
    </row>
    <row r="1571" spans="1:72">
      <c r="A1571" s="67"/>
      <c r="B1571" s="67"/>
      <c r="C1571" s="69"/>
      <c r="D1571" s="67"/>
      <c r="E1571" s="66"/>
      <c r="F1571" s="66"/>
      <c r="G1571" s="66"/>
      <c r="H1571" s="66"/>
      <c r="I1571" s="66"/>
      <c r="J1571" s="66"/>
      <c r="K1571" s="66"/>
      <c r="L1571" s="66"/>
      <c r="M1571" s="66"/>
      <c r="N1571" s="66"/>
      <c r="O1571" s="66"/>
      <c r="P1571" s="66"/>
      <c r="Q1571" s="66"/>
      <c r="R1571" s="66"/>
      <c r="S1571" s="66"/>
      <c r="T1571" s="66"/>
      <c r="U1571" s="66"/>
      <c r="V1571" s="66"/>
      <c r="W1571" s="66"/>
      <c r="X1571" s="66"/>
      <c r="Y1571" s="66"/>
      <c r="Z1571" s="66"/>
      <c r="AA1571" s="66"/>
      <c r="AB1571" s="66"/>
      <c r="AC1571" s="66"/>
      <c r="AD1571" s="66"/>
      <c r="AE1571" s="66"/>
      <c r="AF1571" s="66"/>
      <c r="AG1571" s="66"/>
      <c r="AH1571" s="66"/>
      <c r="AI1571" s="66"/>
      <c r="AJ1571" s="66"/>
      <c r="AK1571" s="66"/>
      <c r="AL1571" s="66"/>
      <c r="AM1571" s="66"/>
      <c r="AN1571" s="66"/>
      <c r="AO1571" s="66"/>
      <c r="AP1571" s="66"/>
      <c r="AQ1571" s="66"/>
      <c r="AR1571" s="66"/>
      <c r="AS1571" s="66"/>
      <c r="AT1571" s="66"/>
      <c r="AU1571" s="66"/>
      <c r="AV1571" s="66"/>
      <c r="AW1571" s="66"/>
      <c r="AX1571" s="66"/>
      <c r="AY1571" s="66"/>
      <c r="AZ1571" s="66"/>
      <c r="BA1571" s="66"/>
      <c r="BB1571" s="66"/>
      <c r="BC1571" s="66"/>
      <c r="BD1571" s="66"/>
      <c r="BE1571" s="66"/>
      <c r="BF1571" s="66"/>
      <c r="BG1571" s="66"/>
      <c r="BH1571" s="66"/>
      <c r="BI1571" s="66"/>
      <c r="BJ1571" s="66"/>
      <c r="BK1571" s="66"/>
      <c r="BL1571" s="66"/>
      <c r="BM1571" s="66"/>
      <c r="BN1571" s="66"/>
      <c r="BO1571" s="66"/>
      <c r="BP1571" s="66"/>
      <c r="BQ1571" s="66"/>
      <c r="BR1571" s="66"/>
      <c r="BS1571" s="66"/>
      <c r="BT1571" s="66"/>
    </row>
    <row r="1572" spans="1:72">
      <c r="A1572" s="67"/>
      <c r="B1572" s="67"/>
      <c r="C1572" s="69"/>
      <c r="D1572" s="67"/>
      <c r="E1572" s="66"/>
      <c r="F1572" s="66"/>
      <c r="G1572" s="66"/>
      <c r="H1572" s="66"/>
      <c r="I1572" s="66"/>
      <c r="J1572" s="66"/>
      <c r="K1572" s="66"/>
      <c r="L1572" s="66"/>
      <c r="M1572" s="66"/>
      <c r="N1572" s="66"/>
      <c r="O1572" s="66"/>
      <c r="P1572" s="66"/>
      <c r="Q1572" s="66"/>
      <c r="R1572" s="66"/>
      <c r="S1572" s="66"/>
      <c r="T1572" s="66"/>
      <c r="U1572" s="66"/>
      <c r="V1572" s="66"/>
      <c r="W1572" s="66"/>
      <c r="X1572" s="66"/>
      <c r="Y1572" s="66"/>
      <c r="Z1572" s="66"/>
      <c r="AA1572" s="66"/>
      <c r="AB1572" s="66"/>
      <c r="AC1572" s="66"/>
      <c r="AD1572" s="66"/>
      <c r="AE1572" s="66"/>
      <c r="AF1572" s="66"/>
      <c r="AG1572" s="66"/>
      <c r="AH1572" s="66"/>
      <c r="AI1572" s="66"/>
      <c r="AJ1572" s="66"/>
      <c r="AK1572" s="66"/>
      <c r="AL1572" s="66"/>
      <c r="AM1572" s="66"/>
      <c r="AN1572" s="66"/>
      <c r="AO1572" s="66"/>
      <c r="AP1572" s="66"/>
      <c r="AQ1572" s="66"/>
      <c r="AR1572" s="66"/>
      <c r="AS1572" s="66"/>
      <c r="AT1572" s="66"/>
      <c r="AU1572" s="66"/>
      <c r="AV1572" s="66"/>
      <c r="AW1572" s="66"/>
      <c r="AX1572" s="66"/>
      <c r="AY1572" s="66"/>
      <c r="AZ1572" s="66"/>
      <c r="BA1572" s="66"/>
      <c r="BB1572" s="66"/>
      <c r="BC1572" s="66"/>
      <c r="BD1572" s="66"/>
      <c r="BE1572" s="66"/>
      <c r="BF1572" s="66"/>
      <c r="BG1572" s="66"/>
      <c r="BH1572" s="66"/>
      <c r="BI1572" s="66"/>
      <c r="BJ1572" s="66"/>
      <c r="BK1572" s="66"/>
      <c r="BL1572" s="66"/>
      <c r="BM1572" s="66"/>
      <c r="BN1572" s="66"/>
      <c r="BO1572" s="66"/>
      <c r="BP1572" s="66"/>
      <c r="BQ1572" s="66"/>
      <c r="BR1572" s="66"/>
      <c r="BS1572" s="66"/>
      <c r="BT1572" s="66"/>
    </row>
    <row r="1573" spans="1:72">
      <c r="A1573" s="67"/>
      <c r="B1573" s="67"/>
      <c r="C1573" s="69"/>
      <c r="D1573" s="67"/>
      <c r="E1573" s="66"/>
      <c r="F1573" s="66"/>
      <c r="G1573" s="66"/>
      <c r="H1573" s="66"/>
      <c r="I1573" s="66"/>
      <c r="J1573" s="66"/>
      <c r="K1573" s="66"/>
      <c r="L1573" s="66"/>
      <c r="M1573" s="66"/>
      <c r="N1573" s="66"/>
      <c r="O1573" s="66"/>
      <c r="P1573" s="66"/>
      <c r="Q1573" s="66"/>
      <c r="R1573" s="66"/>
      <c r="S1573" s="66"/>
      <c r="T1573" s="66"/>
      <c r="U1573" s="66"/>
      <c r="V1573" s="66"/>
      <c r="W1573" s="66"/>
      <c r="X1573" s="66"/>
      <c r="Y1573" s="66"/>
      <c r="Z1573" s="66"/>
      <c r="AA1573" s="66"/>
      <c r="AB1573" s="66"/>
      <c r="AC1573" s="66"/>
      <c r="AD1573" s="66"/>
      <c r="AE1573" s="66"/>
      <c r="AF1573" s="66"/>
      <c r="AG1573" s="66"/>
      <c r="AH1573" s="66"/>
      <c r="AI1573" s="66"/>
      <c r="AJ1573" s="66"/>
      <c r="AK1573" s="66"/>
      <c r="AL1573" s="66"/>
      <c r="AM1573" s="66"/>
      <c r="AN1573" s="66"/>
      <c r="AO1573" s="66"/>
      <c r="AP1573" s="66"/>
      <c r="AQ1573" s="66"/>
      <c r="AR1573" s="66"/>
      <c r="AS1573" s="66"/>
      <c r="AT1573" s="66"/>
      <c r="AU1573" s="66"/>
      <c r="AV1573" s="66"/>
      <c r="AW1573" s="66"/>
      <c r="AX1573" s="66"/>
      <c r="AY1573" s="66"/>
      <c r="AZ1573" s="66"/>
      <c r="BA1573" s="66"/>
      <c r="BB1573" s="66"/>
      <c r="BC1573" s="66"/>
      <c r="BD1573" s="66"/>
      <c r="BE1573" s="66"/>
      <c r="BF1573" s="66"/>
      <c r="BG1573" s="66"/>
      <c r="BH1573" s="66"/>
      <c r="BI1573" s="66"/>
      <c r="BJ1573" s="66"/>
      <c r="BK1573" s="66"/>
      <c r="BL1573" s="66"/>
      <c r="BM1573" s="66"/>
      <c r="BN1573" s="66"/>
      <c r="BO1573" s="66"/>
      <c r="BP1573" s="66"/>
      <c r="BQ1573" s="66"/>
      <c r="BR1573" s="66"/>
      <c r="BS1573" s="66"/>
      <c r="BT1573" s="66"/>
    </row>
    <row r="1574" spans="1:72">
      <c r="A1574" s="67"/>
      <c r="B1574" s="67"/>
      <c r="C1574" s="69"/>
      <c r="D1574" s="67"/>
      <c r="E1574" s="66"/>
      <c r="F1574" s="66"/>
      <c r="G1574" s="66"/>
      <c r="H1574" s="66"/>
      <c r="I1574" s="66"/>
      <c r="J1574" s="66"/>
      <c r="K1574" s="66"/>
      <c r="L1574" s="66"/>
      <c r="M1574" s="66"/>
      <c r="N1574" s="66"/>
      <c r="O1574" s="66"/>
      <c r="P1574" s="66"/>
      <c r="Q1574" s="66"/>
      <c r="R1574" s="66"/>
      <c r="S1574" s="66"/>
      <c r="T1574" s="66"/>
      <c r="U1574" s="66"/>
      <c r="V1574" s="66"/>
      <c r="W1574" s="66"/>
      <c r="X1574" s="66"/>
      <c r="Y1574" s="66"/>
      <c r="Z1574" s="66"/>
      <c r="AA1574" s="66"/>
      <c r="AB1574" s="66"/>
      <c r="AC1574" s="66"/>
      <c r="AD1574" s="66"/>
      <c r="AE1574" s="66"/>
      <c r="AF1574" s="66"/>
      <c r="AG1574" s="66"/>
      <c r="AH1574" s="66"/>
      <c r="AI1574" s="66"/>
      <c r="AJ1574" s="66"/>
      <c r="AK1574" s="66"/>
      <c r="AL1574" s="66"/>
      <c r="AM1574" s="66"/>
      <c r="AN1574" s="66"/>
      <c r="AO1574" s="66"/>
      <c r="AP1574" s="66"/>
      <c r="AQ1574" s="66"/>
      <c r="AR1574" s="66"/>
      <c r="AS1574" s="66"/>
      <c r="AT1574" s="66"/>
      <c r="AU1574" s="66"/>
      <c r="AV1574" s="66"/>
      <c r="AW1574" s="66"/>
      <c r="AX1574" s="66"/>
      <c r="AY1574" s="66"/>
      <c r="AZ1574" s="66"/>
      <c r="BA1574" s="66"/>
      <c r="BB1574" s="66"/>
      <c r="BC1574" s="66"/>
      <c r="BD1574" s="66"/>
      <c r="BE1574" s="66"/>
      <c r="BF1574" s="66"/>
      <c r="BG1574" s="66"/>
      <c r="BH1574" s="66"/>
      <c r="BI1574" s="66"/>
      <c r="BJ1574" s="66"/>
      <c r="BK1574" s="66"/>
      <c r="BL1574" s="66"/>
      <c r="BM1574" s="66"/>
      <c r="BN1574" s="66"/>
      <c r="BO1574" s="66"/>
      <c r="BP1574" s="66"/>
      <c r="BQ1574" s="66"/>
      <c r="BR1574" s="66"/>
      <c r="BS1574" s="66"/>
      <c r="BT1574" s="66"/>
    </row>
    <row r="1575" spans="1:72">
      <c r="A1575" s="67"/>
      <c r="B1575" s="67"/>
      <c r="C1575" s="69"/>
      <c r="D1575" s="67"/>
      <c r="E1575" s="66"/>
      <c r="F1575" s="66"/>
      <c r="G1575" s="66"/>
      <c r="H1575" s="66"/>
      <c r="I1575" s="66"/>
      <c r="J1575" s="66"/>
      <c r="K1575" s="66"/>
      <c r="L1575" s="66"/>
      <c r="M1575" s="66"/>
      <c r="N1575" s="66"/>
      <c r="O1575" s="66"/>
      <c r="P1575" s="66"/>
      <c r="Q1575" s="66"/>
      <c r="R1575" s="66"/>
      <c r="S1575" s="66"/>
      <c r="T1575" s="66"/>
      <c r="U1575" s="66"/>
      <c r="V1575" s="66"/>
      <c r="W1575" s="66"/>
      <c r="X1575" s="66"/>
      <c r="Y1575" s="66"/>
      <c r="Z1575" s="66"/>
      <c r="AA1575" s="66"/>
      <c r="AB1575" s="66"/>
      <c r="AC1575" s="66"/>
      <c r="AD1575" s="66"/>
      <c r="AE1575" s="66"/>
      <c r="AF1575" s="66"/>
      <c r="AG1575" s="66"/>
      <c r="AH1575" s="66"/>
      <c r="AI1575" s="66"/>
      <c r="AJ1575" s="66"/>
      <c r="AK1575" s="66"/>
      <c r="AL1575" s="66"/>
      <c r="AM1575" s="66"/>
      <c r="AN1575" s="66"/>
      <c r="AO1575" s="66"/>
      <c r="AP1575" s="66"/>
      <c r="AQ1575" s="66"/>
      <c r="AR1575" s="66"/>
      <c r="AS1575" s="66"/>
      <c r="AT1575" s="66"/>
      <c r="AU1575" s="66"/>
      <c r="AV1575" s="66"/>
      <c r="AW1575" s="66"/>
      <c r="AX1575" s="66"/>
      <c r="AY1575" s="66"/>
      <c r="AZ1575" s="66"/>
      <c r="BA1575" s="66"/>
      <c r="BB1575" s="66"/>
      <c r="BC1575" s="66"/>
      <c r="BD1575" s="66"/>
      <c r="BE1575" s="66"/>
      <c r="BF1575" s="66"/>
      <c r="BG1575" s="66"/>
      <c r="BH1575" s="66"/>
      <c r="BI1575" s="66"/>
      <c r="BJ1575" s="66"/>
      <c r="BK1575" s="66"/>
      <c r="BL1575" s="66"/>
      <c r="BM1575" s="66"/>
      <c r="BN1575" s="66"/>
      <c r="BO1575" s="66"/>
      <c r="BP1575" s="66"/>
      <c r="BQ1575" s="66"/>
      <c r="BR1575" s="66"/>
      <c r="BS1575" s="66"/>
      <c r="BT1575" s="66"/>
    </row>
    <row r="1576" spans="1:72">
      <c r="A1576" s="67"/>
      <c r="B1576" s="67"/>
      <c r="C1576" s="69"/>
      <c r="D1576" s="67"/>
      <c r="E1576" s="66"/>
      <c r="F1576" s="66"/>
      <c r="G1576" s="66"/>
      <c r="H1576" s="66"/>
      <c r="I1576" s="66"/>
      <c r="J1576" s="66"/>
      <c r="K1576" s="66"/>
      <c r="L1576" s="66"/>
      <c r="M1576" s="66"/>
      <c r="N1576" s="66"/>
      <c r="O1576" s="66"/>
      <c r="P1576" s="66"/>
      <c r="Q1576" s="66"/>
      <c r="R1576" s="66"/>
      <c r="S1576" s="66"/>
      <c r="T1576" s="66"/>
      <c r="U1576" s="66"/>
      <c r="V1576" s="66"/>
      <c r="W1576" s="66"/>
      <c r="X1576" s="66"/>
      <c r="Y1576" s="66"/>
      <c r="Z1576" s="66"/>
      <c r="AA1576" s="66"/>
      <c r="AB1576" s="66"/>
      <c r="AC1576" s="66"/>
      <c r="AD1576" s="66"/>
      <c r="AE1576" s="66"/>
      <c r="AF1576" s="66"/>
      <c r="AG1576" s="66"/>
      <c r="AH1576" s="66"/>
      <c r="AI1576" s="66"/>
      <c r="AJ1576" s="66"/>
      <c r="AK1576" s="66"/>
      <c r="AL1576" s="66"/>
      <c r="AM1576" s="66"/>
      <c r="AN1576" s="66"/>
      <c r="AO1576" s="66"/>
      <c r="AP1576" s="66"/>
      <c r="AQ1576" s="66"/>
      <c r="AR1576" s="66"/>
      <c r="AS1576" s="66"/>
      <c r="AT1576" s="66"/>
      <c r="AU1576" s="66"/>
      <c r="AV1576" s="66"/>
      <c r="AW1576" s="66"/>
      <c r="AX1576" s="66"/>
      <c r="AY1576" s="66"/>
      <c r="AZ1576" s="66"/>
      <c r="BA1576" s="66"/>
      <c r="BB1576" s="66"/>
      <c r="BC1576" s="66"/>
      <c r="BD1576" s="66"/>
      <c r="BE1576" s="66"/>
      <c r="BF1576" s="66"/>
      <c r="BG1576" s="66"/>
      <c r="BH1576" s="66"/>
      <c r="BI1576" s="66"/>
      <c r="BJ1576" s="66"/>
      <c r="BK1576" s="66"/>
      <c r="BL1576" s="66"/>
      <c r="BM1576" s="66"/>
      <c r="BN1576" s="66"/>
      <c r="BO1576" s="66"/>
      <c r="BP1576" s="66"/>
      <c r="BQ1576" s="66"/>
      <c r="BR1576" s="66"/>
      <c r="BS1576" s="66"/>
      <c r="BT1576" s="66"/>
    </row>
    <row r="1577" spans="1:72">
      <c r="A1577" s="67"/>
      <c r="B1577" s="67"/>
      <c r="C1577" s="69"/>
      <c r="D1577" s="67"/>
      <c r="E1577" s="66"/>
      <c r="F1577" s="66"/>
      <c r="G1577" s="66"/>
      <c r="H1577" s="66"/>
      <c r="I1577" s="66"/>
      <c r="J1577" s="66"/>
      <c r="K1577" s="66"/>
      <c r="L1577" s="66"/>
      <c r="M1577" s="66"/>
      <c r="N1577" s="66"/>
      <c r="O1577" s="66"/>
      <c r="P1577" s="66"/>
      <c r="Q1577" s="66"/>
      <c r="R1577" s="66"/>
      <c r="S1577" s="66"/>
      <c r="T1577" s="66"/>
      <c r="U1577" s="66"/>
      <c r="V1577" s="66"/>
      <c r="W1577" s="66"/>
      <c r="X1577" s="66"/>
      <c r="Y1577" s="66"/>
      <c r="Z1577" s="66"/>
      <c r="AA1577" s="66"/>
      <c r="AB1577" s="66"/>
      <c r="AC1577" s="66"/>
      <c r="AD1577" s="66"/>
      <c r="AE1577" s="66"/>
      <c r="AF1577" s="66"/>
      <c r="AG1577" s="66"/>
      <c r="AH1577" s="66"/>
      <c r="AI1577" s="66"/>
      <c r="AJ1577" s="66"/>
      <c r="AK1577" s="66"/>
      <c r="AL1577" s="66"/>
      <c r="AM1577" s="66"/>
      <c r="AN1577" s="66"/>
      <c r="AO1577" s="66"/>
      <c r="AP1577" s="66"/>
      <c r="AQ1577" s="66"/>
      <c r="AR1577" s="66"/>
      <c r="AS1577" s="66"/>
      <c r="AT1577" s="66"/>
      <c r="AU1577" s="66"/>
      <c r="AV1577" s="66"/>
      <c r="AW1577" s="66"/>
      <c r="AX1577" s="66"/>
      <c r="AY1577" s="66"/>
      <c r="AZ1577" s="66"/>
      <c r="BA1577" s="66"/>
      <c r="BB1577" s="66"/>
      <c r="BC1577" s="66"/>
      <c r="BD1577" s="66"/>
      <c r="BE1577" s="66"/>
      <c r="BF1577" s="66"/>
      <c r="BG1577" s="66"/>
      <c r="BH1577" s="66"/>
      <c r="BI1577" s="66"/>
      <c r="BJ1577" s="66"/>
      <c r="BK1577" s="66"/>
      <c r="BL1577" s="66"/>
      <c r="BM1577" s="66"/>
      <c r="BN1577" s="66"/>
      <c r="BO1577" s="66"/>
      <c r="BP1577" s="66"/>
      <c r="BQ1577" s="66"/>
      <c r="BR1577" s="66"/>
      <c r="BS1577" s="66"/>
      <c r="BT1577" s="66"/>
    </row>
    <row r="1578" spans="1:72">
      <c r="A1578" s="67"/>
      <c r="B1578" s="67"/>
      <c r="C1578" s="69"/>
      <c r="D1578" s="67"/>
      <c r="E1578" s="66"/>
      <c r="F1578" s="66"/>
      <c r="G1578" s="66"/>
      <c r="H1578" s="66"/>
      <c r="I1578" s="66"/>
      <c r="J1578" s="66"/>
      <c r="K1578" s="66"/>
      <c r="L1578" s="66"/>
      <c r="M1578" s="66"/>
      <c r="N1578" s="66"/>
      <c r="O1578" s="66"/>
      <c r="P1578" s="66"/>
      <c r="Q1578" s="66"/>
      <c r="R1578" s="66"/>
      <c r="S1578" s="66"/>
      <c r="T1578" s="66"/>
      <c r="U1578" s="66"/>
      <c r="V1578" s="66"/>
      <c r="W1578" s="66"/>
      <c r="X1578" s="66"/>
      <c r="Y1578" s="66"/>
      <c r="Z1578" s="66"/>
      <c r="AA1578" s="66"/>
      <c r="AB1578" s="66"/>
      <c r="AC1578" s="66"/>
      <c r="AD1578" s="66"/>
      <c r="AE1578" s="66"/>
      <c r="AF1578" s="66"/>
      <c r="AG1578" s="66"/>
      <c r="AH1578" s="66"/>
      <c r="AI1578" s="66"/>
      <c r="AJ1578" s="66"/>
      <c r="AK1578" s="66"/>
      <c r="AL1578" s="66"/>
      <c r="AM1578" s="66"/>
      <c r="AN1578" s="66"/>
      <c r="AO1578" s="66"/>
      <c r="AP1578" s="66"/>
      <c r="AQ1578" s="66"/>
      <c r="AR1578" s="66"/>
      <c r="AS1578" s="66"/>
      <c r="AT1578" s="66"/>
      <c r="AU1578" s="66"/>
      <c r="AV1578" s="66"/>
      <c r="AW1578" s="66"/>
      <c r="AX1578" s="66"/>
      <c r="AY1578" s="66"/>
      <c r="AZ1578" s="66"/>
      <c r="BA1578" s="66"/>
      <c r="BB1578" s="66"/>
      <c r="BC1578" s="66"/>
      <c r="BD1578" s="66"/>
      <c r="BE1578" s="66"/>
      <c r="BF1578" s="66"/>
      <c r="BG1578" s="66"/>
      <c r="BH1578" s="66"/>
      <c r="BI1578" s="66"/>
      <c r="BJ1578" s="66"/>
      <c r="BK1578" s="66"/>
      <c r="BL1578" s="66"/>
      <c r="BM1578" s="66"/>
      <c r="BN1578" s="66"/>
      <c r="BO1578" s="66"/>
      <c r="BP1578" s="66"/>
      <c r="BQ1578" s="66"/>
      <c r="BR1578" s="66"/>
      <c r="BS1578" s="66"/>
      <c r="BT1578" s="66"/>
    </row>
    <row r="1579" spans="1:72">
      <c r="A1579" s="67"/>
      <c r="B1579" s="67"/>
      <c r="C1579" s="69"/>
      <c r="D1579" s="67"/>
      <c r="E1579" s="66"/>
      <c r="F1579" s="66"/>
      <c r="G1579" s="66"/>
      <c r="H1579" s="66"/>
      <c r="I1579" s="66"/>
      <c r="J1579" s="66"/>
      <c r="K1579" s="66"/>
      <c r="L1579" s="66"/>
      <c r="M1579" s="66"/>
      <c r="N1579" s="66"/>
      <c r="O1579" s="66"/>
      <c r="P1579" s="66"/>
      <c r="Q1579" s="66"/>
      <c r="R1579" s="66"/>
      <c r="S1579" s="66"/>
      <c r="T1579" s="66"/>
      <c r="U1579" s="66"/>
      <c r="V1579" s="66"/>
      <c r="W1579" s="66"/>
      <c r="X1579" s="66"/>
      <c r="Y1579" s="66"/>
      <c r="Z1579" s="66"/>
      <c r="AA1579" s="66"/>
      <c r="AB1579" s="66"/>
      <c r="AC1579" s="66"/>
      <c r="AD1579" s="66"/>
      <c r="AE1579" s="66"/>
      <c r="AF1579" s="66"/>
      <c r="AG1579" s="66"/>
      <c r="AH1579" s="66"/>
      <c r="AI1579" s="66"/>
      <c r="AJ1579" s="66"/>
      <c r="AK1579" s="66"/>
      <c r="AL1579" s="66"/>
      <c r="AM1579" s="66"/>
      <c r="AN1579" s="66"/>
      <c r="AO1579" s="66"/>
      <c r="AP1579" s="66"/>
      <c r="AQ1579" s="66"/>
      <c r="AR1579" s="66"/>
      <c r="AS1579" s="66"/>
      <c r="AT1579" s="66"/>
      <c r="AU1579" s="66"/>
      <c r="AV1579" s="66"/>
      <c r="AW1579" s="66"/>
      <c r="AX1579" s="66"/>
      <c r="AY1579" s="66"/>
      <c r="AZ1579" s="66"/>
      <c r="BA1579" s="66"/>
      <c r="BB1579" s="66"/>
      <c r="BC1579" s="66"/>
      <c r="BD1579" s="66"/>
      <c r="BE1579" s="66"/>
      <c r="BF1579" s="66"/>
      <c r="BG1579" s="66"/>
      <c r="BH1579" s="66"/>
      <c r="BI1579" s="66"/>
      <c r="BJ1579" s="66"/>
      <c r="BK1579" s="66"/>
      <c r="BL1579" s="66"/>
      <c r="BM1579" s="66"/>
      <c r="BN1579" s="66"/>
      <c r="BO1579" s="66"/>
      <c r="BP1579" s="66"/>
      <c r="BQ1579" s="66"/>
      <c r="BR1579" s="66"/>
      <c r="BS1579" s="66"/>
      <c r="BT1579" s="66"/>
    </row>
    <row r="1580" spans="1:72">
      <c r="A1580" s="67"/>
      <c r="B1580" s="67"/>
      <c r="C1580" s="69"/>
      <c r="D1580" s="67"/>
      <c r="E1580" s="66"/>
      <c r="F1580" s="66"/>
      <c r="G1580" s="66"/>
      <c r="H1580" s="66"/>
      <c r="I1580" s="66"/>
      <c r="J1580" s="66"/>
      <c r="K1580" s="66"/>
      <c r="L1580" s="66"/>
      <c r="M1580" s="66"/>
      <c r="N1580" s="66"/>
      <c r="O1580" s="66"/>
      <c r="P1580" s="66"/>
      <c r="Q1580" s="66"/>
      <c r="R1580" s="66"/>
      <c r="S1580" s="66"/>
      <c r="T1580" s="66"/>
      <c r="U1580" s="66"/>
      <c r="V1580" s="66"/>
      <c r="W1580" s="66"/>
      <c r="X1580" s="66"/>
      <c r="Y1580" s="66"/>
      <c r="Z1580" s="66"/>
      <c r="AA1580" s="66"/>
      <c r="AB1580" s="66"/>
      <c r="AC1580" s="66"/>
      <c r="AD1580" s="66"/>
      <c r="AE1580" s="66"/>
      <c r="AF1580" s="66"/>
      <c r="AG1580" s="66"/>
      <c r="AH1580" s="66"/>
      <c r="AI1580" s="66"/>
      <c r="AJ1580" s="66"/>
      <c r="AK1580" s="66"/>
      <c r="AL1580" s="66"/>
      <c r="AM1580" s="66"/>
      <c r="AN1580" s="66"/>
      <c r="AO1580" s="66"/>
      <c r="AP1580" s="66"/>
      <c r="AQ1580" s="66"/>
      <c r="AR1580" s="66"/>
      <c r="AS1580" s="66"/>
      <c r="AT1580" s="66"/>
      <c r="AU1580" s="66"/>
      <c r="AV1580" s="66"/>
      <c r="AW1580" s="66"/>
      <c r="AX1580" s="66"/>
      <c r="AY1580" s="66"/>
      <c r="AZ1580" s="66"/>
      <c r="BA1580" s="66"/>
      <c r="BB1580" s="66"/>
      <c r="BC1580" s="66"/>
      <c r="BD1580" s="66"/>
      <c r="BE1580" s="66"/>
      <c r="BF1580" s="66"/>
      <c r="BG1580" s="66"/>
      <c r="BH1580" s="66"/>
      <c r="BI1580" s="66"/>
      <c r="BJ1580" s="66"/>
      <c r="BK1580" s="66"/>
      <c r="BL1580" s="66"/>
      <c r="BM1580" s="66"/>
      <c r="BN1580" s="66"/>
      <c r="BO1580" s="66"/>
      <c r="BP1580" s="66"/>
      <c r="BQ1580" s="66"/>
      <c r="BR1580" s="66"/>
      <c r="BS1580" s="66"/>
      <c r="BT1580" s="66"/>
    </row>
    <row r="1581" spans="1:72">
      <c r="A1581" s="67"/>
      <c r="B1581" s="67"/>
      <c r="C1581" s="69"/>
      <c r="D1581" s="67"/>
      <c r="E1581" s="66"/>
      <c r="F1581" s="66"/>
      <c r="G1581" s="66"/>
      <c r="H1581" s="66"/>
      <c r="I1581" s="66"/>
      <c r="J1581" s="66"/>
      <c r="K1581" s="66"/>
      <c r="L1581" s="66"/>
      <c r="M1581" s="66"/>
      <c r="N1581" s="66"/>
      <c r="O1581" s="66"/>
      <c r="P1581" s="66"/>
      <c r="Q1581" s="66"/>
      <c r="R1581" s="66"/>
      <c r="S1581" s="66"/>
      <c r="T1581" s="66"/>
      <c r="U1581" s="66"/>
      <c r="V1581" s="66"/>
      <c r="W1581" s="66"/>
      <c r="X1581" s="66"/>
      <c r="Y1581" s="66"/>
      <c r="Z1581" s="66"/>
      <c r="AA1581" s="66"/>
      <c r="AB1581" s="66"/>
      <c r="AC1581" s="66"/>
      <c r="AD1581" s="66"/>
      <c r="AE1581" s="66"/>
      <c r="AF1581" s="66"/>
      <c r="AG1581" s="66"/>
      <c r="AH1581" s="66"/>
      <c r="AI1581" s="66"/>
      <c r="AJ1581" s="66"/>
      <c r="AK1581" s="66"/>
      <c r="AL1581" s="66"/>
      <c r="AM1581" s="66"/>
      <c r="AN1581" s="66"/>
      <c r="AO1581" s="66"/>
      <c r="AP1581" s="66"/>
      <c r="AQ1581" s="66"/>
      <c r="AR1581" s="66"/>
      <c r="AS1581" s="66"/>
      <c r="AT1581" s="66"/>
      <c r="AU1581" s="66"/>
      <c r="AV1581" s="66"/>
      <c r="AW1581" s="66"/>
      <c r="AX1581" s="66"/>
      <c r="AY1581" s="66"/>
      <c r="AZ1581" s="66"/>
      <c r="BA1581" s="66"/>
      <c r="BB1581" s="66"/>
      <c r="BC1581" s="66"/>
      <c r="BD1581" s="66"/>
      <c r="BE1581" s="66"/>
      <c r="BF1581" s="66"/>
      <c r="BG1581" s="66"/>
      <c r="BH1581" s="66"/>
      <c r="BI1581" s="66"/>
      <c r="BJ1581" s="66"/>
      <c r="BK1581" s="66"/>
      <c r="BL1581" s="66"/>
      <c r="BM1581" s="66"/>
      <c r="BN1581" s="66"/>
      <c r="BO1581" s="66"/>
      <c r="BP1581" s="66"/>
      <c r="BQ1581" s="66"/>
      <c r="BR1581" s="66"/>
      <c r="BS1581" s="66"/>
      <c r="BT1581" s="66"/>
    </row>
    <row r="1582" spans="1:72">
      <c r="A1582" s="67"/>
      <c r="B1582" s="67"/>
      <c r="C1582" s="69"/>
      <c r="D1582" s="67"/>
      <c r="E1582" s="66"/>
      <c r="F1582" s="66"/>
      <c r="G1582" s="66"/>
      <c r="H1582" s="66"/>
      <c r="I1582" s="66"/>
      <c r="J1582" s="66"/>
      <c r="K1582" s="66"/>
      <c r="L1582" s="66"/>
      <c r="M1582" s="66"/>
      <c r="N1582" s="66"/>
      <c r="O1582" s="66"/>
      <c r="P1582" s="66"/>
      <c r="Q1582" s="66"/>
      <c r="R1582" s="66"/>
      <c r="S1582" s="66"/>
      <c r="T1582" s="66"/>
      <c r="U1582" s="66"/>
      <c r="V1582" s="66"/>
      <c r="W1582" s="66"/>
      <c r="X1582" s="66"/>
      <c r="Y1582" s="66"/>
      <c r="Z1582" s="66"/>
      <c r="AA1582" s="66"/>
      <c r="AB1582" s="66"/>
      <c r="AC1582" s="66"/>
      <c r="AD1582" s="66"/>
      <c r="AE1582" s="66"/>
      <c r="AF1582" s="66"/>
      <c r="AG1582" s="66"/>
      <c r="AH1582" s="66"/>
      <c r="AI1582" s="66"/>
      <c r="AJ1582" s="66"/>
      <c r="AK1582" s="66"/>
      <c r="AL1582" s="66"/>
      <c r="AM1582" s="66"/>
      <c r="AN1582" s="66"/>
      <c r="AO1582" s="66"/>
      <c r="AP1582" s="66"/>
      <c r="AQ1582" s="66"/>
      <c r="AR1582" s="66"/>
      <c r="AS1582" s="66"/>
      <c r="AT1582" s="66"/>
      <c r="AU1582" s="66"/>
      <c r="AV1582" s="66"/>
      <c r="AW1582" s="66"/>
      <c r="AX1582" s="66"/>
      <c r="AY1582" s="66"/>
      <c r="AZ1582" s="66"/>
      <c r="BA1582" s="66"/>
      <c r="BB1582" s="66"/>
      <c r="BC1582" s="66"/>
      <c r="BD1582" s="66"/>
      <c r="BE1582" s="66"/>
      <c r="BF1582" s="66"/>
      <c r="BG1582" s="66"/>
      <c r="BH1582" s="66"/>
      <c r="BI1582" s="66"/>
      <c r="BJ1582" s="66"/>
      <c r="BK1582" s="66"/>
      <c r="BL1582" s="66"/>
      <c r="BM1582" s="66"/>
      <c r="BN1582" s="66"/>
      <c r="BO1582" s="66"/>
      <c r="BP1582" s="66"/>
      <c r="BQ1582" s="66"/>
      <c r="BR1582" s="66"/>
      <c r="BS1582" s="66"/>
      <c r="BT1582" s="66"/>
    </row>
    <row r="1583" spans="1:72">
      <c r="A1583" s="67"/>
      <c r="B1583" s="67"/>
      <c r="C1583" s="69"/>
      <c r="D1583" s="67"/>
      <c r="E1583" s="66"/>
      <c r="F1583" s="66"/>
      <c r="G1583" s="66"/>
      <c r="H1583" s="66"/>
      <c r="I1583" s="66"/>
      <c r="J1583" s="66"/>
      <c r="K1583" s="66"/>
      <c r="L1583" s="66"/>
      <c r="M1583" s="66"/>
      <c r="N1583" s="66"/>
      <c r="O1583" s="66"/>
      <c r="P1583" s="66"/>
      <c r="Q1583" s="66"/>
      <c r="R1583" s="66"/>
      <c r="S1583" s="66"/>
      <c r="T1583" s="66"/>
      <c r="U1583" s="66"/>
      <c r="V1583" s="66"/>
      <c r="W1583" s="66"/>
      <c r="X1583" s="66"/>
      <c r="Y1583" s="66"/>
      <c r="Z1583" s="66"/>
      <c r="AA1583" s="66"/>
      <c r="AB1583" s="66"/>
      <c r="AC1583" s="66"/>
      <c r="AD1583" s="66"/>
      <c r="AE1583" s="66"/>
      <c r="AF1583" s="66"/>
      <c r="AG1583" s="66"/>
      <c r="AH1583" s="66"/>
      <c r="AI1583" s="66"/>
      <c r="AJ1583" s="66"/>
      <c r="AK1583" s="66"/>
      <c r="AL1583" s="66"/>
      <c r="AM1583" s="66"/>
      <c r="AN1583" s="66"/>
      <c r="AO1583" s="66"/>
      <c r="AP1583" s="66"/>
      <c r="AQ1583" s="66"/>
      <c r="AR1583" s="66"/>
      <c r="AS1583" s="66"/>
      <c r="AT1583" s="66"/>
      <c r="AU1583" s="66"/>
      <c r="AV1583" s="66"/>
      <c r="AW1583" s="66"/>
      <c r="AX1583" s="66"/>
      <c r="AY1583" s="66"/>
      <c r="AZ1583" s="66"/>
      <c r="BA1583" s="66"/>
      <c r="BB1583" s="66"/>
      <c r="BC1583" s="66"/>
      <c r="BD1583" s="66"/>
      <c r="BE1583" s="66"/>
      <c r="BF1583" s="66"/>
      <c r="BG1583" s="66"/>
      <c r="BH1583" s="66"/>
      <c r="BI1583" s="66"/>
      <c r="BJ1583" s="66"/>
      <c r="BK1583" s="66"/>
      <c r="BL1583" s="66"/>
      <c r="BM1583" s="66"/>
      <c r="BN1583" s="66"/>
      <c r="BO1583" s="66"/>
      <c r="BP1583" s="66"/>
      <c r="BQ1583" s="66"/>
      <c r="BR1583" s="66"/>
      <c r="BS1583" s="66"/>
      <c r="BT1583" s="66"/>
    </row>
    <row r="1584" spans="1:72">
      <c r="A1584" s="67"/>
      <c r="B1584" s="67"/>
      <c r="C1584" s="69"/>
      <c r="D1584" s="67"/>
      <c r="E1584" s="66"/>
      <c r="F1584" s="66"/>
      <c r="G1584" s="66"/>
      <c r="H1584" s="66"/>
      <c r="I1584" s="66"/>
      <c r="J1584" s="66"/>
      <c r="K1584" s="66"/>
      <c r="L1584" s="66"/>
      <c r="M1584" s="66"/>
      <c r="N1584" s="66"/>
      <c r="O1584" s="66"/>
      <c r="P1584" s="66"/>
      <c r="Q1584" s="66"/>
      <c r="R1584" s="66"/>
      <c r="S1584" s="66"/>
      <c r="T1584" s="66"/>
      <c r="U1584" s="66"/>
      <c r="V1584" s="66"/>
      <c r="W1584" s="66"/>
      <c r="X1584" s="66"/>
      <c r="Y1584" s="66"/>
      <c r="Z1584" s="66"/>
      <c r="AA1584" s="66"/>
      <c r="AB1584" s="66"/>
      <c r="AC1584" s="66"/>
      <c r="AD1584" s="66"/>
      <c r="AE1584" s="66"/>
      <c r="AF1584" s="66"/>
      <c r="AG1584" s="66"/>
      <c r="AH1584" s="66"/>
      <c r="AI1584" s="66"/>
      <c r="AJ1584" s="66"/>
      <c r="AK1584" s="66"/>
      <c r="AL1584" s="66"/>
      <c r="AM1584" s="66"/>
      <c r="AN1584" s="66"/>
      <c r="AO1584" s="66"/>
      <c r="AP1584" s="66"/>
      <c r="AQ1584" s="66"/>
      <c r="AR1584" s="66"/>
      <c r="AS1584" s="66"/>
      <c r="AT1584" s="66"/>
      <c r="AU1584" s="66"/>
      <c r="AV1584" s="66"/>
      <c r="AW1584" s="66"/>
      <c r="AX1584" s="66"/>
      <c r="AY1584" s="66"/>
      <c r="AZ1584" s="66"/>
      <c r="BA1584" s="66"/>
      <c r="BB1584" s="66"/>
      <c r="BC1584" s="66"/>
      <c r="BD1584" s="66"/>
      <c r="BE1584" s="66"/>
      <c r="BF1584" s="66"/>
      <c r="BG1584" s="66"/>
      <c r="BH1584" s="66"/>
      <c r="BI1584" s="66"/>
      <c r="BJ1584" s="66"/>
      <c r="BK1584" s="66"/>
      <c r="BL1584" s="66"/>
      <c r="BM1584" s="66"/>
      <c r="BN1584" s="66"/>
      <c r="BO1584" s="66"/>
      <c r="BP1584" s="66"/>
      <c r="BQ1584" s="66"/>
      <c r="BR1584" s="66"/>
      <c r="BS1584" s="66"/>
      <c r="BT1584" s="66"/>
    </row>
    <row r="1585" spans="1:72">
      <c r="A1585" s="67"/>
      <c r="B1585" s="67"/>
      <c r="C1585" s="69"/>
      <c r="D1585" s="67"/>
      <c r="E1585" s="66"/>
      <c r="F1585" s="66"/>
      <c r="G1585" s="66"/>
      <c r="H1585" s="66"/>
      <c r="I1585" s="66"/>
      <c r="J1585" s="66"/>
      <c r="K1585" s="66"/>
      <c r="L1585" s="66"/>
      <c r="M1585" s="66"/>
      <c r="N1585" s="66"/>
      <c r="O1585" s="66"/>
      <c r="P1585" s="66"/>
      <c r="Q1585" s="66"/>
      <c r="R1585" s="66"/>
      <c r="S1585" s="66"/>
      <c r="T1585" s="66"/>
      <c r="U1585" s="66"/>
      <c r="V1585" s="66"/>
      <c r="W1585" s="66"/>
      <c r="X1585" s="66"/>
      <c r="Y1585" s="66"/>
      <c r="Z1585" s="66"/>
      <c r="AA1585" s="66"/>
      <c r="AB1585" s="66"/>
      <c r="AC1585" s="66"/>
      <c r="AD1585" s="66"/>
      <c r="AE1585" s="66"/>
      <c r="AF1585" s="66"/>
      <c r="AG1585" s="66"/>
      <c r="AH1585" s="66"/>
      <c r="AI1585" s="66"/>
      <c r="AJ1585" s="66"/>
      <c r="AK1585" s="66"/>
      <c r="AL1585" s="66"/>
      <c r="AM1585" s="66"/>
      <c r="AN1585" s="66"/>
      <c r="AO1585" s="66"/>
      <c r="AP1585" s="66"/>
      <c r="AQ1585" s="66"/>
      <c r="AR1585" s="66"/>
      <c r="AS1585" s="66"/>
      <c r="AT1585" s="66"/>
      <c r="AU1585" s="66"/>
      <c r="AV1585" s="66"/>
      <c r="AW1585" s="66"/>
      <c r="AX1585" s="66"/>
      <c r="AY1585" s="66"/>
      <c r="AZ1585" s="66"/>
      <c r="BA1585" s="66"/>
      <c r="BB1585" s="66"/>
      <c r="BC1585" s="66"/>
      <c r="BD1585" s="66"/>
      <c r="BE1585" s="66"/>
      <c r="BF1585" s="66"/>
      <c r="BG1585" s="66"/>
      <c r="BH1585" s="66"/>
      <c r="BI1585" s="66"/>
      <c r="BJ1585" s="66"/>
      <c r="BK1585" s="66"/>
      <c r="BL1585" s="66"/>
      <c r="BM1585" s="66"/>
      <c r="BN1585" s="66"/>
      <c r="BO1585" s="66"/>
      <c r="BP1585" s="66"/>
      <c r="BQ1585" s="66"/>
      <c r="BR1585" s="66"/>
      <c r="BS1585" s="66"/>
      <c r="BT1585" s="66"/>
    </row>
    <row r="1586" spans="1:72">
      <c r="A1586" s="67"/>
      <c r="B1586" s="67"/>
      <c r="C1586" s="69"/>
      <c r="D1586" s="67"/>
      <c r="E1586" s="66"/>
      <c r="F1586" s="66"/>
      <c r="G1586" s="66"/>
      <c r="H1586" s="66"/>
      <c r="I1586" s="66"/>
      <c r="J1586" s="66"/>
      <c r="K1586" s="66"/>
      <c r="L1586" s="66"/>
      <c r="M1586" s="66"/>
      <c r="N1586" s="66"/>
      <c r="O1586" s="66"/>
      <c r="P1586" s="66"/>
      <c r="Q1586" s="66"/>
      <c r="R1586" s="66"/>
      <c r="S1586" s="66"/>
      <c r="T1586" s="66"/>
      <c r="U1586" s="66"/>
      <c r="V1586" s="66"/>
      <c r="W1586" s="66"/>
      <c r="X1586" s="66"/>
      <c r="Y1586" s="66"/>
      <c r="Z1586" s="66"/>
      <c r="AA1586" s="66"/>
      <c r="AB1586" s="66"/>
      <c r="AC1586" s="66"/>
      <c r="AD1586" s="66"/>
      <c r="AE1586" s="66"/>
      <c r="AF1586" s="66"/>
      <c r="AG1586" s="66"/>
      <c r="AH1586" s="66"/>
      <c r="AI1586" s="66"/>
      <c r="AJ1586" s="66"/>
      <c r="AK1586" s="66"/>
      <c r="AL1586" s="66"/>
      <c r="AM1586" s="66"/>
      <c r="AN1586" s="66"/>
      <c r="AO1586" s="66"/>
      <c r="AP1586" s="66"/>
      <c r="AQ1586" s="66"/>
      <c r="AR1586" s="66"/>
      <c r="AS1586" s="66"/>
      <c r="AT1586" s="66"/>
      <c r="AU1586" s="66"/>
      <c r="AV1586" s="66"/>
      <c r="AW1586" s="66"/>
      <c r="AX1586" s="66"/>
      <c r="AY1586" s="66"/>
      <c r="AZ1586" s="66"/>
      <c r="BA1586" s="66"/>
      <c r="BB1586" s="66"/>
      <c r="BC1586" s="66"/>
      <c r="BD1586" s="66"/>
      <c r="BE1586" s="66"/>
      <c r="BF1586" s="66"/>
      <c r="BG1586" s="66"/>
      <c r="BH1586" s="66"/>
      <c r="BI1586" s="66"/>
      <c r="BJ1586" s="66"/>
      <c r="BK1586" s="66"/>
      <c r="BL1586" s="66"/>
      <c r="BM1586" s="66"/>
      <c r="BN1586" s="66"/>
      <c r="BO1586" s="66"/>
      <c r="BP1586" s="66"/>
      <c r="BQ1586" s="66"/>
      <c r="BR1586" s="66"/>
      <c r="BS1586" s="66"/>
      <c r="BT1586" s="66"/>
    </row>
    <row r="1587" spans="1:72">
      <c r="A1587" s="67"/>
      <c r="B1587" s="67"/>
      <c r="C1587" s="69"/>
      <c r="D1587" s="67"/>
      <c r="E1587" s="66"/>
      <c r="F1587" s="66"/>
      <c r="G1587" s="66"/>
      <c r="H1587" s="66"/>
      <c r="I1587" s="66"/>
      <c r="J1587" s="66"/>
      <c r="K1587" s="66"/>
      <c r="L1587" s="66"/>
      <c r="M1587" s="66"/>
      <c r="N1587" s="66"/>
      <c r="O1587" s="66"/>
      <c r="P1587" s="66"/>
      <c r="Q1587" s="66"/>
      <c r="R1587" s="66"/>
      <c r="S1587" s="66"/>
      <c r="T1587" s="66"/>
      <c r="U1587" s="66"/>
      <c r="V1587" s="66"/>
      <c r="W1587" s="66"/>
      <c r="X1587" s="66"/>
      <c r="Y1587" s="66"/>
      <c r="Z1587" s="66"/>
      <c r="AA1587" s="66"/>
      <c r="AB1587" s="66"/>
      <c r="AC1587" s="66"/>
      <c r="AD1587" s="66"/>
      <c r="AE1587" s="66"/>
      <c r="AF1587" s="66"/>
      <c r="AG1587" s="66"/>
      <c r="AH1587" s="66"/>
      <c r="AI1587" s="66"/>
      <c r="AJ1587" s="66"/>
      <c r="AK1587" s="66"/>
      <c r="AL1587" s="66"/>
      <c r="AM1587" s="66"/>
      <c r="AN1587" s="66"/>
      <c r="AO1587" s="66"/>
      <c r="AP1587" s="66"/>
      <c r="AQ1587" s="66"/>
      <c r="AR1587" s="66"/>
      <c r="AS1587" s="66"/>
      <c r="AT1587" s="66"/>
      <c r="AU1587" s="66"/>
      <c r="AV1587" s="66"/>
      <c r="AW1587" s="66"/>
      <c r="AX1587" s="66"/>
      <c r="AY1587" s="66"/>
      <c r="AZ1587" s="66"/>
      <c r="BA1587" s="66"/>
      <c r="BB1587" s="66"/>
      <c r="BC1587" s="66"/>
      <c r="BD1587" s="66"/>
      <c r="BE1587" s="66"/>
      <c r="BF1587" s="66"/>
      <c r="BG1587" s="66"/>
      <c r="BH1587" s="66"/>
      <c r="BI1587" s="66"/>
      <c r="BJ1587" s="66"/>
      <c r="BK1587" s="66"/>
      <c r="BL1587" s="66"/>
      <c r="BM1587" s="66"/>
      <c r="BN1587" s="66"/>
      <c r="BO1587" s="66"/>
      <c r="BP1587" s="66"/>
      <c r="BQ1587" s="66"/>
      <c r="BR1587" s="66"/>
      <c r="BS1587" s="66"/>
      <c r="BT1587" s="66"/>
    </row>
    <row r="1588" spans="1:72">
      <c r="A1588" s="67"/>
      <c r="B1588" s="67"/>
      <c r="C1588" s="69"/>
      <c r="D1588" s="67"/>
      <c r="E1588" s="66"/>
      <c r="F1588" s="66"/>
      <c r="G1588" s="66"/>
      <c r="H1588" s="66"/>
      <c r="I1588" s="66"/>
      <c r="J1588" s="66"/>
      <c r="K1588" s="66"/>
      <c r="L1588" s="66"/>
      <c r="M1588" s="66"/>
      <c r="N1588" s="66"/>
      <c r="O1588" s="66"/>
      <c r="P1588" s="66"/>
      <c r="Q1588" s="66"/>
      <c r="R1588" s="66"/>
      <c r="S1588" s="66"/>
      <c r="T1588" s="66"/>
      <c r="U1588" s="66"/>
      <c r="V1588" s="66"/>
      <c r="W1588" s="66"/>
      <c r="X1588" s="66"/>
      <c r="Y1588" s="66"/>
      <c r="Z1588" s="66"/>
      <c r="AA1588" s="66"/>
      <c r="AB1588" s="66"/>
      <c r="AC1588" s="66"/>
      <c r="AD1588" s="66"/>
      <c r="AE1588" s="66"/>
      <c r="AF1588" s="66"/>
      <c r="AG1588" s="66"/>
      <c r="AH1588" s="66"/>
      <c r="AI1588" s="66"/>
      <c r="AJ1588" s="66"/>
      <c r="AK1588" s="66"/>
      <c r="AL1588" s="66"/>
      <c r="AM1588" s="66"/>
      <c r="AN1588" s="66"/>
      <c r="AO1588" s="66"/>
      <c r="AP1588" s="66"/>
      <c r="AQ1588" s="66"/>
      <c r="AR1588" s="66"/>
      <c r="AS1588" s="66"/>
      <c r="AT1588" s="66"/>
      <c r="AU1588" s="66"/>
      <c r="AV1588" s="66"/>
      <c r="AW1588" s="66"/>
      <c r="AX1588" s="66"/>
      <c r="AY1588" s="66"/>
      <c r="AZ1588" s="66"/>
      <c r="BA1588" s="66"/>
      <c r="BB1588" s="66"/>
      <c r="BC1588" s="66"/>
      <c r="BD1588" s="66"/>
      <c r="BE1588" s="66"/>
      <c r="BF1588" s="66"/>
      <c r="BG1588" s="66"/>
      <c r="BH1588" s="66"/>
      <c r="BI1588" s="66"/>
      <c r="BJ1588" s="66"/>
      <c r="BK1588" s="66"/>
      <c r="BL1588" s="66"/>
      <c r="BM1588" s="66"/>
      <c r="BN1588" s="66"/>
      <c r="BO1588" s="66"/>
      <c r="BP1588" s="66"/>
      <c r="BQ1588" s="66"/>
      <c r="BR1588" s="66"/>
      <c r="BS1588" s="66"/>
      <c r="BT1588" s="66"/>
    </row>
    <row r="1589" spans="1:72">
      <c r="A1589" s="67"/>
      <c r="B1589" s="67"/>
      <c r="C1589" s="69"/>
      <c r="D1589" s="67"/>
      <c r="E1589" s="66"/>
      <c r="F1589" s="66"/>
      <c r="G1589" s="66"/>
      <c r="H1589" s="66"/>
      <c r="I1589" s="66"/>
      <c r="J1589" s="66"/>
      <c r="K1589" s="66"/>
      <c r="L1589" s="66"/>
      <c r="M1589" s="66"/>
      <c r="N1589" s="66"/>
      <c r="O1589" s="66"/>
      <c r="P1589" s="66"/>
      <c r="Q1589" s="66"/>
      <c r="R1589" s="66"/>
      <c r="S1589" s="66"/>
      <c r="T1589" s="66"/>
      <c r="U1589" s="66"/>
      <c r="V1589" s="66"/>
      <c r="W1589" s="66"/>
      <c r="X1589" s="66"/>
      <c r="Y1589" s="66"/>
      <c r="Z1589" s="66"/>
      <c r="AA1589" s="66"/>
      <c r="AB1589" s="66"/>
      <c r="AC1589" s="66"/>
      <c r="AD1589" s="66"/>
      <c r="AE1589" s="66"/>
      <c r="AF1589" s="66"/>
      <c r="AG1589" s="66"/>
      <c r="AH1589" s="66"/>
      <c r="AI1589" s="66"/>
      <c r="AJ1589" s="66"/>
      <c r="AK1589" s="66"/>
      <c r="AL1589" s="66"/>
      <c r="AM1589" s="66"/>
      <c r="AN1589" s="66"/>
      <c r="AO1589" s="66"/>
      <c r="AP1589" s="66"/>
      <c r="AQ1589" s="66"/>
      <c r="AR1589" s="66"/>
      <c r="AS1589" s="66"/>
      <c r="AT1589" s="66"/>
      <c r="AU1589" s="66"/>
      <c r="AV1589" s="66"/>
      <c r="AW1589" s="66"/>
      <c r="AX1589" s="66"/>
      <c r="AY1589" s="66"/>
      <c r="AZ1589" s="66"/>
      <c r="BA1589" s="66"/>
      <c r="BB1589" s="66"/>
      <c r="BC1589" s="66"/>
      <c r="BD1589" s="66"/>
      <c r="BE1589" s="66"/>
      <c r="BF1589" s="66"/>
      <c r="BG1589" s="66"/>
      <c r="BH1589" s="66"/>
      <c r="BI1589" s="66"/>
      <c r="BJ1589" s="66"/>
      <c r="BK1589" s="66"/>
      <c r="BL1589" s="66"/>
      <c r="BM1589" s="66"/>
      <c r="BN1589" s="66"/>
      <c r="BO1589" s="66"/>
      <c r="BP1589" s="66"/>
      <c r="BQ1589" s="66"/>
      <c r="BR1589" s="66"/>
      <c r="BS1589" s="66"/>
      <c r="BT1589" s="66"/>
    </row>
    <row r="1590" spans="1:72">
      <c r="A1590" s="67"/>
      <c r="B1590" s="67"/>
      <c r="C1590" s="69"/>
      <c r="D1590" s="67"/>
      <c r="E1590" s="66"/>
      <c r="F1590" s="66"/>
      <c r="G1590" s="66"/>
      <c r="H1590" s="66"/>
      <c r="I1590" s="66"/>
      <c r="J1590" s="66"/>
      <c r="K1590" s="66"/>
      <c r="L1590" s="66"/>
      <c r="M1590" s="66"/>
      <c r="N1590" s="66"/>
      <c r="O1590" s="66"/>
      <c r="P1590" s="66"/>
      <c r="Q1590" s="66"/>
      <c r="R1590" s="66"/>
      <c r="S1590" s="66"/>
      <c r="T1590" s="66"/>
      <c r="U1590" s="66"/>
      <c r="V1590" s="66"/>
      <c r="W1590" s="66"/>
      <c r="X1590" s="66"/>
      <c r="Y1590" s="66"/>
      <c r="Z1590" s="66"/>
      <c r="AA1590" s="66"/>
      <c r="AB1590" s="66"/>
      <c r="AC1590" s="66"/>
      <c r="AD1590" s="66"/>
      <c r="AE1590" s="66"/>
      <c r="AF1590" s="66"/>
      <c r="AG1590" s="66"/>
      <c r="AH1590" s="66"/>
      <c r="AI1590" s="66"/>
      <c r="AJ1590" s="66"/>
      <c r="AK1590" s="66"/>
      <c r="AL1590" s="66"/>
      <c r="AM1590" s="66"/>
      <c r="AN1590" s="66"/>
      <c r="AO1590" s="66"/>
      <c r="AP1590" s="66"/>
      <c r="AQ1590" s="66"/>
      <c r="AR1590" s="66"/>
      <c r="AS1590" s="66"/>
      <c r="AT1590" s="66"/>
      <c r="AU1590" s="66"/>
      <c r="AV1590" s="66"/>
      <c r="AW1590" s="66"/>
      <c r="AX1590" s="66"/>
      <c r="AY1590" s="66"/>
      <c r="AZ1590" s="66"/>
      <c r="BA1590" s="66"/>
      <c r="BB1590" s="66"/>
      <c r="BC1590" s="66"/>
      <c r="BD1590" s="66"/>
      <c r="BE1590" s="66"/>
      <c r="BF1590" s="66"/>
      <c r="BG1590" s="66"/>
      <c r="BH1590" s="66"/>
      <c r="BI1590" s="66"/>
      <c r="BJ1590" s="66"/>
      <c r="BK1590" s="66"/>
      <c r="BL1590" s="66"/>
      <c r="BM1590" s="66"/>
      <c r="BN1590" s="66"/>
      <c r="BO1590" s="66"/>
      <c r="BP1590" s="66"/>
      <c r="BQ1590" s="66"/>
      <c r="BR1590" s="66"/>
      <c r="BS1590" s="66"/>
      <c r="BT1590" s="66"/>
    </row>
    <row r="1591" spans="1:72">
      <c r="A1591" s="67"/>
      <c r="B1591" s="67"/>
      <c r="C1591" s="69"/>
      <c r="D1591" s="67"/>
      <c r="E1591" s="66"/>
      <c r="F1591" s="66"/>
      <c r="G1591" s="66"/>
      <c r="H1591" s="66"/>
      <c r="I1591" s="66"/>
      <c r="J1591" s="66"/>
      <c r="K1591" s="66"/>
      <c r="L1591" s="66"/>
      <c r="M1591" s="66"/>
      <c r="N1591" s="66"/>
      <c r="O1591" s="66"/>
      <c r="P1591" s="66"/>
      <c r="Q1591" s="66"/>
      <c r="R1591" s="66"/>
      <c r="S1591" s="66"/>
      <c r="T1591" s="66"/>
      <c r="U1591" s="66"/>
      <c r="V1591" s="66"/>
      <c r="W1591" s="66"/>
      <c r="X1591" s="66"/>
      <c r="Y1591" s="66"/>
      <c r="Z1591" s="66"/>
      <c r="AA1591" s="66"/>
      <c r="AB1591" s="66"/>
      <c r="AC1591" s="66"/>
      <c r="AD1591" s="66"/>
      <c r="AE1591" s="66"/>
      <c r="AF1591" s="66"/>
      <c r="AG1591" s="66"/>
      <c r="AH1591" s="66"/>
      <c r="AI1591" s="66"/>
      <c r="AJ1591" s="66"/>
      <c r="AK1591" s="66"/>
      <c r="AL1591" s="66"/>
      <c r="AM1591" s="66"/>
      <c r="AN1591" s="66"/>
      <c r="AO1591" s="66"/>
      <c r="AP1591" s="66"/>
      <c r="AQ1591" s="66"/>
      <c r="AR1591" s="66"/>
      <c r="AS1591" s="66"/>
      <c r="AT1591" s="66"/>
      <c r="AU1591" s="66"/>
      <c r="AV1591" s="66"/>
      <c r="AW1591" s="66"/>
      <c r="AX1591" s="66"/>
      <c r="AY1591" s="66"/>
      <c r="AZ1591" s="66"/>
      <c r="BA1591" s="66"/>
      <c r="BB1591" s="66"/>
      <c r="BC1591" s="66"/>
      <c r="BD1591" s="66"/>
      <c r="BE1591" s="66"/>
      <c r="BF1591" s="66"/>
      <c r="BG1591" s="66"/>
      <c r="BH1591" s="66"/>
      <c r="BI1591" s="66"/>
      <c r="BJ1591" s="66"/>
      <c r="BK1591" s="66"/>
      <c r="BL1591" s="66"/>
      <c r="BM1591" s="66"/>
      <c r="BN1591" s="66"/>
      <c r="BO1591" s="66"/>
      <c r="BP1591" s="66"/>
      <c r="BQ1591" s="66"/>
      <c r="BR1591" s="66"/>
      <c r="BS1591" s="66"/>
      <c r="BT1591" s="66"/>
    </row>
    <row r="1592" spans="1:72">
      <c r="A1592" s="67"/>
      <c r="B1592" s="67"/>
      <c r="C1592" s="69"/>
      <c r="D1592" s="67"/>
      <c r="E1592" s="66"/>
      <c r="F1592" s="66"/>
      <c r="G1592" s="66"/>
      <c r="H1592" s="66"/>
      <c r="I1592" s="66"/>
      <c r="J1592" s="66"/>
      <c r="K1592" s="66"/>
      <c r="L1592" s="66"/>
      <c r="M1592" s="66"/>
      <c r="N1592" s="66"/>
      <c r="O1592" s="66"/>
      <c r="P1592" s="66"/>
      <c r="Q1592" s="66"/>
      <c r="R1592" s="66"/>
      <c r="S1592" s="66"/>
      <c r="T1592" s="66"/>
      <c r="U1592" s="66"/>
      <c r="V1592" s="66"/>
      <c r="W1592" s="66"/>
      <c r="X1592" s="66"/>
      <c r="Y1592" s="66"/>
      <c r="Z1592" s="66"/>
      <c r="AA1592" s="66"/>
      <c r="AB1592" s="66"/>
      <c r="AC1592" s="66"/>
      <c r="AD1592" s="66"/>
      <c r="AE1592" s="66"/>
      <c r="AF1592" s="66"/>
      <c r="AG1592" s="66"/>
      <c r="AH1592" s="66"/>
      <c r="AI1592" s="66"/>
      <c r="AJ1592" s="66"/>
      <c r="AK1592" s="66"/>
      <c r="AL1592" s="66"/>
      <c r="AM1592" s="66"/>
      <c r="AN1592" s="66"/>
      <c r="AO1592" s="66"/>
      <c r="AP1592" s="66"/>
      <c r="AQ1592" s="66"/>
      <c r="AR1592" s="66"/>
      <c r="AS1592" s="66"/>
      <c r="AT1592" s="66"/>
      <c r="AU1592" s="66"/>
      <c r="AV1592" s="66"/>
      <c r="AW1592" s="66"/>
      <c r="AX1592" s="66"/>
      <c r="AY1592" s="66"/>
      <c r="AZ1592" s="66"/>
      <c r="BA1592" s="66"/>
      <c r="BB1592" s="66"/>
      <c r="BC1592" s="66"/>
      <c r="BD1592" s="66"/>
      <c r="BE1592" s="66"/>
      <c r="BF1592" s="66"/>
      <c r="BG1592" s="66"/>
      <c r="BH1592" s="66"/>
      <c r="BI1592" s="66"/>
      <c r="BJ1592" s="66"/>
      <c r="BK1592" s="66"/>
      <c r="BL1592" s="66"/>
      <c r="BM1592" s="66"/>
      <c r="BN1592" s="66"/>
      <c r="BO1592" s="66"/>
      <c r="BP1592" s="66"/>
      <c r="BQ1592" s="66"/>
      <c r="BR1592" s="66"/>
      <c r="BS1592" s="66"/>
      <c r="BT1592" s="66"/>
    </row>
    <row r="1593" spans="1:72">
      <c r="A1593" s="67"/>
      <c r="B1593" s="67"/>
      <c r="C1593" s="69"/>
      <c r="D1593" s="67"/>
      <c r="E1593" s="66"/>
      <c r="F1593" s="66"/>
      <c r="G1593" s="66"/>
      <c r="H1593" s="66"/>
      <c r="I1593" s="66"/>
      <c r="J1593" s="66"/>
      <c r="K1593" s="66"/>
      <c r="L1593" s="66"/>
      <c r="M1593" s="66"/>
      <c r="N1593" s="66"/>
      <c r="O1593" s="66"/>
      <c r="P1593" s="66"/>
      <c r="Q1593" s="66"/>
      <c r="R1593" s="66"/>
      <c r="S1593" s="66"/>
      <c r="T1593" s="66"/>
      <c r="U1593" s="66"/>
      <c r="V1593" s="66"/>
      <c r="W1593" s="66"/>
      <c r="X1593" s="66"/>
      <c r="Y1593" s="66"/>
      <c r="Z1593" s="66"/>
      <c r="AA1593" s="66"/>
      <c r="AB1593" s="66"/>
      <c r="AC1593" s="66"/>
      <c r="AD1593" s="66"/>
      <c r="AE1593" s="66"/>
      <c r="AF1593" s="66"/>
      <c r="AG1593" s="66"/>
      <c r="AH1593" s="66"/>
      <c r="AI1593" s="66"/>
      <c r="AJ1593" s="66"/>
      <c r="AK1593" s="66"/>
      <c r="AL1593" s="66"/>
      <c r="AM1593" s="66"/>
      <c r="AN1593" s="66"/>
      <c r="AO1593" s="66"/>
      <c r="AP1593" s="66"/>
      <c r="AQ1593" s="66"/>
      <c r="AR1593" s="66"/>
      <c r="AS1593" s="66"/>
      <c r="AT1593" s="66"/>
      <c r="AU1593" s="66"/>
      <c r="AV1593" s="66"/>
      <c r="AW1593" s="66"/>
      <c r="AX1593" s="66"/>
      <c r="AY1593" s="66"/>
      <c r="AZ1593" s="66"/>
      <c r="BA1593" s="66"/>
      <c r="BB1593" s="66"/>
      <c r="BC1593" s="66"/>
      <c r="BD1593" s="66"/>
      <c r="BE1593" s="66"/>
      <c r="BF1593" s="66"/>
      <c r="BG1593" s="66"/>
      <c r="BH1593" s="66"/>
      <c r="BI1593" s="66"/>
      <c r="BJ1593" s="66"/>
      <c r="BK1593" s="66"/>
      <c r="BL1593" s="66"/>
      <c r="BM1593" s="66"/>
      <c r="BN1593" s="66"/>
      <c r="BO1593" s="66"/>
      <c r="BP1593" s="66"/>
      <c r="BQ1593" s="66"/>
      <c r="BR1593" s="66"/>
      <c r="BS1593" s="66"/>
      <c r="BT1593" s="66"/>
    </row>
    <row r="1594" spans="1:72">
      <c r="A1594" s="67"/>
      <c r="B1594" s="67"/>
      <c r="C1594" s="69"/>
      <c r="D1594" s="67"/>
      <c r="E1594" s="66"/>
      <c r="F1594" s="66"/>
      <c r="G1594" s="66"/>
      <c r="H1594" s="66"/>
      <c r="I1594" s="66"/>
      <c r="J1594" s="66"/>
      <c r="K1594" s="66"/>
      <c r="L1594" s="66"/>
      <c r="M1594" s="66"/>
      <c r="N1594" s="66"/>
      <c r="O1594" s="66"/>
      <c r="P1594" s="66"/>
      <c r="Q1594" s="66"/>
      <c r="R1594" s="66"/>
      <c r="S1594" s="66"/>
      <c r="T1594" s="66"/>
      <c r="U1594" s="66"/>
      <c r="V1594" s="66"/>
      <c r="W1594" s="66"/>
      <c r="X1594" s="66"/>
      <c r="Y1594" s="66"/>
      <c r="Z1594" s="66"/>
      <c r="AA1594" s="66"/>
      <c r="AB1594" s="66"/>
      <c r="AC1594" s="66"/>
      <c r="AD1594" s="66"/>
      <c r="AE1594" s="66"/>
      <c r="AF1594" s="66"/>
      <c r="AG1594" s="66"/>
      <c r="AH1594" s="66"/>
      <c r="AI1594" s="66"/>
      <c r="AJ1594" s="66"/>
      <c r="AK1594" s="66"/>
      <c r="AL1594" s="66"/>
      <c r="AM1594" s="66"/>
      <c r="AN1594" s="66"/>
      <c r="AO1594" s="66"/>
      <c r="AP1594" s="66"/>
      <c r="AQ1594" s="66"/>
      <c r="AR1594" s="66"/>
      <c r="AS1594" s="66"/>
      <c r="AT1594" s="66"/>
      <c r="AU1594" s="66"/>
      <c r="AV1594" s="66"/>
      <c r="AW1594" s="66"/>
      <c r="AX1594" s="66"/>
      <c r="AY1594" s="66"/>
      <c r="AZ1594" s="66"/>
      <c r="BA1594" s="66"/>
      <c r="BB1594" s="66"/>
      <c r="BC1594" s="66"/>
      <c r="BD1594" s="66"/>
      <c r="BE1594" s="66"/>
      <c r="BF1594" s="66"/>
      <c r="BG1594" s="66"/>
      <c r="BH1594" s="66"/>
      <c r="BI1594" s="66"/>
      <c r="BJ1594" s="66"/>
      <c r="BK1594" s="66"/>
      <c r="BL1594" s="66"/>
      <c r="BM1594" s="66"/>
      <c r="BN1594" s="66"/>
      <c r="BO1594" s="66"/>
      <c r="BP1594" s="66"/>
      <c r="BQ1594" s="66"/>
      <c r="BR1594" s="66"/>
      <c r="BS1594" s="66"/>
      <c r="BT1594" s="66"/>
    </row>
    <row r="1595" spans="1:72">
      <c r="A1595" s="67"/>
      <c r="B1595" s="67"/>
      <c r="C1595" s="69"/>
      <c r="D1595" s="67"/>
      <c r="E1595" s="66"/>
      <c r="F1595" s="66"/>
      <c r="G1595" s="66"/>
      <c r="H1595" s="66"/>
      <c r="I1595" s="66"/>
      <c r="J1595" s="66"/>
      <c r="K1595" s="66"/>
      <c r="L1595" s="66"/>
      <c r="M1595" s="66"/>
      <c r="N1595" s="66"/>
      <c r="O1595" s="66"/>
      <c r="P1595" s="66"/>
      <c r="Q1595" s="66"/>
      <c r="R1595" s="66"/>
      <c r="S1595" s="66"/>
      <c r="T1595" s="66"/>
      <c r="U1595" s="66"/>
      <c r="V1595" s="66"/>
      <c r="W1595" s="66"/>
      <c r="X1595" s="66"/>
      <c r="Y1595" s="66"/>
      <c r="Z1595" s="66"/>
      <c r="AA1595" s="66"/>
      <c r="AB1595" s="66"/>
      <c r="AC1595" s="66"/>
      <c r="AD1595" s="66"/>
      <c r="AE1595" s="66"/>
      <c r="AF1595" s="66"/>
      <c r="AG1595" s="66"/>
      <c r="AH1595" s="66"/>
      <c r="AI1595" s="66"/>
      <c r="AJ1595" s="66"/>
      <c r="AK1595" s="66"/>
      <c r="AL1595" s="66"/>
      <c r="AM1595" s="66"/>
      <c r="AN1595" s="66"/>
      <c r="AO1595" s="66"/>
      <c r="AP1595" s="66"/>
      <c r="AQ1595" s="66"/>
      <c r="AR1595" s="66"/>
      <c r="AS1595" s="66"/>
      <c r="AT1595" s="66"/>
      <c r="AU1595" s="66"/>
      <c r="AV1595" s="66"/>
      <c r="AW1595" s="66"/>
      <c r="AX1595" s="66"/>
      <c r="AY1595" s="66"/>
      <c r="AZ1595" s="66"/>
      <c r="BA1595" s="66"/>
      <c r="BB1595" s="66"/>
      <c r="BC1595" s="66"/>
      <c r="BD1595" s="66"/>
      <c r="BE1595" s="66"/>
      <c r="BF1595" s="66"/>
      <c r="BG1595" s="66"/>
      <c r="BH1595" s="66"/>
      <c r="BI1595" s="66"/>
      <c r="BJ1595" s="66"/>
      <c r="BK1595" s="66"/>
      <c r="BL1595" s="66"/>
      <c r="BM1595" s="66"/>
      <c r="BN1595" s="66"/>
      <c r="BO1595" s="66"/>
      <c r="BP1595" s="66"/>
      <c r="BQ1595" s="66"/>
      <c r="BR1595" s="66"/>
      <c r="BS1595" s="66"/>
      <c r="BT1595" s="66"/>
    </row>
    <row r="1596" spans="1:72">
      <c r="A1596" s="67"/>
      <c r="B1596" s="67"/>
      <c r="C1596" s="69"/>
      <c r="D1596" s="67"/>
      <c r="E1596" s="66"/>
      <c r="F1596" s="66"/>
      <c r="G1596" s="66"/>
      <c r="H1596" s="66"/>
      <c r="I1596" s="66"/>
      <c r="J1596" s="66"/>
      <c r="K1596" s="66"/>
      <c r="L1596" s="66"/>
      <c r="M1596" s="66"/>
      <c r="N1596" s="66"/>
      <c r="O1596" s="66"/>
      <c r="P1596" s="66"/>
      <c r="Q1596" s="66"/>
      <c r="R1596" s="66"/>
      <c r="S1596" s="66"/>
      <c r="T1596" s="66"/>
      <c r="U1596" s="66"/>
      <c r="V1596" s="66"/>
      <c r="W1596" s="66"/>
      <c r="X1596" s="66"/>
      <c r="Y1596" s="66"/>
      <c r="Z1596" s="66"/>
      <c r="AA1596" s="66"/>
      <c r="AB1596" s="66"/>
      <c r="AC1596" s="66"/>
      <c r="AD1596" s="66"/>
      <c r="AE1596" s="66"/>
      <c r="AF1596" s="66"/>
      <c r="AG1596" s="66"/>
      <c r="AH1596" s="66"/>
      <c r="AI1596" s="66"/>
      <c r="AJ1596" s="66"/>
      <c r="AK1596" s="66"/>
      <c r="AL1596" s="66"/>
      <c r="AM1596" s="66"/>
      <c r="AN1596" s="66"/>
      <c r="AO1596" s="66"/>
      <c r="AP1596" s="66"/>
      <c r="AQ1596" s="66"/>
      <c r="AR1596" s="66"/>
      <c r="AS1596" s="66"/>
      <c r="AT1596" s="66"/>
      <c r="AU1596" s="66"/>
      <c r="AV1596" s="66"/>
      <c r="AW1596" s="66"/>
      <c r="AX1596" s="66"/>
      <c r="AY1596" s="66"/>
      <c r="AZ1596" s="66"/>
      <c r="BA1596" s="66"/>
      <c r="BB1596" s="66"/>
      <c r="BC1596" s="66"/>
      <c r="BD1596" s="66"/>
      <c r="BE1596" s="66"/>
      <c r="BF1596" s="66"/>
      <c r="BG1596" s="66"/>
      <c r="BH1596" s="66"/>
      <c r="BI1596" s="66"/>
      <c r="BJ1596" s="66"/>
      <c r="BK1596" s="66"/>
      <c r="BL1596" s="66"/>
      <c r="BM1596" s="66"/>
      <c r="BN1596" s="66"/>
      <c r="BO1596" s="66"/>
      <c r="BP1596" s="66"/>
      <c r="BQ1596" s="66"/>
      <c r="BR1596" s="66"/>
      <c r="BS1596" s="66"/>
      <c r="BT1596" s="66"/>
    </row>
    <row r="1597" spans="1:72">
      <c r="A1597" s="67"/>
      <c r="B1597" s="67"/>
      <c r="C1597" s="69"/>
      <c r="D1597" s="67"/>
      <c r="E1597" s="66"/>
      <c r="F1597" s="66"/>
      <c r="G1597" s="66"/>
      <c r="H1597" s="66"/>
      <c r="I1597" s="66"/>
      <c r="J1597" s="66"/>
      <c r="K1597" s="66"/>
      <c r="L1597" s="66"/>
      <c r="M1597" s="66"/>
      <c r="N1597" s="66"/>
      <c r="O1597" s="66"/>
      <c r="P1597" s="66"/>
      <c r="Q1597" s="66"/>
      <c r="R1597" s="66"/>
      <c r="S1597" s="66"/>
      <c r="T1597" s="66"/>
      <c r="U1597" s="66"/>
      <c r="V1597" s="66"/>
      <c r="W1597" s="66"/>
      <c r="X1597" s="66"/>
      <c r="Y1597" s="66"/>
      <c r="Z1597" s="66"/>
      <c r="AA1597" s="66"/>
      <c r="AB1597" s="66"/>
      <c r="AC1597" s="66"/>
      <c r="AD1597" s="66"/>
      <c r="AE1597" s="66"/>
      <c r="AF1597" s="66"/>
      <c r="AG1597" s="66"/>
      <c r="AH1597" s="66"/>
      <c r="AI1597" s="66"/>
      <c r="AJ1597" s="66"/>
      <c r="AK1597" s="66"/>
      <c r="AL1597" s="66"/>
      <c r="AM1597" s="66"/>
      <c r="AN1597" s="66"/>
      <c r="AO1597" s="66"/>
      <c r="AP1597" s="66"/>
      <c r="AQ1597" s="66"/>
      <c r="AR1597" s="66"/>
      <c r="AS1597" s="66"/>
      <c r="AT1597" s="66"/>
      <c r="AU1597" s="66"/>
      <c r="AV1597" s="66"/>
      <c r="AW1597" s="66"/>
      <c r="AX1597" s="66"/>
      <c r="AY1597" s="66"/>
      <c r="AZ1597" s="66"/>
      <c r="BA1597" s="66"/>
      <c r="BB1597" s="66"/>
      <c r="BC1597" s="66"/>
      <c r="BD1597" s="66"/>
      <c r="BE1597" s="66"/>
      <c r="BF1597" s="66"/>
      <c r="BG1597" s="66"/>
      <c r="BH1597" s="66"/>
      <c r="BI1597" s="66"/>
      <c r="BJ1597" s="66"/>
      <c r="BK1597" s="66"/>
      <c r="BL1597" s="66"/>
      <c r="BM1597" s="66"/>
      <c r="BN1597" s="66"/>
      <c r="BO1597" s="66"/>
      <c r="BP1597" s="66"/>
      <c r="BQ1597" s="66"/>
      <c r="BR1597" s="66"/>
      <c r="BS1597" s="66"/>
      <c r="BT1597" s="66"/>
    </row>
    <row r="1598" spans="1:72">
      <c r="A1598" s="67"/>
      <c r="B1598" s="67"/>
      <c r="C1598" s="69"/>
      <c r="D1598" s="67"/>
      <c r="E1598" s="66"/>
      <c r="F1598" s="66"/>
      <c r="G1598" s="66"/>
      <c r="H1598" s="66"/>
      <c r="I1598" s="66"/>
      <c r="J1598" s="66"/>
      <c r="K1598" s="66"/>
      <c r="L1598" s="66"/>
      <c r="M1598" s="66"/>
      <c r="N1598" s="66"/>
      <c r="O1598" s="66"/>
      <c r="P1598" s="66"/>
      <c r="Q1598" s="66"/>
      <c r="R1598" s="66"/>
      <c r="S1598" s="66"/>
      <c r="T1598" s="66"/>
      <c r="U1598" s="66"/>
      <c r="V1598" s="66"/>
      <c r="W1598" s="66"/>
      <c r="X1598" s="66"/>
      <c r="Y1598" s="66"/>
      <c r="Z1598" s="66"/>
      <c r="AA1598" s="66"/>
      <c r="AB1598" s="66"/>
      <c r="AC1598" s="66"/>
      <c r="AD1598" s="66"/>
      <c r="AE1598" s="66"/>
      <c r="AF1598" s="66"/>
      <c r="AG1598" s="66"/>
      <c r="AH1598" s="66"/>
      <c r="AI1598" s="66"/>
      <c r="AJ1598" s="66"/>
      <c r="AK1598" s="66"/>
      <c r="AL1598" s="66"/>
      <c r="AM1598" s="66"/>
      <c r="AN1598" s="66"/>
      <c r="AO1598" s="66"/>
      <c r="AP1598" s="66"/>
      <c r="AQ1598" s="66"/>
      <c r="AR1598" s="66"/>
      <c r="AS1598" s="66"/>
      <c r="AT1598" s="66"/>
      <c r="AU1598" s="66"/>
      <c r="AV1598" s="66"/>
      <c r="AW1598" s="66"/>
      <c r="AX1598" s="66"/>
      <c r="AY1598" s="66"/>
      <c r="AZ1598" s="66"/>
      <c r="BA1598" s="66"/>
      <c r="BB1598" s="66"/>
      <c r="BC1598" s="66"/>
      <c r="BD1598" s="66"/>
      <c r="BE1598" s="66"/>
      <c r="BF1598" s="66"/>
      <c r="BG1598" s="66"/>
      <c r="BH1598" s="66"/>
      <c r="BI1598" s="66"/>
      <c r="BJ1598" s="66"/>
      <c r="BK1598" s="66"/>
      <c r="BL1598" s="66"/>
      <c r="BM1598" s="66"/>
      <c r="BN1598" s="66"/>
      <c r="BO1598" s="66"/>
      <c r="BP1598" s="66"/>
      <c r="BQ1598" s="66"/>
      <c r="BR1598" s="66"/>
      <c r="BS1598" s="66"/>
      <c r="BT1598" s="66"/>
    </row>
    <row r="1599" spans="1:72">
      <c r="A1599" s="67"/>
      <c r="B1599" s="67"/>
      <c r="C1599" s="69"/>
      <c r="D1599" s="67"/>
      <c r="E1599" s="66"/>
      <c r="F1599" s="66"/>
      <c r="G1599" s="66"/>
      <c r="H1599" s="66"/>
      <c r="I1599" s="66"/>
      <c r="J1599" s="66"/>
      <c r="K1599" s="66"/>
      <c r="L1599" s="66"/>
      <c r="M1599" s="66"/>
      <c r="N1599" s="66"/>
      <c r="O1599" s="66"/>
      <c r="P1599" s="66"/>
      <c r="Q1599" s="66"/>
      <c r="R1599" s="66"/>
      <c r="S1599" s="66"/>
      <c r="T1599" s="66"/>
      <c r="U1599" s="66"/>
      <c r="V1599" s="66"/>
      <c r="W1599" s="66"/>
      <c r="X1599" s="66"/>
      <c r="Y1599" s="66"/>
      <c r="Z1599" s="66"/>
      <c r="AA1599" s="66"/>
      <c r="AB1599" s="66"/>
      <c r="AC1599" s="66"/>
      <c r="AD1599" s="66"/>
      <c r="AE1599" s="66"/>
      <c r="AF1599" s="66"/>
      <c r="AG1599" s="66"/>
      <c r="AH1599" s="66"/>
      <c r="AI1599" s="66"/>
      <c r="AJ1599" s="66"/>
      <c r="AK1599" s="66"/>
      <c r="AL1599" s="66"/>
      <c r="AM1599" s="66"/>
      <c r="AN1599" s="66"/>
      <c r="AO1599" s="66"/>
      <c r="AP1599" s="66"/>
      <c r="AQ1599" s="66"/>
      <c r="AR1599" s="66"/>
      <c r="AS1599" s="66"/>
      <c r="AT1599" s="66"/>
      <c r="AU1599" s="66"/>
      <c r="AV1599" s="66"/>
      <c r="AW1599" s="66"/>
      <c r="AX1599" s="66"/>
      <c r="AY1599" s="66"/>
      <c r="AZ1599" s="66"/>
      <c r="BA1599" s="66"/>
      <c r="BB1599" s="66"/>
      <c r="BC1599" s="66"/>
      <c r="BD1599" s="66"/>
      <c r="BE1599" s="66"/>
      <c r="BF1599" s="66"/>
      <c r="BG1599" s="66"/>
      <c r="BH1599" s="66"/>
      <c r="BI1599" s="66"/>
      <c r="BJ1599" s="66"/>
      <c r="BK1599" s="66"/>
      <c r="BL1599" s="66"/>
      <c r="BM1599" s="66"/>
      <c r="BN1599" s="66"/>
      <c r="BO1599" s="66"/>
      <c r="BP1599" s="66"/>
      <c r="BQ1599" s="66"/>
      <c r="BR1599" s="66"/>
      <c r="BS1599" s="66"/>
      <c r="BT1599" s="66"/>
    </row>
    <row r="1600" spans="1:72">
      <c r="A1600" s="67"/>
      <c r="B1600" s="67"/>
      <c r="C1600" s="69"/>
      <c r="D1600" s="67"/>
      <c r="E1600" s="66"/>
      <c r="F1600" s="66"/>
      <c r="G1600" s="66"/>
      <c r="H1600" s="66"/>
      <c r="I1600" s="66"/>
      <c r="J1600" s="66"/>
      <c r="K1600" s="66"/>
      <c r="L1600" s="66"/>
      <c r="M1600" s="66"/>
      <c r="N1600" s="66"/>
      <c r="O1600" s="66"/>
      <c r="P1600" s="66"/>
      <c r="Q1600" s="66"/>
      <c r="R1600" s="66"/>
      <c r="S1600" s="66"/>
      <c r="T1600" s="66"/>
      <c r="U1600" s="66"/>
      <c r="V1600" s="66"/>
      <c r="W1600" s="66"/>
      <c r="X1600" s="66"/>
      <c r="Y1600" s="66"/>
      <c r="Z1600" s="66"/>
      <c r="AA1600" s="66"/>
      <c r="AB1600" s="66"/>
      <c r="AC1600" s="66"/>
      <c r="AD1600" s="66"/>
      <c r="AE1600" s="66"/>
      <c r="AF1600" s="66"/>
      <c r="AG1600" s="66"/>
      <c r="AH1600" s="66"/>
      <c r="AI1600" s="66"/>
      <c r="AJ1600" s="66"/>
      <c r="AK1600" s="66"/>
      <c r="AL1600" s="66"/>
      <c r="AM1600" s="66"/>
      <c r="AN1600" s="66"/>
      <c r="AO1600" s="66"/>
      <c r="AP1600" s="66"/>
      <c r="AQ1600" s="66"/>
      <c r="AR1600" s="66"/>
      <c r="AS1600" s="66"/>
      <c r="AT1600" s="66"/>
      <c r="AU1600" s="66"/>
      <c r="AV1600" s="66"/>
      <c r="AW1600" s="66"/>
      <c r="AX1600" s="66"/>
      <c r="AY1600" s="66"/>
      <c r="AZ1600" s="66"/>
      <c r="BA1600" s="66"/>
      <c r="BB1600" s="66"/>
      <c r="BC1600" s="66"/>
      <c r="BD1600" s="66"/>
      <c r="BE1600" s="66"/>
      <c r="BF1600" s="66"/>
      <c r="BG1600" s="66"/>
      <c r="BH1600" s="66"/>
      <c r="BI1600" s="66"/>
      <c r="BJ1600" s="66"/>
      <c r="BK1600" s="66"/>
      <c r="BL1600" s="66"/>
      <c r="BM1600" s="66"/>
      <c r="BN1600" s="66"/>
      <c r="BO1600" s="66"/>
      <c r="BP1600" s="66"/>
      <c r="BQ1600" s="66"/>
      <c r="BR1600" s="66"/>
      <c r="BS1600" s="66"/>
      <c r="BT1600" s="66"/>
    </row>
    <row r="1601" spans="1:72">
      <c r="A1601" s="67"/>
      <c r="B1601" s="67"/>
      <c r="C1601" s="69"/>
      <c r="D1601" s="67"/>
      <c r="E1601" s="66"/>
      <c r="F1601" s="66"/>
      <c r="G1601" s="66"/>
      <c r="H1601" s="66"/>
      <c r="I1601" s="66"/>
      <c r="J1601" s="66"/>
      <c r="K1601" s="66"/>
      <c r="L1601" s="66"/>
      <c r="M1601" s="66"/>
      <c r="N1601" s="66"/>
      <c r="O1601" s="66"/>
      <c r="P1601" s="66"/>
      <c r="Q1601" s="66"/>
      <c r="R1601" s="66"/>
      <c r="S1601" s="66"/>
      <c r="T1601" s="66"/>
      <c r="U1601" s="66"/>
      <c r="V1601" s="66"/>
      <c r="W1601" s="66"/>
      <c r="X1601" s="66"/>
      <c r="Y1601" s="66"/>
      <c r="Z1601" s="66"/>
      <c r="AA1601" s="66"/>
      <c r="AB1601" s="66"/>
      <c r="AC1601" s="66"/>
      <c r="AD1601" s="66"/>
      <c r="AE1601" s="66"/>
      <c r="AF1601" s="66"/>
      <c r="AG1601" s="66"/>
      <c r="AH1601" s="66"/>
      <c r="AI1601" s="66"/>
      <c r="AJ1601" s="66"/>
      <c r="AK1601" s="66"/>
      <c r="AL1601" s="66"/>
      <c r="AM1601" s="66"/>
      <c r="AN1601" s="66"/>
      <c r="AO1601" s="66"/>
      <c r="AP1601" s="66"/>
      <c r="AQ1601" s="66"/>
      <c r="AR1601" s="66"/>
      <c r="AS1601" s="66"/>
      <c r="AT1601" s="66"/>
      <c r="AU1601" s="66"/>
      <c r="AV1601" s="66"/>
      <c r="AW1601" s="66"/>
      <c r="AX1601" s="66"/>
      <c r="AY1601" s="66"/>
      <c r="AZ1601" s="66"/>
      <c r="BA1601" s="66"/>
      <c r="BB1601" s="66"/>
      <c r="BC1601" s="66"/>
      <c r="BD1601" s="66"/>
      <c r="BE1601" s="66"/>
      <c r="BF1601" s="66"/>
      <c r="BG1601" s="66"/>
      <c r="BH1601" s="66"/>
      <c r="BI1601" s="66"/>
      <c r="BJ1601" s="66"/>
      <c r="BK1601" s="66"/>
      <c r="BL1601" s="66"/>
      <c r="BM1601" s="66"/>
      <c r="BN1601" s="66"/>
      <c r="BO1601" s="66"/>
      <c r="BP1601" s="66"/>
      <c r="BQ1601" s="66"/>
      <c r="BR1601" s="66"/>
      <c r="BS1601" s="66"/>
      <c r="BT1601" s="66"/>
    </row>
    <row r="1602" spans="1:72">
      <c r="A1602" s="67"/>
      <c r="B1602" s="67"/>
      <c r="C1602" s="69"/>
      <c r="D1602" s="67"/>
      <c r="E1602" s="66"/>
      <c r="F1602" s="66"/>
      <c r="G1602" s="66"/>
      <c r="H1602" s="66"/>
      <c r="I1602" s="66"/>
      <c r="J1602" s="66"/>
      <c r="K1602" s="66"/>
      <c r="L1602" s="66"/>
      <c r="M1602" s="66"/>
      <c r="N1602" s="66"/>
      <c r="O1602" s="66"/>
      <c r="P1602" s="66"/>
      <c r="Q1602" s="66"/>
      <c r="R1602" s="66"/>
      <c r="S1602" s="66"/>
      <c r="T1602" s="66"/>
      <c r="U1602" s="66"/>
      <c r="V1602" s="66"/>
      <c r="W1602" s="66"/>
      <c r="X1602" s="66"/>
      <c r="Y1602" s="66"/>
      <c r="Z1602" s="66"/>
      <c r="AA1602" s="66"/>
      <c r="AB1602" s="66"/>
      <c r="AC1602" s="66"/>
      <c r="AD1602" s="66"/>
      <c r="AE1602" s="66"/>
      <c r="AF1602" s="66"/>
      <c r="AG1602" s="66"/>
      <c r="AH1602" s="66"/>
      <c r="AI1602" s="66"/>
      <c r="AJ1602" s="66"/>
      <c r="AK1602" s="66"/>
      <c r="AL1602" s="66"/>
      <c r="AM1602" s="66"/>
      <c r="AN1602" s="66"/>
      <c r="AO1602" s="66"/>
      <c r="AP1602" s="66"/>
      <c r="AQ1602" s="66"/>
      <c r="AR1602" s="66"/>
      <c r="AS1602" s="66"/>
      <c r="AT1602" s="66"/>
      <c r="AU1602" s="66"/>
      <c r="AV1602" s="66"/>
      <c r="AW1602" s="66"/>
      <c r="AX1602" s="66"/>
      <c r="AY1602" s="66"/>
      <c r="AZ1602" s="66"/>
      <c r="BA1602" s="66"/>
      <c r="BB1602" s="66"/>
      <c r="BC1602" s="66"/>
      <c r="BD1602" s="66"/>
      <c r="BE1602" s="66"/>
      <c r="BF1602" s="66"/>
      <c r="BG1602" s="66"/>
      <c r="BH1602" s="66"/>
      <c r="BI1602" s="66"/>
      <c r="BJ1602" s="66"/>
      <c r="BK1602" s="66"/>
      <c r="BL1602" s="66"/>
      <c r="BM1602" s="66"/>
      <c r="BN1602" s="66"/>
      <c r="BO1602" s="66"/>
      <c r="BP1602" s="66"/>
      <c r="BQ1602" s="66"/>
      <c r="BR1602" s="66"/>
      <c r="BS1602" s="66"/>
      <c r="BT1602" s="66"/>
    </row>
    <row r="1603" spans="1:72">
      <c r="A1603" s="67"/>
      <c r="B1603" s="67"/>
      <c r="C1603" s="69"/>
      <c r="D1603" s="67"/>
      <c r="E1603" s="66"/>
      <c r="F1603" s="66"/>
      <c r="G1603" s="66"/>
      <c r="H1603" s="66"/>
      <c r="I1603" s="66"/>
      <c r="J1603" s="66"/>
      <c r="K1603" s="66"/>
      <c r="L1603" s="66"/>
      <c r="M1603" s="66"/>
      <c r="N1603" s="66"/>
      <c r="O1603" s="66"/>
      <c r="P1603" s="66"/>
      <c r="Q1603" s="66"/>
      <c r="R1603" s="66"/>
      <c r="S1603" s="66"/>
      <c r="T1603" s="66"/>
      <c r="U1603" s="66"/>
      <c r="V1603" s="66"/>
      <c r="W1603" s="66"/>
      <c r="X1603" s="66"/>
      <c r="Y1603" s="66"/>
      <c r="Z1603" s="66"/>
      <c r="AA1603" s="66"/>
      <c r="AB1603" s="66"/>
      <c r="AC1603" s="66"/>
      <c r="AD1603" s="66"/>
      <c r="AE1603" s="66"/>
      <c r="AF1603" s="66"/>
      <c r="AG1603" s="66"/>
      <c r="AH1603" s="66"/>
      <c r="AI1603" s="66"/>
      <c r="AJ1603" s="66"/>
      <c r="AK1603" s="66"/>
      <c r="AL1603" s="66"/>
      <c r="AM1603" s="66"/>
      <c r="AN1603" s="66"/>
      <c r="AO1603" s="66"/>
      <c r="AP1603" s="66"/>
      <c r="AQ1603" s="66"/>
      <c r="AR1603" s="66"/>
      <c r="AS1603" s="66"/>
      <c r="AT1603" s="66"/>
      <c r="AU1603" s="66"/>
      <c r="AV1603" s="66"/>
      <c r="AW1603" s="66"/>
      <c r="AX1603" s="66"/>
      <c r="AY1603" s="66"/>
      <c r="AZ1603" s="66"/>
      <c r="BA1603" s="66"/>
      <c r="BB1603" s="66"/>
      <c r="BC1603" s="66"/>
      <c r="BD1603" s="66"/>
      <c r="BE1603" s="66"/>
      <c r="BF1603" s="66"/>
      <c r="BG1603" s="66"/>
      <c r="BH1603" s="66"/>
      <c r="BI1603" s="66"/>
      <c r="BJ1603" s="66"/>
      <c r="BK1603" s="66"/>
      <c r="BL1603" s="66"/>
      <c r="BM1603" s="66"/>
      <c r="BN1603" s="66"/>
      <c r="BO1603" s="66"/>
      <c r="BP1603" s="66"/>
      <c r="BQ1603" s="66"/>
      <c r="BR1603" s="66"/>
      <c r="BS1603" s="66"/>
      <c r="BT1603" s="66"/>
    </row>
    <row r="1604" spans="1:72">
      <c r="A1604" s="67"/>
      <c r="B1604" s="67"/>
      <c r="C1604" s="69"/>
      <c r="D1604" s="67"/>
      <c r="E1604" s="66"/>
      <c r="F1604" s="66"/>
      <c r="G1604" s="66"/>
      <c r="H1604" s="66"/>
      <c r="I1604" s="66"/>
      <c r="J1604" s="66"/>
      <c r="K1604" s="66"/>
      <c r="L1604" s="66"/>
      <c r="M1604" s="66"/>
      <c r="N1604" s="66"/>
      <c r="O1604" s="66"/>
      <c r="P1604" s="66"/>
      <c r="Q1604" s="66"/>
      <c r="R1604" s="66"/>
      <c r="S1604" s="66"/>
      <c r="T1604" s="66"/>
      <c r="U1604" s="66"/>
      <c r="V1604" s="66"/>
      <c r="W1604" s="66"/>
      <c r="X1604" s="66"/>
      <c r="Y1604" s="66"/>
      <c r="Z1604" s="66"/>
      <c r="AA1604" s="66"/>
      <c r="AB1604" s="66"/>
      <c r="AC1604" s="66"/>
      <c r="AD1604" s="66"/>
      <c r="AE1604" s="66"/>
      <c r="AF1604" s="66"/>
      <c r="AG1604" s="66"/>
      <c r="AH1604" s="66"/>
      <c r="AI1604" s="66"/>
      <c r="AJ1604" s="66"/>
      <c r="AK1604" s="66"/>
      <c r="AL1604" s="66"/>
      <c r="AM1604" s="66"/>
      <c r="AN1604" s="66"/>
      <c r="AO1604" s="66"/>
      <c r="AP1604" s="66"/>
      <c r="AQ1604" s="66"/>
      <c r="AR1604" s="66"/>
      <c r="AS1604" s="66"/>
      <c r="AT1604" s="66"/>
      <c r="AU1604" s="66"/>
      <c r="AV1604" s="66"/>
      <c r="AW1604" s="66"/>
      <c r="AX1604" s="66"/>
      <c r="AY1604" s="66"/>
      <c r="AZ1604" s="66"/>
      <c r="BA1604" s="66"/>
      <c r="BB1604" s="66"/>
      <c r="BC1604" s="66"/>
      <c r="BD1604" s="66"/>
      <c r="BE1604" s="66"/>
      <c r="BF1604" s="66"/>
      <c r="BG1604" s="66"/>
      <c r="BH1604" s="66"/>
      <c r="BI1604" s="66"/>
      <c r="BJ1604" s="66"/>
      <c r="BK1604" s="66"/>
      <c r="BL1604" s="66"/>
      <c r="BM1604" s="66"/>
      <c r="BN1604" s="66"/>
      <c r="BO1604" s="66"/>
      <c r="BP1604" s="66"/>
      <c r="BQ1604" s="66"/>
      <c r="BR1604" s="66"/>
      <c r="BS1604" s="66"/>
      <c r="BT1604" s="66"/>
    </row>
    <row r="1605" spans="1:72">
      <c r="A1605" s="67"/>
      <c r="B1605" s="67"/>
      <c r="C1605" s="69"/>
      <c r="D1605" s="67"/>
      <c r="E1605" s="66"/>
      <c r="F1605" s="66"/>
      <c r="G1605" s="66"/>
      <c r="H1605" s="66"/>
      <c r="I1605" s="66"/>
      <c r="J1605" s="66"/>
      <c r="K1605" s="66"/>
      <c r="L1605" s="66"/>
      <c r="M1605" s="66"/>
      <c r="N1605" s="66"/>
      <c r="O1605" s="66"/>
      <c r="P1605" s="66"/>
      <c r="Q1605" s="66"/>
      <c r="R1605" s="66"/>
      <c r="S1605" s="66"/>
      <c r="T1605" s="66"/>
      <c r="U1605" s="66"/>
      <c r="V1605" s="66"/>
      <c r="W1605" s="66"/>
      <c r="X1605" s="66"/>
      <c r="Y1605" s="66"/>
      <c r="Z1605" s="66"/>
      <c r="AA1605" s="66"/>
      <c r="AB1605" s="66"/>
      <c r="AC1605" s="66"/>
      <c r="AD1605" s="66"/>
      <c r="AE1605" s="66"/>
      <c r="AF1605" s="66"/>
      <c r="AG1605" s="66"/>
      <c r="AH1605" s="66"/>
      <c r="AI1605" s="66"/>
      <c r="AJ1605" s="66"/>
      <c r="AK1605" s="66"/>
      <c r="AL1605" s="66"/>
      <c r="AM1605" s="66"/>
      <c r="AN1605" s="66"/>
      <c r="AO1605" s="66"/>
      <c r="AP1605" s="66"/>
      <c r="AQ1605" s="66"/>
      <c r="AR1605" s="66"/>
      <c r="AS1605" s="66"/>
      <c r="AT1605" s="66"/>
      <c r="AU1605" s="66"/>
      <c r="AV1605" s="66"/>
      <c r="AW1605" s="66"/>
      <c r="AX1605" s="66"/>
      <c r="AY1605" s="66"/>
      <c r="AZ1605" s="66"/>
      <c r="BA1605" s="66"/>
      <c r="BB1605" s="66"/>
      <c r="BC1605" s="66"/>
      <c r="BD1605" s="66"/>
      <c r="BE1605" s="66"/>
      <c r="BF1605" s="66"/>
      <c r="BG1605" s="66"/>
      <c r="BH1605" s="66"/>
      <c r="BI1605" s="66"/>
      <c r="BJ1605" s="66"/>
      <c r="BK1605" s="66"/>
      <c r="BL1605" s="66"/>
      <c r="BM1605" s="66"/>
      <c r="BN1605" s="66"/>
      <c r="BO1605" s="66"/>
      <c r="BP1605" s="66"/>
      <c r="BQ1605" s="66"/>
      <c r="BR1605" s="66"/>
      <c r="BS1605" s="66"/>
      <c r="BT1605" s="66"/>
    </row>
    <row r="1606" spans="1:72">
      <c r="A1606" s="67"/>
      <c r="B1606" s="67"/>
      <c r="C1606" s="69"/>
      <c r="D1606" s="67"/>
      <c r="E1606" s="66"/>
      <c r="F1606" s="66"/>
      <c r="G1606" s="66"/>
      <c r="H1606" s="66"/>
      <c r="I1606" s="66"/>
      <c r="J1606" s="66"/>
      <c r="K1606" s="66"/>
      <c r="L1606" s="66"/>
      <c r="M1606" s="66"/>
      <c r="N1606" s="66"/>
      <c r="O1606" s="66"/>
      <c r="P1606" s="66"/>
      <c r="Q1606" s="66"/>
      <c r="R1606" s="66"/>
      <c r="S1606" s="66"/>
      <c r="T1606" s="66"/>
      <c r="U1606" s="66"/>
      <c r="V1606" s="66"/>
      <c r="W1606" s="66"/>
      <c r="X1606" s="66"/>
      <c r="Y1606" s="66"/>
      <c r="Z1606" s="66"/>
      <c r="AA1606" s="66"/>
      <c r="AB1606" s="66"/>
      <c r="AC1606" s="66"/>
      <c r="AD1606" s="66"/>
      <c r="AE1606" s="66"/>
      <c r="AF1606" s="66"/>
      <c r="AG1606" s="66"/>
      <c r="AH1606" s="66"/>
      <c r="AI1606" s="66"/>
      <c r="AJ1606" s="66"/>
      <c r="AK1606" s="66"/>
      <c r="AL1606" s="66"/>
      <c r="AM1606" s="66"/>
      <c r="AN1606" s="66"/>
      <c r="AO1606" s="66"/>
      <c r="AP1606" s="66"/>
      <c r="AQ1606" s="66"/>
      <c r="AR1606" s="66"/>
      <c r="AS1606" s="66"/>
      <c r="AT1606" s="66"/>
      <c r="AU1606" s="66"/>
      <c r="AV1606" s="66"/>
      <c r="AW1606" s="66"/>
      <c r="AX1606" s="66"/>
      <c r="AY1606" s="66"/>
      <c r="AZ1606" s="66"/>
      <c r="BA1606" s="66"/>
      <c r="BB1606" s="66"/>
      <c r="BC1606" s="66"/>
      <c r="BD1606" s="66"/>
      <c r="BE1606" s="66"/>
      <c r="BF1606" s="66"/>
      <c r="BG1606" s="66"/>
      <c r="BH1606" s="66"/>
      <c r="BI1606" s="66"/>
      <c r="BJ1606" s="66"/>
      <c r="BK1606" s="66"/>
      <c r="BL1606" s="66"/>
      <c r="BM1606" s="66"/>
      <c r="BN1606" s="66"/>
      <c r="BO1606" s="66"/>
      <c r="BP1606" s="66"/>
      <c r="BQ1606" s="66"/>
      <c r="BR1606" s="66"/>
      <c r="BS1606" s="66"/>
      <c r="BT1606" s="66"/>
    </row>
    <row r="1607" spans="1:72">
      <c r="A1607" s="67"/>
      <c r="B1607" s="67"/>
      <c r="C1607" s="69"/>
      <c r="D1607" s="67"/>
      <c r="E1607" s="66"/>
      <c r="F1607" s="66"/>
      <c r="G1607" s="66"/>
      <c r="H1607" s="66"/>
      <c r="I1607" s="66"/>
      <c r="J1607" s="66"/>
      <c r="K1607" s="66"/>
      <c r="L1607" s="66"/>
      <c r="M1607" s="66"/>
      <c r="N1607" s="66"/>
      <c r="O1607" s="66"/>
      <c r="P1607" s="66"/>
      <c r="Q1607" s="66"/>
      <c r="R1607" s="66"/>
      <c r="S1607" s="66"/>
      <c r="T1607" s="66"/>
      <c r="U1607" s="66"/>
      <c r="V1607" s="66"/>
      <c r="W1607" s="66"/>
      <c r="X1607" s="66"/>
      <c r="Y1607" s="66"/>
      <c r="Z1607" s="66"/>
      <c r="AA1607" s="66"/>
      <c r="AB1607" s="66"/>
      <c r="AC1607" s="66"/>
      <c r="AD1607" s="66"/>
      <c r="AE1607" s="66"/>
      <c r="AF1607" s="66"/>
      <c r="AG1607" s="66"/>
      <c r="AH1607" s="66"/>
      <c r="AI1607" s="66"/>
      <c r="AJ1607" s="66"/>
      <c r="AK1607" s="66"/>
      <c r="AL1607" s="66"/>
      <c r="AM1607" s="66"/>
      <c r="AN1607" s="66"/>
      <c r="AO1607" s="66"/>
      <c r="AP1607" s="66"/>
      <c r="AQ1607" s="66"/>
      <c r="AR1607" s="66"/>
      <c r="AS1607" s="66"/>
      <c r="AT1607" s="66"/>
      <c r="AU1607" s="66"/>
      <c r="AV1607" s="66"/>
      <c r="AW1607" s="66"/>
      <c r="AX1607" s="66"/>
      <c r="AY1607" s="66"/>
      <c r="AZ1607" s="66"/>
      <c r="BA1607" s="66"/>
      <c r="BB1607" s="66"/>
      <c r="BC1607" s="66"/>
      <c r="BD1607" s="66"/>
      <c r="BE1607" s="66"/>
      <c r="BF1607" s="66"/>
      <c r="BG1607" s="66"/>
      <c r="BH1607" s="66"/>
      <c r="BI1607" s="66"/>
      <c r="BJ1607" s="66"/>
      <c r="BK1607" s="66"/>
      <c r="BL1607" s="66"/>
      <c r="BM1607" s="66"/>
      <c r="BN1607" s="66"/>
      <c r="BO1607" s="66"/>
      <c r="BP1607" s="66"/>
      <c r="BQ1607" s="66"/>
      <c r="BR1607" s="66"/>
      <c r="BS1607" s="66"/>
      <c r="BT1607" s="66"/>
    </row>
    <row r="1608" spans="1:72">
      <c r="A1608" s="67"/>
      <c r="B1608" s="67"/>
      <c r="C1608" s="69"/>
      <c r="D1608" s="67"/>
      <c r="E1608" s="66"/>
      <c r="F1608" s="66"/>
      <c r="G1608" s="66"/>
      <c r="H1608" s="66"/>
      <c r="I1608" s="66"/>
      <c r="J1608" s="66"/>
      <c r="K1608" s="66"/>
      <c r="L1608" s="66"/>
      <c r="M1608" s="66"/>
      <c r="N1608" s="66"/>
      <c r="O1608" s="66"/>
      <c r="P1608" s="66"/>
      <c r="Q1608" s="66"/>
      <c r="R1608" s="66"/>
      <c r="S1608" s="66"/>
      <c r="T1608" s="66"/>
      <c r="U1608" s="66"/>
      <c r="V1608" s="66"/>
      <c r="W1608" s="66"/>
      <c r="X1608" s="66"/>
      <c r="Y1608" s="66"/>
      <c r="Z1608" s="66"/>
      <c r="AA1608" s="66"/>
      <c r="AB1608" s="66"/>
      <c r="AC1608" s="66"/>
      <c r="AD1608" s="66"/>
      <c r="AE1608" s="66"/>
      <c r="AF1608" s="66"/>
      <c r="AG1608" s="66"/>
      <c r="AH1608" s="66"/>
      <c r="AI1608" s="66"/>
      <c r="AJ1608" s="66"/>
      <c r="AK1608" s="66"/>
      <c r="AL1608" s="66"/>
      <c r="AM1608" s="66"/>
      <c r="AN1608" s="66"/>
      <c r="AO1608" s="66"/>
      <c r="AP1608" s="66"/>
      <c r="AQ1608" s="66"/>
      <c r="AR1608" s="66"/>
      <c r="AS1608" s="66"/>
      <c r="AT1608" s="66"/>
      <c r="AU1608" s="66"/>
      <c r="AV1608" s="66"/>
      <c r="AW1608" s="66"/>
      <c r="AX1608" s="66"/>
      <c r="AY1608" s="66"/>
      <c r="AZ1608" s="66"/>
      <c r="BA1608" s="66"/>
      <c r="BB1608" s="66"/>
      <c r="BC1608" s="66"/>
      <c r="BD1608" s="66"/>
      <c r="BE1608" s="66"/>
      <c r="BF1608" s="66"/>
      <c r="BG1608" s="66"/>
      <c r="BH1608" s="66"/>
      <c r="BI1608" s="66"/>
      <c r="BJ1608" s="66"/>
      <c r="BK1608" s="66"/>
      <c r="BL1608" s="66"/>
      <c r="BM1608" s="66"/>
      <c r="BN1608" s="66"/>
      <c r="BO1608" s="66"/>
      <c r="BP1608" s="66"/>
      <c r="BQ1608" s="66"/>
      <c r="BR1608" s="66"/>
      <c r="BS1608" s="66"/>
      <c r="BT1608" s="66"/>
    </row>
    <row r="1609" spans="1:72">
      <c r="A1609" s="67"/>
      <c r="B1609" s="67"/>
      <c r="C1609" s="69"/>
      <c r="D1609" s="67"/>
      <c r="E1609" s="66"/>
      <c r="F1609" s="66"/>
      <c r="G1609" s="66"/>
      <c r="H1609" s="66"/>
      <c r="I1609" s="66"/>
      <c r="J1609" s="66"/>
      <c r="K1609" s="66"/>
      <c r="L1609" s="66"/>
      <c r="M1609" s="66"/>
      <c r="N1609" s="66"/>
      <c r="O1609" s="66"/>
      <c r="P1609" s="66"/>
      <c r="Q1609" s="66"/>
      <c r="R1609" s="66"/>
      <c r="S1609" s="66"/>
      <c r="T1609" s="66"/>
      <c r="U1609" s="66"/>
      <c r="V1609" s="66"/>
      <c r="W1609" s="66"/>
      <c r="X1609" s="66"/>
      <c r="Y1609" s="66"/>
      <c r="Z1609" s="66"/>
      <c r="AA1609" s="66"/>
      <c r="AB1609" s="66"/>
      <c r="AC1609" s="66"/>
      <c r="AD1609" s="66"/>
      <c r="AE1609" s="66"/>
      <c r="AF1609" s="66"/>
      <c r="AG1609" s="66"/>
      <c r="AH1609" s="66"/>
      <c r="AI1609" s="66"/>
      <c r="AJ1609" s="66"/>
      <c r="AK1609" s="66"/>
      <c r="AL1609" s="66"/>
      <c r="AM1609" s="66"/>
      <c r="AN1609" s="66"/>
      <c r="AO1609" s="66"/>
      <c r="AP1609" s="66"/>
      <c r="AQ1609" s="66"/>
      <c r="AR1609" s="66"/>
      <c r="AS1609" s="66"/>
      <c r="AT1609" s="66"/>
      <c r="AU1609" s="66"/>
      <c r="AV1609" s="66"/>
      <c r="AW1609" s="66"/>
      <c r="AX1609" s="66"/>
      <c r="AY1609" s="66"/>
      <c r="AZ1609" s="66"/>
      <c r="BA1609" s="66"/>
      <c r="BB1609" s="66"/>
      <c r="BC1609" s="66"/>
      <c r="BD1609" s="66"/>
      <c r="BE1609" s="66"/>
      <c r="BF1609" s="66"/>
      <c r="BG1609" s="66"/>
      <c r="BH1609" s="66"/>
      <c r="BI1609" s="66"/>
      <c r="BJ1609" s="66"/>
      <c r="BK1609" s="66"/>
      <c r="BL1609" s="66"/>
      <c r="BM1609" s="66"/>
      <c r="BN1609" s="66"/>
      <c r="BO1609" s="66"/>
      <c r="BP1609" s="66"/>
      <c r="BQ1609" s="66"/>
      <c r="BR1609" s="66"/>
      <c r="BS1609" s="66"/>
      <c r="BT1609" s="66"/>
    </row>
    <row r="1610" spans="1:72">
      <c r="A1610" s="67"/>
      <c r="B1610" s="67"/>
      <c r="C1610" s="69"/>
      <c r="D1610" s="67"/>
      <c r="E1610" s="66"/>
      <c r="F1610" s="66"/>
      <c r="G1610" s="66"/>
      <c r="H1610" s="66"/>
      <c r="I1610" s="66"/>
      <c r="J1610" s="66"/>
      <c r="K1610" s="66"/>
      <c r="L1610" s="66"/>
      <c r="M1610" s="66"/>
      <c r="N1610" s="66"/>
      <c r="O1610" s="66"/>
      <c r="P1610" s="66"/>
      <c r="Q1610" s="66"/>
      <c r="R1610" s="66"/>
      <c r="S1610" s="66"/>
      <c r="T1610" s="66"/>
      <c r="U1610" s="66"/>
      <c r="V1610" s="66"/>
      <c r="W1610" s="66"/>
      <c r="X1610" s="66"/>
      <c r="Y1610" s="66"/>
      <c r="Z1610" s="66"/>
      <c r="AA1610" s="66"/>
      <c r="AB1610" s="66"/>
      <c r="AC1610" s="66"/>
      <c r="AD1610" s="66"/>
      <c r="AE1610" s="66"/>
      <c r="AF1610" s="66"/>
      <c r="AG1610" s="66"/>
      <c r="AH1610" s="66"/>
      <c r="AI1610" s="66"/>
      <c r="AJ1610" s="66"/>
      <c r="AK1610" s="66"/>
      <c r="AL1610" s="66"/>
      <c r="AM1610" s="66"/>
      <c r="AN1610" s="66"/>
      <c r="AO1610" s="66"/>
      <c r="AP1610" s="66"/>
      <c r="AQ1610" s="66"/>
      <c r="AR1610" s="66"/>
      <c r="AS1610" s="66"/>
      <c r="AT1610" s="66"/>
      <c r="AU1610" s="66"/>
      <c r="AV1610" s="66"/>
      <c r="AW1610" s="66"/>
      <c r="AX1610" s="66"/>
      <c r="AY1610" s="66"/>
      <c r="AZ1610" s="66"/>
      <c r="BA1610" s="66"/>
      <c r="BB1610" s="66"/>
      <c r="BC1610" s="66"/>
      <c r="BD1610" s="66"/>
      <c r="BE1610" s="66"/>
      <c r="BF1610" s="66"/>
      <c r="BG1610" s="66"/>
      <c r="BH1610" s="66"/>
      <c r="BI1610" s="66"/>
      <c r="BJ1610" s="66"/>
      <c r="BK1610" s="66"/>
      <c r="BL1610" s="66"/>
      <c r="BM1610" s="66"/>
      <c r="BN1610" s="66"/>
      <c r="BO1610" s="66"/>
      <c r="BP1610" s="66"/>
      <c r="BQ1610" s="66"/>
      <c r="BR1610" s="66"/>
      <c r="BS1610" s="66"/>
      <c r="BT1610" s="66"/>
    </row>
    <row r="1611" spans="1:72">
      <c r="A1611" s="67"/>
      <c r="B1611" s="67"/>
      <c r="C1611" s="69"/>
      <c r="D1611" s="67"/>
      <c r="E1611" s="66"/>
      <c r="F1611" s="66"/>
      <c r="G1611" s="66"/>
      <c r="H1611" s="66"/>
      <c r="I1611" s="66"/>
      <c r="J1611" s="66"/>
      <c r="K1611" s="66"/>
      <c r="L1611" s="66"/>
      <c r="M1611" s="66"/>
      <c r="N1611" s="66"/>
      <c r="O1611" s="66"/>
      <c r="P1611" s="66"/>
      <c r="Q1611" s="66"/>
      <c r="R1611" s="66"/>
      <c r="S1611" s="66"/>
      <c r="T1611" s="66"/>
      <c r="U1611" s="66"/>
      <c r="V1611" s="66"/>
      <c r="W1611" s="66"/>
      <c r="X1611" s="66"/>
      <c r="Y1611" s="66"/>
      <c r="Z1611" s="66"/>
      <c r="AA1611" s="66"/>
      <c r="AB1611" s="66"/>
      <c r="AC1611" s="66"/>
      <c r="AD1611" s="66"/>
      <c r="AE1611" s="66"/>
      <c r="AF1611" s="66"/>
      <c r="AG1611" s="66"/>
      <c r="AH1611" s="66"/>
      <c r="AI1611" s="66"/>
      <c r="AJ1611" s="66"/>
      <c r="AK1611" s="66"/>
      <c r="AL1611" s="66"/>
      <c r="AM1611" s="66"/>
      <c r="AN1611" s="66"/>
      <c r="AO1611" s="66"/>
      <c r="AP1611" s="66"/>
      <c r="AQ1611" s="66"/>
      <c r="AR1611" s="66"/>
      <c r="AS1611" s="66"/>
      <c r="AT1611" s="66"/>
      <c r="AU1611" s="66"/>
      <c r="AV1611" s="66"/>
      <c r="AW1611" s="66"/>
      <c r="AX1611" s="66"/>
      <c r="AY1611" s="66"/>
      <c r="AZ1611" s="66"/>
      <c r="BA1611" s="66"/>
      <c r="BB1611" s="66"/>
      <c r="BC1611" s="66"/>
      <c r="BD1611" s="66"/>
      <c r="BE1611" s="66"/>
      <c r="BF1611" s="66"/>
      <c r="BG1611" s="66"/>
      <c r="BH1611" s="66"/>
      <c r="BI1611" s="66"/>
      <c r="BJ1611" s="66"/>
      <c r="BK1611" s="66"/>
      <c r="BL1611" s="66"/>
      <c r="BM1611" s="66"/>
      <c r="BN1611" s="66"/>
      <c r="BO1611" s="66"/>
      <c r="BP1611" s="66"/>
      <c r="BQ1611" s="66"/>
      <c r="BR1611" s="66"/>
      <c r="BS1611" s="66"/>
      <c r="BT1611" s="66"/>
    </row>
    <row r="1612" spans="1:72">
      <c r="A1612" s="67"/>
      <c r="B1612" s="67"/>
      <c r="C1612" s="69"/>
      <c r="D1612" s="67"/>
      <c r="E1612" s="66"/>
      <c r="F1612" s="66"/>
      <c r="G1612" s="66"/>
      <c r="H1612" s="66"/>
      <c r="I1612" s="66"/>
      <c r="J1612" s="66"/>
      <c r="K1612" s="66"/>
      <c r="L1612" s="66"/>
      <c r="M1612" s="66"/>
      <c r="N1612" s="66"/>
      <c r="O1612" s="66"/>
      <c r="P1612" s="66"/>
      <c r="Q1612" s="66"/>
      <c r="R1612" s="66"/>
      <c r="S1612" s="66"/>
      <c r="T1612" s="66"/>
      <c r="U1612" s="66"/>
      <c r="V1612" s="66"/>
      <c r="W1612" s="66"/>
      <c r="X1612" s="66"/>
      <c r="Y1612" s="66"/>
      <c r="Z1612" s="66"/>
      <c r="AA1612" s="66"/>
      <c r="AB1612" s="66"/>
      <c r="AC1612" s="66"/>
      <c r="AD1612" s="66"/>
      <c r="AE1612" s="66"/>
      <c r="AF1612" s="66"/>
      <c r="AG1612" s="66"/>
      <c r="AH1612" s="66"/>
      <c r="AI1612" s="66"/>
      <c r="AJ1612" s="66"/>
      <c r="AK1612" s="66"/>
      <c r="AL1612" s="66"/>
      <c r="AM1612" s="66"/>
      <c r="AN1612" s="66"/>
      <c r="AO1612" s="66"/>
      <c r="AP1612" s="66"/>
      <c r="AQ1612" s="66"/>
      <c r="AR1612" s="66"/>
      <c r="AS1612" s="66"/>
      <c r="AT1612" s="66"/>
      <c r="AU1612" s="66"/>
      <c r="AV1612" s="66"/>
      <c r="AW1612" s="66"/>
      <c r="AX1612" s="66"/>
      <c r="AY1612" s="66"/>
      <c r="AZ1612" s="66"/>
      <c r="BA1612" s="66"/>
      <c r="BB1612" s="66"/>
      <c r="BC1612" s="66"/>
      <c r="BD1612" s="66"/>
      <c r="BE1612" s="66"/>
      <c r="BF1612" s="66"/>
      <c r="BG1612" s="66"/>
      <c r="BH1612" s="66"/>
      <c r="BI1612" s="66"/>
      <c r="BJ1612" s="66"/>
      <c r="BK1612" s="66"/>
      <c r="BL1612" s="66"/>
      <c r="BM1612" s="66"/>
      <c r="BN1612" s="66"/>
      <c r="BO1612" s="66"/>
      <c r="BP1612" s="66"/>
      <c r="BQ1612" s="66"/>
      <c r="BR1612" s="66"/>
      <c r="BS1612" s="66"/>
      <c r="BT1612" s="66"/>
    </row>
    <row r="1613" spans="1:72">
      <c r="A1613" s="67"/>
      <c r="B1613" s="67"/>
      <c r="C1613" s="69"/>
      <c r="D1613" s="67"/>
      <c r="E1613" s="66"/>
      <c r="F1613" s="66"/>
      <c r="G1613" s="66"/>
      <c r="H1613" s="66"/>
      <c r="I1613" s="66"/>
      <c r="J1613" s="66"/>
      <c r="K1613" s="66"/>
      <c r="L1613" s="66"/>
      <c r="M1613" s="66"/>
      <c r="N1613" s="66"/>
      <c r="O1613" s="66"/>
      <c r="P1613" s="66"/>
      <c r="Q1613" s="66"/>
      <c r="R1613" s="66"/>
      <c r="S1613" s="66"/>
      <c r="T1613" s="66"/>
      <c r="U1613" s="66"/>
      <c r="V1613" s="66"/>
      <c r="W1613" s="66"/>
      <c r="X1613" s="66"/>
      <c r="Y1613" s="66"/>
      <c r="Z1613" s="66"/>
      <c r="AA1613" s="66"/>
      <c r="AB1613" s="66"/>
      <c r="AC1613" s="66"/>
      <c r="AD1613" s="66"/>
      <c r="AE1613" s="66"/>
      <c r="AF1613" s="66"/>
      <c r="AG1613" s="66"/>
      <c r="AH1613" s="66"/>
      <c r="AI1613" s="66"/>
      <c r="AJ1613" s="66"/>
      <c r="AK1613" s="66"/>
      <c r="AL1613" s="66"/>
      <c r="AM1613" s="66"/>
      <c r="AN1613" s="66"/>
      <c r="AO1613" s="66"/>
      <c r="AP1613" s="66"/>
      <c r="AQ1613" s="66"/>
      <c r="AR1613" s="66"/>
      <c r="AS1613" s="66"/>
      <c r="AT1613" s="66"/>
      <c r="AU1613" s="66"/>
      <c r="AV1613" s="66"/>
      <c r="AW1613" s="66"/>
      <c r="AX1613" s="66"/>
      <c r="AY1613" s="66"/>
      <c r="AZ1613" s="66"/>
      <c r="BA1613" s="66"/>
      <c r="BB1613" s="66"/>
      <c r="BC1613" s="66"/>
      <c r="BD1613" s="66"/>
      <c r="BE1613" s="66"/>
      <c r="BF1613" s="66"/>
      <c r="BG1613" s="66"/>
      <c r="BH1613" s="66"/>
      <c r="BI1613" s="66"/>
      <c r="BJ1613" s="66"/>
      <c r="BK1613" s="66"/>
      <c r="BL1613" s="66"/>
      <c r="BM1613" s="66"/>
      <c r="BN1613" s="66"/>
      <c r="BO1613" s="66"/>
      <c r="BP1613" s="66"/>
      <c r="BQ1613" s="66"/>
      <c r="BR1613" s="66"/>
      <c r="BS1613" s="66"/>
      <c r="BT1613" s="66"/>
    </row>
    <row r="1614" spans="1:72">
      <c r="A1614" s="67"/>
      <c r="B1614" s="67"/>
      <c r="C1614" s="69"/>
      <c r="D1614" s="67"/>
      <c r="E1614" s="66"/>
      <c r="F1614" s="66"/>
      <c r="G1614" s="66"/>
      <c r="H1614" s="66"/>
      <c r="I1614" s="66"/>
      <c r="J1614" s="66"/>
      <c r="K1614" s="66"/>
      <c r="L1614" s="66"/>
      <c r="M1614" s="66"/>
      <c r="N1614" s="66"/>
      <c r="O1614" s="66"/>
      <c r="P1614" s="66"/>
      <c r="Q1614" s="66"/>
      <c r="R1614" s="66"/>
      <c r="S1614" s="66"/>
      <c r="T1614" s="66"/>
      <c r="U1614" s="66"/>
      <c r="V1614" s="66"/>
      <c r="W1614" s="66"/>
      <c r="X1614" s="66"/>
      <c r="Y1614" s="66"/>
      <c r="Z1614" s="66"/>
      <c r="AA1614" s="66"/>
      <c r="AB1614" s="66"/>
      <c r="AC1614" s="66"/>
      <c r="AD1614" s="66"/>
      <c r="AE1614" s="66"/>
      <c r="AF1614" s="66"/>
      <c r="AG1614" s="66"/>
      <c r="AH1614" s="66"/>
      <c r="AI1614" s="66"/>
      <c r="AJ1614" s="66"/>
      <c r="AK1614" s="66"/>
      <c r="AL1614" s="66"/>
      <c r="AM1614" s="66"/>
      <c r="AN1614" s="66"/>
      <c r="AO1614" s="66"/>
      <c r="AP1614" s="66"/>
      <c r="AQ1614" s="66"/>
      <c r="AR1614" s="66"/>
      <c r="AS1614" s="66"/>
      <c r="AT1614" s="66"/>
      <c r="AU1614" s="66"/>
      <c r="AV1614" s="66"/>
      <c r="AW1614" s="66"/>
      <c r="AX1614" s="66"/>
      <c r="AY1614" s="66"/>
      <c r="AZ1614" s="66"/>
      <c r="BA1614" s="66"/>
      <c r="BB1614" s="66"/>
      <c r="BC1614" s="66"/>
      <c r="BD1614" s="66"/>
      <c r="BE1614" s="66"/>
      <c r="BF1614" s="66"/>
      <c r="BG1614" s="66"/>
      <c r="BH1614" s="66"/>
      <c r="BI1614" s="66"/>
      <c r="BJ1614" s="66"/>
      <c r="BK1614" s="66"/>
      <c r="BL1614" s="66"/>
      <c r="BM1614" s="66"/>
      <c r="BN1614" s="66"/>
      <c r="BO1614" s="66"/>
      <c r="BP1614" s="66"/>
      <c r="BQ1614" s="66"/>
      <c r="BR1614" s="66"/>
      <c r="BS1614" s="66"/>
      <c r="BT1614" s="66"/>
    </row>
    <row r="1615" spans="1:72">
      <c r="A1615" s="67"/>
      <c r="B1615" s="67"/>
      <c r="C1615" s="69"/>
      <c r="D1615" s="67"/>
      <c r="E1615" s="66"/>
      <c r="F1615" s="66"/>
      <c r="G1615" s="66"/>
      <c r="H1615" s="66"/>
      <c r="I1615" s="66"/>
      <c r="J1615" s="66"/>
      <c r="K1615" s="66"/>
      <c r="L1615" s="66"/>
      <c r="M1615" s="66"/>
      <c r="N1615" s="66"/>
      <c r="O1615" s="66"/>
      <c r="P1615" s="66"/>
      <c r="Q1615" s="66"/>
      <c r="R1615" s="66"/>
      <c r="S1615" s="66"/>
      <c r="T1615" s="66"/>
      <c r="U1615" s="66"/>
      <c r="V1615" s="66"/>
      <c r="W1615" s="66"/>
      <c r="X1615" s="66"/>
      <c r="Y1615" s="66"/>
      <c r="Z1615" s="66"/>
      <c r="AA1615" s="66"/>
      <c r="AB1615" s="66"/>
      <c r="AC1615" s="66"/>
      <c r="AD1615" s="66"/>
      <c r="AE1615" s="66"/>
      <c r="AF1615" s="66"/>
      <c r="AG1615" s="66"/>
      <c r="AH1615" s="66"/>
      <c r="AI1615" s="66"/>
      <c r="AJ1615" s="66"/>
      <c r="AK1615" s="66"/>
      <c r="AL1615" s="66"/>
      <c r="AM1615" s="66"/>
      <c r="AN1615" s="66"/>
      <c r="AO1615" s="66"/>
      <c r="AP1615" s="66"/>
      <c r="AQ1615" s="66"/>
      <c r="AR1615" s="66"/>
      <c r="AS1615" s="66"/>
      <c r="AT1615" s="66"/>
      <c r="AU1615" s="66"/>
      <c r="AV1615" s="66"/>
      <c r="AW1615" s="66"/>
      <c r="AX1615" s="66"/>
      <c r="AY1615" s="66"/>
      <c r="AZ1615" s="66"/>
      <c r="BA1615" s="66"/>
      <c r="BB1615" s="66"/>
      <c r="BC1615" s="66"/>
      <c r="BD1615" s="66"/>
      <c r="BE1615" s="66"/>
      <c r="BF1615" s="66"/>
      <c r="BG1615" s="66"/>
      <c r="BH1615" s="66"/>
      <c r="BI1615" s="66"/>
      <c r="BJ1615" s="66"/>
      <c r="BK1615" s="66"/>
      <c r="BL1615" s="66"/>
      <c r="BM1615" s="66"/>
      <c r="BN1615" s="66"/>
      <c r="BO1615" s="66"/>
      <c r="BP1615" s="66"/>
      <c r="BQ1615" s="66"/>
      <c r="BR1615" s="66"/>
      <c r="BS1615" s="66"/>
      <c r="BT1615" s="66"/>
    </row>
    <row r="1616" spans="1:72">
      <c r="A1616" s="67"/>
      <c r="B1616" s="67"/>
      <c r="C1616" s="69"/>
      <c r="D1616" s="67"/>
      <c r="E1616" s="66"/>
      <c r="F1616" s="66"/>
      <c r="G1616" s="66"/>
      <c r="H1616" s="66"/>
      <c r="I1616" s="66"/>
      <c r="J1616" s="66"/>
      <c r="K1616" s="66"/>
      <c r="L1616" s="66"/>
      <c r="M1616" s="66"/>
      <c r="N1616" s="66"/>
      <c r="O1616" s="66"/>
      <c r="P1616" s="66"/>
      <c r="Q1616" s="66"/>
      <c r="R1616" s="66"/>
      <c r="S1616" s="66"/>
      <c r="T1616" s="66"/>
      <c r="U1616" s="66"/>
      <c r="V1616" s="66"/>
      <c r="W1616" s="66"/>
      <c r="X1616" s="66"/>
      <c r="Y1616" s="66"/>
      <c r="Z1616" s="66"/>
      <c r="AA1616" s="66"/>
      <c r="AB1616" s="66"/>
      <c r="AC1616" s="66"/>
      <c r="AD1616" s="66"/>
      <c r="AE1616" s="66"/>
      <c r="AF1616" s="66"/>
      <c r="AG1616" s="66"/>
      <c r="AH1616" s="66"/>
      <c r="AI1616" s="66"/>
      <c r="AJ1616" s="66"/>
      <c r="AK1616" s="66"/>
      <c r="AL1616" s="66"/>
      <c r="AM1616" s="66"/>
      <c r="AN1616" s="66"/>
      <c r="AO1616" s="66"/>
      <c r="AP1616" s="66"/>
      <c r="AQ1616" s="66"/>
      <c r="AR1616" s="66"/>
      <c r="AS1616" s="66"/>
      <c r="AT1616" s="66"/>
      <c r="AU1616" s="66"/>
      <c r="AV1616" s="66"/>
      <c r="AW1616" s="66"/>
      <c r="AX1616" s="66"/>
      <c r="AY1616" s="66"/>
      <c r="AZ1616" s="66"/>
      <c r="BA1616" s="66"/>
      <c r="BB1616" s="66"/>
      <c r="BC1616" s="66"/>
      <c r="BD1616" s="66"/>
      <c r="BE1616" s="66"/>
      <c r="BF1616" s="66"/>
      <c r="BG1616" s="66"/>
      <c r="BH1616" s="66"/>
      <c r="BI1616" s="66"/>
      <c r="BJ1616" s="66"/>
      <c r="BK1616" s="66"/>
      <c r="BL1616" s="66"/>
      <c r="BM1616" s="66"/>
      <c r="BN1616" s="66"/>
      <c r="BO1616" s="66"/>
      <c r="BP1616" s="66"/>
      <c r="BQ1616" s="66"/>
      <c r="BR1616" s="66"/>
      <c r="BS1616" s="66"/>
      <c r="BT1616" s="66"/>
    </row>
    <row r="1617" spans="1:72">
      <c r="A1617" s="67"/>
      <c r="B1617" s="67"/>
      <c r="C1617" s="69"/>
      <c r="D1617" s="67"/>
      <c r="E1617" s="66"/>
      <c r="F1617" s="66"/>
      <c r="G1617" s="66"/>
      <c r="H1617" s="66"/>
      <c r="I1617" s="66"/>
      <c r="J1617" s="66"/>
      <c r="K1617" s="66"/>
      <c r="L1617" s="66"/>
      <c r="M1617" s="66"/>
      <c r="N1617" s="66"/>
      <c r="O1617" s="66"/>
      <c r="P1617" s="66"/>
      <c r="Q1617" s="66"/>
      <c r="R1617" s="66"/>
      <c r="S1617" s="66"/>
      <c r="T1617" s="66"/>
      <c r="U1617" s="66"/>
      <c r="V1617" s="66"/>
      <c r="W1617" s="66"/>
      <c r="X1617" s="66"/>
      <c r="Y1617" s="66"/>
      <c r="Z1617" s="66"/>
      <c r="AA1617" s="66"/>
      <c r="AB1617" s="66"/>
      <c r="AC1617" s="66"/>
      <c r="AD1617" s="66"/>
      <c r="AE1617" s="66"/>
      <c r="AF1617" s="66"/>
      <c r="AG1617" s="66"/>
      <c r="AH1617" s="66"/>
      <c r="AI1617" s="66"/>
      <c r="AJ1617" s="66"/>
      <c r="AK1617" s="66"/>
      <c r="AL1617" s="66"/>
      <c r="AM1617" s="66"/>
      <c r="AN1617" s="66"/>
      <c r="AO1617" s="66"/>
      <c r="AP1617" s="66"/>
      <c r="AQ1617" s="66"/>
      <c r="AR1617" s="66"/>
      <c r="AS1617" s="66"/>
      <c r="AT1617" s="66"/>
      <c r="AU1617" s="66"/>
      <c r="AV1617" s="66"/>
      <c r="AW1617" s="66"/>
      <c r="AX1617" s="66"/>
      <c r="AY1617" s="66"/>
      <c r="AZ1617" s="66"/>
      <c r="BA1617" s="66"/>
      <c r="BB1617" s="66"/>
      <c r="BC1617" s="66"/>
      <c r="BD1617" s="66"/>
      <c r="BE1617" s="66"/>
      <c r="BF1617" s="66"/>
      <c r="BG1617" s="66"/>
      <c r="BH1617" s="66"/>
      <c r="BI1617" s="66"/>
      <c r="BJ1617" s="66"/>
      <c r="BK1617" s="66"/>
      <c r="BL1617" s="66"/>
      <c r="BM1617" s="66"/>
      <c r="BN1617" s="66"/>
      <c r="BO1617" s="66"/>
      <c r="BP1617" s="66"/>
      <c r="BQ1617" s="66"/>
      <c r="BR1617" s="66"/>
      <c r="BS1617" s="66"/>
      <c r="BT1617" s="66"/>
    </row>
    <row r="1618" spans="1:72">
      <c r="A1618" s="67"/>
      <c r="B1618" s="67"/>
      <c r="C1618" s="69"/>
      <c r="D1618" s="67"/>
      <c r="E1618" s="66"/>
      <c r="F1618" s="66"/>
      <c r="G1618" s="66"/>
      <c r="H1618" s="66"/>
      <c r="I1618" s="66"/>
      <c r="J1618" s="66"/>
      <c r="K1618" s="66"/>
      <c r="L1618" s="66"/>
      <c r="M1618" s="66"/>
      <c r="N1618" s="66"/>
      <c r="O1618" s="66"/>
      <c r="P1618" s="66"/>
      <c r="Q1618" s="66"/>
      <c r="R1618" s="66"/>
      <c r="S1618" s="66"/>
      <c r="T1618" s="66"/>
      <c r="U1618" s="66"/>
      <c r="V1618" s="66"/>
      <c r="W1618" s="66"/>
      <c r="X1618" s="66"/>
      <c r="Y1618" s="66"/>
      <c r="Z1618" s="66"/>
      <c r="AA1618" s="66"/>
      <c r="AB1618" s="66"/>
      <c r="AC1618" s="66"/>
      <c r="AD1618" s="66"/>
      <c r="AE1618" s="66"/>
      <c r="AF1618" s="66"/>
      <c r="AG1618" s="66"/>
      <c r="AH1618" s="66"/>
      <c r="AI1618" s="66"/>
      <c r="AJ1618" s="66"/>
      <c r="AK1618" s="66"/>
      <c r="AL1618" s="66"/>
      <c r="AM1618" s="66"/>
      <c r="AN1618" s="66"/>
      <c r="AO1618" s="66"/>
      <c r="AP1618" s="66"/>
      <c r="AQ1618" s="66"/>
      <c r="AR1618" s="66"/>
      <c r="AS1618" s="66"/>
      <c r="AT1618" s="66"/>
      <c r="AU1618" s="66"/>
      <c r="AV1618" s="66"/>
      <c r="AW1618" s="66"/>
      <c r="AX1618" s="66"/>
      <c r="AY1618" s="66"/>
      <c r="AZ1618" s="66"/>
      <c r="BA1618" s="66"/>
      <c r="BB1618" s="66"/>
      <c r="BC1618" s="66"/>
      <c r="BD1618" s="66"/>
      <c r="BE1618" s="66"/>
      <c r="BF1618" s="66"/>
      <c r="BG1618" s="66"/>
      <c r="BH1618" s="66"/>
      <c r="BI1618" s="66"/>
      <c r="BJ1618" s="66"/>
      <c r="BK1618" s="66"/>
      <c r="BL1618" s="66"/>
      <c r="BM1618" s="66"/>
      <c r="BN1618" s="66"/>
      <c r="BO1618" s="66"/>
      <c r="BP1618" s="66"/>
      <c r="BQ1618" s="66"/>
      <c r="BR1618" s="66"/>
      <c r="BS1618" s="66"/>
      <c r="BT1618" s="66"/>
    </row>
    <row r="1619" spans="1:72">
      <c r="A1619" s="67"/>
      <c r="B1619" s="67"/>
      <c r="C1619" s="69"/>
      <c r="D1619" s="67"/>
      <c r="E1619" s="66"/>
      <c r="F1619" s="66"/>
      <c r="G1619" s="66"/>
      <c r="H1619" s="66"/>
      <c r="I1619" s="66"/>
      <c r="J1619" s="66"/>
      <c r="K1619" s="66"/>
      <c r="L1619" s="66"/>
      <c r="M1619" s="66"/>
      <c r="N1619" s="66"/>
      <c r="O1619" s="66"/>
      <c r="P1619" s="66"/>
      <c r="Q1619" s="66"/>
      <c r="R1619" s="66"/>
      <c r="S1619" s="66"/>
      <c r="T1619" s="66"/>
      <c r="U1619" s="66"/>
      <c r="V1619" s="66"/>
      <c r="W1619" s="66"/>
      <c r="X1619" s="66"/>
      <c r="Y1619" s="66"/>
      <c r="Z1619" s="66"/>
      <c r="AA1619" s="66"/>
      <c r="AB1619" s="66"/>
      <c r="AC1619" s="66"/>
      <c r="AD1619" s="66"/>
      <c r="AE1619" s="66"/>
      <c r="AF1619" s="66"/>
      <c r="AG1619" s="66"/>
      <c r="AH1619" s="66"/>
      <c r="AI1619" s="66"/>
      <c r="AJ1619" s="66"/>
      <c r="AK1619" s="66"/>
      <c r="AL1619" s="66"/>
      <c r="AM1619" s="66"/>
      <c r="AN1619" s="66"/>
      <c r="AO1619" s="66"/>
      <c r="AP1619" s="66"/>
      <c r="AQ1619" s="66"/>
      <c r="AR1619" s="66"/>
      <c r="AS1619" s="66"/>
      <c r="AT1619" s="66"/>
      <c r="AU1619" s="66"/>
      <c r="AV1619" s="66"/>
      <c r="AW1619" s="66"/>
      <c r="AX1619" s="66"/>
      <c r="AY1619" s="66"/>
      <c r="AZ1619" s="66"/>
      <c r="BA1619" s="66"/>
      <c r="BB1619" s="66"/>
      <c r="BC1619" s="66"/>
      <c r="BD1619" s="66"/>
      <c r="BE1619" s="66"/>
      <c r="BF1619" s="66"/>
      <c r="BG1619" s="66"/>
      <c r="BH1619" s="66"/>
      <c r="BI1619" s="66"/>
      <c r="BJ1619" s="66"/>
      <c r="BK1619" s="66"/>
      <c r="BL1619" s="66"/>
      <c r="BM1619" s="66"/>
      <c r="BN1619" s="66"/>
      <c r="BO1619" s="66"/>
      <c r="BP1619" s="66"/>
      <c r="BQ1619" s="66"/>
      <c r="BR1619" s="66"/>
      <c r="BS1619" s="66"/>
      <c r="BT1619" s="66"/>
    </row>
    <row r="1620" spans="1:72">
      <c r="A1620" s="67"/>
      <c r="B1620" s="67"/>
      <c r="C1620" s="69"/>
      <c r="D1620" s="67"/>
      <c r="E1620" s="66"/>
      <c r="F1620" s="66"/>
      <c r="G1620" s="66"/>
      <c r="H1620" s="66"/>
      <c r="I1620" s="66"/>
      <c r="J1620" s="66"/>
      <c r="K1620" s="66"/>
      <c r="L1620" s="66"/>
      <c r="M1620" s="66"/>
      <c r="N1620" s="66"/>
      <c r="O1620" s="66"/>
      <c r="P1620" s="66"/>
      <c r="Q1620" s="66"/>
      <c r="R1620" s="66"/>
      <c r="S1620" s="66"/>
      <c r="T1620" s="66"/>
      <c r="U1620" s="66"/>
      <c r="V1620" s="66"/>
      <c r="W1620" s="66"/>
      <c r="X1620" s="66"/>
      <c r="Y1620" s="66"/>
      <c r="Z1620" s="66"/>
      <c r="AA1620" s="66"/>
      <c r="AB1620" s="66"/>
      <c r="AC1620" s="66"/>
      <c r="AD1620" s="66"/>
      <c r="AE1620" s="66"/>
      <c r="AF1620" s="66"/>
      <c r="AG1620" s="66"/>
      <c r="AH1620" s="66"/>
      <c r="AI1620" s="66"/>
      <c r="AJ1620" s="66"/>
      <c r="AK1620" s="66"/>
      <c r="AL1620" s="66"/>
      <c r="AM1620" s="66"/>
      <c r="AN1620" s="66"/>
      <c r="AO1620" s="66"/>
      <c r="AP1620" s="66"/>
      <c r="AQ1620" s="66"/>
      <c r="AR1620" s="66"/>
      <c r="AS1620" s="66"/>
      <c r="AT1620" s="66"/>
      <c r="AU1620" s="66"/>
      <c r="AV1620" s="66"/>
      <c r="AW1620" s="66"/>
      <c r="AX1620" s="66"/>
      <c r="AY1620" s="66"/>
      <c r="AZ1620" s="66"/>
      <c r="BA1620" s="66"/>
      <c r="BB1620" s="66"/>
      <c r="BC1620" s="66"/>
      <c r="BD1620" s="66"/>
      <c r="BE1620" s="66"/>
      <c r="BF1620" s="66"/>
      <c r="BG1620" s="66"/>
      <c r="BH1620" s="66"/>
      <c r="BI1620" s="66"/>
      <c r="BJ1620" s="66"/>
      <c r="BK1620" s="66"/>
      <c r="BL1620" s="66"/>
      <c r="BM1620" s="66"/>
      <c r="BN1620" s="66"/>
      <c r="BO1620" s="66"/>
      <c r="BP1620" s="66"/>
      <c r="BQ1620" s="66"/>
      <c r="BR1620" s="66"/>
      <c r="BS1620" s="66"/>
      <c r="BT1620" s="66"/>
    </row>
    <row r="1621" spans="1:72">
      <c r="A1621" s="67"/>
      <c r="B1621" s="67"/>
      <c r="C1621" s="69"/>
      <c r="D1621" s="67"/>
      <c r="E1621" s="66"/>
      <c r="F1621" s="66"/>
      <c r="G1621" s="66"/>
      <c r="H1621" s="66"/>
      <c r="I1621" s="66"/>
      <c r="J1621" s="66"/>
      <c r="K1621" s="66"/>
      <c r="L1621" s="66"/>
      <c r="M1621" s="66"/>
      <c r="N1621" s="66"/>
      <c r="O1621" s="66"/>
      <c r="P1621" s="66"/>
      <c r="Q1621" s="66"/>
      <c r="R1621" s="66"/>
      <c r="S1621" s="66"/>
      <c r="T1621" s="66"/>
      <c r="U1621" s="66"/>
      <c r="V1621" s="66"/>
      <c r="W1621" s="66"/>
      <c r="X1621" s="66"/>
      <c r="Y1621" s="66"/>
      <c r="Z1621" s="66"/>
      <c r="AA1621" s="66"/>
      <c r="AB1621" s="66"/>
      <c r="AC1621" s="66"/>
      <c r="AD1621" s="66"/>
      <c r="AE1621" s="66"/>
      <c r="AF1621" s="66"/>
      <c r="AG1621" s="66"/>
      <c r="AH1621" s="66"/>
      <c r="AI1621" s="66"/>
      <c r="AJ1621" s="66"/>
      <c r="AK1621" s="66"/>
      <c r="AL1621" s="66"/>
      <c r="AM1621" s="66"/>
      <c r="AN1621" s="66"/>
      <c r="AO1621" s="66"/>
      <c r="AP1621" s="66"/>
      <c r="AQ1621" s="66"/>
      <c r="AR1621" s="66"/>
      <c r="AS1621" s="66"/>
      <c r="AT1621" s="66"/>
      <c r="AU1621" s="66"/>
      <c r="AV1621" s="66"/>
      <c r="AW1621" s="66"/>
      <c r="AX1621" s="66"/>
      <c r="AY1621" s="66"/>
      <c r="AZ1621" s="66"/>
      <c r="BA1621" s="66"/>
      <c r="BB1621" s="66"/>
      <c r="BC1621" s="66"/>
      <c r="BD1621" s="66"/>
      <c r="BE1621" s="66"/>
      <c r="BF1621" s="66"/>
      <c r="BG1621" s="66"/>
      <c r="BH1621" s="66"/>
      <c r="BI1621" s="66"/>
      <c r="BJ1621" s="66"/>
      <c r="BK1621" s="66"/>
      <c r="BL1621" s="66"/>
      <c r="BM1621" s="66"/>
      <c r="BN1621" s="66"/>
      <c r="BO1621" s="66"/>
      <c r="BP1621" s="66"/>
      <c r="BQ1621" s="66"/>
      <c r="BR1621" s="66"/>
      <c r="BS1621" s="66"/>
      <c r="BT1621" s="66"/>
    </row>
    <row r="1622" spans="1:72">
      <c r="A1622" s="67"/>
      <c r="B1622" s="67"/>
      <c r="C1622" s="69"/>
      <c r="D1622" s="67"/>
      <c r="E1622" s="66"/>
      <c r="F1622" s="66"/>
      <c r="G1622" s="66"/>
      <c r="H1622" s="66"/>
      <c r="I1622" s="66"/>
      <c r="J1622" s="66"/>
      <c r="K1622" s="66"/>
      <c r="L1622" s="66"/>
      <c r="M1622" s="66"/>
      <c r="N1622" s="66"/>
      <c r="O1622" s="66"/>
      <c r="P1622" s="66"/>
      <c r="Q1622" s="66"/>
      <c r="R1622" s="66"/>
      <c r="S1622" s="66"/>
      <c r="T1622" s="66"/>
      <c r="U1622" s="66"/>
      <c r="V1622" s="66"/>
      <c r="W1622" s="66"/>
      <c r="X1622" s="66"/>
      <c r="Y1622" s="66"/>
      <c r="Z1622" s="66"/>
      <c r="AA1622" s="66"/>
      <c r="AB1622" s="66"/>
      <c r="AC1622" s="66"/>
      <c r="AD1622" s="66"/>
      <c r="AE1622" s="66"/>
      <c r="AF1622" s="66"/>
      <c r="AG1622" s="66"/>
      <c r="AH1622" s="66"/>
      <c r="AI1622" s="66"/>
      <c r="AJ1622" s="66"/>
      <c r="AK1622" s="66"/>
      <c r="AL1622" s="66"/>
      <c r="AM1622" s="66"/>
      <c r="AN1622" s="66"/>
      <c r="AO1622" s="66"/>
      <c r="AP1622" s="66"/>
      <c r="AQ1622" s="66"/>
      <c r="AR1622" s="66"/>
      <c r="AS1622" s="66"/>
      <c r="AT1622" s="66"/>
      <c r="AU1622" s="66"/>
      <c r="AV1622" s="66"/>
      <c r="AW1622" s="66"/>
      <c r="AX1622" s="66"/>
      <c r="AY1622" s="66"/>
      <c r="AZ1622" s="66"/>
      <c r="BA1622" s="66"/>
      <c r="BB1622" s="66"/>
      <c r="BC1622" s="66"/>
      <c r="BD1622" s="66"/>
      <c r="BE1622" s="66"/>
      <c r="BF1622" s="66"/>
      <c r="BG1622" s="66"/>
      <c r="BH1622" s="66"/>
      <c r="BI1622" s="66"/>
      <c r="BJ1622" s="66"/>
      <c r="BK1622" s="66"/>
      <c r="BL1622" s="66"/>
      <c r="BM1622" s="66"/>
      <c r="BN1622" s="66"/>
      <c r="BO1622" s="66"/>
      <c r="BP1622" s="66"/>
      <c r="BQ1622" s="66"/>
      <c r="BR1622" s="66"/>
      <c r="BS1622" s="66"/>
      <c r="BT1622" s="66"/>
    </row>
    <row r="1623" spans="1:72">
      <c r="A1623" s="67"/>
      <c r="B1623" s="67"/>
      <c r="C1623" s="69"/>
      <c r="D1623" s="67"/>
      <c r="E1623" s="66"/>
      <c r="F1623" s="66"/>
      <c r="G1623" s="66"/>
      <c r="H1623" s="66"/>
      <c r="I1623" s="66"/>
      <c r="J1623" s="66"/>
      <c r="K1623" s="66"/>
      <c r="L1623" s="66"/>
      <c r="M1623" s="66"/>
      <c r="N1623" s="66"/>
      <c r="O1623" s="66"/>
      <c r="P1623" s="66"/>
      <c r="Q1623" s="66"/>
      <c r="R1623" s="66"/>
      <c r="S1623" s="66"/>
      <c r="T1623" s="66"/>
      <c r="U1623" s="66"/>
      <c r="V1623" s="66"/>
      <c r="W1623" s="66"/>
      <c r="X1623" s="66"/>
      <c r="Y1623" s="66"/>
      <c r="Z1623" s="66"/>
      <c r="AA1623" s="66"/>
      <c r="AB1623" s="66"/>
      <c r="AC1623" s="66"/>
      <c r="AD1623" s="66"/>
      <c r="AE1623" s="66"/>
      <c r="AF1623" s="66"/>
      <c r="AG1623" s="66"/>
      <c r="AH1623" s="66"/>
      <c r="AI1623" s="66"/>
      <c r="AJ1623" s="66"/>
      <c r="AK1623" s="66"/>
      <c r="AL1623" s="66"/>
      <c r="AM1623" s="66"/>
      <c r="AN1623" s="66"/>
      <c r="AO1623" s="66"/>
      <c r="AP1623" s="66"/>
      <c r="AQ1623" s="66"/>
      <c r="AR1623" s="66"/>
      <c r="AS1623" s="66"/>
      <c r="AT1623" s="66"/>
      <c r="AU1623" s="66"/>
      <c r="AV1623" s="66"/>
      <c r="AW1623" s="66"/>
      <c r="AX1623" s="66"/>
      <c r="AY1623" s="66"/>
      <c r="AZ1623" s="66"/>
      <c r="BA1623" s="66"/>
      <c r="BB1623" s="66"/>
      <c r="BC1623" s="66"/>
      <c r="BD1623" s="66"/>
      <c r="BE1623" s="66"/>
      <c r="BF1623" s="66"/>
      <c r="BG1623" s="66"/>
      <c r="BH1623" s="66"/>
      <c r="BI1623" s="66"/>
      <c r="BJ1623" s="66"/>
      <c r="BK1623" s="66"/>
      <c r="BL1623" s="66"/>
      <c r="BM1623" s="66"/>
      <c r="BN1623" s="66"/>
      <c r="BO1623" s="66"/>
      <c r="BP1623" s="66"/>
      <c r="BQ1623" s="66"/>
      <c r="BR1623" s="66"/>
      <c r="BS1623" s="66"/>
      <c r="BT1623" s="66"/>
    </row>
    <row r="1624" spans="1:72">
      <c r="A1624" s="67"/>
      <c r="B1624" s="67"/>
      <c r="C1624" s="69"/>
      <c r="D1624" s="67"/>
      <c r="E1624" s="66"/>
      <c r="F1624" s="66"/>
      <c r="G1624" s="66"/>
      <c r="H1624" s="66"/>
      <c r="I1624" s="66"/>
      <c r="J1624" s="66"/>
      <c r="K1624" s="66"/>
      <c r="L1624" s="66"/>
      <c r="M1624" s="66"/>
      <c r="N1624" s="66"/>
      <c r="O1624" s="66"/>
      <c r="P1624" s="66"/>
      <c r="Q1624" s="66"/>
      <c r="R1624" s="66"/>
      <c r="S1624" s="66"/>
      <c r="T1624" s="66"/>
      <c r="U1624" s="66"/>
      <c r="V1624" s="66"/>
      <c r="W1624" s="66"/>
      <c r="X1624" s="66"/>
      <c r="Y1624" s="66"/>
      <c r="Z1624" s="66"/>
      <c r="AA1624" s="66"/>
      <c r="AB1624" s="66"/>
      <c r="AC1624" s="66"/>
      <c r="AD1624" s="66"/>
      <c r="AE1624" s="66"/>
      <c r="AF1624" s="66"/>
      <c r="AG1624" s="66"/>
      <c r="AH1624" s="66"/>
      <c r="AI1624" s="66"/>
      <c r="AJ1624" s="66"/>
      <c r="AK1624" s="66"/>
      <c r="AL1624" s="66"/>
      <c r="AM1624" s="66"/>
      <c r="AN1624" s="66"/>
      <c r="AO1624" s="66"/>
      <c r="AP1624" s="66"/>
      <c r="AQ1624" s="66"/>
      <c r="AR1624" s="66"/>
      <c r="AS1624" s="66"/>
      <c r="AT1624" s="66"/>
      <c r="AU1624" s="66"/>
      <c r="AV1624" s="66"/>
      <c r="AW1624" s="66"/>
      <c r="AX1624" s="66"/>
      <c r="AY1624" s="66"/>
      <c r="AZ1624" s="66"/>
      <c r="BA1624" s="66"/>
      <c r="BB1624" s="66"/>
      <c r="BC1624" s="66"/>
      <c r="BD1624" s="66"/>
      <c r="BE1624" s="66"/>
      <c r="BF1624" s="66"/>
      <c r="BG1624" s="66"/>
      <c r="BH1624" s="66"/>
      <c r="BI1624" s="66"/>
      <c r="BJ1624" s="66"/>
      <c r="BK1624" s="66"/>
      <c r="BL1624" s="66"/>
      <c r="BM1624" s="66"/>
      <c r="BN1624" s="66"/>
      <c r="BO1624" s="66"/>
      <c r="BP1624" s="66"/>
      <c r="BQ1624" s="66"/>
      <c r="BR1624" s="66"/>
      <c r="BS1624" s="66"/>
      <c r="BT1624" s="66"/>
    </row>
    <row r="1625" spans="1:72">
      <c r="A1625" s="67"/>
      <c r="B1625" s="67"/>
      <c r="C1625" s="69"/>
      <c r="D1625" s="67"/>
      <c r="E1625" s="66"/>
      <c r="F1625" s="66"/>
      <c r="G1625" s="66"/>
      <c r="H1625" s="66"/>
      <c r="I1625" s="66"/>
      <c r="J1625" s="66"/>
      <c r="K1625" s="66"/>
      <c r="L1625" s="66"/>
      <c r="M1625" s="66"/>
      <c r="N1625" s="66"/>
      <c r="O1625" s="66"/>
      <c r="P1625" s="66"/>
      <c r="Q1625" s="66"/>
      <c r="R1625" s="66"/>
      <c r="S1625" s="66"/>
      <c r="T1625" s="66"/>
      <c r="U1625" s="66"/>
      <c r="V1625" s="66"/>
      <c r="W1625" s="66"/>
      <c r="X1625" s="66"/>
      <c r="Y1625" s="66"/>
      <c r="Z1625" s="66"/>
      <c r="AA1625" s="66"/>
      <c r="AB1625" s="66"/>
      <c r="AC1625" s="66"/>
      <c r="AD1625" s="66"/>
      <c r="AE1625" s="66"/>
      <c r="AF1625" s="66"/>
      <c r="AG1625" s="66"/>
      <c r="AH1625" s="66"/>
      <c r="AI1625" s="66"/>
      <c r="AJ1625" s="66"/>
      <c r="AK1625" s="66"/>
      <c r="AL1625" s="66"/>
      <c r="AM1625" s="66"/>
      <c r="AN1625" s="66"/>
      <c r="AO1625" s="66"/>
      <c r="AP1625" s="66"/>
      <c r="AQ1625" s="66"/>
      <c r="AR1625" s="66"/>
      <c r="AS1625" s="66"/>
      <c r="AT1625" s="66"/>
      <c r="AU1625" s="66"/>
      <c r="AV1625" s="66"/>
      <c r="AW1625" s="66"/>
      <c r="AX1625" s="66"/>
      <c r="AY1625" s="66"/>
      <c r="AZ1625" s="66"/>
      <c r="BA1625" s="66"/>
      <c r="BB1625" s="66"/>
      <c r="BC1625" s="66"/>
      <c r="BD1625" s="66"/>
      <c r="BE1625" s="66"/>
      <c r="BF1625" s="66"/>
      <c r="BG1625" s="66"/>
      <c r="BH1625" s="66"/>
      <c r="BI1625" s="66"/>
      <c r="BJ1625" s="66"/>
      <c r="BK1625" s="66"/>
      <c r="BL1625" s="66"/>
      <c r="BM1625" s="66"/>
      <c r="BN1625" s="66"/>
      <c r="BO1625" s="66"/>
      <c r="BP1625" s="66"/>
      <c r="BQ1625" s="66"/>
      <c r="BR1625" s="66"/>
      <c r="BS1625" s="66"/>
      <c r="BT1625" s="66"/>
    </row>
    <row r="1626" spans="1:72">
      <c r="A1626" s="67"/>
      <c r="B1626" s="67"/>
      <c r="C1626" s="69"/>
      <c r="D1626" s="67"/>
      <c r="E1626" s="66"/>
      <c r="F1626" s="66"/>
      <c r="G1626" s="66"/>
      <c r="H1626" s="66"/>
      <c r="I1626" s="66"/>
      <c r="J1626" s="66"/>
      <c r="K1626" s="66"/>
      <c r="L1626" s="66"/>
      <c r="M1626" s="66"/>
      <c r="N1626" s="66"/>
      <c r="O1626" s="66"/>
      <c r="P1626" s="66"/>
      <c r="Q1626" s="66"/>
      <c r="R1626" s="66"/>
      <c r="S1626" s="66"/>
      <c r="T1626" s="66"/>
      <c r="U1626" s="66"/>
      <c r="V1626" s="66"/>
      <c r="W1626" s="66"/>
      <c r="X1626" s="66"/>
      <c r="Y1626" s="66"/>
      <c r="Z1626" s="66"/>
      <c r="AA1626" s="66"/>
      <c r="AB1626" s="66"/>
      <c r="AC1626" s="66"/>
      <c r="AD1626" s="66"/>
      <c r="AE1626" s="66"/>
      <c r="AF1626" s="66"/>
      <c r="AG1626" s="66"/>
      <c r="AH1626" s="66"/>
      <c r="AI1626" s="66"/>
      <c r="AJ1626" s="66"/>
      <c r="AK1626" s="66"/>
      <c r="AL1626" s="66"/>
      <c r="AM1626" s="66"/>
      <c r="AN1626" s="66"/>
      <c r="AO1626" s="66"/>
      <c r="AP1626" s="66"/>
      <c r="AQ1626" s="66"/>
      <c r="AR1626" s="66"/>
      <c r="AS1626" s="66"/>
      <c r="AT1626" s="66"/>
      <c r="AU1626" s="66"/>
      <c r="AV1626" s="66"/>
      <c r="AW1626" s="66"/>
      <c r="AX1626" s="66"/>
      <c r="AY1626" s="66"/>
      <c r="AZ1626" s="66"/>
      <c r="BA1626" s="66"/>
      <c r="BB1626" s="66"/>
      <c r="BC1626" s="66"/>
      <c r="BD1626" s="66"/>
      <c r="BE1626" s="66"/>
      <c r="BF1626" s="66"/>
      <c r="BG1626" s="66"/>
      <c r="BH1626" s="66"/>
      <c r="BI1626" s="66"/>
      <c r="BJ1626" s="66"/>
      <c r="BK1626" s="66"/>
      <c r="BL1626" s="66"/>
      <c r="BM1626" s="66"/>
      <c r="BN1626" s="66"/>
      <c r="BO1626" s="66"/>
      <c r="BP1626" s="66"/>
      <c r="BQ1626" s="66"/>
      <c r="BR1626" s="66"/>
      <c r="BS1626" s="66"/>
      <c r="BT1626" s="66"/>
    </row>
    <row r="1627" spans="1:72">
      <c r="A1627" s="67"/>
      <c r="B1627" s="67"/>
      <c r="C1627" s="69"/>
      <c r="D1627" s="67"/>
      <c r="E1627" s="66"/>
      <c r="F1627" s="66"/>
      <c r="G1627" s="66"/>
      <c r="H1627" s="66"/>
      <c r="I1627" s="66"/>
      <c r="J1627" s="66"/>
      <c r="K1627" s="66"/>
      <c r="L1627" s="66"/>
      <c r="M1627" s="66"/>
      <c r="N1627" s="66"/>
      <c r="O1627" s="66"/>
      <c r="P1627" s="66"/>
      <c r="Q1627" s="66"/>
      <c r="R1627" s="66"/>
      <c r="S1627" s="66"/>
      <c r="T1627" s="66"/>
      <c r="U1627" s="66"/>
      <c r="V1627" s="66"/>
      <c r="W1627" s="66"/>
      <c r="X1627" s="66"/>
      <c r="Y1627" s="66"/>
      <c r="Z1627" s="66"/>
      <c r="AA1627" s="66"/>
      <c r="AB1627" s="66"/>
      <c r="AC1627" s="66"/>
      <c r="AD1627" s="66"/>
      <c r="AE1627" s="66"/>
      <c r="AF1627" s="66"/>
      <c r="AG1627" s="66"/>
      <c r="AH1627" s="66"/>
      <c r="AI1627" s="66"/>
      <c r="AJ1627" s="66"/>
      <c r="AK1627" s="66"/>
      <c r="AL1627" s="66"/>
      <c r="AM1627" s="66"/>
      <c r="AN1627" s="66"/>
      <c r="AO1627" s="66"/>
      <c r="AP1627" s="66"/>
      <c r="AQ1627" s="66"/>
      <c r="AR1627" s="66"/>
      <c r="AS1627" s="66"/>
      <c r="AT1627" s="66"/>
      <c r="AU1627" s="66"/>
      <c r="AV1627" s="66"/>
      <c r="AW1627" s="66"/>
      <c r="AX1627" s="66"/>
      <c r="AY1627" s="66"/>
      <c r="AZ1627" s="66"/>
      <c r="BA1627" s="66"/>
      <c r="BB1627" s="66"/>
      <c r="BC1627" s="66"/>
      <c r="BD1627" s="66"/>
      <c r="BE1627" s="66"/>
      <c r="BF1627" s="66"/>
      <c r="BG1627" s="66"/>
      <c r="BH1627" s="66"/>
      <c r="BI1627" s="66"/>
      <c r="BJ1627" s="66"/>
      <c r="BK1627" s="66"/>
      <c r="BL1627" s="66"/>
      <c r="BM1627" s="66"/>
      <c r="BN1627" s="66"/>
      <c r="BO1627" s="66"/>
      <c r="BP1627" s="66"/>
      <c r="BQ1627" s="66"/>
      <c r="BR1627" s="66"/>
      <c r="BS1627" s="66"/>
      <c r="BT1627" s="66"/>
    </row>
    <row r="1628" spans="1:72">
      <c r="A1628" s="67"/>
      <c r="B1628" s="67"/>
      <c r="C1628" s="69"/>
      <c r="D1628" s="67"/>
      <c r="E1628" s="66"/>
      <c r="F1628" s="66"/>
      <c r="G1628" s="66"/>
      <c r="H1628" s="66"/>
      <c r="I1628" s="66"/>
      <c r="J1628" s="66"/>
      <c r="K1628" s="66"/>
      <c r="L1628" s="66"/>
      <c r="M1628" s="66"/>
      <c r="N1628" s="66"/>
      <c r="O1628" s="66"/>
      <c r="P1628" s="66"/>
      <c r="Q1628" s="66"/>
      <c r="R1628" s="66"/>
      <c r="S1628" s="66"/>
      <c r="T1628" s="66"/>
      <c r="U1628" s="66"/>
      <c r="V1628" s="66"/>
      <c r="W1628" s="66"/>
      <c r="X1628" s="66"/>
      <c r="Y1628" s="66"/>
      <c r="Z1628" s="66"/>
      <c r="AA1628" s="66"/>
      <c r="AB1628" s="66"/>
      <c r="AC1628" s="66"/>
      <c r="AD1628" s="66"/>
      <c r="AE1628" s="66"/>
      <c r="AF1628" s="66"/>
      <c r="AG1628" s="66"/>
      <c r="AH1628" s="66"/>
      <c r="AI1628" s="66"/>
      <c r="AJ1628" s="66"/>
      <c r="AK1628" s="66"/>
      <c r="AL1628" s="66"/>
      <c r="AM1628" s="66"/>
      <c r="AN1628" s="66"/>
      <c r="AO1628" s="66"/>
      <c r="AP1628" s="66"/>
      <c r="AQ1628" s="66"/>
      <c r="AR1628" s="66"/>
      <c r="AS1628" s="66"/>
      <c r="AT1628" s="66"/>
      <c r="AU1628" s="66"/>
      <c r="AV1628" s="66"/>
      <c r="AW1628" s="66"/>
      <c r="AX1628" s="66"/>
      <c r="AY1628" s="66"/>
      <c r="AZ1628" s="66"/>
      <c r="BA1628" s="66"/>
      <c r="BB1628" s="66"/>
      <c r="BC1628" s="66"/>
      <c r="BD1628" s="66"/>
      <c r="BE1628" s="66"/>
      <c r="BF1628" s="66"/>
      <c r="BG1628" s="66"/>
      <c r="BH1628" s="66"/>
      <c r="BI1628" s="66"/>
      <c r="BJ1628" s="66"/>
      <c r="BK1628" s="66"/>
      <c r="BL1628" s="66"/>
      <c r="BM1628" s="66"/>
      <c r="BN1628" s="66"/>
      <c r="BO1628" s="66"/>
      <c r="BP1628" s="66"/>
      <c r="BQ1628" s="66"/>
      <c r="BR1628" s="66"/>
      <c r="BS1628" s="66"/>
      <c r="BT1628" s="66"/>
    </row>
    <row r="1629" spans="1:72">
      <c r="A1629" s="67"/>
      <c r="B1629" s="67"/>
      <c r="C1629" s="69"/>
      <c r="D1629" s="67"/>
      <c r="E1629" s="66"/>
      <c r="F1629" s="66"/>
      <c r="G1629" s="66"/>
      <c r="H1629" s="66"/>
      <c r="I1629" s="66"/>
      <c r="J1629" s="66"/>
      <c r="K1629" s="66"/>
      <c r="L1629" s="66"/>
      <c r="M1629" s="66"/>
      <c r="N1629" s="66"/>
      <c r="O1629" s="66"/>
      <c r="P1629" s="66"/>
      <c r="Q1629" s="66"/>
      <c r="R1629" s="66"/>
      <c r="S1629" s="66"/>
      <c r="T1629" s="66"/>
      <c r="U1629" s="66"/>
      <c r="V1629" s="66"/>
      <c r="W1629" s="66"/>
      <c r="X1629" s="66"/>
      <c r="Y1629" s="66"/>
      <c r="Z1629" s="66"/>
      <c r="AA1629" s="66"/>
      <c r="AB1629" s="66"/>
      <c r="AC1629" s="66"/>
      <c r="AD1629" s="66"/>
      <c r="AE1629" s="66"/>
      <c r="AF1629" s="66"/>
      <c r="AG1629" s="66"/>
      <c r="AH1629" s="66"/>
      <c r="AI1629" s="66"/>
      <c r="AJ1629" s="66"/>
      <c r="AK1629" s="66"/>
      <c r="AL1629" s="66"/>
      <c r="AM1629" s="66"/>
      <c r="AN1629" s="66"/>
      <c r="AO1629" s="66"/>
      <c r="AP1629" s="66"/>
      <c r="AQ1629" s="66"/>
      <c r="AR1629" s="66"/>
      <c r="AS1629" s="66"/>
      <c r="AT1629" s="66"/>
      <c r="AU1629" s="66"/>
      <c r="AV1629" s="66"/>
      <c r="AW1629" s="66"/>
      <c r="AX1629" s="66"/>
      <c r="AY1629" s="66"/>
      <c r="AZ1629" s="66"/>
      <c r="BA1629" s="66"/>
      <c r="BB1629" s="66"/>
      <c r="BC1629" s="66"/>
      <c r="BD1629" s="66"/>
      <c r="BE1629" s="66"/>
      <c r="BF1629" s="66"/>
      <c r="BG1629" s="66"/>
      <c r="BH1629" s="66"/>
      <c r="BI1629" s="66"/>
      <c r="BJ1629" s="66"/>
      <c r="BK1629" s="66"/>
      <c r="BL1629" s="66"/>
      <c r="BM1629" s="66"/>
      <c r="BN1629" s="66"/>
      <c r="BO1629" s="66"/>
      <c r="BP1629" s="66"/>
      <c r="BQ1629" s="66"/>
      <c r="BR1629" s="66"/>
      <c r="BS1629" s="66"/>
      <c r="BT1629" s="66"/>
    </row>
    <row r="1630" spans="1:72">
      <c r="A1630" s="67"/>
      <c r="B1630" s="67"/>
      <c r="C1630" s="69"/>
      <c r="D1630" s="67"/>
      <c r="E1630" s="66"/>
      <c r="F1630" s="66"/>
      <c r="G1630" s="66"/>
      <c r="H1630" s="66"/>
      <c r="I1630" s="66"/>
      <c r="J1630" s="66"/>
      <c r="K1630" s="66"/>
      <c r="L1630" s="66"/>
      <c r="M1630" s="66"/>
      <c r="N1630" s="66"/>
      <c r="O1630" s="66"/>
      <c r="P1630" s="66"/>
      <c r="Q1630" s="66"/>
      <c r="R1630" s="66"/>
      <c r="S1630" s="66"/>
      <c r="T1630" s="66"/>
      <c r="U1630" s="66"/>
      <c r="V1630" s="66"/>
      <c r="W1630" s="66"/>
      <c r="X1630" s="66"/>
      <c r="Y1630" s="66"/>
      <c r="Z1630" s="66"/>
      <c r="AA1630" s="66"/>
      <c r="AB1630" s="66"/>
      <c r="AC1630" s="66"/>
      <c r="AD1630" s="66"/>
      <c r="AE1630" s="66"/>
      <c r="AF1630" s="66"/>
      <c r="AG1630" s="66"/>
      <c r="AH1630" s="66"/>
      <c r="AI1630" s="66"/>
      <c r="AJ1630" s="66"/>
      <c r="AK1630" s="66"/>
      <c r="AL1630" s="66"/>
      <c r="AM1630" s="66"/>
      <c r="AN1630" s="66"/>
      <c r="AO1630" s="66"/>
      <c r="AP1630" s="66"/>
      <c r="AQ1630" s="66"/>
      <c r="AR1630" s="66"/>
      <c r="AS1630" s="66"/>
      <c r="AT1630" s="66"/>
      <c r="AU1630" s="66"/>
      <c r="AV1630" s="66"/>
      <c r="AW1630" s="66"/>
      <c r="AX1630" s="66"/>
      <c r="AY1630" s="66"/>
      <c r="AZ1630" s="66"/>
      <c r="BA1630" s="66"/>
      <c r="BB1630" s="66"/>
      <c r="BC1630" s="66"/>
      <c r="BD1630" s="66"/>
      <c r="BE1630" s="66"/>
      <c r="BF1630" s="66"/>
      <c r="BG1630" s="66"/>
      <c r="BH1630" s="66"/>
      <c r="BI1630" s="66"/>
      <c r="BJ1630" s="66"/>
      <c r="BK1630" s="66"/>
      <c r="BL1630" s="66"/>
      <c r="BM1630" s="66"/>
      <c r="BN1630" s="66"/>
      <c r="BO1630" s="66"/>
      <c r="BP1630" s="66"/>
      <c r="BQ1630" s="66"/>
      <c r="BR1630" s="66"/>
      <c r="BS1630" s="66"/>
      <c r="BT1630" s="66"/>
    </row>
    <row r="1631" spans="1:72">
      <c r="A1631" s="67"/>
      <c r="B1631" s="67"/>
      <c r="C1631" s="69"/>
      <c r="D1631" s="67"/>
      <c r="E1631" s="66"/>
      <c r="F1631" s="66"/>
      <c r="G1631" s="66"/>
      <c r="H1631" s="66"/>
      <c r="I1631" s="66"/>
      <c r="J1631" s="66"/>
      <c r="K1631" s="66"/>
      <c r="L1631" s="66"/>
      <c r="M1631" s="66"/>
      <c r="N1631" s="66"/>
      <c r="O1631" s="66"/>
      <c r="P1631" s="66"/>
      <c r="Q1631" s="66"/>
      <c r="R1631" s="66"/>
      <c r="S1631" s="66"/>
      <c r="T1631" s="66"/>
      <c r="U1631" s="66"/>
      <c r="V1631" s="66"/>
      <c r="W1631" s="66"/>
      <c r="X1631" s="66"/>
      <c r="Y1631" s="66"/>
      <c r="Z1631" s="66"/>
      <c r="AA1631" s="66"/>
      <c r="AB1631" s="66"/>
      <c r="AC1631" s="66"/>
      <c r="AD1631" s="66"/>
      <c r="AE1631" s="66"/>
      <c r="AF1631" s="66"/>
      <c r="AG1631" s="66"/>
      <c r="AH1631" s="66"/>
      <c r="AI1631" s="66"/>
      <c r="AJ1631" s="66"/>
      <c r="AK1631" s="66"/>
      <c r="AL1631" s="66"/>
      <c r="AM1631" s="66"/>
      <c r="AN1631" s="66"/>
      <c r="AO1631" s="66"/>
      <c r="AP1631" s="66"/>
      <c r="AQ1631" s="66"/>
      <c r="AR1631" s="66"/>
      <c r="AS1631" s="66"/>
      <c r="AT1631" s="66"/>
      <c r="AU1631" s="66"/>
      <c r="AV1631" s="66"/>
      <c r="AW1631" s="66"/>
      <c r="AX1631" s="66"/>
      <c r="AY1631" s="66"/>
      <c r="AZ1631" s="66"/>
      <c r="BA1631" s="66"/>
      <c r="BB1631" s="66"/>
      <c r="BC1631" s="66"/>
      <c r="BD1631" s="66"/>
      <c r="BE1631" s="66"/>
      <c r="BF1631" s="66"/>
      <c r="BG1631" s="66"/>
      <c r="BH1631" s="66"/>
      <c r="BI1631" s="66"/>
      <c r="BJ1631" s="66"/>
      <c r="BK1631" s="66"/>
      <c r="BL1631" s="66"/>
      <c r="BM1631" s="66"/>
      <c r="BN1631" s="66"/>
      <c r="BO1631" s="66"/>
      <c r="BP1631" s="66"/>
      <c r="BQ1631" s="66"/>
      <c r="BR1631" s="66"/>
      <c r="BS1631" s="66"/>
      <c r="BT1631" s="66"/>
    </row>
    <row r="1632" spans="1:72">
      <c r="A1632" s="67"/>
      <c r="B1632" s="67"/>
      <c r="C1632" s="69"/>
      <c r="D1632" s="67"/>
      <c r="E1632" s="66"/>
      <c r="F1632" s="66"/>
      <c r="G1632" s="66"/>
      <c r="H1632" s="66"/>
      <c r="I1632" s="66"/>
      <c r="J1632" s="66"/>
      <c r="K1632" s="66"/>
      <c r="L1632" s="66"/>
      <c r="M1632" s="66"/>
      <c r="N1632" s="66"/>
      <c r="O1632" s="66"/>
      <c r="P1632" s="66"/>
      <c r="Q1632" s="66"/>
      <c r="R1632" s="66"/>
      <c r="S1632" s="66"/>
      <c r="T1632" s="66"/>
      <c r="U1632" s="66"/>
      <c r="V1632" s="66"/>
      <c r="W1632" s="66"/>
      <c r="X1632" s="66"/>
      <c r="Y1632" s="66"/>
      <c r="Z1632" s="66"/>
      <c r="AA1632" s="66"/>
      <c r="AB1632" s="66"/>
      <c r="AC1632" s="66"/>
      <c r="AD1632" s="66"/>
      <c r="AE1632" s="66"/>
      <c r="AF1632" s="66"/>
      <c r="AG1632" s="66"/>
      <c r="AH1632" s="66"/>
      <c r="AI1632" s="66"/>
      <c r="AJ1632" s="66"/>
      <c r="AK1632" s="66"/>
      <c r="AL1632" s="66"/>
      <c r="AM1632" s="66"/>
      <c r="AN1632" s="66"/>
      <c r="AO1632" s="66"/>
      <c r="AP1632" s="66"/>
      <c r="AQ1632" s="66"/>
      <c r="AR1632" s="66"/>
      <c r="AS1632" s="66"/>
      <c r="AT1632" s="66"/>
      <c r="AU1632" s="66"/>
      <c r="AV1632" s="66"/>
      <c r="AW1632" s="66"/>
      <c r="AX1632" s="66"/>
      <c r="AY1632" s="66"/>
      <c r="AZ1632" s="66"/>
      <c r="BA1632" s="66"/>
      <c r="BB1632" s="66"/>
      <c r="BC1632" s="66"/>
      <c r="BD1632" s="66"/>
      <c r="BE1632" s="66"/>
      <c r="BF1632" s="66"/>
      <c r="BG1632" s="66"/>
      <c r="BH1632" s="66"/>
      <c r="BI1632" s="66"/>
      <c r="BJ1632" s="66"/>
      <c r="BK1632" s="66"/>
      <c r="BL1632" s="66"/>
      <c r="BM1632" s="66"/>
      <c r="BN1632" s="66"/>
      <c r="BO1632" s="66"/>
      <c r="BP1632" s="66"/>
      <c r="BQ1632" s="66"/>
      <c r="BR1632" s="66"/>
      <c r="BS1632" s="66"/>
      <c r="BT1632" s="66"/>
    </row>
    <row r="1633" spans="1:72">
      <c r="A1633" s="67"/>
      <c r="B1633" s="67"/>
      <c r="C1633" s="69"/>
      <c r="D1633" s="67"/>
      <c r="E1633" s="66"/>
      <c r="F1633" s="66"/>
      <c r="G1633" s="66"/>
      <c r="H1633" s="66"/>
      <c r="I1633" s="66"/>
      <c r="J1633" s="66"/>
      <c r="K1633" s="66"/>
      <c r="L1633" s="66"/>
      <c r="M1633" s="66"/>
      <c r="N1633" s="66"/>
      <c r="O1633" s="66"/>
      <c r="P1633" s="66"/>
      <c r="Q1633" s="66"/>
      <c r="R1633" s="66"/>
      <c r="S1633" s="66"/>
      <c r="T1633" s="66"/>
      <c r="U1633" s="66"/>
      <c r="V1633" s="66"/>
      <c r="W1633" s="66"/>
      <c r="X1633" s="66"/>
      <c r="Y1633" s="66"/>
      <c r="Z1633" s="66"/>
      <c r="AA1633" s="66"/>
      <c r="AB1633" s="66"/>
      <c r="AC1633" s="66"/>
      <c r="AD1633" s="66"/>
      <c r="AE1633" s="66"/>
      <c r="AF1633" s="66"/>
      <c r="AG1633" s="66"/>
      <c r="AH1633" s="66"/>
      <c r="AI1633" s="66"/>
      <c r="AJ1633" s="66"/>
      <c r="AK1633" s="66"/>
      <c r="AL1633" s="66"/>
      <c r="AM1633" s="66"/>
      <c r="AN1633" s="66"/>
      <c r="AO1633" s="66"/>
      <c r="AP1633" s="66"/>
      <c r="AQ1633" s="66"/>
      <c r="AR1633" s="66"/>
      <c r="AS1633" s="66"/>
      <c r="AT1633" s="66"/>
      <c r="AU1633" s="66"/>
      <c r="AV1633" s="66"/>
      <c r="AW1633" s="66"/>
      <c r="AX1633" s="66"/>
      <c r="AY1633" s="66"/>
      <c r="AZ1633" s="66"/>
      <c r="BA1633" s="66"/>
      <c r="BB1633" s="66"/>
      <c r="BC1633" s="66"/>
      <c r="BD1633" s="66"/>
      <c r="BE1633" s="66"/>
      <c r="BF1633" s="66"/>
      <c r="BG1633" s="66"/>
      <c r="BH1633" s="66"/>
      <c r="BI1633" s="66"/>
      <c r="BJ1633" s="66"/>
      <c r="BK1633" s="66"/>
      <c r="BL1633" s="66"/>
      <c r="BM1633" s="66"/>
      <c r="BN1633" s="66"/>
      <c r="BO1633" s="66"/>
      <c r="BP1633" s="66"/>
      <c r="BQ1633" s="66"/>
      <c r="BR1633" s="66"/>
      <c r="BS1633" s="66"/>
      <c r="BT1633" s="66"/>
    </row>
    <row r="1634" spans="1:72">
      <c r="A1634" s="67"/>
      <c r="B1634" s="67"/>
      <c r="C1634" s="69"/>
      <c r="D1634" s="67"/>
      <c r="E1634" s="66"/>
      <c r="F1634" s="66"/>
      <c r="G1634" s="66"/>
      <c r="H1634" s="66"/>
      <c r="I1634" s="66"/>
      <c r="J1634" s="66"/>
      <c r="K1634" s="66"/>
      <c r="L1634" s="66"/>
      <c r="M1634" s="66"/>
      <c r="N1634" s="66"/>
      <c r="O1634" s="66"/>
      <c r="P1634" s="66"/>
      <c r="Q1634" s="66"/>
      <c r="R1634" s="66"/>
      <c r="S1634" s="66"/>
      <c r="T1634" s="66"/>
      <c r="U1634" s="66"/>
      <c r="V1634" s="66"/>
      <c r="W1634" s="66"/>
      <c r="X1634" s="66"/>
      <c r="Y1634" s="66"/>
      <c r="Z1634" s="66"/>
      <c r="AA1634" s="66"/>
      <c r="AB1634" s="66"/>
      <c r="AC1634" s="66"/>
      <c r="AD1634" s="66"/>
      <c r="AE1634" s="66"/>
      <c r="AF1634" s="66"/>
      <c r="AG1634" s="66"/>
      <c r="AH1634" s="66"/>
      <c r="AI1634" s="66"/>
      <c r="AJ1634" s="66"/>
      <c r="AK1634" s="66"/>
      <c r="AL1634" s="66"/>
      <c r="AM1634" s="66"/>
      <c r="AN1634" s="66"/>
      <c r="AO1634" s="66"/>
      <c r="AP1634" s="66"/>
      <c r="AQ1634" s="66"/>
      <c r="AR1634" s="66"/>
      <c r="AS1634" s="66"/>
      <c r="AT1634" s="66"/>
      <c r="AU1634" s="66"/>
      <c r="AV1634" s="66"/>
      <c r="AW1634" s="66"/>
      <c r="AX1634" s="66"/>
      <c r="AY1634" s="66"/>
      <c r="AZ1634" s="66"/>
      <c r="BA1634" s="66"/>
      <c r="BB1634" s="66"/>
      <c r="BC1634" s="66"/>
      <c r="BD1634" s="66"/>
      <c r="BE1634" s="66"/>
      <c r="BF1634" s="66"/>
      <c r="BG1634" s="66"/>
      <c r="BH1634" s="66"/>
      <c r="BI1634" s="66"/>
      <c r="BJ1634" s="66"/>
      <c r="BK1634" s="66"/>
      <c r="BL1634" s="66"/>
      <c r="BM1634" s="66"/>
      <c r="BN1634" s="66"/>
      <c r="BO1634" s="66"/>
      <c r="BP1634" s="66"/>
      <c r="BQ1634" s="66"/>
      <c r="BR1634" s="66"/>
      <c r="BS1634" s="66"/>
      <c r="BT1634" s="66"/>
    </row>
    <row r="1635" spans="1:72">
      <c r="A1635" s="67"/>
      <c r="B1635" s="67"/>
      <c r="C1635" s="69"/>
      <c r="D1635" s="67"/>
      <c r="E1635" s="66"/>
      <c r="F1635" s="66"/>
      <c r="G1635" s="66"/>
      <c r="H1635" s="66"/>
      <c r="I1635" s="66"/>
      <c r="J1635" s="66"/>
      <c r="K1635" s="66"/>
      <c r="L1635" s="66"/>
      <c r="M1635" s="66"/>
      <c r="N1635" s="66"/>
      <c r="O1635" s="66"/>
      <c r="P1635" s="66"/>
      <c r="Q1635" s="66"/>
      <c r="R1635" s="66"/>
      <c r="S1635" s="66"/>
      <c r="T1635" s="66"/>
      <c r="U1635" s="66"/>
      <c r="V1635" s="66"/>
      <c r="W1635" s="66"/>
      <c r="X1635" s="66"/>
      <c r="Y1635" s="66"/>
      <c r="Z1635" s="66"/>
      <c r="AA1635" s="66"/>
      <c r="AB1635" s="66"/>
      <c r="AC1635" s="66"/>
      <c r="AD1635" s="66"/>
      <c r="AE1635" s="66"/>
      <c r="AF1635" s="66"/>
      <c r="AG1635" s="66"/>
      <c r="AH1635" s="66"/>
      <c r="AI1635" s="66"/>
      <c r="AJ1635" s="66"/>
      <c r="AK1635" s="66"/>
      <c r="AL1635" s="66"/>
      <c r="AM1635" s="66"/>
      <c r="AN1635" s="66"/>
      <c r="AO1635" s="66"/>
      <c r="AP1635" s="66"/>
      <c r="AQ1635" s="66"/>
      <c r="AR1635" s="66"/>
      <c r="AS1635" s="66"/>
      <c r="AT1635" s="66"/>
      <c r="AU1635" s="66"/>
      <c r="AV1635" s="66"/>
      <c r="AW1635" s="66"/>
      <c r="AX1635" s="66"/>
      <c r="AY1635" s="66"/>
      <c r="AZ1635" s="66"/>
      <c r="BA1635" s="66"/>
      <c r="BB1635" s="66"/>
      <c r="BC1635" s="66"/>
      <c r="BD1635" s="66"/>
      <c r="BE1635" s="66"/>
      <c r="BF1635" s="66"/>
      <c r="BG1635" s="66"/>
      <c r="BH1635" s="66"/>
      <c r="BI1635" s="66"/>
      <c r="BJ1635" s="66"/>
      <c r="BK1635" s="66"/>
      <c r="BL1635" s="66"/>
      <c r="BM1635" s="66"/>
      <c r="BN1635" s="66"/>
      <c r="BO1635" s="66"/>
      <c r="BP1635" s="66"/>
      <c r="BQ1635" s="66"/>
      <c r="BR1635" s="66"/>
      <c r="BS1635" s="66"/>
      <c r="BT1635" s="66"/>
    </row>
    <row r="1636" spans="1:72">
      <c r="A1636" s="67"/>
      <c r="B1636" s="67"/>
      <c r="C1636" s="69"/>
      <c r="D1636" s="67"/>
      <c r="E1636" s="66"/>
      <c r="F1636" s="66"/>
      <c r="G1636" s="66"/>
      <c r="H1636" s="66"/>
      <c r="I1636" s="66"/>
      <c r="J1636" s="66"/>
      <c r="K1636" s="66"/>
      <c r="L1636" s="66"/>
      <c r="M1636" s="66"/>
      <c r="N1636" s="66"/>
      <c r="O1636" s="66"/>
      <c r="P1636" s="66"/>
      <c r="Q1636" s="66"/>
      <c r="R1636" s="66"/>
      <c r="S1636" s="66"/>
      <c r="T1636" s="66"/>
      <c r="U1636" s="66"/>
      <c r="V1636" s="66"/>
      <c r="W1636" s="66"/>
      <c r="X1636" s="66"/>
      <c r="Y1636" s="66"/>
      <c r="Z1636" s="66"/>
      <c r="AA1636" s="66"/>
      <c r="AB1636" s="66"/>
      <c r="AC1636" s="66"/>
      <c r="AD1636" s="66"/>
      <c r="AE1636" s="66"/>
      <c r="AF1636" s="66"/>
      <c r="AG1636" s="66"/>
      <c r="AH1636" s="66"/>
      <c r="AI1636" s="66"/>
      <c r="AJ1636" s="66"/>
      <c r="AK1636" s="66"/>
      <c r="AL1636" s="66"/>
      <c r="AM1636" s="66"/>
      <c r="AN1636" s="66"/>
      <c r="AO1636" s="66"/>
      <c r="AP1636" s="66"/>
      <c r="AQ1636" s="66"/>
      <c r="AR1636" s="66"/>
      <c r="AS1636" s="66"/>
      <c r="AT1636" s="66"/>
      <c r="AU1636" s="66"/>
      <c r="AV1636" s="66"/>
      <c r="AW1636" s="66"/>
      <c r="AX1636" s="66"/>
      <c r="AY1636" s="66"/>
      <c r="AZ1636" s="66"/>
      <c r="BA1636" s="66"/>
      <c r="BB1636" s="66"/>
      <c r="BC1636" s="66"/>
      <c r="BD1636" s="66"/>
      <c r="BE1636" s="66"/>
      <c r="BF1636" s="66"/>
      <c r="BG1636" s="66"/>
      <c r="BH1636" s="66"/>
      <c r="BI1636" s="66"/>
      <c r="BJ1636" s="66"/>
      <c r="BK1636" s="66"/>
      <c r="BL1636" s="66"/>
      <c r="BM1636" s="66"/>
      <c r="BN1636" s="66"/>
      <c r="BO1636" s="66"/>
      <c r="BP1636" s="66"/>
      <c r="BQ1636" s="66"/>
      <c r="BR1636" s="66"/>
      <c r="BS1636" s="66"/>
      <c r="BT1636" s="66"/>
    </row>
    <row r="1637" spans="1:72">
      <c r="A1637" s="67"/>
      <c r="B1637" s="67"/>
      <c r="C1637" s="69"/>
      <c r="D1637" s="67"/>
      <c r="E1637" s="66"/>
      <c r="F1637" s="66"/>
      <c r="G1637" s="66"/>
      <c r="H1637" s="66"/>
      <c r="I1637" s="66"/>
      <c r="J1637" s="66"/>
      <c r="K1637" s="66"/>
      <c r="L1637" s="66"/>
      <c r="M1637" s="66"/>
      <c r="N1637" s="66"/>
      <c r="O1637" s="66"/>
      <c r="P1637" s="66"/>
      <c r="Q1637" s="66"/>
      <c r="R1637" s="66"/>
      <c r="S1637" s="66"/>
      <c r="T1637" s="66"/>
      <c r="U1637" s="66"/>
      <c r="V1637" s="66"/>
      <c r="W1637" s="66"/>
      <c r="X1637" s="66"/>
      <c r="Y1637" s="66"/>
      <c r="Z1637" s="66"/>
      <c r="AA1637" s="66"/>
      <c r="AB1637" s="66"/>
      <c r="AC1637" s="66"/>
      <c r="AD1637" s="66"/>
      <c r="AE1637" s="66"/>
      <c r="AF1637" s="66"/>
      <c r="AG1637" s="66"/>
      <c r="AH1637" s="66"/>
      <c r="AI1637" s="66"/>
      <c r="AJ1637" s="66"/>
      <c r="AK1637" s="66"/>
      <c r="AL1637" s="66"/>
      <c r="AM1637" s="66"/>
      <c r="AN1637" s="66"/>
      <c r="AO1637" s="66"/>
      <c r="AP1637" s="66"/>
      <c r="AQ1637" s="66"/>
      <c r="AR1637" s="66"/>
      <c r="AS1637" s="66"/>
      <c r="AT1637" s="66"/>
      <c r="AU1637" s="66"/>
      <c r="AV1637" s="66"/>
      <c r="AW1637" s="66"/>
      <c r="AX1637" s="66"/>
      <c r="AY1637" s="66"/>
      <c r="AZ1637" s="66"/>
      <c r="BA1637" s="66"/>
      <c r="BB1637" s="66"/>
      <c r="BC1637" s="66"/>
      <c r="BD1637" s="66"/>
      <c r="BE1637" s="66"/>
      <c r="BF1637" s="66"/>
      <c r="BG1637" s="66"/>
      <c r="BH1637" s="66"/>
      <c r="BI1637" s="66"/>
      <c r="BJ1637" s="66"/>
      <c r="BK1637" s="66"/>
      <c r="BL1637" s="66"/>
      <c r="BM1637" s="66"/>
      <c r="BN1637" s="66"/>
      <c r="BO1637" s="66"/>
      <c r="BP1637" s="66"/>
      <c r="BQ1637" s="66"/>
      <c r="BR1637" s="66"/>
      <c r="BS1637" s="66"/>
      <c r="BT1637" s="66"/>
    </row>
    <row r="1638" spans="1:72">
      <c r="A1638" s="67"/>
      <c r="B1638" s="67"/>
      <c r="C1638" s="69"/>
      <c r="D1638" s="67"/>
      <c r="E1638" s="66"/>
      <c r="F1638" s="66"/>
      <c r="G1638" s="66"/>
      <c r="H1638" s="66"/>
      <c r="I1638" s="66"/>
      <c r="J1638" s="66"/>
      <c r="K1638" s="66"/>
      <c r="L1638" s="66"/>
      <c r="M1638" s="66"/>
      <c r="N1638" s="66"/>
      <c r="O1638" s="66"/>
      <c r="P1638" s="66"/>
      <c r="Q1638" s="66"/>
      <c r="R1638" s="66"/>
      <c r="S1638" s="66"/>
      <c r="T1638" s="66"/>
      <c r="U1638" s="66"/>
      <c r="V1638" s="66"/>
      <c r="W1638" s="66"/>
      <c r="X1638" s="66"/>
      <c r="Y1638" s="66"/>
      <c r="Z1638" s="66"/>
      <c r="AA1638" s="66"/>
      <c r="AB1638" s="66"/>
      <c r="AC1638" s="66"/>
      <c r="AD1638" s="66"/>
      <c r="AE1638" s="66"/>
      <c r="AF1638" s="66"/>
      <c r="AG1638" s="66"/>
      <c r="AH1638" s="66"/>
      <c r="AI1638" s="66"/>
      <c r="AJ1638" s="66"/>
      <c r="AK1638" s="66"/>
      <c r="AL1638" s="66"/>
      <c r="AM1638" s="66"/>
      <c r="AN1638" s="66"/>
      <c r="AO1638" s="66"/>
      <c r="AP1638" s="66"/>
      <c r="AQ1638" s="66"/>
      <c r="AR1638" s="66"/>
      <c r="AS1638" s="66"/>
      <c r="AT1638" s="66"/>
      <c r="AU1638" s="66"/>
      <c r="AV1638" s="66"/>
      <c r="AW1638" s="66"/>
      <c r="AX1638" s="66"/>
      <c r="AY1638" s="66"/>
      <c r="AZ1638" s="66"/>
      <c r="BA1638" s="66"/>
      <c r="BB1638" s="66"/>
      <c r="BC1638" s="66"/>
      <c r="BD1638" s="66"/>
      <c r="BE1638" s="66"/>
      <c r="BF1638" s="66"/>
      <c r="BG1638" s="66"/>
      <c r="BH1638" s="66"/>
      <c r="BI1638" s="66"/>
      <c r="BJ1638" s="66"/>
      <c r="BK1638" s="66"/>
      <c r="BL1638" s="66"/>
      <c r="BM1638" s="66"/>
      <c r="BN1638" s="66"/>
      <c r="BO1638" s="66"/>
      <c r="BP1638" s="66"/>
      <c r="BQ1638" s="66"/>
      <c r="BR1638" s="66"/>
      <c r="BS1638" s="66"/>
      <c r="BT1638" s="66"/>
    </row>
    <row r="1639" spans="1:72">
      <c r="A1639" s="67"/>
      <c r="B1639" s="67"/>
      <c r="C1639" s="69"/>
      <c r="D1639" s="67"/>
      <c r="E1639" s="66"/>
      <c r="F1639" s="66"/>
      <c r="G1639" s="66"/>
      <c r="H1639" s="66"/>
      <c r="I1639" s="66"/>
      <c r="J1639" s="66"/>
      <c r="K1639" s="66"/>
      <c r="L1639" s="66"/>
      <c r="M1639" s="66"/>
      <c r="N1639" s="66"/>
      <c r="O1639" s="66"/>
      <c r="P1639" s="66"/>
      <c r="Q1639" s="66"/>
      <c r="R1639" s="66"/>
      <c r="S1639" s="66"/>
      <c r="T1639" s="66"/>
      <c r="U1639" s="66"/>
      <c r="V1639" s="66"/>
      <c r="W1639" s="66"/>
      <c r="X1639" s="66"/>
      <c r="Y1639" s="66"/>
      <c r="Z1639" s="66"/>
      <c r="AA1639" s="66"/>
      <c r="AB1639" s="66"/>
      <c r="AC1639" s="66"/>
      <c r="AD1639" s="66"/>
      <c r="AE1639" s="66"/>
      <c r="AF1639" s="66"/>
      <c r="AG1639" s="66"/>
      <c r="AH1639" s="66"/>
      <c r="AI1639" s="66"/>
      <c r="AJ1639" s="66"/>
      <c r="AK1639" s="66"/>
      <c r="AL1639" s="66"/>
      <c r="AM1639" s="66"/>
      <c r="AN1639" s="66"/>
      <c r="AO1639" s="66"/>
      <c r="AP1639" s="66"/>
      <c r="AQ1639" s="66"/>
      <c r="AR1639" s="66"/>
      <c r="AS1639" s="66"/>
      <c r="AT1639" s="66"/>
      <c r="AU1639" s="66"/>
      <c r="AV1639" s="66"/>
      <c r="AW1639" s="66"/>
      <c r="AX1639" s="66"/>
      <c r="AY1639" s="66"/>
      <c r="AZ1639" s="66"/>
      <c r="BA1639" s="66"/>
      <c r="BB1639" s="66"/>
      <c r="BC1639" s="66"/>
      <c r="BD1639" s="66"/>
      <c r="BE1639" s="66"/>
      <c r="BF1639" s="66"/>
      <c r="BG1639" s="66"/>
      <c r="BH1639" s="66"/>
      <c r="BI1639" s="66"/>
      <c r="BJ1639" s="66"/>
      <c r="BK1639" s="66"/>
      <c r="BL1639" s="66"/>
      <c r="BM1639" s="66"/>
      <c r="BN1639" s="66"/>
      <c r="BO1639" s="66"/>
      <c r="BP1639" s="66"/>
      <c r="BQ1639" s="66"/>
      <c r="BR1639" s="66"/>
      <c r="BS1639" s="66"/>
      <c r="BT1639" s="66"/>
    </row>
    <row r="1640" spans="1:72">
      <c r="A1640" s="67"/>
      <c r="B1640" s="67"/>
      <c r="C1640" s="69"/>
      <c r="D1640" s="67"/>
      <c r="E1640" s="66"/>
      <c r="F1640" s="66"/>
      <c r="G1640" s="66"/>
      <c r="H1640" s="66"/>
      <c r="I1640" s="66"/>
      <c r="J1640" s="66"/>
      <c r="K1640" s="66"/>
      <c r="L1640" s="66"/>
      <c r="M1640" s="66"/>
      <c r="N1640" s="66"/>
      <c r="O1640" s="66"/>
      <c r="P1640" s="66"/>
      <c r="Q1640" s="66"/>
      <c r="R1640" s="66"/>
      <c r="S1640" s="66"/>
      <c r="T1640" s="66"/>
      <c r="U1640" s="66"/>
      <c r="V1640" s="66"/>
      <c r="W1640" s="66"/>
      <c r="X1640" s="66"/>
      <c r="Y1640" s="66"/>
      <c r="Z1640" s="66"/>
      <c r="AA1640" s="66"/>
      <c r="AB1640" s="66"/>
      <c r="AC1640" s="66"/>
      <c r="AD1640" s="66"/>
      <c r="AE1640" s="66"/>
      <c r="AF1640" s="66"/>
      <c r="AG1640" s="66"/>
      <c r="AH1640" s="66"/>
      <c r="AI1640" s="66"/>
      <c r="AJ1640" s="66"/>
      <c r="AK1640" s="66"/>
      <c r="AL1640" s="66"/>
      <c r="AM1640" s="66"/>
      <c r="AN1640" s="66"/>
      <c r="AO1640" s="66"/>
      <c r="AP1640" s="66"/>
      <c r="AQ1640" s="66"/>
      <c r="AR1640" s="66"/>
      <c r="AS1640" s="66"/>
      <c r="AT1640" s="66"/>
      <c r="AU1640" s="66"/>
      <c r="AV1640" s="66"/>
      <c r="AW1640" s="66"/>
      <c r="AX1640" s="66"/>
      <c r="AY1640" s="66"/>
      <c r="AZ1640" s="66"/>
      <c r="BA1640" s="66"/>
      <c r="BB1640" s="66"/>
      <c r="BC1640" s="66"/>
      <c r="BD1640" s="66"/>
      <c r="BE1640" s="66"/>
      <c r="BF1640" s="66"/>
      <c r="BG1640" s="66"/>
      <c r="BH1640" s="66"/>
      <c r="BI1640" s="66"/>
      <c r="BJ1640" s="66"/>
      <c r="BK1640" s="66"/>
      <c r="BL1640" s="66"/>
      <c r="BM1640" s="66"/>
      <c r="BN1640" s="66"/>
      <c r="BO1640" s="66"/>
      <c r="BP1640" s="66"/>
      <c r="BQ1640" s="66"/>
      <c r="BR1640" s="66"/>
      <c r="BS1640" s="66"/>
      <c r="BT1640" s="66"/>
    </row>
    <row r="1641" spans="1:72">
      <c r="A1641" s="67"/>
      <c r="B1641" s="67"/>
      <c r="C1641" s="69"/>
      <c r="D1641" s="67"/>
      <c r="E1641" s="66"/>
      <c r="F1641" s="66"/>
      <c r="G1641" s="66"/>
      <c r="H1641" s="66"/>
      <c r="I1641" s="66"/>
      <c r="J1641" s="66"/>
      <c r="K1641" s="66"/>
      <c r="L1641" s="66"/>
      <c r="M1641" s="66"/>
      <c r="N1641" s="66"/>
      <c r="O1641" s="66"/>
      <c r="P1641" s="66"/>
      <c r="Q1641" s="66"/>
      <c r="R1641" s="66"/>
      <c r="S1641" s="66"/>
      <c r="T1641" s="66"/>
      <c r="U1641" s="66"/>
      <c r="V1641" s="66"/>
      <c r="W1641" s="66"/>
      <c r="X1641" s="66"/>
      <c r="Y1641" s="66"/>
      <c r="Z1641" s="66"/>
      <c r="AA1641" s="66"/>
      <c r="AB1641" s="66"/>
      <c r="AC1641" s="66"/>
      <c r="AD1641" s="66"/>
      <c r="AE1641" s="66"/>
      <c r="AF1641" s="66"/>
      <c r="AG1641" s="66"/>
      <c r="AH1641" s="66"/>
      <c r="AI1641" s="66"/>
      <c r="AJ1641" s="66"/>
      <c r="AK1641" s="66"/>
      <c r="AL1641" s="66"/>
      <c r="AM1641" s="66"/>
      <c r="AN1641" s="66"/>
      <c r="AO1641" s="66"/>
      <c r="AP1641" s="66"/>
      <c r="AQ1641" s="66"/>
      <c r="AR1641" s="66"/>
      <c r="AS1641" s="66"/>
      <c r="AT1641" s="66"/>
      <c r="AU1641" s="66"/>
      <c r="AV1641" s="66"/>
      <c r="AW1641" s="66"/>
      <c r="AX1641" s="66"/>
      <c r="AY1641" s="66"/>
      <c r="AZ1641" s="66"/>
      <c r="BA1641" s="66"/>
      <c r="BB1641" s="66"/>
      <c r="BC1641" s="66"/>
      <c r="BD1641" s="66"/>
      <c r="BE1641" s="66"/>
      <c r="BF1641" s="66"/>
      <c r="BG1641" s="66"/>
      <c r="BH1641" s="66"/>
      <c r="BI1641" s="66"/>
      <c r="BJ1641" s="66"/>
      <c r="BK1641" s="66"/>
      <c r="BL1641" s="66"/>
      <c r="BM1641" s="66"/>
      <c r="BN1641" s="66"/>
      <c r="BO1641" s="66"/>
      <c r="BP1641" s="66"/>
      <c r="BQ1641" s="66"/>
      <c r="BR1641" s="66"/>
      <c r="BS1641" s="66"/>
      <c r="BT1641" s="66"/>
    </row>
    <row r="1642" spans="1:72">
      <c r="A1642" s="67"/>
      <c r="B1642" s="67"/>
      <c r="C1642" s="69"/>
      <c r="D1642" s="67"/>
      <c r="E1642" s="66"/>
      <c r="F1642" s="66"/>
      <c r="G1642" s="66"/>
      <c r="H1642" s="66"/>
      <c r="I1642" s="66"/>
      <c r="J1642" s="66"/>
      <c r="K1642" s="66"/>
      <c r="L1642" s="66"/>
      <c r="M1642" s="66"/>
      <c r="N1642" s="66"/>
      <c r="O1642" s="66"/>
      <c r="P1642" s="66"/>
      <c r="Q1642" s="66"/>
      <c r="R1642" s="66"/>
      <c r="S1642" s="66"/>
      <c r="T1642" s="66"/>
      <c r="U1642" s="66"/>
      <c r="V1642" s="66"/>
      <c r="W1642" s="66"/>
      <c r="X1642" s="66"/>
      <c r="Y1642" s="66"/>
      <c r="Z1642" s="66"/>
      <c r="AA1642" s="66"/>
      <c r="AB1642" s="66"/>
      <c r="AC1642" s="66"/>
      <c r="AD1642" s="66"/>
      <c r="AE1642" s="66"/>
      <c r="AF1642" s="66"/>
      <c r="AG1642" s="66"/>
      <c r="AH1642" s="66"/>
      <c r="AI1642" s="66"/>
      <c r="AJ1642" s="66"/>
      <c r="AK1642" s="66"/>
      <c r="AL1642" s="66"/>
      <c r="AM1642" s="66"/>
      <c r="AN1642" s="66"/>
      <c r="AO1642" s="66"/>
      <c r="AP1642" s="66"/>
      <c r="AQ1642" s="66"/>
      <c r="AR1642" s="66"/>
      <c r="AS1642" s="66"/>
      <c r="AT1642" s="66"/>
      <c r="AU1642" s="66"/>
      <c r="AV1642" s="66"/>
      <c r="AW1642" s="66"/>
      <c r="AX1642" s="66"/>
      <c r="AY1642" s="66"/>
      <c r="AZ1642" s="66"/>
      <c r="BA1642" s="66"/>
      <c r="BB1642" s="66"/>
      <c r="BC1642" s="66"/>
      <c r="BD1642" s="66"/>
      <c r="BE1642" s="66"/>
      <c r="BF1642" s="66"/>
      <c r="BG1642" s="66"/>
      <c r="BH1642" s="66"/>
      <c r="BI1642" s="66"/>
      <c r="BJ1642" s="66"/>
      <c r="BK1642" s="66"/>
      <c r="BL1642" s="66"/>
      <c r="BM1642" s="66"/>
      <c r="BN1642" s="66"/>
      <c r="BO1642" s="66"/>
      <c r="BP1642" s="66"/>
      <c r="BQ1642" s="66"/>
      <c r="BR1642" s="66"/>
      <c r="BS1642" s="66"/>
      <c r="BT1642" s="66"/>
    </row>
    <row r="1643" spans="1:72">
      <c r="A1643" s="67"/>
      <c r="B1643" s="67"/>
      <c r="C1643" s="69"/>
      <c r="D1643" s="67"/>
      <c r="E1643" s="66"/>
      <c r="F1643" s="66"/>
      <c r="G1643" s="66"/>
      <c r="H1643" s="66"/>
      <c r="I1643" s="66"/>
      <c r="J1643" s="66"/>
      <c r="K1643" s="66"/>
      <c r="L1643" s="66"/>
      <c r="M1643" s="66"/>
      <c r="N1643" s="66"/>
      <c r="O1643" s="66"/>
      <c r="P1643" s="66"/>
      <c r="Q1643" s="66"/>
      <c r="R1643" s="66"/>
      <c r="S1643" s="66"/>
      <c r="T1643" s="66"/>
      <c r="U1643" s="66"/>
      <c r="V1643" s="66"/>
      <c r="W1643" s="66"/>
      <c r="X1643" s="66"/>
      <c r="Y1643" s="66"/>
      <c r="Z1643" s="66"/>
      <c r="AA1643" s="66"/>
      <c r="AB1643" s="66"/>
      <c r="AC1643" s="66"/>
      <c r="AD1643" s="66"/>
      <c r="AE1643" s="66"/>
      <c r="AF1643" s="66"/>
      <c r="AG1643" s="66"/>
      <c r="AH1643" s="66"/>
      <c r="AI1643" s="66"/>
      <c r="AJ1643" s="66"/>
      <c r="AK1643" s="66"/>
      <c r="AL1643" s="66"/>
      <c r="AM1643" s="66"/>
      <c r="AN1643" s="66"/>
      <c r="AO1643" s="66"/>
      <c r="AP1643" s="66"/>
      <c r="AQ1643" s="66"/>
      <c r="AR1643" s="66"/>
      <c r="AS1643" s="66"/>
      <c r="AT1643" s="66"/>
      <c r="AU1643" s="66"/>
      <c r="AV1643" s="66"/>
      <c r="AW1643" s="66"/>
      <c r="AX1643" s="66"/>
      <c r="AY1643" s="66"/>
      <c r="AZ1643" s="66"/>
      <c r="BA1643" s="66"/>
      <c r="BB1643" s="66"/>
      <c r="BC1643" s="66"/>
      <c r="BD1643" s="66"/>
      <c r="BE1643" s="66"/>
      <c r="BF1643" s="66"/>
      <c r="BG1643" s="66"/>
      <c r="BH1643" s="66"/>
      <c r="BI1643" s="66"/>
      <c r="BJ1643" s="66"/>
      <c r="BK1643" s="66"/>
      <c r="BL1643" s="66"/>
      <c r="BM1643" s="66"/>
      <c r="BN1643" s="66"/>
      <c r="BO1643" s="66"/>
      <c r="BP1643" s="66"/>
      <c r="BQ1643" s="66"/>
      <c r="BR1643" s="66"/>
      <c r="BS1643" s="66"/>
      <c r="BT1643" s="66"/>
    </row>
    <row r="1644" spans="1:72">
      <c r="A1644" s="67"/>
      <c r="B1644" s="67"/>
      <c r="C1644" s="69"/>
      <c r="D1644" s="67"/>
      <c r="E1644" s="66"/>
      <c r="F1644" s="66"/>
      <c r="G1644" s="66"/>
      <c r="H1644" s="66"/>
      <c r="I1644" s="66"/>
      <c r="J1644" s="66"/>
      <c r="K1644" s="66"/>
      <c r="L1644" s="66"/>
      <c r="M1644" s="66"/>
      <c r="N1644" s="66"/>
      <c r="O1644" s="66"/>
      <c r="P1644" s="66"/>
      <c r="Q1644" s="66"/>
      <c r="R1644" s="66"/>
      <c r="S1644" s="66"/>
      <c r="T1644" s="66"/>
      <c r="U1644" s="66"/>
      <c r="V1644" s="66"/>
      <c r="W1644" s="66"/>
      <c r="X1644" s="66"/>
      <c r="Y1644" s="66"/>
      <c r="Z1644" s="66"/>
      <c r="AA1644" s="66"/>
      <c r="AB1644" s="66"/>
      <c r="AC1644" s="66"/>
      <c r="AD1644" s="66"/>
      <c r="AE1644" s="66"/>
      <c r="AF1644" s="66"/>
      <c r="AG1644" s="66"/>
      <c r="AH1644" s="66"/>
      <c r="AI1644" s="66"/>
      <c r="AJ1644" s="66"/>
      <c r="AK1644" s="66"/>
      <c r="AL1644" s="66"/>
      <c r="AM1644" s="66"/>
      <c r="AN1644" s="66"/>
      <c r="AO1644" s="66"/>
      <c r="AP1644" s="66"/>
      <c r="AQ1644" s="66"/>
      <c r="AR1644" s="66"/>
      <c r="AS1644" s="66"/>
      <c r="AT1644" s="66"/>
      <c r="AU1644" s="66"/>
      <c r="AV1644" s="66"/>
      <c r="AW1644" s="66"/>
      <c r="AX1644" s="66"/>
      <c r="AY1644" s="66"/>
      <c r="AZ1644" s="66"/>
      <c r="BA1644" s="66"/>
      <c r="BB1644" s="66"/>
      <c r="BC1644" s="66"/>
      <c r="BD1644" s="66"/>
      <c r="BE1644" s="66"/>
      <c r="BF1644" s="66"/>
      <c r="BG1644" s="66"/>
      <c r="BH1644" s="66"/>
      <c r="BI1644" s="66"/>
      <c r="BJ1644" s="66"/>
      <c r="BK1644" s="66"/>
      <c r="BL1644" s="66"/>
      <c r="BM1644" s="66"/>
      <c r="BN1644" s="66"/>
      <c r="BO1644" s="66"/>
      <c r="BP1644" s="66"/>
      <c r="BQ1644" s="66"/>
      <c r="BR1644" s="66"/>
      <c r="BS1644" s="66"/>
      <c r="BT1644" s="66"/>
    </row>
    <row r="1645" spans="1:72">
      <c r="A1645" s="67"/>
      <c r="B1645" s="67"/>
      <c r="C1645" s="69"/>
      <c r="D1645" s="67"/>
      <c r="E1645" s="66"/>
      <c r="F1645" s="66"/>
      <c r="G1645" s="66"/>
      <c r="H1645" s="66"/>
      <c r="I1645" s="66"/>
      <c r="J1645" s="66"/>
      <c r="K1645" s="66"/>
      <c r="L1645" s="66"/>
      <c r="M1645" s="66"/>
      <c r="N1645" s="66"/>
      <c r="O1645" s="66"/>
      <c r="P1645" s="66"/>
      <c r="Q1645" s="66"/>
      <c r="R1645" s="66"/>
      <c r="S1645" s="66"/>
      <c r="T1645" s="66"/>
      <c r="U1645" s="66"/>
      <c r="V1645" s="66"/>
      <c r="W1645" s="66"/>
      <c r="X1645" s="66"/>
      <c r="Y1645" s="66"/>
      <c r="Z1645" s="66"/>
      <c r="AA1645" s="66"/>
      <c r="AB1645" s="66"/>
      <c r="AC1645" s="66"/>
      <c r="AD1645" s="66"/>
      <c r="AE1645" s="66"/>
      <c r="AF1645" s="66"/>
      <c r="AG1645" s="66"/>
      <c r="AH1645" s="66"/>
      <c r="AI1645" s="66"/>
      <c r="AJ1645" s="66"/>
      <c r="AK1645" s="66"/>
      <c r="AL1645" s="66"/>
      <c r="AM1645" s="66"/>
      <c r="AN1645" s="66"/>
      <c r="AO1645" s="66"/>
      <c r="AP1645" s="66"/>
      <c r="AQ1645" s="66"/>
      <c r="AR1645" s="66"/>
      <c r="AS1645" s="66"/>
      <c r="AT1645" s="66"/>
      <c r="AU1645" s="66"/>
      <c r="AV1645" s="66"/>
      <c r="AW1645" s="66"/>
      <c r="AX1645" s="66"/>
      <c r="AY1645" s="66"/>
      <c r="AZ1645" s="66"/>
      <c r="BA1645" s="66"/>
      <c r="BB1645" s="66"/>
      <c r="BC1645" s="66"/>
      <c r="BD1645" s="66"/>
      <c r="BE1645" s="66"/>
      <c r="BF1645" s="66"/>
      <c r="BG1645" s="66"/>
      <c r="BH1645" s="66"/>
      <c r="BI1645" s="66"/>
      <c r="BJ1645" s="66"/>
      <c r="BK1645" s="66"/>
      <c r="BL1645" s="66"/>
      <c r="BM1645" s="66"/>
      <c r="BN1645" s="66"/>
      <c r="BO1645" s="66"/>
      <c r="BP1645" s="66"/>
      <c r="BQ1645" s="66"/>
      <c r="BR1645" s="66"/>
      <c r="BS1645" s="66"/>
      <c r="BT1645" s="66"/>
    </row>
    <row r="1646" spans="1:72">
      <c r="A1646" s="67"/>
      <c r="B1646" s="67"/>
      <c r="C1646" s="69"/>
      <c r="D1646" s="67"/>
      <c r="E1646" s="66"/>
      <c r="F1646" s="66"/>
      <c r="G1646" s="66"/>
      <c r="H1646" s="66"/>
      <c r="I1646" s="66"/>
      <c r="J1646" s="66"/>
      <c r="K1646" s="66"/>
      <c r="L1646" s="66"/>
      <c r="M1646" s="66"/>
      <c r="N1646" s="66"/>
      <c r="O1646" s="66"/>
      <c r="P1646" s="66"/>
      <c r="Q1646" s="66"/>
      <c r="R1646" s="66"/>
      <c r="S1646" s="66"/>
      <c r="T1646" s="66"/>
      <c r="U1646" s="66"/>
      <c r="V1646" s="66"/>
      <c r="W1646" s="66"/>
      <c r="X1646" s="66"/>
      <c r="Y1646" s="66"/>
      <c r="Z1646" s="66"/>
      <c r="AA1646" s="66"/>
      <c r="AB1646" s="66"/>
      <c r="AC1646" s="66"/>
      <c r="AD1646" s="66"/>
      <c r="AE1646" s="66"/>
      <c r="AF1646" s="66"/>
      <c r="AG1646" s="66"/>
      <c r="AH1646" s="66"/>
      <c r="AI1646" s="66"/>
      <c r="AJ1646" s="66"/>
      <c r="AK1646" s="66"/>
      <c r="AL1646" s="66"/>
      <c r="AM1646" s="66"/>
      <c r="AN1646" s="66"/>
      <c r="AO1646" s="66"/>
      <c r="AP1646" s="66"/>
      <c r="AQ1646" s="66"/>
      <c r="AR1646" s="66"/>
      <c r="AS1646" s="66"/>
      <c r="AT1646" s="66"/>
      <c r="AU1646" s="66"/>
      <c r="AV1646" s="66"/>
      <c r="AW1646" s="66"/>
      <c r="AX1646" s="66"/>
      <c r="AY1646" s="66"/>
      <c r="AZ1646" s="66"/>
      <c r="BA1646" s="66"/>
      <c r="BB1646" s="66"/>
      <c r="BC1646" s="66"/>
      <c r="BD1646" s="66"/>
      <c r="BE1646" s="66"/>
      <c r="BF1646" s="66"/>
      <c r="BG1646" s="66"/>
      <c r="BH1646" s="66"/>
      <c r="BI1646" s="66"/>
      <c r="BJ1646" s="66"/>
      <c r="BK1646" s="66"/>
      <c r="BL1646" s="66"/>
      <c r="BM1646" s="66"/>
      <c r="BN1646" s="66"/>
      <c r="BO1646" s="66"/>
      <c r="BP1646" s="66"/>
      <c r="BQ1646" s="66"/>
      <c r="BR1646" s="66"/>
      <c r="BS1646" s="66"/>
      <c r="BT1646" s="66"/>
    </row>
    <row r="1647" spans="1:72">
      <c r="A1647" s="67"/>
      <c r="B1647" s="67"/>
      <c r="C1647" s="69"/>
      <c r="D1647" s="67"/>
      <c r="E1647" s="66"/>
      <c r="F1647" s="66"/>
      <c r="G1647" s="66"/>
      <c r="H1647" s="66"/>
      <c r="I1647" s="66"/>
      <c r="J1647" s="66"/>
      <c r="K1647" s="66"/>
      <c r="L1647" s="66"/>
      <c r="M1647" s="66"/>
      <c r="N1647" s="66"/>
      <c r="O1647" s="66"/>
      <c r="P1647" s="66"/>
      <c r="Q1647" s="66"/>
      <c r="R1647" s="66"/>
      <c r="S1647" s="66"/>
      <c r="T1647" s="66"/>
      <c r="U1647" s="66"/>
      <c r="V1647" s="66"/>
      <c r="W1647" s="66"/>
      <c r="X1647" s="66"/>
      <c r="Y1647" s="66"/>
      <c r="Z1647" s="66"/>
      <c r="AA1647" s="66"/>
      <c r="AB1647" s="66"/>
      <c r="AC1647" s="66"/>
      <c r="AD1647" s="66"/>
      <c r="AE1647" s="66"/>
      <c r="AF1647" s="66"/>
      <c r="AG1647" s="66"/>
      <c r="AH1647" s="66"/>
      <c r="AI1647" s="66"/>
      <c r="AJ1647" s="66"/>
      <c r="AK1647" s="66"/>
      <c r="AL1647" s="66"/>
      <c r="AM1647" s="66"/>
      <c r="AN1647" s="66"/>
      <c r="AO1647" s="66"/>
      <c r="AP1647" s="66"/>
      <c r="AQ1647" s="66"/>
      <c r="AR1647" s="66"/>
      <c r="AS1647" s="66"/>
      <c r="AT1647" s="66"/>
      <c r="AU1647" s="66"/>
      <c r="AV1647" s="66"/>
      <c r="AW1647" s="66"/>
      <c r="AX1647" s="66"/>
      <c r="AY1647" s="66"/>
      <c r="AZ1647" s="66"/>
      <c r="BA1647" s="66"/>
      <c r="BB1647" s="66"/>
      <c r="BC1647" s="66"/>
      <c r="BD1647" s="66"/>
      <c r="BE1647" s="66"/>
      <c r="BF1647" s="66"/>
      <c r="BG1647" s="66"/>
      <c r="BH1647" s="66"/>
      <c r="BI1647" s="66"/>
      <c r="BJ1647" s="66"/>
      <c r="BK1647" s="66"/>
      <c r="BL1647" s="66"/>
      <c r="BM1647" s="66"/>
      <c r="BN1647" s="66"/>
      <c r="BO1647" s="66"/>
      <c r="BP1647" s="66"/>
      <c r="BQ1647" s="66"/>
      <c r="BR1647" s="66"/>
      <c r="BS1647" s="66"/>
      <c r="BT1647" s="66"/>
    </row>
    <row r="1648" spans="1:72">
      <c r="A1648" s="67"/>
      <c r="B1648" s="67"/>
      <c r="C1648" s="69"/>
      <c r="D1648" s="67"/>
      <c r="E1648" s="66"/>
      <c r="F1648" s="66"/>
      <c r="G1648" s="66"/>
      <c r="H1648" s="66"/>
      <c r="I1648" s="66"/>
      <c r="J1648" s="66"/>
      <c r="K1648" s="66"/>
      <c r="L1648" s="66"/>
      <c r="M1648" s="66"/>
      <c r="N1648" s="66"/>
      <c r="O1648" s="66"/>
      <c r="P1648" s="66"/>
      <c r="Q1648" s="66"/>
      <c r="R1648" s="66"/>
      <c r="S1648" s="66"/>
      <c r="T1648" s="66"/>
      <c r="U1648" s="66"/>
      <c r="V1648" s="66"/>
      <c r="W1648" s="66"/>
      <c r="X1648" s="66"/>
      <c r="Y1648" s="66"/>
      <c r="Z1648" s="66"/>
      <c r="AA1648" s="66"/>
      <c r="AB1648" s="66"/>
      <c r="AC1648" s="66"/>
      <c r="AD1648" s="66"/>
      <c r="AE1648" s="66"/>
      <c r="AF1648" s="66"/>
      <c r="AG1648" s="66"/>
      <c r="AH1648" s="66"/>
      <c r="AI1648" s="66"/>
      <c r="AJ1648" s="66"/>
      <c r="AK1648" s="66"/>
      <c r="AL1648" s="66"/>
      <c r="AM1648" s="66"/>
      <c r="AN1648" s="66"/>
      <c r="AO1648" s="66"/>
      <c r="AP1648" s="66"/>
      <c r="AQ1648" s="66"/>
      <c r="AR1648" s="66"/>
      <c r="AS1648" s="66"/>
      <c r="AT1648" s="66"/>
      <c r="AU1648" s="66"/>
      <c r="AV1648" s="66"/>
      <c r="AW1648" s="66"/>
      <c r="AX1648" s="66"/>
      <c r="AY1648" s="66"/>
      <c r="AZ1648" s="66"/>
      <c r="BA1648" s="66"/>
      <c r="BB1648" s="66"/>
      <c r="BC1648" s="66"/>
      <c r="BD1648" s="66"/>
      <c r="BE1648" s="66"/>
      <c r="BF1648" s="66"/>
      <c r="BG1648" s="66"/>
      <c r="BH1648" s="66"/>
      <c r="BI1648" s="66"/>
      <c r="BJ1648" s="66"/>
      <c r="BK1648" s="66"/>
      <c r="BL1648" s="66"/>
      <c r="BM1648" s="66"/>
      <c r="BN1648" s="66"/>
      <c r="BO1648" s="66"/>
      <c r="BP1648" s="66"/>
      <c r="BQ1648" s="66"/>
      <c r="BR1648" s="66"/>
      <c r="BS1648" s="66"/>
      <c r="BT1648" s="66"/>
    </row>
    <row r="1649" spans="1:72">
      <c r="A1649" s="67"/>
      <c r="B1649" s="67"/>
      <c r="C1649" s="69"/>
      <c r="D1649" s="67"/>
      <c r="E1649" s="66"/>
      <c r="F1649" s="66"/>
      <c r="G1649" s="66"/>
      <c r="H1649" s="66"/>
      <c r="I1649" s="66"/>
      <c r="J1649" s="66"/>
      <c r="K1649" s="66"/>
      <c r="L1649" s="66"/>
      <c r="M1649" s="66"/>
      <c r="N1649" s="66"/>
      <c r="O1649" s="66"/>
      <c r="P1649" s="66"/>
      <c r="Q1649" s="66"/>
      <c r="R1649" s="66"/>
      <c r="S1649" s="66"/>
      <c r="T1649" s="66"/>
      <c r="U1649" s="66"/>
      <c r="V1649" s="66"/>
      <c r="W1649" s="66"/>
      <c r="X1649" s="66"/>
      <c r="Y1649" s="66"/>
      <c r="Z1649" s="66"/>
      <c r="AA1649" s="66"/>
      <c r="AB1649" s="66"/>
      <c r="AC1649" s="66"/>
      <c r="AD1649" s="66"/>
      <c r="AE1649" s="66"/>
      <c r="AF1649" s="66"/>
      <c r="AG1649" s="66"/>
      <c r="AH1649" s="66"/>
      <c r="AI1649" s="66"/>
      <c r="AJ1649" s="66"/>
      <c r="AK1649" s="66"/>
      <c r="AL1649" s="66"/>
      <c r="AM1649" s="66"/>
      <c r="AN1649" s="66"/>
      <c r="AO1649" s="66"/>
      <c r="AP1649" s="66"/>
      <c r="AQ1649" s="66"/>
      <c r="AR1649" s="66"/>
      <c r="AS1649" s="66"/>
      <c r="AT1649" s="66"/>
      <c r="AU1649" s="66"/>
      <c r="AV1649" s="66"/>
      <c r="AW1649" s="66"/>
      <c r="AX1649" s="66"/>
      <c r="AY1649" s="66"/>
      <c r="AZ1649" s="66"/>
      <c r="BA1649" s="66"/>
      <c r="BB1649" s="66"/>
      <c r="BC1649" s="66"/>
      <c r="BD1649" s="66"/>
      <c r="BE1649" s="66"/>
      <c r="BF1649" s="66"/>
      <c r="BG1649" s="66"/>
      <c r="BH1649" s="66"/>
      <c r="BI1649" s="66"/>
      <c r="BJ1649" s="66"/>
      <c r="BK1649" s="66"/>
      <c r="BL1649" s="66"/>
      <c r="BM1649" s="66"/>
      <c r="BN1649" s="66"/>
      <c r="BO1649" s="66"/>
      <c r="BP1649" s="66"/>
      <c r="BQ1649" s="66"/>
      <c r="BR1649" s="66"/>
      <c r="BS1649" s="66"/>
      <c r="BT1649" s="66"/>
    </row>
    <row r="1650" spans="1:72">
      <c r="A1650" s="67"/>
      <c r="B1650" s="67"/>
      <c r="C1650" s="69"/>
      <c r="D1650" s="67"/>
      <c r="E1650" s="66"/>
      <c r="F1650" s="66"/>
      <c r="G1650" s="66"/>
      <c r="H1650" s="66"/>
      <c r="I1650" s="66"/>
      <c r="J1650" s="66"/>
      <c r="K1650" s="66"/>
      <c r="L1650" s="66"/>
      <c r="M1650" s="66"/>
      <c r="N1650" s="66"/>
      <c r="O1650" s="66"/>
      <c r="P1650" s="66"/>
      <c r="Q1650" s="66"/>
      <c r="R1650" s="66"/>
      <c r="S1650" s="66"/>
      <c r="T1650" s="66"/>
      <c r="U1650" s="66"/>
      <c r="V1650" s="66"/>
      <c r="W1650" s="66"/>
      <c r="X1650" s="66"/>
      <c r="Y1650" s="66"/>
      <c r="Z1650" s="66"/>
      <c r="AA1650" s="66"/>
      <c r="AB1650" s="66"/>
      <c r="AC1650" s="66"/>
      <c r="AD1650" s="66"/>
      <c r="AE1650" s="66"/>
      <c r="AF1650" s="66"/>
      <c r="AG1650" s="66"/>
      <c r="AH1650" s="66"/>
      <c r="AI1650" s="66"/>
      <c r="AJ1650" s="66"/>
      <c r="AK1650" s="66"/>
      <c r="AL1650" s="66"/>
      <c r="AM1650" s="66"/>
      <c r="AN1650" s="66"/>
      <c r="AO1650" s="66"/>
      <c r="AP1650" s="66"/>
      <c r="AQ1650" s="66"/>
      <c r="AR1650" s="66"/>
      <c r="AS1650" s="66"/>
      <c r="AT1650" s="66"/>
      <c r="AU1650" s="66"/>
      <c r="AV1650" s="66"/>
      <c r="AW1650" s="66"/>
      <c r="AX1650" s="66"/>
      <c r="AY1650" s="66"/>
      <c r="AZ1650" s="66"/>
      <c r="BA1650" s="66"/>
      <c r="BB1650" s="66"/>
      <c r="BC1650" s="66"/>
      <c r="BD1650" s="66"/>
      <c r="BE1650" s="66"/>
      <c r="BF1650" s="66"/>
      <c r="BG1650" s="66"/>
      <c r="BH1650" s="66"/>
      <c r="BI1650" s="66"/>
      <c r="BJ1650" s="66"/>
      <c r="BK1650" s="66"/>
      <c r="BL1650" s="66"/>
      <c r="BM1650" s="66"/>
      <c r="BN1650" s="66"/>
      <c r="BO1650" s="66"/>
      <c r="BP1650" s="66"/>
      <c r="BQ1650" s="66"/>
      <c r="BR1650" s="66"/>
      <c r="BS1650" s="66"/>
      <c r="BT1650" s="66"/>
    </row>
    <row r="1651" spans="1:72">
      <c r="A1651" s="67"/>
      <c r="B1651" s="67"/>
      <c r="C1651" s="69"/>
      <c r="D1651" s="67"/>
      <c r="E1651" s="66"/>
      <c r="F1651" s="66"/>
      <c r="G1651" s="66"/>
      <c r="H1651" s="66"/>
      <c r="I1651" s="66"/>
      <c r="J1651" s="66"/>
      <c r="K1651" s="66"/>
      <c r="L1651" s="66"/>
      <c r="M1651" s="66"/>
      <c r="N1651" s="66"/>
      <c r="O1651" s="66"/>
      <c r="P1651" s="66"/>
      <c r="Q1651" s="66"/>
      <c r="R1651" s="66"/>
      <c r="S1651" s="66"/>
      <c r="T1651" s="66"/>
      <c r="U1651" s="66"/>
      <c r="V1651" s="66"/>
      <c r="W1651" s="66"/>
      <c r="X1651" s="66"/>
      <c r="Y1651" s="66"/>
      <c r="Z1651" s="66"/>
      <c r="AA1651" s="66"/>
      <c r="AB1651" s="66"/>
      <c r="AC1651" s="66"/>
      <c r="AD1651" s="66"/>
      <c r="AE1651" s="66"/>
      <c r="AF1651" s="66"/>
      <c r="AG1651" s="66"/>
      <c r="AH1651" s="66"/>
      <c r="AI1651" s="66"/>
      <c r="AJ1651" s="66"/>
      <c r="AK1651" s="66"/>
      <c r="AL1651" s="66"/>
      <c r="AM1651" s="66"/>
      <c r="AN1651" s="66"/>
      <c r="AO1651" s="66"/>
      <c r="AP1651" s="66"/>
      <c r="AQ1651" s="66"/>
      <c r="AR1651" s="66"/>
      <c r="AS1651" s="66"/>
      <c r="AT1651" s="66"/>
      <c r="AU1651" s="66"/>
      <c r="AV1651" s="66"/>
      <c r="AW1651" s="66"/>
      <c r="AX1651" s="66"/>
      <c r="AY1651" s="66"/>
      <c r="AZ1651" s="66"/>
      <c r="BA1651" s="66"/>
      <c r="BB1651" s="66"/>
      <c r="BC1651" s="66"/>
      <c r="BD1651" s="66"/>
      <c r="BE1651" s="66"/>
      <c r="BF1651" s="66"/>
      <c r="BG1651" s="66"/>
      <c r="BH1651" s="66"/>
      <c r="BI1651" s="66"/>
      <c r="BJ1651" s="66"/>
      <c r="BK1651" s="66"/>
      <c r="BL1651" s="66"/>
      <c r="BM1651" s="66"/>
      <c r="BN1651" s="66"/>
      <c r="BO1651" s="66"/>
      <c r="BP1651" s="66"/>
      <c r="BQ1651" s="66"/>
      <c r="BR1651" s="66"/>
      <c r="BS1651" s="66"/>
      <c r="BT1651" s="66"/>
    </row>
    <row r="1652" spans="1:72">
      <c r="A1652" s="67"/>
      <c r="B1652" s="67"/>
      <c r="C1652" s="69"/>
      <c r="D1652" s="67"/>
      <c r="E1652" s="66"/>
      <c r="F1652" s="66"/>
      <c r="G1652" s="66"/>
      <c r="H1652" s="66"/>
      <c r="I1652" s="66"/>
      <c r="J1652" s="66"/>
      <c r="K1652" s="66"/>
      <c r="L1652" s="66"/>
      <c r="M1652" s="66"/>
      <c r="N1652" s="66"/>
      <c r="O1652" s="66"/>
      <c r="P1652" s="66"/>
      <c r="Q1652" s="66"/>
      <c r="R1652" s="66"/>
      <c r="S1652" s="66"/>
      <c r="T1652" s="66"/>
      <c r="U1652" s="66"/>
      <c r="V1652" s="66"/>
      <c r="W1652" s="66"/>
      <c r="X1652" s="66"/>
      <c r="Y1652" s="66"/>
      <c r="Z1652" s="66"/>
      <c r="AA1652" s="66"/>
      <c r="AB1652" s="66"/>
      <c r="AC1652" s="66"/>
      <c r="AD1652" s="66"/>
      <c r="AE1652" s="66"/>
      <c r="AF1652" s="66"/>
      <c r="AG1652" s="66"/>
      <c r="AH1652" s="66"/>
      <c r="AI1652" s="66"/>
      <c r="AJ1652" s="66"/>
      <c r="AK1652" s="66"/>
      <c r="AL1652" s="66"/>
      <c r="AM1652" s="66"/>
      <c r="AN1652" s="66"/>
      <c r="AO1652" s="66"/>
      <c r="AP1652" s="66"/>
      <c r="AQ1652" s="66"/>
      <c r="AR1652" s="66"/>
      <c r="AS1652" s="66"/>
      <c r="AT1652" s="66"/>
      <c r="AU1652" s="66"/>
      <c r="AV1652" s="66"/>
      <c r="AW1652" s="66"/>
      <c r="AX1652" s="66"/>
      <c r="AY1652" s="66"/>
      <c r="AZ1652" s="66"/>
      <c r="BA1652" s="66"/>
      <c r="BB1652" s="66"/>
      <c r="BC1652" s="66"/>
      <c r="BD1652" s="66"/>
      <c r="BE1652" s="66"/>
      <c r="BF1652" s="66"/>
      <c r="BG1652" s="66"/>
      <c r="BH1652" s="66"/>
      <c r="BI1652" s="66"/>
      <c r="BJ1652" s="66"/>
      <c r="BK1652" s="66"/>
      <c r="BL1652" s="66"/>
      <c r="BM1652" s="66"/>
      <c r="BN1652" s="66"/>
      <c r="BO1652" s="66"/>
      <c r="BP1652" s="66"/>
      <c r="BQ1652" s="66"/>
      <c r="BR1652" s="66"/>
      <c r="BS1652" s="66"/>
      <c r="BT1652" s="66"/>
    </row>
    <row r="1653" spans="1:72">
      <c r="A1653" s="67"/>
      <c r="B1653" s="67"/>
      <c r="C1653" s="69"/>
      <c r="D1653" s="67"/>
      <c r="E1653" s="66"/>
      <c r="F1653" s="66"/>
      <c r="G1653" s="66"/>
      <c r="H1653" s="66"/>
      <c r="I1653" s="66"/>
      <c r="J1653" s="66"/>
      <c r="K1653" s="66"/>
      <c r="L1653" s="66"/>
      <c r="M1653" s="66"/>
      <c r="N1653" s="66"/>
      <c r="O1653" s="66"/>
      <c r="P1653" s="66"/>
      <c r="Q1653" s="66"/>
      <c r="R1653" s="66"/>
      <c r="S1653" s="66"/>
      <c r="T1653" s="66"/>
      <c r="U1653" s="66"/>
      <c r="V1653" s="66"/>
      <c r="W1653" s="66"/>
      <c r="X1653" s="66"/>
      <c r="Y1653" s="66"/>
      <c r="Z1653" s="66"/>
      <c r="AA1653" s="66"/>
      <c r="AB1653" s="66"/>
      <c r="AC1653" s="66"/>
      <c r="AD1653" s="66"/>
      <c r="AE1653" s="66"/>
      <c r="AF1653" s="66"/>
      <c r="AG1653" s="66"/>
      <c r="AH1653" s="66"/>
      <c r="AI1653" s="66"/>
      <c r="AJ1653" s="66"/>
      <c r="AK1653" s="66"/>
      <c r="AL1653" s="66"/>
      <c r="AM1653" s="66"/>
      <c r="AN1653" s="66"/>
      <c r="AO1653" s="66"/>
      <c r="AP1653" s="66"/>
      <c r="AQ1653" s="66"/>
      <c r="AR1653" s="66"/>
      <c r="AS1653" s="66"/>
      <c r="AT1653" s="66"/>
      <c r="AU1653" s="66"/>
      <c r="AV1653" s="66"/>
      <c r="AW1653" s="66"/>
      <c r="AX1653" s="66"/>
      <c r="AY1653" s="66"/>
      <c r="AZ1653" s="66"/>
      <c r="BA1653" s="66"/>
      <c r="BB1653" s="66"/>
      <c r="BC1653" s="66"/>
      <c r="BD1653" s="66"/>
      <c r="BE1653" s="66"/>
      <c r="BF1653" s="66"/>
      <c r="BG1653" s="66"/>
      <c r="BH1653" s="66"/>
      <c r="BI1653" s="66"/>
      <c r="BJ1653" s="66"/>
      <c r="BK1653" s="66"/>
      <c r="BL1653" s="66"/>
      <c r="BM1653" s="66"/>
      <c r="BN1653" s="66"/>
      <c r="BO1653" s="66"/>
      <c r="BP1653" s="66"/>
      <c r="BQ1653" s="66"/>
      <c r="BR1653" s="66"/>
      <c r="BS1653" s="66"/>
      <c r="BT1653" s="66"/>
    </row>
    <row r="1654" spans="1:72">
      <c r="A1654" s="67"/>
      <c r="B1654" s="67"/>
      <c r="C1654" s="69"/>
      <c r="D1654" s="67"/>
      <c r="E1654" s="66"/>
      <c r="F1654" s="66"/>
      <c r="G1654" s="66"/>
      <c r="H1654" s="66"/>
      <c r="I1654" s="66"/>
      <c r="J1654" s="66"/>
      <c r="K1654" s="66"/>
      <c r="L1654" s="66"/>
      <c r="M1654" s="66"/>
      <c r="N1654" s="66"/>
      <c r="O1654" s="66"/>
      <c r="P1654" s="66"/>
      <c r="Q1654" s="66"/>
      <c r="R1654" s="66"/>
      <c r="S1654" s="66"/>
      <c r="T1654" s="66"/>
      <c r="U1654" s="66"/>
      <c r="V1654" s="66"/>
      <c r="W1654" s="66"/>
      <c r="X1654" s="66"/>
      <c r="Y1654" s="66"/>
      <c r="Z1654" s="66"/>
      <c r="AA1654" s="66"/>
      <c r="AB1654" s="66"/>
      <c r="AC1654" s="66"/>
      <c r="AD1654" s="66"/>
      <c r="AE1654" s="66"/>
      <c r="AF1654" s="66"/>
      <c r="AG1654" s="66"/>
      <c r="AH1654" s="66"/>
      <c r="AI1654" s="66"/>
      <c r="AJ1654" s="66"/>
      <c r="AK1654" s="66"/>
      <c r="AL1654" s="66"/>
      <c r="AM1654" s="66"/>
      <c r="AN1654" s="66"/>
      <c r="AO1654" s="66"/>
      <c r="AP1654" s="66"/>
      <c r="AQ1654" s="66"/>
      <c r="AR1654" s="66"/>
      <c r="AS1654" s="66"/>
      <c r="AT1654" s="66"/>
      <c r="AU1654" s="66"/>
      <c r="AV1654" s="66"/>
      <c r="AW1654" s="66"/>
      <c r="AX1654" s="66"/>
      <c r="AY1654" s="66"/>
      <c r="AZ1654" s="66"/>
      <c r="BA1654" s="66"/>
      <c r="BB1654" s="66"/>
      <c r="BC1654" s="66"/>
      <c r="BD1654" s="66"/>
      <c r="BE1654" s="66"/>
      <c r="BF1654" s="66"/>
      <c r="BG1654" s="66"/>
      <c r="BH1654" s="66"/>
      <c r="BI1654" s="66"/>
      <c r="BJ1654" s="66"/>
      <c r="BK1654" s="66"/>
      <c r="BL1654" s="66"/>
      <c r="BM1654" s="66"/>
      <c r="BN1654" s="66"/>
      <c r="BO1654" s="66"/>
      <c r="BP1654" s="66"/>
      <c r="BQ1654" s="66"/>
      <c r="BR1654" s="66"/>
      <c r="BS1654" s="66"/>
      <c r="BT1654" s="66"/>
    </row>
    <row r="1655" spans="1:72">
      <c r="A1655" s="67"/>
      <c r="B1655" s="67"/>
      <c r="C1655" s="69"/>
      <c r="D1655" s="67"/>
      <c r="E1655" s="66"/>
      <c r="F1655" s="66"/>
      <c r="G1655" s="66"/>
      <c r="H1655" s="66"/>
      <c r="I1655" s="66"/>
      <c r="J1655" s="66"/>
      <c r="K1655" s="66"/>
      <c r="L1655" s="66"/>
      <c r="M1655" s="66"/>
      <c r="N1655" s="66"/>
      <c r="O1655" s="66"/>
      <c r="P1655" s="66"/>
      <c r="Q1655" s="66"/>
      <c r="R1655" s="66"/>
      <c r="S1655" s="66"/>
      <c r="T1655" s="66"/>
      <c r="U1655" s="66"/>
      <c r="V1655" s="66"/>
      <c r="W1655" s="66"/>
      <c r="X1655" s="66"/>
      <c r="Y1655" s="66"/>
      <c r="Z1655" s="66"/>
      <c r="AA1655" s="66"/>
      <c r="AB1655" s="66"/>
      <c r="AC1655" s="66"/>
      <c r="AD1655" s="66"/>
      <c r="AE1655" s="66"/>
      <c r="AF1655" s="66"/>
      <c r="AG1655" s="66"/>
      <c r="AH1655" s="66"/>
      <c r="AI1655" s="66"/>
      <c r="AJ1655" s="66"/>
      <c r="AK1655" s="66"/>
      <c r="AL1655" s="66"/>
      <c r="AM1655" s="66"/>
      <c r="AN1655" s="66"/>
      <c r="AO1655" s="66"/>
      <c r="AP1655" s="66"/>
      <c r="AQ1655" s="66"/>
      <c r="AR1655" s="66"/>
      <c r="AS1655" s="66"/>
      <c r="AT1655" s="66"/>
      <c r="AU1655" s="66"/>
      <c r="AV1655" s="66"/>
      <c r="AW1655" s="66"/>
      <c r="AX1655" s="66"/>
      <c r="AY1655" s="66"/>
      <c r="AZ1655" s="66"/>
      <c r="BA1655" s="66"/>
      <c r="BB1655" s="66"/>
      <c r="BC1655" s="66"/>
      <c r="BD1655" s="66"/>
      <c r="BE1655" s="66"/>
      <c r="BF1655" s="66"/>
      <c r="BG1655" s="66"/>
      <c r="BH1655" s="66"/>
      <c r="BI1655" s="66"/>
      <c r="BJ1655" s="66"/>
      <c r="BK1655" s="66"/>
      <c r="BL1655" s="66"/>
      <c r="BM1655" s="66"/>
      <c r="BN1655" s="66"/>
      <c r="BO1655" s="66"/>
      <c r="BP1655" s="66"/>
      <c r="BQ1655" s="66"/>
      <c r="BR1655" s="66"/>
      <c r="BS1655" s="66"/>
      <c r="BT1655" s="66"/>
    </row>
    <row r="1656" spans="1:72">
      <c r="A1656" s="67"/>
      <c r="B1656" s="67"/>
      <c r="C1656" s="69"/>
      <c r="D1656" s="67"/>
      <c r="E1656" s="66"/>
      <c r="F1656" s="66"/>
      <c r="G1656" s="66"/>
      <c r="H1656" s="66"/>
      <c r="I1656" s="66"/>
      <c r="J1656" s="66"/>
      <c r="K1656" s="66"/>
      <c r="L1656" s="66"/>
      <c r="M1656" s="66"/>
      <c r="N1656" s="66"/>
      <c r="O1656" s="66"/>
      <c r="P1656" s="66"/>
      <c r="Q1656" s="66"/>
      <c r="R1656" s="66"/>
      <c r="S1656" s="66"/>
      <c r="T1656" s="66"/>
      <c r="U1656" s="66"/>
      <c r="V1656" s="66"/>
      <c r="W1656" s="66"/>
      <c r="X1656" s="66"/>
      <c r="Y1656" s="66"/>
      <c r="Z1656" s="66"/>
      <c r="AA1656" s="66"/>
      <c r="AB1656" s="66"/>
      <c r="AC1656" s="66"/>
      <c r="AD1656" s="66"/>
      <c r="AE1656" s="66"/>
      <c r="AF1656" s="66"/>
      <c r="AG1656" s="66"/>
      <c r="AH1656" s="66"/>
      <c r="AI1656" s="66"/>
      <c r="AJ1656" s="66"/>
      <c r="AK1656" s="66"/>
      <c r="AL1656" s="66"/>
      <c r="AM1656" s="66"/>
      <c r="AN1656" s="66"/>
      <c r="AO1656" s="66"/>
      <c r="AP1656" s="66"/>
      <c r="AQ1656" s="66"/>
      <c r="AR1656" s="66"/>
      <c r="AS1656" s="66"/>
      <c r="AT1656" s="66"/>
      <c r="AU1656" s="66"/>
      <c r="AV1656" s="66"/>
      <c r="AW1656" s="66"/>
      <c r="AX1656" s="66"/>
      <c r="AY1656" s="66"/>
      <c r="AZ1656" s="66"/>
      <c r="BA1656" s="66"/>
      <c r="BB1656" s="66"/>
      <c r="BC1656" s="66"/>
      <c r="BD1656" s="66"/>
      <c r="BE1656" s="66"/>
      <c r="BF1656" s="66"/>
      <c r="BG1656" s="66"/>
      <c r="BH1656" s="66"/>
      <c r="BI1656" s="66"/>
      <c r="BJ1656" s="66"/>
      <c r="BK1656" s="66"/>
      <c r="BL1656" s="66"/>
      <c r="BM1656" s="66"/>
      <c r="BN1656" s="66"/>
      <c r="BO1656" s="66"/>
      <c r="BP1656" s="66"/>
      <c r="BQ1656" s="66"/>
      <c r="BR1656" s="66"/>
      <c r="BS1656" s="66"/>
      <c r="BT1656" s="66"/>
    </row>
    <row r="1657" spans="1:72">
      <c r="A1657" s="67"/>
      <c r="B1657" s="67"/>
      <c r="C1657" s="69"/>
      <c r="D1657" s="67"/>
      <c r="E1657" s="66"/>
      <c r="F1657" s="66"/>
      <c r="G1657" s="66"/>
      <c r="H1657" s="66"/>
      <c r="I1657" s="66"/>
      <c r="J1657" s="66"/>
      <c r="K1657" s="66"/>
      <c r="L1657" s="66"/>
      <c r="M1657" s="66"/>
      <c r="N1657" s="66"/>
      <c r="O1657" s="66"/>
      <c r="P1657" s="66"/>
      <c r="Q1657" s="66"/>
      <c r="R1657" s="66"/>
      <c r="S1657" s="66"/>
      <c r="T1657" s="66"/>
      <c r="U1657" s="66"/>
      <c r="V1657" s="66"/>
      <c r="W1657" s="66"/>
      <c r="X1657" s="66"/>
      <c r="Y1657" s="66"/>
      <c r="Z1657" s="66"/>
      <c r="AA1657" s="66"/>
      <c r="AB1657" s="66"/>
      <c r="AC1657" s="66"/>
      <c r="AD1657" s="66"/>
      <c r="AE1657" s="66"/>
      <c r="AF1657" s="66"/>
      <c r="AG1657" s="66"/>
      <c r="AH1657" s="66"/>
      <c r="AI1657" s="66"/>
      <c r="AJ1657" s="66"/>
      <c r="AK1657" s="66"/>
      <c r="AL1657" s="66"/>
      <c r="AM1657" s="66"/>
      <c r="AN1657" s="66"/>
      <c r="AO1657" s="66"/>
      <c r="AP1657" s="66"/>
      <c r="AQ1657" s="66"/>
      <c r="AR1657" s="66"/>
      <c r="AS1657" s="66"/>
      <c r="AT1657" s="66"/>
      <c r="AU1657" s="66"/>
      <c r="AV1657" s="66"/>
      <c r="AW1657" s="66"/>
      <c r="AX1657" s="66"/>
      <c r="AY1657" s="66"/>
      <c r="AZ1657" s="66"/>
      <c r="BA1657" s="66"/>
      <c r="BB1657" s="66"/>
      <c r="BC1657" s="66"/>
      <c r="BD1657" s="66"/>
      <c r="BE1657" s="66"/>
      <c r="BF1657" s="66"/>
      <c r="BG1657" s="66"/>
      <c r="BH1657" s="66"/>
      <c r="BI1657" s="66"/>
      <c r="BJ1657" s="66"/>
      <c r="BK1657" s="66"/>
      <c r="BL1657" s="66"/>
      <c r="BM1657" s="66"/>
      <c r="BN1657" s="66"/>
      <c r="BO1657" s="66"/>
      <c r="BP1657" s="66"/>
      <c r="BQ1657" s="66"/>
      <c r="BR1657" s="66"/>
      <c r="BS1657" s="66"/>
      <c r="BT1657" s="66"/>
    </row>
    <row r="1658" spans="1:72">
      <c r="A1658" s="67"/>
      <c r="B1658" s="67"/>
      <c r="C1658" s="69"/>
      <c r="D1658" s="67"/>
      <c r="E1658" s="66"/>
      <c r="F1658" s="66"/>
      <c r="G1658" s="66"/>
      <c r="H1658" s="66"/>
      <c r="I1658" s="66"/>
      <c r="J1658" s="66"/>
      <c r="K1658" s="66"/>
      <c r="L1658" s="66"/>
      <c r="M1658" s="66"/>
      <c r="N1658" s="66"/>
      <c r="O1658" s="66"/>
      <c r="P1658" s="66"/>
      <c r="Q1658" s="66"/>
      <c r="R1658" s="66"/>
      <c r="S1658" s="66"/>
      <c r="T1658" s="66"/>
      <c r="U1658" s="66"/>
      <c r="V1658" s="66"/>
      <c r="W1658" s="66"/>
      <c r="X1658" s="66"/>
      <c r="Y1658" s="66"/>
      <c r="Z1658" s="66"/>
      <c r="AA1658" s="66"/>
      <c r="AB1658" s="66"/>
      <c r="AC1658" s="66"/>
      <c r="AD1658" s="66"/>
      <c r="AE1658" s="66"/>
      <c r="AF1658" s="66"/>
      <c r="AG1658" s="66"/>
      <c r="AH1658" s="66"/>
      <c r="AI1658" s="66"/>
      <c r="AJ1658" s="66"/>
      <c r="AK1658" s="66"/>
      <c r="AL1658" s="66"/>
      <c r="AM1658" s="66"/>
      <c r="AN1658" s="66"/>
      <c r="AO1658" s="66"/>
      <c r="AP1658" s="66"/>
      <c r="AQ1658" s="66"/>
      <c r="AR1658" s="66"/>
      <c r="AS1658" s="66"/>
      <c r="AT1658" s="66"/>
      <c r="AU1658" s="66"/>
      <c r="AV1658" s="66"/>
      <c r="AW1658" s="66"/>
      <c r="AX1658" s="66"/>
      <c r="AY1658" s="66"/>
      <c r="AZ1658" s="66"/>
      <c r="BA1658" s="66"/>
      <c r="BB1658" s="66"/>
      <c r="BC1658" s="66"/>
      <c r="BD1658" s="66"/>
      <c r="BE1658" s="66"/>
      <c r="BF1658" s="66"/>
      <c r="BG1658" s="66"/>
      <c r="BH1658" s="66"/>
      <c r="BI1658" s="66"/>
      <c r="BJ1658" s="66"/>
      <c r="BK1658" s="66"/>
      <c r="BL1658" s="66"/>
      <c r="BM1658" s="66"/>
      <c r="BN1658" s="66"/>
      <c r="BO1658" s="66"/>
      <c r="BP1658" s="66"/>
      <c r="BQ1658" s="66"/>
      <c r="BR1658" s="66"/>
      <c r="BS1658" s="66"/>
      <c r="BT1658" s="66"/>
    </row>
    <row r="1659" spans="1:72">
      <c r="A1659" s="67"/>
      <c r="B1659" s="67"/>
      <c r="C1659" s="69"/>
      <c r="D1659" s="67"/>
      <c r="E1659" s="66"/>
      <c r="F1659" s="66"/>
      <c r="G1659" s="66"/>
      <c r="H1659" s="66"/>
      <c r="I1659" s="66"/>
      <c r="J1659" s="66"/>
      <c r="K1659" s="66"/>
      <c r="L1659" s="66"/>
      <c r="M1659" s="66"/>
      <c r="N1659" s="66"/>
      <c r="O1659" s="66"/>
      <c r="P1659" s="66"/>
      <c r="Q1659" s="66"/>
      <c r="R1659" s="66"/>
      <c r="S1659" s="66"/>
      <c r="T1659" s="66"/>
      <c r="U1659" s="66"/>
      <c r="V1659" s="66"/>
      <c r="W1659" s="66"/>
      <c r="X1659" s="66"/>
      <c r="Y1659" s="66"/>
      <c r="Z1659" s="66"/>
      <c r="AA1659" s="66"/>
      <c r="AB1659" s="66"/>
      <c r="AC1659" s="66"/>
      <c r="AD1659" s="66"/>
      <c r="AE1659" s="66"/>
      <c r="AF1659" s="66"/>
      <c r="AG1659" s="66"/>
      <c r="AH1659" s="66"/>
      <c r="AI1659" s="66"/>
      <c r="AJ1659" s="66"/>
      <c r="AK1659" s="66"/>
      <c r="AL1659" s="66"/>
      <c r="AM1659" s="66"/>
      <c r="AN1659" s="66"/>
      <c r="AO1659" s="66"/>
      <c r="AP1659" s="66"/>
      <c r="AQ1659" s="66"/>
      <c r="AR1659" s="66"/>
      <c r="AS1659" s="66"/>
      <c r="AT1659" s="66"/>
      <c r="AU1659" s="66"/>
      <c r="AV1659" s="66"/>
      <c r="AW1659" s="66"/>
      <c r="AX1659" s="66"/>
      <c r="AY1659" s="66"/>
      <c r="AZ1659" s="66"/>
      <c r="BA1659" s="66"/>
      <c r="BB1659" s="66"/>
      <c r="BC1659" s="66"/>
      <c r="BD1659" s="66"/>
      <c r="BE1659" s="66"/>
      <c r="BF1659" s="66"/>
      <c r="BG1659" s="66"/>
      <c r="BH1659" s="66"/>
      <c r="BI1659" s="66"/>
      <c r="BJ1659" s="66"/>
      <c r="BK1659" s="66"/>
      <c r="BL1659" s="66"/>
      <c r="BM1659" s="66"/>
      <c r="BN1659" s="66"/>
      <c r="BO1659" s="66"/>
      <c r="BP1659" s="66"/>
      <c r="BQ1659" s="66"/>
      <c r="BR1659" s="66"/>
      <c r="BS1659" s="66"/>
      <c r="BT1659" s="66"/>
    </row>
    <row r="1660" spans="1:72">
      <c r="A1660" s="67"/>
      <c r="B1660" s="67"/>
      <c r="C1660" s="69"/>
      <c r="D1660" s="67"/>
      <c r="E1660" s="66"/>
      <c r="F1660" s="66"/>
      <c r="G1660" s="66"/>
      <c r="H1660" s="66"/>
      <c r="I1660" s="66"/>
      <c r="J1660" s="66"/>
      <c r="K1660" s="66"/>
      <c r="L1660" s="66"/>
      <c r="M1660" s="66"/>
      <c r="N1660" s="66"/>
      <c r="O1660" s="66"/>
      <c r="P1660" s="66"/>
      <c r="Q1660" s="66"/>
      <c r="R1660" s="66"/>
      <c r="S1660" s="66"/>
      <c r="T1660" s="66"/>
      <c r="U1660" s="66"/>
      <c r="V1660" s="66"/>
      <c r="W1660" s="66"/>
      <c r="X1660" s="66"/>
      <c r="Y1660" s="66"/>
      <c r="Z1660" s="66"/>
      <c r="AA1660" s="66"/>
      <c r="AB1660" s="66"/>
      <c r="AC1660" s="66"/>
      <c r="AD1660" s="66"/>
      <c r="AE1660" s="66"/>
      <c r="AF1660" s="66"/>
      <c r="AG1660" s="66"/>
      <c r="AH1660" s="66"/>
      <c r="AI1660" s="66"/>
      <c r="AJ1660" s="66"/>
      <c r="AK1660" s="66"/>
      <c r="AL1660" s="66"/>
      <c r="AM1660" s="66"/>
      <c r="AN1660" s="66"/>
      <c r="AO1660" s="66"/>
      <c r="AP1660" s="66"/>
      <c r="AQ1660" s="66"/>
      <c r="AR1660" s="66"/>
      <c r="AS1660" s="66"/>
      <c r="AT1660" s="66"/>
      <c r="AU1660" s="66"/>
      <c r="AV1660" s="66"/>
      <c r="AW1660" s="66"/>
      <c r="AX1660" s="66"/>
      <c r="AY1660" s="66"/>
      <c r="AZ1660" s="66"/>
      <c r="BA1660" s="66"/>
      <c r="BB1660" s="66"/>
      <c r="BC1660" s="66"/>
      <c r="BD1660" s="66"/>
      <c r="BE1660" s="66"/>
      <c r="BF1660" s="66"/>
      <c r="BG1660" s="66"/>
      <c r="BH1660" s="66"/>
      <c r="BI1660" s="66"/>
      <c r="BJ1660" s="66"/>
      <c r="BK1660" s="66"/>
      <c r="BL1660" s="66"/>
      <c r="BM1660" s="66"/>
      <c r="BN1660" s="66"/>
      <c r="BO1660" s="66"/>
      <c r="BP1660" s="66"/>
      <c r="BQ1660" s="66"/>
      <c r="BR1660" s="66"/>
      <c r="BS1660" s="66"/>
      <c r="BT1660" s="66"/>
    </row>
    <row r="1661" spans="1:72">
      <c r="A1661" s="67"/>
      <c r="B1661" s="67"/>
      <c r="C1661" s="69"/>
      <c r="D1661" s="67"/>
      <c r="E1661" s="66"/>
      <c r="F1661" s="66"/>
      <c r="G1661" s="66"/>
      <c r="H1661" s="66"/>
      <c r="I1661" s="66"/>
      <c r="J1661" s="66"/>
      <c r="K1661" s="66"/>
      <c r="L1661" s="66"/>
      <c r="M1661" s="66"/>
      <c r="N1661" s="66"/>
      <c r="O1661" s="66"/>
      <c r="P1661" s="66"/>
      <c r="Q1661" s="66"/>
      <c r="R1661" s="66"/>
      <c r="S1661" s="66"/>
      <c r="T1661" s="66"/>
      <c r="U1661" s="66"/>
      <c r="V1661" s="66"/>
      <c r="W1661" s="66"/>
      <c r="X1661" s="66"/>
      <c r="Y1661" s="66"/>
      <c r="Z1661" s="66"/>
      <c r="AA1661" s="66"/>
      <c r="AB1661" s="66"/>
      <c r="AC1661" s="66"/>
      <c r="AD1661" s="66"/>
      <c r="AE1661" s="66"/>
      <c r="AF1661" s="66"/>
      <c r="AG1661" s="66"/>
      <c r="AH1661" s="66"/>
      <c r="AI1661" s="66"/>
      <c r="AJ1661" s="66"/>
      <c r="AK1661" s="66"/>
      <c r="AL1661" s="66"/>
      <c r="AM1661" s="66"/>
      <c r="AN1661" s="66"/>
      <c r="AO1661" s="66"/>
      <c r="AP1661" s="66"/>
      <c r="AQ1661" s="66"/>
      <c r="AR1661" s="66"/>
      <c r="AS1661" s="66"/>
      <c r="AT1661" s="66"/>
      <c r="AU1661" s="66"/>
      <c r="AV1661" s="66"/>
      <c r="AW1661" s="66"/>
      <c r="AX1661" s="66"/>
      <c r="AY1661" s="66"/>
      <c r="AZ1661" s="66"/>
      <c r="BA1661" s="66"/>
      <c r="BB1661" s="66"/>
      <c r="BC1661" s="66"/>
      <c r="BD1661" s="66"/>
      <c r="BE1661" s="66"/>
      <c r="BF1661" s="66"/>
      <c r="BG1661" s="66"/>
      <c r="BH1661" s="66"/>
      <c r="BI1661" s="66"/>
      <c r="BJ1661" s="66"/>
      <c r="BK1661" s="66"/>
      <c r="BL1661" s="66"/>
      <c r="BM1661" s="66"/>
      <c r="BN1661" s="66"/>
      <c r="BO1661" s="66"/>
      <c r="BP1661" s="66"/>
      <c r="BQ1661" s="66"/>
      <c r="BR1661" s="66"/>
      <c r="BS1661" s="66"/>
      <c r="BT1661" s="66"/>
    </row>
    <row r="1662" spans="1:72">
      <c r="A1662" s="67"/>
      <c r="B1662" s="67"/>
      <c r="C1662" s="69"/>
      <c r="D1662" s="67"/>
      <c r="E1662" s="66"/>
      <c r="F1662" s="66"/>
      <c r="G1662" s="66"/>
      <c r="H1662" s="66"/>
      <c r="I1662" s="66"/>
      <c r="J1662" s="66"/>
      <c r="K1662" s="66"/>
      <c r="L1662" s="66"/>
      <c r="M1662" s="66"/>
      <c r="N1662" s="66"/>
      <c r="O1662" s="66"/>
      <c r="P1662" s="66"/>
      <c r="Q1662" s="66"/>
      <c r="R1662" s="66"/>
      <c r="S1662" s="66"/>
      <c r="T1662" s="66"/>
      <c r="U1662" s="66"/>
      <c r="V1662" s="66"/>
      <c r="W1662" s="66"/>
      <c r="X1662" s="66"/>
      <c r="Y1662" s="66"/>
      <c r="Z1662" s="66"/>
      <c r="AA1662" s="66"/>
      <c r="AB1662" s="66"/>
      <c r="AC1662" s="66"/>
      <c r="AD1662" s="66"/>
      <c r="AE1662" s="66"/>
      <c r="AF1662" s="66"/>
      <c r="AG1662" s="66"/>
      <c r="AH1662" s="66"/>
      <c r="AI1662" s="66"/>
      <c r="AJ1662" s="66"/>
      <c r="AK1662" s="66"/>
      <c r="AL1662" s="66"/>
      <c r="AM1662" s="66"/>
      <c r="AN1662" s="66"/>
      <c r="AO1662" s="66"/>
      <c r="AP1662" s="66"/>
      <c r="AQ1662" s="66"/>
      <c r="AR1662" s="66"/>
      <c r="AS1662" s="66"/>
      <c r="AT1662" s="66"/>
      <c r="AU1662" s="66"/>
      <c r="AV1662" s="66"/>
      <c r="AW1662" s="66"/>
      <c r="AX1662" s="66"/>
      <c r="AY1662" s="66"/>
      <c r="AZ1662" s="66"/>
      <c r="BA1662" s="66"/>
      <c r="BB1662" s="66"/>
      <c r="BC1662" s="66"/>
      <c r="BD1662" s="66"/>
      <c r="BE1662" s="66"/>
      <c r="BF1662" s="66"/>
      <c r="BG1662" s="66"/>
      <c r="BH1662" s="66"/>
      <c r="BI1662" s="66"/>
      <c r="BJ1662" s="66"/>
      <c r="BK1662" s="66"/>
      <c r="BL1662" s="66"/>
      <c r="BM1662" s="66"/>
      <c r="BN1662" s="66"/>
      <c r="BO1662" s="66"/>
      <c r="BP1662" s="66"/>
      <c r="BQ1662" s="66"/>
      <c r="BR1662" s="66"/>
      <c r="BS1662" s="66"/>
      <c r="BT1662" s="66"/>
    </row>
    <row r="1663" spans="1:72">
      <c r="A1663" s="67"/>
      <c r="B1663" s="67"/>
      <c r="C1663" s="69"/>
      <c r="D1663" s="67"/>
      <c r="E1663" s="66"/>
      <c r="F1663" s="66"/>
      <c r="G1663" s="66"/>
      <c r="H1663" s="66"/>
      <c r="I1663" s="66"/>
      <c r="J1663" s="66"/>
      <c r="K1663" s="66"/>
      <c r="L1663" s="66"/>
      <c r="M1663" s="66"/>
      <c r="N1663" s="66"/>
      <c r="O1663" s="66"/>
      <c r="P1663" s="66"/>
      <c r="Q1663" s="66"/>
      <c r="R1663" s="66"/>
      <c r="S1663" s="66"/>
      <c r="T1663" s="66"/>
      <c r="U1663" s="66"/>
      <c r="V1663" s="66"/>
      <c r="W1663" s="66"/>
      <c r="X1663" s="66"/>
      <c r="Y1663" s="66"/>
      <c r="Z1663" s="66"/>
      <c r="AA1663" s="66"/>
      <c r="AB1663" s="66"/>
      <c r="AC1663" s="66"/>
      <c r="AD1663" s="66"/>
      <c r="AE1663" s="66"/>
      <c r="AF1663" s="66"/>
      <c r="AG1663" s="66"/>
      <c r="AH1663" s="66"/>
      <c r="AI1663" s="66"/>
      <c r="AJ1663" s="66"/>
      <c r="AK1663" s="66"/>
      <c r="AL1663" s="66"/>
      <c r="AM1663" s="66"/>
      <c r="AN1663" s="66"/>
      <c r="AO1663" s="66"/>
      <c r="AP1663" s="66"/>
      <c r="AQ1663" s="66"/>
      <c r="AR1663" s="66"/>
      <c r="AS1663" s="66"/>
      <c r="AT1663" s="66"/>
      <c r="AU1663" s="66"/>
      <c r="AV1663" s="66"/>
      <c r="AW1663" s="66"/>
      <c r="AX1663" s="66"/>
      <c r="AY1663" s="66"/>
      <c r="AZ1663" s="66"/>
      <c r="BA1663" s="66"/>
      <c r="BB1663" s="66"/>
      <c r="BC1663" s="66"/>
      <c r="BD1663" s="66"/>
      <c r="BE1663" s="66"/>
      <c r="BF1663" s="66"/>
      <c r="BG1663" s="66"/>
      <c r="BH1663" s="66"/>
      <c r="BI1663" s="66"/>
      <c r="BJ1663" s="66"/>
      <c r="BK1663" s="66"/>
      <c r="BL1663" s="66"/>
      <c r="BM1663" s="66"/>
      <c r="BN1663" s="66"/>
      <c r="BO1663" s="66"/>
      <c r="BP1663" s="66"/>
      <c r="BQ1663" s="66"/>
      <c r="BR1663" s="66"/>
      <c r="BS1663" s="66"/>
      <c r="BT1663" s="66"/>
    </row>
    <row r="1664" spans="1:72">
      <c r="A1664" s="67"/>
      <c r="B1664" s="67"/>
      <c r="C1664" s="69"/>
      <c r="D1664" s="67"/>
      <c r="E1664" s="66"/>
      <c r="F1664" s="66"/>
      <c r="G1664" s="66"/>
      <c r="H1664" s="66"/>
      <c r="I1664" s="66"/>
      <c r="J1664" s="66"/>
      <c r="K1664" s="66"/>
      <c r="L1664" s="66"/>
      <c r="M1664" s="66"/>
      <c r="N1664" s="66"/>
      <c r="O1664" s="66"/>
      <c r="P1664" s="66"/>
      <c r="Q1664" s="66"/>
      <c r="R1664" s="66"/>
      <c r="S1664" s="66"/>
      <c r="T1664" s="66"/>
      <c r="U1664" s="66"/>
      <c r="V1664" s="66"/>
      <c r="W1664" s="66"/>
      <c r="X1664" s="66"/>
      <c r="Y1664" s="66"/>
      <c r="Z1664" s="66"/>
      <c r="AA1664" s="66"/>
      <c r="AB1664" s="66"/>
      <c r="AC1664" s="66"/>
      <c r="AD1664" s="66"/>
      <c r="AE1664" s="66"/>
      <c r="AF1664" s="66"/>
      <c r="AG1664" s="66"/>
      <c r="AH1664" s="66"/>
      <c r="AI1664" s="66"/>
      <c r="AJ1664" s="66"/>
      <c r="AK1664" s="66"/>
      <c r="AL1664" s="66"/>
      <c r="AM1664" s="66"/>
      <c r="AN1664" s="66"/>
      <c r="AO1664" s="66"/>
      <c r="AP1664" s="66"/>
      <c r="AQ1664" s="66"/>
      <c r="AR1664" s="66"/>
      <c r="AS1664" s="66"/>
      <c r="AT1664" s="66"/>
      <c r="AU1664" s="66"/>
      <c r="AV1664" s="66"/>
      <c r="AW1664" s="66"/>
      <c r="AX1664" s="66"/>
      <c r="AY1664" s="66"/>
      <c r="AZ1664" s="66"/>
      <c r="BA1664" s="66"/>
      <c r="BB1664" s="66"/>
      <c r="BC1664" s="66"/>
      <c r="BD1664" s="66"/>
      <c r="BE1664" s="66"/>
      <c r="BF1664" s="66"/>
      <c r="BG1664" s="66"/>
      <c r="BH1664" s="66"/>
      <c r="BI1664" s="66"/>
      <c r="BJ1664" s="66"/>
      <c r="BK1664" s="66"/>
      <c r="BL1664" s="66"/>
      <c r="BM1664" s="66"/>
      <c r="BN1664" s="66"/>
      <c r="BO1664" s="66"/>
      <c r="BP1664" s="66"/>
      <c r="BQ1664" s="66"/>
      <c r="BR1664" s="66"/>
      <c r="BS1664" s="66"/>
      <c r="BT1664" s="66"/>
    </row>
    <row r="1665" spans="1:72">
      <c r="A1665" s="67"/>
      <c r="B1665" s="67"/>
      <c r="C1665" s="69"/>
      <c r="D1665" s="67"/>
      <c r="E1665" s="66"/>
      <c r="F1665" s="66"/>
      <c r="G1665" s="66"/>
      <c r="H1665" s="66"/>
      <c r="I1665" s="66"/>
      <c r="J1665" s="66"/>
      <c r="K1665" s="66"/>
      <c r="L1665" s="66"/>
      <c r="M1665" s="66"/>
      <c r="N1665" s="66"/>
      <c r="O1665" s="66"/>
      <c r="P1665" s="66"/>
      <c r="Q1665" s="66"/>
      <c r="R1665" s="66"/>
      <c r="S1665" s="66"/>
      <c r="T1665" s="66"/>
      <c r="U1665" s="66"/>
      <c r="V1665" s="66"/>
      <c r="W1665" s="66"/>
      <c r="X1665" s="66"/>
      <c r="Y1665" s="66"/>
      <c r="Z1665" s="66"/>
      <c r="AA1665" s="66"/>
      <c r="AB1665" s="66"/>
      <c r="AC1665" s="66"/>
      <c r="AD1665" s="66"/>
      <c r="AE1665" s="66"/>
      <c r="AF1665" s="66"/>
      <c r="AG1665" s="66"/>
      <c r="AH1665" s="66"/>
      <c r="AI1665" s="66"/>
      <c r="AJ1665" s="66"/>
      <c r="AK1665" s="66"/>
      <c r="AL1665" s="66"/>
      <c r="AM1665" s="66"/>
      <c r="AN1665" s="66"/>
      <c r="AO1665" s="66"/>
      <c r="AP1665" s="66"/>
      <c r="AQ1665" s="66"/>
      <c r="AR1665" s="66"/>
      <c r="AS1665" s="66"/>
      <c r="AT1665" s="66"/>
      <c r="AU1665" s="66"/>
      <c r="AV1665" s="66"/>
      <c r="AW1665" s="66"/>
      <c r="AX1665" s="66"/>
      <c r="AY1665" s="66"/>
      <c r="AZ1665" s="66"/>
      <c r="BA1665" s="66"/>
      <c r="BB1665" s="66"/>
      <c r="BC1665" s="66"/>
      <c r="BD1665" s="66"/>
      <c r="BE1665" s="66"/>
      <c r="BF1665" s="66"/>
      <c r="BG1665" s="66"/>
      <c r="BH1665" s="66"/>
      <c r="BI1665" s="66"/>
      <c r="BJ1665" s="66"/>
      <c r="BK1665" s="66"/>
      <c r="BL1665" s="66"/>
      <c r="BM1665" s="66"/>
      <c r="BN1665" s="66"/>
      <c r="BO1665" s="66"/>
      <c r="BP1665" s="66"/>
      <c r="BQ1665" s="66"/>
      <c r="BR1665" s="66"/>
      <c r="BS1665" s="66"/>
      <c r="BT1665" s="66"/>
    </row>
    <row r="1666" spans="1:72">
      <c r="A1666" s="67"/>
      <c r="B1666" s="67"/>
      <c r="C1666" s="69"/>
      <c r="D1666" s="67"/>
      <c r="E1666" s="66"/>
      <c r="F1666" s="66"/>
      <c r="G1666" s="66"/>
      <c r="H1666" s="66"/>
      <c r="I1666" s="66"/>
      <c r="J1666" s="66"/>
      <c r="K1666" s="66"/>
      <c r="L1666" s="66"/>
      <c r="M1666" s="66"/>
      <c r="N1666" s="66"/>
      <c r="O1666" s="66"/>
      <c r="P1666" s="66"/>
      <c r="Q1666" s="66"/>
      <c r="R1666" s="66"/>
      <c r="S1666" s="66"/>
      <c r="T1666" s="66"/>
      <c r="U1666" s="66"/>
      <c r="V1666" s="66"/>
      <c r="W1666" s="66"/>
      <c r="X1666" s="66"/>
      <c r="Y1666" s="66"/>
      <c r="Z1666" s="66"/>
      <c r="AA1666" s="66"/>
      <c r="AB1666" s="66"/>
      <c r="AC1666" s="66"/>
      <c r="AD1666" s="66"/>
      <c r="AE1666" s="66"/>
      <c r="AF1666" s="66"/>
      <c r="AG1666" s="66"/>
      <c r="AH1666" s="66"/>
      <c r="AI1666" s="66"/>
      <c r="AJ1666" s="66"/>
      <c r="AK1666" s="66"/>
      <c r="AL1666" s="66"/>
      <c r="AM1666" s="66"/>
      <c r="AN1666" s="66"/>
      <c r="AO1666" s="66"/>
      <c r="AP1666" s="66"/>
      <c r="AQ1666" s="66"/>
      <c r="AR1666" s="66"/>
      <c r="AS1666" s="66"/>
      <c r="AT1666" s="66"/>
      <c r="AU1666" s="66"/>
      <c r="AV1666" s="66"/>
      <c r="AW1666" s="66"/>
      <c r="AX1666" s="66"/>
      <c r="AY1666" s="66"/>
      <c r="AZ1666" s="66"/>
      <c r="BA1666" s="66"/>
      <c r="BB1666" s="66"/>
      <c r="BC1666" s="66"/>
      <c r="BD1666" s="66"/>
      <c r="BE1666" s="66"/>
      <c r="BF1666" s="66"/>
      <c r="BG1666" s="66"/>
      <c r="BH1666" s="66"/>
      <c r="BI1666" s="66"/>
      <c r="BJ1666" s="66"/>
      <c r="BK1666" s="66"/>
      <c r="BL1666" s="66"/>
      <c r="BM1666" s="66"/>
      <c r="BN1666" s="66"/>
      <c r="BO1666" s="66"/>
      <c r="BP1666" s="66"/>
      <c r="BQ1666" s="66"/>
      <c r="BR1666" s="66"/>
      <c r="BS1666" s="66"/>
      <c r="BT1666" s="66"/>
    </row>
    <row r="1667" spans="1:72">
      <c r="A1667" s="67"/>
      <c r="B1667" s="67"/>
      <c r="C1667" s="69"/>
      <c r="D1667" s="67"/>
      <c r="E1667" s="66"/>
      <c r="F1667" s="66"/>
      <c r="G1667" s="66"/>
      <c r="H1667" s="66"/>
      <c r="I1667" s="66"/>
      <c r="J1667" s="66"/>
      <c r="K1667" s="66"/>
      <c r="L1667" s="66"/>
      <c r="M1667" s="66"/>
      <c r="N1667" s="66"/>
      <c r="O1667" s="66"/>
      <c r="P1667" s="66"/>
      <c r="Q1667" s="66"/>
      <c r="R1667" s="66"/>
      <c r="S1667" s="66"/>
      <c r="T1667" s="66"/>
      <c r="U1667" s="66"/>
      <c r="V1667" s="66"/>
      <c r="W1667" s="66"/>
      <c r="X1667" s="66"/>
      <c r="Y1667" s="66"/>
      <c r="Z1667" s="66"/>
      <c r="AA1667" s="66"/>
      <c r="AB1667" s="66"/>
      <c r="AC1667" s="66"/>
      <c r="AD1667" s="66"/>
      <c r="AE1667" s="66"/>
      <c r="AF1667" s="66"/>
      <c r="AG1667" s="66"/>
      <c r="AH1667" s="66"/>
      <c r="AI1667" s="66"/>
      <c r="AJ1667" s="66"/>
      <c r="AK1667" s="66"/>
      <c r="AL1667" s="66"/>
      <c r="AM1667" s="66"/>
      <c r="AN1667" s="66"/>
      <c r="AO1667" s="66"/>
      <c r="AP1667" s="66"/>
      <c r="AQ1667" s="66"/>
      <c r="AR1667" s="66"/>
      <c r="AS1667" s="66"/>
      <c r="AT1667" s="66"/>
      <c r="AU1667" s="66"/>
      <c r="AV1667" s="66"/>
      <c r="AW1667" s="66"/>
      <c r="AX1667" s="66"/>
      <c r="AY1667" s="66"/>
      <c r="AZ1667" s="66"/>
      <c r="BA1667" s="66"/>
      <c r="BB1667" s="66"/>
      <c r="BC1667" s="66"/>
      <c r="BD1667" s="66"/>
      <c r="BE1667" s="66"/>
      <c r="BF1667" s="66"/>
      <c r="BG1667" s="66"/>
      <c r="BH1667" s="66"/>
      <c r="BI1667" s="66"/>
      <c r="BJ1667" s="66"/>
      <c r="BK1667" s="66"/>
      <c r="BL1667" s="66"/>
      <c r="BM1667" s="66"/>
      <c r="BN1667" s="66"/>
      <c r="BO1667" s="66"/>
      <c r="BP1667" s="66"/>
      <c r="BQ1667" s="66"/>
      <c r="BR1667" s="66"/>
      <c r="BS1667" s="66"/>
      <c r="BT1667" s="66"/>
    </row>
    <row r="1668" spans="1:72">
      <c r="A1668" s="67"/>
      <c r="B1668" s="67"/>
      <c r="C1668" s="69"/>
      <c r="D1668" s="67"/>
      <c r="E1668" s="66"/>
      <c r="F1668" s="66"/>
      <c r="G1668" s="66"/>
      <c r="H1668" s="66"/>
      <c r="I1668" s="66"/>
      <c r="J1668" s="66"/>
      <c r="K1668" s="66"/>
      <c r="L1668" s="66"/>
      <c r="M1668" s="66"/>
      <c r="N1668" s="66"/>
      <c r="O1668" s="66"/>
      <c r="P1668" s="66"/>
      <c r="Q1668" s="66"/>
      <c r="R1668" s="66"/>
      <c r="S1668" s="66"/>
      <c r="T1668" s="66"/>
      <c r="U1668" s="66"/>
      <c r="V1668" s="66"/>
      <c r="W1668" s="66"/>
      <c r="X1668" s="66"/>
      <c r="Y1668" s="66"/>
      <c r="Z1668" s="66"/>
      <c r="AA1668" s="66"/>
      <c r="AB1668" s="66"/>
      <c r="AC1668" s="66"/>
      <c r="AD1668" s="66"/>
      <c r="AE1668" s="66"/>
      <c r="AF1668" s="66"/>
      <c r="AG1668" s="66"/>
      <c r="AH1668" s="66"/>
      <c r="AI1668" s="66"/>
      <c r="AJ1668" s="66"/>
      <c r="AK1668" s="66"/>
      <c r="AL1668" s="66"/>
      <c r="AM1668" s="66"/>
      <c r="AN1668" s="66"/>
      <c r="AO1668" s="66"/>
      <c r="AP1668" s="66"/>
      <c r="AQ1668" s="66"/>
      <c r="AR1668" s="66"/>
      <c r="AS1668" s="66"/>
      <c r="AT1668" s="66"/>
      <c r="AU1668" s="66"/>
      <c r="AV1668" s="66"/>
      <c r="AW1668" s="66"/>
      <c r="AX1668" s="66"/>
      <c r="AY1668" s="66"/>
      <c r="AZ1668" s="66"/>
      <c r="BA1668" s="66"/>
      <c r="BB1668" s="66"/>
      <c r="BC1668" s="66"/>
      <c r="BD1668" s="66"/>
      <c r="BE1668" s="66"/>
      <c r="BF1668" s="66"/>
      <c r="BG1668" s="66"/>
      <c r="BH1668" s="66"/>
      <c r="BI1668" s="66"/>
      <c r="BJ1668" s="66"/>
      <c r="BK1668" s="66"/>
      <c r="BL1668" s="66"/>
      <c r="BM1668" s="66"/>
      <c r="BN1668" s="66"/>
      <c r="BO1668" s="66"/>
      <c r="BP1668" s="66"/>
      <c r="BQ1668" s="66"/>
      <c r="BR1668" s="66"/>
      <c r="BS1668" s="66"/>
      <c r="BT1668" s="66"/>
    </row>
    <row r="1669" spans="1:72">
      <c r="A1669" s="67"/>
      <c r="B1669" s="67"/>
      <c r="C1669" s="69"/>
      <c r="D1669" s="67"/>
      <c r="E1669" s="66"/>
      <c r="F1669" s="66"/>
      <c r="G1669" s="66"/>
      <c r="H1669" s="66"/>
      <c r="I1669" s="66"/>
      <c r="J1669" s="66"/>
      <c r="K1669" s="66"/>
      <c r="L1669" s="66"/>
      <c r="M1669" s="66"/>
      <c r="N1669" s="66"/>
      <c r="O1669" s="66"/>
      <c r="P1669" s="66"/>
      <c r="Q1669" s="66"/>
      <c r="R1669" s="66"/>
      <c r="S1669" s="66"/>
      <c r="T1669" s="66"/>
      <c r="U1669" s="66"/>
      <c r="V1669" s="66"/>
      <c r="W1669" s="66"/>
      <c r="X1669" s="66"/>
      <c r="Y1669" s="66"/>
      <c r="Z1669" s="66"/>
      <c r="AA1669" s="66"/>
      <c r="AB1669" s="66"/>
      <c r="AC1669" s="66"/>
      <c r="AD1669" s="66"/>
      <c r="AE1669" s="66"/>
      <c r="AF1669" s="66"/>
      <c r="AG1669" s="66"/>
      <c r="AH1669" s="66"/>
      <c r="AI1669" s="66"/>
      <c r="AJ1669" s="66"/>
      <c r="AK1669" s="66"/>
      <c r="AL1669" s="66"/>
      <c r="AM1669" s="66"/>
      <c r="AN1669" s="66"/>
      <c r="AO1669" s="66"/>
      <c r="AP1669" s="66"/>
      <c r="AQ1669" s="66"/>
      <c r="AR1669" s="66"/>
      <c r="AS1669" s="66"/>
      <c r="AT1669" s="66"/>
      <c r="AU1669" s="66"/>
      <c r="AV1669" s="66"/>
      <c r="AW1669" s="66"/>
      <c r="AX1669" s="66"/>
      <c r="AY1669" s="66"/>
      <c r="AZ1669" s="66"/>
      <c r="BA1669" s="66"/>
      <c r="BB1669" s="66"/>
      <c r="BC1669" s="66"/>
      <c r="BD1669" s="66"/>
      <c r="BE1669" s="66"/>
      <c r="BF1669" s="66"/>
      <c r="BG1669" s="66"/>
      <c r="BH1669" s="66"/>
      <c r="BI1669" s="66"/>
      <c r="BJ1669" s="66"/>
      <c r="BK1669" s="66"/>
      <c r="BL1669" s="66"/>
      <c r="BM1669" s="66"/>
      <c r="BN1669" s="66"/>
      <c r="BO1669" s="66"/>
      <c r="BP1669" s="66"/>
      <c r="BQ1669" s="66"/>
      <c r="BR1669" s="66"/>
      <c r="BS1669" s="66"/>
      <c r="BT1669" s="66"/>
    </row>
    <row r="1670" spans="1:72">
      <c r="A1670" s="67"/>
      <c r="B1670" s="67"/>
      <c r="C1670" s="69"/>
      <c r="D1670" s="67"/>
      <c r="E1670" s="66"/>
      <c r="F1670" s="66"/>
      <c r="G1670" s="66"/>
      <c r="H1670" s="66"/>
      <c r="I1670" s="66"/>
      <c r="J1670" s="66"/>
      <c r="K1670" s="66"/>
      <c r="L1670" s="66"/>
      <c r="M1670" s="66"/>
      <c r="N1670" s="66"/>
      <c r="O1670" s="66"/>
      <c r="P1670" s="66"/>
      <c r="Q1670" s="66"/>
      <c r="R1670" s="66"/>
      <c r="S1670" s="66"/>
      <c r="T1670" s="66"/>
      <c r="U1670" s="66"/>
      <c r="V1670" s="66"/>
      <c r="W1670" s="66"/>
      <c r="X1670" s="66"/>
      <c r="Y1670" s="66"/>
      <c r="Z1670" s="66"/>
      <c r="AA1670" s="66"/>
      <c r="AB1670" s="66"/>
      <c r="AC1670" s="66"/>
      <c r="AD1670" s="66"/>
      <c r="AE1670" s="66"/>
      <c r="AF1670" s="66"/>
      <c r="AG1670" s="66"/>
      <c r="AH1670" s="66"/>
      <c r="AI1670" s="66"/>
      <c r="AJ1670" s="66"/>
      <c r="AK1670" s="66"/>
      <c r="AL1670" s="66"/>
      <c r="AM1670" s="66"/>
      <c r="AN1670" s="66"/>
      <c r="AO1670" s="66"/>
      <c r="AP1670" s="66"/>
      <c r="AQ1670" s="66"/>
      <c r="AR1670" s="66"/>
      <c r="AS1670" s="66"/>
      <c r="AT1670" s="66"/>
      <c r="AU1670" s="66"/>
      <c r="AV1670" s="66"/>
      <c r="AW1670" s="66"/>
      <c r="AX1670" s="66"/>
      <c r="AY1670" s="66"/>
      <c r="AZ1670" s="66"/>
      <c r="BA1670" s="66"/>
      <c r="BB1670" s="66"/>
      <c r="BC1670" s="66"/>
      <c r="BD1670" s="66"/>
      <c r="BE1670" s="66"/>
      <c r="BF1670" s="66"/>
      <c r="BG1670" s="66"/>
      <c r="BH1670" s="66"/>
      <c r="BI1670" s="66"/>
      <c r="BJ1670" s="66"/>
      <c r="BK1670" s="66"/>
      <c r="BL1670" s="66"/>
      <c r="BM1670" s="66"/>
      <c r="BN1670" s="66"/>
      <c r="BO1670" s="66"/>
      <c r="BP1670" s="66"/>
      <c r="BQ1670" s="66"/>
      <c r="BR1670" s="66"/>
      <c r="BS1670" s="66"/>
      <c r="BT1670" s="66"/>
    </row>
    <row r="1671" spans="1:72">
      <c r="A1671" s="67"/>
      <c r="B1671" s="67"/>
      <c r="C1671" s="69"/>
      <c r="D1671" s="67"/>
      <c r="E1671" s="66"/>
      <c r="F1671" s="66"/>
      <c r="G1671" s="66"/>
      <c r="H1671" s="66"/>
      <c r="I1671" s="66"/>
      <c r="J1671" s="66"/>
      <c r="K1671" s="66"/>
      <c r="L1671" s="66"/>
      <c r="M1671" s="66"/>
      <c r="N1671" s="66"/>
      <c r="O1671" s="66"/>
      <c r="P1671" s="66"/>
      <c r="Q1671" s="66"/>
      <c r="R1671" s="66"/>
      <c r="S1671" s="66"/>
      <c r="T1671" s="66"/>
      <c r="U1671" s="66"/>
      <c r="V1671" s="66"/>
      <c r="W1671" s="66"/>
      <c r="X1671" s="66"/>
      <c r="Y1671" s="66"/>
      <c r="Z1671" s="66"/>
      <c r="AA1671" s="66"/>
      <c r="AB1671" s="66"/>
      <c r="AC1671" s="66"/>
      <c r="AD1671" s="66"/>
      <c r="AE1671" s="66"/>
      <c r="AF1671" s="66"/>
      <c r="AG1671" s="66"/>
      <c r="AH1671" s="66"/>
      <c r="AI1671" s="66"/>
      <c r="AJ1671" s="66"/>
      <c r="AK1671" s="66"/>
      <c r="AL1671" s="66"/>
      <c r="AM1671" s="66"/>
      <c r="AN1671" s="66"/>
      <c r="AO1671" s="66"/>
      <c r="AP1671" s="66"/>
      <c r="AQ1671" s="66"/>
      <c r="AR1671" s="66"/>
      <c r="AS1671" s="66"/>
      <c r="AT1671" s="66"/>
      <c r="AU1671" s="66"/>
      <c r="AV1671" s="66"/>
      <c r="AW1671" s="66"/>
      <c r="AX1671" s="66"/>
      <c r="AY1671" s="66"/>
      <c r="AZ1671" s="66"/>
      <c r="BA1671" s="66"/>
      <c r="BB1671" s="66"/>
      <c r="BC1671" s="66"/>
      <c r="BD1671" s="66"/>
      <c r="BE1671" s="66"/>
      <c r="BF1671" s="66"/>
      <c r="BG1671" s="66"/>
      <c r="BH1671" s="66"/>
      <c r="BI1671" s="66"/>
      <c r="BJ1671" s="66"/>
      <c r="BK1671" s="66"/>
      <c r="BL1671" s="66"/>
      <c r="BM1671" s="66"/>
      <c r="BN1671" s="66"/>
      <c r="BO1671" s="66"/>
      <c r="BP1671" s="66"/>
      <c r="BQ1671" s="66"/>
      <c r="BR1671" s="66"/>
      <c r="BS1671" s="66"/>
      <c r="BT1671" s="66"/>
    </row>
    <row r="1672" spans="1:72">
      <c r="A1672" s="67"/>
      <c r="B1672" s="67"/>
      <c r="C1672" s="69"/>
      <c r="D1672" s="67"/>
      <c r="E1672" s="66"/>
      <c r="F1672" s="66"/>
      <c r="G1672" s="66"/>
      <c r="H1672" s="66"/>
      <c r="I1672" s="66"/>
      <c r="J1672" s="66"/>
      <c r="K1672" s="66"/>
      <c r="L1672" s="66"/>
      <c r="M1672" s="66"/>
      <c r="N1672" s="66"/>
      <c r="O1672" s="66"/>
      <c r="P1672" s="66"/>
      <c r="Q1672" s="66"/>
      <c r="R1672" s="66"/>
      <c r="S1672" s="66"/>
      <c r="T1672" s="66"/>
      <c r="U1672" s="66"/>
      <c r="V1672" s="66"/>
      <c r="W1672" s="66"/>
      <c r="X1672" s="66"/>
      <c r="Y1672" s="66"/>
      <c r="Z1672" s="66"/>
      <c r="AA1672" s="66"/>
      <c r="AB1672" s="66"/>
      <c r="AC1672" s="66"/>
      <c r="AD1672" s="66"/>
      <c r="AE1672" s="66"/>
      <c r="AF1672" s="66"/>
      <c r="AG1672" s="66"/>
      <c r="AH1672" s="66"/>
      <c r="AI1672" s="66"/>
      <c r="AJ1672" s="66"/>
      <c r="AK1672" s="66"/>
      <c r="AL1672" s="66"/>
      <c r="AM1672" s="66"/>
      <c r="AN1672" s="66"/>
      <c r="AO1672" s="66"/>
      <c r="AP1672" s="66"/>
      <c r="AQ1672" s="66"/>
      <c r="AR1672" s="66"/>
      <c r="AS1672" s="66"/>
      <c r="AT1672" s="66"/>
      <c r="AU1672" s="66"/>
      <c r="AV1672" s="66"/>
      <c r="AW1672" s="66"/>
      <c r="AX1672" s="66"/>
      <c r="AY1672" s="66"/>
      <c r="AZ1672" s="66"/>
      <c r="BA1672" s="66"/>
      <c r="BB1672" s="66"/>
      <c r="BC1672" s="66"/>
      <c r="BD1672" s="66"/>
      <c r="BE1672" s="66"/>
      <c r="BF1672" s="66"/>
      <c r="BG1672" s="66"/>
      <c r="BH1672" s="66"/>
      <c r="BI1672" s="66"/>
      <c r="BJ1672" s="66"/>
      <c r="BK1672" s="66"/>
      <c r="BL1672" s="66"/>
      <c r="BM1672" s="66"/>
      <c r="BN1672" s="66"/>
      <c r="BO1672" s="66"/>
      <c r="BP1672" s="66"/>
      <c r="BQ1672" s="66"/>
      <c r="BR1672" s="66"/>
      <c r="BS1672" s="66"/>
      <c r="BT1672" s="66"/>
    </row>
    <row r="1673" spans="1:72">
      <c r="A1673" s="67"/>
      <c r="B1673" s="67"/>
      <c r="C1673" s="69"/>
      <c r="D1673" s="67"/>
      <c r="E1673" s="66"/>
      <c r="F1673" s="66"/>
      <c r="G1673" s="66"/>
      <c r="H1673" s="66"/>
      <c r="I1673" s="66"/>
      <c r="J1673" s="66"/>
      <c r="K1673" s="66"/>
      <c r="L1673" s="66"/>
      <c r="M1673" s="66"/>
      <c r="N1673" s="66"/>
      <c r="O1673" s="66"/>
      <c r="P1673" s="66"/>
      <c r="Q1673" s="66"/>
      <c r="R1673" s="66"/>
      <c r="S1673" s="66"/>
      <c r="T1673" s="66"/>
      <c r="U1673" s="66"/>
      <c r="V1673" s="66"/>
      <c r="W1673" s="66"/>
      <c r="X1673" s="66"/>
      <c r="Y1673" s="66"/>
      <c r="Z1673" s="66"/>
      <c r="AA1673" s="66"/>
      <c r="AB1673" s="66"/>
      <c r="AC1673" s="66"/>
      <c r="AD1673" s="66"/>
      <c r="AE1673" s="66"/>
      <c r="AF1673" s="66"/>
      <c r="AG1673" s="66"/>
      <c r="AH1673" s="66"/>
      <c r="AI1673" s="66"/>
      <c r="AJ1673" s="66"/>
      <c r="AK1673" s="66"/>
      <c r="AL1673" s="66"/>
      <c r="AM1673" s="66"/>
      <c r="AN1673" s="66"/>
      <c r="AO1673" s="66"/>
      <c r="AP1673" s="66"/>
      <c r="AQ1673" s="66"/>
      <c r="AR1673" s="66"/>
      <c r="AS1673" s="66"/>
      <c r="AT1673" s="66"/>
      <c r="AU1673" s="66"/>
      <c r="AV1673" s="66"/>
      <c r="AW1673" s="66"/>
      <c r="AX1673" s="66"/>
      <c r="AY1673" s="66"/>
      <c r="AZ1673" s="66"/>
      <c r="BA1673" s="66"/>
      <c r="BB1673" s="66"/>
      <c r="BC1673" s="66"/>
      <c r="BD1673" s="66"/>
      <c r="BE1673" s="66"/>
      <c r="BF1673" s="66"/>
      <c r="BG1673" s="66"/>
      <c r="BH1673" s="66"/>
      <c r="BI1673" s="66"/>
      <c r="BJ1673" s="66"/>
      <c r="BK1673" s="66"/>
      <c r="BL1673" s="66"/>
      <c r="BM1673" s="66"/>
      <c r="BN1673" s="66"/>
      <c r="BO1673" s="66"/>
      <c r="BP1673" s="66"/>
      <c r="BQ1673" s="66"/>
      <c r="BR1673" s="66"/>
      <c r="BS1673" s="66"/>
      <c r="BT1673" s="66"/>
    </row>
    <row r="1674" spans="1:72">
      <c r="A1674" s="67"/>
      <c r="B1674" s="67"/>
      <c r="C1674" s="69"/>
      <c r="D1674" s="67"/>
      <c r="E1674" s="66"/>
      <c r="F1674" s="66"/>
      <c r="G1674" s="66"/>
      <c r="H1674" s="66"/>
      <c r="I1674" s="66"/>
      <c r="J1674" s="66"/>
      <c r="K1674" s="66"/>
      <c r="L1674" s="66"/>
      <c r="M1674" s="66"/>
      <c r="N1674" s="66"/>
      <c r="O1674" s="66"/>
      <c r="P1674" s="66"/>
      <c r="Q1674" s="66"/>
      <c r="R1674" s="66"/>
      <c r="S1674" s="66"/>
      <c r="T1674" s="66"/>
      <c r="U1674" s="66"/>
      <c r="V1674" s="66"/>
      <c r="W1674" s="66"/>
      <c r="X1674" s="66"/>
      <c r="Y1674" s="66"/>
      <c r="Z1674" s="66"/>
      <c r="AA1674" s="66"/>
      <c r="AB1674" s="66"/>
      <c r="AC1674" s="66"/>
      <c r="AD1674" s="66"/>
      <c r="AE1674" s="66"/>
      <c r="AF1674" s="66"/>
      <c r="AG1674" s="66"/>
      <c r="AH1674" s="66"/>
      <c r="AI1674" s="66"/>
      <c r="AJ1674" s="66"/>
      <c r="AK1674" s="66"/>
      <c r="AL1674" s="66"/>
      <c r="AM1674" s="66"/>
      <c r="AN1674" s="66"/>
      <c r="AO1674" s="66"/>
      <c r="AP1674" s="66"/>
      <c r="AQ1674" s="66"/>
      <c r="AR1674" s="66"/>
      <c r="AS1674" s="66"/>
      <c r="AT1674" s="66"/>
      <c r="AU1674" s="66"/>
      <c r="AV1674" s="66"/>
      <c r="AW1674" s="66"/>
      <c r="AX1674" s="66"/>
      <c r="AY1674" s="66"/>
      <c r="AZ1674" s="66"/>
      <c r="BA1674" s="66"/>
      <c r="BB1674" s="66"/>
      <c r="BC1674" s="66"/>
      <c r="BD1674" s="66"/>
      <c r="BE1674" s="66"/>
      <c r="BF1674" s="66"/>
      <c r="BG1674" s="66"/>
      <c r="BH1674" s="66"/>
      <c r="BI1674" s="66"/>
      <c r="BJ1674" s="66"/>
      <c r="BK1674" s="66"/>
      <c r="BL1674" s="66"/>
      <c r="BM1674" s="66"/>
      <c r="BN1674" s="66"/>
      <c r="BO1674" s="66"/>
      <c r="BP1674" s="66"/>
      <c r="BQ1674" s="66"/>
      <c r="BR1674" s="66"/>
      <c r="BS1674" s="66"/>
      <c r="BT1674" s="66"/>
    </row>
    <row r="1675" spans="1:72">
      <c r="A1675" s="67"/>
      <c r="B1675" s="67"/>
      <c r="C1675" s="69"/>
      <c r="D1675" s="67"/>
      <c r="E1675" s="66"/>
      <c r="F1675" s="66"/>
      <c r="G1675" s="66"/>
      <c r="H1675" s="66"/>
      <c r="I1675" s="66"/>
      <c r="J1675" s="66"/>
      <c r="K1675" s="66"/>
      <c r="L1675" s="66"/>
      <c r="M1675" s="66"/>
      <c r="N1675" s="66"/>
      <c r="O1675" s="66"/>
      <c r="P1675" s="66"/>
      <c r="Q1675" s="66"/>
      <c r="R1675" s="66"/>
      <c r="S1675" s="66"/>
      <c r="T1675" s="66"/>
      <c r="U1675" s="66"/>
      <c r="V1675" s="66"/>
      <c r="W1675" s="66"/>
      <c r="X1675" s="66"/>
      <c r="Y1675" s="66"/>
      <c r="Z1675" s="66"/>
      <c r="AA1675" s="66"/>
      <c r="AB1675" s="66"/>
      <c r="AC1675" s="66"/>
      <c r="AD1675" s="66"/>
      <c r="AE1675" s="66"/>
      <c r="AF1675" s="66"/>
      <c r="AG1675" s="66"/>
      <c r="AH1675" s="66"/>
      <c r="AI1675" s="66"/>
      <c r="AJ1675" s="66"/>
      <c r="AK1675" s="66"/>
      <c r="AL1675" s="66"/>
      <c r="AM1675" s="66"/>
      <c r="AN1675" s="66"/>
      <c r="AO1675" s="66"/>
      <c r="AP1675" s="66"/>
      <c r="AQ1675" s="66"/>
      <c r="AR1675" s="66"/>
      <c r="AS1675" s="66"/>
      <c r="AT1675" s="66"/>
      <c r="AU1675" s="66"/>
      <c r="AV1675" s="66"/>
      <c r="AW1675" s="66"/>
      <c r="AX1675" s="66"/>
      <c r="AY1675" s="66"/>
      <c r="AZ1675" s="66"/>
      <c r="BA1675" s="66"/>
      <c r="BB1675" s="66"/>
      <c r="BC1675" s="66"/>
      <c r="BD1675" s="66"/>
      <c r="BE1675" s="66"/>
      <c r="BF1675" s="66"/>
      <c r="BG1675" s="66"/>
      <c r="BH1675" s="66"/>
      <c r="BI1675" s="66"/>
      <c r="BJ1675" s="66"/>
      <c r="BK1675" s="66"/>
      <c r="BL1675" s="66"/>
      <c r="BM1675" s="66"/>
      <c r="BN1675" s="66"/>
      <c r="BO1675" s="66"/>
      <c r="BP1675" s="66"/>
      <c r="BQ1675" s="66"/>
      <c r="BR1675" s="66"/>
      <c r="BS1675" s="66"/>
      <c r="BT1675" s="66"/>
    </row>
    <row r="1676" spans="1:72">
      <c r="A1676" s="67"/>
      <c r="B1676" s="67"/>
      <c r="C1676" s="69"/>
      <c r="D1676" s="67"/>
      <c r="E1676" s="66"/>
      <c r="F1676" s="66"/>
      <c r="G1676" s="66"/>
      <c r="H1676" s="66"/>
      <c r="I1676" s="66"/>
      <c r="J1676" s="66"/>
      <c r="K1676" s="66"/>
      <c r="L1676" s="66"/>
      <c r="M1676" s="66"/>
      <c r="N1676" s="66"/>
      <c r="O1676" s="66"/>
      <c r="P1676" s="66"/>
      <c r="Q1676" s="66"/>
      <c r="R1676" s="66"/>
      <c r="S1676" s="66"/>
      <c r="T1676" s="66"/>
      <c r="U1676" s="66"/>
      <c r="V1676" s="66"/>
      <c r="W1676" s="66"/>
      <c r="X1676" s="66"/>
      <c r="Y1676" s="66"/>
      <c r="Z1676" s="66"/>
      <c r="AA1676" s="66"/>
      <c r="AB1676" s="66"/>
      <c r="AC1676" s="66"/>
      <c r="AD1676" s="66"/>
      <c r="AE1676" s="66"/>
      <c r="AF1676" s="66"/>
      <c r="AG1676" s="66"/>
      <c r="AH1676" s="66"/>
      <c r="AI1676" s="66"/>
      <c r="AJ1676" s="66"/>
      <c r="AK1676" s="66"/>
      <c r="AL1676" s="66"/>
      <c r="AM1676" s="66"/>
      <c r="AN1676" s="66"/>
      <c r="AO1676" s="66"/>
      <c r="AP1676" s="66"/>
      <c r="AQ1676" s="66"/>
      <c r="AR1676" s="66"/>
      <c r="AS1676" s="66"/>
      <c r="AT1676" s="66"/>
      <c r="AU1676" s="66"/>
      <c r="AV1676" s="66"/>
      <c r="AW1676" s="66"/>
      <c r="AX1676" s="66"/>
      <c r="AY1676" s="66"/>
      <c r="AZ1676" s="66"/>
      <c r="BA1676" s="66"/>
      <c r="BB1676" s="66"/>
      <c r="BC1676" s="66"/>
      <c r="BD1676" s="66"/>
      <c r="BE1676" s="66"/>
      <c r="BF1676" s="66"/>
      <c r="BG1676" s="66"/>
      <c r="BH1676" s="66"/>
      <c r="BI1676" s="66"/>
      <c r="BJ1676" s="66"/>
      <c r="BK1676" s="66"/>
      <c r="BL1676" s="66"/>
      <c r="BM1676" s="66"/>
      <c r="BN1676" s="66"/>
      <c r="BO1676" s="66"/>
      <c r="BP1676" s="66"/>
      <c r="BQ1676" s="66"/>
      <c r="BR1676" s="66"/>
      <c r="BS1676" s="66"/>
      <c r="BT1676" s="66"/>
    </row>
    <row r="1677" spans="1:72">
      <c r="A1677" s="67"/>
      <c r="B1677" s="67"/>
      <c r="C1677" s="69"/>
      <c r="D1677" s="67"/>
      <c r="E1677" s="66"/>
      <c r="F1677" s="66"/>
      <c r="G1677" s="66"/>
      <c r="H1677" s="66"/>
      <c r="I1677" s="66"/>
      <c r="J1677" s="66"/>
      <c r="K1677" s="66"/>
      <c r="L1677" s="66"/>
      <c r="M1677" s="66"/>
      <c r="N1677" s="66"/>
      <c r="O1677" s="66"/>
      <c r="P1677" s="66"/>
      <c r="Q1677" s="66"/>
      <c r="R1677" s="66"/>
      <c r="S1677" s="66"/>
      <c r="T1677" s="66"/>
      <c r="U1677" s="66"/>
      <c r="V1677" s="66"/>
      <c r="W1677" s="66"/>
      <c r="X1677" s="66"/>
      <c r="Y1677" s="66"/>
      <c r="Z1677" s="66"/>
      <c r="AA1677" s="66"/>
      <c r="AB1677" s="66"/>
      <c r="AC1677" s="66"/>
      <c r="AD1677" s="66"/>
      <c r="AE1677" s="66"/>
      <c r="AF1677" s="66"/>
      <c r="AG1677" s="66"/>
      <c r="AH1677" s="66"/>
      <c r="AI1677" s="66"/>
      <c r="AJ1677" s="66"/>
      <c r="AK1677" s="66"/>
      <c r="AL1677" s="66"/>
      <c r="AM1677" s="66"/>
      <c r="AN1677" s="66"/>
      <c r="AO1677" s="66"/>
      <c r="AP1677" s="66"/>
      <c r="AQ1677" s="66"/>
      <c r="AR1677" s="66"/>
      <c r="AS1677" s="66"/>
      <c r="AT1677" s="66"/>
      <c r="AU1677" s="66"/>
      <c r="AV1677" s="66"/>
      <c r="AW1677" s="66"/>
      <c r="AX1677" s="66"/>
      <c r="AY1677" s="66"/>
      <c r="AZ1677" s="66"/>
      <c r="BA1677" s="66"/>
      <c r="BB1677" s="66"/>
      <c r="BC1677" s="66"/>
      <c r="BD1677" s="66"/>
      <c r="BE1677" s="66"/>
      <c r="BF1677" s="66"/>
      <c r="BG1677" s="66"/>
      <c r="BH1677" s="66"/>
      <c r="BI1677" s="66"/>
      <c r="BJ1677" s="66"/>
      <c r="BK1677" s="66"/>
      <c r="BL1677" s="66"/>
      <c r="BM1677" s="66"/>
      <c r="BN1677" s="66"/>
      <c r="BO1677" s="66"/>
      <c r="BP1677" s="66"/>
      <c r="BQ1677" s="66"/>
      <c r="BR1677" s="66"/>
      <c r="BS1677" s="66"/>
      <c r="BT1677" s="66"/>
    </row>
    <row r="1678" spans="1:72">
      <c r="A1678" s="67"/>
      <c r="B1678" s="67"/>
      <c r="C1678" s="69"/>
      <c r="D1678" s="67"/>
      <c r="E1678" s="66"/>
      <c r="F1678" s="66"/>
      <c r="G1678" s="66"/>
      <c r="H1678" s="66"/>
      <c r="I1678" s="66"/>
      <c r="J1678" s="66"/>
      <c r="K1678" s="66"/>
      <c r="L1678" s="66"/>
      <c r="M1678" s="66"/>
      <c r="N1678" s="66"/>
      <c r="O1678" s="66"/>
      <c r="P1678" s="66"/>
      <c r="Q1678" s="66"/>
      <c r="R1678" s="66"/>
      <c r="S1678" s="66"/>
      <c r="T1678" s="66"/>
      <c r="U1678" s="66"/>
      <c r="V1678" s="66"/>
      <c r="W1678" s="66"/>
      <c r="X1678" s="66"/>
      <c r="Y1678" s="66"/>
      <c r="Z1678" s="66"/>
      <c r="AA1678" s="66"/>
      <c r="AB1678" s="66"/>
      <c r="AC1678" s="66"/>
      <c r="AD1678" s="66"/>
      <c r="AE1678" s="66"/>
      <c r="AF1678" s="66"/>
      <c r="AG1678" s="66"/>
      <c r="AH1678" s="66"/>
      <c r="AI1678" s="66"/>
      <c r="AJ1678" s="66"/>
      <c r="AK1678" s="66"/>
      <c r="AL1678" s="66"/>
      <c r="AM1678" s="66"/>
      <c r="AN1678" s="66"/>
      <c r="AO1678" s="66"/>
      <c r="AP1678" s="66"/>
      <c r="AQ1678" s="66"/>
      <c r="AR1678" s="66"/>
      <c r="AS1678" s="66"/>
      <c r="AT1678" s="66"/>
      <c r="AU1678" s="66"/>
      <c r="AV1678" s="66"/>
      <c r="AW1678" s="66"/>
      <c r="AX1678" s="66"/>
      <c r="AY1678" s="66"/>
      <c r="AZ1678" s="66"/>
      <c r="BA1678" s="66"/>
      <c r="BB1678" s="66"/>
      <c r="BC1678" s="66"/>
      <c r="BD1678" s="66"/>
      <c r="BE1678" s="66"/>
      <c r="BF1678" s="66"/>
      <c r="BG1678" s="66"/>
      <c r="BH1678" s="66"/>
      <c r="BI1678" s="66"/>
      <c r="BJ1678" s="66"/>
      <c r="BK1678" s="66"/>
      <c r="BL1678" s="66"/>
      <c r="BM1678" s="66"/>
      <c r="BN1678" s="66"/>
      <c r="BO1678" s="66"/>
      <c r="BP1678" s="66"/>
      <c r="BQ1678" s="66"/>
      <c r="BR1678" s="66"/>
      <c r="BS1678" s="66"/>
      <c r="BT1678" s="66"/>
    </row>
    <row r="1679" spans="1:72">
      <c r="A1679" s="67"/>
      <c r="B1679" s="67"/>
      <c r="C1679" s="69"/>
      <c r="D1679" s="67"/>
      <c r="E1679" s="66"/>
      <c r="F1679" s="66"/>
      <c r="G1679" s="66"/>
      <c r="H1679" s="66"/>
      <c r="I1679" s="66"/>
      <c r="J1679" s="66"/>
      <c r="K1679" s="66"/>
      <c r="L1679" s="66"/>
      <c r="M1679" s="66"/>
      <c r="N1679" s="66"/>
      <c r="O1679" s="66"/>
      <c r="P1679" s="66"/>
      <c r="Q1679" s="66"/>
      <c r="R1679" s="66"/>
      <c r="S1679" s="66"/>
      <c r="T1679" s="66"/>
      <c r="U1679" s="66"/>
      <c r="V1679" s="66"/>
      <c r="W1679" s="66"/>
      <c r="X1679" s="66"/>
      <c r="Y1679" s="66"/>
      <c r="Z1679" s="66"/>
      <c r="AA1679" s="66"/>
      <c r="AB1679" s="66"/>
      <c r="AC1679" s="66"/>
      <c r="AD1679" s="66"/>
      <c r="AE1679" s="66"/>
      <c r="AF1679" s="66"/>
      <c r="AG1679" s="66"/>
      <c r="AH1679" s="66"/>
      <c r="AI1679" s="66"/>
      <c r="AJ1679" s="66"/>
      <c r="AK1679" s="66"/>
      <c r="AL1679" s="66"/>
      <c r="AM1679" s="66"/>
      <c r="AN1679" s="66"/>
      <c r="AO1679" s="66"/>
      <c r="AP1679" s="66"/>
      <c r="AQ1679" s="66"/>
      <c r="AR1679" s="66"/>
      <c r="AS1679" s="66"/>
      <c r="AT1679" s="66"/>
      <c r="AU1679" s="66"/>
      <c r="AV1679" s="66"/>
      <c r="AW1679" s="66"/>
      <c r="AX1679" s="66"/>
      <c r="AY1679" s="66"/>
      <c r="AZ1679" s="66"/>
      <c r="BA1679" s="66"/>
      <c r="BB1679" s="66"/>
      <c r="BC1679" s="66"/>
      <c r="BD1679" s="66"/>
      <c r="BE1679" s="66"/>
      <c r="BF1679" s="66"/>
      <c r="BG1679" s="66"/>
      <c r="BH1679" s="66"/>
      <c r="BI1679" s="66"/>
      <c r="BJ1679" s="66"/>
      <c r="BK1679" s="66"/>
      <c r="BL1679" s="66"/>
      <c r="BM1679" s="66"/>
      <c r="BN1679" s="66"/>
      <c r="BO1679" s="66"/>
      <c r="BP1679" s="66"/>
      <c r="BQ1679" s="66"/>
      <c r="BR1679" s="66"/>
      <c r="BS1679" s="66"/>
      <c r="BT1679" s="66"/>
    </row>
    <row r="1680" spans="1:72">
      <c r="A1680" s="67"/>
      <c r="B1680" s="67"/>
      <c r="C1680" s="69"/>
      <c r="D1680" s="67"/>
      <c r="E1680" s="66"/>
      <c r="F1680" s="66"/>
      <c r="G1680" s="66"/>
      <c r="H1680" s="66"/>
      <c r="I1680" s="66"/>
      <c r="J1680" s="66"/>
      <c r="K1680" s="66"/>
      <c r="L1680" s="66"/>
      <c r="M1680" s="66"/>
      <c r="N1680" s="66"/>
      <c r="O1680" s="66"/>
      <c r="P1680" s="66"/>
      <c r="Q1680" s="66"/>
      <c r="R1680" s="66"/>
      <c r="S1680" s="66"/>
      <c r="T1680" s="66"/>
      <c r="U1680" s="66"/>
      <c r="V1680" s="66"/>
      <c r="W1680" s="66"/>
      <c r="X1680" s="66"/>
      <c r="Y1680" s="66"/>
      <c r="Z1680" s="66"/>
      <c r="AA1680" s="66"/>
      <c r="AB1680" s="66"/>
      <c r="AC1680" s="66"/>
      <c r="AD1680" s="66"/>
      <c r="AE1680" s="66"/>
      <c r="AF1680" s="66"/>
      <c r="AG1680" s="66"/>
      <c r="AH1680" s="66"/>
      <c r="AI1680" s="66"/>
      <c r="AJ1680" s="66"/>
      <c r="AK1680" s="66"/>
      <c r="AL1680" s="66"/>
      <c r="AM1680" s="66"/>
      <c r="AN1680" s="66"/>
      <c r="AO1680" s="66"/>
      <c r="AP1680" s="66"/>
      <c r="AQ1680" s="66"/>
      <c r="AR1680" s="66"/>
      <c r="AS1680" s="66"/>
      <c r="AT1680" s="66"/>
      <c r="AU1680" s="66"/>
      <c r="AV1680" s="66"/>
      <c r="AW1680" s="66"/>
      <c r="AX1680" s="66"/>
      <c r="AY1680" s="66"/>
      <c r="AZ1680" s="66"/>
      <c r="BA1680" s="66"/>
      <c r="BB1680" s="66"/>
      <c r="BC1680" s="66"/>
      <c r="BD1680" s="66"/>
      <c r="BE1680" s="66"/>
      <c r="BF1680" s="66"/>
      <c r="BG1680" s="66"/>
      <c r="BH1680" s="66"/>
      <c r="BI1680" s="66"/>
      <c r="BJ1680" s="66"/>
      <c r="BK1680" s="66"/>
      <c r="BL1680" s="66"/>
      <c r="BM1680" s="66"/>
      <c r="BN1680" s="66"/>
      <c r="BO1680" s="66"/>
      <c r="BP1680" s="66"/>
      <c r="BQ1680" s="66"/>
      <c r="BR1680" s="66"/>
      <c r="BS1680" s="66"/>
      <c r="BT1680" s="66"/>
    </row>
    <row r="1681" spans="1:72">
      <c r="A1681" s="67"/>
      <c r="B1681" s="67"/>
      <c r="C1681" s="69"/>
      <c r="D1681" s="67"/>
      <c r="E1681" s="66"/>
      <c r="F1681" s="66"/>
      <c r="G1681" s="66"/>
      <c r="H1681" s="66"/>
      <c r="I1681" s="66"/>
      <c r="J1681" s="66"/>
      <c r="K1681" s="66"/>
      <c r="L1681" s="66"/>
      <c r="M1681" s="66"/>
      <c r="N1681" s="66"/>
      <c r="O1681" s="66"/>
      <c r="P1681" s="66"/>
      <c r="Q1681" s="66"/>
      <c r="R1681" s="66"/>
      <c r="S1681" s="66"/>
      <c r="T1681" s="66"/>
      <c r="U1681" s="66"/>
      <c r="V1681" s="66"/>
      <c r="W1681" s="66"/>
      <c r="X1681" s="66"/>
      <c r="Y1681" s="66"/>
      <c r="Z1681" s="66"/>
      <c r="AA1681" s="66"/>
      <c r="AB1681" s="66"/>
      <c r="AC1681" s="66"/>
      <c r="AD1681" s="66"/>
      <c r="AE1681" s="66"/>
      <c r="AF1681" s="66"/>
      <c r="AG1681" s="66"/>
      <c r="AH1681" s="66"/>
      <c r="AI1681" s="66"/>
      <c r="AJ1681" s="66"/>
      <c r="AK1681" s="66"/>
      <c r="AL1681" s="66"/>
      <c r="AM1681" s="66"/>
      <c r="AN1681" s="66"/>
      <c r="AO1681" s="66"/>
      <c r="AP1681" s="66"/>
      <c r="AQ1681" s="66"/>
      <c r="AR1681" s="66"/>
      <c r="AS1681" s="66"/>
      <c r="AT1681" s="66"/>
      <c r="AU1681" s="66"/>
      <c r="AV1681" s="66"/>
      <c r="AW1681" s="66"/>
      <c r="AX1681" s="66"/>
      <c r="AY1681" s="66"/>
      <c r="AZ1681" s="66"/>
      <c r="BA1681" s="66"/>
      <c r="BB1681" s="66"/>
      <c r="BC1681" s="66"/>
      <c r="BD1681" s="66"/>
      <c r="BE1681" s="66"/>
      <c r="BF1681" s="66"/>
      <c r="BG1681" s="66"/>
      <c r="BH1681" s="66"/>
      <c r="BI1681" s="66"/>
      <c r="BJ1681" s="66"/>
      <c r="BK1681" s="66"/>
      <c r="BL1681" s="66"/>
      <c r="BM1681" s="66"/>
      <c r="BN1681" s="66"/>
      <c r="BO1681" s="66"/>
      <c r="BP1681" s="66"/>
      <c r="BQ1681" s="66"/>
      <c r="BR1681" s="66"/>
      <c r="BS1681" s="66"/>
      <c r="BT1681" s="66"/>
    </row>
    <row r="1682" spans="1:72">
      <c r="A1682" s="67"/>
      <c r="B1682" s="67"/>
      <c r="C1682" s="69"/>
      <c r="D1682" s="67"/>
      <c r="E1682" s="66"/>
      <c r="F1682" s="66"/>
      <c r="G1682" s="66"/>
      <c r="H1682" s="66"/>
      <c r="I1682" s="66"/>
      <c r="J1682" s="66"/>
      <c r="K1682" s="66"/>
      <c r="L1682" s="66"/>
      <c r="M1682" s="66"/>
      <c r="N1682" s="66"/>
      <c r="O1682" s="66"/>
      <c r="P1682" s="66"/>
      <c r="Q1682" s="66"/>
      <c r="R1682" s="66"/>
      <c r="S1682" s="66"/>
      <c r="T1682" s="66"/>
      <c r="U1682" s="66"/>
      <c r="V1682" s="66"/>
      <c r="W1682" s="66"/>
      <c r="X1682" s="66"/>
      <c r="Y1682" s="66"/>
      <c r="Z1682" s="66"/>
      <c r="AA1682" s="66"/>
      <c r="AB1682" s="66"/>
      <c r="AC1682" s="66"/>
      <c r="AD1682" s="66"/>
      <c r="AE1682" s="66"/>
      <c r="AF1682" s="66"/>
      <c r="AG1682" s="66"/>
      <c r="AH1682" s="66"/>
      <c r="AI1682" s="66"/>
      <c r="AJ1682" s="66"/>
      <c r="AK1682" s="66"/>
      <c r="AL1682" s="66"/>
      <c r="AM1682" s="66"/>
      <c r="AN1682" s="66"/>
      <c r="AO1682" s="66"/>
      <c r="AP1682" s="66"/>
      <c r="AQ1682" s="66"/>
      <c r="AR1682" s="66"/>
      <c r="AS1682" s="66"/>
      <c r="AT1682" s="66"/>
      <c r="AU1682" s="66"/>
      <c r="AV1682" s="66"/>
      <c r="AW1682" s="66"/>
      <c r="AX1682" s="66"/>
      <c r="AY1682" s="66"/>
      <c r="AZ1682" s="66"/>
      <c r="BA1682" s="66"/>
      <c r="BB1682" s="66"/>
      <c r="BC1682" s="66"/>
      <c r="BD1682" s="66"/>
      <c r="BE1682" s="66"/>
      <c r="BF1682" s="66"/>
      <c r="BG1682" s="66"/>
      <c r="BH1682" s="66"/>
      <c r="BI1682" s="66"/>
      <c r="BJ1682" s="66"/>
      <c r="BK1682" s="66"/>
      <c r="BL1682" s="66"/>
      <c r="BM1682" s="66"/>
      <c r="BN1682" s="66"/>
      <c r="BO1682" s="66"/>
      <c r="BP1682" s="66"/>
      <c r="BQ1682" s="66"/>
      <c r="BR1682" s="66"/>
      <c r="BS1682" s="66"/>
      <c r="BT1682" s="66"/>
    </row>
    <row r="1683" spans="1:72">
      <c r="A1683" s="67"/>
      <c r="B1683" s="67"/>
      <c r="C1683" s="69"/>
      <c r="D1683" s="67"/>
      <c r="E1683" s="66"/>
      <c r="F1683" s="66"/>
      <c r="G1683" s="66"/>
      <c r="H1683" s="66"/>
      <c r="I1683" s="66"/>
      <c r="J1683" s="66"/>
      <c r="K1683" s="66"/>
      <c r="L1683" s="66"/>
      <c r="M1683" s="66"/>
      <c r="N1683" s="66"/>
      <c r="O1683" s="66"/>
      <c r="P1683" s="66"/>
      <c r="Q1683" s="66"/>
      <c r="R1683" s="66"/>
      <c r="S1683" s="66"/>
      <c r="T1683" s="66"/>
      <c r="U1683" s="66"/>
      <c r="V1683" s="66"/>
      <c r="W1683" s="66"/>
      <c r="X1683" s="66"/>
      <c r="Y1683" s="66"/>
      <c r="Z1683" s="66"/>
      <c r="AA1683" s="66"/>
      <c r="AB1683" s="66"/>
      <c r="AC1683" s="66"/>
      <c r="AD1683" s="66"/>
      <c r="AE1683" s="66"/>
      <c r="AF1683" s="66"/>
      <c r="AG1683" s="66"/>
      <c r="AH1683" s="66"/>
      <c r="AI1683" s="66"/>
      <c r="AJ1683" s="66"/>
      <c r="AK1683" s="66"/>
      <c r="AL1683" s="66"/>
      <c r="AM1683" s="66"/>
      <c r="AN1683" s="66"/>
      <c r="AO1683" s="66"/>
      <c r="AP1683" s="66"/>
      <c r="AQ1683" s="66"/>
      <c r="AR1683" s="66"/>
      <c r="AS1683" s="66"/>
      <c r="AT1683" s="66"/>
      <c r="AU1683" s="66"/>
      <c r="AV1683" s="66"/>
      <c r="AW1683" s="66"/>
      <c r="AX1683" s="66"/>
      <c r="AY1683" s="66"/>
      <c r="AZ1683" s="66"/>
      <c r="BA1683" s="66"/>
      <c r="BB1683" s="66"/>
      <c r="BC1683" s="66"/>
      <c r="BD1683" s="66"/>
      <c r="BE1683" s="66"/>
      <c r="BF1683" s="66"/>
      <c r="BG1683" s="66"/>
      <c r="BH1683" s="66"/>
      <c r="BI1683" s="66"/>
      <c r="BJ1683" s="66"/>
      <c r="BK1683" s="66"/>
      <c r="BL1683" s="66"/>
      <c r="BM1683" s="66"/>
      <c r="BN1683" s="66"/>
      <c r="BO1683" s="66"/>
      <c r="BP1683" s="66"/>
      <c r="BQ1683" s="66"/>
      <c r="BR1683" s="66"/>
      <c r="BS1683" s="66"/>
      <c r="BT1683" s="66"/>
    </row>
    <row r="1684" spans="1:72">
      <c r="A1684" s="67"/>
      <c r="B1684" s="67"/>
      <c r="C1684" s="69"/>
      <c r="D1684" s="67"/>
      <c r="E1684" s="66"/>
      <c r="F1684" s="66"/>
      <c r="G1684" s="66"/>
      <c r="H1684" s="66"/>
      <c r="I1684" s="66"/>
      <c r="J1684" s="66"/>
      <c r="K1684" s="66"/>
      <c r="L1684" s="66"/>
      <c r="M1684" s="66"/>
      <c r="N1684" s="66"/>
      <c r="O1684" s="66"/>
      <c r="P1684" s="66"/>
      <c r="Q1684" s="66"/>
      <c r="R1684" s="66"/>
      <c r="S1684" s="66"/>
      <c r="T1684" s="66"/>
      <c r="U1684" s="66"/>
      <c r="V1684" s="66"/>
      <c r="W1684" s="66"/>
      <c r="X1684" s="66"/>
      <c r="Y1684" s="66"/>
      <c r="Z1684" s="66"/>
      <c r="AA1684" s="66"/>
      <c r="AB1684" s="66"/>
      <c r="AC1684" s="66"/>
      <c r="AD1684" s="66"/>
      <c r="AE1684" s="66"/>
      <c r="AF1684" s="66"/>
      <c r="AG1684" s="66"/>
      <c r="AH1684" s="66"/>
      <c r="AI1684" s="66"/>
      <c r="AJ1684" s="66"/>
      <c r="AK1684" s="66"/>
      <c r="AL1684" s="66"/>
      <c r="AM1684" s="66"/>
      <c r="AN1684" s="66"/>
      <c r="AO1684" s="66"/>
      <c r="AP1684" s="66"/>
      <c r="AQ1684" s="66"/>
      <c r="AR1684" s="66"/>
      <c r="AS1684" s="66"/>
      <c r="AT1684" s="66"/>
      <c r="AU1684" s="66"/>
      <c r="AV1684" s="66"/>
      <c r="AW1684" s="66"/>
      <c r="AX1684" s="66"/>
      <c r="AY1684" s="66"/>
      <c r="AZ1684" s="66"/>
      <c r="BA1684" s="66"/>
      <c r="BB1684" s="66"/>
      <c r="BC1684" s="66"/>
      <c r="BD1684" s="66"/>
      <c r="BE1684" s="66"/>
      <c r="BF1684" s="66"/>
      <c r="BG1684" s="66"/>
      <c r="BH1684" s="66"/>
      <c r="BI1684" s="66"/>
      <c r="BJ1684" s="66"/>
      <c r="BK1684" s="66"/>
      <c r="BL1684" s="66"/>
      <c r="BM1684" s="66"/>
      <c r="BN1684" s="66"/>
      <c r="BO1684" s="66"/>
      <c r="BP1684" s="66"/>
      <c r="BQ1684" s="66"/>
      <c r="BR1684" s="66"/>
      <c r="BS1684" s="66"/>
      <c r="BT1684" s="66"/>
    </row>
    <row r="1685" spans="1:72">
      <c r="A1685" s="67"/>
      <c r="B1685" s="67"/>
      <c r="C1685" s="69"/>
      <c r="D1685" s="67"/>
      <c r="E1685" s="66"/>
      <c r="F1685" s="66"/>
      <c r="G1685" s="66"/>
      <c r="H1685" s="66"/>
      <c r="I1685" s="66"/>
      <c r="J1685" s="66"/>
      <c r="K1685" s="66"/>
      <c r="L1685" s="66"/>
      <c r="M1685" s="66"/>
      <c r="N1685" s="66"/>
      <c r="O1685" s="66"/>
      <c r="P1685" s="66"/>
      <c r="Q1685" s="66"/>
      <c r="R1685" s="66"/>
      <c r="S1685" s="66"/>
      <c r="T1685" s="66"/>
      <c r="U1685" s="66"/>
      <c r="V1685" s="66"/>
      <c r="W1685" s="66"/>
      <c r="X1685" s="66"/>
      <c r="Y1685" s="66"/>
      <c r="Z1685" s="66"/>
      <c r="AA1685" s="66"/>
      <c r="AB1685" s="66"/>
      <c r="AC1685" s="66"/>
      <c r="AD1685" s="66"/>
      <c r="AE1685" s="66"/>
      <c r="AF1685" s="66"/>
      <c r="AG1685" s="66"/>
      <c r="AH1685" s="66"/>
      <c r="AI1685" s="66"/>
      <c r="AJ1685" s="66"/>
      <c r="AK1685" s="66"/>
      <c r="AL1685" s="66"/>
      <c r="AM1685" s="66"/>
      <c r="AN1685" s="66"/>
      <c r="AO1685" s="66"/>
      <c r="AP1685" s="66"/>
      <c r="AQ1685" s="66"/>
      <c r="AR1685" s="66"/>
      <c r="AS1685" s="66"/>
      <c r="AT1685" s="66"/>
      <c r="AU1685" s="66"/>
      <c r="AV1685" s="66"/>
      <c r="AW1685" s="66"/>
      <c r="AX1685" s="66"/>
      <c r="AY1685" s="66"/>
      <c r="AZ1685" s="66"/>
      <c r="BA1685" s="66"/>
      <c r="BB1685" s="66"/>
      <c r="BC1685" s="66"/>
      <c r="BD1685" s="66"/>
      <c r="BE1685" s="66"/>
      <c r="BF1685" s="66"/>
      <c r="BG1685" s="66"/>
      <c r="BH1685" s="66"/>
      <c r="BI1685" s="66"/>
      <c r="BJ1685" s="66"/>
      <c r="BK1685" s="66"/>
      <c r="BL1685" s="66"/>
      <c r="BM1685" s="66"/>
      <c r="BN1685" s="66"/>
      <c r="BO1685" s="66"/>
      <c r="BP1685" s="66"/>
      <c r="BQ1685" s="66"/>
      <c r="BR1685" s="66"/>
      <c r="BS1685" s="66"/>
      <c r="BT1685" s="66"/>
    </row>
    <row r="1686" spans="1:72">
      <c r="A1686" s="67"/>
      <c r="B1686" s="67"/>
      <c r="C1686" s="69"/>
      <c r="D1686" s="67"/>
      <c r="E1686" s="66"/>
      <c r="F1686" s="66"/>
      <c r="G1686" s="66"/>
      <c r="H1686" s="66"/>
      <c r="I1686" s="66"/>
      <c r="J1686" s="66"/>
      <c r="K1686" s="66"/>
      <c r="L1686" s="66"/>
      <c r="M1686" s="66"/>
      <c r="N1686" s="66"/>
      <c r="O1686" s="66"/>
      <c r="P1686" s="66"/>
      <c r="Q1686" s="66"/>
      <c r="R1686" s="66"/>
      <c r="S1686" s="66"/>
      <c r="T1686" s="66"/>
      <c r="U1686" s="66"/>
      <c r="V1686" s="66"/>
      <c r="W1686" s="66"/>
      <c r="X1686" s="66"/>
      <c r="Y1686" s="66"/>
      <c r="Z1686" s="66"/>
      <c r="AA1686" s="66"/>
      <c r="AB1686" s="66"/>
      <c r="AC1686" s="66"/>
      <c r="AD1686" s="66"/>
      <c r="AE1686" s="66"/>
      <c r="AF1686" s="66"/>
      <c r="AG1686" s="66"/>
      <c r="AH1686" s="66"/>
      <c r="AI1686" s="66"/>
      <c r="AJ1686" s="66"/>
      <c r="AK1686" s="66"/>
      <c r="AL1686" s="66"/>
      <c r="AM1686" s="66"/>
      <c r="AN1686" s="66"/>
      <c r="AO1686" s="66"/>
      <c r="AP1686" s="66"/>
      <c r="AQ1686" s="66"/>
      <c r="AR1686" s="66"/>
      <c r="AS1686" s="66"/>
      <c r="AT1686" s="66"/>
      <c r="AU1686" s="66"/>
      <c r="AV1686" s="66"/>
      <c r="AW1686" s="66"/>
      <c r="AX1686" s="66"/>
      <c r="AY1686" s="66"/>
      <c r="AZ1686" s="66"/>
      <c r="BA1686" s="66"/>
      <c r="BB1686" s="66"/>
      <c r="BC1686" s="66"/>
      <c r="BD1686" s="66"/>
      <c r="BE1686" s="66"/>
      <c r="BF1686" s="66"/>
      <c r="BG1686" s="66"/>
      <c r="BH1686" s="66"/>
      <c r="BI1686" s="66"/>
      <c r="BJ1686" s="66"/>
      <c r="BK1686" s="66"/>
      <c r="BL1686" s="66"/>
      <c r="BM1686" s="66"/>
      <c r="BN1686" s="66"/>
      <c r="BO1686" s="66"/>
      <c r="BP1686" s="66"/>
      <c r="BQ1686" s="66"/>
      <c r="BR1686" s="66"/>
      <c r="BS1686" s="66"/>
      <c r="BT1686" s="66"/>
    </row>
    <row r="1687" spans="1:72">
      <c r="A1687" s="67"/>
      <c r="B1687" s="67"/>
      <c r="C1687" s="69"/>
      <c r="D1687" s="67"/>
      <c r="E1687" s="66"/>
      <c r="F1687" s="66"/>
      <c r="G1687" s="66"/>
      <c r="H1687" s="66"/>
      <c r="I1687" s="66"/>
      <c r="J1687" s="66"/>
      <c r="K1687" s="66"/>
      <c r="L1687" s="66"/>
      <c r="M1687" s="66"/>
      <c r="N1687" s="66"/>
      <c r="O1687" s="66"/>
      <c r="P1687" s="66"/>
      <c r="Q1687" s="66"/>
      <c r="R1687" s="66"/>
      <c r="S1687" s="66"/>
      <c r="T1687" s="66"/>
      <c r="U1687" s="66"/>
      <c r="V1687" s="66"/>
      <c r="W1687" s="66"/>
      <c r="X1687" s="66"/>
      <c r="Y1687" s="66"/>
      <c r="Z1687" s="66"/>
      <c r="AA1687" s="66"/>
      <c r="AB1687" s="66"/>
      <c r="AC1687" s="66"/>
      <c r="AD1687" s="66"/>
      <c r="AE1687" s="66"/>
      <c r="AF1687" s="66"/>
      <c r="AG1687" s="66"/>
      <c r="AH1687" s="66"/>
      <c r="AI1687" s="66"/>
      <c r="AJ1687" s="66"/>
      <c r="AK1687" s="66"/>
      <c r="AL1687" s="66"/>
      <c r="AM1687" s="66"/>
      <c r="AN1687" s="66"/>
      <c r="AO1687" s="66"/>
      <c r="AP1687" s="66"/>
      <c r="AQ1687" s="66"/>
      <c r="AR1687" s="66"/>
      <c r="AS1687" s="66"/>
      <c r="AT1687" s="66"/>
      <c r="AU1687" s="66"/>
      <c r="AV1687" s="66"/>
      <c r="AW1687" s="66"/>
      <c r="AX1687" s="66"/>
      <c r="AY1687" s="66"/>
      <c r="AZ1687" s="66"/>
      <c r="BA1687" s="66"/>
      <c r="BB1687" s="66"/>
      <c r="BC1687" s="66"/>
      <c r="BD1687" s="66"/>
      <c r="BE1687" s="66"/>
      <c r="BF1687" s="66"/>
      <c r="BG1687" s="66"/>
      <c r="BH1687" s="66"/>
      <c r="BI1687" s="66"/>
      <c r="BJ1687" s="66"/>
      <c r="BK1687" s="66"/>
      <c r="BL1687" s="66"/>
      <c r="BM1687" s="66"/>
      <c r="BN1687" s="66"/>
      <c r="BO1687" s="66"/>
      <c r="BP1687" s="66"/>
      <c r="BQ1687" s="66"/>
      <c r="BR1687" s="66"/>
      <c r="BS1687" s="66"/>
      <c r="BT1687" s="66"/>
    </row>
    <row r="1688" spans="1:72">
      <c r="A1688" s="67"/>
      <c r="B1688" s="67"/>
      <c r="C1688" s="69"/>
      <c r="D1688" s="67"/>
      <c r="E1688" s="66"/>
      <c r="F1688" s="66"/>
      <c r="G1688" s="66"/>
      <c r="H1688" s="66"/>
      <c r="I1688" s="66"/>
      <c r="J1688" s="66"/>
      <c r="K1688" s="66"/>
      <c r="L1688" s="66"/>
      <c r="M1688" s="66"/>
      <c r="N1688" s="66"/>
      <c r="O1688" s="66"/>
      <c r="P1688" s="66"/>
      <c r="Q1688" s="66"/>
      <c r="R1688" s="66"/>
      <c r="S1688" s="66"/>
      <c r="T1688" s="66"/>
      <c r="U1688" s="66"/>
      <c r="V1688" s="66"/>
      <c r="W1688" s="66"/>
      <c r="X1688" s="66"/>
      <c r="Y1688" s="66"/>
      <c r="Z1688" s="66"/>
      <c r="AA1688" s="66"/>
      <c r="AB1688" s="66"/>
      <c r="AC1688" s="66"/>
      <c r="AD1688" s="66"/>
      <c r="AE1688" s="66"/>
      <c r="AF1688" s="66"/>
      <c r="AG1688" s="66"/>
      <c r="AH1688" s="66"/>
      <c r="AI1688" s="66"/>
      <c r="AJ1688" s="66"/>
      <c r="AK1688" s="66"/>
      <c r="AL1688" s="66"/>
      <c r="AM1688" s="66"/>
      <c r="AN1688" s="66"/>
      <c r="AO1688" s="66"/>
      <c r="AP1688" s="66"/>
      <c r="AQ1688" s="66"/>
      <c r="AR1688" s="66"/>
      <c r="AS1688" s="66"/>
      <c r="AT1688" s="66"/>
      <c r="AU1688" s="66"/>
      <c r="AV1688" s="66"/>
      <c r="AW1688" s="66"/>
      <c r="AX1688" s="66"/>
      <c r="AY1688" s="66"/>
      <c r="AZ1688" s="66"/>
      <c r="BA1688" s="66"/>
      <c r="BB1688" s="66"/>
      <c r="BC1688" s="66"/>
      <c r="BD1688" s="66"/>
      <c r="BE1688" s="66"/>
      <c r="BF1688" s="66"/>
      <c r="BG1688" s="66"/>
      <c r="BH1688" s="66"/>
      <c r="BI1688" s="66"/>
      <c r="BJ1688" s="66"/>
      <c r="BK1688" s="66"/>
      <c r="BL1688" s="66"/>
      <c r="BM1688" s="66"/>
      <c r="BN1688" s="66"/>
      <c r="BO1688" s="66"/>
      <c r="BP1688" s="66"/>
      <c r="BQ1688" s="66"/>
      <c r="BR1688" s="66"/>
      <c r="BS1688" s="66"/>
      <c r="BT1688" s="66"/>
    </row>
    <row r="1689" spans="1:72">
      <c r="A1689" s="67"/>
      <c r="B1689" s="67"/>
      <c r="C1689" s="69"/>
      <c r="D1689" s="67"/>
      <c r="E1689" s="66"/>
      <c r="F1689" s="66"/>
      <c r="G1689" s="66"/>
      <c r="H1689" s="66"/>
      <c r="I1689" s="66"/>
      <c r="J1689" s="66"/>
      <c r="K1689" s="66"/>
      <c r="L1689" s="66"/>
      <c r="M1689" s="66"/>
      <c r="N1689" s="66"/>
      <c r="O1689" s="66"/>
      <c r="P1689" s="66"/>
      <c r="Q1689" s="66"/>
      <c r="R1689" s="66"/>
      <c r="S1689" s="66"/>
      <c r="T1689" s="66"/>
      <c r="U1689" s="66"/>
      <c r="V1689" s="66"/>
      <c r="W1689" s="66"/>
      <c r="X1689" s="66"/>
      <c r="Y1689" s="66"/>
      <c r="Z1689" s="66"/>
      <c r="AA1689" s="66"/>
      <c r="AB1689" s="66"/>
      <c r="AC1689" s="66"/>
      <c r="AD1689" s="66"/>
      <c r="AE1689" s="66"/>
      <c r="AF1689" s="66"/>
      <c r="AG1689" s="66"/>
      <c r="AH1689" s="66"/>
      <c r="AI1689" s="66"/>
      <c r="AJ1689" s="66"/>
      <c r="AK1689" s="66"/>
      <c r="AL1689" s="66"/>
      <c r="AM1689" s="66"/>
      <c r="AN1689" s="66"/>
      <c r="AO1689" s="66"/>
      <c r="AP1689" s="66"/>
      <c r="AQ1689" s="66"/>
      <c r="AR1689" s="66"/>
      <c r="AS1689" s="66"/>
      <c r="AT1689" s="66"/>
      <c r="AU1689" s="66"/>
      <c r="AV1689" s="66"/>
      <c r="AW1689" s="66"/>
      <c r="AX1689" s="66"/>
      <c r="AY1689" s="66"/>
      <c r="AZ1689" s="66"/>
      <c r="BA1689" s="66"/>
      <c r="BB1689" s="66"/>
      <c r="BC1689" s="66"/>
      <c r="BD1689" s="66"/>
      <c r="BE1689" s="66"/>
      <c r="BF1689" s="66"/>
      <c r="BG1689" s="66"/>
      <c r="BH1689" s="66"/>
      <c r="BI1689" s="66"/>
      <c r="BJ1689" s="66"/>
      <c r="BK1689" s="66"/>
      <c r="BL1689" s="66"/>
      <c r="BM1689" s="66"/>
      <c r="BN1689" s="66"/>
      <c r="BO1689" s="66"/>
      <c r="BP1689" s="66"/>
      <c r="BQ1689" s="66"/>
      <c r="BR1689" s="66"/>
      <c r="BS1689" s="66"/>
      <c r="BT1689" s="66"/>
    </row>
    <row r="1690" spans="1:72">
      <c r="A1690" s="67"/>
      <c r="B1690" s="67"/>
      <c r="C1690" s="69"/>
      <c r="D1690" s="67"/>
      <c r="E1690" s="66"/>
      <c r="F1690" s="66"/>
      <c r="G1690" s="66"/>
      <c r="H1690" s="66"/>
      <c r="I1690" s="66"/>
      <c r="J1690" s="66"/>
      <c r="K1690" s="66"/>
      <c r="L1690" s="66"/>
      <c r="M1690" s="66"/>
      <c r="N1690" s="66"/>
      <c r="O1690" s="66"/>
      <c r="P1690" s="66"/>
      <c r="Q1690" s="66"/>
      <c r="R1690" s="66"/>
      <c r="S1690" s="66"/>
      <c r="T1690" s="66"/>
      <c r="U1690" s="66"/>
      <c r="V1690" s="66"/>
      <c r="W1690" s="66"/>
      <c r="X1690" s="66"/>
      <c r="Y1690" s="66"/>
      <c r="Z1690" s="66"/>
      <c r="AA1690" s="66"/>
      <c r="AB1690" s="66"/>
      <c r="AC1690" s="66"/>
      <c r="AD1690" s="66"/>
      <c r="AE1690" s="66"/>
      <c r="AF1690" s="66"/>
      <c r="AG1690" s="66"/>
      <c r="AH1690" s="66"/>
      <c r="AI1690" s="66"/>
      <c r="AJ1690" s="66"/>
      <c r="AK1690" s="66"/>
      <c r="AL1690" s="66"/>
      <c r="AM1690" s="66"/>
      <c r="AN1690" s="66"/>
      <c r="AO1690" s="66"/>
      <c r="AP1690" s="66"/>
      <c r="AQ1690" s="66"/>
      <c r="AR1690" s="66"/>
      <c r="AS1690" s="66"/>
      <c r="AT1690" s="66"/>
      <c r="AU1690" s="66"/>
      <c r="AV1690" s="66"/>
      <c r="AW1690" s="66"/>
      <c r="AX1690" s="66"/>
      <c r="AY1690" s="66"/>
      <c r="AZ1690" s="66"/>
      <c r="BA1690" s="66"/>
      <c r="BB1690" s="66"/>
      <c r="BC1690" s="66"/>
      <c r="BD1690" s="66"/>
      <c r="BE1690" s="66"/>
      <c r="BF1690" s="66"/>
      <c r="BG1690" s="66"/>
      <c r="BH1690" s="66"/>
      <c r="BI1690" s="66"/>
      <c r="BJ1690" s="66"/>
      <c r="BK1690" s="66"/>
      <c r="BL1690" s="66"/>
      <c r="BM1690" s="66"/>
      <c r="BN1690" s="66"/>
      <c r="BO1690" s="66"/>
      <c r="BP1690" s="66"/>
      <c r="BQ1690" s="66"/>
      <c r="BR1690" s="66"/>
      <c r="BS1690" s="66"/>
      <c r="BT1690" s="66"/>
    </row>
    <row r="1691" spans="1:72">
      <c r="A1691" s="67"/>
      <c r="B1691" s="67"/>
      <c r="C1691" s="69"/>
      <c r="D1691" s="67"/>
      <c r="E1691" s="66"/>
      <c r="F1691" s="66"/>
      <c r="G1691" s="66"/>
      <c r="H1691" s="66"/>
      <c r="I1691" s="66"/>
      <c r="J1691" s="66"/>
      <c r="K1691" s="66"/>
      <c r="L1691" s="66"/>
      <c r="M1691" s="66"/>
      <c r="N1691" s="66"/>
      <c r="O1691" s="66"/>
      <c r="P1691" s="66"/>
      <c r="Q1691" s="66"/>
      <c r="R1691" s="66"/>
      <c r="S1691" s="66"/>
      <c r="T1691" s="66"/>
      <c r="U1691" s="66"/>
      <c r="V1691" s="66"/>
      <c r="W1691" s="66"/>
      <c r="X1691" s="66"/>
      <c r="Y1691" s="66"/>
      <c r="Z1691" s="66"/>
      <c r="AA1691" s="66"/>
      <c r="AB1691" s="66"/>
      <c r="AC1691" s="66"/>
      <c r="AD1691" s="66"/>
      <c r="AE1691" s="66"/>
      <c r="AF1691" s="66"/>
      <c r="AG1691" s="66"/>
      <c r="AH1691" s="66"/>
      <c r="AI1691" s="66"/>
      <c r="AJ1691" s="66"/>
      <c r="AK1691" s="66"/>
      <c r="AL1691" s="66"/>
      <c r="AM1691" s="66"/>
      <c r="AN1691" s="66"/>
      <c r="AO1691" s="66"/>
      <c r="AP1691" s="66"/>
      <c r="AQ1691" s="66"/>
      <c r="AR1691" s="66"/>
      <c r="AS1691" s="66"/>
      <c r="AT1691" s="66"/>
      <c r="AU1691" s="66"/>
      <c r="AV1691" s="66"/>
      <c r="AW1691" s="66"/>
      <c r="AX1691" s="66"/>
      <c r="AY1691" s="66"/>
      <c r="AZ1691" s="66"/>
      <c r="BA1691" s="66"/>
      <c r="BB1691" s="66"/>
      <c r="BC1691" s="66"/>
      <c r="BD1691" s="66"/>
      <c r="BE1691" s="66"/>
      <c r="BF1691" s="66"/>
      <c r="BG1691" s="66"/>
      <c r="BH1691" s="66"/>
      <c r="BI1691" s="66"/>
      <c r="BJ1691" s="66"/>
      <c r="BK1691" s="66"/>
      <c r="BL1691" s="66"/>
      <c r="BM1691" s="66"/>
      <c r="BN1691" s="66"/>
      <c r="BO1691" s="66"/>
      <c r="BP1691" s="66"/>
      <c r="BQ1691" s="66"/>
      <c r="BR1691" s="66"/>
      <c r="BS1691" s="66"/>
      <c r="BT1691" s="66"/>
    </row>
    <row r="1692" spans="1:72">
      <c r="A1692" s="67"/>
      <c r="B1692" s="67"/>
      <c r="C1692" s="69"/>
      <c r="D1692" s="67"/>
      <c r="E1692" s="66"/>
      <c r="F1692" s="66"/>
      <c r="G1692" s="66"/>
      <c r="H1692" s="66"/>
      <c r="I1692" s="66"/>
      <c r="J1692" s="66"/>
      <c r="K1692" s="66"/>
      <c r="L1692" s="66"/>
      <c r="M1692" s="66"/>
      <c r="N1692" s="66"/>
      <c r="O1692" s="66"/>
      <c r="P1692" s="66"/>
      <c r="Q1692" s="66"/>
      <c r="R1692" s="66"/>
      <c r="S1692" s="66"/>
      <c r="T1692" s="66"/>
      <c r="U1692" s="66"/>
      <c r="V1692" s="66"/>
      <c r="W1692" s="66"/>
      <c r="X1692" s="66"/>
      <c r="Y1692" s="66"/>
      <c r="Z1692" s="66"/>
      <c r="AA1692" s="66"/>
      <c r="AB1692" s="66"/>
      <c r="AC1692" s="66"/>
      <c r="AD1692" s="66"/>
      <c r="AE1692" s="66"/>
      <c r="AF1692" s="66"/>
      <c r="AG1692" s="66"/>
      <c r="AH1692" s="66"/>
      <c r="AI1692" s="66"/>
      <c r="AJ1692" s="66"/>
      <c r="AK1692" s="66"/>
      <c r="AL1692" s="66"/>
      <c r="AM1692" s="66"/>
      <c r="AN1692" s="66"/>
      <c r="AO1692" s="66"/>
      <c r="AP1692" s="66"/>
      <c r="AQ1692" s="66"/>
      <c r="AR1692" s="66"/>
      <c r="AS1692" s="66"/>
      <c r="AT1692" s="66"/>
      <c r="AU1692" s="66"/>
      <c r="AV1692" s="66"/>
      <c r="AW1692" s="66"/>
      <c r="AX1692" s="66"/>
      <c r="AY1692" s="66"/>
      <c r="AZ1692" s="66"/>
      <c r="BA1692" s="66"/>
      <c r="BB1692" s="66"/>
      <c r="BC1692" s="66"/>
      <c r="BD1692" s="66"/>
      <c r="BE1692" s="66"/>
      <c r="BF1692" s="66"/>
      <c r="BG1692" s="66"/>
      <c r="BH1692" s="66"/>
      <c r="BI1692" s="66"/>
      <c r="BJ1692" s="66"/>
      <c r="BK1692" s="66"/>
      <c r="BL1692" s="66"/>
      <c r="BM1692" s="66"/>
      <c r="BN1692" s="66"/>
      <c r="BO1692" s="66"/>
      <c r="BP1692" s="66"/>
      <c r="BQ1692" s="66"/>
      <c r="BR1692" s="66"/>
      <c r="BS1692" s="66"/>
      <c r="BT1692" s="66"/>
    </row>
    <row r="1693" spans="1:72">
      <c r="A1693" s="67"/>
      <c r="B1693" s="67"/>
      <c r="C1693" s="69"/>
      <c r="D1693" s="67"/>
      <c r="E1693" s="66"/>
      <c r="F1693" s="66"/>
      <c r="G1693" s="66"/>
      <c r="H1693" s="66"/>
      <c r="I1693" s="66"/>
      <c r="J1693" s="66"/>
      <c r="K1693" s="66"/>
      <c r="L1693" s="66"/>
      <c r="M1693" s="66"/>
      <c r="N1693" s="66"/>
      <c r="O1693" s="66"/>
      <c r="P1693" s="66"/>
      <c r="Q1693" s="66"/>
      <c r="R1693" s="66"/>
      <c r="S1693" s="66"/>
      <c r="T1693" s="66"/>
      <c r="U1693" s="66"/>
      <c r="V1693" s="66"/>
      <c r="W1693" s="66"/>
      <c r="X1693" s="66"/>
      <c r="Y1693" s="66"/>
      <c r="Z1693" s="66"/>
      <c r="AA1693" s="66"/>
      <c r="AB1693" s="66"/>
      <c r="AC1693" s="66"/>
      <c r="AD1693" s="66"/>
      <c r="AE1693" s="66"/>
      <c r="AF1693" s="66"/>
      <c r="AG1693" s="66"/>
      <c r="AH1693" s="66"/>
      <c r="AI1693" s="66"/>
      <c r="AJ1693" s="66"/>
      <c r="AK1693" s="66"/>
      <c r="AL1693" s="66"/>
      <c r="AM1693" s="66"/>
      <c r="AN1693" s="66"/>
      <c r="AO1693" s="66"/>
      <c r="AP1693" s="66"/>
      <c r="AQ1693" s="66"/>
      <c r="AR1693" s="66"/>
      <c r="AS1693" s="66"/>
      <c r="AT1693" s="66"/>
      <c r="AU1693" s="66"/>
      <c r="AV1693" s="66"/>
      <c r="AW1693" s="66"/>
      <c r="AX1693" s="66"/>
      <c r="AY1693" s="66"/>
      <c r="AZ1693" s="66"/>
      <c r="BA1693" s="66"/>
      <c r="BB1693" s="66"/>
      <c r="BC1693" s="66"/>
      <c r="BD1693" s="66"/>
      <c r="BE1693" s="66"/>
      <c r="BF1693" s="66"/>
      <c r="BG1693" s="66"/>
      <c r="BH1693" s="66"/>
      <c r="BI1693" s="66"/>
      <c r="BJ1693" s="66"/>
      <c r="BK1693" s="66"/>
      <c r="BL1693" s="66"/>
      <c r="BM1693" s="66"/>
      <c r="BN1693" s="66"/>
      <c r="BO1693" s="66"/>
      <c r="BP1693" s="66"/>
      <c r="BQ1693" s="66"/>
      <c r="BR1693" s="66"/>
      <c r="BS1693" s="66"/>
      <c r="BT1693" s="66"/>
    </row>
    <row r="1694" spans="1:72">
      <c r="A1694" s="67"/>
      <c r="B1694" s="67"/>
      <c r="C1694" s="69"/>
      <c r="D1694" s="67"/>
      <c r="E1694" s="66"/>
      <c r="F1694" s="66"/>
      <c r="G1694" s="66"/>
      <c r="H1694" s="66"/>
      <c r="I1694" s="66"/>
      <c r="J1694" s="66"/>
      <c r="K1694" s="66"/>
      <c r="L1694" s="66"/>
      <c r="M1694" s="66"/>
      <c r="N1694" s="66"/>
      <c r="O1694" s="66"/>
      <c r="P1694" s="66"/>
      <c r="Q1694" s="66"/>
      <c r="R1694" s="66"/>
      <c r="S1694" s="66"/>
      <c r="T1694" s="66"/>
      <c r="U1694" s="66"/>
      <c r="V1694" s="66"/>
      <c r="W1694" s="66"/>
      <c r="X1694" s="66"/>
      <c r="Y1694" s="66"/>
      <c r="Z1694" s="66"/>
      <c r="AA1694" s="66"/>
      <c r="AB1694" s="66"/>
      <c r="AC1694" s="66"/>
      <c r="AD1694" s="66"/>
      <c r="AE1694" s="66"/>
      <c r="AF1694" s="66"/>
      <c r="AG1694" s="66"/>
      <c r="AH1694" s="66"/>
      <c r="AI1694" s="66"/>
      <c r="AJ1694" s="66"/>
      <c r="AK1694" s="66"/>
      <c r="AL1694" s="66"/>
      <c r="AM1694" s="66"/>
      <c r="AN1694" s="66"/>
      <c r="AO1694" s="66"/>
      <c r="AP1694" s="66"/>
      <c r="AQ1694" s="66"/>
      <c r="AR1694" s="66"/>
      <c r="AS1694" s="66"/>
      <c r="AT1694" s="66"/>
      <c r="AU1694" s="66"/>
      <c r="AV1694" s="66"/>
      <c r="AW1694" s="66"/>
      <c r="AX1694" s="66"/>
      <c r="AY1694" s="66"/>
      <c r="AZ1694" s="66"/>
      <c r="BA1694" s="66"/>
      <c r="BB1694" s="66"/>
      <c r="BC1694" s="66"/>
      <c r="BD1694" s="66"/>
      <c r="BE1694" s="66"/>
      <c r="BF1694" s="66"/>
      <c r="BG1694" s="66"/>
      <c r="BH1694" s="66"/>
      <c r="BI1694" s="66"/>
      <c r="BJ1694" s="66"/>
      <c r="BK1694" s="66"/>
      <c r="BL1694" s="66"/>
      <c r="BM1694" s="66"/>
      <c r="BN1694" s="66"/>
      <c r="BO1694" s="66"/>
      <c r="BP1694" s="66"/>
      <c r="BQ1694" s="66"/>
      <c r="BR1694" s="66"/>
      <c r="BS1694" s="66"/>
      <c r="BT1694" s="66"/>
    </row>
    <row r="1695" spans="1:72">
      <c r="A1695" s="67"/>
      <c r="B1695" s="67"/>
      <c r="C1695" s="69"/>
      <c r="D1695" s="67"/>
      <c r="E1695" s="66"/>
      <c r="F1695" s="66"/>
      <c r="G1695" s="66"/>
      <c r="H1695" s="66"/>
      <c r="I1695" s="66"/>
      <c r="J1695" s="66"/>
      <c r="K1695" s="66"/>
      <c r="L1695" s="66"/>
      <c r="M1695" s="66"/>
      <c r="N1695" s="66"/>
      <c r="O1695" s="66"/>
      <c r="P1695" s="66"/>
      <c r="Q1695" s="66"/>
      <c r="R1695" s="66"/>
      <c r="S1695" s="66"/>
      <c r="T1695" s="66"/>
      <c r="U1695" s="66"/>
      <c r="V1695" s="66"/>
      <c r="W1695" s="66"/>
      <c r="X1695" s="66"/>
      <c r="Y1695" s="66"/>
      <c r="Z1695" s="66"/>
      <c r="AA1695" s="66"/>
      <c r="AB1695" s="66"/>
      <c r="AC1695" s="66"/>
      <c r="AD1695" s="66"/>
      <c r="AE1695" s="66"/>
      <c r="AF1695" s="66"/>
      <c r="AG1695" s="66"/>
      <c r="AH1695" s="66"/>
      <c r="AI1695" s="66"/>
      <c r="AJ1695" s="66"/>
      <c r="AK1695" s="66"/>
      <c r="AL1695" s="66"/>
      <c r="AM1695" s="66"/>
      <c r="AN1695" s="66"/>
      <c r="AO1695" s="66"/>
      <c r="AP1695" s="66"/>
      <c r="AQ1695" s="66"/>
      <c r="AR1695" s="66"/>
      <c r="AS1695" s="66"/>
      <c r="AT1695" s="66"/>
      <c r="AU1695" s="66"/>
      <c r="AV1695" s="66"/>
      <c r="AW1695" s="66"/>
      <c r="AX1695" s="66"/>
      <c r="AY1695" s="66"/>
      <c r="AZ1695" s="66"/>
      <c r="BA1695" s="66"/>
      <c r="BB1695" s="66"/>
      <c r="BC1695" s="66"/>
      <c r="BD1695" s="66"/>
      <c r="BE1695" s="66"/>
      <c r="BF1695" s="66"/>
      <c r="BG1695" s="66"/>
      <c r="BH1695" s="66"/>
      <c r="BI1695" s="66"/>
      <c r="BJ1695" s="66"/>
      <c r="BK1695" s="66"/>
      <c r="BL1695" s="66"/>
      <c r="BM1695" s="66"/>
      <c r="BN1695" s="66"/>
      <c r="BO1695" s="66"/>
      <c r="BP1695" s="66"/>
      <c r="BQ1695" s="66"/>
      <c r="BR1695" s="66"/>
      <c r="BS1695" s="66"/>
      <c r="BT1695" s="66"/>
    </row>
    <row r="1696" spans="1:72">
      <c r="A1696" s="67"/>
      <c r="B1696" s="67"/>
      <c r="C1696" s="69"/>
      <c r="D1696" s="67"/>
      <c r="E1696" s="66"/>
      <c r="F1696" s="66"/>
      <c r="G1696" s="66"/>
      <c r="H1696" s="66"/>
      <c r="I1696" s="66"/>
      <c r="J1696" s="66"/>
      <c r="K1696" s="66"/>
      <c r="L1696" s="66"/>
      <c r="M1696" s="66"/>
      <c r="N1696" s="66"/>
      <c r="O1696" s="66"/>
      <c r="P1696" s="66"/>
      <c r="Q1696" s="66"/>
      <c r="R1696" s="66"/>
      <c r="S1696" s="66"/>
      <c r="T1696" s="66"/>
      <c r="U1696" s="66"/>
      <c r="V1696" s="66"/>
      <c r="W1696" s="66"/>
      <c r="X1696" s="66"/>
      <c r="Y1696" s="66"/>
      <c r="Z1696" s="66"/>
      <c r="AA1696" s="66"/>
      <c r="AB1696" s="66"/>
      <c r="AC1696" s="66"/>
      <c r="AD1696" s="66"/>
      <c r="AE1696" s="66"/>
      <c r="AF1696" s="66"/>
      <c r="AG1696" s="66"/>
      <c r="AH1696" s="66"/>
      <c r="AI1696" s="66"/>
      <c r="AJ1696" s="66"/>
      <c r="AK1696" s="66"/>
      <c r="AL1696" s="66"/>
      <c r="AM1696" s="66"/>
      <c r="AN1696" s="66"/>
      <c r="AO1696" s="66"/>
      <c r="AP1696" s="66"/>
      <c r="AQ1696" s="66"/>
      <c r="AR1696" s="66"/>
      <c r="AS1696" s="66"/>
      <c r="AT1696" s="66"/>
      <c r="AU1696" s="66"/>
      <c r="AV1696" s="66"/>
      <c r="AW1696" s="66"/>
      <c r="AX1696" s="66"/>
      <c r="AY1696" s="66"/>
      <c r="AZ1696" s="66"/>
      <c r="BA1696" s="66"/>
      <c r="BB1696" s="66"/>
      <c r="BC1696" s="66"/>
      <c r="BD1696" s="66"/>
      <c r="BE1696" s="66"/>
      <c r="BF1696" s="66"/>
      <c r="BG1696" s="66"/>
      <c r="BH1696" s="66"/>
      <c r="BI1696" s="66"/>
      <c r="BJ1696" s="66"/>
      <c r="BK1696" s="66"/>
      <c r="BL1696" s="66"/>
      <c r="BM1696" s="66"/>
      <c r="BN1696" s="66"/>
      <c r="BO1696" s="66"/>
      <c r="BP1696" s="66"/>
      <c r="BQ1696" s="66"/>
      <c r="BR1696" s="66"/>
      <c r="BS1696" s="66"/>
      <c r="BT1696" s="66"/>
    </row>
    <row r="1697" spans="1:72">
      <c r="A1697" s="67"/>
      <c r="B1697" s="67"/>
      <c r="C1697" s="69"/>
      <c r="D1697" s="67"/>
      <c r="E1697" s="66"/>
      <c r="F1697" s="66"/>
      <c r="G1697" s="66"/>
      <c r="H1697" s="66"/>
      <c r="I1697" s="66"/>
      <c r="J1697" s="66"/>
      <c r="K1697" s="66"/>
      <c r="L1697" s="66"/>
      <c r="M1697" s="66"/>
      <c r="N1697" s="66"/>
      <c r="O1697" s="66"/>
      <c r="P1697" s="66"/>
      <c r="Q1697" s="66"/>
      <c r="R1697" s="66"/>
      <c r="S1697" s="66"/>
      <c r="T1697" s="66"/>
      <c r="U1697" s="66"/>
      <c r="V1697" s="66"/>
      <c r="W1697" s="66"/>
      <c r="X1697" s="66"/>
      <c r="Y1697" s="66"/>
      <c r="Z1697" s="66"/>
      <c r="AA1697" s="66"/>
      <c r="AB1697" s="66"/>
      <c r="AC1697" s="66"/>
      <c r="AD1697" s="66"/>
      <c r="AE1697" s="66"/>
      <c r="AF1697" s="66"/>
      <c r="AG1697" s="66"/>
      <c r="AH1697" s="66"/>
      <c r="AI1697" s="66"/>
      <c r="AJ1697" s="66"/>
      <c r="AK1697" s="66"/>
      <c r="AL1697" s="66"/>
      <c r="AM1697" s="66"/>
      <c r="AN1697" s="66"/>
      <c r="AO1697" s="66"/>
      <c r="AP1697" s="66"/>
      <c r="AQ1697" s="66"/>
      <c r="AR1697" s="66"/>
      <c r="AS1697" s="66"/>
      <c r="AT1697" s="66"/>
      <c r="AU1697" s="66"/>
      <c r="AV1697" s="66"/>
      <c r="AW1697" s="66"/>
      <c r="AX1697" s="66"/>
      <c r="AY1697" s="66"/>
      <c r="AZ1697" s="66"/>
      <c r="BA1697" s="66"/>
      <c r="BB1697" s="66"/>
      <c r="BC1697" s="66"/>
      <c r="BD1697" s="66"/>
      <c r="BE1697" s="66"/>
      <c r="BF1697" s="66"/>
      <c r="BG1697" s="66"/>
      <c r="BH1697" s="66"/>
      <c r="BI1697" s="66"/>
      <c r="BJ1697" s="66"/>
      <c r="BK1697" s="66"/>
      <c r="BL1697" s="66"/>
      <c r="BM1697" s="66"/>
      <c r="BN1697" s="66"/>
      <c r="BO1697" s="66"/>
      <c r="BP1697" s="66"/>
      <c r="BQ1697" s="66"/>
      <c r="BR1697" s="66"/>
      <c r="BS1697" s="66"/>
      <c r="BT1697" s="66"/>
    </row>
    <row r="1698" spans="1:72">
      <c r="A1698" s="67"/>
      <c r="B1698" s="67"/>
      <c r="C1698" s="69"/>
      <c r="D1698" s="67"/>
      <c r="E1698" s="66"/>
      <c r="F1698" s="66"/>
      <c r="G1698" s="66"/>
      <c r="H1698" s="66"/>
      <c r="I1698" s="66"/>
      <c r="J1698" s="66"/>
      <c r="K1698" s="66"/>
      <c r="L1698" s="66"/>
      <c r="M1698" s="66"/>
      <c r="N1698" s="66"/>
      <c r="O1698" s="66"/>
      <c r="P1698" s="66"/>
      <c r="Q1698" s="66"/>
      <c r="R1698" s="66"/>
      <c r="S1698" s="66"/>
      <c r="T1698" s="66"/>
      <c r="U1698" s="66"/>
      <c r="V1698" s="66"/>
      <c r="W1698" s="66"/>
      <c r="X1698" s="66"/>
      <c r="Y1698" s="66"/>
      <c r="Z1698" s="66"/>
      <c r="AA1698" s="66"/>
      <c r="AB1698" s="66"/>
      <c r="AC1698" s="66"/>
      <c r="AD1698" s="66"/>
      <c r="AE1698" s="66"/>
      <c r="AF1698" s="66"/>
      <c r="AG1698" s="66"/>
      <c r="AH1698" s="66"/>
      <c r="AI1698" s="66"/>
      <c r="AJ1698" s="66"/>
      <c r="AK1698" s="66"/>
      <c r="AL1698" s="66"/>
      <c r="AM1698" s="66"/>
      <c r="AN1698" s="66"/>
      <c r="AO1698" s="66"/>
      <c r="AP1698" s="66"/>
      <c r="AQ1698" s="66"/>
      <c r="AR1698" s="66"/>
      <c r="AS1698" s="66"/>
      <c r="AT1698" s="66"/>
      <c r="AU1698" s="66"/>
      <c r="AV1698" s="66"/>
      <c r="AW1698" s="66"/>
      <c r="AX1698" s="66"/>
      <c r="AY1698" s="66"/>
      <c r="AZ1698" s="66"/>
      <c r="BA1698" s="66"/>
      <c r="BB1698" s="66"/>
      <c r="BC1698" s="66"/>
      <c r="BD1698" s="66"/>
      <c r="BE1698" s="66"/>
      <c r="BF1698" s="66"/>
      <c r="BG1698" s="66"/>
      <c r="BH1698" s="66"/>
      <c r="BI1698" s="66"/>
      <c r="BJ1698" s="66"/>
      <c r="BK1698" s="66"/>
      <c r="BL1698" s="66"/>
      <c r="BM1698" s="66"/>
      <c r="BN1698" s="66"/>
      <c r="BO1698" s="66"/>
      <c r="BP1698" s="66"/>
      <c r="BQ1698" s="66"/>
      <c r="BR1698" s="66"/>
      <c r="BS1698" s="66"/>
      <c r="BT1698" s="66"/>
    </row>
    <row r="1699" spans="1:72">
      <c r="A1699" s="67"/>
      <c r="B1699" s="67"/>
      <c r="C1699" s="69"/>
      <c r="D1699" s="67"/>
      <c r="E1699" s="66"/>
      <c r="F1699" s="66"/>
      <c r="G1699" s="66"/>
      <c r="H1699" s="66"/>
      <c r="I1699" s="66"/>
      <c r="J1699" s="66"/>
      <c r="K1699" s="66"/>
      <c r="L1699" s="66"/>
      <c r="M1699" s="66"/>
      <c r="N1699" s="66"/>
      <c r="O1699" s="66"/>
      <c r="P1699" s="66"/>
      <c r="Q1699" s="66"/>
      <c r="R1699" s="66"/>
      <c r="S1699" s="66"/>
      <c r="T1699" s="66"/>
      <c r="U1699" s="66"/>
      <c r="V1699" s="66"/>
      <c r="W1699" s="66"/>
      <c r="X1699" s="66"/>
      <c r="Y1699" s="66"/>
      <c r="Z1699" s="66"/>
      <c r="AA1699" s="66"/>
      <c r="AB1699" s="66"/>
      <c r="AC1699" s="66"/>
      <c r="AD1699" s="66"/>
      <c r="AE1699" s="66"/>
      <c r="AF1699" s="66"/>
      <c r="AG1699" s="66"/>
      <c r="AH1699" s="66"/>
      <c r="AI1699" s="66"/>
      <c r="AJ1699" s="66"/>
      <c r="AK1699" s="66"/>
      <c r="AL1699" s="66"/>
      <c r="AM1699" s="66"/>
      <c r="AN1699" s="66"/>
      <c r="AO1699" s="66"/>
      <c r="AP1699" s="66"/>
      <c r="AQ1699" s="66"/>
      <c r="AR1699" s="66"/>
      <c r="AS1699" s="66"/>
      <c r="AT1699" s="66"/>
      <c r="AU1699" s="66"/>
      <c r="AV1699" s="66"/>
      <c r="AW1699" s="66"/>
      <c r="AX1699" s="66"/>
      <c r="AY1699" s="66"/>
      <c r="AZ1699" s="66"/>
      <c r="BA1699" s="66"/>
      <c r="BB1699" s="66"/>
      <c r="BC1699" s="66"/>
      <c r="BD1699" s="66"/>
      <c r="BE1699" s="66"/>
      <c r="BF1699" s="66"/>
      <c r="BG1699" s="66"/>
      <c r="BH1699" s="66"/>
      <c r="BI1699" s="66"/>
      <c r="BJ1699" s="66"/>
      <c r="BK1699" s="66"/>
      <c r="BL1699" s="66"/>
      <c r="BM1699" s="66"/>
      <c r="BN1699" s="66"/>
      <c r="BO1699" s="66"/>
      <c r="BP1699" s="66"/>
      <c r="BQ1699" s="66"/>
      <c r="BR1699" s="66"/>
      <c r="BS1699" s="66"/>
      <c r="BT1699" s="66"/>
    </row>
    <row r="1700" spans="1:72">
      <c r="A1700" s="67"/>
      <c r="B1700" s="67"/>
      <c r="C1700" s="69"/>
      <c r="D1700" s="67"/>
      <c r="E1700" s="66"/>
      <c r="F1700" s="66"/>
      <c r="G1700" s="66"/>
      <c r="H1700" s="66"/>
      <c r="I1700" s="66"/>
      <c r="J1700" s="66"/>
      <c r="K1700" s="66"/>
      <c r="L1700" s="66"/>
      <c r="M1700" s="66"/>
      <c r="N1700" s="66"/>
      <c r="O1700" s="66"/>
      <c r="P1700" s="66"/>
      <c r="Q1700" s="66"/>
      <c r="R1700" s="66"/>
      <c r="S1700" s="66"/>
      <c r="T1700" s="66"/>
      <c r="U1700" s="66"/>
      <c r="V1700" s="66"/>
      <c r="W1700" s="66"/>
      <c r="X1700" s="66"/>
      <c r="Y1700" s="66"/>
      <c r="Z1700" s="66"/>
      <c r="AA1700" s="66"/>
      <c r="AB1700" s="66"/>
      <c r="AC1700" s="66"/>
      <c r="AD1700" s="66"/>
      <c r="AE1700" s="66"/>
      <c r="AF1700" s="66"/>
      <c r="AG1700" s="66"/>
      <c r="AH1700" s="66"/>
      <c r="AI1700" s="66"/>
      <c r="AJ1700" s="66"/>
      <c r="AK1700" s="66"/>
      <c r="AL1700" s="66"/>
      <c r="AM1700" s="66"/>
      <c r="AN1700" s="66"/>
      <c r="AO1700" s="66"/>
      <c r="AP1700" s="66"/>
      <c r="AQ1700" s="66"/>
      <c r="AR1700" s="66"/>
      <c r="AS1700" s="66"/>
      <c r="AT1700" s="66"/>
      <c r="AU1700" s="66"/>
      <c r="AV1700" s="66"/>
      <c r="AW1700" s="66"/>
      <c r="AX1700" s="66"/>
      <c r="AY1700" s="66"/>
      <c r="AZ1700" s="66"/>
      <c r="BA1700" s="66"/>
      <c r="BB1700" s="66"/>
      <c r="BC1700" s="66"/>
      <c r="BD1700" s="66"/>
      <c r="BE1700" s="66"/>
      <c r="BF1700" s="66"/>
      <c r="BG1700" s="66"/>
      <c r="BH1700" s="66"/>
      <c r="BI1700" s="66"/>
      <c r="BJ1700" s="66"/>
      <c r="BK1700" s="66"/>
      <c r="BL1700" s="66"/>
      <c r="BM1700" s="66"/>
      <c r="BN1700" s="66"/>
      <c r="BO1700" s="66"/>
      <c r="BP1700" s="66"/>
      <c r="BQ1700" s="66"/>
      <c r="BR1700" s="66"/>
      <c r="BS1700" s="66"/>
      <c r="BT1700" s="66"/>
    </row>
    <row r="1701" spans="1:72">
      <c r="A1701" s="67"/>
      <c r="B1701" s="67"/>
      <c r="C1701" s="69"/>
      <c r="D1701" s="67"/>
      <c r="E1701" s="66"/>
      <c r="F1701" s="66"/>
      <c r="G1701" s="66"/>
      <c r="H1701" s="66"/>
      <c r="I1701" s="66"/>
      <c r="J1701" s="66"/>
      <c r="K1701" s="66"/>
      <c r="L1701" s="66"/>
      <c r="M1701" s="66"/>
      <c r="N1701" s="66"/>
      <c r="O1701" s="66"/>
      <c r="P1701" s="66"/>
      <c r="Q1701" s="66"/>
      <c r="R1701" s="66"/>
      <c r="S1701" s="66"/>
      <c r="T1701" s="66"/>
      <c r="U1701" s="66"/>
      <c r="V1701" s="66"/>
      <c r="W1701" s="66"/>
      <c r="X1701" s="66"/>
      <c r="Y1701" s="66"/>
      <c r="Z1701" s="66"/>
      <c r="AA1701" s="66"/>
      <c r="AB1701" s="66"/>
      <c r="AC1701" s="66"/>
      <c r="AD1701" s="66"/>
      <c r="AE1701" s="66"/>
      <c r="AF1701" s="66"/>
      <c r="AG1701" s="66"/>
      <c r="AH1701" s="66"/>
      <c r="AI1701" s="66"/>
      <c r="AJ1701" s="66"/>
      <c r="AK1701" s="66"/>
      <c r="AL1701" s="66"/>
      <c r="AM1701" s="66"/>
      <c r="AN1701" s="66"/>
      <c r="AO1701" s="66"/>
      <c r="AP1701" s="66"/>
      <c r="AQ1701" s="66"/>
      <c r="AR1701" s="66"/>
      <c r="AS1701" s="66"/>
      <c r="AT1701" s="66"/>
      <c r="AU1701" s="66"/>
      <c r="AV1701" s="66"/>
      <c r="AW1701" s="66"/>
      <c r="AX1701" s="66"/>
      <c r="AY1701" s="66"/>
      <c r="AZ1701" s="66"/>
      <c r="BA1701" s="66"/>
      <c r="BB1701" s="66"/>
      <c r="BC1701" s="66"/>
      <c r="BD1701" s="66"/>
      <c r="BE1701" s="66"/>
      <c r="BF1701" s="66"/>
      <c r="BG1701" s="66"/>
      <c r="BH1701" s="66"/>
      <c r="BI1701" s="66"/>
      <c r="BJ1701" s="66"/>
      <c r="BK1701" s="66"/>
      <c r="BL1701" s="66"/>
      <c r="BM1701" s="66"/>
      <c r="BN1701" s="66"/>
      <c r="BO1701" s="66"/>
      <c r="BP1701" s="66"/>
      <c r="BQ1701" s="66"/>
      <c r="BR1701" s="66"/>
      <c r="BS1701" s="66"/>
      <c r="BT1701" s="66"/>
    </row>
    <row r="1702" spans="1:72">
      <c r="A1702" s="67"/>
      <c r="B1702" s="67"/>
      <c r="C1702" s="69"/>
      <c r="D1702" s="67"/>
      <c r="E1702" s="66"/>
      <c r="F1702" s="66"/>
      <c r="G1702" s="66"/>
      <c r="H1702" s="66"/>
      <c r="I1702" s="66"/>
      <c r="J1702" s="66"/>
      <c r="K1702" s="66"/>
      <c r="L1702" s="66"/>
      <c r="M1702" s="66"/>
      <c r="N1702" s="66"/>
      <c r="O1702" s="66"/>
      <c r="P1702" s="66"/>
      <c r="Q1702" s="66"/>
      <c r="R1702" s="66"/>
      <c r="S1702" s="66"/>
      <c r="T1702" s="66"/>
      <c r="U1702" s="66"/>
      <c r="V1702" s="66"/>
      <c r="W1702" s="66"/>
      <c r="X1702" s="66"/>
      <c r="Y1702" s="66"/>
      <c r="Z1702" s="66"/>
      <c r="AA1702" s="66"/>
      <c r="AB1702" s="66"/>
      <c r="AC1702" s="66"/>
      <c r="AD1702" s="66"/>
      <c r="AE1702" s="66"/>
      <c r="AF1702" s="66"/>
      <c r="AG1702" s="66"/>
      <c r="AH1702" s="66"/>
      <c r="AI1702" s="66"/>
      <c r="AJ1702" s="66"/>
      <c r="AK1702" s="66"/>
      <c r="AL1702" s="66"/>
      <c r="AM1702" s="66"/>
      <c r="AN1702" s="66"/>
      <c r="AO1702" s="66"/>
      <c r="AP1702" s="66"/>
      <c r="AQ1702" s="66"/>
      <c r="AR1702" s="66"/>
      <c r="AS1702" s="66"/>
      <c r="AT1702" s="66"/>
      <c r="AU1702" s="66"/>
      <c r="AV1702" s="66"/>
      <c r="AW1702" s="66"/>
      <c r="AX1702" s="66"/>
      <c r="AY1702" s="66"/>
      <c r="AZ1702" s="66"/>
      <c r="BA1702" s="66"/>
      <c r="BB1702" s="66"/>
      <c r="BC1702" s="66"/>
      <c r="BD1702" s="66"/>
      <c r="BE1702" s="66"/>
      <c r="BF1702" s="66"/>
      <c r="BG1702" s="66"/>
      <c r="BH1702" s="66"/>
      <c r="BI1702" s="66"/>
      <c r="BJ1702" s="66"/>
      <c r="BK1702" s="66"/>
      <c r="BL1702" s="66"/>
      <c r="BM1702" s="66"/>
      <c r="BN1702" s="66"/>
      <c r="BO1702" s="66"/>
      <c r="BP1702" s="66"/>
      <c r="BQ1702" s="66"/>
      <c r="BR1702" s="66"/>
      <c r="BS1702" s="66"/>
      <c r="BT1702" s="66"/>
    </row>
    <row r="1703" spans="1:72">
      <c r="A1703" s="67"/>
      <c r="B1703" s="67"/>
      <c r="C1703" s="69"/>
      <c r="D1703" s="67"/>
      <c r="E1703" s="66"/>
      <c r="F1703" s="66"/>
      <c r="G1703" s="66"/>
      <c r="H1703" s="66"/>
      <c r="I1703" s="66"/>
      <c r="J1703" s="66"/>
      <c r="K1703" s="66"/>
      <c r="L1703" s="66"/>
      <c r="M1703" s="66"/>
      <c r="N1703" s="66"/>
      <c r="O1703" s="66"/>
      <c r="P1703" s="66"/>
      <c r="Q1703" s="66"/>
      <c r="R1703" s="66"/>
      <c r="S1703" s="66"/>
      <c r="T1703" s="66"/>
      <c r="U1703" s="66"/>
      <c r="V1703" s="66"/>
      <c r="W1703" s="66"/>
      <c r="X1703" s="66"/>
      <c r="Y1703" s="66"/>
      <c r="Z1703" s="66"/>
      <c r="AA1703" s="66"/>
      <c r="AB1703" s="66"/>
      <c r="AC1703" s="66"/>
      <c r="AD1703" s="66"/>
      <c r="AE1703" s="66"/>
      <c r="AF1703" s="66"/>
      <c r="AG1703" s="66"/>
      <c r="AH1703" s="66"/>
      <c r="AI1703" s="66"/>
      <c r="AJ1703" s="66"/>
      <c r="AK1703" s="66"/>
      <c r="AL1703" s="66"/>
      <c r="AM1703" s="66"/>
      <c r="AN1703" s="66"/>
      <c r="AO1703" s="66"/>
      <c r="AP1703" s="66"/>
      <c r="AQ1703" s="66"/>
      <c r="AR1703" s="66"/>
      <c r="AS1703" s="66"/>
      <c r="AT1703" s="66"/>
      <c r="AU1703" s="66"/>
      <c r="AV1703" s="66"/>
      <c r="AW1703" s="66"/>
      <c r="AX1703" s="66"/>
      <c r="AY1703" s="66"/>
      <c r="AZ1703" s="66"/>
      <c r="BA1703" s="66"/>
      <c r="BB1703" s="66"/>
      <c r="BC1703" s="66"/>
      <c r="BD1703" s="66"/>
      <c r="BE1703" s="66"/>
      <c r="BF1703" s="66"/>
      <c r="BG1703" s="66"/>
      <c r="BH1703" s="66"/>
      <c r="BI1703" s="66"/>
      <c r="BJ1703" s="66"/>
      <c r="BK1703" s="66"/>
      <c r="BL1703" s="66"/>
      <c r="BM1703" s="66"/>
      <c r="BN1703" s="66"/>
      <c r="BO1703" s="66"/>
      <c r="BP1703" s="66"/>
      <c r="BQ1703" s="66"/>
      <c r="BR1703" s="66"/>
      <c r="BS1703" s="66"/>
      <c r="BT1703" s="66"/>
    </row>
    <row r="1704" spans="1:72">
      <c r="A1704" s="67"/>
      <c r="B1704" s="67"/>
      <c r="C1704" s="69"/>
      <c r="D1704" s="67"/>
      <c r="E1704" s="66"/>
      <c r="F1704" s="66"/>
      <c r="G1704" s="66"/>
      <c r="H1704" s="66"/>
      <c r="I1704" s="66"/>
      <c r="J1704" s="66"/>
      <c r="K1704" s="66"/>
      <c r="L1704" s="66"/>
      <c r="M1704" s="66"/>
      <c r="N1704" s="66"/>
      <c r="O1704" s="66"/>
      <c r="P1704" s="66"/>
      <c r="Q1704" s="66"/>
      <c r="R1704" s="66"/>
      <c r="S1704" s="66"/>
      <c r="T1704" s="66"/>
      <c r="U1704" s="66"/>
      <c r="V1704" s="66"/>
      <c r="W1704" s="66"/>
      <c r="X1704" s="66"/>
      <c r="Y1704" s="66"/>
      <c r="Z1704" s="66"/>
      <c r="AA1704" s="66"/>
      <c r="AB1704" s="66"/>
      <c r="AC1704" s="66"/>
      <c r="AD1704" s="66"/>
      <c r="AE1704" s="66"/>
      <c r="AF1704" s="66"/>
      <c r="AG1704" s="66"/>
      <c r="AH1704" s="66"/>
      <c r="AI1704" s="66"/>
      <c r="AJ1704" s="66"/>
      <c r="AK1704" s="66"/>
      <c r="AL1704" s="66"/>
      <c r="AM1704" s="66"/>
      <c r="AN1704" s="66"/>
      <c r="AO1704" s="66"/>
      <c r="AP1704" s="66"/>
      <c r="AQ1704" s="66"/>
      <c r="AR1704" s="66"/>
      <c r="AS1704" s="66"/>
      <c r="AT1704" s="66"/>
      <c r="AU1704" s="66"/>
      <c r="AV1704" s="66"/>
      <c r="AW1704" s="66"/>
      <c r="AX1704" s="66"/>
      <c r="AY1704" s="66"/>
      <c r="AZ1704" s="66"/>
      <c r="BA1704" s="66"/>
      <c r="BB1704" s="66"/>
      <c r="BC1704" s="66"/>
      <c r="BD1704" s="66"/>
      <c r="BE1704" s="66"/>
      <c r="BF1704" s="66"/>
      <c r="BG1704" s="66"/>
      <c r="BH1704" s="66"/>
      <c r="BI1704" s="66"/>
      <c r="BJ1704" s="66"/>
      <c r="BK1704" s="66"/>
      <c r="BL1704" s="66"/>
      <c r="BM1704" s="66"/>
      <c r="BN1704" s="66"/>
      <c r="BO1704" s="66"/>
      <c r="BP1704" s="66"/>
      <c r="BQ1704" s="66"/>
      <c r="BR1704" s="66"/>
      <c r="BS1704" s="66"/>
      <c r="BT1704" s="66"/>
    </row>
    <row r="1705" spans="1:72">
      <c r="A1705" s="67"/>
      <c r="B1705" s="67"/>
      <c r="C1705" s="69"/>
      <c r="D1705" s="67"/>
      <c r="E1705" s="66"/>
      <c r="F1705" s="66"/>
      <c r="G1705" s="66"/>
      <c r="H1705" s="66"/>
      <c r="I1705" s="66"/>
      <c r="J1705" s="66"/>
      <c r="K1705" s="66"/>
      <c r="L1705" s="66"/>
      <c r="M1705" s="66"/>
      <c r="N1705" s="66"/>
      <c r="O1705" s="66"/>
      <c r="P1705" s="66"/>
      <c r="Q1705" s="66"/>
      <c r="R1705" s="66"/>
      <c r="S1705" s="66"/>
      <c r="T1705" s="66"/>
      <c r="U1705" s="66"/>
      <c r="V1705" s="66"/>
      <c r="W1705" s="66"/>
      <c r="X1705" s="66"/>
      <c r="Y1705" s="66"/>
      <c r="Z1705" s="66"/>
      <c r="AA1705" s="66"/>
      <c r="AB1705" s="66"/>
      <c r="AC1705" s="66"/>
      <c r="AD1705" s="66"/>
      <c r="AE1705" s="66"/>
      <c r="AF1705" s="66"/>
      <c r="AG1705" s="66"/>
      <c r="AH1705" s="66"/>
      <c r="AI1705" s="66"/>
      <c r="AJ1705" s="66"/>
      <c r="AK1705" s="66"/>
      <c r="AL1705" s="66"/>
      <c r="AM1705" s="66"/>
      <c r="AN1705" s="66"/>
      <c r="AO1705" s="66"/>
      <c r="AP1705" s="66"/>
      <c r="AQ1705" s="66"/>
      <c r="AR1705" s="66"/>
      <c r="AS1705" s="66"/>
      <c r="AT1705" s="66"/>
      <c r="AU1705" s="66"/>
      <c r="AV1705" s="66"/>
      <c r="AW1705" s="66"/>
      <c r="AX1705" s="66"/>
      <c r="AY1705" s="66"/>
      <c r="AZ1705" s="66"/>
      <c r="BA1705" s="66"/>
      <c r="BB1705" s="66"/>
      <c r="BC1705" s="66"/>
      <c r="BD1705" s="66"/>
      <c r="BE1705" s="66"/>
      <c r="BF1705" s="66"/>
      <c r="BG1705" s="66"/>
      <c r="BH1705" s="66"/>
      <c r="BI1705" s="66"/>
      <c r="BJ1705" s="66"/>
      <c r="BK1705" s="66"/>
      <c r="BL1705" s="66"/>
      <c r="BM1705" s="66"/>
      <c r="BN1705" s="66"/>
      <c r="BO1705" s="66"/>
      <c r="BP1705" s="66"/>
      <c r="BQ1705" s="66"/>
      <c r="BR1705" s="66"/>
      <c r="BS1705" s="66"/>
      <c r="BT1705" s="66"/>
    </row>
    <row r="1706" spans="1:72">
      <c r="A1706" s="67"/>
      <c r="B1706" s="67"/>
      <c r="C1706" s="69"/>
      <c r="D1706" s="67"/>
      <c r="E1706" s="66"/>
      <c r="F1706" s="66"/>
      <c r="G1706" s="66"/>
      <c r="H1706" s="66"/>
      <c r="I1706" s="66"/>
      <c r="J1706" s="66"/>
      <c r="K1706" s="66"/>
      <c r="L1706" s="66"/>
      <c r="M1706" s="66"/>
      <c r="N1706" s="66"/>
      <c r="O1706" s="66"/>
      <c r="P1706" s="66"/>
      <c r="Q1706" s="66"/>
      <c r="R1706" s="66"/>
      <c r="S1706" s="66"/>
      <c r="T1706" s="66"/>
      <c r="U1706" s="66"/>
      <c r="V1706" s="66"/>
      <c r="W1706" s="66"/>
      <c r="X1706" s="66"/>
      <c r="Y1706" s="66"/>
      <c r="Z1706" s="66"/>
      <c r="AA1706" s="66"/>
      <c r="AB1706" s="66"/>
      <c r="AC1706" s="66"/>
      <c r="AD1706" s="66"/>
      <c r="AE1706" s="66"/>
      <c r="AF1706" s="66"/>
      <c r="AG1706" s="66"/>
      <c r="AH1706" s="66"/>
      <c r="AI1706" s="66"/>
      <c r="AJ1706" s="66"/>
      <c r="AK1706" s="66"/>
      <c r="AL1706" s="66"/>
      <c r="AM1706" s="66"/>
      <c r="AN1706" s="66"/>
      <c r="AO1706" s="66"/>
      <c r="AP1706" s="66"/>
      <c r="AQ1706" s="66"/>
      <c r="AR1706" s="66"/>
      <c r="AS1706" s="66"/>
      <c r="AT1706" s="66"/>
      <c r="AU1706" s="66"/>
      <c r="AV1706" s="66"/>
      <c r="AW1706" s="66"/>
      <c r="AX1706" s="66"/>
      <c r="AY1706" s="66"/>
      <c r="AZ1706" s="66"/>
      <c r="BA1706" s="66"/>
      <c r="BB1706" s="66"/>
      <c r="BC1706" s="66"/>
      <c r="BD1706" s="66"/>
      <c r="BE1706" s="66"/>
      <c r="BF1706" s="66"/>
      <c r="BG1706" s="66"/>
      <c r="BH1706" s="66"/>
      <c r="BI1706" s="66"/>
      <c r="BJ1706" s="66"/>
      <c r="BK1706" s="66"/>
      <c r="BL1706" s="66"/>
      <c r="BM1706" s="66"/>
      <c r="BN1706" s="66"/>
      <c r="BO1706" s="66"/>
      <c r="BP1706" s="66"/>
      <c r="BQ1706" s="66"/>
      <c r="BR1706" s="66"/>
      <c r="BS1706" s="66"/>
      <c r="BT1706" s="66"/>
    </row>
    <row r="1707" spans="1:72">
      <c r="A1707" s="67"/>
      <c r="B1707" s="67"/>
      <c r="C1707" s="69"/>
      <c r="D1707" s="67"/>
      <c r="E1707" s="66"/>
      <c r="F1707" s="66"/>
      <c r="G1707" s="66"/>
      <c r="H1707" s="66"/>
      <c r="I1707" s="66"/>
      <c r="J1707" s="66"/>
      <c r="K1707" s="66"/>
      <c r="L1707" s="66"/>
      <c r="M1707" s="66"/>
      <c r="N1707" s="66"/>
      <c r="O1707" s="66"/>
      <c r="P1707" s="66"/>
      <c r="Q1707" s="66"/>
      <c r="R1707" s="66"/>
      <c r="S1707" s="66"/>
      <c r="T1707" s="66"/>
      <c r="U1707" s="66"/>
      <c r="V1707" s="66"/>
      <c r="W1707" s="66"/>
      <c r="X1707" s="66"/>
      <c r="Y1707" s="66"/>
      <c r="Z1707" s="66"/>
      <c r="AA1707" s="66"/>
      <c r="AB1707" s="66"/>
      <c r="AC1707" s="66"/>
      <c r="AD1707" s="66"/>
      <c r="AE1707" s="66"/>
      <c r="AF1707" s="66"/>
      <c r="AG1707" s="66"/>
      <c r="AH1707" s="66"/>
      <c r="AI1707" s="66"/>
      <c r="AJ1707" s="66"/>
      <c r="AK1707" s="66"/>
      <c r="AL1707" s="66"/>
      <c r="AM1707" s="66"/>
      <c r="AN1707" s="66"/>
      <c r="AO1707" s="66"/>
      <c r="AP1707" s="66"/>
      <c r="AQ1707" s="66"/>
      <c r="AR1707" s="66"/>
      <c r="AS1707" s="66"/>
      <c r="AT1707" s="66"/>
      <c r="AU1707" s="66"/>
      <c r="AV1707" s="66"/>
      <c r="AW1707" s="66"/>
      <c r="AX1707" s="66"/>
      <c r="AY1707" s="66"/>
      <c r="AZ1707" s="66"/>
      <c r="BA1707" s="66"/>
      <c r="BB1707" s="66"/>
      <c r="BC1707" s="66"/>
      <c r="BD1707" s="66"/>
      <c r="BE1707" s="66"/>
      <c r="BF1707" s="66"/>
      <c r="BG1707" s="66"/>
      <c r="BH1707" s="66"/>
      <c r="BI1707" s="66"/>
      <c r="BJ1707" s="66"/>
      <c r="BK1707" s="66"/>
      <c r="BL1707" s="66"/>
      <c r="BM1707" s="66"/>
      <c r="BN1707" s="66"/>
      <c r="BO1707" s="66"/>
      <c r="BP1707" s="66"/>
      <c r="BQ1707" s="66"/>
      <c r="BR1707" s="66"/>
      <c r="BS1707" s="66"/>
      <c r="BT1707" s="66"/>
    </row>
    <row r="1708" spans="1:72">
      <c r="A1708" s="67"/>
      <c r="B1708" s="67"/>
      <c r="C1708" s="69"/>
      <c r="D1708" s="67"/>
      <c r="E1708" s="66"/>
      <c r="F1708" s="66"/>
      <c r="G1708" s="66"/>
      <c r="H1708" s="66"/>
      <c r="I1708" s="66"/>
      <c r="J1708" s="66"/>
      <c r="K1708" s="66"/>
      <c r="L1708" s="66"/>
      <c r="M1708" s="66"/>
      <c r="N1708" s="66"/>
      <c r="O1708" s="66"/>
      <c r="P1708" s="66"/>
      <c r="Q1708" s="66"/>
      <c r="R1708" s="66"/>
      <c r="S1708" s="66"/>
      <c r="T1708" s="66"/>
      <c r="U1708" s="66"/>
      <c r="V1708" s="66"/>
      <c r="W1708" s="66"/>
      <c r="X1708" s="66"/>
      <c r="Y1708" s="66"/>
      <c r="Z1708" s="66"/>
      <c r="AA1708" s="66"/>
      <c r="AB1708" s="66"/>
      <c r="AC1708" s="66"/>
      <c r="AD1708" s="66"/>
      <c r="AE1708" s="66"/>
      <c r="AF1708" s="66"/>
      <c r="AG1708" s="66"/>
      <c r="AH1708" s="66"/>
      <c r="AI1708" s="66"/>
      <c r="AJ1708" s="66"/>
      <c r="AK1708" s="66"/>
      <c r="AL1708" s="66"/>
      <c r="AM1708" s="66"/>
      <c r="AN1708" s="66"/>
      <c r="AO1708" s="66"/>
      <c r="AP1708" s="66"/>
      <c r="AQ1708" s="66"/>
      <c r="AR1708" s="66"/>
      <c r="AS1708" s="66"/>
      <c r="AT1708" s="66"/>
      <c r="AU1708" s="66"/>
      <c r="AV1708" s="66"/>
      <c r="AW1708" s="66"/>
      <c r="AX1708" s="66"/>
      <c r="AY1708" s="66"/>
      <c r="AZ1708" s="66"/>
      <c r="BA1708" s="66"/>
      <c r="BB1708" s="66"/>
      <c r="BC1708" s="66"/>
      <c r="BD1708" s="66"/>
      <c r="BE1708" s="66"/>
      <c r="BF1708" s="66"/>
      <c r="BG1708" s="66"/>
      <c r="BH1708" s="66"/>
      <c r="BI1708" s="66"/>
      <c r="BJ1708" s="66"/>
      <c r="BK1708" s="66"/>
      <c r="BL1708" s="66"/>
      <c r="BM1708" s="66"/>
      <c r="BN1708" s="66"/>
      <c r="BO1708" s="66"/>
      <c r="BP1708" s="66"/>
      <c r="BQ1708" s="66"/>
      <c r="BR1708" s="66"/>
      <c r="BS1708" s="66"/>
      <c r="BT1708" s="66"/>
    </row>
    <row r="1709" spans="1:72">
      <c r="A1709" s="67"/>
      <c r="B1709" s="67"/>
      <c r="C1709" s="69"/>
      <c r="D1709" s="67"/>
      <c r="E1709" s="66"/>
      <c r="F1709" s="66"/>
      <c r="G1709" s="66"/>
      <c r="H1709" s="66"/>
      <c r="I1709" s="66"/>
      <c r="J1709" s="66"/>
      <c r="K1709" s="66"/>
      <c r="L1709" s="66"/>
      <c r="M1709" s="66"/>
      <c r="N1709" s="66"/>
      <c r="O1709" s="66"/>
      <c r="P1709" s="66"/>
      <c r="Q1709" s="66"/>
      <c r="R1709" s="66"/>
      <c r="S1709" s="66"/>
      <c r="T1709" s="66"/>
      <c r="U1709" s="66"/>
      <c r="V1709" s="66"/>
      <c r="W1709" s="66"/>
      <c r="X1709" s="66"/>
      <c r="Y1709" s="66"/>
      <c r="Z1709" s="66"/>
      <c r="AA1709" s="66"/>
      <c r="AB1709" s="66"/>
      <c r="AC1709" s="66"/>
      <c r="AD1709" s="66"/>
      <c r="AE1709" s="66"/>
      <c r="AF1709" s="66"/>
      <c r="AG1709" s="66"/>
      <c r="AH1709" s="66"/>
      <c r="AI1709" s="66"/>
      <c r="AJ1709" s="66"/>
      <c r="AK1709" s="66"/>
      <c r="AL1709" s="66"/>
      <c r="AM1709" s="66"/>
      <c r="AN1709" s="66"/>
      <c r="AO1709" s="66"/>
      <c r="AP1709" s="66"/>
      <c r="AQ1709" s="66"/>
      <c r="AR1709" s="66"/>
      <c r="AS1709" s="66"/>
      <c r="AT1709" s="66"/>
      <c r="AU1709" s="66"/>
      <c r="AV1709" s="66"/>
      <c r="AW1709" s="66"/>
      <c r="AX1709" s="66"/>
      <c r="AY1709" s="66"/>
      <c r="AZ1709" s="66"/>
      <c r="BA1709" s="66"/>
      <c r="BB1709" s="66"/>
      <c r="BC1709" s="66"/>
      <c r="BD1709" s="66"/>
      <c r="BE1709" s="66"/>
      <c r="BF1709" s="66"/>
      <c r="BG1709" s="66"/>
      <c r="BH1709" s="66"/>
      <c r="BI1709" s="66"/>
      <c r="BJ1709" s="66"/>
      <c r="BK1709" s="66"/>
      <c r="BL1709" s="66"/>
      <c r="BM1709" s="66"/>
      <c r="BN1709" s="66"/>
      <c r="BO1709" s="66"/>
      <c r="BP1709" s="66"/>
      <c r="BQ1709" s="66"/>
      <c r="BR1709" s="66"/>
      <c r="BS1709" s="66"/>
      <c r="BT1709" s="66"/>
    </row>
    <row r="1710" spans="1:72">
      <c r="A1710" s="67"/>
      <c r="B1710" s="67"/>
      <c r="C1710" s="69"/>
      <c r="D1710" s="67"/>
      <c r="E1710" s="66"/>
      <c r="F1710" s="66"/>
      <c r="G1710" s="66"/>
      <c r="H1710" s="66"/>
      <c r="I1710" s="66"/>
      <c r="J1710" s="66"/>
      <c r="K1710" s="66"/>
      <c r="L1710" s="66"/>
      <c r="M1710" s="66"/>
      <c r="N1710" s="66"/>
      <c r="O1710" s="66"/>
      <c r="P1710" s="66"/>
      <c r="Q1710" s="66"/>
      <c r="R1710" s="66"/>
      <c r="S1710" s="66"/>
      <c r="T1710" s="66"/>
      <c r="U1710" s="66"/>
      <c r="V1710" s="66"/>
      <c r="W1710" s="66"/>
      <c r="X1710" s="66"/>
      <c r="Y1710" s="66"/>
      <c r="Z1710" s="66"/>
      <c r="AA1710" s="66"/>
      <c r="AB1710" s="66"/>
      <c r="AC1710" s="66"/>
      <c r="AD1710" s="66"/>
      <c r="AE1710" s="66"/>
      <c r="AF1710" s="66"/>
      <c r="AG1710" s="66"/>
      <c r="AH1710" s="66"/>
      <c r="AI1710" s="66"/>
      <c r="AJ1710" s="66"/>
      <c r="AK1710" s="66"/>
      <c r="AL1710" s="66"/>
      <c r="AM1710" s="66"/>
      <c r="AN1710" s="66"/>
      <c r="AO1710" s="66"/>
      <c r="AP1710" s="66"/>
      <c r="AQ1710" s="66"/>
      <c r="AR1710" s="66"/>
      <c r="AS1710" s="66"/>
      <c r="AT1710" s="66"/>
      <c r="AU1710" s="66"/>
      <c r="AV1710" s="66"/>
      <c r="AW1710" s="66"/>
      <c r="AX1710" s="66"/>
      <c r="AY1710" s="66"/>
      <c r="AZ1710" s="66"/>
      <c r="BA1710" s="66"/>
      <c r="BB1710" s="66"/>
      <c r="BC1710" s="66"/>
      <c r="BD1710" s="66"/>
      <c r="BE1710" s="66"/>
      <c r="BF1710" s="66"/>
      <c r="BG1710" s="66"/>
      <c r="BH1710" s="66"/>
      <c r="BI1710" s="66"/>
      <c r="BJ1710" s="66"/>
      <c r="BK1710" s="66"/>
      <c r="BL1710" s="66"/>
      <c r="BM1710" s="66"/>
      <c r="BN1710" s="66"/>
      <c r="BO1710" s="66"/>
      <c r="BP1710" s="66"/>
      <c r="BQ1710" s="66"/>
      <c r="BR1710" s="66"/>
      <c r="BS1710" s="66"/>
      <c r="BT1710" s="66"/>
    </row>
    <row r="1711" spans="1:72">
      <c r="A1711" s="67"/>
      <c r="B1711" s="67"/>
      <c r="C1711" s="69"/>
      <c r="D1711" s="67"/>
      <c r="E1711" s="66"/>
      <c r="F1711" s="66"/>
      <c r="G1711" s="66"/>
      <c r="H1711" s="66"/>
      <c r="I1711" s="66"/>
      <c r="J1711" s="66"/>
      <c r="K1711" s="66"/>
      <c r="L1711" s="66"/>
      <c r="M1711" s="66"/>
      <c r="N1711" s="66"/>
      <c r="O1711" s="66"/>
      <c r="P1711" s="66"/>
      <c r="Q1711" s="66"/>
      <c r="R1711" s="66"/>
      <c r="S1711" s="66"/>
      <c r="T1711" s="66"/>
      <c r="U1711" s="66"/>
      <c r="V1711" s="66"/>
      <c r="W1711" s="66"/>
      <c r="X1711" s="66"/>
      <c r="Y1711" s="66"/>
      <c r="Z1711" s="66"/>
      <c r="AA1711" s="66"/>
      <c r="AB1711" s="66"/>
      <c r="AC1711" s="66"/>
      <c r="AD1711" s="66"/>
      <c r="AE1711" s="66"/>
      <c r="AF1711" s="66"/>
      <c r="AG1711" s="66"/>
      <c r="AH1711" s="66"/>
      <c r="AI1711" s="66"/>
      <c r="AJ1711" s="66"/>
      <c r="AK1711" s="66"/>
      <c r="AL1711" s="66"/>
      <c r="AM1711" s="66"/>
      <c r="AN1711" s="66"/>
      <c r="AO1711" s="66"/>
      <c r="AP1711" s="66"/>
      <c r="AQ1711" s="66"/>
      <c r="AR1711" s="66"/>
      <c r="AS1711" s="66"/>
      <c r="AT1711" s="66"/>
      <c r="AU1711" s="66"/>
      <c r="AV1711" s="66"/>
      <c r="AW1711" s="66"/>
      <c r="AX1711" s="66"/>
      <c r="AY1711" s="66"/>
      <c r="AZ1711" s="66"/>
      <c r="BA1711" s="66"/>
      <c r="BB1711" s="66"/>
      <c r="BC1711" s="66"/>
      <c r="BD1711" s="66"/>
      <c r="BE1711" s="66"/>
      <c r="BF1711" s="66"/>
      <c r="BG1711" s="66"/>
      <c r="BH1711" s="66"/>
      <c r="BI1711" s="66"/>
      <c r="BJ1711" s="66"/>
      <c r="BK1711" s="66"/>
      <c r="BL1711" s="66"/>
      <c r="BM1711" s="66"/>
      <c r="BN1711" s="66"/>
      <c r="BO1711" s="66"/>
      <c r="BP1711" s="66"/>
      <c r="BQ1711" s="66"/>
      <c r="BR1711" s="66"/>
      <c r="BS1711" s="66"/>
      <c r="BT1711" s="66"/>
    </row>
    <row r="1712" spans="1:72">
      <c r="A1712" s="67"/>
      <c r="B1712" s="67"/>
      <c r="C1712" s="69"/>
      <c r="D1712" s="67"/>
      <c r="E1712" s="66"/>
      <c r="F1712" s="66"/>
      <c r="G1712" s="66"/>
      <c r="H1712" s="66"/>
      <c r="I1712" s="66"/>
      <c r="J1712" s="66"/>
      <c r="K1712" s="66"/>
      <c r="L1712" s="66"/>
      <c r="M1712" s="66"/>
      <c r="N1712" s="66"/>
      <c r="O1712" s="66"/>
      <c r="P1712" s="66"/>
      <c r="Q1712" s="66"/>
      <c r="R1712" s="66"/>
      <c r="S1712" s="66"/>
      <c r="T1712" s="66"/>
      <c r="U1712" s="66"/>
      <c r="V1712" s="66"/>
      <c r="W1712" s="66"/>
      <c r="X1712" s="66"/>
      <c r="Y1712" s="66"/>
      <c r="Z1712" s="66"/>
      <c r="AA1712" s="66"/>
      <c r="AB1712" s="66"/>
      <c r="AC1712" s="66"/>
      <c r="AD1712" s="66"/>
      <c r="AE1712" s="66"/>
      <c r="AF1712" s="66"/>
      <c r="AG1712" s="66"/>
      <c r="AH1712" s="66"/>
      <c r="AI1712" s="66"/>
      <c r="AJ1712" s="66"/>
      <c r="AK1712" s="66"/>
      <c r="AL1712" s="66"/>
      <c r="AM1712" s="66"/>
      <c r="AN1712" s="66"/>
      <c r="AO1712" s="66"/>
      <c r="AP1712" s="66"/>
      <c r="AQ1712" s="66"/>
      <c r="AR1712" s="66"/>
      <c r="AS1712" s="66"/>
      <c r="AT1712" s="66"/>
      <c r="AU1712" s="66"/>
      <c r="AV1712" s="66"/>
      <c r="AW1712" s="66"/>
      <c r="AX1712" s="66"/>
      <c r="AY1712" s="66"/>
      <c r="AZ1712" s="66"/>
      <c r="BA1712" s="66"/>
      <c r="BB1712" s="66"/>
      <c r="BC1712" s="66"/>
      <c r="BD1712" s="66"/>
      <c r="BE1712" s="66"/>
      <c r="BF1712" s="66"/>
      <c r="BG1712" s="66"/>
      <c r="BH1712" s="66"/>
      <c r="BI1712" s="66"/>
      <c r="BJ1712" s="66"/>
      <c r="BK1712" s="66"/>
      <c r="BL1712" s="66"/>
      <c r="BM1712" s="66"/>
      <c r="BN1712" s="66"/>
      <c r="BO1712" s="66"/>
      <c r="BP1712" s="66"/>
      <c r="BQ1712" s="66"/>
      <c r="BR1712" s="66"/>
      <c r="BS1712" s="66"/>
      <c r="BT1712" s="66"/>
    </row>
    <row r="1713" spans="1:72">
      <c r="A1713" s="67"/>
      <c r="B1713" s="67"/>
      <c r="C1713" s="69"/>
      <c r="D1713" s="67"/>
      <c r="E1713" s="66"/>
      <c r="F1713" s="66"/>
      <c r="G1713" s="66"/>
      <c r="H1713" s="66"/>
      <c r="I1713" s="66"/>
      <c r="J1713" s="66"/>
      <c r="K1713" s="66"/>
      <c r="L1713" s="66"/>
      <c r="M1713" s="66"/>
      <c r="N1713" s="66"/>
      <c r="O1713" s="66"/>
      <c r="P1713" s="66"/>
      <c r="Q1713" s="66"/>
      <c r="R1713" s="66"/>
      <c r="S1713" s="66"/>
      <c r="T1713" s="66"/>
      <c r="U1713" s="66"/>
      <c r="V1713" s="66"/>
      <c r="W1713" s="66"/>
      <c r="X1713" s="66"/>
      <c r="Y1713" s="66"/>
      <c r="Z1713" s="66"/>
      <c r="AA1713" s="66"/>
      <c r="AB1713" s="66"/>
      <c r="AC1713" s="66"/>
      <c r="AD1713" s="66"/>
      <c r="AE1713" s="66"/>
      <c r="AF1713" s="66"/>
      <c r="AG1713" s="66"/>
      <c r="AH1713" s="66"/>
      <c r="AI1713" s="66"/>
      <c r="AJ1713" s="66"/>
      <c r="AK1713" s="66"/>
      <c r="AL1713" s="66"/>
      <c r="AM1713" s="66"/>
      <c r="AN1713" s="66"/>
      <c r="AO1713" s="66"/>
      <c r="AP1713" s="66"/>
      <c r="AQ1713" s="66"/>
      <c r="AR1713" s="66"/>
      <c r="AS1713" s="66"/>
      <c r="AT1713" s="66"/>
      <c r="AU1713" s="66"/>
      <c r="AV1713" s="66"/>
      <c r="AW1713" s="66"/>
      <c r="AX1713" s="66"/>
      <c r="AY1713" s="66"/>
      <c r="AZ1713" s="66"/>
      <c r="BA1713" s="66"/>
      <c r="BB1713" s="66"/>
      <c r="BC1713" s="66"/>
      <c r="BD1713" s="66"/>
      <c r="BE1713" s="66"/>
      <c r="BF1713" s="66"/>
      <c r="BG1713" s="66"/>
      <c r="BH1713" s="66"/>
      <c r="BI1713" s="66"/>
      <c r="BJ1713" s="66"/>
      <c r="BK1713" s="66"/>
      <c r="BL1713" s="66"/>
      <c r="BM1713" s="66"/>
      <c r="BN1713" s="66"/>
      <c r="BO1713" s="66"/>
      <c r="BP1713" s="66"/>
      <c r="BQ1713" s="66"/>
      <c r="BR1713" s="66"/>
      <c r="BS1713" s="66"/>
      <c r="BT1713" s="66"/>
    </row>
    <row r="1714" spans="1:72">
      <c r="A1714" s="67"/>
      <c r="B1714" s="67"/>
      <c r="C1714" s="69"/>
      <c r="D1714" s="67"/>
      <c r="E1714" s="66"/>
      <c r="F1714" s="66"/>
      <c r="G1714" s="66"/>
      <c r="H1714" s="66"/>
      <c r="I1714" s="66"/>
      <c r="J1714" s="66"/>
      <c r="K1714" s="66"/>
      <c r="L1714" s="66"/>
      <c r="M1714" s="66"/>
      <c r="N1714" s="66"/>
      <c r="O1714" s="66"/>
      <c r="P1714" s="66"/>
      <c r="Q1714" s="66"/>
      <c r="R1714" s="66"/>
      <c r="S1714" s="66"/>
      <c r="T1714" s="66"/>
      <c r="U1714" s="66"/>
      <c r="V1714" s="66"/>
      <c r="W1714" s="66"/>
      <c r="X1714" s="66"/>
      <c r="Y1714" s="66"/>
      <c r="Z1714" s="66"/>
      <c r="AA1714" s="66"/>
      <c r="AB1714" s="66"/>
      <c r="AC1714" s="66"/>
      <c r="AD1714" s="66"/>
      <c r="AE1714" s="66"/>
      <c r="AF1714" s="66"/>
      <c r="AG1714" s="66"/>
      <c r="AH1714" s="66"/>
      <c r="AI1714" s="66"/>
      <c r="AJ1714" s="66"/>
      <c r="AK1714" s="66"/>
      <c r="AL1714" s="66"/>
      <c r="AM1714" s="66"/>
      <c r="AN1714" s="66"/>
      <c r="AO1714" s="66"/>
      <c r="AP1714" s="66"/>
      <c r="AQ1714" s="66"/>
      <c r="AR1714" s="66"/>
      <c r="AS1714" s="66"/>
      <c r="AT1714" s="66"/>
      <c r="AU1714" s="66"/>
      <c r="AV1714" s="66"/>
      <c r="AW1714" s="66"/>
      <c r="AX1714" s="66"/>
      <c r="AY1714" s="66"/>
      <c r="AZ1714" s="66"/>
      <c r="BA1714" s="66"/>
      <c r="BB1714" s="66"/>
      <c r="BC1714" s="66"/>
      <c r="BD1714" s="66"/>
      <c r="BE1714" s="66"/>
      <c r="BF1714" s="66"/>
      <c r="BG1714" s="66"/>
      <c r="BH1714" s="66"/>
      <c r="BI1714" s="66"/>
      <c r="BJ1714" s="66"/>
      <c r="BK1714" s="66"/>
      <c r="BL1714" s="66"/>
      <c r="BM1714" s="66"/>
      <c r="BN1714" s="66"/>
      <c r="BO1714" s="66"/>
      <c r="BP1714" s="66"/>
      <c r="BQ1714" s="66"/>
      <c r="BR1714" s="66"/>
      <c r="BS1714" s="66"/>
      <c r="BT1714" s="66"/>
    </row>
    <row r="1715" spans="1:72">
      <c r="A1715" s="67"/>
      <c r="B1715" s="67"/>
      <c r="C1715" s="69"/>
      <c r="D1715" s="67"/>
      <c r="E1715" s="66"/>
      <c r="F1715" s="66"/>
      <c r="G1715" s="66"/>
      <c r="H1715" s="66"/>
      <c r="I1715" s="66"/>
      <c r="J1715" s="66"/>
      <c r="K1715" s="66"/>
      <c r="L1715" s="66"/>
      <c r="M1715" s="66"/>
      <c r="N1715" s="66"/>
      <c r="O1715" s="66"/>
      <c r="P1715" s="66"/>
      <c r="Q1715" s="66"/>
      <c r="R1715" s="66"/>
      <c r="S1715" s="66"/>
      <c r="T1715" s="66"/>
      <c r="U1715" s="66"/>
      <c r="V1715" s="66"/>
      <c r="W1715" s="66"/>
      <c r="X1715" s="66"/>
      <c r="Y1715" s="66"/>
      <c r="Z1715" s="66"/>
      <c r="AA1715" s="66"/>
      <c r="AB1715" s="66"/>
      <c r="AC1715" s="66"/>
      <c r="AD1715" s="66"/>
      <c r="AE1715" s="66"/>
      <c r="AF1715" s="66"/>
      <c r="AG1715" s="66"/>
      <c r="AH1715" s="66"/>
      <c r="AI1715" s="66"/>
      <c r="AJ1715" s="66"/>
      <c r="AK1715" s="66"/>
      <c r="AL1715" s="66"/>
      <c r="AM1715" s="66"/>
      <c r="AN1715" s="66"/>
      <c r="AO1715" s="66"/>
      <c r="AP1715" s="66"/>
      <c r="AQ1715" s="66"/>
      <c r="AR1715" s="66"/>
      <c r="AS1715" s="66"/>
      <c r="AT1715" s="66"/>
      <c r="AU1715" s="66"/>
      <c r="AV1715" s="66"/>
      <c r="AW1715" s="66"/>
      <c r="AX1715" s="66"/>
      <c r="AY1715" s="66"/>
      <c r="AZ1715" s="66"/>
      <c r="BA1715" s="66"/>
      <c r="BB1715" s="66"/>
      <c r="BC1715" s="66"/>
      <c r="BD1715" s="66"/>
      <c r="BE1715" s="66"/>
      <c r="BF1715" s="66"/>
      <c r="BG1715" s="66"/>
      <c r="BH1715" s="66"/>
      <c r="BI1715" s="66"/>
      <c r="BJ1715" s="66"/>
      <c r="BK1715" s="66"/>
      <c r="BL1715" s="66"/>
      <c r="BM1715" s="66"/>
      <c r="BN1715" s="66"/>
      <c r="BO1715" s="66"/>
      <c r="BP1715" s="66"/>
      <c r="BQ1715" s="66"/>
      <c r="BR1715" s="66"/>
      <c r="BS1715" s="66"/>
      <c r="BT1715" s="66"/>
    </row>
    <row r="1716" spans="1:72">
      <c r="A1716" s="67"/>
      <c r="B1716" s="67"/>
      <c r="C1716" s="69"/>
      <c r="D1716" s="67"/>
      <c r="E1716" s="66"/>
      <c r="F1716" s="66"/>
      <c r="G1716" s="66"/>
      <c r="H1716" s="66"/>
      <c r="I1716" s="66"/>
      <c r="J1716" s="66"/>
      <c r="K1716" s="66"/>
      <c r="L1716" s="66"/>
      <c r="M1716" s="66"/>
      <c r="N1716" s="66"/>
      <c r="O1716" s="66"/>
      <c r="P1716" s="66"/>
      <c r="Q1716" s="66"/>
      <c r="R1716" s="66"/>
      <c r="S1716" s="66"/>
      <c r="T1716" s="66"/>
      <c r="U1716" s="66"/>
      <c r="V1716" s="66"/>
      <c r="W1716" s="66"/>
      <c r="X1716" s="66"/>
      <c r="Y1716" s="66"/>
      <c r="Z1716" s="66"/>
      <c r="AA1716" s="66"/>
      <c r="AB1716" s="66"/>
      <c r="AC1716" s="66"/>
      <c r="AD1716" s="66"/>
      <c r="AE1716" s="66"/>
      <c r="AF1716" s="66"/>
      <c r="AG1716" s="66"/>
      <c r="AH1716" s="66"/>
      <c r="AI1716" s="66"/>
      <c r="AJ1716" s="66"/>
      <c r="AK1716" s="66"/>
      <c r="AL1716" s="66"/>
      <c r="AM1716" s="66"/>
      <c r="AN1716" s="66"/>
      <c r="AO1716" s="66"/>
      <c r="AP1716" s="66"/>
      <c r="AQ1716" s="66"/>
      <c r="AR1716" s="66"/>
      <c r="AS1716" s="66"/>
      <c r="AT1716" s="66"/>
      <c r="AU1716" s="66"/>
      <c r="AV1716" s="66"/>
      <c r="AW1716" s="66"/>
      <c r="AX1716" s="66"/>
      <c r="AY1716" s="66"/>
      <c r="AZ1716" s="66"/>
      <c r="BA1716" s="66"/>
      <c r="BB1716" s="66"/>
      <c r="BC1716" s="66"/>
      <c r="BD1716" s="66"/>
      <c r="BE1716" s="66"/>
      <c r="BF1716" s="66"/>
      <c r="BG1716" s="66"/>
      <c r="BH1716" s="66"/>
      <c r="BI1716" s="66"/>
      <c r="BJ1716" s="66"/>
      <c r="BK1716" s="66"/>
      <c r="BL1716" s="66"/>
      <c r="BM1716" s="66"/>
      <c r="BN1716" s="66"/>
      <c r="BO1716" s="66"/>
      <c r="BP1716" s="66"/>
      <c r="BQ1716" s="66"/>
      <c r="BR1716" s="66"/>
      <c r="BS1716" s="66"/>
      <c r="BT1716" s="66"/>
    </row>
    <row r="1717" spans="1:72">
      <c r="A1717" s="67"/>
      <c r="B1717" s="67"/>
      <c r="C1717" s="69"/>
      <c r="D1717" s="67"/>
      <c r="E1717" s="66"/>
      <c r="F1717" s="66"/>
      <c r="G1717" s="66"/>
      <c r="H1717" s="66"/>
      <c r="I1717" s="66"/>
      <c r="J1717" s="66"/>
      <c r="K1717" s="66"/>
      <c r="L1717" s="66"/>
      <c r="M1717" s="66"/>
      <c r="N1717" s="66"/>
      <c r="O1717" s="66"/>
      <c r="P1717" s="66"/>
      <c r="Q1717" s="66"/>
      <c r="R1717" s="66"/>
      <c r="S1717" s="66"/>
      <c r="T1717" s="66"/>
      <c r="U1717" s="66"/>
      <c r="V1717" s="66"/>
      <c r="W1717" s="66"/>
      <c r="X1717" s="66"/>
      <c r="Y1717" s="66"/>
      <c r="Z1717" s="66"/>
      <c r="AA1717" s="66"/>
      <c r="AB1717" s="66"/>
      <c r="AC1717" s="66"/>
      <c r="AD1717" s="66"/>
      <c r="AE1717" s="66"/>
      <c r="AF1717" s="66"/>
      <c r="AG1717" s="66"/>
      <c r="AH1717" s="66"/>
      <c r="AI1717" s="66"/>
      <c r="AJ1717" s="66"/>
      <c r="AK1717" s="66"/>
      <c r="AL1717" s="66"/>
      <c r="AM1717" s="66"/>
      <c r="AN1717" s="66"/>
      <c r="AO1717" s="66"/>
      <c r="AP1717" s="66"/>
      <c r="AQ1717" s="66"/>
      <c r="AR1717" s="66"/>
      <c r="AS1717" s="66"/>
      <c r="AT1717" s="66"/>
      <c r="AU1717" s="66"/>
      <c r="AV1717" s="66"/>
      <c r="AW1717" s="66"/>
      <c r="AX1717" s="66"/>
      <c r="AY1717" s="66"/>
      <c r="AZ1717" s="66"/>
      <c r="BA1717" s="66"/>
      <c r="BB1717" s="66"/>
      <c r="BC1717" s="66"/>
      <c r="BD1717" s="66"/>
      <c r="BE1717" s="66"/>
      <c r="BF1717" s="66"/>
      <c r="BG1717" s="66"/>
      <c r="BH1717" s="66"/>
      <c r="BI1717" s="66"/>
      <c r="BJ1717" s="66"/>
      <c r="BK1717" s="66"/>
      <c r="BL1717" s="66"/>
      <c r="BM1717" s="66"/>
      <c r="BN1717" s="66"/>
      <c r="BO1717" s="66"/>
      <c r="BP1717" s="66"/>
      <c r="BQ1717" s="66"/>
      <c r="BR1717" s="66"/>
      <c r="BS1717" s="66"/>
      <c r="BT1717" s="66"/>
    </row>
    <row r="1718" spans="1:72">
      <c r="A1718" s="67"/>
      <c r="B1718" s="67"/>
      <c r="C1718" s="69"/>
      <c r="D1718" s="67"/>
      <c r="E1718" s="66"/>
      <c r="F1718" s="66"/>
      <c r="G1718" s="66"/>
      <c r="H1718" s="66"/>
      <c r="I1718" s="66"/>
      <c r="J1718" s="66"/>
      <c r="K1718" s="66"/>
      <c r="L1718" s="66"/>
      <c r="M1718" s="66"/>
      <c r="N1718" s="66"/>
      <c r="O1718" s="66"/>
      <c r="P1718" s="66"/>
      <c r="Q1718" s="66"/>
      <c r="R1718" s="66"/>
      <c r="S1718" s="66"/>
      <c r="T1718" s="66"/>
      <c r="U1718" s="66"/>
      <c r="V1718" s="66"/>
      <c r="W1718" s="66"/>
      <c r="X1718" s="66"/>
      <c r="Y1718" s="66"/>
      <c r="Z1718" s="66"/>
      <c r="AA1718" s="66"/>
      <c r="AB1718" s="66"/>
      <c r="AC1718" s="66"/>
      <c r="AD1718" s="66"/>
      <c r="AE1718" s="66"/>
      <c r="AF1718" s="66"/>
      <c r="AG1718" s="66"/>
      <c r="AH1718" s="66"/>
      <c r="AI1718" s="66"/>
      <c r="AJ1718" s="66"/>
      <c r="AK1718" s="66"/>
      <c r="AL1718" s="66"/>
      <c r="AM1718" s="66"/>
      <c r="AN1718" s="66"/>
      <c r="AO1718" s="66"/>
      <c r="AP1718" s="66"/>
      <c r="AQ1718" s="66"/>
      <c r="AR1718" s="66"/>
      <c r="AS1718" s="66"/>
      <c r="AT1718" s="66"/>
      <c r="AU1718" s="66"/>
      <c r="AV1718" s="66"/>
      <c r="AW1718" s="66"/>
      <c r="AX1718" s="66"/>
      <c r="AY1718" s="66"/>
      <c r="AZ1718" s="66"/>
      <c r="BA1718" s="66"/>
      <c r="BB1718" s="66"/>
      <c r="BC1718" s="66"/>
      <c r="BD1718" s="66"/>
      <c r="BE1718" s="66"/>
      <c r="BF1718" s="66"/>
      <c r="BG1718" s="66"/>
      <c r="BH1718" s="66"/>
      <c r="BI1718" s="66"/>
      <c r="BJ1718" s="66"/>
      <c r="BK1718" s="66"/>
      <c r="BL1718" s="66"/>
      <c r="BM1718" s="66"/>
      <c r="BN1718" s="66"/>
      <c r="BO1718" s="66"/>
      <c r="BP1718" s="66"/>
      <c r="BQ1718" s="66"/>
      <c r="BR1718" s="66"/>
      <c r="BS1718" s="66"/>
      <c r="BT1718" s="66"/>
    </row>
    <row r="1719" spans="1:72">
      <c r="A1719" s="67"/>
      <c r="B1719" s="67"/>
      <c r="C1719" s="69"/>
      <c r="D1719" s="67"/>
      <c r="E1719" s="66"/>
      <c r="F1719" s="66"/>
      <c r="G1719" s="66"/>
      <c r="H1719" s="66"/>
      <c r="I1719" s="66"/>
      <c r="J1719" s="66"/>
      <c r="K1719" s="66"/>
      <c r="L1719" s="66"/>
      <c r="M1719" s="66"/>
      <c r="N1719" s="66"/>
      <c r="O1719" s="66"/>
      <c r="P1719" s="66"/>
      <c r="Q1719" s="66"/>
      <c r="R1719" s="66"/>
      <c r="S1719" s="66"/>
      <c r="T1719" s="66"/>
      <c r="U1719" s="66"/>
      <c r="V1719" s="66"/>
      <c r="W1719" s="66"/>
      <c r="X1719" s="66"/>
      <c r="Y1719" s="66"/>
      <c r="Z1719" s="66"/>
      <c r="AA1719" s="66"/>
      <c r="AB1719" s="66"/>
      <c r="AC1719" s="66"/>
      <c r="AD1719" s="66"/>
      <c r="AE1719" s="66"/>
      <c r="AF1719" s="66"/>
      <c r="AG1719" s="66"/>
      <c r="AH1719" s="66"/>
      <c r="AI1719" s="66"/>
      <c r="AJ1719" s="66"/>
      <c r="AK1719" s="66"/>
      <c r="AL1719" s="66"/>
      <c r="AM1719" s="66"/>
      <c r="AN1719" s="66"/>
      <c r="AO1719" s="66"/>
      <c r="AP1719" s="66"/>
      <c r="AQ1719" s="66"/>
      <c r="AR1719" s="66"/>
      <c r="AS1719" s="66"/>
      <c r="AT1719" s="66"/>
      <c r="AU1719" s="66"/>
      <c r="AV1719" s="66"/>
      <c r="AW1719" s="66"/>
      <c r="AX1719" s="66"/>
      <c r="AY1719" s="66"/>
      <c r="AZ1719" s="66"/>
      <c r="BA1719" s="66"/>
      <c r="BB1719" s="66"/>
      <c r="BC1719" s="66"/>
      <c r="BD1719" s="66"/>
      <c r="BE1719" s="66"/>
      <c r="BF1719" s="66"/>
      <c r="BG1719" s="66"/>
      <c r="BH1719" s="66"/>
      <c r="BI1719" s="66"/>
      <c r="BJ1719" s="66"/>
      <c r="BK1719" s="66"/>
      <c r="BL1719" s="66"/>
      <c r="BM1719" s="66"/>
      <c r="BN1719" s="66"/>
      <c r="BO1719" s="66"/>
      <c r="BP1719" s="66"/>
      <c r="BQ1719" s="66"/>
      <c r="BR1719" s="66"/>
      <c r="BS1719" s="66"/>
      <c r="BT1719" s="66"/>
    </row>
    <row r="1720" spans="1:72">
      <c r="A1720" s="67"/>
      <c r="B1720" s="67"/>
      <c r="C1720" s="69"/>
      <c r="D1720" s="67"/>
      <c r="E1720" s="66"/>
      <c r="F1720" s="66"/>
      <c r="G1720" s="66"/>
      <c r="H1720" s="66"/>
      <c r="I1720" s="66"/>
      <c r="J1720" s="66"/>
      <c r="K1720" s="66"/>
      <c r="L1720" s="66"/>
      <c r="M1720" s="66"/>
      <c r="N1720" s="66"/>
      <c r="O1720" s="66"/>
      <c r="P1720" s="66"/>
      <c r="Q1720" s="66"/>
      <c r="R1720" s="66"/>
      <c r="S1720" s="66"/>
      <c r="T1720" s="66"/>
      <c r="U1720" s="66"/>
      <c r="V1720" s="66"/>
      <c r="W1720" s="66"/>
      <c r="X1720" s="66"/>
      <c r="Y1720" s="66"/>
      <c r="Z1720" s="66"/>
      <c r="AA1720" s="66"/>
      <c r="AB1720" s="66"/>
      <c r="AC1720" s="66"/>
      <c r="AD1720" s="66"/>
      <c r="AE1720" s="66"/>
      <c r="AF1720" s="66"/>
      <c r="AG1720" s="66"/>
      <c r="AH1720" s="66"/>
      <c r="AI1720" s="66"/>
      <c r="AJ1720" s="66"/>
      <c r="AK1720" s="66"/>
      <c r="AL1720" s="66"/>
      <c r="AM1720" s="66"/>
      <c r="AN1720" s="66"/>
      <c r="AO1720" s="66"/>
      <c r="AP1720" s="66"/>
      <c r="AQ1720" s="66"/>
      <c r="AR1720" s="66"/>
      <c r="AS1720" s="66"/>
      <c r="AT1720" s="66"/>
      <c r="AU1720" s="66"/>
      <c r="AV1720" s="66"/>
      <c r="AW1720" s="66"/>
      <c r="AX1720" s="66"/>
      <c r="AY1720" s="66"/>
      <c r="AZ1720" s="66"/>
      <c r="BA1720" s="66"/>
      <c r="BB1720" s="66"/>
      <c r="BC1720" s="66"/>
      <c r="BD1720" s="66"/>
      <c r="BE1720" s="66"/>
      <c r="BF1720" s="66"/>
      <c r="BG1720" s="66"/>
      <c r="BH1720" s="66"/>
      <c r="BI1720" s="66"/>
      <c r="BJ1720" s="66"/>
      <c r="BK1720" s="66"/>
      <c r="BL1720" s="66"/>
      <c r="BM1720" s="66"/>
      <c r="BN1720" s="66"/>
      <c r="BO1720" s="66"/>
      <c r="BP1720" s="66"/>
      <c r="BQ1720" s="66"/>
      <c r="BR1720" s="66"/>
      <c r="BS1720" s="66"/>
      <c r="BT1720" s="66"/>
    </row>
    <row r="1721" spans="1:72">
      <c r="A1721" s="67"/>
      <c r="B1721" s="67"/>
      <c r="C1721" s="69"/>
      <c r="D1721" s="67"/>
      <c r="E1721" s="66"/>
      <c r="F1721" s="66"/>
      <c r="G1721" s="66"/>
      <c r="H1721" s="66"/>
      <c r="I1721" s="66"/>
      <c r="J1721" s="66"/>
      <c r="K1721" s="66"/>
      <c r="L1721" s="66"/>
      <c r="M1721" s="66"/>
      <c r="N1721" s="66"/>
      <c r="O1721" s="66"/>
      <c r="P1721" s="66"/>
      <c r="Q1721" s="66"/>
      <c r="R1721" s="66"/>
      <c r="S1721" s="66"/>
      <c r="T1721" s="66"/>
      <c r="U1721" s="66"/>
      <c r="V1721" s="66"/>
      <c r="W1721" s="66"/>
      <c r="X1721" s="66"/>
      <c r="Y1721" s="66"/>
      <c r="Z1721" s="66"/>
      <c r="AA1721" s="66"/>
      <c r="AB1721" s="66"/>
      <c r="AC1721" s="66"/>
      <c r="AD1721" s="66"/>
      <c r="AE1721" s="66"/>
      <c r="AF1721" s="66"/>
      <c r="AG1721" s="66"/>
      <c r="AH1721" s="66"/>
      <c r="AI1721" s="66"/>
      <c r="AJ1721" s="66"/>
      <c r="AK1721" s="66"/>
      <c r="AL1721" s="66"/>
      <c r="AM1721" s="66"/>
      <c r="AN1721" s="66"/>
      <c r="AO1721" s="66"/>
      <c r="AP1721" s="66"/>
      <c r="AQ1721" s="66"/>
      <c r="AR1721" s="66"/>
      <c r="AS1721" s="66"/>
      <c r="AT1721" s="66"/>
      <c r="AU1721" s="66"/>
      <c r="AV1721" s="66"/>
      <c r="AW1721" s="66"/>
      <c r="AX1721" s="66"/>
      <c r="AY1721" s="66"/>
      <c r="AZ1721" s="66"/>
      <c r="BA1721" s="66"/>
      <c r="BB1721" s="66"/>
      <c r="BC1721" s="66"/>
      <c r="BD1721" s="66"/>
      <c r="BE1721" s="66"/>
      <c r="BF1721" s="66"/>
      <c r="BG1721" s="66"/>
      <c r="BH1721" s="66"/>
      <c r="BI1721" s="66"/>
      <c r="BJ1721" s="66"/>
      <c r="BK1721" s="66"/>
      <c r="BL1721" s="66"/>
      <c r="BM1721" s="66"/>
      <c r="BN1721" s="66"/>
      <c r="BO1721" s="66"/>
      <c r="BP1721" s="66"/>
      <c r="BQ1721" s="66"/>
      <c r="BR1721" s="66"/>
      <c r="BS1721" s="66"/>
      <c r="BT1721" s="66"/>
    </row>
    <row r="1722" spans="1:72">
      <c r="A1722" s="67"/>
      <c r="B1722" s="67"/>
      <c r="C1722" s="69"/>
      <c r="D1722" s="67"/>
      <c r="E1722" s="66"/>
      <c r="F1722" s="66"/>
      <c r="G1722" s="66"/>
      <c r="H1722" s="66"/>
      <c r="I1722" s="66"/>
      <c r="J1722" s="66"/>
      <c r="K1722" s="66"/>
      <c r="L1722" s="66"/>
      <c r="M1722" s="66"/>
      <c r="N1722" s="66"/>
      <c r="O1722" s="66"/>
      <c r="P1722" s="66"/>
      <c r="Q1722" s="66"/>
      <c r="R1722" s="66"/>
      <c r="S1722" s="66"/>
      <c r="T1722" s="66"/>
      <c r="U1722" s="66"/>
      <c r="V1722" s="66"/>
      <c r="W1722" s="66"/>
      <c r="X1722" s="66"/>
      <c r="Y1722" s="66"/>
      <c r="Z1722" s="66"/>
      <c r="AA1722" s="66"/>
      <c r="AB1722" s="66"/>
      <c r="AC1722" s="66"/>
      <c r="AD1722" s="66"/>
      <c r="AE1722" s="66"/>
      <c r="AF1722" s="66"/>
      <c r="AG1722" s="66"/>
      <c r="AH1722" s="66"/>
      <c r="AI1722" s="66"/>
      <c r="AJ1722" s="66"/>
      <c r="AK1722" s="66"/>
      <c r="AL1722" s="66"/>
      <c r="AM1722" s="66"/>
      <c r="AN1722" s="66"/>
      <c r="AO1722" s="66"/>
      <c r="AP1722" s="66"/>
      <c r="AQ1722" s="66"/>
      <c r="AR1722" s="66"/>
      <c r="AS1722" s="66"/>
      <c r="AT1722" s="66"/>
      <c r="AU1722" s="66"/>
      <c r="AV1722" s="66"/>
      <c r="AW1722" s="66"/>
      <c r="AX1722" s="66"/>
      <c r="AY1722" s="66"/>
      <c r="AZ1722" s="66"/>
      <c r="BA1722" s="66"/>
      <c r="BB1722" s="66"/>
      <c r="BC1722" s="66"/>
      <c r="BD1722" s="66"/>
      <c r="BE1722" s="66"/>
      <c r="BF1722" s="66"/>
      <c r="BG1722" s="66"/>
      <c r="BH1722" s="66"/>
      <c r="BI1722" s="66"/>
      <c r="BJ1722" s="66"/>
      <c r="BK1722" s="66"/>
      <c r="BL1722" s="66"/>
      <c r="BM1722" s="66"/>
      <c r="BN1722" s="66"/>
      <c r="BO1722" s="66"/>
      <c r="BP1722" s="66"/>
      <c r="BQ1722" s="66"/>
      <c r="BR1722" s="66"/>
      <c r="BS1722" s="66"/>
      <c r="BT1722" s="66"/>
    </row>
    <row r="1723" spans="1:72">
      <c r="A1723" s="67"/>
      <c r="B1723" s="67"/>
      <c r="C1723" s="69"/>
      <c r="D1723" s="67"/>
      <c r="E1723" s="66"/>
      <c r="F1723" s="66"/>
      <c r="G1723" s="66"/>
      <c r="H1723" s="66"/>
      <c r="I1723" s="66"/>
      <c r="J1723" s="66"/>
      <c r="K1723" s="66"/>
      <c r="L1723" s="66"/>
      <c r="M1723" s="66"/>
      <c r="N1723" s="66"/>
      <c r="O1723" s="66"/>
      <c r="P1723" s="66"/>
      <c r="Q1723" s="66"/>
      <c r="R1723" s="66"/>
      <c r="S1723" s="66"/>
      <c r="T1723" s="66"/>
      <c r="U1723" s="66"/>
      <c r="V1723" s="66"/>
      <c r="W1723" s="66"/>
      <c r="X1723" s="66"/>
      <c r="Y1723" s="66"/>
      <c r="Z1723" s="66"/>
      <c r="AA1723" s="66"/>
      <c r="AB1723" s="66"/>
      <c r="AC1723" s="66"/>
      <c r="AD1723" s="66"/>
      <c r="AE1723" s="66"/>
      <c r="AF1723" s="66"/>
      <c r="AG1723" s="66"/>
      <c r="AH1723" s="66"/>
      <c r="AI1723" s="66"/>
      <c r="AJ1723" s="66"/>
      <c r="AK1723" s="66"/>
      <c r="AL1723" s="66"/>
      <c r="AM1723" s="66"/>
      <c r="AN1723" s="66"/>
      <c r="AO1723" s="66"/>
      <c r="AP1723" s="66"/>
      <c r="AQ1723" s="66"/>
      <c r="AR1723" s="66"/>
      <c r="AS1723" s="66"/>
      <c r="AT1723" s="66"/>
      <c r="AU1723" s="66"/>
      <c r="AV1723" s="66"/>
      <c r="AW1723" s="66"/>
      <c r="AX1723" s="66"/>
      <c r="AY1723" s="66"/>
      <c r="AZ1723" s="66"/>
      <c r="BA1723" s="66"/>
      <c r="BB1723" s="66"/>
      <c r="BC1723" s="66"/>
      <c r="BD1723" s="66"/>
      <c r="BE1723" s="66"/>
      <c r="BF1723" s="66"/>
      <c r="BG1723" s="66"/>
      <c r="BH1723" s="66"/>
      <c r="BI1723" s="66"/>
      <c r="BJ1723" s="66"/>
      <c r="BK1723" s="66"/>
      <c r="BL1723" s="66"/>
      <c r="BM1723" s="66"/>
      <c r="BN1723" s="66"/>
      <c r="BO1723" s="66"/>
      <c r="BP1723" s="66"/>
      <c r="BQ1723" s="66"/>
      <c r="BR1723" s="66"/>
      <c r="BS1723" s="66"/>
      <c r="BT1723" s="66"/>
    </row>
    <row r="1724" spans="1:72">
      <c r="A1724" s="67"/>
      <c r="B1724" s="67"/>
      <c r="C1724" s="69"/>
      <c r="D1724" s="67"/>
      <c r="E1724" s="66"/>
      <c r="F1724" s="66"/>
      <c r="G1724" s="66"/>
      <c r="H1724" s="66"/>
      <c r="I1724" s="66"/>
      <c r="J1724" s="66"/>
      <c r="K1724" s="66"/>
      <c r="L1724" s="66"/>
      <c r="M1724" s="66"/>
      <c r="N1724" s="66"/>
      <c r="O1724" s="66"/>
      <c r="P1724" s="66"/>
      <c r="Q1724" s="66"/>
      <c r="R1724" s="66"/>
      <c r="S1724" s="66"/>
      <c r="T1724" s="66"/>
      <c r="U1724" s="66"/>
      <c r="V1724" s="66"/>
      <c r="W1724" s="66"/>
      <c r="X1724" s="66"/>
      <c r="Y1724" s="66"/>
      <c r="Z1724" s="66"/>
      <c r="AA1724" s="66"/>
      <c r="AB1724" s="66"/>
      <c r="AC1724" s="66"/>
      <c r="AD1724" s="66"/>
      <c r="AE1724" s="66"/>
      <c r="AF1724" s="66"/>
      <c r="AG1724" s="66"/>
      <c r="AH1724" s="66"/>
      <c r="AI1724" s="66"/>
      <c r="AJ1724" s="66"/>
      <c r="AK1724" s="66"/>
      <c r="AL1724" s="66"/>
      <c r="AM1724" s="66"/>
      <c r="AN1724" s="66"/>
      <c r="AO1724" s="66"/>
      <c r="AP1724" s="66"/>
      <c r="AQ1724" s="66"/>
      <c r="AR1724" s="66"/>
      <c r="AS1724" s="66"/>
      <c r="AT1724" s="66"/>
      <c r="AU1724" s="66"/>
      <c r="AV1724" s="66"/>
      <c r="AW1724" s="66"/>
      <c r="AX1724" s="66"/>
      <c r="AY1724" s="66"/>
      <c r="AZ1724" s="66"/>
      <c r="BA1724" s="66"/>
      <c r="BB1724" s="66"/>
      <c r="BC1724" s="66"/>
      <c r="BD1724" s="66"/>
      <c r="BE1724" s="66"/>
      <c r="BF1724" s="66"/>
      <c r="BG1724" s="66"/>
      <c r="BH1724" s="66"/>
      <c r="BI1724" s="66"/>
      <c r="BJ1724" s="66"/>
      <c r="BK1724" s="66"/>
      <c r="BL1724" s="66"/>
      <c r="BM1724" s="66"/>
      <c r="BN1724" s="66"/>
      <c r="BO1724" s="66"/>
      <c r="BP1724" s="66"/>
      <c r="BQ1724" s="66"/>
      <c r="BR1724" s="66"/>
      <c r="BS1724" s="66"/>
      <c r="BT1724" s="66"/>
    </row>
    <row r="1725" spans="1:72">
      <c r="A1725" s="67"/>
      <c r="B1725" s="67"/>
      <c r="C1725" s="69"/>
      <c r="D1725" s="67"/>
      <c r="E1725" s="66"/>
      <c r="F1725" s="66"/>
      <c r="G1725" s="66"/>
      <c r="H1725" s="66"/>
      <c r="I1725" s="66"/>
      <c r="J1725" s="66"/>
      <c r="K1725" s="66"/>
      <c r="L1725" s="66"/>
      <c r="M1725" s="66"/>
      <c r="N1725" s="66"/>
      <c r="O1725" s="66"/>
      <c r="P1725" s="66"/>
      <c r="Q1725" s="66"/>
      <c r="R1725" s="66"/>
      <c r="S1725" s="66"/>
      <c r="T1725" s="66"/>
      <c r="U1725" s="66"/>
      <c r="V1725" s="66"/>
      <c r="W1725" s="66"/>
      <c r="X1725" s="66"/>
      <c r="Y1725" s="66"/>
      <c r="Z1725" s="66"/>
      <c r="AA1725" s="66"/>
      <c r="AB1725" s="66"/>
      <c r="AC1725" s="66"/>
      <c r="AD1725" s="66"/>
      <c r="AE1725" s="66"/>
      <c r="AF1725" s="66"/>
      <c r="AG1725" s="66"/>
      <c r="AH1725" s="66"/>
      <c r="AI1725" s="66"/>
      <c r="AJ1725" s="66"/>
      <c r="AK1725" s="66"/>
      <c r="AL1725" s="66"/>
      <c r="AM1725" s="66"/>
      <c r="AN1725" s="66"/>
      <c r="AO1725" s="66"/>
      <c r="AP1725" s="66"/>
      <c r="AQ1725" s="66"/>
      <c r="AR1725" s="66"/>
      <c r="AS1725" s="66"/>
      <c r="AT1725" s="66"/>
      <c r="AU1725" s="66"/>
      <c r="AV1725" s="66"/>
      <c r="AW1725" s="66"/>
      <c r="AX1725" s="66"/>
      <c r="AY1725" s="66"/>
      <c r="AZ1725" s="66"/>
      <c r="BA1725" s="66"/>
      <c r="BB1725" s="66"/>
      <c r="BC1725" s="66"/>
      <c r="BD1725" s="66"/>
      <c r="BE1725" s="66"/>
      <c r="BF1725" s="66"/>
      <c r="BG1725" s="66"/>
      <c r="BH1725" s="66"/>
      <c r="BI1725" s="66"/>
      <c r="BJ1725" s="66"/>
      <c r="BK1725" s="66"/>
      <c r="BL1725" s="66"/>
      <c r="BM1725" s="66"/>
      <c r="BN1725" s="66"/>
      <c r="BO1725" s="66"/>
      <c r="BP1725" s="66"/>
      <c r="BQ1725" s="66"/>
      <c r="BR1725" s="66"/>
      <c r="BS1725" s="66"/>
      <c r="BT1725" s="66"/>
    </row>
    <row r="1726" spans="1:72">
      <c r="A1726" s="67"/>
      <c r="B1726" s="67"/>
      <c r="C1726" s="69"/>
      <c r="D1726" s="67"/>
      <c r="E1726" s="66"/>
      <c r="F1726" s="66"/>
      <c r="G1726" s="66"/>
      <c r="H1726" s="66"/>
      <c r="I1726" s="66"/>
      <c r="J1726" s="66"/>
      <c r="K1726" s="66"/>
      <c r="L1726" s="66"/>
      <c r="M1726" s="66"/>
      <c r="N1726" s="66"/>
      <c r="O1726" s="66"/>
      <c r="P1726" s="66"/>
      <c r="Q1726" s="66"/>
      <c r="R1726" s="66"/>
      <c r="S1726" s="66"/>
      <c r="T1726" s="66"/>
      <c r="U1726" s="66"/>
      <c r="V1726" s="66"/>
      <c r="W1726" s="66"/>
      <c r="X1726" s="66"/>
      <c r="Y1726" s="66"/>
      <c r="Z1726" s="66"/>
      <c r="AA1726" s="66"/>
      <c r="AB1726" s="66"/>
      <c r="AC1726" s="66"/>
      <c r="AD1726" s="66"/>
      <c r="AE1726" s="66"/>
      <c r="AF1726" s="66"/>
      <c r="AG1726" s="66"/>
      <c r="AH1726" s="66"/>
      <c r="AI1726" s="66"/>
      <c r="AJ1726" s="66"/>
      <c r="AK1726" s="66"/>
      <c r="AL1726" s="66"/>
      <c r="AM1726" s="66"/>
      <c r="AN1726" s="66"/>
      <c r="AO1726" s="66"/>
      <c r="AP1726" s="66"/>
      <c r="AQ1726" s="66"/>
      <c r="AR1726" s="66"/>
      <c r="AS1726" s="66"/>
      <c r="AT1726" s="66"/>
      <c r="AU1726" s="66"/>
      <c r="AV1726" s="66"/>
      <c r="AW1726" s="66"/>
      <c r="AX1726" s="66"/>
      <c r="AY1726" s="66"/>
      <c r="AZ1726" s="66"/>
      <c r="BA1726" s="66"/>
      <c r="BB1726" s="66"/>
      <c r="BC1726" s="66"/>
      <c r="BD1726" s="66"/>
      <c r="BE1726" s="66"/>
      <c r="BF1726" s="66"/>
      <c r="BG1726" s="66"/>
      <c r="BH1726" s="66"/>
      <c r="BI1726" s="66"/>
      <c r="BJ1726" s="66"/>
      <c r="BK1726" s="66"/>
      <c r="BL1726" s="66"/>
      <c r="BM1726" s="66"/>
      <c r="BN1726" s="66"/>
      <c r="BO1726" s="66"/>
      <c r="BP1726" s="66"/>
      <c r="BQ1726" s="66"/>
      <c r="BR1726" s="66"/>
      <c r="BS1726" s="66"/>
      <c r="BT1726" s="66"/>
    </row>
    <row r="1727" spans="1:72">
      <c r="A1727" s="67"/>
      <c r="B1727" s="67"/>
      <c r="C1727" s="69"/>
      <c r="D1727" s="67"/>
      <c r="E1727" s="66"/>
      <c r="F1727" s="66"/>
      <c r="G1727" s="66"/>
      <c r="H1727" s="66"/>
      <c r="I1727" s="66"/>
      <c r="J1727" s="66"/>
      <c r="K1727" s="66"/>
      <c r="L1727" s="66"/>
      <c r="M1727" s="66"/>
      <c r="N1727" s="66"/>
      <c r="O1727" s="66"/>
      <c r="P1727" s="66"/>
      <c r="Q1727" s="66"/>
      <c r="R1727" s="66"/>
      <c r="S1727" s="66"/>
      <c r="T1727" s="66"/>
      <c r="U1727" s="66"/>
      <c r="V1727" s="66"/>
      <c r="W1727" s="66"/>
      <c r="X1727" s="66"/>
      <c r="Y1727" s="66"/>
      <c r="Z1727" s="66"/>
      <c r="AA1727" s="66"/>
      <c r="AB1727" s="66"/>
      <c r="AC1727" s="66"/>
      <c r="AD1727" s="66"/>
      <c r="AE1727" s="66"/>
      <c r="AF1727" s="66"/>
      <c r="AG1727" s="66"/>
      <c r="AH1727" s="66"/>
      <c r="AI1727" s="66"/>
      <c r="AJ1727" s="66"/>
      <c r="AK1727" s="66"/>
      <c r="AL1727" s="66"/>
      <c r="AM1727" s="66"/>
      <c r="AN1727" s="66"/>
      <c r="AO1727" s="66"/>
      <c r="AP1727" s="66"/>
      <c r="AQ1727" s="66"/>
      <c r="AR1727" s="66"/>
      <c r="AS1727" s="66"/>
      <c r="AT1727" s="66"/>
      <c r="AU1727" s="66"/>
      <c r="AV1727" s="66"/>
      <c r="AW1727" s="66"/>
      <c r="AX1727" s="66"/>
      <c r="AY1727" s="66"/>
      <c r="AZ1727" s="66"/>
      <c r="BA1727" s="66"/>
      <c r="BB1727" s="66"/>
      <c r="BC1727" s="66"/>
      <c r="BD1727" s="66"/>
      <c r="BE1727" s="66"/>
      <c r="BF1727" s="66"/>
      <c r="BG1727" s="66"/>
      <c r="BH1727" s="66"/>
      <c r="BI1727" s="66"/>
      <c r="BJ1727" s="66"/>
      <c r="BK1727" s="66"/>
      <c r="BL1727" s="66"/>
      <c r="BM1727" s="66"/>
      <c r="BN1727" s="66"/>
      <c r="BO1727" s="66"/>
      <c r="BP1727" s="66"/>
      <c r="BQ1727" s="66"/>
      <c r="BR1727" s="66"/>
      <c r="BS1727" s="66"/>
      <c r="BT1727" s="66"/>
    </row>
    <row r="1728" spans="1:72">
      <c r="A1728" s="67"/>
      <c r="B1728" s="67"/>
      <c r="C1728" s="69"/>
      <c r="D1728" s="67"/>
      <c r="E1728" s="66"/>
      <c r="F1728" s="66"/>
      <c r="G1728" s="66"/>
      <c r="H1728" s="66"/>
      <c r="I1728" s="66"/>
      <c r="J1728" s="66"/>
      <c r="K1728" s="66"/>
      <c r="L1728" s="66"/>
      <c r="M1728" s="66"/>
      <c r="N1728" s="66"/>
      <c r="O1728" s="66"/>
      <c r="P1728" s="66"/>
      <c r="Q1728" s="66"/>
      <c r="R1728" s="66"/>
      <c r="S1728" s="66"/>
      <c r="T1728" s="66"/>
      <c r="U1728" s="66"/>
      <c r="V1728" s="66"/>
      <c r="W1728" s="66"/>
      <c r="X1728" s="66"/>
      <c r="Y1728" s="66"/>
      <c r="Z1728" s="66"/>
      <c r="AA1728" s="66"/>
      <c r="AB1728" s="66"/>
      <c r="AC1728" s="66"/>
      <c r="AD1728" s="66"/>
      <c r="AE1728" s="66"/>
      <c r="AF1728" s="66"/>
      <c r="AG1728" s="66"/>
      <c r="AH1728" s="66"/>
      <c r="AI1728" s="66"/>
      <c r="AJ1728" s="66"/>
      <c r="AK1728" s="66"/>
      <c r="AL1728" s="66"/>
      <c r="AM1728" s="66"/>
      <c r="AN1728" s="66"/>
      <c r="AO1728" s="66"/>
      <c r="AP1728" s="66"/>
      <c r="AQ1728" s="66"/>
      <c r="AR1728" s="66"/>
      <c r="AS1728" s="66"/>
      <c r="AT1728" s="66"/>
      <c r="AU1728" s="66"/>
      <c r="AV1728" s="66"/>
      <c r="AW1728" s="66"/>
      <c r="AX1728" s="66"/>
      <c r="AY1728" s="66"/>
      <c r="AZ1728" s="66"/>
      <c r="BA1728" s="66"/>
      <c r="BB1728" s="66"/>
      <c r="BC1728" s="66"/>
      <c r="BD1728" s="66"/>
      <c r="BE1728" s="66"/>
      <c r="BF1728" s="66"/>
      <c r="BG1728" s="66"/>
      <c r="BH1728" s="66"/>
      <c r="BI1728" s="66"/>
      <c r="BJ1728" s="66"/>
      <c r="BK1728" s="66"/>
      <c r="BL1728" s="66"/>
      <c r="BM1728" s="66"/>
      <c r="BN1728" s="66"/>
      <c r="BO1728" s="66"/>
      <c r="BP1728" s="66"/>
      <c r="BQ1728" s="66"/>
      <c r="BR1728" s="66"/>
      <c r="BS1728" s="66"/>
      <c r="BT1728" s="66"/>
    </row>
    <row r="1729" spans="1:72">
      <c r="A1729" s="67"/>
      <c r="B1729" s="67"/>
      <c r="C1729" s="69"/>
      <c r="D1729" s="67"/>
      <c r="E1729" s="66"/>
      <c r="F1729" s="66"/>
      <c r="G1729" s="66"/>
      <c r="H1729" s="66"/>
      <c r="I1729" s="66"/>
      <c r="J1729" s="66"/>
      <c r="K1729" s="66"/>
      <c r="L1729" s="66"/>
      <c r="M1729" s="66"/>
      <c r="N1729" s="66"/>
      <c r="O1729" s="66"/>
      <c r="P1729" s="66"/>
      <c r="Q1729" s="66"/>
      <c r="R1729" s="66"/>
      <c r="S1729" s="66"/>
      <c r="T1729" s="66"/>
      <c r="U1729" s="66"/>
      <c r="V1729" s="66"/>
      <c r="W1729" s="66"/>
      <c r="X1729" s="66"/>
      <c r="Y1729" s="66"/>
      <c r="Z1729" s="66"/>
      <c r="AA1729" s="66"/>
      <c r="AB1729" s="66"/>
      <c r="AC1729" s="66"/>
      <c r="AD1729" s="66"/>
      <c r="AE1729" s="66"/>
      <c r="AF1729" s="66"/>
      <c r="AG1729" s="66"/>
      <c r="AH1729" s="66"/>
      <c r="AI1729" s="66"/>
      <c r="AJ1729" s="66"/>
      <c r="AK1729" s="66"/>
      <c r="AL1729" s="66"/>
      <c r="AM1729" s="66"/>
      <c r="AN1729" s="66"/>
      <c r="AO1729" s="66"/>
      <c r="AP1729" s="66"/>
      <c r="AQ1729" s="66"/>
      <c r="AR1729" s="66"/>
      <c r="AS1729" s="66"/>
      <c r="AT1729" s="66"/>
      <c r="AU1729" s="66"/>
      <c r="AV1729" s="66"/>
      <c r="AW1729" s="66"/>
      <c r="AX1729" s="66"/>
      <c r="AY1729" s="66"/>
      <c r="AZ1729" s="66"/>
      <c r="BA1729" s="66"/>
      <c r="BB1729" s="66"/>
      <c r="BC1729" s="66"/>
      <c r="BD1729" s="66"/>
      <c r="BE1729" s="66"/>
      <c r="BF1729" s="66"/>
      <c r="BG1729" s="66"/>
      <c r="BH1729" s="66"/>
      <c r="BI1729" s="66"/>
      <c r="BJ1729" s="66"/>
      <c r="BK1729" s="66"/>
      <c r="BL1729" s="66"/>
      <c r="BM1729" s="66"/>
      <c r="BN1729" s="66"/>
      <c r="BO1729" s="66"/>
      <c r="BP1729" s="66"/>
      <c r="BQ1729" s="66"/>
      <c r="BR1729" s="66"/>
      <c r="BS1729" s="66"/>
      <c r="BT1729" s="66"/>
    </row>
    <row r="1730" spans="1:72">
      <c r="A1730" s="67"/>
      <c r="B1730" s="67"/>
      <c r="C1730" s="69"/>
      <c r="D1730" s="67"/>
      <c r="E1730" s="66"/>
      <c r="F1730" s="66"/>
      <c r="G1730" s="66"/>
      <c r="H1730" s="66"/>
      <c r="I1730" s="66"/>
      <c r="J1730" s="66"/>
      <c r="K1730" s="66"/>
      <c r="L1730" s="66"/>
      <c r="M1730" s="66"/>
      <c r="N1730" s="66"/>
      <c r="O1730" s="66"/>
      <c r="P1730" s="66"/>
      <c r="Q1730" s="66"/>
      <c r="R1730" s="66"/>
      <c r="S1730" s="66"/>
      <c r="T1730" s="66"/>
      <c r="U1730" s="66"/>
      <c r="V1730" s="66"/>
      <c r="W1730" s="66"/>
      <c r="X1730" s="66"/>
      <c r="Y1730" s="66"/>
      <c r="Z1730" s="66"/>
      <c r="AA1730" s="66"/>
      <c r="AB1730" s="66"/>
      <c r="AC1730" s="66"/>
      <c r="AD1730" s="66"/>
      <c r="AE1730" s="66"/>
      <c r="AF1730" s="66"/>
      <c r="AG1730" s="66"/>
      <c r="AH1730" s="66"/>
      <c r="AI1730" s="66"/>
      <c r="AJ1730" s="66"/>
      <c r="AK1730" s="66"/>
      <c r="AL1730" s="66"/>
      <c r="AM1730" s="66"/>
      <c r="AN1730" s="66"/>
      <c r="AO1730" s="66"/>
      <c r="AP1730" s="66"/>
      <c r="AQ1730" s="66"/>
      <c r="AR1730" s="66"/>
      <c r="AS1730" s="66"/>
      <c r="AT1730" s="66"/>
      <c r="AU1730" s="66"/>
      <c r="AV1730" s="66"/>
      <c r="AW1730" s="66"/>
      <c r="AX1730" s="66"/>
      <c r="AY1730" s="66"/>
      <c r="AZ1730" s="66"/>
      <c r="BA1730" s="66"/>
      <c r="BB1730" s="66"/>
      <c r="BC1730" s="66"/>
      <c r="BD1730" s="66"/>
      <c r="BE1730" s="66"/>
      <c r="BF1730" s="66"/>
      <c r="BG1730" s="66"/>
      <c r="BH1730" s="66"/>
      <c r="BI1730" s="66"/>
      <c r="BJ1730" s="66"/>
      <c r="BK1730" s="66"/>
      <c r="BL1730" s="66"/>
      <c r="BM1730" s="66"/>
      <c r="BN1730" s="66"/>
      <c r="BO1730" s="66"/>
      <c r="BP1730" s="66"/>
      <c r="BQ1730" s="66"/>
      <c r="BR1730" s="66"/>
      <c r="BS1730" s="66"/>
      <c r="BT1730" s="66"/>
    </row>
    <row r="1731" spans="1:72">
      <c r="A1731" s="67"/>
      <c r="B1731" s="67"/>
      <c r="C1731" s="69"/>
      <c r="D1731" s="67"/>
      <c r="E1731" s="66"/>
      <c r="F1731" s="66"/>
      <c r="G1731" s="66"/>
      <c r="H1731" s="66"/>
      <c r="I1731" s="66"/>
      <c r="J1731" s="66"/>
      <c r="K1731" s="66"/>
      <c r="L1731" s="66"/>
      <c r="M1731" s="66"/>
      <c r="N1731" s="66"/>
      <c r="O1731" s="66"/>
      <c r="P1731" s="66"/>
      <c r="Q1731" s="66"/>
      <c r="R1731" s="66"/>
      <c r="S1731" s="66"/>
      <c r="T1731" s="66"/>
      <c r="U1731" s="66"/>
      <c r="V1731" s="66"/>
      <c r="W1731" s="66"/>
      <c r="X1731" s="66"/>
      <c r="Y1731" s="66"/>
      <c r="Z1731" s="66"/>
      <c r="AA1731" s="66"/>
      <c r="AB1731" s="66"/>
      <c r="AC1731" s="66"/>
      <c r="AD1731" s="66"/>
      <c r="AE1731" s="66"/>
      <c r="AF1731" s="66"/>
      <c r="AG1731" s="66"/>
      <c r="AH1731" s="66"/>
      <c r="AI1731" s="66"/>
      <c r="AJ1731" s="66"/>
      <c r="AK1731" s="66"/>
      <c r="AL1731" s="66"/>
      <c r="AM1731" s="66"/>
      <c r="AN1731" s="66"/>
      <c r="AO1731" s="66"/>
      <c r="AP1731" s="66"/>
      <c r="AQ1731" s="66"/>
      <c r="AR1731" s="66"/>
      <c r="AS1731" s="66"/>
      <c r="AT1731" s="66"/>
      <c r="AU1731" s="66"/>
      <c r="AV1731" s="66"/>
      <c r="AW1731" s="66"/>
      <c r="AX1731" s="66"/>
      <c r="AY1731" s="66"/>
      <c r="AZ1731" s="66"/>
      <c r="BA1731" s="66"/>
      <c r="BB1731" s="66"/>
      <c r="BC1731" s="66"/>
      <c r="BD1731" s="66"/>
      <c r="BE1731" s="66"/>
      <c r="BF1731" s="66"/>
      <c r="BG1731" s="66"/>
      <c r="BH1731" s="66"/>
      <c r="BI1731" s="66"/>
      <c r="BJ1731" s="66"/>
      <c r="BK1731" s="66"/>
      <c r="BL1731" s="66"/>
      <c r="BM1731" s="66"/>
      <c r="BN1731" s="66"/>
      <c r="BO1731" s="66"/>
      <c r="BP1731" s="66"/>
      <c r="BQ1731" s="66"/>
      <c r="BR1731" s="66"/>
      <c r="BS1731" s="66"/>
      <c r="BT1731" s="66"/>
    </row>
    <row r="1732" spans="1:72">
      <c r="A1732" s="67"/>
      <c r="B1732" s="67"/>
      <c r="C1732" s="69"/>
      <c r="D1732" s="67"/>
      <c r="E1732" s="66"/>
      <c r="F1732" s="66"/>
      <c r="G1732" s="66"/>
      <c r="H1732" s="66"/>
      <c r="I1732" s="66"/>
      <c r="J1732" s="66"/>
      <c r="K1732" s="66"/>
      <c r="L1732" s="66"/>
      <c r="M1732" s="66"/>
      <c r="N1732" s="66"/>
      <c r="O1732" s="66"/>
      <c r="P1732" s="66"/>
      <c r="Q1732" s="66"/>
      <c r="R1732" s="66"/>
      <c r="S1732" s="66"/>
      <c r="T1732" s="66"/>
      <c r="U1732" s="66"/>
      <c r="V1732" s="66"/>
      <c r="W1732" s="66"/>
      <c r="X1732" s="66"/>
      <c r="Y1732" s="66"/>
      <c r="Z1732" s="66"/>
      <c r="AA1732" s="66"/>
      <c r="AB1732" s="66"/>
      <c r="AC1732" s="66"/>
      <c r="AD1732" s="66"/>
      <c r="AE1732" s="66"/>
      <c r="AF1732" s="66"/>
      <c r="AG1732" s="66"/>
      <c r="AH1732" s="66"/>
      <c r="AI1732" s="66"/>
      <c r="AJ1732" s="66"/>
      <c r="AK1732" s="66"/>
      <c r="AL1732" s="66"/>
      <c r="AM1732" s="66"/>
      <c r="AN1732" s="66"/>
      <c r="AO1732" s="66"/>
      <c r="AP1732" s="66"/>
      <c r="AQ1732" s="66"/>
      <c r="AR1732" s="66"/>
      <c r="AS1732" s="66"/>
      <c r="AT1732" s="66"/>
      <c r="AU1732" s="66"/>
      <c r="AV1732" s="66"/>
      <c r="AW1732" s="66"/>
      <c r="AX1732" s="66"/>
      <c r="AY1732" s="66"/>
      <c r="AZ1732" s="66"/>
      <c r="BA1732" s="66"/>
      <c r="BB1732" s="66"/>
      <c r="BC1732" s="66"/>
      <c r="BD1732" s="66"/>
      <c r="BE1732" s="66"/>
      <c r="BF1732" s="66"/>
      <c r="BG1732" s="66"/>
      <c r="BH1732" s="66"/>
      <c r="BI1732" s="66"/>
      <c r="BJ1732" s="66"/>
      <c r="BK1732" s="66"/>
      <c r="BL1732" s="66"/>
      <c r="BM1732" s="66"/>
      <c r="BN1732" s="66"/>
      <c r="BO1732" s="66"/>
      <c r="BP1732" s="66"/>
      <c r="BQ1732" s="66"/>
      <c r="BR1732" s="66"/>
      <c r="BS1732" s="66"/>
      <c r="BT1732" s="66"/>
    </row>
    <row r="1733" spans="1:72">
      <c r="A1733" s="67"/>
      <c r="B1733" s="67"/>
      <c r="C1733" s="69"/>
      <c r="D1733" s="67"/>
      <c r="E1733" s="66"/>
      <c r="F1733" s="66"/>
      <c r="G1733" s="66"/>
      <c r="H1733" s="66"/>
      <c r="I1733" s="66"/>
      <c r="J1733" s="66"/>
      <c r="K1733" s="66"/>
      <c r="L1733" s="66"/>
      <c r="M1733" s="66"/>
      <c r="N1733" s="66"/>
      <c r="O1733" s="66"/>
      <c r="P1733" s="66"/>
      <c r="Q1733" s="66"/>
      <c r="R1733" s="66"/>
      <c r="S1733" s="66"/>
      <c r="T1733" s="66"/>
      <c r="U1733" s="66"/>
      <c r="V1733" s="66"/>
      <c r="W1733" s="66"/>
      <c r="X1733" s="66"/>
      <c r="Y1733" s="66"/>
      <c r="Z1733" s="66"/>
      <c r="AA1733" s="66"/>
      <c r="AB1733" s="66"/>
      <c r="AC1733" s="66"/>
      <c r="AD1733" s="66"/>
      <c r="AE1733" s="66"/>
      <c r="AF1733" s="66"/>
      <c r="AG1733" s="66"/>
      <c r="AH1733" s="66"/>
      <c r="AI1733" s="66"/>
      <c r="AJ1733" s="66"/>
      <c r="AK1733" s="66"/>
      <c r="AL1733" s="66"/>
      <c r="AM1733" s="66"/>
      <c r="AN1733" s="66"/>
      <c r="AO1733" s="66"/>
      <c r="AP1733" s="66"/>
      <c r="AQ1733" s="66"/>
      <c r="AR1733" s="66"/>
      <c r="AS1733" s="66"/>
      <c r="AT1733" s="66"/>
      <c r="AU1733" s="66"/>
      <c r="AV1733" s="66"/>
      <c r="AW1733" s="66"/>
      <c r="AX1733" s="66"/>
      <c r="AY1733" s="66"/>
      <c r="AZ1733" s="66"/>
      <c r="BA1733" s="66"/>
      <c r="BB1733" s="66"/>
      <c r="BC1733" s="66"/>
      <c r="BD1733" s="66"/>
      <c r="BE1733" s="66"/>
      <c r="BF1733" s="66"/>
      <c r="BG1733" s="66"/>
      <c r="BH1733" s="66"/>
      <c r="BI1733" s="66"/>
      <c r="BJ1733" s="66"/>
      <c r="BK1733" s="66"/>
      <c r="BL1733" s="66"/>
      <c r="BM1733" s="66"/>
      <c r="BN1733" s="66"/>
      <c r="BO1733" s="66"/>
      <c r="BP1733" s="66"/>
      <c r="BQ1733" s="66"/>
      <c r="BR1733" s="66"/>
      <c r="BS1733" s="66"/>
      <c r="BT1733" s="66"/>
    </row>
    <row r="1734" spans="1:72">
      <c r="A1734" s="67"/>
      <c r="B1734" s="67"/>
      <c r="C1734" s="69"/>
      <c r="D1734" s="67"/>
      <c r="E1734" s="66"/>
      <c r="F1734" s="66"/>
      <c r="G1734" s="66"/>
      <c r="H1734" s="66"/>
      <c r="I1734" s="66"/>
      <c r="J1734" s="66"/>
      <c r="K1734" s="66"/>
      <c r="L1734" s="66"/>
      <c r="M1734" s="66"/>
      <c r="N1734" s="66"/>
      <c r="O1734" s="66"/>
      <c r="P1734" s="66"/>
      <c r="Q1734" s="66"/>
      <c r="R1734" s="66"/>
      <c r="S1734" s="66"/>
      <c r="T1734" s="66"/>
      <c r="U1734" s="66"/>
      <c r="V1734" s="66"/>
      <c r="W1734" s="66"/>
      <c r="X1734" s="66"/>
      <c r="Y1734" s="66"/>
      <c r="Z1734" s="66"/>
      <c r="AA1734" s="66"/>
      <c r="AB1734" s="66"/>
      <c r="AC1734" s="66"/>
      <c r="AD1734" s="66"/>
      <c r="AE1734" s="66"/>
      <c r="AF1734" s="66"/>
      <c r="AG1734" s="66"/>
      <c r="AH1734" s="66"/>
      <c r="AI1734" s="66"/>
      <c r="AJ1734" s="66"/>
      <c r="AK1734" s="66"/>
      <c r="AL1734" s="66"/>
      <c r="AM1734" s="66"/>
      <c r="AN1734" s="66"/>
      <c r="AO1734" s="66"/>
      <c r="AP1734" s="66"/>
      <c r="AQ1734" s="66"/>
      <c r="AR1734" s="66"/>
      <c r="AS1734" s="66"/>
      <c r="AT1734" s="66"/>
      <c r="AU1734" s="66"/>
      <c r="AV1734" s="66"/>
      <c r="AW1734" s="66"/>
      <c r="AX1734" s="66"/>
      <c r="AY1734" s="66"/>
      <c r="AZ1734" s="66"/>
      <c r="BA1734" s="66"/>
      <c r="BB1734" s="66"/>
      <c r="BC1734" s="66"/>
      <c r="BD1734" s="66"/>
      <c r="BE1734" s="66"/>
      <c r="BF1734" s="66"/>
      <c r="BG1734" s="66"/>
      <c r="BH1734" s="66"/>
      <c r="BI1734" s="66"/>
      <c r="BJ1734" s="66"/>
      <c r="BK1734" s="66"/>
      <c r="BL1734" s="66"/>
      <c r="BM1734" s="66"/>
      <c r="BN1734" s="66"/>
      <c r="BO1734" s="66"/>
      <c r="BP1734" s="66"/>
      <c r="BQ1734" s="66"/>
      <c r="BR1734" s="66"/>
      <c r="BS1734" s="66"/>
      <c r="BT1734" s="66"/>
    </row>
    <row r="1735" spans="1:72">
      <c r="A1735" s="67"/>
      <c r="B1735" s="67"/>
      <c r="C1735" s="69"/>
      <c r="D1735" s="67"/>
      <c r="E1735" s="66"/>
      <c r="F1735" s="66"/>
      <c r="G1735" s="66"/>
      <c r="H1735" s="66"/>
      <c r="I1735" s="66"/>
      <c r="J1735" s="66"/>
      <c r="K1735" s="66"/>
      <c r="L1735" s="66"/>
      <c r="M1735" s="66"/>
      <c r="N1735" s="66"/>
      <c r="O1735" s="66"/>
      <c r="P1735" s="66"/>
      <c r="Q1735" s="66"/>
      <c r="R1735" s="66"/>
      <c r="S1735" s="66"/>
      <c r="T1735" s="66"/>
      <c r="U1735" s="66"/>
      <c r="V1735" s="66"/>
      <c r="W1735" s="66"/>
      <c r="X1735" s="66"/>
      <c r="Y1735" s="66"/>
      <c r="Z1735" s="66"/>
      <c r="AA1735" s="66"/>
      <c r="AB1735" s="66"/>
      <c r="AC1735" s="66"/>
      <c r="AD1735" s="66"/>
      <c r="AE1735" s="66"/>
      <c r="AF1735" s="66"/>
      <c r="AG1735" s="66"/>
      <c r="AH1735" s="66"/>
      <c r="AI1735" s="66"/>
      <c r="AJ1735" s="66"/>
      <c r="AK1735" s="66"/>
      <c r="AL1735" s="66"/>
      <c r="AM1735" s="66"/>
      <c r="AN1735" s="66"/>
      <c r="AO1735" s="66"/>
      <c r="AP1735" s="66"/>
      <c r="AQ1735" s="66"/>
      <c r="AR1735" s="66"/>
      <c r="AS1735" s="66"/>
      <c r="AT1735" s="66"/>
      <c r="AU1735" s="66"/>
      <c r="AV1735" s="66"/>
      <c r="AW1735" s="66"/>
      <c r="AX1735" s="66"/>
      <c r="AY1735" s="66"/>
      <c r="AZ1735" s="66"/>
      <c r="BA1735" s="66"/>
      <c r="BB1735" s="66"/>
      <c r="BC1735" s="66"/>
      <c r="BD1735" s="66"/>
      <c r="BE1735" s="66"/>
      <c r="BF1735" s="66"/>
      <c r="BG1735" s="66"/>
      <c r="BH1735" s="66"/>
      <c r="BI1735" s="66"/>
      <c r="BJ1735" s="66"/>
      <c r="BK1735" s="66"/>
      <c r="BL1735" s="66"/>
      <c r="BM1735" s="66"/>
      <c r="BN1735" s="66"/>
      <c r="BO1735" s="66"/>
      <c r="BP1735" s="66"/>
      <c r="BQ1735" s="66"/>
      <c r="BR1735" s="66"/>
      <c r="BS1735" s="66"/>
      <c r="BT1735" s="66"/>
    </row>
    <row r="1736" spans="1:72">
      <c r="A1736" s="67"/>
      <c r="B1736" s="67"/>
      <c r="C1736" s="69"/>
      <c r="D1736" s="67"/>
      <c r="E1736" s="66"/>
      <c r="F1736" s="66"/>
      <c r="G1736" s="66"/>
      <c r="H1736" s="66"/>
      <c r="I1736" s="66"/>
      <c r="J1736" s="66"/>
      <c r="K1736" s="66"/>
      <c r="L1736" s="66"/>
      <c r="M1736" s="66"/>
      <c r="N1736" s="66"/>
      <c r="O1736" s="66"/>
      <c r="P1736" s="66"/>
      <c r="Q1736" s="66"/>
      <c r="R1736" s="66"/>
      <c r="S1736" s="66"/>
      <c r="T1736" s="66"/>
      <c r="U1736" s="66"/>
      <c r="V1736" s="66"/>
      <c r="W1736" s="66"/>
      <c r="X1736" s="66"/>
      <c r="Y1736" s="66"/>
      <c r="Z1736" s="66"/>
      <c r="AA1736" s="66"/>
      <c r="AB1736" s="66"/>
      <c r="AC1736" s="66"/>
      <c r="AD1736" s="66"/>
      <c r="AE1736" s="66"/>
      <c r="AF1736" s="66"/>
      <c r="AG1736" s="66"/>
      <c r="AH1736" s="66"/>
      <c r="AI1736" s="66"/>
      <c r="AJ1736" s="66"/>
      <c r="AK1736" s="66"/>
      <c r="AL1736" s="66"/>
      <c r="AM1736" s="66"/>
      <c r="AN1736" s="66"/>
      <c r="AO1736" s="66"/>
      <c r="AP1736" s="66"/>
      <c r="AQ1736" s="66"/>
      <c r="AR1736" s="66"/>
      <c r="AS1736" s="66"/>
      <c r="AT1736" s="66"/>
      <c r="AU1736" s="66"/>
      <c r="AV1736" s="66"/>
      <c r="AW1736" s="66"/>
      <c r="AX1736" s="66"/>
      <c r="AY1736" s="66"/>
      <c r="AZ1736" s="66"/>
      <c r="BA1736" s="66"/>
      <c r="BB1736" s="66"/>
      <c r="BC1736" s="66"/>
      <c r="BD1736" s="66"/>
      <c r="BE1736" s="66"/>
      <c r="BF1736" s="66"/>
      <c r="BG1736" s="66"/>
      <c r="BH1736" s="66"/>
      <c r="BI1736" s="66"/>
      <c r="BJ1736" s="66"/>
      <c r="BK1736" s="66"/>
      <c r="BL1736" s="66"/>
      <c r="BM1736" s="66"/>
      <c r="BN1736" s="66"/>
      <c r="BO1736" s="66"/>
      <c r="BP1736" s="66"/>
      <c r="BQ1736" s="66"/>
      <c r="BR1736" s="66"/>
      <c r="BS1736" s="66"/>
      <c r="BT1736" s="66"/>
    </row>
    <row r="1737" spans="1:72">
      <c r="A1737" s="67"/>
      <c r="B1737" s="67"/>
      <c r="C1737" s="69"/>
      <c r="D1737" s="67"/>
      <c r="E1737" s="66"/>
      <c r="F1737" s="66"/>
      <c r="G1737" s="66"/>
      <c r="H1737" s="66"/>
      <c r="I1737" s="66"/>
      <c r="J1737" s="66"/>
      <c r="K1737" s="66"/>
      <c r="L1737" s="66"/>
      <c r="M1737" s="66"/>
      <c r="N1737" s="66"/>
      <c r="O1737" s="66"/>
      <c r="P1737" s="66"/>
      <c r="Q1737" s="66"/>
      <c r="R1737" s="66"/>
      <c r="S1737" s="66"/>
      <c r="T1737" s="66"/>
      <c r="U1737" s="66"/>
      <c r="V1737" s="66"/>
      <c r="W1737" s="66"/>
      <c r="X1737" s="66"/>
      <c r="Y1737" s="66"/>
      <c r="Z1737" s="66"/>
      <c r="AA1737" s="66"/>
      <c r="AB1737" s="66"/>
      <c r="AC1737" s="66"/>
      <c r="AD1737" s="66"/>
      <c r="AE1737" s="66"/>
      <c r="AF1737" s="66"/>
      <c r="AG1737" s="66"/>
      <c r="AH1737" s="66"/>
      <c r="AI1737" s="66"/>
      <c r="AJ1737" s="66"/>
      <c r="AK1737" s="66"/>
      <c r="AL1737" s="66"/>
      <c r="AM1737" s="66"/>
      <c r="AN1737" s="66"/>
      <c r="AO1737" s="66"/>
      <c r="AP1737" s="66"/>
      <c r="AQ1737" s="66"/>
      <c r="AR1737" s="66"/>
      <c r="AS1737" s="66"/>
      <c r="AT1737" s="66"/>
      <c r="AU1737" s="66"/>
      <c r="AV1737" s="66"/>
      <c r="AW1737" s="66"/>
      <c r="AX1737" s="66"/>
      <c r="AY1737" s="66"/>
      <c r="AZ1737" s="66"/>
      <c r="BA1737" s="66"/>
      <c r="BB1737" s="66"/>
      <c r="BC1737" s="66"/>
      <c r="BD1737" s="66"/>
      <c r="BE1737" s="66"/>
      <c r="BF1737" s="66"/>
      <c r="BG1737" s="66"/>
      <c r="BH1737" s="66"/>
      <c r="BI1737" s="66"/>
      <c r="BJ1737" s="66"/>
      <c r="BK1737" s="66"/>
      <c r="BL1737" s="66"/>
      <c r="BM1737" s="66"/>
      <c r="BN1737" s="66"/>
      <c r="BO1737" s="66"/>
      <c r="BP1737" s="66"/>
      <c r="BQ1737" s="66"/>
      <c r="BR1737" s="66"/>
      <c r="BS1737" s="66"/>
      <c r="BT1737" s="66"/>
    </row>
    <row r="1738" spans="1:72">
      <c r="A1738" s="67"/>
      <c r="B1738" s="67"/>
      <c r="C1738" s="69"/>
      <c r="D1738" s="67"/>
      <c r="E1738" s="66"/>
      <c r="F1738" s="66"/>
      <c r="G1738" s="66"/>
      <c r="H1738" s="66"/>
      <c r="I1738" s="66"/>
      <c r="J1738" s="66"/>
      <c r="K1738" s="66"/>
      <c r="L1738" s="66"/>
      <c r="M1738" s="66"/>
      <c r="N1738" s="66"/>
      <c r="O1738" s="66"/>
      <c r="P1738" s="66"/>
      <c r="Q1738" s="66"/>
      <c r="R1738" s="66"/>
      <c r="S1738" s="66"/>
      <c r="T1738" s="66"/>
      <c r="U1738" s="66"/>
      <c r="V1738" s="66"/>
      <c r="W1738" s="66"/>
      <c r="X1738" s="66"/>
      <c r="Y1738" s="66"/>
      <c r="Z1738" s="66"/>
      <c r="AA1738" s="66"/>
      <c r="AB1738" s="66"/>
      <c r="AC1738" s="66"/>
      <c r="AD1738" s="66"/>
      <c r="AE1738" s="66"/>
      <c r="AF1738" s="66"/>
      <c r="AG1738" s="66"/>
      <c r="AH1738" s="66"/>
      <c r="AI1738" s="66"/>
      <c r="AJ1738" s="66"/>
      <c r="AK1738" s="66"/>
      <c r="AL1738" s="66"/>
      <c r="AM1738" s="66"/>
      <c r="AN1738" s="66"/>
      <c r="AO1738" s="66"/>
      <c r="AP1738" s="66"/>
      <c r="AQ1738" s="66"/>
      <c r="AR1738" s="66"/>
      <c r="AS1738" s="66"/>
      <c r="AT1738" s="66"/>
      <c r="AU1738" s="66"/>
      <c r="AV1738" s="66"/>
      <c r="AW1738" s="66"/>
      <c r="AX1738" s="66"/>
      <c r="AY1738" s="66"/>
      <c r="AZ1738" s="66"/>
      <c r="BA1738" s="66"/>
      <c r="BB1738" s="66"/>
      <c r="BC1738" s="66"/>
      <c r="BD1738" s="66"/>
      <c r="BE1738" s="66"/>
      <c r="BF1738" s="66"/>
      <c r="BG1738" s="66"/>
      <c r="BH1738" s="66"/>
      <c r="BI1738" s="66"/>
      <c r="BJ1738" s="66"/>
      <c r="BK1738" s="66"/>
      <c r="BL1738" s="66"/>
      <c r="BM1738" s="66"/>
      <c r="BN1738" s="66"/>
      <c r="BO1738" s="66"/>
      <c r="BP1738" s="66"/>
      <c r="BQ1738" s="66"/>
      <c r="BR1738" s="66"/>
      <c r="BS1738" s="66"/>
      <c r="BT1738" s="66"/>
    </row>
    <row r="1739" spans="1:72">
      <c r="A1739" s="67"/>
      <c r="B1739" s="67"/>
      <c r="C1739" s="69"/>
      <c r="D1739" s="67"/>
      <c r="E1739" s="66"/>
      <c r="F1739" s="66"/>
      <c r="G1739" s="66"/>
      <c r="H1739" s="66"/>
      <c r="I1739" s="66"/>
      <c r="J1739" s="66"/>
      <c r="K1739" s="66"/>
      <c r="L1739" s="66"/>
      <c r="M1739" s="66"/>
      <c r="N1739" s="66"/>
      <c r="O1739" s="66"/>
      <c r="P1739" s="66"/>
      <c r="Q1739" s="66"/>
      <c r="R1739" s="66"/>
      <c r="S1739" s="66"/>
      <c r="T1739" s="66"/>
      <c r="U1739" s="66"/>
      <c r="V1739" s="66"/>
      <c r="W1739" s="66"/>
      <c r="X1739" s="66"/>
      <c r="Y1739" s="66"/>
      <c r="Z1739" s="66"/>
      <c r="AA1739" s="66"/>
      <c r="AB1739" s="66"/>
      <c r="AC1739" s="66"/>
      <c r="AD1739" s="66"/>
      <c r="AE1739" s="66"/>
      <c r="AF1739" s="66"/>
      <c r="AG1739" s="66"/>
      <c r="AH1739" s="66"/>
      <c r="AI1739" s="66"/>
      <c r="AJ1739" s="66"/>
      <c r="AK1739" s="66"/>
      <c r="AL1739" s="66"/>
      <c r="AM1739" s="66"/>
      <c r="AN1739" s="66"/>
      <c r="AO1739" s="66"/>
      <c r="AP1739" s="66"/>
      <c r="AQ1739" s="66"/>
      <c r="AR1739" s="66"/>
      <c r="AS1739" s="66"/>
      <c r="AT1739" s="66"/>
      <c r="AU1739" s="66"/>
      <c r="AV1739" s="66"/>
      <c r="AW1739" s="66"/>
      <c r="AX1739" s="66"/>
      <c r="AY1739" s="66"/>
      <c r="AZ1739" s="66"/>
      <c r="BA1739" s="66"/>
      <c r="BB1739" s="66"/>
      <c r="BC1739" s="66"/>
      <c r="BD1739" s="66"/>
      <c r="BE1739" s="66"/>
      <c r="BF1739" s="66"/>
      <c r="BG1739" s="66"/>
      <c r="BH1739" s="66"/>
      <c r="BI1739" s="66"/>
      <c r="BJ1739" s="66"/>
      <c r="BK1739" s="66"/>
      <c r="BL1739" s="66"/>
      <c r="BM1739" s="66"/>
      <c r="BN1739" s="66"/>
      <c r="BO1739" s="66"/>
      <c r="BP1739" s="66"/>
      <c r="BQ1739" s="66"/>
      <c r="BR1739" s="66"/>
      <c r="BS1739" s="66"/>
      <c r="BT1739" s="66"/>
    </row>
    <row r="1740" spans="1:72">
      <c r="A1740" s="67"/>
      <c r="B1740" s="67"/>
      <c r="C1740" s="69"/>
      <c r="D1740" s="67"/>
      <c r="E1740" s="66"/>
      <c r="F1740" s="66"/>
      <c r="G1740" s="66"/>
      <c r="H1740" s="66"/>
      <c r="I1740" s="66"/>
      <c r="J1740" s="66"/>
      <c r="K1740" s="66"/>
      <c r="L1740" s="66"/>
      <c r="M1740" s="66"/>
      <c r="N1740" s="66"/>
      <c r="O1740" s="66"/>
      <c r="P1740" s="66"/>
      <c r="Q1740" s="66"/>
      <c r="R1740" s="66"/>
      <c r="S1740" s="66"/>
      <c r="T1740" s="66"/>
      <c r="U1740" s="66"/>
      <c r="V1740" s="66"/>
      <c r="W1740" s="66"/>
      <c r="X1740" s="66"/>
      <c r="Y1740" s="66"/>
      <c r="Z1740" s="66"/>
      <c r="AA1740" s="66"/>
      <c r="AB1740" s="66"/>
      <c r="AC1740" s="66"/>
      <c r="AD1740" s="66"/>
      <c r="AE1740" s="66"/>
      <c r="AF1740" s="66"/>
      <c r="AG1740" s="66"/>
      <c r="AH1740" s="66"/>
      <c r="AI1740" s="66"/>
      <c r="AJ1740" s="66"/>
      <c r="AK1740" s="66"/>
      <c r="AL1740" s="66"/>
      <c r="AM1740" s="66"/>
      <c r="AN1740" s="66"/>
      <c r="AO1740" s="66"/>
      <c r="AP1740" s="66"/>
      <c r="AQ1740" s="66"/>
      <c r="AR1740" s="66"/>
      <c r="AS1740" s="66"/>
      <c r="AT1740" s="66"/>
      <c r="AU1740" s="66"/>
      <c r="AV1740" s="66"/>
      <c r="AW1740" s="66"/>
      <c r="AX1740" s="66"/>
      <c r="AY1740" s="66"/>
      <c r="AZ1740" s="66"/>
      <c r="BA1740" s="66"/>
      <c r="BB1740" s="66"/>
      <c r="BC1740" s="66"/>
      <c r="BD1740" s="66"/>
      <c r="BE1740" s="66"/>
      <c r="BF1740" s="66"/>
      <c r="BG1740" s="66"/>
      <c r="BH1740" s="66"/>
      <c r="BI1740" s="66"/>
      <c r="BJ1740" s="66"/>
      <c r="BK1740" s="66"/>
      <c r="BL1740" s="66"/>
      <c r="BM1740" s="66"/>
      <c r="BN1740" s="66"/>
      <c r="BO1740" s="66"/>
      <c r="BP1740" s="66"/>
      <c r="BQ1740" s="66"/>
      <c r="BR1740" s="66"/>
      <c r="BS1740" s="66"/>
      <c r="BT1740" s="66"/>
    </row>
    <row r="1741" spans="1:72">
      <c r="A1741" s="67"/>
      <c r="B1741" s="67"/>
      <c r="C1741" s="69"/>
      <c r="D1741" s="67"/>
      <c r="E1741" s="66"/>
      <c r="F1741" s="66"/>
      <c r="G1741" s="66"/>
      <c r="H1741" s="66"/>
      <c r="I1741" s="66"/>
      <c r="J1741" s="66"/>
      <c r="K1741" s="66"/>
      <c r="L1741" s="66"/>
      <c r="M1741" s="66"/>
      <c r="N1741" s="66"/>
      <c r="O1741" s="66"/>
      <c r="P1741" s="66"/>
      <c r="Q1741" s="66"/>
      <c r="R1741" s="66"/>
      <c r="S1741" s="66"/>
      <c r="T1741" s="66"/>
      <c r="U1741" s="66"/>
      <c r="V1741" s="66"/>
      <c r="W1741" s="66"/>
      <c r="X1741" s="66"/>
      <c r="Y1741" s="66"/>
      <c r="Z1741" s="66"/>
      <c r="AA1741" s="66"/>
      <c r="AB1741" s="66"/>
      <c r="AC1741" s="66"/>
      <c r="AD1741" s="66"/>
      <c r="AE1741" s="66"/>
      <c r="AF1741" s="66"/>
      <c r="AG1741" s="66"/>
      <c r="AH1741" s="66"/>
      <c r="AI1741" s="66"/>
      <c r="AJ1741" s="66"/>
      <c r="AK1741" s="66"/>
      <c r="AL1741" s="66"/>
      <c r="AM1741" s="66"/>
      <c r="AN1741" s="66"/>
      <c r="AO1741" s="66"/>
      <c r="AP1741" s="66"/>
      <c r="AQ1741" s="66"/>
      <c r="AR1741" s="66"/>
      <c r="AS1741" s="66"/>
      <c r="AT1741" s="66"/>
      <c r="AU1741" s="66"/>
      <c r="AV1741" s="66"/>
      <c r="AW1741" s="66"/>
      <c r="AX1741" s="66"/>
      <c r="AY1741" s="66"/>
      <c r="AZ1741" s="66"/>
      <c r="BA1741" s="66"/>
      <c r="BB1741" s="66"/>
      <c r="BC1741" s="66"/>
      <c r="BD1741" s="66"/>
      <c r="BE1741" s="66"/>
      <c r="BF1741" s="66"/>
      <c r="BG1741" s="66"/>
      <c r="BH1741" s="66"/>
      <c r="BI1741" s="66"/>
      <c r="BJ1741" s="66"/>
      <c r="BK1741" s="66"/>
      <c r="BL1741" s="66"/>
      <c r="BM1741" s="66"/>
      <c r="BN1741" s="66"/>
      <c r="BO1741" s="66"/>
      <c r="BP1741" s="66"/>
      <c r="BQ1741" s="66"/>
      <c r="BR1741" s="66"/>
      <c r="BS1741" s="66"/>
      <c r="BT1741" s="66"/>
    </row>
    <row r="1742" spans="1:72">
      <c r="A1742" s="67"/>
      <c r="B1742" s="67"/>
      <c r="C1742" s="69"/>
      <c r="D1742" s="67"/>
      <c r="E1742" s="66"/>
      <c r="F1742" s="66"/>
      <c r="G1742" s="66"/>
      <c r="H1742" s="66"/>
      <c r="I1742" s="66"/>
      <c r="J1742" s="66"/>
      <c r="K1742" s="66"/>
      <c r="L1742" s="66"/>
      <c r="M1742" s="66"/>
      <c r="N1742" s="66"/>
      <c r="O1742" s="66"/>
      <c r="P1742" s="66"/>
      <c r="Q1742" s="66"/>
      <c r="R1742" s="66"/>
      <c r="S1742" s="66"/>
      <c r="T1742" s="66"/>
      <c r="U1742" s="66"/>
      <c r="V1742" s="66"/>
      <c r="W1742" s="66"/>
      <c r="X1742" s="66"/>
      <c r="Y1742" s="66"/>
      <c r="Z1742" s="66"/>
      <c r="AA1742" s="66"/>
      <c r="AB1742" s="66"/>
      <c r="AC1742" s="66"/>
      <c r="AD1742" s="66"/>
      <c r="AE1742" s="66"/>
      <c r="AF1742" s="66"/>
      <c r="AG1742" s="66"/>
      <c r="AH1742" s="66"/>
      <c r="AI1742" s="66"/>
      <c r="AJ1742" s="66"/>
      <c r="AK1742" s="66"/>
      <c r="AL1742" s="66"/>
      <c r="AM1742" s="66"/>
      <c r="AN1742" s="66"/>
      <c r="AO1742" s="66"/>
      <c r="AP1742" s="66"/>
      <c r="AQ1742" s="66"/>
      <c r="AR1742" s="66"/>
      <c r="AS1742" s="66"/>
      <c r="AT1742" s="66"/>
      <c r="AU1742" s="66"/>
      <c r="AV1742" s="66"/>
      <c r="AW1742" s="66"/>
      <c r="AX1742" s="66"/>
      <c r="AY1742" s="66"/>
      <c r="AZ1742" s="66"/>
      <c r="BA1742" s="66"/>
      <c r="BB1742" s="66"/>
      <c r="BC1742" s="66"/>
      <c r="BD1742" s="66"/>
      <c r="BE1742" s="66"/>
      <c r="BF1742" s="66"/>
      <c r="BG1742" s="66"/>
      <c r="BH1742" s="66"/>
      <c r="BI1742" s="66"/>
      <c r="BJ1742" s="66"/>
      <c r="BK1742" s="66"/>
      <c r="BL1742" s="66"/>
      <c r="BM1742" s="66"/>
      <c r="BN1742" s="66"/>
      <c r="BO1742" s="66"/>
      <c r="BP1742" s="66"/>
      <c r="BQ1742" s="66"/>
      <c r="BR1742" s="66"/>
      <c r="BS1742" s="66"/>
      <c r="BT1742" s="66"/>
    </row>
    <row r="1743" spans="1:72">
      <c r="A1743" s="67"/>
      <c r="B1743" s="67"/>
      <c r="C1743" s="69"/>
      <c r="D1743" s="67"/>
      <c r="E1743" s="66"/>
      <c r="F1743" s="66"/>
      <c r="G1743" s="66"/>
      <c r="H1743" s="66"/>
      <c r="I1743" s="66"/>
      <c r="J1743" s="66"/>
      <c r="K1743" s="66"/>
      <c r="L1743" s="66"/>
      <c r="M1743" s="66"/>
      <c r="N1743" s="66"/>
      <c r="O1743" s="66"/>
      <c r="P1743" s="66"/>
      <c r="Q1743" s="66"/>
      <c r="R1743" s="66"/>
      <c r="S1743" s="66"/>
      <c r="T1743" s="66"/>
      <c r="U1743" s="66"/>
      <c r="V1743" s="66"/>
      <c r="W1743" s="66"/>
      <c r="X1743" s="66"/>
      <c r="Y1743" s="66"/>
      <c r="Z1743" s="66"/>
      <c r="AA1743" s="66"/>
      <c r="AB1743" s="66"/>
      <c r="AC1743" s="66"/>
      <c r="AD1743" s="66"/>
      <c r="AE1743" s="66"/>
      <c r="AF1743" s="66"/>
      <c r="AG1743" s="66"/>
      <c r="AH1743" s="66"/>
      <c r="AI1743" s="66"/>
      <c r="AJ1743" s="66"/>
      <c r="AK1743" s="66"/>
      <c r="AL1743" s="66"/>
      <c r="AM1743" s="66"/>
      <c r="AN1743" s="66"/>
      <c r="AO1743" s="66"/>
      <c r="AP1743" s="66"/>
      <c r="AQ1743" s="66"/>
      <c r="AR1743" s="66"/>
      <c r="AS1743" s="66"/>
      <c r="AT1743" s="66"/>
      <c r="AU1743" s="66"/>
      <c r="AV1743" s="66"/>
      <c r="AW1743" s="66"/>
      <c r="AX1743" s="66"/>
      <c r="AY1743" s="66"/>
      <c r="AZ1743" s="66"/>
      <c r="BA1743" s="66"/>
      <c r="BB1743" s="66"/>
      <c r="BC1743" s="66"/>
      <c r="BD1743" s="66"/>
      <c r="BE1743" s="66"/>
      <c r="BF1743" s="66"/>
      <c r="BG1743" s="66"/>
      <c r="BH1743" s="66"/>
      <c r="BI1743" s="66"/>
      <c r="BJ1743" s="66"/>
      <c r="BK1743" s="66"/>
      <c r="BL1743" s="66"/>
      <c r="BM1743" s="66"/>
      <c r="BN1743" s="66"/>
      <c r="BO1743" s="66"/>
      <c r="BP1743" s="66"/>
      <c r="BQ1743" s="66"/>
      <c r="BR1743" s="66"/>
      <c r="BS1743" s="66"/>
      <c r="BT1743" s="66"/>
    </row>
    <row r="1744" spans="1:72">
      <c r="A1744" s="67"/>
      <c r="B1744" s="67"/>
      <c r="C1744" s="69"/>
      <c r="D1744" s="67"/>
      <c r="E1744" s="66"/>
      <c r="F1744" s="66"/>
      <c r="G1744" s="66"/>
      <c r="H1744" s="66"/>
      <c r="I1744" s="66"/>
      <c r="J1744" s="66"/>
      <c r="K1744" s="66"/>
      <c r="L1744" s="66"/>
      <c r="M1744" s="66"/>
      <c r="N1744" s="66"/>
      <c r="O1744" s="66"/>
      <c r="P1744" s="66"/>
      <c r="Q1744" s="66"/>
      <c r="R1744" s="66"/>
      <c r="S1744" s="66"/>
      <c r="T1744" s="66"/>
      <c r="U1744" s="66"/>
      <c r="V1744" s="66"/>
      <c r="W1744" s="66"/>
      <c r="X1744" s="66"/>
      <c r="Y1744" s="66"/>
      <c r="Z1744" s="66"/>
      <c r="AA1744" s="66"/>
      <c r="AB1744" s="66"/>
      <c r="AC1744" s="66"/>
      <c r="AD1744" s="66"/>
      <c r="AE1744" s="66"/>
      <c r="AF1744" s="66"/>
      <c r="AG1744" s="66"/>
      <c r="AH1744" s="66"/>
      <c r="AI1744" s="66"/>
      <c r="AJ1744" s="66"/>
      <c r="AK1744" s="66"/>
      <c r="AL1744" s="66"/>
      <c r="AM1744" s="66"/>
      <c r="AN1744" s="66"/>
      <c r="AO1744" s="66"/>
      <c r="AP1744" s="66"/>
      <c r="AQ1744" s="66"/>
      <c r="AR1744" s="66"/>
      <c r="AS1744" s="66"/>
      <c r="AT1744" s="66"/>
      <c r="AU1744" s="66"/>
      <c r="AV1744" s="66"/>
      <c r="AW1744" s="66"/>
      <c r="AX1744" s="66"/>
      <c r="AY1744" s="66"/>
      <c r="AZ1744" s="66"/>
      <c r="BA1744" s="66"/>
      <c r="BB1744" s="66"/>
      <c r="BC1744" s="66"/>
      <c r="BD1744" s="66"/>
      <c r="BE1744" s="66"/>
      <c r="BF1744" s="66"/>
      <c r="BG1744" s="66"/>
      <c r="BH1744" s="66"/>
      <c r="BI1744" s="66"/>
      <c r="BJ1744" s="66"/>
      <c r="BK1744" s="66"/>
      <c r="BL1744" s="66"/>
      <c r="BM1744" s="66"/>
      <c r="BN1744" s="66"/>
      <c r="BO1744" s="66"/>
      <c r="BP1744" s="66"/>
      <c r="BQ1744" s="66"/>
      <c r="BR1744" s="66"/>
      <c r="BS1744" s="66"/>
      <c r="BT1744" s="66"/>
    </row>
    <row r="1745" spans="1:72">
      <c r="A1745" s="67"/>
      <c r="B1745" s="67"/>
      <c r="C1745" s="69"/>
      <c r="D1745" s="67"/>
      <c r="E1745" s="66"/>
      <c r="F1745" s="66"/>
      <c r="G1745" s="66"/>
      <c r="H1745" s="66"/>
      <c r="I1745" s="66"/>
      <c r="J1745" s="66"/>
      <c r="K1745" s="66"/>
      <c r="L1745" s="66"/>
      <c r="M1745" s="66"/>
      <c r="N1745" s="66"/>
      <c r="O1745" s="66"/>
      <c r="P1745" s="66"/>
      <c r="Q1745" s="66"/>
      <c r="R1745" s="66"/>
      <c r="S1745" s="66"/>
      <c r="T1745" s="66"/>
      <c r="U1745" s="66"/>
      <c r="V1745" s="66"/>
      <c r="W1745" s="66"/>
      <c r="X1745" s="66"/>
      <c r="Y1745" s="66"/>
      <c r="Z1745" s="66"/>
      <c r="AA1745" s="66"/>
      <c r="AB1745" s="66"/>
      <c r="AC1745" s="66"/>
      <c r="AD1745" s="66"/>
      <c r="AE1745" s="66"/>
      <c r="AF1745" s="66"/>
      <c r="AG1745" s="66"/>
      <c r="AH1745" s="66"/>
      <c r="AI1745" s="66"/>
      <c r="AJ1745" s="66"/>
      <c r="AK1745" s="66"/>
      <c r="AL1745" s="66"/>
      <c r="AM1745" s="66"/>
      <c r="AN1745" s="66"/>
      <c r="AO1745" s="66"/>
      <c r="AP1745" s="66"/>
      <c r="AQ1745" s="66"/>
      <c r="AR1745" s="66"/>
      <c r="AS1745" s="66"/>
      <c r="AT1745" s="66"/>
      <c r="AU1745" s="66"/>
      <c r="AV1745" s="66"/>
      <c r="AW1745" s="66"/>
      <c r="AX1745" s="66"/>
      <c r="AY1745" s="66"/>
      <c r="AZ1745" s="66"/>
      <c r="BA1745" s="66"/>
      <c r="BB1745" s="66"/>
      <c r="BC1745" s="66"/>
      <c r="BD1745" s="66"/>
      <c r="BE1745" s="66"/>
      <c r="BF1745" s="66"/>
      <c r="BG1745" s="66"/>
      <c r="BH1745" s="66"/>
      <c r="BI1745" s="66"/>
      <c r="BJ1745" s="66"/>
      <c r="BK1745" s="66"/>
      <c r="BL1745" s="66"/>
      <c r="BM1745" s="66"/>
      <c r="BN1745" s="66"/>
      <c r="BO1745" s="66"/>
      <c r="BP1745" s="66"/>
      <c r="BQ1745" s="66"/>
      <c r="BR1745" s="66"/>
      <c r="BS1745" s="66"/>
      <c r="BT1745" s="66"/>
    </row>
    <row r="1746" spans="1:72">
      <c r="A1746" s="67"/>
      <c r="B1746" s="67"/>
      <c r="C1746" s="69"/>
      <c r="D1746" s="67"/>
      <c r="E1746" s="66"/>
      <c r="F1746" s="66"/>
      <c r="G1746" s="66"/>
      <c r="H1746" s="66"/>
      <c r="I1746" s="66"/>
      <c r="J1746" s="66"/>
      <c r="K1746" s="66"/>
      <c r="L1746" s="66"/>
      <c r="M1746" s="66"/>
      <c r="N1746" s="66"/>
      <c r="O1746" s="66"/>
      <c r="P1746" s="66"/>
      <c r="Q1746" s="66"/>
      <c r="R1746" s="66"/>
      <c r="S1746" s="66"/>
      <c r="T1746" s="66"/>
      <c r="U1746" s="66"/>
      <c r="V1746" s="66"/>
      <c r="W1746" s="66"/>
      <c r="X1746" s="66"/>
      <c r="Y1746" s="66"/>
      <c r="Z1746" s="66"/>
      <c r="AA1746" s="66"/>
      <c r="AB1746" s="66"/>
      <c r="AC1746" s="66"/>
      <c r="AD1746" s="66"/>
      <c r="AE1746" s="66"/>
      <c r="AF1746" s="66"/>
      <c r="AG1746" s="66"/>
      <c r="AH1746" s="66"/>
      <c r="AI1746" s="66"/>
      <c r="AJ1746" s="66"/>
      <c r="AK1746" s="66"/>
      <c r="AL1746" s="66"/>
      <c r="AM1746" s="66"/>
      <c r="AN1746" s="66"/>
      <c r="AO1746" s="66"/>
      <c r="AP1746" s="66"/>
      <c r="AQ1746" s="66"/>
      <c r="AR1746" s="66"/>
      <c r="AS1746" s="66"/>
      <c r="AT1746" s="66"/>
      <c r="AU1746" s="66"/>
      <c r="AV1746" s="66"/>
      <c r="AW1746" s="66"/>
      <c r="AX1746" s="66"/>
      <c r="AY1746" s="66"/>
      <c r="AZ1746" s="66"/>
      <c r="BA1746" s="66"/>
      <c r="BB1746" s="66"/>
      <c r="BC1746" s="66"/>
      <c r="BD1746" s="66"/>
      <c r="BE1746" s="66"/>
      <c r="BF1746" s="66"/>
      <c r="BG1746" s="66"/>
      <c r="BH1746" s="66"/>
      <c r="BI1746" s="66"/>
      <c r="BJ1746" s="66"/>
      <c r="BK1746" s="66"/>
      <c r="BL1746" s="66"/>
      <c r="BM1746" s="66"/>
      <c r="BN1746" s="66"/>
      <c r="BO1746" s="66"/>
      <c r="BP1746" s="66"/>
      <c r="BQ1746" s="66"/>
      <c r="BR1746" s="66"/>
      <c r="BS1746" s="66"/>
      <c r="BT1746" s="66"/>
    </row>
    <row r="1747" spans="1:72">
      <c r="A1747" s="67"/>
      <c r="B1747" s="67"/>
      <c r="C1747" s="69"/>
      <c r="D1747" s="67"/>
      <c r="E1747" s="66"/>
      <c r="F1747" s="66"/>
      <c r="G1747" s="66"/>
      <c r="H1747" s="66"/>
      <c r="I1747" s="66"/>
      <c r="J1747" s="66"/>
      <c r="K1747" s="66"/>
      <c r="L1747" s="66"/>
      <c r="M1747" s="66"/>
      <c r="N1747" s="66"/>
      <c r="O1747" s="66"/>
      <c r="P1747" s="66"/>
      <c r="Q1747" s="66"/>
      <c r="R1747" s="66"/>
      <c r="S1747" s="66"/>
      <c r="T1747" s="66"/>
      <c r="U1747" s="66"/>
      <c r="V1747" s="66"/>
      <c r="W1747" s="66"/>
      <c r="X1747" s="66"/>
      <c r="Y1747" s="66"/>
      <c r="Z1747" s="66"/>
      <c r="AA1747" s="66"/>
      <c r="AB1747" s="66"/>
      <c r="AC1747" s="66"/>
      <c r="AD1747" s="66"/>
      <c r="AE1747" s="66"/>
      <c r="AF1747" s="66"/>
      <c r="AG1747" s="66"/>
      <c r="AH1747" s="66"/>
      <c r="AI1747" s="66"/>
      <c r="AJ1747" s="66"/>
      <c r="AK1747" s="66"/>
      <c r="AL1747" s="66"/>
      <c r="AM1747" s="66"/>
      <c r="AN1747" s="66"/>
      <c r="AO1747" s="66"/>
      <c r="AP1747" s="66"/>
      <c r="AQ1747" s="66"/>
      <c r="AR1747" s="66"/>
      <c r="AS1747" s="66"/>
      <c r="AT1747" s="66"/>
      <c r="AU1747" s="66"/>
      <c r="AV1747" s="66"/>
      <c r="AW1747" s="66"/>
      <c r="AX1747" s="66"/>
      <c r="AY1747" s="66"/>
      <c r="AZ1747" s="66"/>
      <c r="BA1747" s="66"/>
      <c r="BB1747" s="66"/>
      <c r="BC1747" s="66"/>
      <c r="BD1747" s="66"/>
      <c r="BE1747" s="66"/>
      <c r="BF1747" s="66"/>
      <c r="BG1747" s="66"/>
      <c r="BH1747" s="66"/>
      <c r="BI1747" s="66"/>
      <c r="BJ1747" s="66"/>
      <c r="BK1747" s="66"/>
      <c r="BL1747" s="66"/>
      <c r="BM1747" s="66"/>
      <c r="BN1747" s="66"/>
      <c r="BO1747" s="66"/>
      <c r="BP1747" s="66"/>
      <c r="BQ1747" s="66"/>
      <c r="BR1747" s="66"/>
      <c r="BS1747" s="66"/>
      <c r="BT1747" s="66"/>
    </row>
    <row r="1748" spans="1:72">
      <c r="A1748" s="67"/>
      <c r="B1748" s="67"/>
      <c r="C1748" s="69"/>
      <c r="D1748" s="67"/>
      <c r="E1748" s="66"/>
      <c r="F1748" s="66"/>
      <c r="G1748" s="66"/>
      <c r="H1748" s="66"/>
      <c r="I1748" s="66"/>
      <c r="J1748" s="66"/>
      <c r="K1748" s="66"/>
      <c r="L1748" s="66"/>
      <c r="M1748" s="66"/>
      <c r="N1748" s="66"/>
      <c r="O1748" s="66"/>
      <c r="P1748" s="66"/>
      <c r="Q1748" s="66"/>
      <c r="R1748" s="66"/>
      <c r="S1748" s="66"/>
      <c r="T1748" s="66"/>
      <c r="U1748" s="66"/>
      <c r="V1748" s="66"/>
      <c r="W1748" s="66"/>
      <c r="X1748" s="66"/>
      <c r="Y1748" s="66"/>
      <c r="Z1748" s="66"/>
      <c r="AA1748" s="66"/>
      <c r="AB1748" s="66"/>
      <c r="AC1748" s="66"/>
      <c r="AD1748" s="66"/>
      <c r="AE1748" s="66"/>
      <c r="AF1748" s="66"/>
      <c r="AG1748" s="66"/>
      <c r="AH1748" s="66"/>
      <c r="AI1748" s="66"/>
      <c r="AJ1748" s="66"/>
      <c r="AK1748" s="66"/>
      <c r="AL1748" s="66"/>
      <c r="AM1748" s="66"/>
      <c r="AN1748" s="66"/>
      <c r="AO1748" s="66"/>
      <c r="AP1748" s="66"/>
      <c r="AQ1748" s="66"/>
      <c r="AR1748" s="66"/>
      <c r="AS1748" s="66"/>
      <c r="AT1748" s="66"/>
      <c r="AU1748" s="66"/>
      <c r="AV1748" s="66"/>
      <c r="AW1748" s="66"/>
      <c r="AX1748" s="66"/>
      <c r="AY1748" s="66"/>
      <c r="AZ1748" s="66"/>
      <c r="BA1748" s="66"/>
      <c r="BB1748" s="66"/>
      <c r="BC1748" s="66"/>
      <c r="BD1748" s="66"/>
      <c r="BE1748" s="66"/>
      <c r="BF1748" s="66"/>
      <c r="BG1748" s="66"/>
      <c r="BH1748" s="66"/>
      <c r="BI1748" s="66"/>
      <c r="BJ1748" s="66"/>
      <c r="BK1748" s="66"/>
      <c r="BL1748" s="66"/>
      <c r="BM1748" s="66"/>
      <c r="BN1748" s="66"/>
      <c r="BO1748" s="66"/>
      <c r="BP1748" s="66"/>
      <c r="BQ1748" s="66"/>
      <c r="BR1748" s="66"/>
      <c r="BS1748" s="66"/>
      <c r="BT1748" s="66"/>
    </row>
    <row r="1749" spans="1:72">
      <c r="A1749" s="67"/>
      <c r="B1749" s="67"/>
      <c r="C1749" s="69"/>
      <c r="D1749" s="67"/>
      <c r="E1749" s="66"/>
      <c r="F1749" s="66"/>
      <c r="G1749" s="66"/>
      <c r="H1749" s="66"/>
      <c r="I1749" s="66"/>
      <c r="J1749" s="66"/>
      <c r="K1749" s="66"/>
      <c r="L1749" s="66"/>
      <c r="M1749" s="66"/>
      <c r="N1749" s="66"/>
      <c r="O1749" s="66"/>
      <c r="P1749" s="66"/>
      <c r="Q1749" s="66"/>
      <c r="R1749" s="66"/>
      <c r="S1749" s="66"/>
      <c r="T1749" s="66"/>
      <c r="U1749" s="66"/>
      <c r="V1749" s="66"/>
      <c r="W1749" s="66"/>
      <c r="X1749" s="66"/>
      <c r="Y1749" s="66"/>
      <c r="Z1749" s="66"/>
      <c r="AA1749" s="66"/>
      <c r="AB1749" s="66"/>
      <c r="AC1749" s="66"/>
      <c r="AD1749" s="66"/>
      <c r="AE1749" s="66"/>
      <c r="AF1749" s="66"/>
      <c r="AG1749" s="66"/>
      <c r="AH1749" s="66"/>
      <c r="AI1749" s="66"/>
      <c r="AJ1749" s="66"/>
      <c r="AK1749" s="66"/>
      <c r="AL1749" s="66"/>
      <c r="AM1749" s="66"/>
      <c r="AN1749" s="66"/>
      <c r="AO1749" s="66"/>
      <c r="AP1749" s="66"/>
      <c r="AQ1749" s="66"/>
      <c r="AR1749" s="66"/>
      <c r="AS1749" s="66"/>
      <c r="AT1749" s="66"/>
      <c r="AU1749" s="66"/>
      <c r="AV1749" s="66"/>
      <c r="AW1749" s="66"/>
      <c r="AX1749" s="66"/>
      <c r="AY1749" s="66"/>
      <c r="AZ1749" s="66"/>
      <c r="BA1749" s="66"/>
      <c r="BB1749" s="66"/>
      <c r="BC1749" s="66"/>
      <c r="BD1749" s="66"/>
      <c r="BE1749" s="66"/>
      <c r="BF1749" s="66"/>
      <c r="BG1749" s="66"/>
      <c r="BH1749" s="66"/>
      <c r="BI1749" s="66"/>
      <c r="BJ1749" s="66"/>
      <c r="BK1749" s="66"/>
      <c r="BL1749" s="66"/>
      <c r="BM1749" s="66"/>
      <c r="BN1749" s="66"/>
      <c r="BO1749" s="66"/>
      <c r="BP1749" s="66"/>
      <c r="BQ1749" s="66"/>
      <c r="BR1749" s="66"/>
      <c r="BS1749" s="66"/>
      <c r="BT1749" s="66"/>
    </row>
    <row r="1750" spans="1:72">
      <c r="A1750" s="67"/>
      <c r="B1750" s="67"/>
      <c r="C1750" s="69"/>
      <c r="D1750" s="67"/>
      <c r="E1750" s="66"/>
      <c r="F1750" s="66"/>
      <c r="G1750" s="66"/>
      <c r="H1750" s="66"/>
      <c r="I1750" s="66"/>
      <c r="J1750" s="66"/>
      <c r="K1750" s="66"/>
      <c r="L1750" s="66"/>
      <c r="M1750" s="66"/>
      <c r="N1750" s="66"/>
      <c r="O1750" s="66"/>
      <c r="P1750" s="66"/>
      <c r="Q1750" s="66"/>
      <c r="R1750" s="66"/>
      <c r="S1750" s="66"/>
      <c r="T1750" s="66"/>
      <c r="U1750" s="66"/>
      <c r="V1750" s="66"/>
      <c r="W1750" s="66"/>
      <c r="X1750" s="66"/>
      <c r="Y1750" s="66"/>
      <c r="Z1750" s="66"/>
      <c r="AA1750" s="66"/>
      <c r="AB1750" s="66"/>
      <c r="AC1750" s="66"/>
      <c r="AD1750" s="66"/>
      <c r="AE1750" s="66"/>
      <c r="AF1750" s="66"/>
      <c r="AG1750" s="66"/>
      <c r="AH1750" s="66"/>
      <c r="AI1750" s="66"/>
      <c r="AJ1750" s="66"/>
      <c r="AK1750" s="66"/>
      <c r="AL1750" s="66"/>
      <c r="AM1750" s="66"/>
      <c r="AN1750" s="66"/>
      <c r="AO1750" s="66"/>
      <c r="AP1750" s="66"/>
      <c r="AQ1750" s="66"/>
      <c r="AR1750" s="66"/>
      <c r="AS1750" s="66"/>
      <c r="AT1750" s="66"/>
      <c r="AU1750" s="66"/>
      <c r="AV1750" s="66"/>
      <c r="AW1750" s="66"/>
      <c r="AX1750" s="66"/>
      <c r="AY1750" s="66"/>
      <c r="AZ1750" s="66"/>
      <c r="BA1750" s="66"/>
      <c r="BB1750" s="66"/>
      <c r="BC1750" s="66"/>
      <c r="BD1750" s="66"/>
      <c r="BE1750" s="66"/>
      <c r="BF1750" s="66"/>
      <c r="BG1750" s="66"/>
      <c r="BH1750" s="66"/>
      <c r="BI1750" s="66"/>
      <c r="BJ1750" s="66"/>
      <c r="BK1750" s="66"/>
      <c r="BL1750" s="66"/>
      <c r="BM1750" s="66"/>
      <c r="BN1750" s="66"/>
      <c r="BO1750" s="66"/>
      <c r="BP1750" s="66"/>
      <c r="BQ1750" s="66"/>
      <c r="BR1750" s="66"/>
      <c r="BS1750" s="66"/>
      <c r="BT1750" s="66"/>
    </row>
    <row r="1751" spans="1:72">
      <c r="A1751" s="67"/>
      <c r="B1751" s="67"/>
      <c r="C1751" s="69"/>
      <c r="D1751" s="67"/>
      <c r="E1751" s="66"/>
      <c r="F1751" s="66"/>
      <c r="G1751" s="66"/>
      <c r="H1751" s="66"/>
      <c r="I1751" s="66"/>
      <c r="J1751" s="66"/>
      <c r="K1751" s="66"/>
      <c r="L1751" s="66"/>
      <c r="M1751" s="66"/>
      <c r="N1751" s="66"/>
      <c r="O1751" s="66"/>
      <c r="P1751" s="66"/>
      <c r="Q1751" s="66"/>
      <c r="R1751" s="66"/>
      <c r="S1751" s="66"/>
      <c r="T1751" s="66"/>
      <c r="U1751" s="66"/>
      <c r="V1751" s="66"/>
      <c r="W1751" s="66"/>
      <c r="X1751" s="66"/>
      <c r="Y1751" s="66"/>
      <c r="Z1751" s="66"/>
      <c r="AA1751" s="66"/>
      <c r="AB1751" s="66"/>
      <c r="AC1751" s="66"/>
      <c r="AD1751" s="66"/>
      <c r="AE1751" s="66"/>
      <c r="AF1751" s="66"/>
      <c r="AG1751" s="66"/>
      <c r="AH1751" s="66"/>
      <c r="AI1751" s="66"/>
      <c r="AJ1751" s="66"/>
      <c r="AK1751" s="66"/>
      <c r="AL1751" s="66"/>
      <c r="AM1751" s="66"/>
      <c r="AN1751" s="66"/>
      <c r="AO1751" s="66"/>
      <c r="AP1751" s="66"/>
      <c r="AQ1751" s="66"/>
      <c r="AR1751" s="66"/>
      <c r="AS1751" s="66"/>
      <c r="AT1751" s="66"/>
      <c r="AU1751" s="66"/>
      <c r="AV1751" s="66"/>
      <c r="AW1751" s="66"/>
      <c r="AX1751" s="66"/>
      <c r="AY1751" s="66"/>
      <c r="AZ1751" s="66"/>
      <c r="BA1751" s="66"/>
      <c r="BB1751" s="66"/>
      <c r="BC1751" s="66"/>
      <c r="BD1751" s="66"/>
      <c r="BE1751" s="66"/>
      <c r="BF1751" s="66"/>
      <c r="BG1751" s="66"/>
      <c r="BH1751" s="66"/>
      <c r="BI1751" s="66"/>
      <c r="BJ1751" s="66"/>
      <c r="BK1751" s="66"/>
      <c r="BL1751" s="66"/>
      <c r="BM1751" s="66"/>
      <c r="BN1751" s="66"/>
      <c r="BO1751" s="66"/>
      <c r="BP1751" s="66"/>
      <c r="BQ1751" s="66"/>
      <c r="BR1751" s="66"/>
      <c r="BS1751" s="66"/>
      <c r="BT1751" s="66"/>
    </row>
    <row r="1752" spans="1:72">
      <c r="A1752" s="67"/>
      <c r="B1752" s="67"/>
      <c r="C1752" s="69"/>
      <c r="D1752" s="67"/>
      <c r="E1752" s="66"/>
      <c r="F1752" s="66"/>
      <c r="G1752" s="66"/>
      <c r="H1752" s="66"/>
      <c r="I1752" s="66"/>
      <c r="J1752" s="66"/>
      <c r="K1752" s="66"/>
      <c r="L1752" s="66"/>
      <c r="M1752" s="66"/>
      <c r="N1752" s="66"/>
      <c r="O1752" s="66"/>
      <c r="P1752" s="66"/>
      <c r="Q1752" s="66"/>
      <c r="R1752" s="66"/>
      <c r="S1752" s="66"/>
      <c r="T1752" s="66"/>
      <c r="U1752" s="66"/>
      <c r="V1752" s="66"/>
      <c r="W1752" s="66"/>
      <c r="X1752" s="66"/>
      <c r="Y1752" s="66"/>
      <c r="Z1752" s="66"/>
      <c r="AA1752" s="66"/>
      <c r="AB1752" s="66"/>
      <c r="AC1752" s="66"/>
      <c r="AD1752" s="66"/>
      <c r="AE1752" s="66"/>
      <c r="AF1752" s="66"/>
      <c r="AG1752" s="66"/>
      <c r="AH1752" s="66"/>
      <c r="AI1752" s="66"/>
      <c r="AJ1752" s="66"/>
      <c r="AK1752" s="66"/>
      <c r="AL1752" s="66"/>
      <c r="AM1752" s="66"/>
      <c r="AN1752" s="66"/>
      <c r="AO1752" s="66"/>
      <c r="AP1752" s="66"/>
      <c r="AQ1752" s="66"/>
      <c r="AR1752" s="66"/>
      <c r="AS1752" s="66"/>
      <c r="AT1752" s="66"/>
      <c r="AU1752" s="66"/>
      <c r="AV1752" s="66"/>
      <c r="AW1752" s="66"/>
      <c r="AX1752" s="66"/>
      <c r="AY1752" s="66"/>
      <c r="AZ1752" s="66"/>
      <c r="BA1752" s="66"/>
      <c r="BB1752" s="66"/>
      <c r="BC1752" s="66"/>
      <c r="BD1752" s="66"/>
      <c r="BE1752" s="66"/>
      <c r="BF1752" s="66"/>
      <c r="BG1752" s="66"/>
      <c r="BH1752" s="66"/>
      <c r="BI1752" s="66"/>
      <c r="BJ1752" s="66"/>
      <c r="BK1752" s="66"/>
      <c r="BL1752" s="66"/>
      <c r="BM1752" s="66"/>
      <c r="BN1752" s="66"/>
      <c r="BO1752" s="66"/>
      <c r="BP1752" s="66"/>
      <c r="BQ1752" s="66"/>
      <c r="BR1752" s="66"/>
      <c r="BS1752" s="66"/>
      <c r="BT1752" s="66"/>
    </row>
    <row r="1753" spans="1:72">
      <c r="A1753" s="67"/>
      <c r="B1753" s="67"/>
      <c r="C1753" s="69"/>
      <c r="D1753" s="67"/>
      <c r="E1753" s="66"/>
      <c r="F1753" s="66"/>
      <c r="G1753" s="66"/>
      <c r="H1753" s="66"/>
      <c r="I1753" s="66"/>
      <c r="J1753" s="66"/>
      <c r="K1753" s="66"/>
      <c r="L1753" s="66"/>
      <c r="M1753" s="66"/>
      <c r="N1753" s="66"/>
      <c r="O1753" s="66"/>
      <c r="P1753" s="66"/>
      <c r="Q1753" s="66"/>
      <c r="R1753" s="66"/>
      <c r="S1753" s="66"/>
      <c r="T1753" s="66"/>
      <c r="U1753" s="66"/>
      <c r="V1753" s="66"/>
      <c r="W1753" s="66"/>
      <c r="X1753" s="66"/>
      <c r="Y1753" s="66"/>
      <c r="Z1753" s="66"/>
      <c r="AA1753" s="66"/>
      <c r="AB1753" s="66"/>
      <c r="AC1753" s="66"/>
      <c r="AD1753" s="66"/>
      <c r="AE1753" s="66"/>
      <c r="AF1753" s="66"/>
      <c r="AG1753" s="66"/>
      <c r="AH1753" s="66"/>
      <c r="AI1753" s="66"/>
      <c r="AJ1753" s="66"/>
      <c r="AK1753" s="66"/>
      <c r="AL1753" s="66"/>
      <c r="AM1753" s="66"/>
      <c r="AN1753" s="66"/>
      <c r="AO1753" s="66"/>
      <c r="AP1753" s="66"/>
      <c r="AQ1753" s="66"/>
      <c r="AR1753" s="66"/>
      <c r="AS1753" s="66"/>
      <c r="AT1753" s="66"/>
      <c r="AU1753" s="66"/>
      <c r="AV1753" s="66"/>
      <c r="AW1753" s="66"/>
      <c r="AX1753" s="66"/>
      <c r="AY1753" s="66"/>
      <c r="AZ1753" s="66"/>
      <c r="BA1753" s="66"/>
      <c r="BB1753" s="66"/>
      <c r="BC1753" s="66"/>
      <c r="BD1753" s="66"/>
      <c r="BE1753" s="66"/>
      <c r="BF1753" s="66"/>
      <c r="BG1753" s="66"/>
      <c r="BH1753" s="66"/>
      <c r="BI1753" s="66"/>
      <c r="BJ1753" s="66"/>
      <c r="BK1753" s="66"/>
      <c r="BL1753" s="66"/>
      <c r="BM1753" s="66"/>
      <c r="BN1753" s="66"/>
      <c r="BO1753" s="66"/>
      <c r="BP1753" s="66"/>
      <c r="BQ1753" s="66"/>
      <c r="BR1753" s="66"/>
      <c r="BS1753" s="66"/>
      <c r="BT1753" s="66"/>
    </row>
    <row r="1754" spans="1:72">
      <c r="A1754" s="67"/>
      <c r="B1754" s="67"/>
      <c r="C1754" s="69"/>
      <c r="D1754" s="67"/>
      <c r="E1754" s="66"/>
      <c r="F1754" s="66"/>
      <c r="G1754" s="66"/>
      <c r="H1754" s="66"/>
      <c r="I1754" s="66"/>
      <c r="J1754" s="66"/>
      <c r="K1754" s="66"/>
      <c r="L1754" s="66"/>
      <c r="M1754" s="66"/>
      <c r="N1754" s="66"/>
      <c r="O1754" s="66"/>
      <c r="P1754" s="66"/>
      <c r="Q1754" s="66"/>
      <c r="R1754" s="66"/>
      <c r="S1754" s="66"/>
      <c r="T1754" s="66"/>
      <c r="U1754" s="66"/>
      <c r="V1754" s="66"/>
      <c r="W1754" s="66"/>
      <c r="X1754" s="66"/>
      <c r="Y1754" s="66"/>
      <c r="Z1754" s="66"/>
      <c r="AA1754" s="66"/>
      <c r="AB1754" s="66"/>
      <c r="AC1754" s="66"/>
      <c r="AD1754" s="66"/>
      <c r="AE1754" s="66"/>
      <c r="AF1754" s="66"/>
      <c r="AG1754" s="66"/>
      <c r="AH1754" s="66"/>
      <c r="AI1754" s="66"/>
      <c r="AJ1754" s="66"/>
      <c r="AK1754" s="66"/>
      <c r="AL1754" s="66"/>
      <c r="AM1754" s="66"/>
      <c r="AN1754" s="66"/>
      <c r="AO1754" s="66"/>
      <c r="AP1754" s="66"/>
      <c r="AQ1754" s="66"/>
      <c r="AR1754" s="66"/>
      <c r="AS1754" s="66"/>
      <c r="AT1754" s="66"/>
      <c r="AU1754" s="66"/>
      <c r="AV1754" s="66"/>
      <c r="AW1754" s="66"/>
      <c r="AX1754" s="66"/>
      <c r="AY1754" s="66"/>
      <c r="AZ1754" s="66"/>
      <c r="BA1754" s="66"/>
      <c r="BB1754" s="66"/>
      <c r="BC1754" s="66"/>
      <c r="BD1754" s="66"/>
      <c r="BE1754" s="66"/>
      <c r="BF1754" s="66"/>
      <c r="BG1754" s="66"/>
      <c r="BH1754" s="66"/>
      <c r="BI1754" s="66"/>
      <c r="BJ1754" s="66"/>
      <c r="BK1754" s="66"/>
      <c r="BL1754" s="66"/>
      <c r="BM1754" s="66"/>
      <c r="BN1754" s="66"/>
      <c r="BO1754" s="66"/>
      <c r="BP1754" s="66"/>
      <c r="BQ1754" s="66"/>
      <c r="BR1754" s="66"/>
      <c r="BS1754" s="66"/>
      <c r="BT1754" s="66"/>
    </row>
    <row r="1755" spans="1:72">
      <c r="A1755" s="67"/>
      <c r="B1755" s="67"/>
      <c r="C1755" s="69"/>
      <c r="D1755" s="67"/>
      <c r="E1755" s="66"/>
      <c r="F1755" s="66"/>
      <c r="G1755" s="66"/>
      <c r="H1755" s="66"/>
      <c r="I1755" s="66"/>
      <c r="J1755" s="66"/>
      <c r="K1755" s="66"/>
      <c r="L1755" s="66"/>
      <c r="M1755" s="66"/>
      <c r="N1755" s="66"/>
      <c r="O1755" s="66"/>
      <c r="P1755" s="66"/>
      <c r="Q1755" s="66"/>
      <c r="R1755" s="66"/>
      <c r="S1755" s="66"/>
      <c r="T1755" s="66"/>
      <c r="U1755" s="66"/>
      <c r="V1755" s="66"/>
      <c r="W1755" s="66"/>
      <c r="X1755" s="66"/>
      <c r="Y1755" s="66"/>
      <c r="Z1755" s="66"/>
      <c r="AA1755" s="66"/>
      <c r="AB1755" s="66"/>
      <c r="AC1755" s="66"/>
      <c r="AD1755" s="66"/>
      <c r="AE1755" s="66"/>
      <c r="AF1755" s="66"/>
      <c r="AG1755" s="66"/>
      <c r="AH1755" s="66"/>
      <c r="AI1755" s="66"/>
      <c r="AJ1755" s="66"/>
      <c r="AK1755" s="66"/>
      <c r="AL1755" s="66"/>
      <c r="AM1755" s="66"/>
      <c r="AN1755" s="66"/>
      <c r="AO1755" s="66"/>
      <c r="AP1755" s="66"/>
      <c r="AQ1755" s="66"/>
      <c r="AR1755" s="66"/>
      <c r="AS1755" s="66"/>
      <c r="AT1755" s="66"/>
      <c r="AU1755" s="66"/>
      <c r="AV1755" s="66"/>
      <c r="AW1755" s="66"/>
      <c r="AX1755" s="66"/>
      <c r="AY1755" s="66"/>
      <c r="AZ1755" s="66"/>
      <c r="BA1755" s="66"/>
      <c r="BB1755" s="66"/>
      <c r="BC1755" s="66"/>
      <c r="BD1755" s="66"/>
      <c r="BE1755" s="66"/>
      <c r="BF1755" s="66"/>
      <c r="BG1755" s="66"/>
      <c r="BH1755" s="66"/>
      <c r="BI1755" s="66"/>
      <c r="BJ1755" s="66"/>
      <c r="BK1755" s="66"/>
      <c r="BL1755" s="66"/>
      <c r="BM1755" s="66"/>
      <c r="BN1755" s="66"/>
      <c r="BO1755" s="66"/>
      <c r="BP1755" s="66"/>
      <c r="BQ1755" s="66"/>
      <c r="BR1755" s="66"/>
      <c r="BS1755" s="66"/>
      <c r="BT1755" s="66"/>
    </row>
    <row r="1756" spans="1:72">
      <c r="A1756" s="67"/>
      <c r="B1756" s="67"/>
      <c r="C1756" s="69"/>
      <c r="D1756" s="67"/>
      <c r="E1756" s="66"/>
      <c r="F1756" s="66"/>
      <c r="G1756" s="66"/>
      <c r="H1756" s="66"/>
      <c r="I1756" s="66"/>
      <c r="J1756" s="66"/>
      <c r="K1756" s="66"/>
      <c r="L1756" s="66"/>
      <c r="M1756" s="66"/>
      <c r="N1756" s="66"/>
      <c r="O1756" s="66"/>
      <c r="P1756" s="66"/>
      <c r="Q1756" s="66"/>
      <c r="R1756" s="66"/>
      <c r="S1756" s="66"/>
      <c r="T1756" s="66"/>
      <c r="U1756" s="66"/>
      <c r="V1756" s="66"/>
      <c r="W1756" s="66"/>
      <c r="X1756" s="66"/>
      <c r="Y1756" s="66"/>
      <c r="Z1756" s="66"/>
      <c r="AA1756" s="66"/>
      <c r="AB1756" s="66"/>
      <c r="AC1756" s="66"/>
      <c r="AD1756" s="66"/>
      <c r="AE1756" s="66"/>
      <c r="AF1756" s="66"/>
      <c r="AG1756" s="66"/>
      <c r="AH1756" s="66"/>
      <c r="AI1756" s="66"/>
      <c r="AJ1756" s="66"/>
      <c r="AK1756" s="66"/>
      <c r="AL1756" s="66"/>
      <c r="AM1756" s="66"/>
      <c r="AN1756" s="66"/>
      <c r="AO1756" s="66"/>
      <c r="AP1756" s="66"/>
      <c r="AQ1756" s="66"/>
      <c r="AR1756" s="66"/>
      <c r="AS1756" s="66"/>
      <c r="AT1756" s="66"/>
      <c r="AU1756" s="66"/>
      <c r="AV1756" s="66"/>
      <c r="AW1756" s="66"/>
      <c r="AX1756" s="66"/>
      <c r="AY1756" s="66"/>
      <c r="AZ1756" s="66"/>
      <c r="BA1756" s="66"/>
      <c r="BB1756" s="66"/>
      <c r="BC1756" s="66"/>
      <c r="BD1756" s="66"/>
      <c r="BE1756" s="66"/>
      <c r="BF1756" s="66"/>
      <c r="BG1756" s="66"/>
      <c r="BH1756" s="66"/>
      <c r="BI1756" s="66"/>
      <c r="BJ1756" s="66"/>
      <c r="BK1756" s="66"/>
      <c r="BL1756" s="66"/>
      <c r="BM1756" s="66"/>
      <c r="BN1756" s="66"/>
      <c r="BO1756" s="66"/>
      <c r="BP1756" s="66"/>
      <c r="BQ1756" s="66"/>
      <c r="BR1756" s="66"/>
      <c r="BS1756" s="66"/>
      <c r="BT1756" s="66"/>
    </row>
    <row r="1757" spans="1:72">
      <c r="A1757" s="67"/>
      <c r="B1757" s="67"/>
      <c r="C1757" s="69"/>
      <c r="D1757" s="67"/>
      <c r="E1757" s="66"/>
      <c r="F1757" s="66"/>
      <c r="G1757" s="66"/>
      <c r="H1757" s="66"/>
      <c r="I1757" s="66"/>
      <c r="J1757" s="66"/>
      <c r="K1757" s="66"/>
      <c r="L1757" s="66"/>
      <c r="M1757" s="66"/>
      <c r="N1757" s="66"/>
      <c r="O1757" s="66"/>
      <c r="P1757" s="66"/>
      <c r="Q1757" s="66"/>
      <c r="R1757" s="66"/>
      <c r="S1757" s="66"/>
      <c r="T1757" s="66"/>
      <c r="U1757" s="66"/>
      <c r="V1757" s="66"/>
      <c r="W1757" s="66"/>
      <c r="X1757" s="66"/>
      <c r="Y1757" s="66"/>
      <c r="Z1757" s="66"/>
      <c r="AA1757" s="66"/>
      <c r="AB1757" s="66"/>
      <c r="AC1757" s="66"/>
      <c r="AD1757" s="66"/>
      <c r="AE1757" s="66"/>
      <c r="AF1757" s="66"/>
      <c r="AG1757" s="66"/>
      <c r="AH1757" s="66"/>
      <c r="AI1757" s="66"/>
      <c r="AJ1757" s="66"/>
      <c r="AK1757" s="66"/>
      <c r="AL1757" s="66"/>
      <c r="AM1757" s="66"/>
      <c r="AN1757" s="66"/>
      <c r="AO1757" s="66"/>
      <c r="AP1757" s="66"/>
      <c r="AQ1757" s="66"/>
      <c r="AR1757" s="66"/>
      <c r="AS1757" s="66"/>
      <c r="AT1757" s="66"/>
      <c r="AU1757" s="66"/>
      <c r="AV1757" s="66"/>
      <c r="AW1757" s="66"/>
      <c r="AX1757" s="66"/>
      <c r="AY1757" s="66"/>
      <c r="AZ1757" s="66"/>
      <c r="BA1757" s="66"/>
      <c r="BB1757" s="66"/>
      <c r="BC1757" s="66"/>
      <c r="BD1757" s="66"/>
      <c r="BE1757" s="66"/>
      <c r="BF1757" s="66"/>
      <c r="BG1757" s="66"/>
      <c r="BH1757" s="66"/>
      <c r="BI1757" s="66"/>
      <c r="BJ1757" s="66"/>
      <c r="BK1757" s="66"/>
      <c r="BL1757" s="66"/>
      <c r="BM1757" s="66"/>
      <c r="BN1757" s="66"/>
      <c r="BO1757" s="66"/>
      <c r="BP1757" s="66"/>
      <c r="BQ1757" s="66"/>
      <c r="BR1757" s="66"/>
      <c r="BS1757" s="66"/>
      <c r="BT1757" s="66"/>
    </row>
    <row r="1758" spans="1:72">
      <c r="A1758" s="67"/>
      <c r="B1758" s="67"/>
      <c r="C1758" s="69"/>
      <c r="D1758" s="67"/>
      <c r="E1758" s="66"/>
      <c r="F1758" s="66"/>
      <c r="G1758" s="66"/>
      <c r="H1758" s="66"/>
      <c r="I1758" s="66"/>
      <c r="J1758" s="66"/>
      <c r="K1758" s="66"/>
      <c r="L1758" s="66"/>
      <c r="M1758" s="66"/>
      <c r="N1758" s="66"/>
      <c r="O1758" s="66"/>
      <c r="P1758" s="66"/>
      <c r="Q1758" s="66"/>
      <c r="R1758" s="66"/>
      <c r="S1758" s="66"/>
      <c r="T1758" s="66"/>
      <c r="U1758" s="66"/>
      <c r="V1758" s="66"/>
      <c r="W1758" s="66"/>
      <c r="X1758" s="66"/>
      <c r="Y1758" s="66"/>
      <c r="Z1758" s="66"/>
      <c r="AA1758" s="66"/>
      <c r="AB1758" s="66"/>
      <c r="AC1758" s="66"/>
      <c r="AD1758" s="66"/>
      <c r="AE1758" s="66"/>
      <c r="AF1758" s="66"/>
      <c r="AG1758" s="66"/>
      <c r="AH1758" s="66"/>
      <c r="AI1758" s="66"/>
      <c r="AJ1758" s="66"/>
      <c r="AK1758" s="66"/>
      <c r="AL1758" s="66"/>
      <c r="AM1758" s="66"/>
      <c r="AN1758" s="66"/>
      <c r="AO1758" s="66"/>
      <c r="AP1758" s="66"/>
      <c r="AQ1758" s="66"/>
      <c r="AR1758" s="66"/>
      <c r="AS1758" s="66"/>
      <c r="AT1758" s="66"/>
      <c r="AU1758" s="66"/>
      <c r="AV1758" s="66"/>
      <c r="AW1758" s="66"/>
      <c r="AX1758" s="66"/>
      <c r="AY1758" s="66"/>
      <c r="AZ1758" s="66"/>
      <c r="BA1758" s="66"/>
      <c r="BB1758" s="66"/>
      <c r="BC1758" s="66"/>
      <c r="BD1758" s="66"/>
      <c r="BE1758" s="66"/>
      <c r="BF1758" s="66"/>
      <c r="BG1758" s="66"/>
      <c r="BH1758" s="66"/>
      <c r="BI1758" s="66"/>
      <c r="BJ1758" s="66"/>
      <c r="BK1758" s="66"/>
      <c r="BL1758" s="66"/>
      <c r="BM1758" s="66"/>
      <c r="BN1758" s="66"/>
      <c r="BO1758" s="66"/>
      <c r="BP1758" s="66"/>
      <c r="BQ1758" s="66"/>
      <c r="BR1758" s="66"/>
      <c r="BS1758" s="66"/>
      <c r="BT1758" s="66"/>
    </row>
    <row r="1759" spans="1:72">
      <c r="A1759" s="67"/>
      <c r="B1759" s="67"/>
      <c r="C1759" s="69"/>
      <c r="D1759" s="67"/>
      <c r="E1759" s="66"/>
      <c r="F1759" s="66"/>
      <c r="G1759" s="66"/>
      <c r="H1759" s="66"/>
      <c r="I1759" s="66"/>
      <c r="J1759" s="66"/>
      <c r="K1759" s="66"/>
      <c r="L1759" s="66"/>
      <c r="M1759" s="66"/>
      <c r="N1759" s="66"/>
      <c r="O1759" s="66"/>
      <c r="P1759" s="66"/>
      <c r="Q1759" s="66"/>
      <c r="R1759" s="66"/>
      <c r="S1759" s="66"/>
      <c r="T1759" s="66"/>
      <c r="U1759" s="66"/>
      <c r="V1759" s="66"/>
      <c r="W1759" s="66"/>
      <c r="X1759" s="66"/>
      <c r="Y1759" s="66"/>
      <c r="Z1759" s="66"/>
      <c r="AA1759" s="66"/>
      <c r="AB1759" s="66"/>
      <c r="AC1759" s="66"/>
      <c r="AD1759" s="66"/>
      <c r="AE1759" s="66"/>
      <c r="AF1759" s="66"/>
      <c r="AG1759" s="66"/>
      <c r="AH1759" s="66"/>
      <c r="AI1759" s="66"/>
      <c r="AJ1759" s="66"/>
      <c r="AK1759" s="66"/>
      <c r="AL1759" s="66"/>
      <c r="AM1759" s="66"/>
      <c r="AN1759" s="66"/>
      <c r="AO1759" s="66"/>
      <c r="AP1759" s="66"/>
      <c r="AQ1759" s="66"/>
      <c r="AR1759" s="66"/>
      <c r="AS1759" s="66"/>
      <c r="AT1759" s="66"/>
      <c r="AU1759" s="66"/>
      <c r="AV1759" s="66"/>
      <c r="AW1759" s="66"/>
      <c r="AX1759" s="66"/>
      <c r="AY1759" s="66"/>
      <c r="AZ1759" s="66"/>
      <c r="BA1759" s="66"/>
      <c r="BB1759" s="66"/>
      <c r="BC1759" s="66"/>
      <c r="BD1759" s="66"/>
      <c r="BE1759" s="66"/>
      <c r="BF1759" s="66"/>
      <c r="BG1759" s="66"/>
      <c r="BH1759" s="66"/>
      <c r="BI1759" s="66"/>
      <c r="BJ1759" s="66"/>
      <c r="BK1759" s="66"/>
      <c r="BL1759" s="66"/>
      <c r="BM1759" s="66"/>
      <c r="BN1759" s="66"/>
      <c r="BO1759" s="66"/>
      <c r="BP1759" s="66"/>
      <c r="BQ1759" s="66"/>
      <c r="BR1759" s="66"/>
      <c r="BS1759" s="66"/>
      <c r="BT1759" s="66"/>
    </row>
    <row r="1760" spans="1:72">
      <c r="A1760" s="67"/>
      <c r="B1760" s="67"/>
      <c r="C1760" s="69"/>
      <c r="D1760" s="67"/>
      <c r="E1760" s="66"/>
      <c r="F1760" s="66"/>
      <c r="G1760" s="66"/>
      <c r="H1760" s="66"/>
      <c r="I1760" s="66"/>
      <c r="J1760" s="66"/>
      <c r="K1760" s="66"/>
      <c r="L1760" s="66"/>
      <c r="M1760" s="66"/>
      <c r="N1760" s="66"/>
      <c r="O1760" s="66"/>
      <c r="P1760" s="66"/>
      <c r="Q1760" s="66"/>
      <c r="R1760" s="66"/>
      <c r="S1760" s="66"/>
      <c r="T1760" s="66"/>
      <c r="U1760" s="66"/>
      <c r="V1760" s="66"/>
      <c r="W1760" s="66"/>
      <c r="X1760" s="66"/>
      <c r="Y1760" s="66"/>
      <c r="Z1760" s="66"/>
      <c r="AA1760" s="66"/>
      <c r="AB1760" s="66"/>
      <c r="AC1760" s="66"/>
      <c r="AD1760" s="66"/>
      <c r="AE1760" s="66"/>
      <c r="AF1760" s="66"/>
      <c r="AG1760" s="66"/>
      <c r="AH1760" s="66"/>
      <c r="AI1760" s="66"/>
      <c r="AJ1760" s="66"/>
      <c r="AK1760" s="66"/>
      <c r="AL1760" s="66"/>
      <c r="AM1760" s="66"/>
      <c r="AN1760" s="66"/>
      <c r="AO1760" s="66"/>
      <c r="AP1760" s="66"/>
      <c r="AQ1760" s="66"/>
      <c r="AR1760" s="66"/>
      <c r="AS1760" s="66"/>
      <c r="AT1760" s="66"/>
      <c r="AU1760" s="66"/>
      <c r="AV1760" s="66"/>
      <c r="AW1760" s="66"/>
      <c r="AX1760" s="66"/>
      <c r="AY1760" s="66"/>
      <c r="AZ1760" s="66"/>
      <c r="BA1760" s="66"/>
      <c r="BB1760" s="66"/>
      <c r="BC1760" s="66"/>
      <c r="BD1760" s="66"/>
      <c r="BE1760" s="66"/>
      <c r="BF1760" s="66"/>
      <c r="BG1760" s="66"/>
      <c r="BH1760" s="66"/>
      <c r="BI1760" s="66"/>
      <c r="BJ1760" s="66"/>
      <c r="BK1760" s="66"/>
      <c r="BL1760" s="66"/>
      <c r="BM1760" s="66"/>
      <c r="BN1760" s="66"/>
      <c r="BO1760" s="66"/>
      <c r="BP1760" s="66"/>
      <c r="BQ1760" s="66"/>
      <c r="BR1760" s="66"/>
      <c r="BS1760" s="66"/>
      <c r="BT1760" s="66"/>
    </row>
    <row r="1761" spans="1:72">
      <c r="A1761" s="67"/>
      <c r="B1761" s="67"/>
      <c r="C1761" s="69"/>
      <c r="D1761" s="67"/>
      <c r="E1761" s="66"/>
      <c r="F1761" s="66"/>
      <c r="G1761" s="66"/>
      <c r="H1761" s="66"/>
      <c r="I1761" s="66"/>
      <c r="J1761" s="66"/>
      <c r="K1761" s="66"/>
      <c r="L1761" s="66"/>
      <c r="M1761" s="66"/>
      <c r="N1761" s="66"/>
      <c r="O1761" s="66"/>
      <c r="P1761" s="66"/>
      <c r="Q1761" s="66"/>
      <c r="R1761" s="66"/>
      <c r="S1761" s="66"/>
      <c r="T1761" s="66"/>
      <c r="U1761" s="66"/>
      <c r="V1761" s="66"/>
      <c r="W1761" s="66"/>
      <c r="X1761" s="66"/>
      <c r="Y1761" s="66"/>
      <c r="Z1761" s="66"/>
      <c r="AA1761" s="66"/>
      <c r="AB1761" s="66"/>
      <c r="AC1761" s="66"/>
      <c r="AD1761" s="66"/>
      <c r="AE1761" s="66"/>
      <c r="AF1761" s="66"/>
      <c r="AG1761" s="66"/>
      <c r="AH1761" s="66"/>
      <c r="AI1761" s="66"/>
      <c r="AJ1761" s="66"/>
      <c r="AK1761" s="66"/>
      <c r="AL1761" s="66"/>
      <c r="AM1761" s="66"/>
      <c r="AN1761" s="66"/>
      <c r="AO1761" s="66"/>
      <c r="AP1761" s="66"/>
      <c r="AQ1761" s="66"/>
      <c r="AR1761" s="66"/>
      <c r="AS1761" s="66"/>
      <c r="AT1761" s="66"/>
      <c r="AU1761" s="66"/>
      <c r="AV1761" s="66"/>
      <c r="AW1761" s="66"/>
      <c r="AX1761" s="66"/>
      <c r="AY1761" s="66"/>
      <c r="AZ1761" s="66"/>
      <c r="BA1761" s="66"/>
      <c r="BB1761" s="66"/>
      <c r="BC1761" s="66"/>
      <c r="BD1761" s="66"/>
      <c r="BE1761" s="66"/>
      <c r="BF1761" s="66"/>
      <c r="BG1761" s="66"/>
      <c r="BH1761" s="66"/>
      <c r="BI1761" s="66"/>
      <c r="BJ1761" s="66"/>
      <c r="BK1761" s="66"/>
      <c r="BL1761" s="66"/>
      <c r="BM1761" s="66"/>
      <c r="BN1761" s="66"/>
      <c r="BO1761" s="66"/>
      <c r="BP1761" s="66"/>
      <c r="BQ1761" s="66"/>
      <c r="BR1761" s="66"/>
      <c r="BS1761" s="66"/>
      <c r="BT1761" s="66"/>
    </row>
    <row r="1762" spans="1:72">
      <c r="A1762" s="67"/>
      <c r="B1762" s="67"/>
      <c r="C1762" s="69"/>
      <c r="D1762" s="67"/>
      <c r="E1762" s="66"/>
      <c r="F1762" s="66"/>
      <c r="G1762" s="66"/>
      <c r="H1762" s="66"/>
      <c r="I1762" s="66"/>
      <c r="J1762" s="66"/>
      <c r="K1762" s="66"/>
      <c r="L1762" s="66"/>
      <c r="M1762" s="66"/>
      <c r="N1762" s="66"/>
      <c r="O1762" s="66"/>
      <c r="P1762" s="66"/>
      <c r="Q1762" s="66"/>
      <c r="R1762" s="66"/>
      <c r="S1762" s="66"/>
      <c r="T1762" s="66"/>
      <c r="U1762" s="66"/>
      <c r="V1762" s="66"/>
      <c r="W1762" s="66"/>
      <c r="X1762" s="66"/>
      <c r="Y1762" s="66"/>
      <c r="Z1762" s="66"/>
      <c r="AA1762" s="66"/>
      <c r="AB1762" s="66"/>
      <c r="AC1762" s="66"/>
      <c r="AD1762" s="66"/>
      <c r="AE1762" s="66"/>
      <c r="AF1762" s="66"/>
      <c r="AG1762" s="66"/>
      <c r="AH1762" s="66"/>
      <c r="AI1762" s="66"/>
      <c r="AJ1762" s="66"/>
      <c r="AK1762" s="66"/>
      <c r="AL1762" s="66"/>
      <c r="AM1762" s="66"/>
      <c r="AN1762" s="66"/>
      <c r="AO1762" s="66"/>
      <c r="AP1762" s="66"/>
      <c r="AQ1762" s="66"/>
      <c r="AR1762" s="66"/>
      <c r="AS1762" s="66"/>
      <c r="AT1762" s="66"/>
      <c r="AU1762" s="66"/>
      <c r="AV1762" s="66"/>
      <c r="AW1762" s="66"/>
      <c r="AX1762" s="66"/>
      <c r="AY1762" s="66"/>
      <c r="AZ1762" s="66"/>
      <c r="BA1762" s="66"/>
      <c r="BB1762" s="66"/>
      <c r="BC1762" s="66"/>
      <c r="BD1762" s="66"/>
      <c r="BE1762" s="66"/>
      <c r="BF1762" s="66"/>
      <c r="BG1762" s="66"/>
      <c r="BH1762" s="66"/>
      <c r="BI1762" s="66"/>
      <c r="BJ1762" s="66"/>
      <c r="BK1762" s="66"/>
      <c r="BL1762" s="66"/>
      <c r="BM1762" s="66"/>
      <c r="BN1762" s="66"/>
      <c r="BO1762" s="66"/>
      <c r="BP1762" s="66"/>
      <c r="BQ1762" s="66"/>
      <c r="BR1762" s="66"/>
      <c r="BS1762" s="66"/>
      <c r="BT1762" s="66"/>
    </row>
    <row r="1763" spans="1:72">
      <c r="A1763" s="67"/>
      <c r="B1763" s="67"/>
      <c r="C1763" s="69"/>
      <c r="D1763" s="67"/>
      <c r="E1763" s="66"/>
      <c r="F1763" s="66"/>
      <c r="G1763" s="66"/>
      <c r="H1763" s="66"/>
      <c r="I1763" s="66"/>
      <c r="J1763" s="66"/>
      <c r="K1763" s="66"/>
      <c r="L1763" s="66"/>
      <c r="M1763" s="66"/>
      <c r="N1763" s="66"/>
      <c r="O1763" s="66"/>
      <c r="P1763" s="66"/>
      <c r="Q1763" s="66"/>
      <c r="R1763" s="66"/>
      <c r="S1763" s="66"/>
      <c r="T1763" s="66"/>
      <c r="U1763" s="66"/>
      <c r="V1763" s="66"/>
      <c r="W1763" s="66"/>
      <c r="X1763" s="66"/>
      <c r="Y1763" s="66"/>
      <c r="Z1763" s="66"/>
      <c r="AA1763" s="66"/>
      <c r="AB1763" s="66"/>
      <c r="AC1763" s="66"/>
      <c r="AD1763" s="66"/>
      <c r="AE1763" s="66"/>
      <c r="AF1763" s="66"/>
      <c r="AG1763" s="66"/>
      <c r="AH1763" s="66"/>
      <c r="AI1763" s="66"/>
      <c r="AJ1763" s="66"/>
      <c r="AK1763" s="66"/>
      <c r="AL1763" s="66"/>
      <c r="AM1763" s="66"/>
      <c r="AN1763" s="66"/>
      <c r="AO1763" s="66"/>
      <c r="AP1763" s="66"/>
      <c r="AQ1763" s="66"/>
      <c r="AR1763" s="66"/>
      <c r="AS1763" s="66"/>
      <c r="AT1763" s="66"/>
      <c r="AU1763" s="66"/>
      <c r="AV1763" s="66"/>
      <c r="AW1763" s="66"/>
      <c r="AX1763" s="66"/>
      <c r="AY1763" s="66"/>
      <c r="AZ1763" s="66"/>
      <c r="BA1763" s="66"/>
      <c r="BB1763" s="66"/>
      <c r="BC1763" s="66"/>
      <c r="BD1763" s="66"/>
      <c r="BE1763" s="66"/>
      <c r="BF1763" s="66"/>
      <c r="BG1763" s="66"/>
      <c r="BH1763" s="66"/>
      <c r="BI1763" s="66"/>
      <c r="BJ1763" s="66"/>
      <c r="BK1763" s="66"/>
      <c r="BL1763" s="66"/>
      <c r="BM1763" s="66"/>
      <c r="BN1763" s="66"/>
      <c r="BO1763" s="66"/>
      <c r="BP1763" s="66"/>
      <c r="BQ1763" s="66"/>
      <c r="BR1763" s="66"/>
      <c r="BS1763" s="66"/>
      <c r="BT1763" s="66"/>
    </row>
    <row r="1764" spans="1:72">
      <c r="A1764" s="67"/>
      <c r="B1764" s="67"/>
      <c r="C1764" s="69"/>
      <c r="D1764" s="67"/>
      <c r="E1764" s="66"/>
      <c r="F1764" s="66"/>
      <c r="G1764" s="66"/>
      <c r="H1764" s="66"/>
      <c r="I1764" s="66"/>
      <c r="J1764" s="66"/>
      <c r="K1764" s="66"/>
      <c r="L1764" s="66"/>
      <c r="M1764" s="66"/>
      <c r="N1764" s="66"/>
      <c r="O1764" s="66"/>
      <c r="P1764" s="66"/>
      <c r="Q1764" s="66"/>
      <c r="R1764" s="66"/>
      <c r="S1764" s="66"/>
      <c r="T1764" s="66"/>
      <c r="U1764" s="66"/>
      <c r="V1764" s="66"/>
      <c r="W1764" s="66"/>
      <c r="X1764" s="66"/>
      <c r="Y1764" s="66"/>
      <c r="Z1764" s="66"/>
      <c r="AA1764" s="66"/>
      <c r="AB1764" s="66"/>
      <c r="AC1764" s="66"/>
      <c r="AD1764" s="66"/>
      <c r="AE1764" s="66"/>
      <c r="AF1764" s="66"/>
      <c r="AG1764" s="66"/>
      <c r="AH1764" s="66"/>
      <c r="AI1764" s="66"/>
      <c r="AJ1764" s="66"/>
      <c r="AK1764" s="66"/>
      <c r="AL1764" s="66"/>
      <c r="AM1764" s="66"/>
      <c r="AN1764" s="66"/>
      <c r="AO1764" s="66"/>
      <c r="AP1764" s="66"/>
      <c r="AQ1764" s="66"/>
      <c r="AR1764" s="66"/>
      <c r="AS1764" s="66"/>
      <c r="AT1764" s="66"/>
      <c r="AU1764" s="66"/>
      <c r="AV1764" s="66"/>
      <c r="AW1764" s="66"/>
      <c r="AX1764" s="66"/>
      <c r="AY1764" s="66"/>
      <c r="AZ1764" s="66"/>
      <c r="BA1764" s="66"/>
      <c r="BB1764" s="66"/>
      <c r="BC1764" s="66"/>
      <c r="BD1764" s="66"/>
      <c r="BE1764" s="66"/>
      <c r="BF1764" s="66"/>
      <c r="BG1764" s="66"/>
      <c r="BH1764" s="66"/>
      <c r="BI1764" s="66"/>
      <c r="BJ1764" s="66"/>
      <c r="BK1764" s="66"/>
      <c r="BL1764" s="66"/>
      <c r="BM1764" s="66"/>
      <c r="BN1764" s="66"/>
      <c r="BO1764" s="66"/>
      <c r="BP1764" s="66"/>
      <c r="BQ1764" s="66"/>
      <c r="BR1764" s="66"/>
      <c r="BS1764" s="66"/>
      <c r="BT1764" s="66"/>
    </row>
    <row r="1765" spans="1:72">
      <c r="A1765" s="67"/>
      <c r="B1765" s="67"/>
      <c r="C1765" s="69"/>
      <c r="D1765" s="67"/>
      <c r="E1765" s="66"/>
      <c r="F1765" s="66"/>
      <c r="G1765" s="66"/>
      <c r="H1765" s="66"/>
      <c r="I1765" s="66"/>
      <c r="J1765" s="66"/>
      <c r="K1765" s="66"/>
      <c r="L1765" s="66"/>
      <c r="M1765" s="66"/>
      <c r="N1765" s="66"/>
      <c r="O1765" s="66"/>
      <c r="P1765" s="66"/>
      <c r="Q1765" s="66"/>
      <c r="R1765" s="66"/>
      <c r="S1765" s="66"/>
      <c r="T1765" s="66"/>
      <c r="U1765" s="66"/>
      <c r="V1765" s="66"/>
      <c r="W1765" s="66"/>
      <c r="X1765" s="66"/>
      <c r="Y1765" s="66"/>
      <c r="Z1765" s="66"/>
      <c r="AA1765" s="66"/>
      <c r="AB1765" s="66"/>
      <c r="AC1765" s="66"/>
      <c r="AD1765" s="66"/>
      <c r="AE1765" s="66"/>
      <c r="AF1765" s="66"/>
      <c r="AG1765" s="66"/>
      <c r="AH1765" s="66"/>
      <c r="AI1765" s="66"/>
      <c r="AJ1765" s="66"/>
      <c r="AK1765" s="66"/>
      <c r="AL1765" s="66"/>
      <c r="AM1765" s="66"/>
      <c r="AN1765" s="66"/>
      <c r="AO1765" s="66"/>
      <c r="AP1765" s="66"/>
      <c r="AQ1765" s="66"/>
      <c r="AR1765" s="66"/>
      <c r="AS1765" s="66"/>
      <c r="AT1765" s="66"/>
      <c r="AU1765" s="66"/>
      <c r="AV1765" s="66"/>
      <c r="AW1765" s="66"/>
      <c r="AX1765" s="66"/>
      <c r="AY1765" s="66"/>
      <c r="AZ1765" s="66"/>
      <c r="BA1765" s="66"/>
      <c r="BB1765" s="66"/>
      <c r="BC1765" s="66"/>
      <c r="BD1765" s="66"/>
      <c r="BE1765" s="66"/>
      <c r="BF1765" s="66"/>
      <c r="BG1765" s="66"/>
      <c r="BH1765" s="66"/>
      <c r="BI1765" s="66"/>
      <c r="BJ1765" s="66"/>
      <c r="BK1765" s="66"/>
      <c r="BL1765" s="66"/>
      <c r="BM1765" s="66"/>
      <c r="BN1765" s="66"/>
      <c r="BO1765" s="66"/>
      <c r="BP1765" s="66"/>
      <c r="BQ1765" s="66"/>
      <c r="BR1765" s="66"/>
      <c r="BS1765" s="66"/>
      <c r="BT1765" s="66"/>
    </row>
    <row r="1766" spans="1:72">
      <c r="A1766" s="67"/>
      <c r="B1766" s="67"/>
      <c r="C1766" s="69"/>
      <c r="D1766" s="67"/>
      <c r="E1766" s="66"/>
      <c r="F1766" s="66"/>
      <c r="G1766" s="66"/>
      <c r="H1766" s="66"/>
      <c r="I1766" s="66"/>
      <c r="J1766" s="66"/>
      <c r="K1766" s="66"/>
      <c r="L1766" s="66"/>
      <c r="M1766" s="66"/>
      <c r="N1766" s="66"/>
      <c r="O1766" s="66"/>
      <c r="P1766" s="66"/>
      <c r="Q1766" s="66"/>
      <c r="R1766" s="66"/>
      <c r="S1766" s="66"/>
      <c r="T1766" s="66"/>
      <c r="U1766" s="66"/>
      <c r="V1766" s="66"/>
      <c r="W1766" s="66"/>
      <c r="X1766" s="66"/>
      <c r="Y1766" s="66"/>
      <c r="Z1766" s="66"/>
      <c r="AA1766" s="66"/>
      <c r="AB1766" s="66"/>
      <c r="AC1766" s="66"/>
      <c r="AD1766" s="66"/>
      <c r="AE1766" s="66"/>
      <c r="AF1766" s="66"/>
      <c r="AG1766" s="66"/>
      <c r="AH1766" s="66"/>
      <c r="AI1766" s="66"/>
      <c r="AJ1766" s="66"/>
      <c r="AK1766" s="66"/>
      <c r="AL1766" s="66"/>
      <c r="AM1766" s="66"/>
      <c r="AN1766" s="66"/>
      <c r="AO1766" s="66"/>
      <c r="AP1766" s="66"/>
      <c r="AQ1766" s="66"/>
      <c r="AR1766" s="66"/>
      <c r="AS1766" s="66"/>
      <c r="AT1766" s="66"/>
      <c r="AU1766" s="66"/>
      <c r="AV1766" s="66"/>
      <c r="AW1766" s="66"/>
      <c r="AX1766" s="66"/>
      <c r="AY1766" s="66"/>
      <c r="AZ1766" s="66"/>
      <c r="BA1766" s="66"/>
      <c r="BB1766" s="66"/>
      <c r="BC1766" s="66"/>
      <c r="BD1766" s="66"/>
      <c r="BE1766" s="66"/>
      <c r="BF1766" s="66"/>
      <c r="BG1766" s="66"/>
      <c r="BH1766" s="66"/>
      <c r="BI1766" s="66"/>
      <c r="BJ1766" s="66"/>
      <c r="BK1766" s="66"/>
      <c r="BL1766" s="66"/>
      <c r="BM1766" s="66"/>
      <c r="BN1766" s="66"/>
      <c r="BO1766" s="66"/>
      <c r="BP1766" s="66"/>
      <c r="BQ1766" s="66"/>
      <c r="BR1766" s="66"/>
      <c r="BS1766" s="66"/>
      <c r="BT1766" s="66"/>
    </row>
    <row r="1767" spans="1:72">
      <c r="A1767" s="67"/>
      <c r="B1767" s="67"/>
      <c r="C1767" s="69"/>
      <c r="D1767" s="67"/>
      <c r="E1767" s="66"/>
      <c r="F1767" s="66"/>
      <c r="G1767" s="66"/>
      <c r="H1767" s="66"/>
      <c r="I1767" s="66"/>
      <c r="J1767" s="66"/>
      <c r="K1767" s="66"/>
      <c r="L1767" s="66"/>
      <c r="M1767" s="66"/>
      <c r="N1767" s="66"/>
      <c r="O1767" s="66"/>
      <c r="P1767" s="66"/>
      <c r="Q1767" s="66"/>
      <c r="R1767" s="66"/>
      <c r="S1767" s="66"/>
      <c r="T1767" s="66"/>
      <c r="U1767" s="66"/>
      <c r="V1767" s="66"/>
      <c r="W1767" s="66"/>
      <c r="X1767" s="66"/>
      <c r="Y1767" s="66"/>
      <c r="Z1767" s="66"/>
      <c r="AA1767" s="66"/>
      <c r="AB1767" s="66"/>
      <c r="AC1767" s="66"/>
      <c r="AD1767" s="66"/>
      <c r="AE1767" s="66"/>
      <c r="AF1767" s="66"/>
      <c r="AG1767" s="66"/>
      <c r="AH1767" s="66"/>
      <c r="AI1767" s="66"/>
      <c r="AJ1767" s="66"/>
      <c r="AK1767" s="66"/>
      <c r="AL1767" s="66"/>
      <c r="AM1767" s="66"/>
      <c r="AN1767" s="66"/>
      <c r="AO1767" s="66"/>
      <c r="AP1767" s="66"/>
      <c r="AQ1767" s="66"/>
      <c r="AR1767" s="66"/>
      <c r="AS1767" s="66"/>
      <c r="AT1767" s="66"/>
      <c r="AU1767" s="66"/>
      <c r="AV1767" s="66"/>
      <c r="AW1767" s="66"/>
      <c r="AX1767" s="66"/>
      <c r="AY1767" s="66"/>
      <c r="AZ1767" s="66"/>
      <c r="BA1767" s="66"/>
      <c r="BB1767" s="66"/>
      <c r="BC1767" s="66"/>
      <c r="BD1767" s="66"/>
      <c r="BE1767" s="66"/>
      <c r="BF1767" s="66"/>
      <c r="BG1767" s="66"/>
      <c r="BH1767" s="66"/>
      <c r="BI1767" s="66"/>
      <c r="BJ1767" s="66"/>
      <c r="BK1767" s="66"/>
      <c r="BL1767" s="66"/>
      <c r="BM1767" s="66"/>
      <c r="BN1767" s="66"/>
      <c r="BO1767" s="66"/>
      <c r="BP1767" s="66"/>
      <c r="BQ1767" s="66"/>
      <c r="BR1767" s="66"/>
      <c r="BS1767" s="66"/>
      <c r="BT1767" s="66"/>
    </row>
    <row r="1768" spans="1:72">
      <c r="A1768" s="67"/>
      <c r="B1768" s="67"/>
      <c r="C1768" s="69"/>
      <c r="D1768" s="67"/>
      <c r="E1768" s="66"/>
      <c r="F1768" s="66"/>
      <c r="G1768" s="66"/>
      <c r="H1768" s="66"/>
      <c r="I1768" s="66"/>
      <c r="J1768" s="66"/>
      <c r="K1768" s="66"/>
      <c r="L1768" s="66"/>
      <c r="M1768" s="66"/>
      <c r="N1768" s="66"/>
      <c r="O1768" s="66"/>
      <c r="P1768" s="66"/>
      <c r="Q1768" s="66"/>
      <c r="R1768" s="66"/>
      <c r="S1768" s="66"/>
      <c r="T1768" s="66"/>
      <c r="U1768" s="66"/>
      <c r="V1768" s="66"/>
      <c r="W1768" s="66"/>
      <c r="X1768" s="66"/>
      <c r="Y1768" s="66"/>
      <c r="Z1768" s="66"/>
      <c r="AA1768" s="66"/>
      <c r="AB1768" s="66"/>
      <c r="AC1768" s="66"/>
      <c r="AD1768" s="66"/>
      <c r="AE1768" s="66"/>
      <c r="AF1768" s="66"/>
      <c r="AG1768" s="66"/>
      <c r="AH1768" s="66"/>
      <c r="AI1768" s="66"/>
      <c r="AJ1768" s="66"/>
      <c r="AK1768" s="66"/>
      <c r="AL1768" s="66"/>
      <c r="AM1768" s="66"/>
      <c r="AN1768" s="66"/>
      <c r="AO1768" s="66"/>
      <c r="AP1768" s="66"/>
      <c r="AQ1768" s="66"/>
      <c r="AR1768" s="66"/>
      <c r="AS1768" s="66"/>
      <c r="AT1768" s="66"/>
      <c r="AU1768" s="66"/>
      <c r="AV1768" s="66"/>
      <c r="AW1768" s="66"/>
      <c r="AX1768" s="66"/>
      <c r="AY1768" s="66"/>
      <c r="AZ1768" s="66"/>
      <c r="BA1768" s="66"/>
      <c r="BB1768" s="66"/>
      <c r="BC1768" s="66"/>
      <c r="BD1768" s="66"/>
      <c r="BE1768" s="66"/>
      <c r="BF1768" s="66"/>
      <c r="BG1768" s="66"/>
      <c r="BH1768" s="66"/>
      <c r="BI1768" s="66"/>
      <c r="BJ1768" s="66"/>
      <c r="BK1768" s="66"/>
      <c r="BL1768" s="66"/>
      <c r="BM1768" s="66"/>
      <c r="BN1768" s="66"/>
      <c r="BO1768" s="66"/>
      <c r="BP1768" s="66"/>
      <c r="BQ1768" s="66"/>
      <c r="BR1768" s="66"/>
      <c r="BS1768" s="66"/>
      <c r="BT1768" s="66"/>
    </row>
    <row r="1769" spans="1:72">
      <c r="A1769" s="67"/>
      <c r="B1769" s="67"/>
      <c r="C1769" s="69"/>
      <c r="D1769" s="67"/>
      <c r="E1769" s="66"/>
      <c r="F1769" s="66"/>
      <c r="G1769" s="66"/>
      <c r="H1769" s="66"/>
      <c r="I1769" s="66"/>
      <c r="J1769" s="66"/>
      <c r="K1769" s="66"/>
      <c r="L1769" s="66"/>
      <c r="M1769" s="66"/>
      <c r="N1769" s="66"/>
      <c r="O1769" s="66"/>
      <c r="P1769" s="66"/>
      <c r="Q1769" s="66"/>
      <c r="R1769" s="66"/>
      <c r="S1769" s="66"/>
      <c r="T1769" s="66"/>
      <c r="U1769" s="66"/>
      <c r="V1769" s="66"/>
      <c r="W1769" s="66"/>
      <c r="X1769" s="66"/>
      <c r="Y1769" s="66"/>
      <c r="Z1769" s="66"/>
      <c r="AA1769" s="66"/>
      <c r="AB1769" s="66"/>
      <c r="AC1769" s="66"/>
      <c r="AD1769" s="66"/>
      <c r="AE1769" s="66"/>
      <c r="AF1769" s="66"/>
      <c r="AG1769" s="66"/>
      <c r="AH1769" s="66"/>
      <c r="AI1769" s="66"/>
      <c r="AJ1769" s="66"/>
      <c r="AK1769" s="66"/>
      <c r="AL1769" s="66"/>
      <c r="AM1769" s="66"/>
      <c r="AN1769" s="66"/>
      <c r="AO1769" s="66"/>
      <c r="AP1769" s="66"/>
      <c r="AQ1769" s="66"/>
      <c r="AR1769" s="66"/>
      <c r="AS1769" s="66"/>
      <c r="AT1769" s="66"/>
      <c r="AU1769" s="66"/>
      <c r="AV1769" s="66"/>
      <c r="AW1769" s="66"/>
      <c r="AX1769" s="66"/>
      <c r="AY1769" s="66"/>
      <c r="AZ1769" s="66"/>
      <c r="BA1769" s="66"/>
      <c r="BB1769" s="66"/>
      <c r="BC1769" s="66"/>
      <c r="BD1769" s="66"/>
      <c r="BE1769" s="66"/>
      <c r="BF1769" s="66"/>
      <c r="BG1769" s="66"/>
      <c r="BH1769" s="66"/>
      <c r="BI1769" s="66"/>
      <c r="BJ1769" s="66"/>
      <c r="BK1769" s="66"/>
      <c r="BL1769" s="66"/>
      <c r="BM1769" s="66"/>
      <c r="BN1769" s="66"/>
      <c r="BO1769" s="66"/>
      <c r="BP1769" s="66"/>
      <c r="BQ1769" s="66"/>
      <c r="BR1769" s="66"/>
      <c r="BS1769" s="66"/>
      <c r="BT1769" s="66"/>
    </row>
    <row r="1770" spans="1:72">
      <c r="A1770" s="67"/>
      <c r="B1770" s="67"/>
      <c r="C1770" s="69"/>
      <c r="D1770" s="67"/>
      <c r="E1770" s="66"/>
      <c r="F1770" s="66"/>
      <c r="G1770" s="66"/>
      <c r="H1770" s="66"/>
      <c r="I1770" s="66"/>
      <c r="J1770" s="66"/>
      <c r="K1770" s="66"/>
      <c r="L1770" s="66"/>
      <c r="M1770" s="66"/>
      <c r="N1770" s="66"/>
      <c r="O1770" s="66"/>
      <c r="P1770" s="66"/>
      <c r="Q1770" s="66"/>
      <c r="R1770" s="66"/>
      <c r="S1770" s="66"/>
      <c r="T1770" s="66"/>
      <c r="U1770" s="66"/>
      <c r="V1770" s="66"/>
      <c r="W1770" s="66"/>
      <c r="X1770" s="66"/>
      <c r="Y1770" s="66"/>
      <c r="Z1770" s="66"/>
      <c r="AA1770" s="66"/>
      <c r="AB1770" s="66"/>
      <c r="AC1770" s="66"/>
      <c r="AD1770" s="66"/>
      <c r="AE1770" s="66"/>
      <c r="AF1770" s="66"/>
      <c r="AG1770" s="66"/>
      <c r="AH1770" s="66"/>
      <c r="AI1770" s="66"/>
      <c r="AJ1770" s="66"/>
      <c r="AK1770" s="66"/>
      <c r="AL1770" s="66"/>
      <c r="AM1770" s="66"/>
      <c r="AN1770" s="66"/>
      <c r="AO1770" s="66"/>
      <c r="AP1770" s="66"/>
      <c r="AQ1770" s="66"/>
      <c r="AR1770" s="66"/>
      <c r="AS1770" s="66"/>
      <c r="AT1770" s="66"/>
      <c r="AU1770" s="66"/>
      <c r="AV1770" s="66"/>
      <c r="AW1770" s="66"/>
      <c r="AX1770" s="66"/>
      <c r="AY1770" s="66"/>
      <c r="AZ1770" s="66"/>
      <c r="BA1770" s="66"/>
      <c r="BB1770" s="66"/>
      <c r="BC1770" s="66"/>
      <c r="BD1770" s="66"/>
      <c r="BE1770" s="66"/>
      <c r="BF1770" s="66"/>
      <c r="BG1770" s="66"/>
      <c r="BH1770" s="66"/>
      <c r="BI1770" s="66"/>
      <c r="BJ1770" s="66"/>
      <c r="BK1770" s="66"/>
      <c r="BL1770" s="66"/>
      <c r="BM1770" s="66"/>
      <c r="BN1770" s="66"/>
      <c r="BO1770" s="66"/>
      <c r="BP1770" s="66"/>
      <c r="BQ1770" s="66"/>
      <c r="BR1770" s="66"/>
      <c r="BS1770" s="66"/>
      <c r="BT1770" s="66"/>
    </row>
    <row r="1771" spans="1:72">
      <c r="A1771" s="67"/>
      <c r="B1771" s="67"/>
      <c r="C1771" s="69"/>
      <c r="D1771" s="67"/>
      <c r="E1771" s="66"/>
      <c r="F1771" s="66"/>
      <c r="G1771" s="66"/>
      <c r="H1771" s="66"/>
      <c r="I1771" s="66"/>
      <c r="J1771" s="66"/>
      <c r="K1771" s="66"/>
      <c r="L1771" s="66"/>
      <c r="M1771" s="66"/>
      <c r="N1771" s="66"/>
      <c r="O1771" s="66"/>
      <c r="P1771" s="66"/>
      <c r="Q1771" s="66"/>
      <c r="R1771" s="66"/>
      <c r="S1771" s="66"/>
      <c r="T1771" s="66"/>
      <c r="U1771" s="66"/>
      <c r="V1771" s="66"/>
      <c r="W1771" s="66"/>
      <c r="X1771" s="66"/>
      <c r="Y1771" s="66"/>
      <c r="Z1771" s="66"/>
      <c r="AA1771" s="66"/>
      <c r="AB1771" s="66"/>
      <c r="AC1771" s="66"/>
      <c r="AD1771" s="66"/>
      <c r="AE1771" s="66"/>
      <c r="AF1771" s="66"/>
      <c r="AG1771" s="66"/>
      <c r="AH1771" s="66"/>
      <c r="AI1771" s="66"/>
      <c r="AJ1771" s="66"/>
      <c r="AK1771" s="66"/>
      <c r="AL1771" s="66"/>
      <c r="AM1771" s="66"/>
      <c r="AN1771" s="66"/>
      <c r="AO1771" s="66"/>
      <c r="AP1771" s="66"/>
      <c r="AQ1771" s="66"/>
      <c r="AR1771" s="66"/>
      <c r="AS1771" s="66"/>
      <c r="AT1771" s="66"/>
      <c r="AU1771" s="66"/>
      <c r="AV1771" s="66"/>
      <c r="AW1771" s="66"/>
      <c r="AX1771" s="66"/>
      <c r="AY1771" s="66"/>
      <c r="AZ1771" s="66"/>
      <c r="BA1771" s="66"/>
      <c r="BB1771" s="66"/>
      <c r="BC1771" s="66"/>
      <c r="BD1771" s="66"/>
      <c r="BE1771" s="66"/>
      <c r="BF1771" s="66"/>
      <c r="BG1771" s="66"/>
      <c r="BH1771" s="66"/>
      <c r="BI1771" s="66"/>
      <c r="BJ1771" s="66"/>
      <c r="BK1771" s="66"/>
      <c r="BL1771" s="66"/>
      <c r="BM1771" s="66"/>
      <c r="BN1771" s="66"/>
      <c r="BO1771" s="66"/>
      <c r="BP1771" s="66"/>
      <c r="BQ1771" s="66"/>
      <c r="BR1771" s="66"/>
      <c r="BS1771" s="66"/>
      <c r="BT1771" s="66"/>
    </row>
    <row r="1772" spans="1:72">
      <c r="A1772" s="67"/>
      <c r="B1772" s="67"/>
      <c r="C1772" s="69"/>
      <c r="D1772" s="67"/>
      <c r="E1772" s="66"/>
      <c r="F1772" s="66"/>
      <c r="G1772" s="66"/>
      <c r="H1772" s="66"/>
      <c r="I1772" s="66"/>
      <c r="J1772" s="66"/>
      <c r="K1772" s="66"/>
      <c r="L1772" s="66"/>
      <c r="M1772" s="66"/>
      <c r="N1772" s="66"/>
      <c r="O1772" s="66"/>
      <c r="P1772" s="66"/>
      <c r="Q1772" s="66"/>
      <c r="R1772" s="66"/>
      <c r="S1772" s="66"/>
      <c r="T1772" s="66"/>
      <c r="U1772" s="66"/>
      <c r="V1772" s="66"/>
      <c r="W1772" s="66"/>
      <c r="X1772" s="66"/>
      <c r="Y1772" s="66"/>
      <c r="Z1772" s="66"/>
      <c r="AA1772" s="66"/>
      <c r="AB1772" s="66"/>
      <c r="AC1772" s="66"/>
      <c r="AD1772" s="66"/>
      <c r="AE1772" s="66"/>
      <c r="AF1772" s="66"/>
      <c r="AG1772" s="66"/>
      <c r="AH1772" s="66"/>
      <c r="AI1772" s="66"/>
      <c r="AJ1772" s="66"/>
      <c r="AK1772" s="66"/>
      <c r="AL1772" s="66"/>
      <c r="AM1772" s="66"/>
      <c r="AN1772" s="66"/>
      <c r="AO1772" s="66"/>
      <c r="AP1772" s="66"/>
      <c r="AQ1772" s="66"/>
      <c r="AR1772" s="66"/>
      <c r="AS1772" s="66"/>
      <c r="AT1772" s="66"/>
      <c r="AU1772" s="66"/>
      <c r="AV1772" s="66"/>
      <c r="AW1772" s="66"/>
      <c r="AX1772" s="66"/>
      <c r="AY1772" s="66"/>
      <c r="AZ1772" s="66"/>
      <c r="BA1772" s="66"/>
      <c r="BB1772" s="66"/>
      <c r="BC1772" s="66"/>
      <c r="BD1772" s="66"/>
      <c r="BE1772" s="66"/>
      <c r="BF1772" s="66"/>
      <c r="BG1772" s="66"/>
      <c r="BH1772" s="66"/>
      <c r="BI1772" s="66"/>
      <c r="BJ1772" s="66"/>
      <c r="BK1772" s="66"/>
      <c r="BL1772" s="66"/>
      <c r="BM1772" s="66"/>
      <c r="BN1772" s="66"/>
      <c r="BO1772" s="66"/>
      <c r="BP1772" s="66"/>
      <c r="BQ1772" s="66"/>
      <c r="BR1772" s="66"/>
      <c r="BS1772" s="66"/>
      <c r="BT1772" s="66"/>
    </row>
    <row r="1773" spans="1:72">
      <c r="A1773" s="67"/>
      <c r="B1773" s="67"/>
      <c r="C1773" s="69"/>
      <c r="D1773" s="67"/>
      <c r="E1773" s="66"/>
      <c r="F1773" s="66"/>
      <c r="G1773" s="66"/>
      <c r="H1773" s="66"/>
      <c r="I1773" s="66"/>
      <c r="J1773" s="66"/>
      <c r="K1773" s="66"/>
      <c r="L1773" s="66"/>
      <c r="M1773" s="66"/>
      <c r="N1773" s="66"/>
      <c r="O1773" s="66"/>
      <c r="P1773" s="66"/>
      <c r="Q1773" s="66"/>
      <c r="R1773" s="66"/>
      <c r="S1773" s="66"/>
      <c r="T1773" s="66"/>
      <c r="U1773" s="66"/>
      <c r="V1773" s="66"/>
      <c r="W1773" s="66"/>
      <c r="X1773" s="66"/>
      <c r="Y1773" s="66"/>
      <c r="Z1773" s="66"/>
      <c r="AA1773" s="66"/>
      <c r="AB1773" s="66"/>
      <c r="AC1773" s="66"/>
      <c r="AD1773" s="66"/>
      <c r="AE1773" s="66"/>
      <c r="AF1773" s="66"/>
      <c r="AG1773" s="66"/>
      <c r="AH1773" s="66"/>
      <c r="AI1773" s="66"/>
      <c r="AJ1773" s="66"/>
      <c r="AK1773" s="66"/>
      <c r="AL1773" s="66"/>
      <c r="AM1773" s="66"/>
      <c r="AN1773" s="66"/>
      <c r="AO1773" s="66"/>
      <c r="AP1773" s="66"/>
      <c r="AQ1773" s="66"/>
      <c r="AR1773" s="66"/>
      <c r="AS1773" s="66"/>
      <c r="AT1773" s="66"/>
      <c r="AU1773" s="66"/>
      <c r="AV1773" s="66"/>
      <c r="AW1773" s="66"/>
      <c r="AX1773" s="66"/>
      <c r="AY1773" s="66"/>
      <c r="AZ1773" s="66"/>
      <c r="BA1773" s="66"/>
      <c r="BB1773" s="66"/>
      <c r="BC1773" s="66"/>
      <c r="BD1773" s="66"/>
      <c r="BE1773" s="66"/>
      <c r="BF1773" s="66"/>
      <c r="BG1773" s="66"/>
      <c r="BH1773" s="66"/>
      <c r="BI1773" s="66"/>
      <c r="BJ1773" s="66"/>
      <c r="BK1773" s="66"/>
      <c r="BL1773" s="66"/>
      <c r="BM1773" s="66"/>
      <c r="BN1773" s="66"/>
      <c r="BO1773" s="66"/>
      <c r="BP1773" s="66"/>
      <c r="BQ1773" s="66"/>
      <c r="BR1773" s="66"/>
      <c r="BS1773" s="66"/>
      <c r="BT1773" s="66"/>
    </row>
    <row r="1774" spans="1:72">
      <c r="A1774" s="67"/>
      <c r="B1774" s="67"/>
      <c r="C1774" s="69"/>
      <c r="D1774" s="67"/>
      <c r="E1774" s="66"/>
      <c r="F1774" s="66"/>
      <c r="G1774" s="66"/>
      <c r="H1774" s="66"/>
      <c r="I1774" s="66"/>
      <c r="J1774" s="66"/>
      <c r="K1774" s="66"/>
      <c r="L1774" s="66"/>
      <c r="M1774" s="66"/>
      <c r="N1774" s="66"/>
      <c r="O1774" s="66"/>
      <c r="P1774" s="66"/>
      <c r="Q1774" s="66"/>
      <c r="R1774" s="66"/>
      <c r="S1774" s="66"/>
      <c r="T1774" s="66"/>
      <c r="U1774" s="66"/>
      <c r="V1774" s="66"/>
      <c r="W1774" s="66"/>
      <c r="X1774" s="66"/>
      <c r="Y1774" s="66"/>
      <c r="Z1774" s="66"/>
      <c r="AA1774" s="66"/>
      <c r="AB1774" s="66"/>
      <c r="AC1774" s="66"/>
      <c r="AD1774" s="66"/>
      <c r="AE1774" s="66"/>
      <c r="AF1774" s="66"/>
      <c r="AG1774" s="66"/>
      <c r="AH1774" s="66"/>
      <c r="AI1774" s="66"/>
      <c r="AJ1774" s="66"/>
      <c r="AK1774" s="66"/>
      <c r="AL1774" s="66"/>
      <c r="AM1774" s="66"/>
      <c r="AN1774" s="66"/>
      <c r="AO1774" s="66"/>
      <c r="AP1774" s="66"/>
      <c r="AQ1774" s="66"/>
      <c r="AR1774" s="66"/>
      <c r="AS1774" s="66"/>
      <c r="AT1774" s="66"/>
      <c r="AU1774" s="66"/>
      <c r="AV1774" s="66"/>
      <c r="AW1774" s="66"/>
      <c r="AX1774" s="66"/>
      <c r="AY1774" s="66"/>
      <c r="AZ1774" s="66"/>
      <c r="BA1774" s="66"/>
      <c r="BB1774" s="66"/>
      <c r="BC1774" s="66"/>
      <c r="BD1774" s="66"/>
      <c r="BE1774" s="66"/>
      <c r="BF1774" s="66"/>
      <c r="BG1774" s="66"/>
      <c r="BH1774" s="66"/>
      <c r="BI1774" s="66"/>
      <c r="BJ1774" s="66"/>
      <c r="BK1774" s="66"/>
      <c r="BL1774" s="66"/>
      <c r="BM1774" s="66"/>
      <c r="BN1774" s="66"/>
      <c r="BO1774" s="66"/>
      <c r="BP1774" s="66"/>
      <c r="BQ1774" s="66"/>
      <c r="BR1774" s="66"/>
      <c r="BS1774" s="66"/>
      <c r="BT1774" s="66"/>
    </row>
    <row r="1775" spans="1:72">
      <c r="A1775" s="67"/>
      <c r="B1775" s="67"/>
      <c r="C1775" s="69"/>
      <c r="D1775" s="67"/>
      <c r="E1775" s="66"/>
      <c r="F1775" s="66"/>
      <c r="G1775" s="66"/>
      <c r="H1775" s="66"/>
      <c r="I1775" s="66"/>
      <c r="J1775" s="66"/>
      <c r="K1775" s="66"/>
      <c r="L1775" s="66"/>
      <c r="M1775" s="66"/>
      <c r="N1775" s="66"/>
      <c r="O1775" s="66"/>
      <c r="P1775" s="66"/>
      <c r="Q1775" s="66"/>
      <c r="R1775" s="66"/>
      <c r="S1775" s="66"/>
      <c r="T1775" s="66"/>
      <c r="U1775" s="66"/>
      <c r="V1775" s="66"/>
      <c r="W1775" s="66"/>
      <c r="X1775" s="66"/>
      <c r="Y1775" s="66"/>
      <c r="Z1775" s="66"/>
      <c r="AA1775" s="66"/>
      <c r="AB1775" s="66"/>
      <c r="AC1775" s="66"/>
      <c r="AD1775" s="66"/>
      <c r="AE1775" s="66"/>
      <c r="AF1775" s="66"/>
      <c r="AG1775" s="66"/>
      <c r="AH1775" s="66"/>
      <c r="AI1775" s="66"/>
      <c r="AJ1775" s="66"/>
      <c r="AK1775" s="66"/>
      <c r="AL1775" s="66"/>
      <c r="AM1775" s="66"/>
      <c r="AN1775" s="66"/>
      <c r="AO1775" s="66"/>
      <c r="AP1775" s="66"/>
      <c r="AQ1775" s="66"/>
      <c r="AR1775" s="66"/>
      <c r="AS1775" s="66"/>
      <c r="AT1775" s="66"/>
      <c r="AU1775" s="66"/>
      <c r="AV1775" s="66"/>
      <c r="AW1775" s="66"/>
      <c r="AX1775" s="66"/>
      <c r="AY1775" s="66"/>
      <c r="AZ1775" s="66"/>
      <c r="BA1775" s="66"/>
      <c r="BB1775" s="66"/>
      <c r="BC1775" s="66"/>
      <c r="BD1775" s="66"/>
      <c r="BE1775" s="66"/>
      <c r="BF1775" s="66"/>
      <c r="BG1775" s="66"/>
      <c r="BH1775" s="66"/>
      <c r="BI1775" s="66"/>
      <c r="BJ1775" s="66"/>
      <c r="BK1775" s="66"/>
      <c r="BL1775" s="66"/>
      <c r="BM1775" s="66"/>
      <c r="BN1775" s="66"/>
      <c r="BO1775" s="66"/>
      <c r="BP1775" s="66"/>
      <c r="BQ1775" s="66"/>
      <c r="BR1775" s="66"/>
      <c r="BS1775" s="66"/>
      <c r="BT1775" s="66"/>
    </row>
    <row r="1776" spans="1:72">
      <c r="A1776" s="67"/>
      <c r="B1776" s="67"/>
      <c r="C1776" s="69"/>
      <c r="D1776" s="67"/>
      <c r="E1776" s="66"/>
      <c r="F1776" s="66"/>
      <c r="G1776" s="66"/>
      <c r="H1776" s="66"/>
      <c r="I1776" s="66"/>
      <c r="J1776" s="66"/>
      <c r="K1776" s="66"/>
      <c r="L1776" s="66"/>
      <c r="M1776" s="66"/>
      <c r="N1776" s="66"/>
      <c r="O1776" s="66"/>
      <c r="P1776" s="66"/>
      <c r="Q1776" s="66"/>
      <c r="R1776" s="66"/>
      <c r="S1776" s="66"/>
      <c r="T1776" s="66"/>
      <c r="U1776" s="66"/>
      <c r="V1776" s="66"/>
      <c r="W1776" s="66"/>
      <c r="X1776" s="66"/>
      <c r="Y1776" s="66"/>
      <c r="Z1776" s="66"/>
      <c r="AA1776" s="66"/>
      <c r="AB1776" s="66"/>
      <c r="AC1776" s="66"/>
      <c r="AD1776" s="66"/>
      <c r="AE1776" s="66"/>
      <c r="AF1776" s="66"/>
      <c r="AG1776" s="66"/>
      <c r="AH1776" s="66"/>
      <c r="AI1776" s="66"/>
      <c r="AJ1776" s="66"/>
      <c r="AK1776" s="66"/>
      <c r="AL1776" s="66"/>
      <c r="AM1776" s="66"/>
      <c r="AN1776" s="66"/>
      <c r="AO1776" s="66"/>
      <c r="AP1776" s="66"/>
      <c r="AQ1776" s="66"/>
      <c r="AR1776" s="66"/>
      <c r="AS1776" s="66"/>
      <c r="AT1776" s="66"/>
      <c r="AU1776" s="66"/>
      <c r="AV1776" s="66"/>
      <c r="AW1776" s="66"/>
      <c r="AX1776" s="66"/>
      <c r="AY1776" s="66"/>
      <c r="AZ1776" s="66"/>
      <c r="BA1776" s="66"/>
      <c r="BB1776" s="66"/>
      <c r="BC1776" s="66"/>
      <c r="BD1776" s="66"/>
      <c r="BE1776" s="66"/>
      <c r="BF1776" s="66"/>
      <c r="BG1776" s="66"/>
      <c r="BH1776" s="66"/>
      <c r="BI1776" s="66"/>
      <c r="BJ1776" s="66"/>
      <c r="BK1776" s="66"/>
      <c r="BL1776" s="66"/>
      <c r="BM1776" s="66"/>
      <c r="BN1776" s="66"/>
      <c r="BO1776" s="66"/>
      <c r="BP1776" s="66"/>
      <c r="BQ1776" s="66"/>
      <c r="BR1776" s="66"/>
      <c r="BS1776" s="66"/>
      <c r="BT1776" s="66"/>
    </row>
    <row r="1777" spans="1:72">
      <c r="A1777" s="67"/>
      <c r="B1777" s="67"/>
      <c r="C1777" s="69"/>
      <c r="D1777" s="67"/>
      <c r="E1777" s="66"/>
      <c r="F1777" s="66"/>
      <c r="G1777" s="66"/>
      <c r="H1777" s="66"/>
      <c r="I1777" s="66"/>
      <c r="J1777" s="66"/>
      <c r="K1777" s="66"/>
      <c r="L1777" s="66"/>
      <c r="M1777" s="66"/>
      <c r="N1777" s="66"/>
      <c r="O1777" s="66"/>
      <c r="P1777" s="66"/>
      <c r="Q1777" s="66"/>
      <c r="R1777" s="66"/>
      <c r="S1777" s="66"/>
      <c r="T1777" s="66"/>
      <c r="U1777" s="66"/>
      <c r="V1777" s="66"/>
      <c r="W1777" s="66"/>
      <c r="X1777" s="66"/>
      <c r="Y1777" s="66"/>
      <c r="Z1777" s="66"/>
      <c r="AA1777" s="66"/>
      <c r="AB1777" s="66"/>
      <c r="AC1777" s="66"/>
      <c r="AD1777" s="66"/>
      <c r="AE1777" s="66"/>
      <c r="AF1777" s="66"/>
      <c r="AG1777" s="66"/>
      <c r="AH1777" s="66"/>
      <c r="AI1777" s="66"/>
      <c r="AJ1777" s="66"/>
      <c r="AK1777" s="66"/>
      <c r="AL1777" s="66"/>
      <c r="AM1777" s="66"/>
      <c r="AN1777" s="66"/>
      <c r="AO1777" s="66"/>
      <c r="AP1777" s="66"/>
      <c r="AQ1777" s="66"/>
      <c r="AR1777" s="66"/>
      <c r="AS1777" s="66"/>
      <c r="AT1777" s="66"/>
      <c r="AU1777" s="66"/>
      <c r="AV1777" s="66"/>
      <c r="AW1777" s="66"/>
      <c r="AX1777" s="66"/>
      <c r="AY1777" s="66"/>
      <c r="AZ1777" s="66"/>
      <c r="BA1777" s="66"/>
      <c r="BB1777" s="66"/>
      <c r="BC1777" s="66"/>
      <c r="BD1777" s="66"/>
      <c r="BE1777" s="66"/>
      <c r="BF1777" s="66"/>
      <c r="BG1777" s="66"/>
      <c r="BH1777" s="66"/>
      <c r="BI1777" s="66"/>
      <c r="BJ1777" s="66"/>
      <c r="BK1777" s="66"/>
      <c r="BL1777" s="66"/>
      <c r="BM1777" s="66"/>
      <c r="BN1777" s="66"/>
      <c r="BO1777" s="66"/>
      <c r="BP1777" s="66"/>
      <c r="BQ1777" s="66"/>
      <c r="BR1777" s="66"/>
      <c r="BS1777" s="66"/>
      <c r="BT1777" s="66"/>
    </row>
    <row r="1778" spans="1:72">
      <c r="A1778" s="67"/>
      <c r="B1778" s="67"/>
      <c r="C1778" s="69"/>
      <c r="D1778" s="67"/>
      <c r="E1778" s="66"/>
      <c r="F1778" s="66"/>
      <c r="G1778" s="66"/>
      <c r="H1778" s="66"/>
      <c r="I1778" s="66"/>
      <c r="J1778" s="66"/>
      <c r="K1778" s="66"/>
      <c r="L1778" s="66"/>
      <c r="M1778" s="66"/>
      <c r="N1778" s="66"/>
      <c r="O1778" s="66"/>
      <c r="P1778" s="66"/>
      <c r="Q1778" s="66"/>
      <c r="R1778" s="66"/>
      <c r="S1778" s="66"/>
      <c r="T1778" s="66"/>
      <c r="U1778" s="66"/>
      <c r="V1778" s="66"/>
      <c r="W1778" s="66"/>
      <c r="X1778" s="66"/>
      <c r="Y1778" s="66"/>
      <c r="Z1778" s="66"/>
      <c r="AA1778" s="66"/>
      <c r="AB1778" s="66"/>
      <c r="AC1778" s="66"/>
      <c r="AD1778" s="66"/>
      <c r="AE1778" s="66"/>
      <c r="AF1778" s="66"/>
      <c r="AG1778" s="66"/>
      <c r="AH1778" s="66"/>
      <c r="AI1778" s="66"/>
      <c r="AJ1778" s="66"/>
      <c r="AK1778" s="66"/>
      <c r="AL1778" s="66"/>
      <c r="AM1778" s="66"/>
      <c r="AN1778" s="66"/>
      <c r="AO1778" s="66"/>
      <c r="AP1778" s="66"/>
      <c r="AQ1778" s="66"/>
      <c r="AR1778" s="66"/>
      <c r="AS1778" s="66"/>
      <c r="AT1778" s="66"/>
      <c r="AU1778" s="66"/>
      <c r="AV1778" s="66"/>
      <c r="AW1778" s="66"/>
      <c r="AX1778" s="66"/>
      <c r="AY1778" s="66"/>
      <c r="AZ1778" s="66"/>
      <c r="BA1778" s="66"/>
      <c r="BB1778" s="66"/>
      <c r="BC1778" s="66"/>
      <c r="BD1778" s="66"/>
      <c r="BE1778" s="66"/>
      <c r="BF1778" s="66"/>
      <c r="BG1778" s="66"/>
      <c r="BH1778" s="66"/>
      <c r="BI1778" s="66"/>
      <c r="BJ1778" s="66"/>
      <c r="BK1778" s="66"/>
      <c r="BL1778" s="66"/>
      <c r="BM1778" s="66"/>
      <c r="BN1778" s="66"/>
      <c r="BO1778" s="66"/>
      <c r="BP1778" s="66"/>
      <c r="BQ1778" s="66"/>
      <c r="BR1778" s="66"/>
      <c r="BS1778" s="66"/>
      <c r="BT1778" s="66"/>
    </row>
    <row r="1779" spans="1:72">
      <c r="A1779" s="67"/>
      <c r="B1779" s="67"/>
      <c r="C1779" s="69"/>
      <c r="D1779" s="67"/>
      <c r="E1779" s="66"/>
      <c r="F1779" s="66"/>
      <c r="G1779" s="66"/>
      <c r="H1779" s="66"/>
      <c r="I1779" s="66"/>
      <c r="J1779" s="66"/>
      <c r="K1779" s="66"/>
      <c r="L1779" s="66"/>
      <c r="M1779" s="66"/>
      <c r="N1779" s="66"/>
      <c r="O1779" s="66"/>
      <c r="P1779" s="66"/>
      <c r="Q1779" s="66"/>
      <c r="R1779" s="66"/>
      <c r="S1779" s="66"/>
      <c r="T1779" s="66"/>
      <c r="U1779" s="66"/>
      <c r="V1779" s="66"/>
      <c r="W1779" s="66"/>
      <c r="X1779" s="66"/>
      <c r="Y1779" s="66"/>
      <c r="Z1779" s="66"/>
      <c r="AA1779" s="66"/>
      <c r="AB1779" s="66"/>
      <c r="AC1779" s="66"/>
      <c r="AD1779" s="66"/>
      <c r="AE1779" s="66"/>
      <c r="AF1779" s="66"/>
      <c r="AG1779" s="66"/>
      <c r="AH1779" s="66"/>
      <c r="AI1779" s="66"/>
      <c r="AJ1779" s="66"/>
      <c r="AK1779" s="66"/>
      <c r="AL1779" s="66"/>
      <c r="AM1779" s="66"/>
      <c r="AN1779" s="66"/>
      <c r="AO1779" s="66"/>
      <c r="AP1779" s="66"/>
      <c r="AQ1779" s="66"/>
      <c r="AR1779" s="66"/>
      <c r="AS1779" s="66"/>
      <c r="AT1779" s="66"/>
      <c r="AU1779" s="66"/>
      <c r="AV1779" s="66"/>
      <c r="AW1779" s="66"/>
      <c r="AX1779" s="66"/>
      <c r="AY1779" s="66"/>
      <c r="AZ1779" s="66"/>
      <c r="BA1779" s="66"/>
      <c r="BB1779" s="66"/>
      <c r="BC1779" s="66"/>
      <c r="BD1779" s="66"/>
      <c r="BE1779" s="66"/>
      <c r="BF1779" s="66"/>
      <c r="BG1779" s="66"/>
      <c r="BH1779" s="66"/>
      <c r="BI1779" s="66"/>
      <c r="BJ1779" s="66"/>
      <c r="BK1779" s="66"/>
      <c r="BL1779" s="66"/>
      <c r="BM1779" s="66"/>
      <c r="BN1779" s="66"/>
      <c r="BO1779" s="66"/>
      <c r="BP1779" s="66"/>
      <c r="BQ1779" s="66"/>
      <c r="BR1779" s="66"/>
      <c r="BS1779" s="66"/>
      <c r="BT1779" s="66"/>
    </row>
    <row r="1780" spans="1:72">
      <c r="A1780" s="67"/>
      <c r="B1780" s="67"/>
      <c r="C1780" s="69"/>
      <c r="D1780" s="67"/>
      <c r="E1780" s="66"/>
      <c r="F1780" s="66"/>
      <c r="G1780" s="66"/>
      <c r="H1780" s="66"/>
      <c r="I1780" s="66"/>
      <c r="J1780" s="66"/>
      <c r="K1780" s="66"/>
      <c r="L1780" s="66"/>
      <c r="M1780" s="66"/>
      <c r="N1780" s="66"/>
      <c r="O1780" s="66"/>
      <c r="P1780" s="66"/>
      <c r="Q1780" s="66"/>
      <c r="R1780" s="66"/>
      <c r="S1780" s="66"/>
      <c r="T1780" s="66"/>
      <c r="U1780" s="66"/>
      <c r="V1780" s="66"/>
      <c r="W1780" s="66"/>
      <c r="X1780" s="66"/>
      <c r="Y1780" s="66"/>
      <c r="Z1780" s="66"/>
      <c r="AA1780" s="66"/>
      <c r="AB1780" s="66"/>
      <c r="AC1780" s="66"/>
      <c r="AD1780" s="66"/>
      <c r="AE1780" s="66"/>
      <c r="AF1780" s="66"/>
      <c r="AG1780" s="66"/>
      <c r="AH1780" s="66"/>
      <c r="AI1780" s="66"/>
      <c r="AJ1780" s="66"/>
      <c r="AK1780" s="66"/>
      <c r="AL1780" s="66"/>
      <c r="AM1780" s="66"/>
      <c r="AN1780" s="66"/>
      <c r="AO1780" s="66"/>
      <c r="AP1780" s="66"/>
      <c r="AQ1780" s="66"/>
      <c r="AR1780" s="66"/>
      <c r="AS1780" s="66"/>
      <c r="AT1780" s="66"/>
      <c r="AU1780" s="66"/>
      <c r="AV1780" s="66"/>
      <c r="AW1780" s="66"/>
      <c r="AX1780" s="66"/>
      <c r="AY1780" s="66"/>
      <c r="AZ1780" s="66"/>
      <c r="BA1780" s="66"/>
      <c r="BB1780" s="66"/>
      <c r="BC1780" s="66"/>
      <c r="BD1780" s="66"/>
      <c r="BE1780" s="66"/>
      <c r="BF1780" s="66"/>
      <c r="BG1780" s="66"/>
      <c r="BH1780" s="66"/>
      <c r="BI1780" s="66"/>
      <c r="BJ1780" s="66"/>
      <c r="BK1780" s="66"/>
      <c r="BL1780" s="66"/>
      <c r="BM1780" s="66"/>
      <c r="BN1780" s="66"/>
      <c r="BO1780" s="66"/>
      <c r="BP1780" s="66"/>
      <c r="BQ1780" s="66"/>
      <c r="BR1780" s="66"/>
      <c r="BS1780" s="66"/>
      <c r="BT1780" s="66"/>
    </row>
    <row r="1781" spans="1:72">
      <c r="A1781" s="67"/>
      <c r="B1781" s="67"/>
      <c r="C1781" s="69"/>
      <c r="D1781" s="67"/>
      <c r="E1781" s="66"/>
      <c r="F1781" s="66"/>
      <c r="G1781" s="66"/>
      <c r="H1781" s="66"/>
      <c r="I1781" s="66"/>
      <c r="J1781" s="66"/>
      <c r="K1781" s="66"/>
      <c r="L1781" s="66"/>
      <c r="M1781" s="66"/>
      <c r="N1781" s="66"/>
      <c r="O1781" s="66"/>
      <c r="P1781" s="66"/>
      <c r="Q1781" s="66"/>
      <c r="R1781" s="66"/>
      <c r="S1781" s="66"/>
      <c r="T1781" s="66"/>
      <c r="U1781" s="66"/>
      <c r="V1781" s="66"/>
      <c r="W1781" s="66"/>
      <c r="X1781" s="66"/>
      <c r="Y1781" s="66"/>
      <c r="Z1781" s="66"/>
      <c r="AA1781" s="66"/>
      <c r="AB1781" s="66"/>
      <c r="AC1781" s="66"/>
      <c r="AD1781" s="66"/>
      <c r="AE1781" s="66"/>
      <c r="AF1781" s="66"/>
      <c r="AG1781" s="66"/>
      <c r="AH1781" s="66"/>
      <c r="AI1781" s="66"/>
      <c r="AJ1781" s="66"/>
      <c r="AK1781" s="66"/>
      <c r="AL1781" s="66"/>
      <c r="AM1781" s="66"/>
      <c r="AN1781" s="66"/>
      <c r="AO1781" s="66"/>
      <c r="AP1781" s="66"/>
      <c r="AQ1781" s="66"/>
      <c r="AR1781" s="66"/>
      <c r="AS1781" s="66"/>
      <c r="AT1781" s="66"/>
      <c r="AU1781" s="66"/>
      <c r="AV1781" s="66"/>
      <c r="AW1781" s="66"/>
      <c r="AX1781" s="66"/>
      <c r="AY1781" s="66"/>
      <c r="AZ1781" s="66"/>
      <c r="BA1781" s="66"/>
      <c r="BB1781" s="66"/>
      <c r="BC1781" s="66"/>
      <c r="BD1781" s="66"/>
      <c r="BE1781" s="66"/>
      <c r="BF1781" s="66"/>
      <c r="BG1781" s="66"/>
      <c r="BH1781" s="66"/>
      <c r="BI1781" s="66"/>
      <c r="BJ1781" s="66"/>
      <c r="BK1781" s="66"/>
      <c r="BL1781" s="66"/>
      <c r="BM1781" s="66"/>
      <c r="BN1781" s="66"/>
      <c r="BO1781" s="66"/>
      <c r="BP1781" s="66"/>
      <c r="BQ1781" s="66"/>
      <c r="BR1781" s="66"/>
      <c r="BS1781" s="66"/>
      <c r="BT1781" s="66"/>
    </row>
    <row r="1782" spans="1:72">
      <c r="A1782" s="67"/>
      <c r="B1782" s="67"/>
      <c r="C1782" s="69"/>
      <c r="D1782" s="67"/>
      <c r="E1782" s="66"/>
      <c r="F1782" s="66"/>
      <c r="G1782" s="66"/>
      <c r="H1782" s="66"/>
      <c r="I1782" s="66"/>
      <c r="J1782" s="66"/>
      <c r="K1782" s="66"/>
      <c r="L1782" s="66"/>
      <c r="M1782" s="66"/>
      <c r="N1782" s="66"/>
      <c r="O1782" s="66"/>
      <c r="P1782" s="66"/>
      <c r="Q1782" s="66"/>
      <c r="R1782" s="66"/>
      <c r="S1782" s="66"/>
      <c r="T1782" s="66"/>
      <c r="U1782" s="66"/>
      <c r="V1782" s="66"/>
      <c r="W1782" s="66"/>
      <c r="X1782" s="66"/>
      <c r="Y1782" s="66"/>
      <c r="Z1782" s="66"/>
      <c r="AA1782" s="66"/>
      <c r="AB1782" s="66"/>
      <c r="AC1782" s="66"/>
      <c r="AD1782" s="66"/>
      <c r="AE1782" s="66"/>
      <c r="AF1782" s="66"/>
      <c r="AG1782" s="66"/>
      <c r="AH1782" s="66"/>
      <c r="AI1782" s="66"/>
      <c r="AJ1782" s="66"/>
      <c r="AK1782" s="66"/>
      <c r="AL1782" s="66"/>
      <c r="AM1782" s="66"/>
      <c r="AN1782" s="66"/>
      <c r="AO1782" s="66"/>
      <c r="AP1782" s="66"/>
      <c r="AQ1782" s="66"/>
      <c r="AR1782" s="66"/>
      <c r="AS1782" s="66"/>
      <c r="AT1782" s="66"/>
      <c r="AU1782" s="66"/>
      <c r="AV1782" s="66"/>
      <c r="AW1782" s="66"/>
      <c r="AX1782" s="66"/>
      <c r="AY1782" s="66"/>
      <c r="AZ1782" s="66"/>
      <c r="BA1782" s="66"/>
      <c r="BB1782" s="66"/>
      <c r="BC1782" s="66"/>
      <c r="BD1782" s="66"/>
      <c r="BE1782" s="66"/>
      <c r="BF1782" s="66"/>
      <c r="BG1782" s="66"/>
      <c r="BH1782" s="66"/>
      <c r="BI1782" s="66"/>
      <c r="BJ1782" s="66"/>
      <c r="BK1782" s="66"/>
      <c r="BL1782" s="66"/>
      <c r="BM1782" s="66"/>
      <c r="BN1782" s="66"/>
      <c r="BO1782" s="66"/>
      <c r="BP1782" s="66"/>
      <c r="BQ1782" s="66"/>
      <c r="BR1782" s="66"/>
      <c r="BS1782" s="66"/>
      <c r="BT1782" s="66"/>
    </row>
    <row r="1783" spans="1:72">
      <c r="A1783" s="67"/>
      <c r="B1783" s="67"/>
      <c r="C1783" s="69"/>
      <c r="D1783" s="67"/>
      <c r="E1783" s="66"/>
      <c r="F1783" s="66"/>
      <c r="G1783" s="66"/>
      <c r="H1783" s="66"/>
      <c r="I1783" s="66"/>
      <c r="J1783" s="66"/>
      <c r="K1783" s="66"/>
      <c r="L1783" s="66"/>
      <c r="M1783" s="66"/>
      <c r="N1783" s="66"/>
      <c r="O1783" s="66"/>
      <c r="P1783" s="66"/>
      <c r="Q1783" s="66"/>
      <c r="R1783" s="66"/>
      <c r="S1783" s="66"/>
      <c r="T1783" s="66"/>
      <c r="U1783" s="66"/>
      <c r="V1783" s="66"/>
      <c r="W1783" s="66"/>
      <c r="X1783" s="66"/>
      <c r="Y1783" s="66"/>
      <c r="Z1783" s="66"/>
      <c r="AA1783" s="66"/>
      <c r="AB1783" s="66"/>
      <c r="AC1783" s="66"/>
      <c r="AD1783" s="66"/>
      <c r="AE1783" s="66"/>
      <c r="AF1783" s="66"/>
      <c r="AG1783" s="66"/>
      <c r="AH1783" s="66"/>
      <c r="AI1783" s="66"/>
      <c r="AJ1783" s="66"/>
      <c r="AK1783" s="66"/>
      <c r="AL1783" s="66"/>
      <c r="AM1783" s="66"/>
      <c r="AN1783" s="66"/>
      <c r="AO1783" s="66"/>
      <c r="AP1783" s="66"/>
      <c r="AQ1783" s="66"/>
      <c r="AR1783" s="66"/>
      <c r="AS1783" s="66"/>
      <c r="AT1783" s="66"/>
      <c r="AU1783" s="66"/>
      <c r="AV1783" s="66"/>
      <c r="AW1783" s="66"/>
      <c r="AX1783" s="66"/>
      <c r="AY1783" s="66"/>
      <c r="AZ1783" s="66"/>
      <c r="BA1783" s="66"/>
      <c r="BB1783" s="66"/>
      <c r="BC1783" s="66"/>
      <c r="BD1783" s="66"/>
      <c r="BE1783" s="66"/>
      <c r="BF1783" s="66"/>
      <c r="BG1783" s="66"/>
      <c r="BH1783" s="66"/>
      <c r="BI1783" s="66"/>
      <c r="BJ1783" s="66"/>
      <c r="BK1783" s="66"/>
      <c r="BL1783" s="66"/>
      <c r="BM1783" s="66"/>
      <c r="BN1783" s="66"/>
      <c r="BO1783" s="66"/>
      <c r="BP1783" s="66"/>
      <c r="BQ1783" s="66"/>
      <c r="BR1783" s="66"/>
      <c r="BS1783" s="66"/>
      <c r="BT1783" s="66"/>
    </row>
    <row r="1784" spans="1:72">
      <c r="A1784" s="67"/>
      <c r="B1784" s="67"/>
      <c r="C1784" s="69"/>
      <c r="D1784" s="67"/>
      <c r="E1784" s="66"/>
      <c r="F1784" s="66"/>
      <c r="G1784" s="66"/>
      <c r="H1784" s="66"/>
      <c r="I1784" s="66"/>
      <c r="J1784" s="66"/>
      <c r="K1784" s="66"/>
      <c r="L1784" s="66"/>
      <c r="M1784" s="66"/>
      <c r="N1784" s="66"/>
      <c r="O1784" s="66"/>
      <c r="P1784" s="66"/>
      <c r="Q1784" s="66"/>
      <c r="R1784" s="66"/>
      <c r="S1784" s="66"/>
      <c r="T1784" s="66"/>
      <c r="U1784" s="66"/>
      <c r="V1784" s="66"/>
      <c r="W1784" s="66"/>
      <c r="X1784" s="66"/>
      <c r="Y1784" s="66"/>
      <c r="Z1784" s="66"/>
      <c r="AA1784" s="66"/>
      <c r="AB1784" s="66"/>
      <c r="AC1784" s="66"/>
      <c r="AD1784" s="66"/>
      <c r="AE1784" s="66"/>
      <c r="AF1784" s="66"/>
      <c r="AG1784" s="66"/>
      <c r="AH1784" s="66"/>
      <c r="AI1784" s="66"/>
      <c r="AJ1784" s="66"/>
      <c r="AK1784" s="66"/>
      <c r="AL1784" s="66"/>
      <c r="AM1784" s="66"/>
      <c r="AN1784" s="66"/>
      <c r="AO1784" s="66"/>
      <c r="AP1784" s="66"/>
      <c r="AQ1784" s="66"/>
      <c r="AR1784" s="66"/>
      <c r="AS1784" s="66"/>
      <c r="AT1784" s="66"/>
      <c r="AU1784" s="66"/>
      <c r="AV1784" s="66"/>
      <c r="AW1784" s="66"/>
      <c r="AX1784" s="66"/>
      <c r="AY1784" s="66"/>
      <c r="AZ1784" s="66"/>
      <c r="BA1784" s="66"/>
      <c r="BB1784" s="66"/>
      <c r="BC1784" s="66"/>
      <c r="BD1784" s="66"/>
      <c r="BE1784" s="66"/>
      <c r="BF1784" s="66"/>
      <c r="BG1784" s="66"/>
      <c r="BH1784" s="66"/>
      <c r="BI1784" s="66"/>
      <c r="BJ1784" s="66"/>
      <c r="BK1784" s="66"/>
      <c r="BL1784" s="66"/>
      <c r="BM1784" s="66"/>
      <c r="BN1784" s="66"/>
      <c r="BO1784" s="66"/>
      <c r="BP1784" s="66"/>
      <c r="BQ1784" s="66"/>
      <c r="BR1784" s="66"/>
      <c r="BS1784" s="66"/>
      <c r="BT1784" s="66"/>
    </row>
    <row r="1785" spans="1:72">
      <c r="A1785" s="67"/>
      <c r="B1785" s="67"/>
      <c r="C1785" s="69"/>
      <c r="D1785" s="67"/>
      <c r="E1785" s="66"/>
      <c r="F1785" s="66"/>
      <c r="G1785" s="66"/>
      <c r="H1785" s="66"/>
      <c r="I1785" s="66"/>
      <c r="J1785" s="66"/>
      <c r="K1785" s="66"/>
      <c r="L1785" s="66"/>
      <c r="M1785" s="66"/>
      <c r="N1785" s="66"/>
      <c r="O1785" s="66"/>
      <c r="P1785" s="66"/>
      <c r="Q1785" s="66"/>
      <c r="R1785" s="66"/>
      <c r="S1785" s="66"/>
      <c r="T1785" s="66"/>
      <c r="U1785" s="66"/>
      <c r="V1785" s="66"/>
      <c r="W1785" s="66"/>
      <c r="X1785" s="66"/>
      <c r="Y1785" s="66"/>
      <c r="Z1785" s="66"/>
      <c r="AA1785" s="66"/>
      <c r="AB1785" s="66"/>
      <c r="AC1785" s="66"/>
      <c r="AD1785" s="66"/>
      <c r="AE1785" s="66"/>
      <c r="AF1785" s="66"/>
      <c r="AG1785" s="66"/>
      <c r="AH1785" s="66"/>
      <c r="AI1785" s="66"/>
      <c r="AJ1785" s="66"/>
      <c r="AK1785" s="66"/>
      <c r="AL1785" s="66"/>
      <c r="AM1785" s="66"/>
      <c r="AN1785" s="66"/>
      <c r="AO1785" s="66"/>
      <c r="AP1785" s="66"/>
      <c r="AQ1785" s="66"/>
      <c r="AR1785" s="66"/>
      <c r="AS1785" s="66"/>
      <c r="AT1785" s="66"/>
      <c r="AU1785" s="66"/>
      <c r="AV1785" s="66"/>
      <c r="AW1785" s="66"/>
      <c r="AX1785" s="66"/>
      <c r="AY1785" s="66"/>
      <c r="AZ1785" s="66"/>
      <c r="BA1785" s="66"/>
      <c r="BB1785" s="66"/>
      <c r="BC1785" s="66"/>
      <c r="BD1785" s="66"/>
      <c r="BE1785" s="66"/>
      <c r="BF1785" s="66"/>
      <c r="BG1785" s="66"/>
      <c r="BH1785" s="66"/>
      <c r="BI1785" s="66"/>
      <c r="BJ1785" s="66"/>
      <c r="BK1785" s="66"/>
      <c r="BL1785" s="66"/>
      <c r="BM1785" s="66"/>
      <c r="BN1785" s="66"/>
      <c r="BO1785" s="66"/>
      <c r="BP1785" s="66"/>
      <c r="BQ1785" s="66"/>
      <c r="BR1785" s="66"/>
      <c r="BS1785" s="66"/>
      <c r="BT1785" s="66"/>
    </row>
    <row r="1786" spans="1:72">
      <c r="A1786" s="67"/>
      <c r="B1786" s="67"/>
      <c r="C1786" s="69"/>
      <c r="D1786" s="67"/>
      <c r="E1786" s="66"/>
      <c r="F1786" s="66"/>
      <c r="G1786" s="66"/>
      <c r="H1786" s="66"/>
      <c r="I1786" s="66"/>
      <c r="J1786" s="66"/>
      <c r="K1786" s="66"/>
      <c r="L1786" s="66"/>
      <c r="M1786" s="66"/>
      <c r="N1786" s="66"/>
      <c r="O1786" s="66"/>
      <c r="P1786" s="66"/>
      <c r="Q1786" s="66"/>
      <c r="R1786" s="66"/>
      <c r="S1786" s="66"/>
      <c r="T1786" s="66"/>
      <c r="U1786" s="66"/>
      <c r="V1786" s="66"/>
      <c r="W1786" s="66"/>
      <c r="X1786" s="66"/>
      <c r="Y1786" s="66"/>
      <c r="Z1786" s="66"/>
      <c r="AA1786" s="66"/>
      <c r="AB1786" s="66"/>
      <c r="AC1786" s="66"/>
      <c r="AD1786" s="66"/>
      <c r="AE1786" s="66"/>
      <c r="AF1786" s="66"/>
      <c r="AG1786" s="66"/>
      <c r="AH1786" s="66"/>
      <c r="AI1786" s="66"/>
      <c r="AJ1786" s="66"/>
      <c r="AK1786" s="66"/>
      <c r="AL1786" s="66"/>
      <c r="AM1786" s="66"/>
      <c r="AN1786" s="66"/>
      <c r="AO1786" s="66"/>
      <c r="AP1786" s="66"/>
      <c r="AQ1786" s="66"/>
      <c r="AR1786" s="66"/>
      <c r="AS1786" s="66"/>
      <c r="AT1786" s="66"/>
      <c r="AU1786" s="66"/>
      <c r="AV1786" s="66"/>
      <c r="AW1786" s="66"/>
      <c r="AX1786" s="66"/>
      <c r="AY1786" s="66"/>
      <c r="AZ1786" s="66"/>
      <c r="BA1786" s="66"/>
      <c r="BB1786" s="66"/>
      <c r="BC1786" s="66"/>
      <c r="BD1786" s="66"/>
      <c r="BE1786" s="66"/>
      <c r="BF1786" s="66"/>
      <c r="BG1786" s="66"/>
      <c r="BH1786" s="66"/>
      <c r="BI1786" s="66"/>
      <c r="BJ1786" s="66"/>
      <c r="BK1786" s="66"/>
      <c r="BL1786" s="66"/>
      <c r="BM1786" s="66"/>
      <c r="BN1786" s="66"/>
      <c r="BO1786" s="66"/>
      <c r="BP1786" s="66"/>
      <c r="BQ1786" s="66"/>
      <c r="BR1786" s="66"/>
      <c r="BS1786" s="66"/>
      <c r="BT1786" s="66"/>
    </row>
    <row r="1787" spans="1:72">
      <c r="A1787" s="67"/>
      <c r="B1787" s="67"/>
      <c r="C1787" s="69"/>
      <c r="D1787" s="67"/>
      <c r="E1787" s="66"/>
      <c r="F1787" s="66"/>
      <c r="G1787" s="66"/>
      <c r="H1787" s="66"/>
      <c r="I1787" s="66"/>
      <c r="J1787" s="66"/>
      <c r="K1787" s="66"/>
      <c r="L1787" s="66"/>
      <c r="M1787" s="66"/>
      <c r="N1787" s="66"/>
      <c r="O1787" s="66"/>
      <c r="P1787" s="66"/>
      <c r="Q1787" s="66"/>
      <c r="R1787" s="66"/>
      <c r="S1787" s="66"/>
      <c r="T1787" s="66"/>
      <c r="U1787" s="66"/>
      <c r="V1787" s="66"/>
      <c r="W1787" s="66"/>
      <c r="X1787" s="66"/>
      <c r="Y1787" s="66"/>
      <c r="Z1787" s="66"/>
      <c r="AA1787" s="66"/>
      <c r="AB1787" s="66"/>
      <c r="AC1787" s="66"/>
      <c r="AD1787" s="66"/>
      <c r="AE1787" s="66"/>
      <c r="AF1787" s="66"/>
      <c r="AG1787" s="66"/>
      <c r="AH1787" s="66"/>
      <c r="AI1787" s="66"/>
      <c r="AJ1787" s="66"/>
      <c r="AK1787" s="66"/>
      <c r="AL1787" s="66"/>
      <c r="AM1787" s="66"/>
      <c r="AN1787" s="66"/>
      <c r="AO1787" s="66"/>
      <c r="AP1787" s="66"/>
      <c r="AQ1787" s="66"/>
      <c r="AR1787" s="66"/>
      <c r="AS1787" s="66"/>
      <c r="AT1787" s="66"/>
      <c r="AU1787" s="66"/>
      <c r="AV1787" s="66"/>
      <c r="AW1787" s="66"/>
      <c r="AX1787" s="66"/>
      <c r="AY1787" s="66"/>
      <c r="AZ1787" s="66"/>
      <c r="BA1787" s="66"/>
      <c r="BB1787" s="66"/>
      <c r="BC1787" s="66"/>
      <c r="BD1787" s="66"/>
      <c r="BE1787" s="66"/>
      <c r="BF1787" s="66"/>
      <c r="BG1787" s="66"/>
      <c r="BH1787" s="66"/>
      <c r="BI1787" s="66"/>
      <c r="BJ1787" s="66"/>
      <c r="BK1787" s="66"/>
      <c r="BL1787" s="66"/>
      <c r="BM1787" s="66"/>
      <c r="BN1787" s="66"/>
      <c r="BO1787" s="66"/>
      <c r="BP1787" s="66"/>
      <c r="BQ1787" s="66"/>
      <c r="BR1787" s="66"/>
      <c r="BS1787" s="66"/>
      <c r="BT1787" s="66"/>
    </row>
    <row r="1788" spans="1:72">
      <c r="A1788" s="67"/>
      <c r="B1788" s="67"/>
      <c r="C1788" s="69"/>
      <c r="D1788" s="67"/>
      <c r="E1788" s="66"/>
      <c r="F1788" s="66"/>
      <c r="G1788" s="66"/>
      <c r="H1788" s="66"/>
      <c r="I1788" s="66"/>
      <c r="J1788" s="66"/>
      <c r="K1788" s="66"/>
      <c r="L1788" s="66"/>
      <c r="M1788" s="66"/>
      <c r="N1788" s="66"/>
      <c r="O1788" s="66"/>
      <c r="P1788" s="66"/>
      <c r="Q1788" s="66"/>
      <c r="R1788" s="66"/>
      <c r="S1788" s="66"/>
      <c r="T1788" s="66"/>
      <c r="U1788" s="66"/>
      <c r="V1788" s="66"/>
      <c r="W1788" s="66"/>
      <c r="X1788" s="66"/>
      <c r="Y1788" s="66"/>
      <c r="Z1788" s="66"/>
      <c r="AA1788" s="66"/>
      <c r="AB1788" s="66"/>
      <c r="AC1788" s="66"/>
      <c r="AD1788" s="66"/>
      <c r="AE1788" s="66"/>
      <c r="AF1788" s="66"/>
      <c r="AG1788" s="66"/>
      <c r="AH1788" s="66"/>
      <c r="AI1788" s="66"/>
      <c r="AJ1788" s="66"/>
      <c r="AK1788" s="66"/>
      <c r="AL1788" s="66"/>
      <c r="AM1788" s="66"/>
      <c r="AN1788" s="66"/>
      <c r="AO1788" s="66"/>
      <c r="AP1788" s="66"/>
      <c r="AQ1788" s="66"/>
      <c r="AR1788" s="66"/>
      <c r="AS1788" s="66"/>
      <c r="AT1788" s="66"/>
      <c r="AU1788" s="66"/>
      <c r="AV1788" s="66"/>
      <c r="AW1788" s="66"/>
      <c r="AX1788" s="66"/>
      <c r="AY1788" s="66"/>
      <c r="AZ1788" s="66"/>
      <c r="BA1788" s="66"/>
      <c r="BB1788" s="66"/>
      <c r="BC1788" s="66"/>
      <c r="BD1788" s="66"/>
      <c r="BE1788" s="66"/>
      <c r="BF1788" s="66"/>
      <c r="BG1788" s="66"/>
      <c r="BH1788" s="66"/>
      <c r="BI1788" s="66"/>
      <c r="BJ1788" s="66"/>
      <c r="BK1788" s="66"/>
      <c r="BL1788" s="66"/>
      <c r="BM1788" s="66"/>
      <c r="BN1788" s="66"/>
      <c r="BO1788" s="66"/>
      <c r="BP1788" s="66"/>
      <c r="BQ1788" s="66"/>
      <c r="BR1788" s="66"/>
      <c r="BS1788" s="66"/>
      <c r="BT1788" s="66"/>
    </row>
    <row r="1789" spans="1:72">
      <c r="A1789" s="67"/>
      <c r="B1789" s="67"/>
      <c r="C1789" s="69"/>
      <c r="D1789" s="67"/>
      <c r="E1789" s="66"/>
      <c r="F1789" s="66"/>
      <c r="G1789" s="66"/>
      <c r="H1789" s="66"/>
      <c r="I1789" s="66"/>
      <c r="J1789" s="66"/>
      <c r="K1789" s="66"/>
      <c r="L1789" s="66"/>
      <c r="M1789" s="66"/>
      <c r="N1789" s="66"/>
      <c r="O1789" s="66"/>
      <c r="P1789" s="66"/>
      <c r="Q1789" s="66"/>
      <c r="R1789" s="66"/>
      <c r="S1789" s="66"/>
      <c r="T1789" s="66"/>
      <c r="U1789" s="66"/>
      <c r="V1789" s="66"/>
      <c r="W1789" s="66"/>
      <c r="X1789" s="66"/>
      <c r="Y1789" s="66"/>
      <c r="Z1789" s="66"/>
      <c r="AA1789" s="66"/>
      <c r="AB1789" s="66"/>
      <c r="AC1789" s="66"/>
      <c r="AD1789" s="66"/>
      <c r="AE1789" s="66"/>
      <c r="AF1789" s="66"/>
      <c r="AG1789" s="66"/>
      <c r="AH1789" s="66"/>
      <c r="AI1789" s="66"/>
      <c r="AJ1789" s="66"/>
      <c r="AK1789" s="66"/>
      <c r="AL1789" s="66"/>
      <c r="AM1789" s="66"/>
      <c r="AN1789" s="66"/>
      <c r="AO1789" s="66"/>
      <c r="AP1789" s="66"/>
      <c r="AQ1789" s="66"/>
      <c r="AR1789" s="66"/>
      <c r="AS1789" s="66"/>
      <c r="AT1789" s="66"/>
      <c r="AU1789" s="66"/>
      <c r="AV1789" s="66"/>
      <c r="AW1789" s="66"/>
      <c r="AX1789" s="66"/>
      <c r="AY1789" s="66"/>
      <c r="AZ1789" s="66"/>
      <c r="BA1789" s="66"/>
      <c r="BB1789" s="66"/>
      <c r="BC1789" s="66"/>
      <c r="BD1789" s="66"/>
      <c r="BE1789" s="66"/>
      <c r="BF1789" s="66"/>
      <c r="BG1789" s="66"/>
      <c r="BH1789" s="66"/>
      <c r="BI1789" s="66"/>
      <c r="BJ1789" s="66"/>
      <c r="BK1789" s="66"/>
      <c r="BL1789" s="66"/>
      <c r="BM1789" s="66"/>
      <c r="BN1789" s="66"/>
      <c r="BO1789" s="66"/>
      <c r="BP1789" s="66"/>
      <c r="BQ1789" s="66"/>
      <c r="BR1789" s="66"/>
      <c r="BS1789" s="66"/>
      <c r="BT1789" s="66"/>
    </row>
    <row r="1790" spans="1:72">
      <c r="A1790" s="67"/>
      <c r="B1790" s="67"/>
      <c r="C1790" s="69"/>
      <c r="D1790" s="67"/>
      <c r="E1790" s="66"/>
      <c r="F1790" s="66"/>
      <c r="G1790" s="66"/>
      <c r="H1790" s="66"/>
      <c r="I1790" s="66"/>
      <c r="J1790" s="66"/>
      <c r="K1790" s="66"/>
      <c r="L1790" s="66"/>
      <c r="M1790" s="66"/>
      <c r="N1790" s="66"/>
      <c r="O1790" s="66"/>
      <c r="P1790" s="66"/>
      <c r="Q1790" s="66"/>
      <c r="R1790" s="66"/>
      <c r="S1790" s="66"/>
      <c r="T1790" s="66"/>
      <c r="U1790" s="66"/>
      <c r="V1790" s="66"/>
      <c r="W1790" s="66"/>
      <c r="X1790" s="66"/>
      <c r="Y1790" s="66"/>
      <c r="Z1790" s="66"/>
      <c r="AA1790" s="66"/>
      <c r="AB1790" s="66"/>
      <c r="AC1790" s="66"/>
      <c r="AD1790" s="66"/>
      <c r="AE1790" s="66"/>
      <c r="AF1790" s="66"/>
      <c r="AG1790" s="66"/>
      <c r="AH1790" s="66"/>
      <c r="AI1790" s="66"/>
      <c r="AJ1790" s="66"/>
      <c r="AK1790" s="66"/>
      <c r="AL1790" s="66"/>
      <c r="AM1790" s="66"/>
      <c r="AN1790" s="66"/>
      <c r="AO1790" s="66"/>
      <c r="AP1790" s="66"/>
      <c r="AQ1790" s="66"/>
      <c r="AR1790" s="66"/>
      <c r="AS1790" s="66"/>
      <c r="AT1790" s="66"/>
      <c r="AU1790" s="66"/>
      <c r="AV1790" s="66"/>
      <c r="AW1790" s="66"/>
      <c r="AX1790" s="66"/>
      <c r="AY1790" s="66"/>
      <c r="AZ1790" s="66"/>
      <c r="BA1790" s="66"/>
      <c r="BB1790" s="66"/>
      <c r="BC1790" s="66"/>
      <c r="BD1790" s="66"/>
      <c r="BE1790" s="66"/>
      <c r="BF1790" s="66"/>
      <c r="BG1790" s="66"/>
      <c r="BH1790" s="66"/>
      <c r="BI1790" s="66"/>
      <c r="BJ1790" s="66"/>
      <c r="BK1790" s="66"/>
      <c r="BL1790" s="66"/>
      <c r="BM1790" s="66"/>
      <c r="BN1790" s="66"/>
      <c r="BO1790" s="66"/>
      <c r="BP1790" s="66"/>
      <c r="BQ1790" s="66"/>
      <c r="BR1790" s="66"/>
      <c r="BS1790" s="66"/>
      <c r="BT1790" s="66"/>
    </row>
    <row r="1791" spans="1:72">
      <c r="A1791" s="67"/>
      <c r="B1791" s="67"/>
      <c r="C1791" s="69"/>
      <c r="D1791" s="67"/>
      <c r="E1791" s="66"/>
      <c r="F1791" s="66"/>
      <c r="G1791" s="66"/>
      <c r="H1791" s="66"/>
      <c r="I1791" s="66"/>
      <c r="J1791" s="66"/>
      <c r="K1791" s="66"/>
      <c r="L1791" s="66"/>
      <c r="M1791" s="66"/>
      <c r="N1791" s="66"/>
      <c r="O1791" s="66"/>
      <c r="P1791" s="66"/>
      <c r="Q1791" s="66"/>
      <c r="R1791" s="66"/>
      <c r="S1791" s="66"/>
      <c r="T1791" s="66"/>
      <c r="U1791" s="66"/>
      <c r="V1791" s="66"/>
      <c r="W1791" s="66"/>
      <c r="X1791" s="66"/>
      <c r="Y1791" s="66"/>
      <c r="Z1791" s="66"/>
      <c r="AA1791" s="66"/>
      <c r="AB1791" s="66"/>
      <c r="AC1791" s="66"/>
      <c r="AD1791" s="66"/>
      <c r="AE1791" s="66"/>
      <c r="AF1791" s="66"/>
      <c r="AG1791" s="66"/>
      <c r="AH1791" s="66"/>
      <c r="AI1791" s="66"/>
      <c r="AJ1791" s="66"/>
      <c r="AK1791" s="66"/>
      <c r="AL1791" s="66"/>
      <c r="AM1791" s="66"/>
      <c r="AN1791" s="66"/>
      <c r="AO1791" s="66"/>
      <c r="AP1791" s="66"/>
      <c r="AQ1791" s="66"/>
      <c r="AR1791" s="66"/>
      <c r="AS1791" s="66"/>
      <c r="AT1791" s="66"/>
      <c r="AU1791" s="66"/>
      <c r="AV1791" s="66"/>
      <c r="AW1791" s="66"/>
      <c r="AX1791" s="66"/>
      <c r="AY1791" s="66"/>
      <c r="AZ1791" s="66"/>
      <c r="BA1791" s="66"/>
      <c r="BB1791" s="66"/>
      <c r="BC1791" s="66"/>
      <c r="BD1791" s="66"/>
      <c r="BE1791" s="66"/>
      <c r="BF1791" s="66"/>
      <c r="BG1791" s="66"/>
      <c r="BH1791" s="66"/>
      <c r="BI1791" s="66"/>
      <c r="BJ1791" s="66"/>
      <c r="BK1791" s="66"/>
      <c r="BL1791" s="66"/>
      <c r="BM1791" s="66"/>
      <c r="BN1791" s="66"/>
      <c r="BO1791" s="66"/>
      <c r="BP1791" s="66"/>
      <c r="BQ1791" s="66"/>
      <c r="BR1791" s="66"/>
      <c r="BS1791" s="66"/>
      <c r="BT1791" s="66"/>
    </row>
    <row r="1792" spans="1:72">
      <c r="A1792" s="67"/>
      <c r="B1792" s="67"/>
      <c r="C1792" s="69"/>
      <c r="D1792" s="67"/>
      <c r="E1792" s="66"/>
      <c r="F1792" s="66"/>
      <c r="G1792" s="66"/>
      <c r="H1792" s="66"/>
      <c r="I1792" s="66"/>
      <c r="J1792" s="66"/>
      <c r="K1792" s="66"/>
      <c r="L1792" s="66"/>
      <c r="M1792" s="66"/>
      <c r="N1792" s="66"/>
      <c r="O1792" s="66"/>
      <c r="P1792" s="66"/>
      <c r="Q1792" s="66"/>
      <c r="R1792" s="66"/>
      <c r="S1792" s="66"/>
      <c r="T1792" s="66"/>
      <c r="U1792" s="66"/>
      <c r="V1792" s="66"/>
      <c r="W1792" s="66"/>
      <c r="X1792" s="66"/>
      <c r="Y1792" s="66"/>
      <c r="Z1792" s="66"/>
      <c r="AA1792" s="66"/>
      <c r="AB1792" s="66"/>
      <c r="AC1792" s="66"/>
      <c r="AD1792" s="66"/>
      <c r="AE1792" s="66"/>
      <c r="AF1792" s="66"/>
      <c r="AG1792" s="66"/>
      <c r="AH1792" s="66"/>
      <c r="AI1792" s="66"/>
      <c r="AJ1792" s="66"/>
      <c r="AK1792" s="66"/>
      <c r="AL1792" s="66"/>
      <c r="AM1792" s="66"/>
      <c r="AN1792" s="66"/>
      <c r="AO1792" s="66"/>
      <c r="AP1792" s="66"/>
      <c r="AQ1792" s="66"/>
      <c r="AR1792" s="66"/>
      <c r="AS1792" s="66"/>
      <c r="AT1792" s="66"/>
      <c r="AU1792" s="66"/>
      <c r="AV1792" s="66"/>
      <c r="AW1792" s="66"/>
      <c r="AX1792" s="66"/>
      <c r="AY1792" s="66"/>
      <c r="AZ1792" s="66"/>
      <c r="BA1792" s="66"/>
      <c r="BB1792" s="66"/>
      <c r="BC1792" s="66"/>
      <c r="BD1792" s="66"/>
      <c r="BE1792" s="66"/>
      <c r="BF1792" s="66"/>
      <c r="BG1792" s="66"/>
      <c r="BH1792" s="66"/>
      <c r="BI1792" s="66"/>
      <c r="BJ1792" s="66"/>
      <c r="BK1792" s="66"/>
      <c r="BL1792" s="66"/>
      <c r="BM1792" s="66"/>
      <c r="BN1792" s="66"/>
      <c r="BO1792" s="66"/>
      <c r="BP1792" s="66"/>
      <c r="BQ1792" s="66"/>
      <c r="BR1792" s="66"/>
      <c r="BS1792" s="66"/>
      <c r="BT1792" s="66"/>
    </row>
    <row r="1793" spans="1:72">
      <c r="A1793" s="67"/>
      <c r="B1793" s="67"/>
      <c r="C1793" s="69"/>
      <c r="D1793" s="67"/>
      <c r="E1793" s="66"/>
      <c r="F1793" s="66"/>
      <c r="G1793" s="66"/>
      <c r="H1793" s="66"/>
      <c r="I1793" s="66"/>
      <c r="J1793" s="66"/>
      <c r="K1793" s="66"/>
      <c r="L1793" s="66"/>
      <c r="M1793" s="66"/>
      <c r="N1793" s="66"/>
      <c r="O1793" s="66"/>
      <c r="P1793" s="66"/>
      <c r="Q1793" s="66"/>
      <c r="R1793" s="66"/>
      <c r="S1793" s="66"/>
      <c r="T1793" s="66"/>
      <c r="U1793" s="66"/>
      <c r="V1793" s="66"/>
      <c r="W1793" s="66"/>
      <c r="X1793" s="66"/>
      <c r="Y1793" s="66"/>
      <c r="Z1793" s="66"/>
      <c r="AA1793" s="66"/>
      <c r="AB1793" s="66"/>
      <c r="AC1793" s="66"/>
      <c r="AD1793" s="66"/>
      <c r="AE1793" s="66"/>
      <c r="AF1793" s="66"/>
      <c r="AG1793" s="66"/>
      <c r="AH1793" s="66"/>
      <c r="AI1793" s="66"/>
      <c r="AJ1793" s="66"/>
      <c r="AK1793" s="66"/>
      <c r="AL1793" s="66"/>
      <c r="AM1793" s="66"/>
      <c r="AN1793" s="66"/>
      <c r="AO1793" s="66"/>
      <c r="AP1793" s="66"/>
      <c r="AQ1793" s="66"/>
      <c r="AR1793" s="66"/>
      <c r="AS1793" s="66"/>
      <c r="AT1793" s="66"/>
      <c r="AU1793" s="66"/>
      <c r="AV1793" s="66"/>
      <c r="AW1793" s="66"/>
      <c r="AX1793" s="66"/>
      <c r="AY1793" s="66"/>
      <c r="AZ1793" s="66"/>
      <c r="BA1793" s="66"/>
      <c r="BB1793" s="66"/>
      <c r="BC1793" s="66"/>
      <c r="BD1793" s="66"/>
      <c r="BE1793" s="66"/>
      <c r="BF1793" s="66"/>
      <c r="BG1793" s="66"/>
      <c r="BH1793" s="66"/>
      <c r="BI1793" s="66"/>
      <c r="BJ1793" s="66"/>
      <c r="BK1793" s="66"/>
      <c r="BL1793" s="66"/>
      <c r="BM1793" s="66"/>
      <c r="BN1793" s="66"/>
      <c r="BO1793" s="66"/>
      <c r="BP1793" s="66"/>
      <c r="BQ1793" s="66"/>
      <c r="BR1793" s="66"/>
      <c r="BS1793" s="66"/>
      <c r="BT1793" s="66"/>
    </row>
    <row r="1794" spans="1:72">
      <c r="A1794" s="67"/>
      <c r="B1794" s="67"/>
      <c r="C1794" s="69"/>
      <c r="D1794" s="67"/>
      <c r="E1794" s="66"/>
      <c r="F1794" s="66"/>
      <c r="G1794" s="66"/>
      <c r="H1794" s="66"/>
      <c r="I1794" s="66"/>
      <c r="J1794" s="66"/>
      <c r="K1794" s="66"/>
      <c r="L1794" s="66"/>
      <c r="M1794" s="66"/>
      <c r="N1794" s="66"/>
      <c r="O1794" s="66"/>
      <c r="P1794" s="66"/>
      <c r="Q1794" s="66"/>
      <c r="R1794" s="66"/>
      <c r="S1794" s="66"/>
      <c r="T1794" s="66"/>
      <c r="U1794" s="66"/>
      <c r="V1794" s="66"/>
      <c r="W1794" s="66"/>
      <c r="X1794" s="66"/>
      <c r="Y1794" s="66"/>
      <c r="Z1794" s="66"/>
      <c r="AA1794" s="66"/>
      <c r="AB1794" s="66"/>
      <c r="AC1794" s="66"/>
      <c r="AD1794" s="66"/>
      <c r="AE1794" s="66"/>
      <c r="AF1794" s="66"/>
      <c r="AG1794" s="66"/>
      <c r="AH1794" s="66"/>
      <c r="AI1794" s="66"/>
      <c r="AJ1794" s="66"/>
      <c r="AK1794" s="66"/>
      <c r="AL1794" s="66"/>
      <c r="AM1794" s="66"/>
      <c r="AN1794" s="66"/>
      <c r="AO1794" s="66"/>
      <c r="AP1794" s="66"/>
      <c r="AQ1794" s="66"/>
      <c r="AR1794" s="66"/>
      <c r="AS1794" s="66"/>
      <c r="AT1794" s="66"/>
      <c r="AU1794" s="66"/>
      <c r="AV1794" s="66"/>
      <c r="AW1794" s="66"/>
      <c r="AX1794" s="66"/>
      <c r="AY1794" s="66"/>
      <c r="AZ1794" s="66"/>
      <c r="BA1794" s="66"/>
      <c r="BB1794" s="66"/>
      <c r="BC1794" s="66"/>
      <c r="BD1794" s="66"/>
      <c r="BE1794" s="66"/>
      <c r="BF1794" s="66"/>
      <c r="BG1794" s="66"/>
      <c r="BH1794" s="66"/>
      <c r="BI1794" s="66"/>
      <c r="BJ1794" s="66"/>
      <c r="BK1794" s="66"/>
      <c r="BL1794" s="66"/>
      <c r="BM1794" s="66"/>
      <c r="BN1794" s="66"/>
      <c r="BO1794" s="66"/>
      <c r="BP1794" s="66"/>
      <c r="BQ1794" s="66"/>
      <c r="BR1794" s="66"/>
      <c r="BS1794" s="66"/>
      <c r="BT1794" s="66"/>
    </row>
    <row r="1795" spans="1:72">
      <c r="A1795" s="67"/>
      <c r="B1795" s="67"/>
      <c r="C1795" s="69"/>
      <c r="D1795" s="67"/>
      <c r="E1795" s="66"/>
      <c r="F1795" s="66"/>
      <c r="G1795" s="66"/>
      <c r="H1795" s="66"/>
      <c r="I1795" s="66"/>
      <c r="J1795" s="66"/>
      <c r="K1795" s="66"/>
      <c r="L1795" s="66"/>
      <c r="M1795" s="66"/>
      <c r="N1795" s="66"/>
      <c r="O1795" s="66"/>
      <c r="P1795" s="66"/>
      <c r="Q1795" s="66"/>
      <c r="R1795" s="66"/>
      <c r="S1795" s="66"/>
      <c r="T1795" s="66"/>
      <c r="U1795" s="66"/>
      <c r="V1795" s="66"/>
      <c r="W1795" s="66"/>
      <c r="X1795" s="66"/>
      <c r="Y1795" s="66"/>
      <c r="Z1795" s="66"/>
      <c r="AA1795" s="66"/>
      <c r="AB1795" s="66"/>
      <c r="AC1795" s="66"/>
      <c r="AD1795" s="66"/>
      <c r="AE1795" s="66"/>
      <c r="AF1795" s="66"/>
      <c r="AG1795" s="66"/>
      <c r="AH1795" s="66"/>
      <c r="AI1795" s="66"/>
      <c r="AJ1795" s="66"/>
      <c r="AK1795" s="66"/>
      <c r="AL1795" s="66"/>
      <c r="AM1795" s="66"/>
      <c r="AN1795" s="66"/>
      <c r="AO1795" s="66"/>
      <c r="AP1795" s="66"/>
      <c r="AQ1795" s="66"/>
      <c r="AR1795" s="66"/>
      <c r="AS1795" s="66"/>
      <c r="AT1795" s="66"/>
      <c r="AU1795" s="66"/>
      <c r="AV1795" s="66"/>
      <c r="AW1795" s="66"/>
      <c r="AX1795" s="66"/>
      <c r="AY1795" s="66"/>
      <c r="AZ1795" s="66"/>
      <c r="BA1795" s="66"/>
      <c r="BB1795" s="66"/>
      <c r="BC1795" s="66"/>
      <c r="BD1795" s="66"/>
      <c r="BE1795" s="66"/>
      <c r="BF1795" s="66"/>
      <c r="BG1795" s="66"/>
      <c r="BH1795" s="66"/>
      <c r="BI1795" s="66"/>
      <c r="BJ1795" s="66"/>
      <c r="BK1795" s="66"/>
      <c r="BL1795" s="66"/>
      <c r="BM1795" s="66"/>
      <c r="BN1795" s="66"/>
      <c r="BO1795" s="66"/>
      <c r="BP1795" s="66"/>
      <c r="BQ1795" s="66"/>
      <c r="BR1795" s="66"/>
      <c r="BS1795" s="66"/>
      <c r="BT1795" s="66"/>
    </row>
    <row r="1796" spans="1:72">
      <c r="A1796" s="67"/>
      <c r="B1796" s="67"/>
      <c r="C1796" s="69"/>
      <c r="D1796" s="67"/>
      <c r="E1796" s="66"/>
      <c r="F1796" s="66"/>
      <c r="G1796" s="66"/>
      <c r="H1796" s="66"/>
      <c r="I1796" s="66"/>
      <c r="J1796" s="66"/>
      <c r="K1796" s="66"/>
      <c r="L1796" s="66"/>
      <c r="M1796" s="66"/>
      <c r="N1796" s="66"/>
      <c r="O1796" s="66"/>
      <c r="P1796" s="66"/>
      <c r="Q1796" s="66"/>
      <c r="R1796" s="66"/>
      <c r="S1796" s="66"/>
      <c r="T1796" s="66"/>
      <c r="U1796" s="66"/>
      <c r="V1796" s="66"/>
      <c r="W1796" s="66"/>
      <c r="X1796" s="66"/>
      <c r="Y1796" s="66"/>
      <c r="Z1796" s="66"/>
      <c r="AA1796" s="66"/>
      <c r="AB1796" s="66"/>
      <c r="AC1796" s="66"/>
      <c r="AD1796" s="66"/>
      <c r="AE1796" s="66"/>
      <c r="AF1796" s="66"/>
      <c r="AG1796" s="66"/>
      <c r="AH1796" s="66"/>
      <c r="AI1796" s="66"/>
      <c r="AJ1796" s="66"/>
      <c r="AK1796" s="66"/>
      <c r="AL1796" s="66"/>
      <c r="AM1796" s="66"/>
      <c r="AN1796" s="66"/>
      <c r="AO1796" s="66"/>
      <c r="AP1796" s="66"/>
      <c r="AQ1796" s="66"/>
      <c r="AR1796" s="66"/>
      <c r="AS1796" s="66"/>
      <c r="AT1796" s="66"/>
      <c r="AU1796" s="66"/>
      <c r="AV1796" s="66"/>
      <c r="AW1796" s="66"/>
      <c r="AX1796" s="66"/>
      <c r="AY1796" s="66"/>
      <c r="AZ1796" s="66"/>
      <c r="BA1796" s="66"/>
      <c r="BB1796" s="66"/>
      <c r="BC1796" s="66"/>
      <c r="BD1796" s="66"/>
      <c r="BE1796" s="66"/>
      <c r="BF1796" s="66"/>
      <c r="BG1796" s="66"/>
      <c r="BH1796" s="66"/>
      <c r="BI1796" s="66"/>
      <c r="BJ1796" s="66"/>
      <c r="BK1796" s="66"/>
      <c r="BL1796" s="66"/>
      <c r="BM1796" s="66"/>
      <c r="BN1796" s="66"/>
      <c r="BO1796" s="66"/>
      <c r="BP1796" s="66"/>
      <c r="BQ1796" s="66"/>
      <c r="BR1796" s="66"/>
      <c r="BS1796" s="66"/>
      <c r="BT1796" s="66"/>
    </row>
    <row r="1797" spans="1:72">
      <c r="A1797" s="67"/>
      <c r="B1797" s="67"/>
      <c r="C1797" s="69"/>
      <c r="D1797" s="67"/>
      <c r="E1797" s="66"/>
      <c r="F1797" s="66"/>
      <c r="G1797" s="66"/>
      <c r="H1797" s="66"/>
      <c r="I1797" s="66"/>
      <c r="J1797" s="66"/>
      <c r="K1797" s="66"/>
      <c r="L1797" s="66"/>
      <c r="M1797" s="66"/>
      <c r="N1797" s="66"/>
      <c r="O1797" s="66"/>
      <c r="P1797" s="66"/>
      <c r="Q1797" s="66"/>
      <c r="R1797" s="66"/>
      <c r="S1797" s="66"/>
      <c r="T1797" s="66"/>
      <c r="U1797" s="66"/>
      <c r="V1797" s="66"/>
      <c r="W1797" s="66"/>
      <c r="X1797" s="66"/>
      <c r="Y1797" s="66"/>
      <c r="Z1797" s="66"/>
      <c r="AA1797" s="66"/>
      <c r="AB1797" s="66"/>
      <c r="AC1797" s="66"/>
      <c r="AD1797" s="66"/>
      <c r="AE1797" s="66"/>
      <c r="AF1797" s="66"/>
      <c r="AG1797" s="66"/>
      <c r="AH1797" s="66"/>
      <c r="AI1797" s="66"/>
      <c r="AJ1797" s="66"/>
      <c r="AK1797" s="66"/>
      <c r="AL1797" s="66"/>
      <c r="AM1797" s="66"/>
      <c r="AN1797" s="66"/>
      <c r="AO1797" s="66"/>
      <c r="AP1797" s="66"/>
      <c r="AQ1797" s="66"/>
      <c r="AR1797" s="66"/>
      <c r="AS1797" s="66"/>
      <c r="AT1797" s="66"/>
      <c r="AU1797" s="66"/>
      <c r="AV1797" s="66"/>
      <c r="AW1797" s="66"/>
      <c r="AX1797" s="66"/>
      <c r="AY1797" s="66"/>
      <c r="AZ1797" s="66"/>
      <c r="BA1797" s="66"/>
      <c r="BB1797" s="66"/>
      <c r="BC1797" s="66"/>
      <c r="BD1797" s="66"/>
      <c r="BE1797" s="66"/>
      <c r="BF1797" s="66"/>
      <c r="BG1797" s="66"/>
      <c r="BH1797" s="66"/>
      <c r="BI1797" s="66"/>
      <c r="BJ1797" s="66"/>
      <c r="BK1797" s="66"/>
      <c r="BL1797" s="66"/>
      <c r="BM1797" s="66"/>
      <c r="BN1797" s="66"/>
      <c r="BO1797" s="66"/>
      <c r="BP1797" s="66"/>
      <c r="BQ1797" s="66"/>
      <c r="BR1797" s="66"/>
      <c r="BS1797" s="66"/>
      <c r="BT1797" s="66"/>
    </row>
    <row r="1798" spans="1:72">
      <c r="A1798" s="67"/>
      <c r="B1798" s="67"/>
      <c r="C1798" s="69"/>
      <c r="D1798" s="67"/>
      <c r="E1798" s="66"/>
      <c r="F1798" s="66"/>
      <c r="G1798" s="66"/>
      <c r="H1798" s="66"/>
      <c r="I1798" s="66"/>
      <c r="J1798" s="66"/>
      <c r="K1798" s="66"/>
      <c r="L1798" s="66"/>
      <c r="M1798" s="66"/>
      <c r="N1798" s="66"/>
      <c r="O1798" s="66"/>
      <c r="P1798" s="66"/>
      <c r="Q1798" s="66"/>
      <c r="R1798" s="66"/>
      <c r="S1798" s="66"/>
      <c r="T1798" s="66"/>
      <c r="U1798" s="66"/>
      <c r="V1798" s="66"/>
      <c r="W1798" s="66"/>
      <c r="X1798" s="66"/>
      <c r="Y1798" s="66"/>
      <c r="Z1798" s="66"/>
      <c r="AA1798" s="66"/>
      <c r="AB1798" s="66"/>
      <c r="AC1798" s="66"/>
      <c r="AD1798" s="66"/>
      <c r="AE1798" s="66"/>
      <c r="AF1798" s="66"/>
      <c r="AG1798" s="66"/>
      <c r="AH1798" s="66"/>
      <c r="AI1798" s="66"/>
      <c r="AJ1798" s="66"/>
      <c r="AK1798" s="66"/>
      <c r="AL1798" s="66"/>
      <c r="AM1798" s="66"/>
      <c r="AN1798" s="66"/>
      <c r="AO1798" s="66"/>
      <c r="AP1798" s="66"/>
      <c r="AQ1798" s="66"/>
      <c r="AR1798" s="66"/>
      <c r="AS1798" s="66"/>
      <c r="AT1798" s="66"/>
      <c r="AU1798" s="66"/>
      <c r="AV1798" s="66"/>
      <c r="AW1798" s="66"/>
      <c r="AX1798" s="66"/>
      <c r="AY1798" s="66"/>
      <c r="AZ1798" s="66"/>
      <c r="BA1798" s="66"/>
      <c r="BB1798" s="66"/>
      <c r="BC1798" s="66"/>
      <c r="BD1798" s="66"/>
      <c r="BE1798" s="66"/>
      <c r="BF1798" s="66"/>
      <c r="BG1798" s="66"/>
      <c r="BH1798" s="66"/>
      <c r="BI1798" s="66"/>
      <c r="BJ1798" s="66"/>
      <c r="BK1798" s="66"/>
      <c r="BL1798" s="66"/>
      <c r="BM1798" s="66"/>
      <c r="BN1798" s="66"/>
      <c r="BO1798" s="66"/>
      <c r="BP1798" s="66"/>
      <c r="BQ1798" s="66"/>
      <c r="BR1798" s="66"/>
      <c r="BS1798" s="66"/>
      <c r="BT1798" s="66"/>
    </row>
    <row r="1799" spans="1:72">
      <c r="A1799" s="67"/>
      <c r="B1799" s="67"/>
      <c r="C1799" s="69"/>
      <c r="D1799" s="67"/>
      <c r="E1799" s="66"/>
      <c r="F1799" s="66"/>
      <c r="G1799" s="66"/>
      <c r="H1799" s="66"/>
      <c r="I1799" s="66"/>
      <c r="J1799" s="66"/>
      <c r="K1799" s="66"/>
      <c r="L1799" s="66"/>
      <c r="M1799" s="66"/>
      <c r="N1799" s="66"/>
      <c r="O1799" s="66"/>
      <c r="P1799" s="66"/>
      <c r="Q1799" s="66"/>
      <c r="R1799" s="66"/>
      <c r="S1799" s="66"/>
      <c r="T1799" s="66"/>
      <c r="U1799" s="66"/>
      <c r="V1799" s="66"/>
      <c r="W1799" s="66"/>
      <c r="X1799" s="66"/>
      <c r="Y1799" s="66"/>
      <c r="Z1799" s="66"/>
      <c r="AA1799" s="66"/>
      <c r="AB1799" s="66"/>
      <c r="AC1799" s="66"/>
      <c r="AD1799" s="66"/>
      <c r="AE1799" s="66"/>
      <c r="AF1799" s="66"/>
      <c r="AG1799" s="66"/>
      <c r="AH1799" s="66"/>
      <c r="AI1799" s="66"/>
      <c r="AJ1799" s="66"/>
      <c r="AK1799" s="66"/>
      <c r="AL1799" s="66"/>
      <c r="AM1799" s="66"/>
      <c r="AN1799" s="66"/>
      <c r="AO1799" s="66"/>
      <c r="AP1799" s="66"/>
      <c r="AQ1799" s="66"/>
      <c r="AR1799" s="66"/>
      <c r="AS1799" s="66"/>
      <c r="AT1799" s="66"/>
      <c r="AU1799" s="66"/>
      <c r="AV1799" s="66"/>
      <c r="AW1799" s="66"/>
      <c r="AX1799" s="66"/>
      <c r="AY1799" s="66"/>
      <c r="AZ1799" s="66"/>
      <c r="BA1799" s="66"/>
      <c r="BB1799" s="66"/>
      <c r="BC1799" s="66"/>
      <c r="BD1799" s="66"/>
      <c r="BE1799" s="66"/>
      <c r="BF1799" s="66"/>
      <c r="BG1799" s="66"/>
      <c r="BH1799" s="66"/>
      <c r="BI1799" s="66"/>
      <c r="BJ1799" s="66"/>
      <c r="BK1799" s="66"/>
      <c r="BL1799" s="66"/>
      <c r="BM1799" s="66"/>
      <c r="BN1799" s="66"/>
      <c r="BO1799" s="66"/>
      <c r="BP1799" s="66"/>
      <c r="BQ1799" s="66"/>
      <c r="BR1799" s="66"/>
      <c r="BS1799" s="66"/>
      <c r="BT1799" s="66"/>
    </row>
    <row r="1800" spans="1:72">
      <c r="A1800" s="67"/>
      <c r="B1800" s="67"/>
      <c r="C1800" s="69"/>
      <c r="D1800" s="67"/>
      <c r="E1800" s="66"/>
      <c r="F1800" s="66"/>
      <c r="G1800" s="66"/>
      <c r="H1800" s="66"/>
      <c r="I1800" s="66"/>
      <c r="J1800" s="66"/>
      <c r="K1800" s="66"/>
      <c r="L1800" s="66"/>
      <c r="M1800" s="66"/>
      <c r="N1800" s="66"/>
      <c r="O1800" s="66"/>
      <c r="P1800" s="66"/>
      <c r="Q1800" s="66"/>
      <c r="R1800" s="66"/>
      <c r="S1800" s="66"/>
      <c r="T1800" s="66"/>
      <c r="U1800" s="66"/>
      <c r="V1800" s="66"/>
      <c r="W1800" s="66"/>
      <c r="X1800" s="66"/>
      <c r="Y1800" s="66"/>
      <c r="Z1800" s="66"/>
      <c r="AA1800" s="66"/>
      <c r="AB1800" s="66"/>
      <c r="AC1800" s="66"/>
      <c r="AD1800" s="66"/>
      <c r="AE1800" s="66"/>
      <c r="AF1800" s="66"/>
      <c r="AG1800" s="66"/>
      <c r="AH1800" s="66"/>
      <c r="AI1800" s="66"/>
      <c r="AJ1800" s="66"/>
      <c r="AK1800" s="66"/>
      <c r="AL1800" s="66"/>
      <c r="AM1800" s="66"/>
      <c r="AN1800" s="66"/>
      <c r="AO1800" s="66"/>
      <c r="AP1800" s="66"/>
      <c r="AQ1800" s="66"/>
      <c r="AR1800" s="66"/>
      <c r="AS1800" s="66"/>
      <c r="AT1800" s="66"/>
      <c r="AU1800" s="66"/>
      <c r="AV1800" s="66"/>
      <c r="AW1800" s="66"/>
      <c r="AX1800" s="66"/>
      <c r="AY1800" s="66"/>
      <c r="AZ1800" s="66"/>
      <c r="BA1800" s="66"/>
      <c r="BB1800" s="66"/>
      <c r="BC1800" s="66"/>
      <c r="BD1800" s="66"/>
      <c r="BE1800" s="66"/>
      <c r="BF1800" s="66"/>
      <c r="BG1800" s="66"/>
      <c r="BH1800" s="66"/>
      <c r="BI1800" s="66"/>
      <c r="BJ1800" s="66"/>
      <c r="BK1800" s="66"/>
      <c r="BL1800" s="66"/>
      <c r="BM1800" s="66"/>
      <c r="BN1800" s="66"/>
      <c r="BO1800" s="66"/>
      <c r="BP1800" s="66"/>
      <c r="BQ1800" s="66"/>
      <c r="BR1800" s="66"/>
      <c r="BS1800" s="66"/>
      <c r="BT1800" s="66"/>
    </row>
    <row r="1801" spans="1:72">
      <c r="A1801" s="67"/>
      <c r="B1801" s="67"/>
      <c r="C1801" s="69"/>
      <c r="D1801" s="67"/>
      <c r="E1801" s="66"/>
      <c r="F1801" s="66"/>
      <c r="G1801" s="66"/>
      <c r="H1801" s="66"/>
      <c r="I1801" s="66"/>
      <c r="J1801" s="66"/>
      <c r="K1801" s="66"/>
      <c r="L1801" s="66"/>
      <c r="M1801" s="66"/>
      <c r="N1801" s="66"/>
      <c r="O1801" s="66"/>
      <c r="P1801" s="66"/>
      <c r="Q1801" s="66"/>
      <c r="R1801" s="66"/>
      <c r="S1801" s="66"/>
      <c r="T1801" s="66"/>
      <c r="U1801" s="66"/>
      <c r="V1801" s="66"/>
      <c r="W1801" s="66"/>
      <c r="X1801" s="66"/>
      <c r="Y1801" s="66"/>
      <c r="Z1801" s="66"/>
      <c r="AA1801" s="66"/>
      <c r="AB1801" s="66"/>
      <c r="AC1801" s="66"/>
      <c r="AD1801" s="66"/>
      <c r="AE1801" s="66"/>
      <c r="AF1801" s="66"/>
      <c r="AG1801" s="66"/>
      <c r="AH1801" s="66"/>
      <c r="AI1801" s="66"/>
      <c r="AJ1801" s="66"/>
      <c r="AK1801" s="66"/>
      <c r="AL1801" s="66"/>
      <c r="AM1801" s="66"/>
      <c r="AN1801" s="66"/>
      <c r="AO1801" s="66"/>
      <c r="AP1801" s="66"/>
      <c r="AQ1801" s="66"/>
      <c r="AR1801" s="66"/>
      <c r="AS1801" s="66"/>
      <c r="AT1801" s="66"/>
      <c r="AU1801" s="66"/>
      <c r="AV1801" s="66"/>
      <c r="AW1801" s="66"/>
      <c r="AX1801" s="66"/>
      <c r="AY1801" s="66"/>
      <c r="AZ1801" s="66"/>
      <c r="BA1801" s="66"/>
      <c r="BB1801" s="66"/>
      <c r="BC1801" s="66"/>
      <c r="BD1801" s="66"/>
      <c r="BE1801" s="66"/>
      <c r="BF1801" s="66"/>
      <c r="BG1801" s="66"/>
      <c r="BH1801" s="66"/>
      <c r="BI1801" s="66"/>
      <c r="BJ1801" s="66"/>
      <c r="BK1801" s="66"/>
      <c r="BL1801" s="66"/>
      <c r="BM1801" s="66"/>
      <c r="BN1801" s="66"/>
      <c r="BO1801" s="66"/>
      <c r="BP1801" s="66"/>
      <c r="BQ1801" s="66"/>
      <c r="BR1801" s="66"/>
      <c r="BS1801" s="66"/>
      <c r="BT1801" s="66"/>
    </row>
    <row r="1802" spans="1:72">
      <c r="A1802" s="67"/>
      <c r="B1802" s="67"/>
      <c r="C1802" s="69"/>
      <c r="D1802" s="67"/>
      <c r="E1802" s="66"/>
      <c r="F1802" s="66"/>
      <c r="G1802" s="66"/>
      <c r="H1802" s="66"/>
      <c r="I1802" s="66"/>
      <c r="J1802" s="66"/>
      <c r="K1802" s="66"/>
      <c r="L1802" s="66"/>
      <c r="M1802" s="66"/>
      <c r="N1802" s="66"/>
      <c r="O1802" s="66"/>
      <c r="P1802" s="66"/>
      <c r="Q1802" s="66"/>
      <c r="R1802" s="66"/>
      <c r="S1802" s="66"/>
      <c r="T1802" s="66"/>
      <c r="U1802" s="66"/>
      <c r="V1802" s="66"/>
      <c r="W1802" s="66"/>
      <c r="X1802" s="66"/>
      <c r="Y1802" s="66"/>
      <c r="Z1802" s="66"/>
      <c r="AA1802" s="66"/>
      <c r="AB1802" s="66"/>
      <c r="AC1802" s="66"/>
      <c r="AD1802" s="66"/>
      <c r="AE1802" s="66"/>
      <c r="AF1802" s="66"/>
      <c r="AG1802" s="66"/>
      <c r="AH1802" s="66"/>
      <c r="AI1802" s="66"/>
      <c r="AJ1802" s="66"/>
      <c r="AK1802" s="66"/>
      <c r="AL1802" s="66"/>
      <c r="AM1802" s="66"/>
      <c r="AN1802" s="66"/>
      <c r="AO1802" s="66"/>
      <c r="AP1802" s="66"/>
      <c r="AQ1802" s="66"/>
      <c r="AR1802" s="66"/>
      <c r="AS1802" s="66"/>
      <c r="AT1802" s="66"/>
      <c r="AU1802" s="66"/>
      <c r="AV1802" s="66"/>
      <c r="AW1802" s="66"/>
      <c r="AX1802" s="66"/>
      <c r="AY1802" s="66"/>
      <c r="AZ1802" s="66"/>
      <c r="BA1802" s="66"/>
      <c r="BB1802" s="66"/>
      <c r="BC1802" s="66"/>
      <c r="BD1802" s="66"/>
      <c r="BE1802" s="66"/>
      <c r="BF1802" s="66"/>
      <c r="BG1802" s="66"/>
      <c r="BH1802" s="66"/>
      <c r="BI1802" s="66"/>
      <c r="BJ1802" s="66"/>
      <c r="BK1802" s="66"/>
      <c r="BL1802" s="66"/>
      <c r="BM1802" s="66"/>
      <c r="BN1802" s="66"/>
      <c r="BO1802" s="66"/>
      <c r="BP1802" s="66"/>
      <c r="BQ1802" s="66"/>
      <c r="BR1802" s="66"/>
      <c r="BS1802" s="66"/>
      <c r="BT1802" s="66"/>
    </row>
    <row r="1803" spans="1:72">
      <c r="A1803" s="67"/>
      <c r="B1803" s="67"/>
      <c r="C1803" s="69"/>
      <c r="D1803" s="67"/>
      <c r="E1803" s="66"/>
      <c r="F1803" s="66"/>
      <c r="G1803" s="66"/>
      <c r="H1803" s="66"/>
      <c r="I1803" s="66"/>
      <c r="J1803" s="66"/>
      <c r="K1803" s="66"/>
      <c r="L1803" s="66"/>
      <c r="M1803" s="66"/>
      <c r="N1803" s="66"/>
      <c r="O1803" s="66"/>
      <c r="P1803" s="66"/>
      <c r="Q1803" s="66"/>
      <c r="R1803" s="66"/>
      <c r="S1803" s="66"/>
      <c r="T1803" s="66"/>
      <c r="U1803" s="66"/>
      <c r="V1803" s="66"/>
      <c r="W1803" s="66"/>
      <c r="X1803" s="66"/>
      <c r="Y1803" s="66"/>
      <c r="Z1803" s="66"/>
      <c r="AA1803" s="66"/>
      <c r="AB1803" s="66"/>
      <c r="AC1803" s="66"/>
      <c r="AD1803" s="66"/>
      <c r="AE1803" s="66"/>
      <c r="AF1803" s="66"/>
      <c r="AG1803" s="66"/>
      <c r="AH1803" s="66"/>
      <c r="AI1803" s="66"/>
      <c r="AJ1803" s="66"/>
      <c r="AK1803" s="66"/>
      <c r="AL1803" s="66"/>
      <c r="AM1803" s="66"/>
      <c r="AN1803" s="66"/>
      <c r="AO1803" s="66"/>
      <c r="AP1803" s="66"/>
      <c r="AQ1803" s="66"/>
      <c r="AR1803" s="66"/>
      <c r="AS1803" s="66"/>
      <c r="AT1803" s="66"/>
      <c r="AU1803" s="66"/>
      <c r="AV1803" s="66"/>
      <c r="AW1803" s="66"/>
      <c r="AX1803" s="66"/>
      <c r="AY1803" s="66"/>
      <c r="AZ1803" s="66"/>
      <c r="BA1803" s="66"/>
      <c r="BB1803" s="66"/>
      <c r="BC1803" s="66"/>
      <c r="BD1803" s="66"/>
      <c r="BE1803" s="66"/>
      <c r="BF1803" s="66"/>
      <c r="BG1803" s="66"/>
      <c r="BH1803" s="66"/>
      <c r="BI1803" s="66"/>
      <c r="BJ1803" s="66"/>
      <c r="BK1803" s="66"/>
      <c r="BL1803" s="66"/>
      <c r="BM1803" s="66"/>
      <c r="BN1803" s="66"/>
      <c r="BO1803" s="66"/>
      <c r="BP1803" s="66"/>
      <c r="BQ1803" s="66"/>
      <c r="BR1803" s="66"/>
      <c r="BS1803" s="66"/>
      <c r="BT1803" s="66"/>
    </row>
    <row r="1804" spans="1:72">
      <c r="A1804" s="67"/>
      <c r="B1804" s="67"/>
      <c r="C1804" s="69"/>
      <c r="D1804" s="67"/>
      <c r="E1804" s="66"/>
      <c r="F1804" s="66"/>
      <c r="G1804" s="66"/>
      <c r="H1804" s="66"/>
      <c r="I1804" s="66"/>
      <c r="J1804" s="66"/>
      <c r="K1804" s="66"/>
      <c r="L1804" s="66"/>
      <c r="M1804" s="66"/>
      <c r="N1804" s="66"/>
      <c r="O1804" s="66"/>
      <c r="P1804" s="66"/>
      <c r="Q1804" s="66"/>
      <c r="R1804" s="66"/>
      <c r="S1804" s="66"/>
      <c r="T1804" s="66"/>
      <c r="U1804" s="66"/>
      <c r="V1804" s="66"/>
      <c r="W1804" s="66"/>
      <c r="X1804" s="66"/>
      <c r="Y1804" s="66"/>
      <c r="Z1804" s="66"/>
      <c r="AA1804" s="66"/>
      <c r="AB1804" s="66"/>
      <c r="AC1804" s="66"/>
      <c r="AD1804" s="66"/>
      <c r="AE1804" s="66"/>
      <c r="AF1804" s="66"/>
      <c r="AG1804" s="66"/>
      <c r="AH1804" s="66"/>
      <c r="AI1804" s="66"/>
      <c r="AJ1804" s="66"/>
      <c r="AK1804" s="66"/>
      <c r="AL1804" s="66"/>
      <c r="AM1804" s="66"/>
      <c r="AN1804" s="66"/>
      <c r="AO1804" s="66"/>
      <c r="AP1804" s="66"/>
      <c r="AQ1804" s="66"/>
      <c r="AR1804" s="66"/>
      <c r="AS1804" s="66"/>
      <c r="AT1804" s="66"/>
      <c r="AU1804" s="66"/>
      <c r="AV1804" s="66"/>
      <c r="AW1804" s="66"/>
      <c r="AX1804" s="66"/>
      <c r="AY1804" s="66"/>
      <c r="AZ1804" s="66"/>
      <c r="BA1804" s="66"/>
      <c r="BB1804" s="66"/>
      <c r="BC1804" s="66"/>
      <c r="BD1804" s="66"/>
      <c r="BE1804" s="66"/>
      <c r="BF1804" s="66"/>
      <c r="BG1804" s="66"/>
      <c r="BH1804" s="66"/>
      <c r="BI1804" s="66"/>
      <c r="BJ1804" s="66"/>
      <c r="BK1804" s="66"/>
      <c r="BL1804" s="66"/>
      <c r="BM1804" s="66"/>
      <c r="BN1804" s="66"/>
      <c r="BO1804" s="66"/>
      <c r="BP1804" s="66"/>
      <c r="BQ1804" s="66"/>
      <c r="BR1804" s="66"/>
      <c r="BS1804" s="66"/>
      <c r="BT1804" s="66"/>
    </row>
    <row r="1805" spans="1:72">
      <c r="A1805" s="67"/>
      <c r="B1805" s="67"/>
      <c r="C1805" s="69"/>
      <c r="D1805" s="67"/>
      <c r="E1805" s="66"/>
      <c r="F1805" s="66"/>
      <c r="G1805" s="66"/>
      <c r="H1805" s="66"/>
      <c r="I1805" s="66"/>
      <c r="J1805" s="66"/>
      <c r="K1805" s="66"/>
      <c r="L1805" s="66"/>
      <c r="M1805" s="66"/>
      <c r="N1805" s="66"/>
      <c r="O1805" s="66"/>
      <c r="P1805" s="66"/>
      <c r="Q1805" s="66"/>
      <c r="R1805" s="66"/>
      <c r="S1805" s="66"/>
      <c r="T1805" s="66"/>
      <c r="U1805" s="66"/>
      <c r="V1805" s="66"/>
      <c r="W1805" s="66"/>
      <c r="X1805" s="66"/>
      <c r="Y1805" s="66"/>
      <c r="Z1805" s="66"/>
      <c r="AA1805" s="66"/>
      <c r="AB1805" s="66"/>
      <c r="AC1805" s="66"/>
      <c r="AD1805" s="66"/>
      <c r="AE1805" s="66"/>
      <c r="AF1805" s="66"/>
      <c r="AG1805" s="66"/>
      <c r="AH1805" s="66"/>
      <c r="AI1805" s="66"/>
      <c r="AJ1805" s="66"/>
      <c r="AK1805" s="66"/>
      <c r="AL1805" s="66"/>
      <c r="AM1805" s="66"/>
      <c r="AN1805" s="66"/>
      <c r="AO1805" s="66"/>
      <c r="AP1805" s="66"/>
      <c r="AQ1805" s="66"/>
      <c r="AR1805" s="66"/>
      <c r="AS1805" s="66"/>
      <c r="AT1805" s="66"/>
      <c r="AU1805" s="66"/>
      <c r="AV1805" s="66"/>
      <c r="AW1805" s="66"/>
      <c r="AX1805" s="66"/>
      <c r="AY1805" s="66"/>
      <c r="AZ1805" s="66"/>
      <c r="BA1805" s="66"/>
      <c r="BB1805" s="66"/>
      <c r="BC1805" s="66"/>
      <c r="BD1805" s="66"/>
      <c r="BE1805" s="66"/>
      <c r="BF1805" s="66"/>
      <c r="BG1805" s="66"/>
      <c r="BH1805" s="66"/>
      <c r="BI1805" s="66"/>
      <c r="BJ1805" s="66"/>
      <c r="BK1805" s="66"/>
      <c r="BL1805" s="66"/>
      <c r="BM1805" s="66"/>
      <c r="BN1805" s="66"/>
      <c r="BO1805" s="66"/>
      <c r="BP1805" s="66"/>
      <c r="BQ1805" s="66"/>
      <c r="BR1805" s="66"/>
      <c r="BS1805" s="66"/>
      <c r="BT1805" s="66"/>
    </row>
    <row r="1806" spans="1:72">
      <c r="A1806" s="67"/>
      <c r="B1806" s="67"/>
      <c r="C1806" s="69"/>
      <c r="D1806" s="67"/>
      <c r="E1806" s="66"/>
      <c r="F1806" s="66"/>
      <c r="G1806" s="66"/>
      <c r="H1806" s="66"/>
      <c r="I1806" s="66"/>
      <c r="J1806" s="66"/>
      <c r="K1806" s="66"/>
      <c r="L1806" s="66"/>
      <c r="M1806" s="66"/>
      <c r="N1806" s="66"/>
      <c r="O1806" s="66"/>
      <c r="P1806" s="66"/>
      <c r="Q1806" s="66"/>
      <c r="R1806" s="66"/>
      <c r="S1806" s="66"/>
      <c r="T1806" s="66"/>
      <c r="U1806" s="66"/>
      <c r="V1806" s="66"/>
      <c r="W1806" s="66"/>
      <c r="X1806" s="66"/>
      <c r="Y1806" s="66"/>
      <c r="Z1806" s="66"/>
      <c r="AA1806" s="66"/>
      <c r="AB1806" s="66"/>
      <c r="AC1806" s="66"/>
      <c r="AD1806" s="66"/>
      <c r="AE1806" s="66"/>
      <c r="AF1806" s="66"/>
      <c r="AG1806" s="66"/>
      <c r="AH1806" s="66"/>
      <c r="AI1806" s="66"/>
      <c r="AJ1806" s="66"/>
      <c r="AK1806" s="66"/>
      <c r="AL1806" s="66"/>
      <c r="AM1806" s="66"/>
      <c r="AN1806" s="66"/>
      <c r="AO1806" s="66"/>
      <c r="AP1806" s="66"/>
      <c r="AQ1806" s="66"/>
      <c r="AR1806" s="66"/>
      <c r="AS1806" s="66"/>
      <c r="AT1806" s="66"/>
      <c r="AU1806" s="66"/>
      <c r="AV1806" s="66"/>
      <c r="AW1806" s="66"/>
      <c r="AX1806" s="66"/>
      <c r="AY1806" s="66"/>
      <c r="AZ1806" s="66"/>
      <c r="BA1806" s="66"/>
      <c r="BB1806" s="66"/>
      <c r="BC1806" s="66"/>
      <c r="BD1806" s="66"/>
      <c r="BE1806" s="66"/>
      <c r="BF1806" s="66"/>
      <c r="BG1806" s="66"/>
      <c r="BH1806" s="66"/>
      <c r="BI1806" s="66"/>
      <c r="BJ1806" s="66"/>
      <c r="BK1806" s="66"/>
      <c r="BL1806" s="66"/>
      <c r="BM1806" s="66"/>
      <c r="BN1806" s="66"/>
      <c r="BO1806" s="66"/>
      <c r="BP1806" s="66"/>
      <c r="BQ1806" s="66"/>
      <c r="BR1806" s="66"/>
      <c r="BS1806" s="66"/>
      <c r="BT1806" s="66"/>
    </row>
    <row r="1807" spans="1:72">
      <c r="A1807" s="67"/>
      <c r="B1807" s="67"/>
      <c r="C1807" s="69"/>
      <c r="D1807" s="67"/>
      <c r="E1807" s="66"/>
      <c r="F1807" s="66"/>
      <c r="G1807" s="66"/>
      <c r="H1807" s="66"/>
      <c r="I1807" s="66"/>
      <c r="J1807" s="66"/>
      <c r="K1807" s="66"/>
      <c r="L1807" s="66"/>
      <c r="M1807" s="66"/>
      <c r="N1807" s="66"/>
      <c r="O1807" s="66"/>
      <c r="P1807" s="66"/>
      <c r="Q1807" s="66"/>
      <c r="R1807" s="66"/>
      <c r="S1807" s="66"/>
      <c r="T1807" s="66"/>
      <c r="U1807" s="66"/>
      <c r="V1807" s="66"/>
      <c r="W1807" s="66"/>
      <c r="X1807" s="66"/>
      <c r="Y1807" s="66"/>
      <c r="Z1807" s="66"/>
      <c r="AA1807" s="66"/>
      <c r="AB1807" s="66"/>
      <c r="AC1807" s="66"/>
      <c r="AD1807" s="66"/>
      <c r="AE1807" s="66"/>
      <c r="AF1807" s="66"/>
      <c r="AG1807" s="66"/>
      <c r="AH1807" s="66"/>
      <c r="AI1807" s="66"/>
      <c r="AJ1807" s="66"/>
      <c r="AK1807" s="66"/>
      <c r="AL1807" s="66"/>
      <c r="AM1807" s="66"/>
      <c r="AN1807" s="66"/>
      <c r="AO1807" s="66"/>
      <c r="AP1807" s="66"/>
      <c r="AQ1807" s="66"/>
      <c r="AR1807" s="66"/>
      <c r="AS1807" s="66"/>
      <c r="AT1807" s="66"/>
      <c r="AU1807" s="66"/>
      <c r="AV1807" s="66"/>
      <c r="AW1807" s="66"/>
      <c r="AX1807" s="66"/>
      <c r="AY1807" s="66"/>
      <c r="AZ1807" s="66"/>
      <c r="BA1807" s="66"/>
      <c r="BB1807" s="66"/>
      <c r="BC1807" s="66"/>
      <c r="BD1807" s="66"/>
      <c r="BE1807" s="66"/>
      <c r="BF1807" s="66"/>
      <c r="BG1807" s="66"/>
      <c r="BH1807" s="66"/>
      <c r="BI1807" s="66"/>
      <c r="BJ1807" s="66"/>
      <c r="BK1807" s="66"/>
      <c r="BL1807" s="66"/>
      <c r="BM1807" s="66"/>
      <c r="BN1807" s="66"/>
      <c r="BO1807" s="66"/>
      <c r="BP1807" s="66"/>
      <c r="BQ1807" s="66"/>
      <c r="BR1807" s="66"/>
      <c r="BS1807" s="66"/>
      <c r="BT1807" s="66"/>
    </row>
    <row r="1808" spans="1:72">
      <c r="A1808" s="67"/>
      <c r="B1808" s="67"/>
      <c r="C1808" s="69"/>
      <c r="D1808" s="67"/>
      <c r="E1808" s="66"/>
      <c r="F1808" s="66"/>
      <c r="G1808" s="66"/>
      <c r="H1808" s="66"/>
      <c r="I1808" s="66"/>
      <c r="J1808" s="66"/>
      <c r="K1808" s="66"/>
      <c r="L1808" s="66"/>
      <c r="M1808" s="66"/>
      <c r="N1808" s="66"/>
      <c r="O1808" s="66"/>
      <c r="P1808" s="66"/>
      <c r="Q1808" s="66"/>
      <c r="R1808" s="66"/>
      <c r="S1808" s="66"/>
      <c r="T1808" s="66"/>
      <c r="U1808" s="66"/>
      <c r="V1808" s="66"/>
      <c r="W1808" s="66"/>
      <c r="X1808" s="66"/>
      <c r="Y1808" s="66"/>
      <c r="Z1808" s="66"/>
      <c r="AA1808" s="66"/>
      <c r="AB1808" s="66"/>
      <c r="AC1808" s="66"/>
      <c r="AD1808" s="66"/>
      <c r="AE1808" s="66"/>
      <c r="AF1808" s="66"/>
      <c r="AG1808" s="66"/>
      <c r="AH1808" s="66"/>
      <c r="AI1808" s="66"/>
      <c r="AJ1808" s="66"/>
      <c r="AK1808" s="66"/>
      <c r="AL1808" s="66"/>
      <c r="AM1808" s="66"/>
      <c r="AN1808" s="66"/>
      <c r="AO1808" s="66"/>
      <c r="AP1808" s="66"/>
      <c r="AQ1808" s="66"/>
      <c r="AR1808" s="66"/>
      <c r="AS1808" s="66"/>
      <c r="AT1808" s="66"/>
      <c r="AU1808" s="66"/>
      <c r="AV1808" s="66"/>
      <c r="AW1808" s="66"/>
      <c r="AX1808" s="66"/>
      <c r="AY1808" s="66"/>
      <c r="AZ1808" s="66"/>
      <c r="BA1808" s="66"/>
      <c r="BB1808" s="66"/>
      <c r="BC1808" s="66"/>
      <c r="BD1808" s="66"/>
      <c r="BE1808" s="66"/>
      <c r="BF1808" s="66"/>
      <c r="BG1808" s="66"/>
      <c r="BH1808" s="66"/>
      <c r="BI1808" s="66"/>
      <c r="BJ1808" s="66"/>
      <c r="BK1808" s="66"/>
      <c r="BL1808" s="66"/>
      <c r="BM1808" s="66"/>
      <c r="BN1808" s="66"/>
      <c r="BO1808" s="66"/>
      <c r="BP1808" s="66"/>
      <c r="BQ1808" s="66"/>
      <c r="BR1808" s="66"/>
      <c r="BS1808" s="66"/>
      <c r="BT1808" s="66"/>
    </row>
    <row r="1809" spans="1:72">
      <c r="A1809" s="67"/>
      <c r="B1809" s="67"/>
      <c r="C1809" s="69"/>
      <c r="D1809" s="67"/>
      <c r="E1809" s="66"/>
      <c r="F1809" s="66"/>
      <c r="G1809" s="66"/>
      <c r="H1809" s="66"/>
      <c r="I1809" s="66"/>
      <c r="J1809" s="66"/>
      <c r="K1809" s="66"/>
      <c r="L1809" s="66"/>
      <c r="M1809" s="66"/>
      <c r="N1809" s="66"/>
      <c r="O1809" s="66"/>
      <c r="P1809" s="66"/>
      <c r="Q1809" s="66"/>
      <c r="R1809" s="66"/>
      <c r="S1809" s="66"/>
      <c r="T1809" s="66"/>
      <c r="U1809" s="66"/>
      <c r="V1809" s="66"/>
      <c r="W1809" s="66"/>
      <c r="X1809" s="66"/>
      <c r="Y1809" s="66"/>
      <c r="Z1809" s="66"/>
      <c r="AA1809" s="66"/>
      <c r="AB1809" s="66"/>
      <c r="AC1809" s="66"/>
      <c r="AD1809" s="66"/>
      <c r="AE1809" s="66"/>
      <c r="AF1809" s="66"/>
      <c r="AG1809" s="66"/>
      <c r="AH1809" s="66"/>
      <c r="AI1809" s="66"/>
      <c r="AJ1809" s="66"/>
      <c r="AK1809" s="66"/>
      <c r="AL1809" s="66"/>
      <c r="AM1809" s="66"/>
      <c r="AN1809" s="66"/>
      <c r="AO1809" s="66"/>
      <c r="AP1809" s="66"/>
      <c r="AQ1809" s="66"/>
      <c r="AR1809" s="66"/>
      <c r="AS1809" s="66"/>
      <c r="AT1809" s="66"/>
      <c r="AU1809" s="66"/>
      <c r="AV1809" s="66"/>
      <c r="AW1809" s="66"/>
      <c r="AX1809" s="66"/>
      <c r="AY1809" s="66"/>
      <c r="AZ1809" s="66"/>
      <c r="BA1809" s="66"/>
      <c r="BB1809" s="66"/>
      <c r="BC1809" s="66"/>
      <c r="BD1809" s="66"/>
      <c r="BE1809" s="66"/>
      <c r="BF1809" s="66"/>
      <c r="BG1809" s="66"/>
      <c r="BH1809" s="66"/>
      <c r="BI1809" s="66"/>
      <c r="BJ1809" s="66"/>
      <c r="BK1809" s="66"/>
      <c r="BL1809" s="66"/>
      <c r="BM1809" s="66"/>
      <c r="BN1809" s="66"/>
      <c r="BO1809" s="66"/>
      <c r="BP1809" s="66"/>
      <c r="BQ1809" s="66"/>
      <c r="BR1809" s="66"/>
      <c r="BS1809" s="66"/>
      <c r="BT1809" s="66"/>
    </row>
    <row r="1810" spans="1:72">
      <c r="A1810" s="67"/>
      <c r="B1810" s="67"/>
      <c r="C1810" s="69"/>
      <c r="D1810" s="67"/>
      <c r="E1810" s="66"/>
      <c r="F1810" s="66"/>
      <c r="G1810" s="66"/>
      <c r="H1810" s="66"/>
      <c r="I1810" s="66"/>
      <c r="J1810" s="66"/>
      <c r="K1810" s="66"/>
      <c r="L1810" s="66"/>
      <c r="M1810" s="66"/>
      <c r="N1810" s="66"/>
      <c r="O1810" s="66"/>
      <c r="P1810" s="66"/>
      <c r="Q1810" s="66"/>
      <c r="R1810" s="66"/>
      <c r="S1810" s="66"/>
      <c r="T1810" s="66"/>
      <c r="U1810" s="66"/>
      <c r="V1810" s="66"/>
      <c r="W1810" s="66"/>
      <c r="X1810" s="66"/>
      <c r="Y1810" s="66"/>
      <c r="Z1810" s="66"/>
      <c r="AA1810" s="66"/>
      <c r="AB1810" s="66"/>
      <c r="AC1810" s="66"/>
      <c r="AD1810" s="66"/>
      <c r="AE1810" s="66"/>
      <c r="AF1810" s="66"/>
      <c r="AG1810" s="66"/>
      <c r="AH1810" s="66"/>
      <c r="AI1810" s="66"/>
      <c r="AJ1810" s="66"/>
      <c r="AK1810" s="66"/>
      <c r="AL1810" s="66"/>
      <c r="AM1810" s="66"/>
      <c r="AN1810" s="66"/>
      <c r="AO1810" s="66"/>
      <c r="AP1810" s="66"/>
      <c r="AQ1810" s="66"/>
      <c r="AR1810" s="66"/>
      <c r="AS1810" s="66"/>
      <c r="AT1810" s="66"/>
      <c r="AU1810" s="66"/>
      <c r="AV1810" s="66"/>
      <c r="AW1810" s="66"/>
      <c r="AX1810" s="66"/>
      <c r="AY1810" s="66"/>
      <c r="AZ1810" s="66"/>
      <c r="BA1810" s="66"/>
      <c r="BB1810" s="66"/>
      <c r="BC1810" s="66"/>
      <c r="BD1810" s="66"/>
      <c r="BE1810" s="66"/>
      <c r="BF1810" s="66"/>
      <c r="BG1810" s="66"/>
      <c r="BH1810" s="66"/>
      <c r="BI1810" s="66"/>
      <c r="BJ1810" s="66"/>
      <c r="BK1810" s="66"/>
      <c r="BL1810" s="66"/>
      <c r="BM1810" s="66"/>
      <c r="BN1810" s="66"/>
      <c r="BO1810" s="66"/>
      <c r="BP1810" s="66"/>
      <c r="BQ1810" s="66"/>
      <c r="BR1810" s="66"/>
      <c r="BS1810" s="66"/>
      <c r="BT1810" s="66"/>
    </row>
    <row r="1811" spans="1:72">
      <c r="A1811" s="67"/>
      <c r="B1811" s="67"/>
      <c r="C1811" s="69"/>
      <c r="D1811" s="67"/>
      <c r="E1811" s="66"/>
      <c r="F1811" s="66"/>
      <c r="G1811" s="66"/>
      <c r="H1811" s="66"/>
      <c r="I1811" s="66"/>
      <c r="J1811" s="66"/>
      <c r="K1811" s="66"/>
      <c r="L1811" s="66"/>
      <c r="M1811" s="66"/>
      <c r="N1811" s="66"/>
      <c r="O1811" s="66"/>
      <c r="P1811" s="66"/>
      <c r="Q1811" s="66"/>
      <c r="R1811" s="66"/>
      <c r="S1811" s="66"/>
      <c r="T1811" s="66"/>
      <c r="U1811" s="66"/>
      <c r="V1811" s="66"/>
      <c r="W1811" s="66"/>
      <c r="X1811" s="66"/>
      <c r="Y1811" s="66"/>
      <c r="Z1811" s="66"/>
      <c r="AA1811" s="66"/>
      <c r="AB1811" s="66"/>
      <c r="AC1811" s="66"/>
      <c r="AD1811" s="66"/>
      <c r="AE1811" s="66"/>
      <c r="AF1811" s="66"/>
      <c r="AG1811" s="66"/>
      <c r="AH1811" s="66"/>
      <c r="AI1811" s="66"/>
      <c r="AJ1811" s="66"/>
      <c r="AK1811" s="66"/>
      <c r="AL1811" s="66"/>
      <c r="AM1811" s="66"/>
      <c r="AN1811" s="66"/>
      <c r="AO1811" s="66"/>
      <c r="AP1811" s="66"/>
      <c r="AQ1811" s="66"/>
      <c r="AR1811" s="66"/>
      <c r="AS1811" s="66"/>
      <c r="AT1811" s="66"/>
      <c r="AU1811" s="66"/>
      <c r="AV1811" s="66"/>
      <c r="AW1811" s="66"/>
      <c r="AX1811" s="66"/>
      <c r="AY1811" s="66"/>
      <c r="AZ1811" s="66"/>
      <c r="BA1811" s="66"/>
      <c r="BB1811" s="66"/>
      <c r="BC1811" s="66"/>
      <c r="BD1811" s="66"/>
      <c r="BE1811" s="66"/>
      <c r="BF1811" s="66"/>
      <c r="BG1811" s="66"/>
      <c r="BH1811" s="66"/>
      <c r="BI1811" s="66"/>
      <c r="BJ1811" s="66"/>
      <c r="BK1811" s="66"/>
      <c r="BL1811" s="66"/>
      <c r="BM1811" s="66"/>
      <c r="BN1811" s="66"/>
      <c r="BO1811" s="66"/>
      <c r="BP1811" s="66"/>
      <c r="BQ1811" s="66"/>
      <c r="BR1811" s="66"/>
      <c r="BS1811" s="66"/>
      <c r="BT1811" s="66"/>
    </row>
    <row r="1812" spans="1:72">
      <c r="A1812" s="67"/>
      <c r="B1812" s="67"/>
      <c r="C1812" s="69"/>
      <c r="D1812" s="67"/>
      <c r="E1812" s="66"/>
      <c r="F1812" s="66"/>
      <c r="G1812" s="66"/>
      <c r="H1812" s="66"/>
      <c r="I1812" s="66"/>
      <c r="J1812" s="66"/>
      <c r="K1812" s="66"/>
      <c r="L1812" s="66"/>
      <c r="M1812" s="66"/>
      <c r="N1812" s="66"/>
      <c r="O1812" s="66"/>
      <c r="P1812" s="66"/>
      <c r="Q1812" s="66"/>
      <c r="R1812" s="66"/>
      <c r="S1812" s="66"/>
      <c r="T1812" s="66"/>
      <c r="U1812" s="66"/>
      <c r="V1812" s="66"/>
      <c r="W1812" s="66"/>
      <c r="X1812" s="66"/>
      <c r="Y1812" s="66"/>
      <c r="Z1812" s="66"/>
      <c r="AA1812" s="66"/>
      <c r="AB1812" s="66"/>
      <c r="AC1812" s="66"/>
      <c r="AD1812" s="66"/>
      <c r="AE1812" s="66"/>
      <c r="AF1812" s="66"/>
      <c r="AG1812" s="66"/>
      <c r="AH1812" s="66"/>
      <c r="AI1812" s="66"/>
      <c r="AJ1812" s="66"/>
      <c r="AK1812" s="66"/>
      <c r="AL1812" s="66"/>
      <c r="AM1812" s="66"/>
      <c r="AN1812" s="66"/>
      <c r="AO1812" s="66"/>
      <c r="AP1812" s="66"/>
      <c r="AQ1812" s="66"/>
      <c r="AR1812" s="66"/>
      <c r="AS1812" s="66"/>
      <c r="AT1812" s="66"/>
      <c r="AU1812" s="66"/>
      <c r="AV1812" s="66"/>
      <c r="AW1812" s="66"/>
      <c r="AX1812" s="66"/>
      <c r="AY1812" s="66"/>
      <c r="AZ1812" s="66"/>
      <c r="BA1812" s="66"/>
      <c r="BB1812" s="66"/>
      <c r="BC1812" s="66"/>
      <c r="BD1812" s="66"/>
      <c r="BE1812" s="66"/>
      <c r="BF1812" s="66"/>
      <c r="BG1812" s="66"/>
      <c r="BH1812" s="66"/>
      <c r="BI1812" s="66"/>
      <c r="BJ1812" s="66"/>
      <c r="BK1812" s="66"/>
      <c r="BL1812" s="66"/>
      <c r="BM1812" s="66"/>
      <c r="BN1812" s="66"/>
      <c r="BO1812" s="66"/>
      <c r="BP1812" s="66"/>
      <c r="BQ1812" s="66"/>
      <c r="BR1812" s="66"/>
      <c r="BS1812" s="66"/>
      <c r="BT1812" s="66"/>
    </row>
    <row r="1813" spans="1:72">
      <c r="A1813" s="67"/>
      <c r="B1813" s="67"/>
      <c r="C1813" s="69"/>
      <c r="D1813" s="67"/>
      <c r="E1813" s="66"/>
      <c r="F1813" s="66"/>
      <c r="G1813" s="66"/>
      <c r="H1813" s="66"/>
      <c r="I1813" s="66"/>
      <c r="J1813" s="66"/>
      <c r="K1813" s="66"/>
      <c r="L1813" s="66"/>
      <c r="M1813" s="66"/>
      <c r="N1813" s="66"/>
      <c r="O1813" s="66"/>
      <c r="P1813" s="66"/>
      <c r="Q1813" s="66"/>
      <c r="R1813" s="66"/>
      <c r="S1813" s="66"/>
      <c r="T1813" s="66"/>
      <c r="U1813" s="66"/>
      <c r="V1813" s="66"/>
      <c r="W1813" s="66"/>
      <c r="X1813" s="66"/>
      <c r="Y1813" s="66"/>
      <c r="Z1813" s="66"/>
      <c r="AA1813" s="66"/>
      <c r="AB1813" s="66"/>
      <c r="AC1813" s="66"/>
      <c r="AD1813" s="66"/>
      <c r="AE1813" s="66"/>
      <c r="AF1813" s="66"/>
      <c r="AG1813" s="66"/>
      <c r="AH1813" s="66"/>
      <c r="AI1813" s="66"/>
      <c r="AJ1813" s="66"/>
      <c r="AK1813" s="66"/>
      <c r="AL1813" s="66"/>
      <c r="AM1813" s="66"/>
      <c r="AN1813" s="66"/>
      <c r="AO1813" s="66"/>
      <c r="AP1813" s="66"/>
      <c r="AQ1813" s="66"/>
      <c r="AR1813" s="66"/>
      <c r="AS1813" s="66"/>
      <c r="AT1813" s="66"/>
      <c r="AU1813" s="66"/>
      <c r="AV1813" s="66"/>
      <c r="AW1813" s="66"/>
      <c r="AX1813" s="66"/>
      <c r="AY1813" s="66"/>
      <c r="AZ1813" s="66"/>
      <c r="BA1813" s="66"/>
      <c r="BB1813" s="66"/>
      <c r="BC1813" s="66"/>
      <c r="BD1813" s="66"/>
      <c r="BE1813" s="66"/>
      <c r="BF1813" s="66"/>
      <c r="BG1813" s="66"/>
      <c r="BH1813" s="66"/>
      <c r="BI1813" s="66"/>
      <c r="BJ1813" s="66"/>
      <c r="BK1813" s="66"/>
      <c r="BL1813" s="66"/>
      <c r="BM1813" s="66"/>
      <c r="BN1813" s="66"/>
      <c r="BO1813" s="66"/>
      <c r="BP1813" s="66"/>
      <c r="BQ1813" s="66"/>
      <c r="BR1813" s="66"/>
      <c r="BS1813" s="66"/>
      <c r="BT1813" s="66"/>
    </row>
    <row r="1814" spans="1:72">
      <c r="A1814" s="67"/>
      <c r="B1814" s="67"/>
      <c r="C1814" s="69"/>
      <c r="D1814" s="67"/>
      <c r="E1814" s="66"/>
      <c r="F1814" s="66"/>
      <c r="G1814" s="66"/>
      <c r="H1814" s="66"/>
      <c r="I1814" s="66"/>
      <c r="J1814" s="66"/>
      <c r="K1814" s="66"/>
      <c r="L1814" s="66"/>
      <c r="M1814" s="66"/>
      <c r="N1814" s="66"/>
      <c r="O1814" s="66"/>
      <c r="P1814" s="66"/>
      <c r="Q1814" s="66"/>
      <c r="R1814" s="66"/>
      <c r="S1814" s="66"/>
      <c r="T1814" s="66"/>
      <c r="U1814" s="66"/>
      <c r="V1814" s="66"/>
      <c r="W1814" s="66"/>
      <c r="X1814" s="66"/>
      <c r="Y1814" s="66"/>
      <c r="Z1814" s="66"/>
      <c r="AA1814" s="66"/>
      <c r="AB1814" s="66"/>
      <c r="AC1814" s="66"/>
      <c r="AD1814" s="66"/>
      <c r="AE1814" s="66"/>
      <c r="AF1814" s="66"/>
      <c r="AG1814" s="66"/>
      <c r="AH1814" s="66"/>
      <c r="AI1814" s="66"/>
      <c r="AJ1814" s="66"/>
      <c r="AK1814" s="66"/>
      <c r="AL1814" s="66"/>
      <c r="AM1814" s="66"/>
      <c r="AN1814" s="66"/>
      <c r="AO1814" s="66"/>
      <c r="AP1814" s="66"/>
      <c r="AQ1814" s="66"/>
      <c r="AR1814" s="66"/>
      <c r="AS1814" s="66"/>
      <c r="AT1814" s="66"/>
      <c r="AU1814" s="66"/>
      <c r="AV1814" s="66"/>
      <c r="AW1814" s="66"/>
      <c r="AX1814" s="66"/>
      <c r="AY1814" s="66"/>
      <c r="AZ1814" s="66"/>
      <c r="BA1814" s="66"/>
      <c r="BB1814" s="66"/>
      <c r="BC1814" s="66"/>
      <c r="BD1814" s="66"/>
      <c r="BE1814" s="66"/>
      <c r="BF1814" s="66"/>
      <c r="BG1814" s="66"/>
      <c r="BH1814" s="66"/>
      <c r="BI1814" s="66"/>
      <c r="BJ1814" s="66"/>
      <c r="BK1814" s="66"/>
      <c r="BL1814" s="66"/>
      <c r="BM1814" s="66"/>
      <c r="BN1814" s="66"/>
      <c r="BO1814" s="66"/>
      <c r="BP1814" s="66"/>
      <c r="BQ1814" s="66"/>
      <c r="BR1814" s="66"/>
      <c r="BS1814" s="66"/>
      <c r="BT1814" s="66"/>
    </row>
    <row r="1815" spans="1:72">
      <c r="A1815" s="67"/>
      <c r="B1815" s="67"/>
      <c r="C1815" s="69"/>
      <c r="D1815" s="67"/>
      <c r="E1815" s="66"/>
      <c r="F1815" s="66"/>
      <c r="G1815" s="66"/>
      <c r="H1815" s="66"/>
      <c r="I1815" s="66"/>
      <c r="J1815" s="66"/>
      <c r="K1815" s="66"/>
      <c r="L1815" s="66"/>
      <c r="M1815" s="66"/>
      <c r="N1815" s="66"/>
      <c r="O1815" s="66"/>
      <c r="P1815" s="66"/>
      <c r="Q1815" s="66"/>
      <c r="R1815" s="66"/>
      <c r="S1815" s="66"/>
      <c r="T1815" s="66"/>
      <c r="U1815" s="66"/>
      <c r="V1815" s="66"/>
      <c r="W1815" s="66"/>
      <c r="X1815" s="66"/>
      <c r="Y1815" s="66"/>
      <c r="Z1815" s="66"/>
      <c r="AA1815" s="66"/>
      <c r="AB1815" s="66"/>
      <c r="AC1815" s="66"/>
      <c r="AD1815" s="66"/>
      <c r="AE1815" s="66"/>
      <c r="AF1815" s="66"/>
      <c r="AG1815" s="66"/>
      <c r="AH1815" s="66"/>
      <c r="AI1815" s="66"/>
      <c r="AJ1815" s="66"/>
      <c r="AK1815" s="66"/>
      <c r="AL1815" s="66"/>
      <c r="AM1815" s="66"/>
      <c r="AN1815" s="66"/>
      <c r="AO1815" s="66"/>
      <c r="AP1815" s="66"/>
      <c r="AQ1815" s="66"/>
      <c r="AR1815" s="66"/>
      <c r="AS1815" s="66"/>
      <c r="AT1815" s="66"/>
      <c r="AU1815" s="66"/>
      <c r="AV1815" s="66"/>
      <c r="AW1815" s="66"/>
      <c r="AX1815" s="66"/>
      <c r="AY1815" s="66"/>
      <c r="AZ1815" s="66"/>
      <c r="BA1815" s="66"/>
      <c r="BB1815" s="66"/>
      <c r="BC1815" s="66"/>
      <c r="BD1815" s="66"/>
      <c r="BE1815" s="66"/>
      <c r="BF1815" s="66"/>
      <c r="BG1815" s="66"/>
      <c r="BH1815" s="66"/>
      <c r="BI1815" s="66"/>
      <c r="BJ1815" s="66"/>
      <c r="BK1815" s="66"/>
      <c r="BL1815" s="66"/>
      <c r="BM1815" s="66"/>
      <c r="BN1815" s="66"/>
      <c r="BO1815" s="66"/>
      <c r="BP1815" s="66"/>
      <c r="BQ1815" s="66"/>
      <c r="BR1815" s="66"/>
      <c r="BS1815" s="66"/>
      <c r="BT1815" s="66"/>
    </row>
    <row r="1816" spans="1:72">
      <c r="A1816" s="67"/>
      <c r="B1816" s="67"/>
      <c r="C1816" s="69"/>
      <c r="D1816" s="67"/>
      <c r="E1816" s="66"/>
      <c r="F1816" s="66"/>
      <c r="G1816" s="66"/>
      <c r="H1816" s="66"/>
      <c r="I1816" s="66"/>
      <c r="J1816" s="66"/>
      <c r="K1816" s="66"/>
      <c r="L1816" s="66"/>
      <c r="M1816" s="66"/>
      <c r="N1816" s="66"/>
      <c r="O1816" s="66"/>
      <c r="P1816" s="66"/>
      <c r="Q1816" s="66"/>
      <c r="R1816" s="66"/>
      <c r="S1816" s="66"/>
      <c r="T1816" s="66"/>
      <c r="U1816" s="66"/>
      <c r="V1816" s="66"/>
      <c r="W1816" s="66"/>
      <c r="X1816" s="66"/>
      <c r="Y1816" s="66"/>
      <c r="Z1816" s="66"/>
      <c r="AA1816" s="66"/>
      <c r="AB1816" s="66"/>
      <c r="AC1816" s="66"/>
      <c r="AD1816" s="66"/>
      <c r="AE1816" s="66"/>
      <c r="AF1816" s="66"/>
      <c r="AG1816" s="66"/>
      <c r="AH1816" s="66"/>
      <c r="AI1816" s="66"/>
      <c r="AJ1816" s="66"/>
      <c r="AK1816" s="66"/>
      <c r="AL1816" s="66"/>
      <c r="AM1816" s="66"/>
      <c r="AN1816" s="66"/>
      <c r="AO1816" s="66"/>
      <c r="AP1816" s="66"/>
      <c r="AQ1816" s="66"/>
      <c r="AR1816" s="66"/>
      <c r="AS1816" s="66"/>
      <c r="AT1816" s="66"/>
      <c r="AU1816" s="66"/>
      <c r="AV1816" s="66"/>
      <c r="AW1816" s="66"/>
      <c r="AX1816" s="66"/>
      <c r="AY1816" s="66"/>
      <c r="AZ1816" s="66"/>
      <c r="BA1816" s="66"/>
      <c r="BB1816" s="66"/>
      <c r="BC1816" s="66"/>
      <c r="BD1816" s="66"/>
      <c r="BE1816" s="66"/>
      <c r="BF1816" s="66"/>
      <c r="BG1816" s="66"/>
      <c r="BH1816" s="66"/>
      <c r="BI1816" s="66"/>
      <c r="BJ1816" s="66"/>
      <c r="BK1816" s="66"/>
      <c r="BL1816" s="66"/>
      <c r="BM1816" s="66"/>
      <c r="BN1816" s="66"/>
      <c r="BO1816" s="66"/>
      <c r="BP1816" s="66"/>
      <c r="BQ1816" s="66"/>
      <c r="BR1816" s="66"/>
      <c r="BS1816" s="66"/>
      <c r="BT1816" s="66"/>
    </row>
    <row r="1817" spans="1:72">
      <c r="A1817" s="67"/>
      <c r="B1817" s="67"/>
      <c r="C1817" s="69"/>
      <c r="D1817" s="67"/>
      <c r="E1817" s="66"/>
      <c r="F1817" s="66"/>
      <c r="G1817" s="66"/>
      <c r="H1817" s="66"/>
      <c r="I1817" s="66"/>
      <c r="J1817" s="66"/>
      <c r="K1817" s="66"/>
      <c r="L1817" s="66"/>
      <c r="M1817" s="66"/>
      <c r="N1817" s="66"/>
      <c r="O1817" s="66"/>
      <c r="P1817" s="66"/>
      <c r="Q1817" s="66"/>
      <c r="R1817" s="66"/>
      <c r="S1817" s="66"/>
      <c r="T1817" s="66"/>
      <c r="U1817" s="66"/>
      <c r="V1817" s="66"/>
      <c r="W1817" s="66"/>
      <c r="X1817" s="66"/>
      <c r="Y1817" s="66"/>
      <c r="Z1817" s="66"/>
      <c r="AA1817" s="66"/>
      <c r="AB1817" s="66"/>
      <c r="AC1817" s="66"/>
      <c r="AD1817" s="66"/>
      <c r="AE1817" s="66"/>
      <c r="AF1817" s="66"/>
      <c r="AG1817" s="66"/>
      <c r="AH1817" s="66"/>
      <c r="AI1817" s="66"/>
      <c r="AJ1817" s="66"/>
      <c r="AK1817" s="66"/>
      <c r="AL1817" s="66"/>
      <c r="AM1817" s="66"/>
      <c r="AN1817" s="66"/>
      <c r="AO1817" s="66"/>
      <c r="AP1817" s="66"/>
      <c r="AQ1817" s="66"/>
      <c r="AR1817" s="66"/>
      <c r="AS1817" s="66"/>
      <c r="AT1817" s="66"/>
      <c r="AU1817" s="66"/>
      <c r="AV1817" s="66"/>
      <c r="AW1817" s="66"/>
      <c r="AX1817" s="66"/>
      <c r="AY1817" s="66"/>
      <c r="AZ1817" s="66"/>
      <c r="BA1817" s="66"/>
      <c r="BB1817" s="66"/>
      <c r="BC1817" s="66"/>
      <c r="BD1817" s="66"/>
      <c r="BE1817" s="66"/>
      <c r="BF1817" s="66"/>
      <c r="BG1817" s="66"/>
      <c r="BH1817" s="66"/>
      <c r="BI1817" s="66"/>
      <c r="BJ1817" s="66"/>
      <c r="BK1817" s="66"/>
      <c r="BL1817" s="66"/>
      <c r="BM1817" s="66"/>
      <c r="BN1817" s="66"/>
      <c r="BO1817" s="66"/>
      <c r="BP1817" s="66"/>
      <c r="BQ1817" s="66"/>
      <c r="BR1817" s="66"/>
      <c r="BS1817" s="66"/>
      <c r="BT1817" s="66"/>
    </row>
    <row r="1818" spans="1:72">
      <c r="A1818" s="67"/>
      <c r="B1818" s="67"/>
      <c r="C1818" s="69"/>
      <c r="D1818" s="67"/>
      <c r="E1818" s="66"/>
      <c r="F1818" s="66"/>
      <c r="G1818" s="66"/>
      <c r="H1818" s="66"/>
      <c r="I1818" s="66"/>
      <c r="J1818" s="66"/>
      <c r="K1818" s="66"/>
      <c r="L1818" s="66"/>
      <c r="M1818" s="66"/>
      <c r="N1818" s="66"/>
      <c r="O1818" s="66"/>
      <c r="P1818" s="66"/>
      <c r="Q1818" s="66"/>
      <c r="R1818" s="66"/>
      <c r="S1818" s="66"/>
      <c r="T1818" s="66"/>
      <c r="U1818" s="66"/>
      <c r="V1818" s="66"/>
      <c r="W1818" s="66"/>
      <c r="X1818" s="66"/>
      <c r="Y1818" s="66"/>
      <c r="Z1818" s="66"/>
      <c r="AA1818" s="66"/>
      <c r="AB1818" s="66"/>
      <c r="AC1818" s="66"/>
      <c r="AD1818" s="66"/>
      <c r="AE1818" s="66"/>
      <c r="AF1818" s="66"/>
      <c r="AG1818" s="66"/>
      <c r="AH1818" s="66"/>
      <c r="AI1818" s="66"/>
      <c r="AJ1818" s="66"/>
      <c r="AK1818" s="66"/>
      <c r="AL1818" s="66"/>
      <c r="AM1818" s="66"/>
      <c r="AN1818" s="66"/>
      <c r="AO1818" s="66"/>
      <c r="AP1818" s="66"/>
      <c r="AQ1818" s="66"/>
      <c r="AR1818" s="66"/>
      <c r="AS1818" s="66"/>
      <c r="AT1818" s="66"/>
      <c r="AU1818" s="66"/>
      <c r="AV1818" s="66"/>
      <c r="AW1818" s="66"/>
      <c r="AX1818" s="66"/>
      <c r="AY1818" s="66"/>
      <c r="AZ1818" s="66"/>
      <c r="BA1818" s="66"/>
      <c r="BB1818" s="66"/>
      <c r="BC1818" s="66"/>
      <c r="BD1818" s="66"/>
      <c r="BE1818" s="66"/>
      <c r="BF1818" s="66"/>
      <c r="BG1818" s="66"/>
      <c r="BH1818" s="66"/>
      <c r="BI1818" s="66"/>
      <c r="BJ1818" s="66"/>
      <c r="BK1818" s="66"/>
      <c r="BL1818" s="66"/>
      <c r="BM1818" s="66"/>
      <c r="BN1818" s="66"/>
      <c r="BO1818" s="66"/>
      <c r="BP1818" s="66"/>
      <c r="BQ1818" s="66"/>
      <c r="BR1818" s="66"/>
      <c r="BS1818" s="66"/>
      <c r="BT1818" s="66"/>
    </row>
    <row r="1819" spans="1:72">
      <c r="A1819" s="67"/>
      <c r="B1819" s="67"/>
      <c r="C1819" s="69"/>
      <c r="D1819" s="67"/>
      <c r="E1819" s="66"/>
      <c r="F1819" s="66"/>
      <c r="G1819" s="66"/>
      <c r="H1819" s="66"/>
      <c r="I1819" s="66"/>
      <c r="J1819" s="66"/>
      <c r="K1819" s="66"/>
      <c r="L1819" s="66"/>
      <c r="M1819" s="66"/>
      <c r="N1819" s="66"/>
      <c r="O1819" s="66"/>
      <c r="P1819" s="66"/>
      <c r="Q1819" s="66"/>
      <c r="R1819" s="66"/>
      <c r="S1819" s="66"/>
      <c r="T1819" s="66"/>
      <c r="U1819" s="66"/>
      <c r="V1819" s="66"/>
      <c r="W1819" s="66"/>
      <c r="X1819" s="66"/>
      <c r="Y1819" s="66"/>
      <c r="Z1819" s="66"/>
      <c r="AA1819" s="66"/>
      <c r="AB1819" s="66"/>
      <c r="AC1819" s="66"/>
      <c r="AD1819" s="66"/>
      <c r="AE1819" s="66"/>
      <c r="AF1819" s="66"/>
      <c r="AG1819" s="66"/>
      <c r="AH1819" s="66"/>
      <c r="AI1819" s="66"/>
      <c r="AJ1819" s="66"/>
      <c r="AK1819" s="66"/>
      <c r="AL1819" s="66"/>
      <c r="AM1819" s="66"/>
      <c r="AN1819" s="66"/>
      <c r="AO1819" s="66"/>
      <c r="AP1819" s="66"/>
      <c r="AQ1819" s="66"/>
      <c r="AR1819" s="66"/>
      <c r="AS1819" s="66"/>
      <c r="AT1819" s="66"/>
      <c r="AU1819" s="66"/>
      <c r="AV1819" s="66"/>
      <c r="AW1819" s="66"/>
      <c r="AX1819" s="66"/>
      <c r="AY1819" s="66"/>
      <c r="AZ1819" s="66"/>
      <c r="BA1819" s="66"/>
      <c r="BB1819" s="66"/>
      <c r="BC1819" s="66"/>
      <c r="BD1819" s="66"/>
      <c r="BE1819" s="66"/>
      <c r="BF1819" s="66"/>
      <c r="BG1819" s="66"/>
      <c r="BH1819" s="66"/>
      <c r="BI1819" s="66"/>
      <c r="BJ1819" s="66"/>
      <c r="BK1819" s="66"/>
      <c r="BL1819" s="66"/>
      <c r="BM1819" s="66"/>
      <c r="BN1819" s="66"/>
      <c r="BO1819" s="66"/>
      <c r="BP1819" s="66"/>
      <c r="BQ1819" s="66"/>
      <c r="BR1819" s="66"/>
      <c r="BS1819" s="66"/>
      <c r="BT1819" s="66"/>
    </row>
    <row r="1820" spans="1:72">
      <c r="A1820" s="67"/>
      <c r="B1820" s="67"/>
      <c r="C1820" s="69"/>
      <c r="D1820" s="67"/>
      <c r="E1820" s="66"/>
      <c r="F1820" s="66"/>
      <c r="G1820" s="66"/>
      <c r="H1820" s="66"/>
      <c r="I1820" s="66"/>
      <c r="J1820" s="66"/>
      <c r="K1820" s="66"/>
      <c r="L1820" s="66"/>
      <c r="M1820" s="66"/>
      <c r="N1820" s="66"/>
      <c r="O1820" s="66"/>
      <c r="P1820" s="66"/>
      <c r="Q1820" s="66"/>
      <c r="R1820" s="66"/>
      <c r="S1820" s="66"/>
      <c r="T1820" s="66"/>
      <c r="U1820" s="66"/>
      <c r="V1820" s="66"/>
      <c r="W1820" s="66"/>
      <c r="X1820" s="66"/>
      <c r="Y1820" s="66"/>
      <c r="Z1820" s="66"/>
      <c r="AA1820" s="66"/>
      <c r="AB1820" s="66"/>
      <c r="AC1820" s="66"/>
      <c r="AD1820" s="66"/>
      <c r="AE1820" s="66"/>
      <c r="AF1820" s="66"/>
      <c r="AG1820" s="66"/>
      <c r="AH1820" s="66"/>
      <c r="AI1820" s="66"/>
      <c r="AJ1820" s="66"/>
      <c r="AK1820" s="66"/>
      <c r="AL1820" s="66"/>
      <c r="AM1820" s="66"/>
      <c r="AN1820" s="66"/>
      <c r="AO1820" s="66"/>
      <c r="AP1820" s="66"/>
      <c r="AQ1820" s="66"/>
      <c r="AR1820" s="66"/>
      <c r="AS1820" s="66"/>
      <c r="AT1820" s="66"/>
      <c r="AU1820" s="66"/>
      <c r="AV1820" s="66"/>
      <c r="AW1820" s="66"/>
      <c r="AX1820" s="66"/>
      <c r="AY1820" s="66"/>
      <c r="AZ1820" s="66"/>
      <c r="BA1820" s="66"/>
      <c r="BB1820" s="66"/>
      <c r="BC1820" s="66"/>
      <c r="BD1820" s="66"/>
      <c r="BE1820" s="66"/>
      <c r="BF1820" s="66"/>
      <c r="BG1820" s="66"/>
      <c r="BH1820" s="66"/>
      <c r="BI1820" s="66"/>
      <c r="BJ1820" s="66"/>
      <c r="BK1820" s="66"/>
      <c r="BL1820" s="66"/>
      <c r="BM1820" s="66"/>
      <c r="BN1820" s="66"/>
      <c r="BO1820" s="66"/>
      <c r="BP1820" s="66"/>
      <c r="BQ1820" s="66"/>
      <c r="BR1820" s="66"/>
      <c r="BS1820" s="66"/>
      <c r="BT1820" s="66"/>
    </row>
    <row r="1821" spans="1:72">
      <c r="A1821" s="67"/>
      <c r="B1821" s="67"/>
      <c r="C1821" s="69"/>
      <c r="D1821" s="67"/>
      <c r="E1821" s="66"/>
      <c r="F1821" s="66"/>
      <c r="G1821" s="66"/>
      <c r="H1821" s="66"/>
      <c r="I1821" s="66"/>
      <c r="J1821" s="66"/>
      <c r="K1821" s="66"/>
      <c r="L1821" s="66"/>
      <c r="M1821" s="66"/>
      <c r="N1821" s="66"/>
      <c r="O1821" s="66"/>
      <c r="P1821" s="66"/>
      <c r="Q1821" s="66"/>
      <c r="R1821" s="66"/>
      <c r="S1821" s="66"/>
      <c r="T1821" s="66"/>
      <c r="U1821" s="66"/>
      <c r="V1821" s="66"/>
      <c r="W1821" s="66"/>
      <c r="X1821" s="66"/>
      <c r="Y1821" s="66"/>
      <c r="Z1821" s="66"/>
      <c r="AA1821" s="66"/>
      <c r="AB1821" s="66"/>
      <c r="AC1821" s="66"/>
      <c r="AD1821" s="66"/>
      <c r="AE1821" s="66"/>
      <c r="AF1821" s="66"/>
      <c r="AG1821" s="66"/>
      <c r="AH1821" s="66"/>
      <c r="AI1821" s="66"/>
      <c r="AJ1821" s="66"/>
      <c r="AK1821" s="66"/>
      <c r="AL1821" s="66"/>
      <c r="AM1821" s="66"/>
      <c r="AN1821" s="66"/>
      <c r="AO1821" s="66"/>
      <c r="AP1821" s="66"/>
      <c r="AQ1821" s="66"/>
      <c r="AR1821" s="66"/>
      <c r="AS1821" s="66"/>
      <c r="AT1821" s="66"/>
      <c r="AU1821" s="66"/>
      <c r="AV1821" s="66"/>
      <c r="AW1821" s="66"/>
      <c r="AX1821" s="66"/>
      <c r="AY1821" s="66"/>
      <c r="AZ1821" s="66"/>
      <c r="BA1821" s="66"/>
      <c r="BB1821" s="66"/>
      <c r="BC1821" s="66"/>
      <c r="BD1821" s="66"/>
      <c r="BE1821" s="66"/>
      <c r="BF1821" s="66"/>
      <c r="BG1821" s="66"/>
      <c r="BH1821" s="66"/>
      <c r="BI1821" s="66"/>
      <c r="BJ1821" s="66"/>
      <c r="BK1821" s="66"/>
      <c r="BL1821" s="66"/>
      <c r="BM1821" s="66"/>
      <c r="BN1821" s="66"/>
      <c r="BO1821" s="66"/>
      <c r="BP1821" s="66"/>
      <c r="BQ1821" s="66"/>
      <c r="BR1821" s="66"/>
      <c r="BS1821" s="66"/>
      <c r="BT1821" s="66"/>
    </row>
    <row r="1822" spans="1:72">
      <c r="A1822" s="67"/>
      <c r="B1822" s="67"/>
      <c r="C1822" s="69"/>
      <c r="D1822" s="67"/>
      <c r="E1822" s="66"/>
      <c r="F1822" s="66"/>
      <c r="G1822" s="66"/>
      <c r="H1822" s="66"/>
      <c r="I1822" s="66"/>
      <c r="J1822" s="66"/>
      <c r="K1822" s="66"/>
      <c r="L1822" s="66"/>
      <c r="M1822" s="66"/>
      <c r="N1822" s="66"/>
      <c r="O1822" s="66"/>
      <c r="P1822" s="66"/>
      <c r="Q1822" s="66"/>
      <c r="R1822" s="66"/>
      <c r="S1822" s="66"/>
      <c r="T1822" s="66"/>
      <c r="U1822" s="66"/>
      <c r="V1822" s="66"/>
      <c r="W1822" s="66"/>
      <c r="X1822" s="66"/>
      <c r="Y1822" s="66"/>
      <c r="Z1822" s="66"/>
      <c r="AA1822" s="66"/>
      <c r="AB1822" s="66"/>
      <c r="AC1822" s="66"/>
      <c r="AD1822" s="66"/>
      <c r="AE1822" s="66"/>
      <c r="AF1822" s="66"/>
      <c r="AG1822" s="66"/>
      <c r="AH1822" s="66"/>
      <c r="AI1822" s="66"/>
      <c r="AJ1822" s="66"/>
      <c r="AK1822" s="66"/>
      <c r="AL1822" s="66"/>
      <c r="AM1822" s="66"/>
      <c r="AN1822" s="66"/>
      <c r="AO1822" s="66"/>
      <c r="AP1822" s="66"/>
      <c r="AQ1822" s="66"/>
      <c r="AR1822" s="66"/>
      <c r="AS1822" s="66"/>
      <c r="AT1822" s="66"/>
      <c r="AU1822" s="66"/>
      <c r="AV1822" s="66"/>
      <c r="AW1822" s="66"/>
      <c r="AX1822" s="66"/>
      <c r="AY1822" s="66"/>
      <c r="AZ1822" s="66"/>
      <c r="BA1822" s="66"/>
      <c r="BB1822" s="66"/>
      <c r="BC1822" s="66"/>
      <c r="BD1822" s="66"/>
      <c r="BE1822" s="66"/>
      <c r="BF1822" s="66"/>
      <c r="BG1822" s="66"/>
      <c r="BH1822" s="66"/>
      <c r="BI1822" s="66"/>
      <c r="BJ1822" s="66"/>
      <c r="BK1822" s="66"/>
      <c r="BL1822" s="66"/>
      <c r="BM1822" s="66"/>
      <c r="BN1822" s="66"/>
      <c r="BO1822" s="66"/>
      <c r="BP1822" s="66"/>
      <c r="BQ1822" s="66"/>
      <c r="BR1822" s="66"/>
      <c r="BS1822" s="66"/>
      <c r="BT1822" s="66"/>
    </row>
    <row r="1823" spans="1:72">
      <c r="A1823" s="67"/>
      <c r="B1823" s="67"/>
      <c r="C1823" s="69"/>
      <c r="D1823" s="67"/>
      <c r="E1823" s="66"/>
      <c r="F1823" s="66"/>
      <c r="G1823" s="66"/>
      <c r="H1823" s="66"/>
      <c r="I1823" s="66"/>
      <c r="J1823" s="66"/>
      <c r="K1823" s="66"/>
      <c r="L1823" s="66"/>
      <c r="M1823" s="66"/>
      <c r="N1823" s="66"/>
      <c r="O1823" s="66"/>
      <c r="P1823" s="66"/>
      <c r="Q1823" s="66"/>
      <c r="R1823" s="66"/>
      <c r="S1823" s="66"/>
      <c r="T1823" s="66"/>
      <c r="U1823" s="66"/>
      <c r="V1823" s="66"/>
      <c r="W1823" s="66"/>
      <c r="X1823" s="66"/>
      <c r="Y1823" s="66"/>
      <c r="Z1823" s="66"/>
      <c r="AA1823" s="66"/>
      <c r="AB1823" s="66"/>
      <c r="AC1823" s="66"/>
      <c r="AD1823" s="66"/>
      <c r="AE1823" s="66"/>
      <c r="AF1823" s="66"/>
      <c r="AG1823" s="66"/>
      <c r="AH1823" s="66"/>
      <c r="AI1823" s="66"/>
      <c r="AJ1823" s="66"/>
      <c r="AK1823" s="66"/>
      <c r="AL1823" s="66"/>
      <c r="AM1823" s="66"/>
      <c r="AN1823" s="66"/>
      <c r="AO1823" s="66"/>
      <c r="AP1823" s="66"/>
      <c r="AQ1823" s="66"/>
      <c r="AR1823" s="66"/>
      <c r="AS1823" s="66"/>
      <c r="AT1823" s="66"/>
      <c r="AU1823" s="66"/>
      <c r="AV1823" s="66"/>
      <c r="AW1823" s="66"/>
      <c r="AX1823" s="66"/>
      <c r="AY1823" s="66"/>
      <c r="AZ1823" s="66"/>
      <c r="BA1823" s="66"/>
      <c r="BB1823" s="66"/>
      <c r="BC1823" s="66"/>
      <c r="BD1823" s="66"/>
      <c r="BE1823" s="66"/>
      <c r="BF1823" s="66"/>
      <c r="BG1823" s="66"/>
      <c r="BH1823" s="66"/>
      <c r="BI1823" s="66"/>
      <c r="BJ1823" s="66"/>
      <c r="BK1823" s="66"/>
      <c r="BL1823" s="66"/>
      <c r="BM1823" s="66"/>
      <c r="BN1823" s="66"/>
      <c r="BO1823" s="66"/>
      <c r="BP1823" s="66"/>
      <c r="BQ1823" s="66"/>
      <c r="BR1823" s="66"/>
      <c r="BS1823" s="66"/>
      <c r="BT1823" s="66"/>
    </row>
    <row r="1824" spans="1:72">
      <c r="A1824" s="67"/>
      <c r="B1824" s="67"/>
      <c r="C1824" s="69"/>
      <c r="D1824" s="67"/>
      <c r="E1824" s="66"/>
      <c r="F1824" s="66"/>
      <c r="G1824" s="66"/>
      <c r="H1824" s="66"/>
      <c r="I1824" s="66"/>
      <c r="J1824" s="66"/>
      <c r="K1824" s="66"/>
      <c r="L1824" s="66"/>
      <c r="M1824" s="66"/>
      <c r="N1824" s="66"/>
      <c r="O1824" s="66"/>
      <c r="P1824" s="66"/>
      <c r="Q1824" s="66"/>
      <c r="R1824" s="66"/>
      <c r="S1824" s="66"/>
      <c r="T1824" s="66"/>
      <c r="U1824" s="66"/>
      <c r="V1824" s="66"/>
      <c r="W1824" s="66"/>
      <c r="X1824" s="66"/>
      <c r="Y1824" s="66"/>
      <c r="Z1824" s="66"/>
      <c r="AA1824" s="66"/>
      <c r="AB1824" s="66"/>
      <c r="AC1824" s="66"/>
      <c r="AD1824" s="66"/>
      <c r="AE1824" s="66"/>
      <c r="AF1824" s="66"/>
      <c r="AG1824" s="66"/>
      <c r="AH1824" s="66"/>
      <c r="AI1824" s="66"/>
      <c r="AJ1824" s="66"/>
      <c r="AK1824" s="66"/>
      <c r="AL1824" s="66"/>
      <c r="AM1824" s="66"/>
      <c r="AN1824" s="66"/>
      <c r="AO1824" s="66"/>
      <c r="AP1824" s="66"/>
      <c r="AQ1824" s="66"/>
      <c r="AR1824" s="66"/>
      <c r="AS1824" s="66"/>
      <c r="AT1824" s="66"/>
      <c r="AU1824" s="66"/>
      <c r="AV1824" s="66"/>
      <c r="AW1824" s="66"/>
      <c r="AX1824" s="66"/>
      <c r="AY1824" s="66"/>
      <c r="AZ1824" s="66"/>
      <c r="BA1824" s="66"/>
      <c r="BB1824" s="66"/>
      <c r="BC1824" s="66"/>
      <c r="BD1824" s="66"/>
      <c r="BE1824" s="66"/>
      <c r="BF1824" s="66"/>
      <c r="BG1824" s="66"/>
      <c r="BH1824" s="66"/>
      <c r="BI1824" s="66"/>
      <c r="BJ1824" s="66"/>
      <c r="BK1824" s="66"/>
      <c r="BL1824" s="66"/>
      <c r="BM1824" s="66"/>
      <c r="BN1824" s="66"/>
      <c r="BO1824" s="66"/>
      <c r="BP1824" s="66"/>
      <c r="BQ1824" s="66"/>
      <c r="BR1824" s="66"/>
      <c r="BS1824" s="66"/>
      <c r="BT1824" s="66"/>
    </row>
    <row r="1825" spans="1:72">
      <c r="A1825" s="67"/>
      <c r="B1825" s="67"/>
      <c r="C1825" s="69"/>
      <c r="D1825" s="67"/>
      <c r="E1825" s="66"/>
      <c r="F1825" s="66"/>
      <c r="G1825" s="66"/>
      <c r="H1825" s="66"/>
      <c r="I1825" s="66"/>
      <c r="J1825" s="66"/>
      <c r="K1825" s="66"/>
      <c r="L1825" s="66"/>
      <c r="M1825" s="66"/>
      <c r="N1825" s="66"/>
      <c r="O1825" s="66"/>
      <c r="P1825" s="66"/>
      <c r="Q1825" s="66"/>
      <c r="R1825" s="66"/>
      <c r="S1825" s="66"/>
      <c r="T1825" s="66"/>
      <c r="U1825" s="66"/>
      <c r="V1825" s="66"/>
      <c r="W1825" s="66"/>
      <c r="X1825" s="66"/>
      <c r="Y1825" s="66"/>
      <c r="Z1825" s="66"/>
      <c r="AA1825" s="66"/>
      <c r="AB1825" s="66"/>
      <c r="AC1825" s="66"/>
      <c r="AD1825" s="66"/>
      <c r="AE1825" s="66"/>
      <c r="AF1825" s="66"/>
      <c r="AG1825" s="66"/>
      <c r="AH1825" s="66"/>
      <c r="AI1825" s="66"/>
      <c r="AJ1825" s="66"/>
      <c r="AK1825" s="66"/>
      <c r="AL1825" s="66"/>
      <c r="AM1825" s="66"/>
      <c r="AN1825" s="66"/>
      <c r="AO1825" s="66"/>
      <c r="AP1825" s="66"/>
      <c r="AQ1825" s="66"/>
      <c r="AR1825" s="66"/>
      <c r="AS1825" s="66"/>
      <c r="AT1825" s="66"/>
      <c r="AU1825" s="66"/>
      <c r="AV1825" s="66"/>
      <c r="AW1825" s="66"/>
      <c r="AX1825" s="66"/>
      <c r="AY1825" s="66"/>
      <c r="AZ1825" s="66"/>
      <c r="BA1825" s="66"/>
      <c r="BB1825" s="66"/>
      <c r="BC1825" s="66"/>
      <c r="BD1825" s="66"/>
      <c r="BE1825" s="66"/>
      <c r="BF1825" s="66"/>
      <c r="BG1825" s="66"/>
      <c r="BH1825" s="66"/>
      <c r="BI1825" s="66"/>
      <c r="BJ1825" s="66"/>
      <c r="BK1825" s="66"/>
      <c r="BL1825" s="66"/>
      <c r="BM1825" s="66"/>
      <c r="BN1825" s="66"/>
      <c r="BO1825" s="66"/>
      <c r="BP1825" s="66"/>
      <c r="BQ1825" s="66"/>
      <c r="BR1825" s="66"/>
      <c r="BS1825" s="66"/>
      <c r="BT1825" s="66"/>
    </row>
    <row r="1826" spans="1:72">
      <c r="A1826" s="67"/>
      <c r="B1826" s="67"/>
      <c r="C1826" s="69"/>
      <c r="D1826" s="67"/>
      <c r="E1826" s="66"/>
      <c r="F1826" s="66"/>
      <c r="G1826" s="66"/>
      <c r="H1826" s="66"/>
      <c r="I1826" s="66"/>
      <c r="J1826" s="66"/>
      <c r="K1826" s="66"/>
      <c r="L1826" s="66"/>
      <c r="M1826" s="66"/>
      <c r="N1826" s="66"/>
      <c r="O1826" s="66"/>
      <c r="P1826" s="66"/>
      <c r="Q1826" s="66"/>
      <c r="R1826" s="66"/>
      <c r="S1826" s="66"/>
      <c r="T1826" s="66"/>
      <c r="U1826" s="66"/>
      <c r="V1826" s="66"/>
      <c r="W1826" s="66"/>
      <c r="X1826" s="66"/>
      <c r="Y1826" s="66"/>
      <c r="Z1826" s="66"/>
      <c r="AA1826" s="66"/>
      <c r="AB1826" s="66"/>
      <c r="AC1826" s="66"/>
      <c r="AD1826" s="66"/>
      <c r="AE1826" s="66"/>
      <c r="AF1826" s="66"/>
      <c r="AG1826" s="66"/>
      <c r="AH1826" s="66"/>
      <c r="AI1826" s="66"/>
      <c r="AJ1826" s="66"/>
      <c r="AK1826" s="66"/>
      <c r="AL1826" s="66"/>
      <c r="AM1826" s="66"/>
      <c r="AN1826" s="66"/>
      <c r="AO1826" s="66"/>
      <c r="AP1826" s="66"/>
      <c r="AQ1826" s="66"/>
      <c r="AR1826" s="66"/>
      <c r="AS1826" s="66"/>
      <c r="AT1826" s="66"/>
      <c r="AU1826" s="66"/>
      <c r="AV1826" s="66"/>
      <c r="AW1826" s="66"/>
      <c r="AX1826" s="66"/>
      <c r="AY1826" s="66"/>
      <c r="AZ1826" s="66"/>
      <c r="BA1826" s="66"/>
      <c r="BB1826" s="66"/>
      <c r="BC1826" s="66"/>
      <c r="BD1826" s="66"/>
      <c r="BE1826" s="66"/>
      <c r="BF1826" s="66"/>
      <c r="BG1826" s="66"/>
      <c r="BH1826" s="66"/>
      <c r="BI1826" s="66"/>
      <c r="BJ1826" s="66"/>
      <c r="BK1826" s="66"/>
      <c r="BL1826" s="66"/>
      <c r="BM1826" s="66"/>
      <c r="BN1826" s="66"/>
      <c r="BO1826" s="66"/>
      <c r="BP1826" s="66"/>
      <c r="BQ1826" s="66"/>
      <c r="BR1826" s="66"/>
      <c r="BS1826" s="66"/>
      <c r="BT1826" s="66"/>
    </row>
    <row r="1827" spans="1:72">
      <c r="A1827" s="67"/>
      <c r="B1827" s="67"/>
      <c r="C1827" s="69"/>
      <c r="D1827" s="67"/>
      <c r="E1827" s="66"/>
      <c r="F1827" s="66"/>
      <c r="G1827" s="66"/>
      <c r="H1827" s="66"/>
      <c r="I1827" s="66"/>
      <c r="J1827" s="66"/>
      <c r="K1827" s="66"/>
      <c r="L1827" s="66"/>
      <c r="M1827" s="66"/>
      <c r="N1827" s="66"/>
      <c r="O1827" s="66"/>
      <c r="P1827" s="66"/>
      <c r="Q1827" s="66"/>
      <c r="R1827" s="66"/>
      <c r="S1827" s="66"/>
      <c r="T1827" s="66"/>
      <c r="U1827" s="66"/>
      <c r="V1827" s="66"/>
      <c r="W1827" s="66"/>
      <c r="X1827" s="66"/>
      <c r="Y1827" s="66"/>
      <c r="Z1827" s="66"/>
      <c r="AA1827" s="66"/>
      <c r="AB1827" s="66"/>
      <c r="AC1827" s="66"/>
      <c r="AD1827" s="66"/>
      <c r="AE1827" s="66"/>
      <c r="AF1827" s="66"/>
      <c r="AG1827" s="66"/>
      <c r="AH1827" s="66"/>
      <c r="AI1827" s="66"/>
      <c r="AJ1827" s="66"/>
      <c r="AK1827" s="66"/>
      <c r="AL1827" s="66"/>
      <c r="AM1827" s="66"/>
      <c r="AN1827" s="66"/>
      <c r="AO1827" s="66"/>
      <c r="AP1827" s="66"/>
      <c r="AQ1827" s="66"/>
      <c r="AR1827" s="66"/>
      <c r="AS1827" s="66"/>
      <c r="AT1827" s="66"/>
      <c r="AU1827" s="66"/>
      <c r="AV1827" s="66"/>
      <c r="AW1827" s="66"/>
      <c r="AX1827" s="66"/>
      <c r="AY1827" s="66"/>
      <c r="AZ1827" s="66"/>
      <c r="BA1827" s="66"/>
      <c r="BB1827" s="66"/>
      <c r="BC1827" s="66"/>
      <c r="BD1827" s="66"/>
      <c r="BE1827" s="66"/>
      <c r="BF1827" s="66"/>
      <c r="BG1827" s="66"/>
      <c r="BH1827" s="66"/>
      <c r="BI1827" s="66"/>
      <c r="BJ1827" s="66"/>
      <c r="BK1827" s="66"/>
      <c r="BL1827" s="66"/>
      <c r="BM1827" s="66"/>
      <c r="BN1827" s="66"/>
      <c r="BO1827" s="66"/>
      <c r="BP1827" s="66"/>
      <c r="BQ1827" s="66"/>
      <c r="BR1827" s="66"/>
      <c r="BS1827" s="66"/>
      <c r="BT1827" s="66"/>
    </row>
    <row r="1828" spans="1:72">
      <c r="A1828" s="67"/>
      <c r="B1828" s="67"/>
      <c r="C1828" s="69"/>
      <c r="D1828" s="67"/>
      <c r="E1828" s="66"/>
      <c r="F1828" s="66"/>
      <c r="G1828" s="66"/>
      <c r="H1828" s="66"/>
      <c r="I1828" s="66"/>
      <c r="J1828" s="66"/>
      <c r="K1828" s="66"/>
      <c r="L1828" s="66"/>
      <c r="M1828" s="66"/>
      <c r="N1828" s="66"/>
      <c r="O1828" s="66"/>
      <c r="P1828" s="66"/>
      <c r="Q1828" s="66"/>
      <c r="R1828" s="66"/>
      <c r="S1828" s="66"/>
      <c r="T1828" s="66"/>
      <c r="U1828" s="66"/>
      <c r="V1828" s="66"/>
      <c r="W1828" s="66"/>
      <c r="X1828" s="66"/>
      <c r="Y1828" s="66"/>
      <c r="Z1828" s="66"/>
      <c r="AA1828" s="66"/>
      <c r="AB1828" s="66"/>
      <c r="AC1828" s="66"/>
      <c r="AD1828" s="66"/>
      <c r="AE1828" s="66"/>
      <c r="AF1828" s="66"/>
      <c r="AG1828" s="66"/>
      <c r="AH1828" s="66"/>
      <c r="AI1828" s="66"/>
      <c r="AJ1828" s="66"/>
      <c r="AK1828" s="66"/>
      <c r="AL1828" s="66"/>
      <c r="AM1828" s="66"/>
      <c r="AN1828" s="66"/>
      <c r="AO1828" s="66"/>
      <c r="AP1828" s="66"/>
      <c r="AQ1828" s="66"/>
      <c r="AR1828" s="66"/>
      <c r="AS1828" s="66"/>
      <c r="AT1828" s="66"/>
      <c r="AU1828" s="66"/>
      <c r="AV1828" s="66"/>
      <c r="AW1828" s="66"/>
      <c r="AX1828" s="66"/>
      <c r="AY1828" s="66"/>
      <c r="AZ1828" s="66"/>
      <c r="BA1828" s="66"/>
      <c r="BB1828" s="66"/>
      <c r="BC1828" s="66"/>
      <c r="BD1828" s="66"/>
      <c r="BE1828" s="66"/>
      <c r="BF1828" s="66"/>
      <c r="BG1828" s="66"/>
      <c r="BH1828" s="66"/>
      <c r="BI1828" s="66"/>
      <c r="BJ1828" s="66"/>
      <c r="BK1828" s="66"/>
      <c r="BL1828" s="66"/>
      <c r="BM1828" s="66"/>
      <c r="BN1828" s="66"/>
      <c r="BO1828" s="66"/>
      <c r="BP1828" s="66"/>
      <c r="BQ1828" s="66"/>
      <c r="BR1828" s="66"/>
      <c r="BS1828" s="66"/>
      <c r="BT1828" s="66"/>
    </row>
    <row r="1829" spans="1:72">
      <c r="A1829" s="67"/>
      <c r="B1829" s="67"/>
      <c r="C1829" s="69"/>
      <c r="D1829" s="67"/>
      <c r="E1829" s="66"/>
      <c r="F1829" s="66"/>
      <c r="G1829" s="66"/>
      <c r="H1829" s="66"/>
      <c r="I1829" s="66"/>
      <c r="J1829" s="66"/>
      <c r="K1829" s="66"/>
      <c r="L1829" s="66"/>
      <c r="M1829" s="66"/>
      <c r="N1829" s="66"/>
      <c r="O1829" s="66"/>
      <c r="P1829" s="66"/>
      <c r="Q1829" s="66"/>
      <c r="R1829" s="66"/>
      <c r="S1829" s="66"/>
      <c r="T1829" s="66"/>
      <c r="U1829" s="66"/>
      <c r="V1829" s="66"/>
      <c r="W1829" s="66"/>
      <c r="X1829" s="66"/>
      <c r="Y1829" s="66"/>
      <c r="Z1829" s="66"/>
      <c r="AA1829" s="66"/>
      <c r="AB1829" s="66"/>
      <c r="AC1829" s="66"/>
      <c r="AD1829" s="66"/>
      <c r="AE1829" s="66"/>
      <c r="AF1829" s="66"/>
      <c r="AG1829" s="66"/>
      <c r="AH1829" s="66"/>
      <c r="AI1829" s="66"/>
      <c r="AJ1829" s="66"/>
      <c r="AK1829" s="66"/>
      <c r="AL1829" s="66"/>
      <c r="AM1829" s="66"/>
      <c r="AN1829" s="66"/>
      <c r="AO1829" s="66"/>
      <c r="AP1829" s="66"/>
      <c r="AQ1829" s="66"/>
      <c r="AR1829" s="66"/>
      <c r="AS1829" s="66"/>
      <c r="AT1829" s="66"/>
      <c r="AU1829" s="66"/>
      <c r="AV1829" s="66"/>
      <c r="AW1829" s="66"/>
      <c r="AX1829" s="66"/>
      <c r="AY1829" s="66"/>
      <c r="AZ1829" s="66"/>
      <c r="BA1829" s="66"/>
      <c r="BB1829" s="66"/>
      <c r="BC1829" s="66"/>
      <c r="BD1829" s="66"/>
      <c r="BE1829" s="66"/>
      <c r="BF1829" s="66"/>
      <c r="BG1829" s="66"/>
      <c r="BH1829" s="66"/>
      <c r="BI1829" s="66"/>
      <c r="BJ1829" s="66"/>
      <c r="BK1829" s="66"/>
      <c r="BL1829" s="66"/>
      <c r="BM1829" s="66"/>
      <c r="BN1829" s="66"/>
      <c r="BO1829" s="66"/>
      <c r="BP1829" s="66"/>
      <c r="BQ1829" s="66"/>
      <c r="BR1829" s="66"/>
      <c r="BS1829" s="66"/>
      <c r="BT1829" s="66"/>
    </row>
    <row r="1830" spans="1:72">
      <c r="A1830" s="67"/>
      <c r="B1830" s="67"/>
      <c r="C1830" s="69"/>
      <c r="D1830" s="67"/>
      <c r="E1830" s="66"/>
      <c r="F1830" s="66"/>
      <c r="G1830" s="66"/>
      <c r="H1830" s="66"/>
      <c r="I1830" s="66"/>
      <c r="J1830" s="66"/>
      <c r="K1830" s="66"/>
      <c r="L1830" s="66"/>
      <c r="M1830" s="66"/>
      <c r="N1830" s="66"/>
      <c r="O1830" s="66"/>
      <c r="P1830" s="66"/>
      <c r="Q1830" s="66"/>
      <c r="R1830" s="66"/>
      <c r="S1830" s="66"/>
      <c r="T1830" s="66"/>
      <c r="U1830" s="66"/>
      <c r="V1830" s="66"/>
      <c r="W1830" s="66"/>
      <c r="X1830" s="66"/>
      <c r="Y1830" s="66"/>
      <c r="Z1830" s="66"/>
      <c r="AA1830" s="66"/>
      <c r="AB1830" s="66"/>
      <c r="AC1830" s="66"/>
      <c r="AD1830" s="66"/>
      <c r="AE1830" s="66"/>
      <c r="AF1830" s="66"/>
      <c r="AG1830" s="66"/>
      <c r="AH1830" s="66"/>
      <c r="AI1830" s="66"/>
      <c r="AJ1830" s="66"/>
      <c r="AK1830" s="66"/>
      <c r="AL1830" s="66"/>
      <c r="AM1830" s="66"/>
      <c r="AN1830" s="66"/>
      <c r="AO1830" s="66"/>
      <c r="AP1830" s="66"/>
      <c r="AQ1830" s="66"/>
      <c r="AR1830" s="66"/>
      <c r="AS1830" s="66"/>
      <c r="AT1830" s="66"/>
      <c r="AU1830" s="66"/>
      <c r="AV1830" s="66"/>
      <c r="AW1830" s="66"/>
      <c r="AX1830" s="66"/>
      <c r="AY1830" s="66"/>
      <c r="AZ1830" s="66"/>
      <c r="BA1830" s="66"/>
      <c r="BB1830" s="66"/>
      <c r="BC1830" s="66"/>
      <c r="BD1830" s="66"/>
      <c r="BE1830" s="66"/>
      <c r="BF1830" s="66"/>
      <c r="BG1830" s="66"/>
      <c r="BH1830" s="66"/>
      <c r="BI1830" s="66"/>
      <c r="BJ1830" s="66"/>
      <c r="BK1830" s="66"/>
      <c r="BL1830" s="66"/>
      <c r="BM1830" s="66"/>
      <c r="BN1830" s="66"/>
      <c r="BO1830" s="66"/>
      <c r="BP1830" s="66"/>
      <c r="BQ1830" s="66"/>
      <c r="BR1830" s="66"/>
      <c r="BS1830" s="66"/>
      <c r="BT1830" s="66"/>
    </row>
    <row r="1831" spans="1:72">
      <c r="A1831" s="67"/>
      <c r="B1831" s="67"/>
      <c r="C1831" s="69"/>
      <c r="D1831" s="67"/>
      <c r="E1831" s="66"/>
      <c r="F1831" s="66"/>
      <c r="G1831" s="66"/>
      <c r="H1831" s="66"/>
      <c r="I1831" s="66"/>
      <c r="J1831" s="66"/>
      <c r="K1831" s="66"/>
      <c r="L1831" s="66"/>
      <c r="M1831" s="66"/>
      <c r="N1831" s="66"/>
      <c r="O1831" s="66"/>
      <c r="P1831" s="66"/>
      <c r="Q1831" s="66"/>
      <c r="R1831" s="66"/>
      <c r="S1831" s="66"/>
      <c r="T1831" s="66"/>
      <c r="U1831" s="66"/>
      <c r="V1831" s="66"/>
      <c r="W1831" s="66"/>
      <c r="X1831" s="66"/>
      <c r="Y1831" s="66"/>
      <c r="Z1831" s="66"/>
      <c r="AA1831" s="66"/>
      <c r="AB1831" s="66"/>
      <c r="AC1831" s="66"/>
      <c r="AD1831" s="66"/>
      <c r="AE1831" s="66"/>
      <c r="AF1831" s="66"/>
      <c r="AG1831" s="66"/>
      <c r="AH1831" s="66"/>
      <c r="AI1831" s="66"/>
      <c r="AJ1831" s="66"/>
      <c r="AK1831" s="66"/>
      <c r="AL1831" s="66"/>
      <c r="AM1831" s="66"/>
      <c r="AN1831" s="66"/>
      <c r="AO1831" s="66"/>
      <c r="AP1831" s="66"/>
      <c r="AQ1831" s="66"/>
      <c r="AR1831" s="66"/>
      <c r="AS1831" s="66"/>
      <c r="AT1831" s="66"/>
      <c r="AU1831" s="66"/>
      <c r="AV1831" s="66"/>
      <c r="AW1831" s="66"/>
      <c r="AX1831" s="66"/>
      <c r="AY1831" s="66"/>
      <c r="AZ1831" s="66"/>
      <c r="BA1831" s="66"/>
      <c r="BB1831" s="66"/>
      <c r="BC1831" s="66"/>
      <c r="BD1831" s="66"/>
      <c r="BE1831" s="66"/>
      <c r="BF1831" s="66"/>
      <c r="BG1831" s="66"/>
      <c r="BH1831" s="66"/>
      <c r="BI1831" s="66"/>
      <c r="BJ1831" s="66"/>
      <c r="BK1831" s="66"/>
      <c r="BL1831" s="66"/>
      <c r="BM1831" s="66"/>
      <c r="BN1831" s="66"/>
      <c r="BO1831" s="66"/>
      <c r="BP1831" s="66"/>
      <c r="BQ1831" s="66"/>
      <c r="BR1831" s="66"/>
      <c r="BS1831" s="66"/>
      <c r="BT1831" s="66"/>
    </row>
    <row r="1832" spans="1:72">
      <c r="A1832" s="67"/>
      <c r="B1832" s="67"/>
      <c r="C1832" s="69"/>
      <c r="D1832" s="67"/>
      <c r="E1832" s="66"/>
      <c r="F1832" s="66"/>
      <c r="G1832" s="66"/>
      <c r="H1832" s="66"/>
      <c r="I1832" s="66"/>
      <c r="J1832" s="66"/>
      <c r="K1832" s="66"/>
      <c r="L1832" s="66"/>
      <c r="M1832" s="66"/>
      <c r="N1832" s="66"/>
      <c r="O1832" s="66"/>
      <c r="P1832" s="66"/>
      <c r="Q1832" s="66"/>
      <c r="R1832" s="66"/>
      <c r="S1832" s="66"/>
      <c r="T1832" s="66"/>
      <c r="U1832" s="66"/>
      <c r="V1832" s="66"/>
      <c r="W1832" s="66"/>
      <c r="X1832" s="66"/>
      <c r="Y1832" s="66"/>
      <c r="Z1832" s="66"/>
      <c r="AA1832" s="66"/>
      <c r="AB1832" s="66"/>
      <c r="AC1832" s="66"/>
      <c r="AD1832" s="66"/>
      <c r="AE1832" s="66"/>
      <c r="AF1832" s="66"/>
      <c r="AG1832" s="66"/>
      <c r="AH1832" s="66"/>
      <c r="AI1832" s="66"/>
      <c r="AJ1832" s="66"/>
      <c r="AK1832" s="66"/>
      <c r="AL1832" s="66"/>
      <c r="AM1832" s="66"/>
      <c r="AN1832" s="66"/>
      <c r="AO1832" s="66"/>
      <c r="AP1832" s="66"/>
      <c r="AQ1832" s="66"/>
      <c r="AR1832" s="66"/>
      <c r="AS1832" s="66"/>
      <c r="AT1832" s="66"/>
      <c r="AU1832" s="66"/>
      <c r="AV1832" s="66"/>
      <c r="AW1832" s="66"/>
      <c r="AX1832" s="66"/>
      <c r="AY1832" s="66"/>
      <c r="AZ1832" s="66"/>
      <c r="BA1832" s="66"/>
      <c r="BB1832" s="66"/>
      <c r="BC1832" s="66"/>
      <c r="BD1832" s="66"/>
      <c r="BE1832" s="66"/>
      <c r="BF1832" s="66"/>
      <c r="BG1832" s="66"/>
      <c r="BH1832" s="66"/>
      <c r="BI1832" s="66"/>
      <c r="BJ1832" s="66"/>
      <c r="BK1832" s="66"/>
      <c r="BL1832" s="66"/>
      <c r="BM1832" s="66"/>
      <c r="BN1832" s="66"/>
      <c r="BO1832" s="66"/>
      <c r="BP1832" s="66"/>
      <c r="BQ1832" s="66"/>
      <c r="BR1832" s="66"/>
      <c r="BS1832" s="66"/>
      <c r="BT1832" s="66"/>
    </row>
    <row r="1833" spans="1:72">
      <c r="A1833" s="67"/>
      <c r="B1833" s="67"/>
      <c r="C1833" s="69"/>
      <c r="D1833" s="67"/>
      <c r="E1833" s="66"/>
      <c r="F1833" s="66"/>
      <c r="G1833" s="66"/>
      <c r="H1833" s="66"/>
      <c r="I1833" s="66"/>
      <c r="J1833" s="66"/>
      <c r="K1833" s="66"/>
      <c r="L1833" s="66"/>
      <c r="M1833" s="66"/>
      <c r="N1833" s="66"/>
      <c r="O1833" s="66"/>
      <c r="P1833" s="66"/>
      <c r="Q1833" s="66"/>
      <c r="R1833" s="66"/>
      <c r="S1833" s="66"/>
      <c r="T1833" s="66"/>
      <c r="U1833" s="66"/>
      <c r="V1833" s="66"/>
      <c r="W1833" s="66"/>
      <c r="X1833" s="66"/>
      <c r="Y1833" s="66"/>
      <c r="Z1833" s="66"/>
      <c r="AA1833" s="66"/>
      <c r="AB1833" s="66"/>
      <c r="AC1833" s="66"/>
      <c r="AD1833" s="66"/>
      <c r="AE1833" s="66"/>
      <c r="AF1833" s="66"/>
      <c r="AG1833" s="66"/>
      <c r="AH1833" s="66"/>
      <c r="AI1833" s="66"/>
      <c r="AJ1833" s="66"/>
      <c r="AK1833" s="66"/>
      <c r="AL1833" s="66"/>
      <c r="AM1833" s="66"/>
      <c r="AN1833" s="66"/>
      <c r="AO1833" s="66"/>
      <c r="AP1833" s="66"/>
      <c r="AQ1833" s="66"/>
      <c r="AR1833" s="66"/>
      <c r="AS1833" s="66"/>
      <c r="AT1833" s="66"/>
      <c r="AU1833" s="66"/>
      <c r="AV1833" s="66"/>
      <c r="AW1833" s="66"/>
      <c r="AX1833" s="66"/>
      <c r="AY1833" s="66"/>
      <c r="AZ1833" s="66"/>
      <c r="BA1833" s="66"/>
      <c r="BB1833" s="66"/>
      <c r="BC1833" s="66"/>
      <c r="BD1833" s="66"/>
      <c r="BE1833" s="66"/>
      <c r="BF1833" s="66"/>
      <c r="BG1833" s="66"/>
      <c r="BH1833" s="66"/>
      <c r="BI1833" s="66"/>
      <c r="BJ1833" s="66"/>
      <c r="BK1833" s="66"/>
      <c r="BL1833" s="66"/>
      <c r="BM1833" s="66"/>
      <c r="BN1833" s="66"/>
      <c r="BO1833" s="66"/>
      <c r="BP1833" s="66"/>
      <c r="BQ1833" s="66"/>
      <c r="BR1833" s="66"/>
      <c r="BS1833" s="66"/>
      <c r="BT1833" s="66"/>
    </row>
    <row r="1834" spans="1:72">
      <c r="A1834" s="67"/>
      <c r="B1834" s="67"/>
      <c r="C1834" s="69"/>
      <c r="D1834" s="67"/>
      <c r="E1834" s="66"/>
      <c r="F1834" s="66"/>
      <c r="G1834" s="66"/>
      <c r="H1834" s="66"/>
      <c r="I1834" s="66"/>
      <c r="J1834" s="66"/>
      <c r="K1834" s="66"/>
      <c r="L1834" s="66"/>
      <c r="M1834" s="66"/>
      <c r="N1834" s="66"/>
      <c r="O1834" s="66"/>
      <c r="P1834" s="66"/>
      <c r="Q1834" s="66"/>
      <c r="R1834" s="66"/>
      <c r="S1834" s="66"/>
      <c r="T1834" s="66"/>
      <c r="U1834" s="66"/>
      <c r="V1834" s="66"/>
      <c r="W1834" s="66"/>
      <c r="X1834" s="66"/>
      <c r="Y1834" s="66"/>
      <c r="Z1834" s="66"/>
      <c r="AA1834" s="66"/>
      <c r="AB1834" s="66"/>
      <c r="AC1834" s="66"/>
      <c r="AD1834" s="66"/>
      <c r="AE1834" s="66"/>
      <c r="AF1834" s="66"/>
      <c r="AG1834" s="66"/>
      <c r="AH1834" s="66"/>
      <c r="AI1834" s="66"/>
      <c r="AJ1834" s="66"/>
      <c r="AK1834" s="66"/>
      <c r="AL1834" s="66"/>
      <c r="AM1834" s="66"/>
      <c r="AN1834" s="66"/>
      <c r="AO1834" s="66"/>
      <c r="AP1834" s="66"/>
      <c r="AQ1834" s="66"/>
      <c r="AR1834" s="66"/>
      <c r="AS1834" s="66"/>
      <c r="AT1834" s="66"/>
      <c r="AU1834" s="66"/>
      <c r="AV1834" s="66"/>
      <c r="AW1834" s="66"/>
      <c r="AX1834" s="66"/>
      <c r="AY1834" s="66"/>
      <c r="AZ1834" s="66"/>
      <c r="BA1834" s="66"/>
      <c r="BB1834" s="66"/>
      <c r="BC1834" s="66"/>
      <c r="BD1834" s="66"/>
      <c r="BE1834" s="66"/>
      <c r="BF1834" s="66"/>
      <c r="BG1834" s="66"/>
      <c r="BH1834" s="66"/>
      <c r="BI1834" s="66"/>
      <c r="BJ1834" s="66"/>
      <c r="BK1834" s="66"/>
      <c r="BL1834" s="66"/>
      <c r="BM1834" s="66"/>
      <c r="BN1834" s="66"/>
      <c r="BO1834" s="66"/>
      <c r="BP1834" s="66"/>
      <c r="BQ1834" s="66"/>
      <c r="BR1834" s="66"/>
      <c r="BS1834" s="66"/>
      <c r="BT1834" s="66"/>
    </row>
    <row r="1835" spans="1:72">
      <c r="A1835" s="67"/>
      <c r="B1835" s="67"/>
      <c r="C1835" s="69"/>
      <c r="D1835" s="67"/>
      <c r="E1835" s="66"/>
      <c r="F1835" s="66"/>
      <c r="G1835" s="66"/>
      <c r="H1835" s="66"/>
      <c r="I1835" s="66"/>
      <c r="J1835" s="66"/>
      <c r="K1835" s="66"/>
      <c r="L1835" s="66"/>
      <c r="M1835" s="66"/>
      <c r="N1835" s="66"/>
      <c r="O1835" s="66"/>
      <c r="P1835" s="66"/>
      <c r="Q1835" s="66"/>
      <c r="R1835" s="66"/>
      <c r="S1835" s="66"/>
      <c r="T1835" s="66"/>
      <c r="U1835" s="66"/>
      <c r="V1835" s="66"/>
      <c r="W1835" s="66"/>
      <c r="X1835" s="66"/>
      <c r="Y1835" s="66"/>
      <c r="Z1835" s="66"/>
      <c r="AA1835" s="66"/>
      <c r="AB1835" s="66"/>
      <c r="AC1835" s="66"/>
      <c r="AD1835" s="66"/>
      <c r="AE1835" s="66"/>
      <c r="AF1835" s="66"/>
      <c r="AG1835" s="66"/>
      <c r="AH1835" s="66"/>
      <c r="AI1835" s="66"/>
      <c r="AJ1835" s="66"/>
      <c r="AK1835" s="66"/>
      <c r="AL1835" s="66"/>
      <c r="AM1835" s="66"/>
      <c r="AN1835" s="66"/>
      <c r="AO1835" s="66"/>
      <c r="AP1835" s="66"/>
      <c r="AQ1835" s="66"/>
      <c r="AR1835" s="66"/>
      <c r="AS1835" s="66"/>
      <c r="AT1835" s="66"/>
      <c r="AU1835" s="66"/>
      <c r="AV1835" s="66"/>
      <c r="AW1835" s="66"/>
      <c r="AX1835" s="66"/>
      <c r="AY1835" s="66"/>
      <c r="AZ1835" s="66"/>
      <c r="BA1835" s="66"/>
      <c r="BB1835" s="66"/>
      <c r="BC1835" s="66"/>
      <c r="BD1835" s="66"/>
      <c r="BE1835" s="66"/>
      <c r="BF1835" s="66"/>
      <c r="BG1835" s="66"/>
      <c r="BH1835" s="66"/>
      <c r="BI1835" s="66"/>
      <c r="BJ1835" s="66"/>
      <c r="BK1835" s="66"/>
      <c r="BL1835" s="66"/>
      <c r="BM1835" s="66"/>
      <c r="BN1835" s="66"/>
      <c r="BO1835" s="66"/>
      <c r="BP1835" s="66"/>
      <c r="BQ1835" s="66"/>
      <c r="BR1835" s="66"/>
      <c r="BS1835" s="66"/>
      <c r="BT1835" s="66"/>
    </row>
    <row r="1836" spans="1:72">
      <c r="A1836" s="67"/>
      <c r="B1836" s="67"/>
      <c r="C1836" s="69"/>
      <c r="D1836" s="67"/>
      <c r="E1836" s="66"/>
      <c r="F1836" s="66"/>
      <c r="G1836" s="66"/>
      <c r="H1836" s="66"/>
      <c r="I1836" s="66"/>
      <c r="J1836" s="66"/>
      <c r="K1836" s="66"/>
      <c r="L1836" s="66"/>
      <c r="M1836" s="66"/>
      <c r="N1836" s="66"/>
      <c r="O1836" s="66"/>
      <c r="P1836" s="66"/>
      <c r="Q1836" s="66"/>
      <c r="R1836" s="66"/>
      <c r="S1836" s="66"/>
      <c r="T1836" s="66"/>
      <c r="U1836" s="66"/>
      <c r="V1836" s="66"/>
      <c r="W1836" s="66"/>
      <c r="X1836" s="66"/>
      <c r="Y1836" s="66"/>
      <c r="Z1836" s="66"/>
      <c r="AA1836" s="66"/>
      <c r="AB1836" s="66"/>
      <c r="AC1836" s="66"/>
      <c r="AD1836" s="66"/>
      <c r="AE1836" s="66"/>
      <c r="AF1836" s="66"/>
      <c r="AG1836" s="66"/>
      <c r="AH1836" s="66"/>
      <c r="AI1836" s="66"/>
      <c r="AJ1836" s="66"/>
      <c r="AK1836" s="66"/>
      <c r="AL1836" s="66"/>
      <c r="AM1836" s="66"/>
      <c r="AN1836" s="66"/>
      <c r="AO1836" s="66"/>
      <c r="AP1836" s="66"/>
      <c r="AQ1836" s="66"/>
      <c r="AR1836" s="66"/>
      <c r="AS1836" s="66"/>
      <c r="AT1836" s="66"/>
      <c r="AU1836" s="66"/>
      <c r="AV1836" s="66"/>
      <c r="AW1836" s="66"/>
      <c r="AX1836" s="66"/>
      <c r="AY1836" s="66"/>
      <c r="AZ1836" s="66"/>
      <c r="BA1836" s="66"/>
      <c r="BB1836" s="66"/>
      <c r="BC1836" s="66"/>
      <c r="BD1836" s="66"/>
      <c r="BE1836" s="66"/>
      <c r="BF1836" s="66"/>
      <c r="BG1836" s="66"/>
      <c r="BH1836" s="66"/>
      <c r="BI1836" s="66"/>
      <c r="BJ1836" s="66"/>
      <c r="BK1836" s="66"/>
      <c r="BL1836" s="66"/>
      <c r="BM1836" s="66"/>
      <c r="BN1836" s="66"/>
      <c r="BO1836" s="66"/>
      <c r="BP1836" s="66"/>
      <c r="BQ1836" s="66"/>
      <c r="BR1836" s="66"/>
      <c r="BS1836" s="66"/>
      <c r="BT1836" s="66"/>
    </row>
    <row r="1837" spans="1:72">
      <c r="A1837" s="67"/>
      <c r="B1837" s="67"/>
      <c r="C1837" s="69"/>
      <c r="D1837" s="67"/>
      <c r="E1837" s="66"/>
      <c r="F1837" s="66"/>
      <c r="G1837" s="66"/>
      <c r="H1837" s="66"/>
      <c r="I1837" s="66"/>
      <c r="J1837" s="66"/>
      <c r="K1837" s="66"/>
      <c r="L1837" s="66"/>
      <c r="M1837" s="66"/>
      <c r="N1837" s="66"/>
      <c r="O1837" s="66"/>
      <c r="P1837" s="66"/>
      <c r="Q1837" s="66"/>
      <c r="R1837" s="66"/>
      <c r="S1837" s="66"/>
      <c r="T1837" s="66"/>
      <c r="U1837" s="66"/>
      <c r="V1837" s="66"/>
      <c r="W1837" s="66"/>
      <c r="X1837" s="66"/>
      <c r="Y1837" s="66"/>
      <c r="Z1837" s="66"/>
      <c r="AA1837" s="66"/>
      <c r="AB1837" s="66"/>
      <c r="AC1837" s="66"/>
      <c r="AD1837" s="66"/>
      <c r="AE1837" s="66"/>
      <c r="AF1837" s="66"/>
      <c r="AG1837" s="66"/>
      <c r="AH1837" s="66"/>
      <c r="AI1837" s="66"/>
      <c r="AJ1837" s="66"/>
      <c r="AK1837" s="66"/>
      <c r="AL1837" s="66"/>
      <c r="AM1837" s="66"/>
      <c r="AN1837" s="66"/>
      <c r="AO1837" s="66"/>
      <c r="AP1837" s="66"/>
      <c r="AQ1837" s="66"/>
      <c r="AR1837" s="66"/>
      <c r="AS1837" s="66"/>
      <c r="AT1837" s="66"/>
      <c r="AU1837" s="66"/>
      <c r="AV1837" s="66"/>
      <c r="AW1837" s="66"/>
      <c r="AX1837" s="66"/>
      <c r="AY1837" s="66"/>
      <c r="AZ1837" s="66"/>
      <c r="BA1837" s="66"/>
      <c r="BB1837" s="66"/>
      <c r="BC1837" s="66"/>
      <c r="BD1837" s="66"/>
      <c r="BE1837" s="66"/>
      <c r="BF1837" s="66"/>
      <c r="BG1837" s="66"/>
      <c r="BH1837" s="66"/>
      <c r="BI1837" s="66"/>
      <c r="BJ1837" s="66"/>
      <c r="BK1837" s="66"/>
      <c r="BL1837" s="66"/>
      <c r="BM1837" s="66"/>
      <c r="BN1837" s="66"/>
      <c r="BO1837" s="66"/>
      <c r="BP1837" s="66"/>
      <c r="BQ1837" s="66"/>
      <c r="BR1837" s="66"/>
      <c r="BS1837" s="66"/>
      <c r="BT1837" s="66"/>
    </row>
    <row r="1838" spans="1:72">
      <c r="A1838" s="67"/>
      <c r="B1838" s="67"/>
      <c r="C1838" s="69"/>
      <c r="D1838" s="67"/>
      <c r="E1838" s="66"/>
      <c r="F1838" s="66"/>
      <c r="G1838" s="66"/>
      <c r="H1838" s="66"/>
      <c r="I1838" s="66"/>
      <c r="J1838" s="66"/>
      <c r="K1838" s="66"/>
      <c r="L1838" s="66"/>
      <c r="M1838" s="66"/>
      <c r="N1838" s="66"/>
      <c r="O1838" s="66"/>
      <c r="P1838" s="66"/>
      <c r="Q1838" s="66"/>
      <c r="R1838" s="66"/>
      <c r="S1838" s="66"/>
      <c r="T1838" s="66"/>
      <c r="U1838" s="66"/>
      <c r="V1838" s="66"/>
      <c r="W1838" s="66"/>
      <c r="X1838" s="66"/>
      <c r="Y1838" s="66"/>
      <c r="Z1838" s="66"/>
      <c r="AA1838" s="66"/>
      <c r="AB1838" s="66"/>
      <c r="AC1838" s="66"/>
      <c r="AD1838" s="66"/>
      <c r="AE1838" s="66"/>
      <c r="AF1838" s="66"/>
      <c r="AG1838" s="66"/>
      <c r="AH1838" s="66"/>
      <c r="AI1838" s="66"/>
      <c r="AJ1838" s="66"/>
      <c r="AK1838" s="66"/>
      <c r="AL1838" s="66"/>
      <c r="AM1838" s="66"/>
      <c r="AN1838" s="66"/>
      <c r="AO1838" s="66"/>
      <c r="AP1838" s="66"/>
      <c r="AQ1838" s="66"/>
      <c r="AR1838" s="66"/>
      <c r="AS1838" s="66"/>
      <c r="AT1838" s="66"/>
      <c r="AU1838" s="66"/>
      <c r="AV1838" s="66"/>
      <c r="AW1838" s="66"/>
      <c r="AX1838" s="66"/>
      <c r="AY1838" s="66"/>
      <c r="AZ1838" s="66"/>
      <c r="BA1838" s="66"/>
      <c r="BB1838" s="66"/>
      <c r="BC1838" s="66"/>
      <c r="BD1838" s="66"/>
      <c r="BE1838" s="66"/>
      <c r="BF1838" s="66"/>
      <c r="BG1838" s="66"/>
      <c r="BH1838" s="66"/>
      <c r="BI1838" s="66"/>
      <c r="BJ1838" s="66"/>
      <c r="BK1838" s="66"/>
      <c r="BL1838" s="66"/>
      <c r="BM1838" s="66"/>
      <c r="BN1838" s="66"/>
      <c r="BO1838" s="66"/>
      <c r="BP1838" s="66"/>
      <c r="BQ1838" s="66"/>
      <c r="BR1838" s="66"/>
      <c r="BS1838" s="66"/>
      <c r="BT1838" s="66"/>
    </row>
    <row r="1839" spans="1:72">
      <c r="A1839" s="67"/>
      <c r="B1839" s="67"/>
      <c r="C1839" s="69"/>
      <c r="D1839" s="67"/>
      <c r="E1839" s="66"/>
      <c r="F1839" s="66"/>
      <c r="G1839" s="66"/>
      <c r="H1839" s="66"/>
      <c r="I1839" s="66"/>
      <c r="J1839" s="66"/>
      <c r="K1839" s="66"/>
      <c r="L1839" s="66"/>
      <c r="M1839" s="66"/>
      <c r="N1839" s="66"/>
      <c r="O1839" s="66"/>
      <c r="P1839" s="66"/>
      <c r="Q1839" s="66"/>
      <c r="R1839" s="66"/>
      <c r="S1839" s="66"/>
      <c r="T1839" s="66"/>
      <c r="U1839" s="66"/>
      <c r="V1839" s="66"/>
      <c r="W1839" s="66"/>
      <c r="X1839" s="66"/>
      <c r="Y1839" s="66"/>
      <c r="Z1839" s="66"/>
      <c r="AA1839" s="66"/>
      <c r="AB1839" s="66"/>
      <c r="AC1839" s="66"/>
      <c r="AD1839" s="66"/>
      <c r="AE1839" s="66"/>
      <c r="AF1839" s="66"/>
      <c r="AG1839" s="66"/>
      <c r="AH1839" s="66"/>
      <c r="AI1839" s="66"/>
      <c r="AJ1839" s="66"/>
      <c r="AK1839" s="66"/>
      <c r="AL1839" s="66"/>
      <c r="AM1839" s="66"/>
      <c r="AN1839" s="66"/>
      <c r="AO1839" s="66"/>
      <c r="AP1839" s="66"/>
      <c r="AQ1839" s="66"/>
      <c r="AR1839" s="66"/>
      <c r="AS1839" s="66"/>
      <c r="AT1839" s="66"/>
      <c r="AU1839" s="66"/>
      <c r="AV1839" s="66"/>
      <c r="AW1839" s="66"/>
      <c r="AX1839" s="66"/>
      <c r="AY1839" s="66"/>
      <c r="AZ1839" s="66"/>
      <c r="BA1839" s="66"/>
      <c r="BB1839" s="66"/>
      <c r="BC1839" s="66"/>
      <c r="BD1839" s="66"/>
      <c r="BE1839" s="66"/>
      <c r="BF1839" s="66"/>
      <c r="BG1839" s="66"/>
      <c r="BH1839" s="66"/>
      <c r="BI1839" s="66"/>
      <c r="BJ1839" s="66"/>
      <c r="BK1839" s="66"/>
      <c r="BL1839" s="66"/>
      <c r="BM1839" s="66"/>
      <c r="BN1839" s="66"/>
      <c r="BO1839" s="66"/>
      <c r="BP1839" s="66"/>
      <c r="BQ1839" s="66"/>
      <c r="BR1839" s="66"/>
      <c r="BS1839" s="66"/>
      <c r="BT1839" s="66"/>
    </row>
    <row r="1840" spans="1:72">
      <c r="A1840" s="67"/>
      <c r="B1840" s="67"/>
      <c r="C1840" s="69"/>
      <c r="D1840" s="67"/>
      <c r="E1840" s="66"/>
      <c r="F1840" s="66"/>
      <c r="G1840" s="66"/>
      <c r="H1840" s="66"/>
      <c r="I1840" s="66"/>
      <c r="J1840" s="66"/>
      <c r="K1840" s="66"/>
      <c r="L1840" s="66"/>
      <c r="M1840" s="66"/>
      <c r="N1840" s="66"/>
      <c r="O1840" s="66"/>
      <c r="P1840" s="66"/>
      <c r="Q1840" s="66"/>
      <c r="R1840" s="66"/>
      <c r="S1840" s="66"/>
      <c r="T1840" s="66"/>
      <c r="U1840" s="66"/>
      <c r="V1840" s="66"/>
      <c r="W1840" s="66"/>
      <c r="X1840" s="66"/>
      <c r="Y1840" s="66"/>
      <c r="Z1840" s="66"/>
      <c r="AA1840" s="66"/>
      <c r="AB1840" s="66"/>
      <c r="AC1840" s="66"/>
      <c r="AD1840" s="66"/>
      <c r="AE1840" s="66"/>
      <c r="AF1840" s="66"/>
      <c r="AG1840" s="66"/>
      <c r="AH1840" s="66"/>
      <c r="AI1840" s="66"/>
      <c r="AJ1840" s="66"/>
      <c r="AK1840" s="66"/>
      <c r="AL1840" s="66"/>
      <c r="AM1840" s="66"/>
      <c r="AN1840" s="66"/>
      <c r="AO1840" s="66"/>
      <c r="AP1840" s="66"/>
      <c r="AQ1840" s="66"/>
      <c r="AR1840" s="66"/>
      <c r="AS1840" s="66"/>
      <c r="AT1840" s="66"/>
      <c r="AU1840" s="66"/>
      <c r="AV1840" s="66"/>
      <c r="AW1840" s="66"/>
      <c r="AX1840" s="66"/>
      <c r="AY1840" s="66"/>
      <c r="AZ1840" s="66"/>
      <c r="BA1840" s="66"/>
      <c r="BB1840" s="66"/>
      <c r="BC1840" s="66"/>
      <c r="BD1840" s="66"/>
      <c r="BE1840" s="66"/>
      <c r="BF1840" s="66"/>
      <c r="BG1840" s="66"/>
      <c r="BH1840" s="66"/>
      <c r="BI1840" s="66"/>
      <c r="BJ1840" s="66"/>
      <c r="BK1840" s="66"/>
      <c r="BL1840" s="66"/>
      <c r="BM1840" s="66"/>
      <c r="BN1840" s="66"/>
      <c r="BO1840" s="66"/>
      <c r="BP1840" s="66"/>
      <c r="BQ1840" s="66"/>
      <c r="BR1840" s="66"/>
      <c r="BS1840" s="66"/>
      <c r="BT1840" s="66"/>
    </row>
    <row r="1841" spans="1:72">
      <c r="A1841" s="67"/>
      <c r="B1841" s="67"/>
      <c r="C1841" s="69"/>
      <c r="D1841" s="67"/>
      <c r="E1841" s="66"/>
      <c r="F1841" s="66"/>
      <c r="G1841" s="66"/>
      <c r="H1841" s="66"/>
      <c r="I1841" s="66"/>
      <c r="J1841" s="66"/>
      <c r="K1841" s="66"/>
      <c r="L1841" s="66"/>
      <c r="M1841" s="66"/>
      <c r="N1841" s="66"/>
      <c r="O1841" s="66"/>
      <c r="P1841" s="66"/>
      <c r="Q1841" s="66"/>
      <c r="R1841" s="66"/>
      <c r="S1841" s="66"/>
      <c r="T1841" s="66"/>
      <c r="U1841" s="66"/>
      <c r="V1841" s="66"/>
      <c r="W1841" s="66"/>
      <c r="X1841" s="66"/>
      <c r="Y1841" s="66"/>
      <c r="Z1841" s="66"/>
      <c r="AA1841" s="66"/>
      <c r="AB1841" s="66"/>
      <c r="AC1841" s="66"/>
      <c r="AD1841" s="66"/>
      <c r="AE1841" s="66"/>
      <c r="AF1841" s="66"/>
      <c r="AG1841" s="66"/>
      <c r="AH1841" s="66"/>
      <c r="AI1841" s="66"/>
      <c r="AJ1841" s="66"/>
      <c r="AK1841" s="66"/>
      <c r="AL1841" s="66"/>
      <c r="AM1841" s="66"/>
      <c r="AN1841" s="66"/>
      <c r="AO1841" s="66"/>
      <c r="AP1841" s="66"/>
      <c r="AQ1841" s="66"/>
      <c r="AR1841" s="66"/>
      <c r="AS1841" s="66"/>
      <c r="AT1841" s="66"/>
      <c r="AU1841" s="66"/>
      <c r="AV1841" s="66"/>
      <c r="AW1841" s="66"/>
      <c r="AX1841" s="66"/>
      <c r="AY1841" s="66"/>
      <c r="AZ1841" s="66"/>
      <c r="BA1841" s="66"/>
      <c r="BB1841" s="66"/>
      <c r="BC1841" s="66"/>
      <c r="BD1841" s="66"/>
      <c r="BE1841" s="66"/>
      <c r="BF1841" s="66"/>
      <c r="BG1841" s="66"/>
      <c r="BH1841" s="66"/>
      <c r="BI1841" s="66"/>
      <c r="BJ1841" s="66"/>
      <c r="BK1841" s="66"/>
      <c r="BL1841" s="66"/>
      <c r="BM1841" s="66"/>
      <c r="BN1841" s="66"/>
      <c r="BO1841" s="66"/>
      <c r="BP1841" s="66"/>
      <c r="BQ1841" s="66"/>
      <c r="BR1841" s="66"/>
      <c r="BS1841" s="66"/>
      <c r="BT1841" s="66"/>
    </row>
    <row r="1842" spans="1:72">
      <c r="A1842" s="67"/>
      <c r="B1842" s="67"/>
      <c r="C1842" s="69"/>
      <c r="D1842" s="67"/>
      <c r="E1842" s="66"/>
      <c r="F1842" s="66"/>
      <c r="G1842" s="66"/>
      <c r="H1842" s="66"/>
      <c r="I1842" s="66"/>
      <c r="J1842" s="66"/>
      <c r="K1842" s="66"/>
      <c r="L1842" s="66"/>
      <c r="M1842" s="66"/>
      <c r="N1842" s="66"/>
      <c r="O1842" s="66"/>
      <c r="P1842" s="66"/>
      <c r="Q1842" s="66"/>
      <c r="R1842" s="66"/>
      <c r="S1842" s="66"/>
      <c r="T1842" s="66"/>
      <c r="U1842" s="66"/>
      <c r="V1842" s="66"/>
      <c r="W1842" s="66"/>
      <c r="X1842" s="66"/>
      <c r="Y1842" s="66"/>
      <c r="Z1842" s="66"/>
      <c r="AA1842" s="66"/>
      <c r="AB1842" s="66"/>
      <c r="AC1842" s="66"/>
      <c r="AD1842" s="66"/>
      <c r="AE1842" s="66"/>
      <c r="AF1842" s="66"/>
      <c r="AG1842" s="66"/>
      <c r="AH1842" s="66"/>
      <c r="AI1842" s="66"/>
      <c r="AJ1842" s="66"/>
      <c r="AK1842" s="66"/>
      <c r="AL1842" s="66"/>
      <c r="AM1842" s="66"/>
      <c r="AN1842" s="66"/>
      <c r="AO1842" s="66"/>
      <c r="AP1842" s="66"/>
      <c r="AQ1842" s="66"/>
      <c r="AR1842" s="66"/>
      <c r="AS1842" s="66"/>
      <c r="AT1842" s="66"/>
      <c r="AU1842" s="66"/>
      <c r="AV1842" s="66"/>
      <c r="AW1842" s="66"/>
      <c r="AX1842" s="66"/>
      <c r="AY1842" s="66"/>
      <c r="AZ1842" s="66"/>
      <c r="BA1842" s="66"/>
      <c r="BB1842" s="66"/>
      <c r="BC1842" s="66"/>
      <c r="BD1842" s="66"/>
      <c r="BE1842" s="66"/>
      <c r="BF1842" s="66"/>
      <c r="BG1842" s="66"/>
      <c r="BH1842" s="66"/>
      <c r="BI1842" s="66"/>
      <c r="BJ1842" s="66"/>
      <c r="BK1842" s="66"/>
      <c r="BL1842" s="66"/>
      <c r="BM1842" s="66"/>
      <c r="BN1842" s="66"/>
      <c r="BO1842" s="66"/>
      <c r="BP1842" s="66"/>
      <c r="BQ1842" s="66"/>
      <c r="BR1842" s="66"/>
      <c r="BS1842" s="66"/>
      <c r="BT1842" s="66"/>
    </row>
    <row r="1843" spans="1:72">
      <c r="A1843" s="67"/>
      <c r="B1843" s="67"/>
      <c r="C1843" s="69"/>
      <c r="D1843" s="67"/>
      <c r="E1843" s="66"/>
      <c r="F1843" s="66"/>
      <c r="G1843" s="66"/>
      <c r="H1843" s="66"/>
      <c r="I1843" s="66"/>
      <c r="J1843" s="66"/>
      <c r="K1843" s="66"/>
      <c r="L1843" s="66"/>
      <c r="M1843" s="66"/>
      <c r="N1843" s="66"/>
      <c r="O1843" s="66"/>
      <c r="P1843" s="66"/>
      <c r="Q1843" s="66"/>
      <c r="R1843" s="66"/>
      <c r="S1843" s="66"/>
      <c r="T1843" s="66"/>
      <c r="U1843" s="66"/>
      <c r="V1843" s="66"/>
      <c r="W1843" s="66"/>
      <c r="X1843" s="66"/>
      <c r="Y1843" s="66"/>
      <c r="Z1843" s="66"/>
      <c r="AA1843" s="66"/>
      <c r="AB1843" s="66"/>
      <c r="AC1843" s="66"/>
      <c r="AD1843" s="66"/>
      <c r="AE1843" s="66"/>
      <c r="AF1843" s="66"/>
      <c r="AG1843" s="66"/>
      <c r="AH1843" s="66"/>
      <c r="AI1843" s="66"/>
      <c r="AJ1843" s="66"/>
      <c r="AK1843" s="66"/>
      <c r="AL1843" s="66"/>
      <c r="AM1843" s="66"/>
      <c r="AN1843" s="66"/>
      <c r="AO1843" s="66"/>
      <c r="AP1843" s="66"/>
      <c r="AQ1843" s="66"/>
      <c r="AR1843" s="66"/>
      <c r="AS1843" s="66"/>
      <c r="AT1843" s="66"/>
      <c r="AU1843" s="66"/>
      <c r="AV1843" s="66"/>
      <c r="AW1843" s="66"/>
      <c r="AX1843" s="66"/>
      <c r="AY1843" s="66"/>
      <c r="AZ1843" s="66"/>
      <c r="BA1843" s="66"/>
      <c r="BB1843" s="66"/>
      <c r="BC1843" s="66"/>
      <c r="BD1843" s="66"/>
      <c r="BE1843" s="66"/>
      <c r="BF1843" s="66"/>
      <c r="BG1843" s="66"/>
      <c r="BH1843" s="66"/>
      <c r="BI1843" s="66"/>
      <c r="BJ1843" s="66"/>
      <c r="BK1843" s="66"/>
      <c r="BL1843" s="66"/>
      <c r="BM1843" s="66"/>
      <c r="BN1843" s="66"/>
      <c r="BO1843" s="66"/>
      <c r="BP1843" s="66"/>
      <c r="BQ1843" s="66"/>
      <c r="BR1843" s="66"/>
      <c r="BS1843" s="66"/>
      <c r="BT1843" s="66"/>
    </row>
    <row r="1844" spans="1:72">
      <c r="A1844" s="67"/>
      <c r="B1844" s="67"/>
      <c r="C1844" s="69"/>
      <c r="D1844" s="67"/>
      <c r="E1844" s="66"/>
      <c r="F1844" s="66"/>
      <c r="G1844" s="66"/>
      <c r="H1844" s="66"/>
      <c r="I1844" s="66"/>
      <c r="J1844" s="66"/>
      <c r="K1844" s="66"/>
      <c r="L1844" s="66"/>
      <c r="M1844" s="66"/>
      <c r="N1844" s="66"/>
      <c r="O1844" s="66"/>
      <c r="P1844" s="66"/>
      <c r="Q1844" s="66"/>
      <c r="R1844" s="66"/>
      <c r="S1844" s="66"/>
      <c r="T1844" s="66"/>
      <c r="U1844" s="66"/>
      <c r="V1844" s="66"/>
      <c r="W1844" s="66"/>
      <c r="X1844" s="66"/>
      <c r="Y1844" s="66"/>
      <c r="Z1844" s="66"/>
      <c r="AA1844" s="66"/>
      <c r="AB1844" s="66"/>
      <c r="AC1844" s="66"/>
      <c r="AD1844" s="66"/>
      <c r="AE1844" s="66"/>
      <c r="AF1844" s="66"/>
      <c r="AG1844" s="66"/>
      <c r="AH1844" s="66"/>
      <c r="AI1844" s="66"/>
      <c r="AJ1844" s="66"/>
      <c r="AK1844" s="66"/>
      <c r="AL1844" s="66"/>
      <c r="AM1844" s="66"/>
      <c r="AN1844" s="66"/>
      <c r="AO1844" s="66"/>
      <c r="AP1844" s="66"/>
      <c r="AQ1844" s="66"/>
      <c r="AR1844" s="66"/>
      <c r="AS1844" s="66"/>
      <c r="AT1844" s="66"/>
      <c r="AU1844" s="66"/>
      <c r="AV1844" s="66"/>
      <c r="AW1844" s="66"/>
      <c r="AX1844" s="66"/>
      <c r="AY1844" s="66"/>
      <c r="AZ1844" s="66"/>
      <c r="BA1844" s="66"/>
      <c r="BB1844" s="66"/>
      <c r="BC1844" s="66"/>
      <c r="BD1844" s="66"/>
      <c r="BE1844" s="66"/>
      <c r="BF1844" s="66"/>
      <c r="BG1844" s="66"/>
      <c r="BH1844" s="66"/>
      <c r="BI1844" s="66"/>
      <c r="BJ1844" s="66"/>
      <c r="BK1844" s="66"/>
      <c r="BL1844" s="66"/>
      <c r="BM1844" s="66"/>
      <c r="BN1844" s="66"/>
      <c r="BO1844" s="66"/>
      <c r="BP1844" s="66"/>
      <c r="BQ1844" s="66"/>
      <c r="BR1844" s="66"/>
      <c r="BS1844" s="66"/>
      <c r="BT1844" s="66"/>
    </row>
    <row r="1845" spans="1:72">
      <c r="A1845" s="67"/>
      <c r="B1845" s="67"/>
      <c r="C1845" s="69"/>
      <c r="D1845" s="67"/>
      <c r="E1845" s="66"/>
      <c r="F1845" s="66"/>
      <c r="G1845" s="66"/>
      <c r="H1845" s="66"/>
      <c r="I1845" s="66"/>
      <c r="J1845" s="66"/>
      <c r="K1845" s="66"/>
      <c r="L1845" s="66"/>
      <c r="M1845" s="66"/>
      <c r="N1845" s="66"/>
      <c r="O1845" s="66"/>
      <c r="P1845" s="66"/>
      <c r="Q1845" s="66"/>
      <c r="R1845" s="66"/>
      <c r="S1845" s="66"/>
      <c r="T1845" s="66"/>
      <c r="U1845" s="66"/>
      <c r="V1845" s="66"/>
      <c r="W1845" s="66"/>
      <c r="X1845" s="66"/>
      <c r="Y1845" s="66"/>
      <c r="Z1845" s="66"/>
      <c r="AA1845" s="66"/>
      <c r="AB1845" s="66"/>
      <c r="AC1845" s="66"/>
      <c r="AD1845" s="66"/>
      <c r="AE1845" s="66"/>
      <c r="AF1845" s="66"/>
      <c r="AG1845" s="66"/>
      <c r="AH1845" s="66"/>
      <c r="AI1845" s="66"/>
      <c r="AJ1845" s="66"/>
      <c r="AK1845" s="66"/>
      <c r="AL1845" s="66"/>
      <c r="AM1845" s="66"/>
      <c r="AN1845" s="66"/>
      <c r="AO1845" s="66"/>
      <c r="AP1845" s="66"/>
      <c r="AQ1845" s="66"/>
      <c r="AR1845" s="66"/>
      <c r="AS1845" s="66"/>
      <c r="AT1845" s="66"/>
      <c r="AU1845" s="66"/>
      <c r="AV1845" s="66"/>
      <c r="AW1845" s="66"/>
      <c r="AX1845" s="66"/>
      <c r="AY1845" s="66"/>
      <c r="AZ1845" s="66"/>
      <c r="BA1845" s="66"/>
      <c r="BB1845" s="66"/>
      <c r="BC1845" s="66"/>
      <c r="BD1845" s="66"/>
      <c r="BE1845" s="66"/>
      <c r="BF1845" s="66"/>
      <c r="BG1845" s="66"/>
      <c r="BH1845" s="66"/>
      <c r="BI1845" s="66"/>
      <c r="BJ1845" s="66"/>
      <c r="BK1845" s="66"/>
      <c r="BL1845" s="66"/>
      <c r="BM1845" s="66"/>
      <c r="BN1845" s="66"/>
      <c r="BO1845" s="66"/>
      <c r="BP1845" s="66"/>
      <c r="BQ1845" s="66"/>
      <c r="BR1845" s="66"/>
      <c r="BS1845" s="66"/>
      <c r="BT1845" s="66"/>
    </row>
    <row r="1846" spans="1:72">
      <c r="A1846" s="67"/>
      <c r="B1846" s="67"/>
      <c r="C1846" s="69"/>
      <c r="D1846" s="67"/>
      <c r="E1846" s="66"/>
      <c r="F1846" s="66"/>
      <c r="G1846" s="66"/>
      <c r="H1846" s="66"/>
      <c r="I1846" s="66"/>
      <c r="J1846" s="66"/>
      <c r="K1846" s="66"/>
      <c r="L1846" s="66"/>
      <c r="M1846" s="66"/>
      <c r="N1846" s="66"/>
      <c r="O1846" s="66"/>
      <c r="P1846" s="66"/>
      <c r="Q1846" s="66"/>
      <c r="R1846" s="66"/>
      <c r="S1846" s="66"/>
      <c r="T1846" s="66"/>
      <c r="U1846" s="66"/>
      <c r="V1846" s="66"/>
      <c r="W1846" s="66"/>
      <c r="X1846" s="66"/>
      <c r="Y1846" s="66"/>
      <c r="Z1846" s="66"/>
      <c r="AA1846" s="66"/>
      <c r="AB1846" s="66"/>
      <c r="AC1846" s="66"/>
      <c r="AD1846" s="66"/>
      <c r="AE1846" s="66"/>
      <c r="AF1846" s="66"/>
      <c r="AG1846" s="66"/>
      <c r="AH1846" s="66"/>
      <c r="AI1846" s="66"/>
      <c r="AJ1846" s="66"/>
      <c r="AK1846" s="66"/>
      <c r="AL1846" s="66"/>
      <c r="AM1846" s="66"/>
      <c r="AN1846" s="66"/>
      <c r="AO1846" s="66"/>
      <c r="AP1846" s="66"/>
      <c r="AQ1846" s="66"/>
      <c r="AR1846" s="66"/>
      <c r="AS1846" s="66"/>
      <c r="AT1846" s="66"/>
      <c r="AU1846" s="66"/>
      <c r="AV1846" s="66"/>
      <c r="AW1846" s="66"/>
      <c r="AX1846" s="66"/>
      <c r="AY1846" s="66"/>
      <c r="AZ1846" s="66"/>
      <c r="BA1846" s="66"/>
      <c r="BB1846" s="66"/>
      <c r="BC1846" s="66"/>
      <c r="BD1846" s="66"/>
      <c r="BE1846" s="66"/>
      <c r="BF1846" s="66"/>
      <c r="BG1846" s="66"/>
      <c r="BH1846" s="66"/>
      <c r="BI1846" s="66"/>
      <c r="BJ1846" s="66"/>
      <c r="BK1846" s="66"/>
      <c r="BL1846" s="66"/>
      <c r="BM1846" s="66"/>
      <c r="BN1846" s="66"/>
      <c r="BO1846" s="66"/>
      <c r="BP1846" s="66"/>
      <c r="BQ1846" s="66"/>
      <c r="BR1846" s="66"/>
      <c r="BS1846" s="66"/>
      <c r="BT1846" s="66"/>
    </row>
    <row r="1847" spans="1:72">
      <c r="A1847" s="67"/>
      <c r="B1847" s="67"/>
      <c r="C1847" s="69"/>
      <c r="D1847" s="67"/>
      <c r="E1847" s="66"/>
      <c r="F1847" s="66"/>
      <c r="G1847" s="66"/>
      <c r="H1847" s="66"/>
      <c r="I1847" s="66"/>
      <c r="J1847" s="66"/>
      <c r="K1847" s="66"/>
      <c r="L1847" s="66"/>
      <c r="M1847" s="66"/>
      <c r="N1847" s="66"/>
      <c r="O1847" s="66"/>
      <c r="P1847" s="66"/>
      <c r="Q1847" s="66"/>
      <c r="R1847" s="66"/>
      <c r="S1847" s="66"/>
      <c r="T1847" s="66"/>
      <c r="U1847" s="66"/>
      <c r="V1847" s="66"/>
      <c r="W1847" s="66"/>
      <c r="X1847" s="66"/>
      <c r="Y1847" s="66"/>
      <c r="Z1847" s="66"/>
      <c r="AA1847" s="66"/>
      <c r="AB1847" s="66"/>
      <c r="AC1847" s="66"/>
      <c r="AD1847" s="66"/>
      <c r="AE1847" s="66"/>
      <c r="AF1847" s="66"/>
      <c r="AG1847" s="66"/>
      <c r="AH1847" s="66"/>
      <c r="AI1847" s="66"/>
      <c r="AJ1847" s="66"/>
      <c r="AK1847" s="66"/>
      <c r="AL1847" s="66"/>
      <c r="AM1847" s="66"/>
      <c r="AN1847" s="66"/>
      <c r="AO1847" s="66"/>
      <c r="AP1847" s="66"/>
      <c r="AQ1847" s="66"/>
      <c r="AR1847" s="66"/>
      <c r="AS1847" s="66"/>
      <c r="AT1847" s="66"/>
      <c r="AU1847" s="66"/>
      <c r="AV1847" s="66"/>
      <c r="AW1847" s="66"/>
      <c r="AX1847" s="66"/>
      <c r="AY1847" s="66"/>
      <c r="AZ1847" s="66"/>
      <c r="BA1847" s="66"/>
      <c r="BB1847" s="66"/>
      <c r="BC1847" s="66"/>
      <c r="BD1847" s="66"/>
      <c r="BE1847" s="66"/>
      <c r="BF1847" s="66"/>
      <c r="BG1847" s="66"/>
      <c r="BH1847" s="66"/>
      <c r="BI1847" s="66"/>
      <c r="BJ1847" s="66"/>
      <c r="BK1847" s="66"/>
      <c r="BL1847" s="66"/>
      <c r="BM1847" s="66"/>
      <c r="BN1847" s="66"/>
      <c r="BO1847" s="66"/>
      <c r="BP1847" s="66"/>
      <c r="BQ1847" s="66"/>
      <c r="BR1847" s="66"/>
      <c r="BS1847" s="66"/>
      <c r="BT1847" s="66"/>
    </row>
    <row r="1848" spans="1:72">
      <c r="A1848" s="67"/>
      <c r="B1848" s="67"/>
      <c r="C1848" s="69"/>
      <c r="D1848" s="67"/>
      <c r="E1848" s="66"/>
      <c r="F1848" s="66"/>
      <c r="G1848" s="66"/>
      <c r="H1848" s="66"/>
      <c r="I1848" s="66"/>
      <c r="J1848" s="66"/>
      <c r="K1848" s="66"/>
      <c r="L1848" s="66"/>
      <c r="M1848" s="66"/>
      <c r="N1848" s="66"/>
      <c r="O1848" s="66"/>
      <c r="P1848" s="66"/>
      <c r="Q1848" s="66"/>
      <c r="R1848" s="66"/>
      <c r="S1848" s="66"/>
      <c r="T1848" s="66"/>
      <c r="U1848" s="66"/>
      <c r="V1848" s="66"/>
      <c r="W1848" s="66"/>
      <c r="X1848" s="66"/>
      <c r="Y1848" s="66"/>
      <c r="Z1848" s="66"/>
      <c r="AA1848" s="66"/>
      <c r="AB1848" s="66"/>
      <c r="AC1848" s="66"/>
      <c r="AD1848" s="66"/>
      <c r="AE1848" s="66"/>
      <c r="AF1848" s="66"/>
      <c r="AG1848" s="66"/>
      <c r="AH1848" s="66"/>
      <c r="AI1848" s="66"/>
      <c r="AJ1848" s="66"/>
      <c r="AK1848" s="66"/>
      <c r="AL1848" s="66"/>
      <c r="AM1848" s="66"/>
      <c r="AN1848" s="66"/>
      <c r="AO1848" s="66"/>
      <c r="AP1848" s="66"/>
      <c r="AQ1848" s="66"/>
      <c r="AR1848" s="66"/>
      <c r="AS1848" s="66"/>
      <c r="AT1848" s="66"/>
      <c r="AU1848" s="66"/>
      <c r="AV1848" s="66"/>
      <c r="AW1848" s="66"/>
      <c r="AX1848" s="66"/>
      <c r="AY1848" s="66"/>
      <c r="AZ1848" s="66"/>
      <c r="BA1848" s="66"/>
      <c r="BB1848" s="66"/>
      <c r="BC1848" s="66"/>
      <c r="BD1848" s="66"/>
      <c r="BE1848" s="66"/>
      <c r="BF1848" s="66"/>
      <c r="BG1848" s="66"/>
      <c r="BH1848" s="66"/>
      <c r="BI1848" s="66"/>
      <c r="BJ1848" s="66"/>
      <c r="BK1848" s="66"/>
      <c r="BL1848" s="66"/>
      <c r="BM1848" s="66"/>
      <c r="BN1848" s="66"/>
      <c r="BO1848" s="66"/>
      <c r="BP1848" s="66"/>
      <c r="BQ1848" s="66"/>
      <c r="BR1848" s="66"/>
      <c r="BS1848" s="66"/>
      <c r="BT1848" s="66"/>
    </row>
    <row r="1849" spans="1:72">
      <c r="A1849" s="67"/>
      <c r="B1849" s="67"/>
      <c r="C1849" s="69"/>
      <c r="D1849" s="67"/>
      <c r="E1849" s="66"/>
      <c r="F1849" s="66"/>
      <c r="G1849" s="66"/>
      <c r="H1849" s="66"/>
      <c r="I1849" s="66"/>
      <c r="J1849" s="66"/>
      <c r="K1849" s="66"/>
      <c r="L1849" s="66"/>
      <c r="M1849" s="66"/>
      <c r="N1849" s="66"/>
      <c r="O1849" s="66"/>
      <c r="P1849" s="66"/>
      <c r="Q1849" s="66"/>
      <c r="R1849" s="66"/>
      <c r="S1849" s="66"/>
      <c r="T1849" s="66"/>
      <c r="U1849" s="66"/>
      <c r="V1849" s="66"/>
      <c r="W1849" s="66"/>
      <c r="X1849" s="66"/>
      <c r="Y1849" s="66"/>
      <c r="Z1849" s="66"/>
      <c r="AA1849" s="66"/>
      <c r="AB1849" s="66"/>
      <c r="AC1849" s="66"/>
      <c r="AD1849" s="66"/>
      <c r="AE1849" s="66"/>
      <c r="AF1849" s="66"/>
      <c r="AG1849" s="66"/>
      <c r="AH1849" s="66"/>
      <c r="AI1849" s="66"/>
      <c r="AJ1849" s="66"/>
      <c r="AK1849" s="66"/>
      <c r="AL1849" s="66"/>
      <c r="AM1849" s="66"/>
      <c r="AN1849" s="66"/>
      <c r="AO1849" s="66"/>
      <c r="AP1849" s="66"/>
      <c r="AQ1849" s="66"/>
      <c r="AR1849" s="66"/>
      <c r="AS1849" s="66"/>
      <c r="AT1849" s="66"/>
      <c r="AU1849" s="66"/>
      <c r="AV1849" s="66"/>
      <c r="AW1849" s="66"/>
      <c r="AX1849" s="66"/>
      <c r="AY1849" s="66"/>
      <c r="AZ1849" s="66"/>
      <c r="BA1849" s="66"/>
      <c r="BB1849" s="66"/>
      <c r="BC1849" s="66"/>
      <c r="BD1849" s="66"/>
      <c r="BE1849" s="66"/>
      <c r="BF1849" s="66"/>
      <c r="BG1849" s="66"/>
      <c r="BH1849" s="66"/>
      <c r="BI1849" s="66"/>
      <c r="BJ1849" s="66"/>
      <c r="BK1849" s="66"/>
      <c r="BL1849" s="66"/>
      <c r="BM1849" s="66"/>
      <c r="BN1849" s="66"/>
      <c r="BO1849" s="66"/>
      <c r="BP1849" s="66"/>
      <c r="BQ1849" s="66"/>
      <c r="BR1849" s="66"/>
      <c r="BS1849" s="66"/>
      <c r="BT1849" s="66"/>
    </row>
    <row r="1850" spans="1:72">
      <c r="A1850" s="67"/>
      <c r="B1850" s="67"/>
      <c r="C1850" s="69"/>
      <c r="D1850" s="67"/>
      <c r="E1850" s="66"/>
      <c r="F1850" s="66"/>
      <c r="G1850" s="66"/>
      <c r="H1850" s="66"/>
      <c r="I1850" s="66"/>
      <c r="J1850" s="66"/>
      <c r="K1850" s="66"/>
      <c r="L1850" s="66"/>
      <c r="M1850" s="66"/>
      <c r="N1850" s="66"/>
      <c r="O1850" s="66"/>
      <c r="P1850" s="66"/>
      <c r="Q1850" s="66"/>
      <c r="R1850" s="66"/>
      <c r="S1850" s="66"/>
      <c r="T1850" s="66"/>
      <c r="U1850" s="66"/>
      <c r="V1850" s="66"/>
      <c r="W1850" s="66"/>
      <c r="X1850" s="66"/>
      <c r="Y1850" s="66"/>
      <c r="Z1850" s="66"/>
      <c r="AA1850" s="66"/>
      <c r="AB1850" s="66"/>
      <c r="AC1850" s="66"/>
      <c r="AD1850" s="66"/>
      <c r="AE1850" s="66"/>
      <c r="AF1850" s="66"/>
      <c r="AG1850" s="66"/>
      <c r="AH1850" s="66"/>
      <c r="AI1850" s="66"/>
      <c r="AJ1850" s="66"/>
      <c r="AK1850" s="66"/>
      <c r="AL1850" s="66"/>
      <c r="AM1850" s="66"/>
      <c r="AN1850" s="66"/>
      <c r="AO1850" s="66"/>
      <c r="AP1850" s="66"/>
      <c r="AQ1850" s="66"/>
      <c r="AR1850" s="66"/>
      <c r="AS1850" s="66"/>
      <c r="AT1850" s="66"/>
      <c r="AU1850" s="66"/>
      <c r="AV1850" s="66"/>
      <c r="AW1850" s="66"/>
      <c r="AX1850" s="66"/>
      <c r="AY1850" s="66"/>
      <c r="AZ1850" s="66"/>
      <c r="BA1850" s="66"/>
      <c r="BB1850" s="66"/>
      <c r="BC1850" s="66"/>
      <c r="BD1850" s="66"/>
      <c r="BE1850" s="66"/>
      <c r="BF1850" s="66"/>
      <c r="BG1850" s="66"/>
      <c r="BH1850" s="66"/>
      <c r="BI1850" s="66"/>
      <c r="BJ1850" s="66"/>
      <c r="BK1850" s="66"/>
      <c r="BL1850" s="66"/>
      <c r="BM1850" s="66"/>
      <c r="BN1850" s="66"/>
      <c r="BO1850" s="66"/>
      <c r="BP1850" s="66"/>
      <c r="BQ1850" s="66"/>
      <c r="BR1850" s="66"/>
      <c r="BS1850" s="66"/>
      <c r="BT1850" s="66"/>
    </row>
    <row r="1851" spans="1:72">
      <c r="A1851" s="67"/>
      <c r="B1851" s="67"/>
      <c r="C1851" s="69"/>
      <c r="D1851" s="67"/>
      <c r="E1851" s="66"/>
      <c r="F1851" s="66"/>
      <c r="G1851" s="66"/>
      <c r="H1851" s="66"/>
      <c r="I1851" s="66"/>
      <c r="J1851" s="66"/>
      <c r="K1851" s="66"/>
      <c r="L1851" s="66"/>
      <c r="M1851" s="66"/>
      <c r="N1851" s="66"/>
      <c r="O1851" s="66"/>
      <c r="P1851" s="66"/>
      <c r="Q1851" s="66"/>
      <c r="R1851" s="66"/>
      <c r="S1851" s="66"/>
      <c r="T1851" s="66"/>
      <c r="U1851" s="66"/>
      <c r="V1851" s="66"/>
      <c r="W1851" s="66"/>
      <c r="X1851" s="66"/>
      <c r="Y1851" s="66"/>
      <c r="Z1851" s="66"/>
      <c r="AA1851" s="66"/>
      <c r="AB1851" s="66"/>
      <c r="AC1851" s="66"/>
      <c r="AD1851" s="66"/>
      <c r="AE1851" s="66"/>
      <c r="AF1851" s="66"/>
      <c r="AG1851" s="66"/>
      <c r="AH1851" s="66"/>
      <c r="AI1851" s="66"/>
      <c r="AJ1851" s="66"/>
      <c r="AK1851" s="66"/>
      <c r="AL1851" s="66"/>
      <c r="AM1851" s="66"/>
      <c r="AN1851" s="66"/>
      <c r="AO1851" s="66"/>
      <c r="AP1851" s="66"/>
      <c r="AQ1851" s="66"/>
      <c r="AR1851" s="66"/>
      <c r="AS1851" s="66"/>
      <c r="AT1851" s="66"/>
      <c r="AU1851" s="66"/>
      <c r="AV1851" s="66"/>
      <c r="AW1851" s="66"/>
      <c r="AX1851" s="66"/>
      <c r="AY1851" s="66"/>
      <c r="AZ1851" s="66"/>
      <c r="BA1851" s="66"/>
      <c r="BB1851" s="66"/>
      <c r="BC1851" s="66"/>
      <c r="BD1851" s="66"/>
      <c r="BE1851" s="66"/>
      <c r="BF1851" s="66"/>
      <c r="BG1851" s="66"/>
      <c r="BH1851" s="66"/>
      <c r="BI1851" s="66"/>
      <c r="BJ1851" s="66"/>
      <c r="BK1851" s="66"/>
      <c r="BL1851" s="66"/>
      <c r="BM1851" s="66"/>
      <c r="BN1851" s="66"/>
      <c r="BO1851" s="66"/>
      <c r="BP1851" s="66"/>
      <c r="BQ1851" s="66"/>
      <c r="BR1851" s="66"/>
      <c r="BS1851" s="66"/>
      <c r="BT1851" s="66"/>
    </row>
    <row r="1852" spans="1:72">
      <c r="A1852" s="67"/>
      <c r="B1852" s="67"/>
      <c r="C1852" s="69"/>
      <c r="D1852" s="67"/>
      <c r="E1852" s="66"/>
      <c r="F1852" s="66"/>
      <c r="G1852" s="66"/>
      <c r="H1852" s="66"/>
      <c r="I1852" s="66"/>
      <c r="J1852" s="66"/>
      <c r="K1852" s="66"/>
      <c r="L1852" s="66"/>
      <c r="M1852" s="66"/>
      <c r="N1852" s="66"/>
      <c r="O1852" s="66"/>
      <c r="P1852" s="66"/>
      <c r="Q1852" s="66"/>
      <c r="R1852" s="66"/>
      <c r="S1852" s="66"/>
      <c r="T1852" s="66"/>
      <c r="U1852" s="66"/>
      <c r="V1852" s="66"/>
      <c r="W1852" s="66"/>
      <c r="X1852" s="66"/>
      <c r="Y1852" s="66"/>
      <c r="Z1852" s="66"/>
      <c r="AA1852" s="66"/>
      <c r="AB1852" s="66"/>
      <c r="AC1852" s="66"/>
      <c r="AD1852" s="66"/>
      <c r="AE1852" s="66"/>
      <c r="AF1852" s="66"/>
      <c r="AG1852" s="66"/>
      <c r="AH1852" s="66"/>
      <c r="AI1852" s="66"/>
      <c r="AJ1852" s="66"/>
      <c r="AK1852" s="66"/>
      <c r="AL1852" s="66"/>
      <c r="AM1852" s="66"/>
      <c r="AN1852" s="66"/>
      <c r="AO1852" s="66"/>
      <c r="AP1852" s="66"/>
      <c r="AQ1852" s="66"/>
      <c r="AR1852" s="66"/>
      <c r="AS1852" s="66"/>
      <c r="AT1852" s="66"/>
      <c r="AU1852" s="66"/>
      <c r="AV1852" s="66"/>
      <c r="AW1852" s="66"/>
      <c r="AX1852" s="66"/>
      <c r="AY1852" s="66"/>
      <c r="AZ1852" s="66"/>
      <c r="BA1852" s="66"/>
      <c r="BB1852" s="66"/>
      <c r="BC1852" s="66"/>
      <c r="BD1852" s="66"/>
      <c r="BE1852" s="66"/>
      <c r="BF1852" s="66"/>
      <c r="BG1852" s="66"/>
      <c r="BH1852" s="66"/>
      <c r="BI1852" s="66"/>
      <c r="BJ1852" s="66"/>
      <c r="BK1852" s="66"/>
      <c r="BL1852" s="66"/>
      <c r="BM1852" s="66"/>
      <c r="BN1852" s="66"/>
      <c r="BO1852" s="66"/>
      <c r="BP1852" s="66"/>
      <c r="BQ1852" s="66"/>
      <c r="BR1852" s="66"/>
      <c r="BS1852" s="66"/>
      <c r="BT1852" s="66"/>
    </row>
    <row r="1853" spans="1:72">
      <c r="A1853" s="67"/>
      <c r="B1853" s="67"/>
      <c r="C1853" s="69"/>
      <c r="D1853" s="67"/>
      <c r="E1853" s="66"/>
      <c r="F1853" s="66"/>
      <c r="G1853" s="66"/>
      <c r="H1853" s="66"/>
      <c r="I1853" s="66"/>
      <c r="J1853" s="66"/>
      <c r="K1853" s="66"/>
      <c r="L1853" s="66"/>
      <c r="M1853" s="66"/>
      <c r="N1853" s="66"/>
      <c r="O1853" s="66"/>
      <c r="P1853" s="66"/>
      <c r="Q1853" s="66"/>
      <c r="R1853" s="66"/>
      <c r="S1853" s="66"/>
      <c r="T1853" s="66"/>
      <c r="U1853" s="66"/>
      <c r="V1853" s="66"/>
      <c r="W1853" s="66"/>
      <c r="X1853" s="66"/>
      <c r="Y1853" s="66"/>
      <c r="Z1853" s="66"/>
      <c r="AA1853" s="66"/>
      <c r="AB1853" s="66"/>
      <c r="AC1853" s="66"/>
      <c r="AD1853" s="66"/>
      <c r="AE1853" s="66"/>
      <c r="AF1853" s="66"/>
      <c r="AG1853" s="66"/>
      <c r="AH1853" s="66"/>
      <c r="AI1853" s="66"/>
      <c r="AJ1853" s="66"/>
      <c r="AK1853" s="66"/>
      <c r="AL1853" s="66"/>
      <c r="AM1853" s="66"/>
      <c r="AN1853" s="66"/>
      <c r="AO1853" s="66"/>
      <c r="AP1853" s="66"/>
      <c r="AQ1853" s="66"/>
      <c r="AR1853" s="66"/>
      <c r="AS1853" s="66"/>
      <c r="AT1853" s="66"/>
      <c r="AU1853" s="66"/>
      <c r="AV1853" s="66"/>
      <c r="AW1853" s="66"/>
      <c r="AX1853" s="66"/>
      <c r="AY1853" s="66"/>
      <c r="AZ1853" s="66"/>
      <c r="BA1853" s="66"/>
      <c r="BB1853" s="66"/>
      <c r="BC1853" s="66"/>
      <c r="BD1853" s="66"/>
      <c r="BE1853" s="66"/>
      <c r="BF1853" s="66"/>
      <c r="BG1853" s="66"/>
      <c r="BH1853" s="66"/>
      <c r="BI1853" s="66"/>
      <c r="BJ1853" s="66"/>
      <c r="BK1853" s="66"/>
      <c r="BL1853" s="66"/>
      <c r="BM1853" s="66"/>
      <c r="BN1853" s="66"/>
      <c r="BO1853" s="66"/>
      <c r="BP1853" s="66"/>
      <c r="BQ1853" s="66"/>
      <c r="BR1853" s="66"/>
      <c r="BS1853" s="66"/>
      <c r="BT1853" s="66"/>
    </row>
    <row r="1854" spans="1:72">
      <c r="A1854" s="67"/>
      <c r="B1854" s="67"/>
      <c r="C1854" s="69"/>
      <c r="D1854" s="67"/>
      <c r="E1854" s="66"/>
      <c r="F1854" s="66"/>
      <c r="G1854" s="66"/>
      <c r="H1854" s="66"/>
      <c r="I1854" s="66"/>
      <c r="J1854" s="66"/>
      <c r="K1854" s="66"/>
      <c r="L1854" s="66"/>
      <c r="M1854" s="66"/>
      <c r="N1854" s="66"/>
      <c r="O1854" s="66"/>
      <c r="P1854" s="66"/>
      <c r="Q1854" s="66"/>
      <c r="R1854" s="66"/>
      <c r="S1854" s="66"/>
      <c r="T1854" s="66"/>
      <c r="U1854" s="66"/>
      <c r="V1854" s="66"/>
      <c r="W1854" s="66"/>
      <c r="X1854" s="66"/>
      <c r="Y1854" s="66"/>
      <c r="Z1854" s="66"/>
      <c r="AA1854" s="66"/>
      <c r="AB1854" s="66"/>
      <c r="AC1854" s="66"/>
      <c r="AD1854" s="66"/>
      <c r="AE1854" s="66"/>
      <c r="AF1854" s="66"/>
      <c r="AG1854" s="66"/>
      <c r="AH1854" s="66"/>
      <c r="AI1854" s="66"/>
      <c r="AJ1854" s="66"/>
      <c r="AK1854" s="66"/>
      <c r="AL1854" s="66"/>
      <c r="AM1854" s="66"/>
      <c r="AN1854" s="66"/>
      <c r="AO1854" s="66"/>
      <c r="AP1854" s="66"/>
      <c r="AQ1854" s="66"/>
      <c r="AR1854" s="66"/>
      <c r="AS1854" s="66"/>
      <c r="AT1854" s="66"/>
      <c r="AU1854" s="66"/>
      <c r="AV1854" s="66"/>
      <c r="AW1854" s="66"/>
      <c r="AX1854" s="66"/>
      <c r="AY1854" s="66"/>
      <c r="AZ1854" s="66"/>
      <c r="BA1854" s="66"/>
      <c r="BB1854" s="66"/>
      <c r="BC1854" s="66"/>
      <c r="BD1854" s="66"/>
      <c r="BE1854" s="66"/>
      <c r="BF1854" s="66"/>
      <c r="BG1854" s="66"/>
      <c r="BH1854" s="66"/>
      <c r="BI1854" s="66"/>
      <c r="BJ1854" s="66"/>
      <c r="BK1854" s="66"/>
      <c r="BL1854" s="66"/>
      <c r="BM1854" s="66"/>
      <c r="BN1854" s="66"/>
      <c r="BO1854" s="66"/>
      <c r="BP1854" s="66"/>
      <c r="BQ1854" s="66"/>
      <c r="BR1854" s="66"/>
      <c r="BS1854" s="66"/>
      <c r="BT1854" s="66"/>
    </row>
    <row r="1855" spans="1:72">
      <c r="A1855" s="67"/>
      <c r="B1855" s="67"/>
      <c r="C1855" s="69"/>
      <c r="D1855" s="67"/>
      <c r="E1855" s="66"/>
      <c r="F1855" s="66"/>
      <c r="G1855" s="66"/>
      <c r="H1855" s="66"/>
      <c r="I1855" s="66"/>
      <c r="J1855" s="66"/>
      <c r="K1855" s="66"/>
      <c r="L1855" s="66"/>
      <c r="M1855" s="66"/>
      <c r="N1855" s="66"/>
      <c r="O1855" s="66"/>
      <c r="P1855" s="66"/>
      <c r="Q1855" s="66"/>
      <c r="R1855" s="66"/>
      <c r="S1855" s="66"/>
      <c r="T1855" s="66"/>
      <c r="U1855" s="66"/>
      <c r="V1855" s="66"/>
      <c r="W1855" s="66"/>
      <c r="X1855" s="66"/>
      <c r="Y1855" s="66"/>
      <c r="Z1855" s="66"/>
      <c r="AA1855" s="66"/>
      <c r="AB1855" s="66"/>
      <c r="AC1855" s="66"/>
      <c r="AD1855" s="66"/>
      <c r="AE1855" s="66"/>
      <c r="AF1855" s="66"/>
      <c r="AG1855" s="66"/>
      <c r="AH1855" s="66"/>
      <c r="AI1855" s="66"/>
      <c r="AJ1855" s="66"/>
      <c r="AK1855" s="66"/>
      <c r="AL1855" s="66"/>
      <c r="AM1855" s="66"/>
      <c r="AN1855" s="66"/>
      <c r="AO1855" s="66"/>
      <c r="AP1855" s="66"/>
      <c r="AQ1855" s="66"/>
      <c r="AR1855" s="66"/>
      <c r="AS1855" s="66"/>
      <c r="AT1855" s="66"/>
      <c r="AU1855" s="66"/>
      <c r="AV1855" s="66"/>
      <c r="AW1855" s="66"/>
      <c r="AX1855" s="66"/>
      <c r="AY1855" s="66"/>
      <c r="AZ1855" s="66"/>
      <c r="BA1855" s="66"/>
      <c r="BB1855" s="66"/>
      <c r="BC1855" s="66"/>
      <c r="BD1855" s="66"/>
      <c r="BE1855" s="66"/>
      <c r="BF1855" s="66"/>
      <c r="BG1855" s="66"/>
      <c r="BH1855" s="66"/>
      <c r="BI1855" s="66"/>
      <c r="BJ1855" s="66"/>
      <c r="BK1855" s="66"/>
      <c r="BL1855" s="66"/>
      <c r="BM1855" s="66"/>
      <c r="BN1855" s="66"/>
      <c r="BO1855" s="66"/>
      <c r="BP1855" s="66"/>
      <c r="BQ1855" s="66"/>
      <c r="BR1855" s="66"/>
      <c r="BS1855" s="66"/>
      <c r="BT1855" s="66"/>
    </row>
    <row r="1856" spans="1:72">
      <c r="A1856" s="67"/>
      <c r="B1856" s="67"/>
      <c r="C1856" s="69"/>
      <c r="D1856" s="67"/>
      <c r="E1856" s="66"/>
      <c r="F1856" s="66"/>
      <c r="G1856" s="66"/>
      <c r="H1856" s="66"/>
      <c r="I1856" s="66"/>
      <c r="J1856" s="66"/>
      <c r="K1856" s="66"/>
      <c r="L1856" s="66"/>
      <c r="M1856" s="66"/>
      <c r="N1856" s="66"/>
      <c r="O1856" s="66"/>
      <c r="P1856" s="66"/>
      <c r="Q1856" s="66"/>
      <c r="R1856" s="66"/>
      <c r="S1856" s="66"/>
      <c r="T1856" s="66"/>
      <c r="U1856" s="66"/>
      <c r="V1856" s="66"/>
      <c r="W1856" s="66"/>
      <c r="X1856" s="66"/>
      <c r="Y1856" s="66"/>
      <c r="Z1856" s="66"/>
      <c r="AA1856" s="66"/>
      <c r="AB1856" s="66"/>
      <c r="AC1856" s="66"/>
      <c r="AD1856" s="66"/>
      <c r="AE1856" s="66"/>
      <c r="AF1856" s="66"/>
      <c r="AG1856" s="66"/>
      <c r="AH1856" s="66"/>
      <c r="AI1856" s="66"/>
      <c r="AJ1856" s="66"/>
      <c r="AK1856" s="66"/>
      <c r="AL1856" s="66"/>
      <c r="AM1856" s="66"/>
      <c r="AN1856" s="66"/>
      <c r="AO1856" s="66"/>
      <c r="AP1856" s="66"/>
      <c r="AQ1856" s="66"/>
      <c r="AR1856" s="66"/>
      <c r="AS1856" s="66"/>
      <c r="AT1856" s="66"/>
      <c r="AU1856" s="66"/>
      <c r="AV1856" s="66"/>
      <c r="AW1856" s="66"/>
      <c r="AX1856" s="66"/>
      <c r="AY1856" s="66"/>
      <c r="AZ1856" s="66"/>
      <c r="BA1856" s="66"/>
      <c r="BB1856" s="66"/>
      <c r="BC1856" s="66"/>
      <c r="BD1856" s="66"/>
      <c r="BE1856" s="66"/>
      <c r="BF1856" s="66"/>
      <c r="BG1856" s="66"/>
      <c r="BH1856" s="66"/>
      <c r="BI1856" s="66"/>
      <c r="BJ1856" s="66"/>
      <c r="BK1856" s="66"/>
      <c r="BL1856" s="66"/>
      <c r="BM1856" s="66"/>
      <c r="BN1856" s="66"/>
      <c r="BO1856" s="66"/>
      <c r="BP1856" s="66"/>
      <c r="BQ1856" s="66"/>
      <c r="BR1856" s="66"/>
      <c r="BS1856" s="66"/>
      <c r="BT1856" s="66"/>
    </row>
    <row r="1857" spans="1:72">
      <c r="A1857" s="67"/>
      <c r="B1857" s="67"/>
      <c r="C1857" s="69"/>
      <c r="D1857" s="67"/>
      <c r="E1857" s="66"/>
      <c r="F1857" s="66"/>
      <c r="G1857" s="66"/>
      <c r="H1857" s="66"/>
      <c r="I1857" s="66"/>
      <c r="J1857" s="66"/>
      <c r="K1857" s="66"/>
      <c r="L1857" s="66"/>
      <c r="M1857" s="66"/>
      <c r="N1857" s="66"/>
      <c r="O1857" s="66"/>
      <c r="P1857" s="66"/>
      <c r="Q1857" s="66"/>
      <c r="R1857" s="66"/>
      <c r="S1857" s="66"/>
      <c r="T1857" s="66"/>
      <c r="U1857" s="66"/>
      <c r="V1857" s="66"/>
      <c r="W1857" s="66"/>
      <c r="X1857" s="66"/>
      <c r="Y1857" s="66"/>
      <c r="Z1857" s="66"/>
      <c r="AA1857" s="66"/>
      <c r="AB1857" s="66"/>
      <c r="AC1857" s="66"/>
      <c r="AD1857" s="66"/>
      <c r="AE1857" s="66"/>
      <c r="AF1857" s="66"/>
      <c r="AG1857" s="66"/>
      <c r="AH1857" s="66"/>
      <c r="AI1857" s="66"/>
      <c r="AJ1857" s="66"/>
      <c r="AK1857" s="66"/>
      <c r="AL1857" s="66"/>
      <c r="AM1857" s="66"/>
      <c r="AN1857" s="66"/>
      <c r="AO1857" s="66"/>
      <c r="AP1857" s="66"/>
      <c r="AQ1857" s="66"/>
      <c r="AR1857" s="66"/>
      <c r="AS1857" s="66"/>
      <c r="AT1857" s="66"/>
      <c r="AU1857" s="66"/>
      <c r="AV1857" s="66"/>
      <c r="AW1857" s="66"/>
      <c r="AX1857" s="66"/>
      <c r="AY1857" s="66"/>
      <c r="AZ1857" s="66"/>
      <c r="BA1857" s="66"/>
      <c r="BB1857" s="66"/>
      <c r="BC1857" s="66"/>
      <c r="BD1857" s="66"/>
      <c r="BE1857" s="66"/>
      <c r="BF1857" s="66"/>
      <c r="BG1857" s="66"/>
      <c r="BH1857" s="66"/>
      <c r="BI1857" s="66"/>
      <c r="BJ1857" s="66"/>
      <c r="BK1857" s="66"/>
      <c r="BL1857" s="66"/>
      <c r="BM1857" s="66"/>
      <c r="BN1857" s="66"/>
      <c r="BO1857" s="66"/>
      <c r="BP1857" s="66"/>
      <c r="BQ1857" s="66"/>
      <c r="BR1857" s="66"/>
      <c r="BS1857" s="66"/>
      <c r="BT1857" s="66"/>
    </row>
    <row r="1858" spans="1:72">
      <c r="A1858" s="67"/>
      <c r="B1858" s="67"/>
      <c r="C1858" s="69"/>
      <c r="D1858" s="67"/>
      <c r="E1858" s="66"/>
      <c r="F1858" s="66"/>
      <c r="G1858" s="66"/>
      <c r="H1858" s="66"/>
      <c r="I1858" s="66"/>
      <c r="J1858" s="66"/>
      <c r="K1858" s="66"/>
      <c r="L1858" s="66"/>
      <c r="M1858" s="66"/>
      <c r="N1858" s="66"/>
      <c r="O1858" s="66"/>
      <c r="P1858" s="66"/>
      <c r="Q1858" s="66"/>
      <c r="R1858" s="66"/>
      <c r="S1858" s="66"/>
      <c r="T1858" s="66"/>
      <c r="U1858" s="66"/>
      <c r="V1858" s="66"/>
      <c r="W1858" s="66"/>
      <c r="X1858" s="66"/>
      <c r="Y1858" s="66"/>
      <c r="Z1858" s="66"/>
      <c r="AA1858" s="66"/>
      <c r="AB1858" s="66"/>
      <c r="AC1858" s="66"/>
      <c r="AD1858" s="66"/>
      <c r="AE1858" s="66"/>
      <c r="AF1858" s="66"/>
      <c r="AG1858" s="66"/>
      <c r="AH1858" s="66"/>
      <c r="AI1858" s="66"/>
      <c r="AJ1858" s="66"/>
      <c r="AK1858" s="66"/>
      <c r="AL1858" s="66"/>
      <c r="AM1858" s="66"/>
      <c r="AN1858" s="66"/>
      <c r="AO1858" s="66"/>
      <c r="AP1858" s="66"/>
      <c r="AQ1858" s="66"/>
      <c r="AR1858" s="66"/>
      <c r="AS1858" s="66"/>
      <c r="AT1858" s="66"/>
      <c r="AU1858" s="66"/>
      <c r="AV1858" s="66"/>
      <c r="AW1858" s="66"/>
      <c r="AX1858" s="66"/>
      <c r="AY1858" s="66"/>
      <c r="AZ1858" s="66"/>
      <c r="BA1858" s="66"/>
      <c r="BB1858" s="66"/>
      <c r="BC1858" s="66"/>
      <c r="BD1858" s="66"/>
      <c r="BE1858" s="66"/>
      <c r="BF1858" s="66"/>
      <c r="BG1858" s="66"/>
      <c r="BH1858" s="66"/>
      <c r="BI1858" s="66"/>
      <c r="BJ1858" s="66"/>
      <c r="BK1858" s="66"/>
      <c r="BL1858" s="66"/>
      <c r="BM1858" s="66"/>
      <c r="BN1858" s="66"/>
      <c r="BO1858" s="66"/>
      <c r="BP1858" s="66"/>
      <c r="BQ1858" s="66"/>
      <c r="BR1858" s="66"/>
      <c r="BS1858" s="66"/>
      <c r="BT1858" s="66"/>
    </row>
    <row r="1859" spans="1:72">
      <c r="A1859" s="67"/>
      <c r="B1859" s="67"/>
      <c r="C1859" s="69"/>
      <c r="D1859" s="67"/>
      <c r="E1859" s="66"/>
      <c r="F1859" s="66"/>
      <c r="G1859" s="66"/>
      <c r="H1859" s="66"/>
      <c r="I1859" s="66"/>
      <c r="J1859" s="66"/>
      <c r="K1859" s="66"/>
      <c r="L1859" s="66"/>
      <c r="M1859" s="66"/>
      <c r="N1859" s="66"/>
      <c r="O1859" s="66"/>
      <c r="P1859" s="66"/>
      <c r="Q1859" s="66"/>
      <c r="R1859" s="66"/>
      <c r="S1859" s="66"/>
      <c r="T1859" s="66"/>
      <c r="U1859" s="66"/>
      <c r="V1859" s="66"/>
      <c r="W1859" s="66"/>
      <c r="X1859" s="66"/>
      <c r="Y1859" s="66"/>
      <c r="Z1859" s="66"/>
      <c r="AA1859" s="66"/>
      <c r="AB1859" s="66"/>
      <c r="AC1859" s="66"/>
      <c r="AD1859" s="66"/>
      <c r="AE1859" s="66"/>
      <c r="AF1859" s="66"/>
      <c r="AG1859" s="66"/>
      <c r="AH1859" s="66"/>
      <c r="AI1859" s="66"/>
      <c r="AJ1859" s="66"/>
      <c r="AK1859" s="66"/>
      <c r="AL1859" s="66"/>
      <c r="AM1859" s="66"/>
      <c r="AN1859" s="66"/>
      <c r="AO1859" s="66"/>
      <c r="AP1859" s="66"/>
      <c r="AQ1859" s="66"/>
      <c r="AR1859" s="66"/>
      <c r="AS1859" s="66"/>
      <c r="AT1859" s="66"/>
      <c r="AU1859" s="66"/>
      <c r="AV1859" s="66"/>
      <c r="AW1859" s="66"/>
      <c r="AX1859" s="66"/>
      <c r="AY1859" s="66"/>
      <c r="AZ1859" s="66"/>
      <c r="BA1859" s="66"/>
      <c r="BB1859" s="66"/>
      <c r="BC1859" s="66"/>
      <c r="BD1859" s="66"/>
      <c r="BE1859" s="66"/>
      <c r="BF1859" s="66"/>
      <c r="BG1859" s="66"/>
      <c r="BH1859" s="66"/>
      <c r="BI1859" s="66"/>
      <c r="BJ1859" s="66"/>
      <c r="BK1859" s="66"/>
      <c r="BL1859" s="66"/>
      <c r="BM1859" s="66"/>
      <c r="BN1859" s="66"/>
      <c r="BO1859" s="66"/>
      <c r="BP1859" s="66"/>
      <c r="BQ1859" s="66"/>
      <c r="BR1859" s="66"/>
      <c r="BS1859" s="66"/>
      <c r="BT1859" s="66"/>
    </row>
    <row r="1860" spans="1:72">
      <c r="A1860" s="67"/>
      <c r="B1860" s="67"/>
      <c r="C1860" s="69"/>
      <c r="D1860" s="67"/>
      <c r="E1860" s="66"/>
      <c r="F1860" s="66"/>
      <c r="G1860" s="66"/>
      <c r="H1860" s="66"/>
      <c r="I1860" s="66"/>
      <c r="J1860" s="66"/>
      <c r="K1860" s="66"/>
      <c r="L1860" s="66"/>
      <c r="M1860" s="66"/>
      <c r="N1860" s="66"/>
      <c r="O1860" s="66"/>
      <c r="P1860" s="66"/>
      <c r="Q1860" s="66"/>
      <c r="R1860" s="66"/>
      <c r="S1860" s="66"/>
      <c r="T1860" s="66"/>
      <c r="U1860" s="66"/>
      <c r="V1860" s="66"/>
      <c r="W1860" s="66"/>
      <c r="X1860" s="66"/>
      <c r="Y1860" s="66"/>
      <c r="Z1860" s="66"/>
      <c r="AA1860" s="66"/>
      <c r="AB1860" s="66"/>
      <c r="AC1860" s="66"/>
      <c r="AD1860" s="66"/>
      <c r="AE1860" s="66"/>
      <c r="AF1860" s="66"/>
      <c r="AG1860" s="66"/>
      <c r="AH1860" s="66"/>
      <c r="AI1860" s="66"/>
      <c r="AJ1860" s="66"/>
      <c r="AK1860" s="66"/>
      <c r="AL1860" s="66"/>
      <c r="AM1860" s="66"/>
      <c r="AN1860" s="66"/>
      <c r="AO1860" s="66"/>
      <c r="AP1860" s="66"/>
      <c r="AQ1860" s="66"/>
      <c r="AR1860" s="66"/>
      <c r="AS1860" s="66"/>
      <c r="AT1860" s="66"/>
      <c r="AU1860" s="66"/>
      <c r="AV1860" s="66"/>
      <c r="AW1860" s="66"/>
      <c r="AX1860" s="66"/>
      <c r="AY1860" s="66"/>
      <c r="AZ1860" s="66"/>
      <c r="BA1860" s="66"/>
      <c r="BB1860" s="66"/>
      <c r="BC1860" s="66"/>
      <c r="BD1860" s="66"/>
      <c r="BE1860" s="66"/>
      <c r="BF1860" s="66"/>
      <c r="BG1860" s="66"/>
      <c r="BH1860" s="66"/>
      <c r="BI1860" s="66"/>
      <c r="BJ1860" s="66"/>
      <c r="BK1860" s="66"/>
      <c r="BL1860" s="66"/>
      <c r="BM1860" s="66"/>
      <c r="BN1860" s="66"/>
      <c r="BO1860" s="66"/>
      <c r="BP1860" s="66"/>
      <c r="BQ1860" s="66"/>
      <c r="BR1860" s="66"/>
      <c r="BS1860" s="66"/>
      <c r="BT1860" s="66"/>
    </row>
    <row r="1861" spans="1:72">
      <c r="A1861" s="67"/>
      <c r="B1861" s="67"/>
      <c r="C1861" s="69"/>
      <c r="D1861" s="67"/>
      <c r="E1861" s="66"/>
      <c r="F1861" s="66"/>
      <c r="G1861" s="66"/>
      <c r="H1861" s="66"/>
      <c r="I1861" s="66"/>
      <c r="J1861" s="66"/>
      <c r="K1861" s="66"/>
      <c r="L1861" s="66"/>
      <c r="M1861" s="66"/>
      <c r="N1861" s="66"/>
      <c r="O1861" s="66"/>
      <c r="P1861" s="66"/>
      <c r="Q1861" s="66"/>
      <c r="R1861" s="66"/>
      <c r="S1861" s="66"/>
      <c r="T1861" s="66"/>
      <c r="U1861" s="66"/>
      <c r="V1861" s="66"/>
      <c r="W1861" s="66"/>
      <c r="X1861" s="66"/>
      <c r="Y1861" s="66"/>
      <c r="Z1861" s="66"/>
      <c r="AA1861" s="66"/>
      <c r="AB1861" s="66"/>
      <c r="AC1861" s="66"/>
      <c r="AD1861" s="66"/>
      <c r="AE1861" s="66"/>
      <c r="AF1861" s="66"/>
      <c r="AG1861" s="66"/>
      <c r="AH1861" s="66"/>
      <c r="AI1861" s="66"/>
      <c r="AJ1861" s="66"/>
      <c r="AK1861" s="66"/>
      <c r="AL1861" s="66"/>
      <c r="AM1861" s="66"/>
      <c r="AN1861" s="66"/>
      <c r="AO1861" s="66"/>
      <c r="AP1861" s="66"/>
      <c r="AQ1861" s="66"/>
      <c r="AR1861" s="66"/>
      <c r="AS1861" s="66"/>
      <c r="AT1861" s="66"/>
      <c r="AU1861" s="66"/>
      <c r="AV1861" s="66"/>
      <c r="AW1861" s="66"/>
      <c r="AX1861" s="66"/>
      <c r="AY1861" s="66"/>
      <c r="AZ1861" s="66"/>
      <c r="BA1861" s="66"/>
      <c r="BB1861" s="66"/>
      <c r="BC1861" s="66"/>
      <c r="BD1861" s="66"/>
      <c r="BE1861" s="66"/>
      <c r="BF1861" s="66"/>
      <c r="BG1861" s="66"/>
      <c r="BH1861" s="66"/>
      <c r="BI1861" s="66"/>
      <c r="BJ1861" s="66"/>
      <c r="BK1861" s="66"/>
      <c r="BL1861" s="66"/>
      <c r="BM1861" s="66"/>
      <c r="BN1861" s="66"/>
      <c r="BO1861" s="66"/>
      <c r="BP1861" s="66"/>
      <c r="BQ1861" s="66"/>
      <c r="BR1861" s="66"/>
      <c r="BS1861" s="66"/>
      <c r="BT1861" s="66"/>
    </row>
    <row r="1862" spans="1:72">
      <c r="A1862" s="67"/>
      <c r="B1862" s="67"/>
      <c r="C1862" s="69"/>
      <c r="D1862" s="67"/>
      <c r="E1862" s="66"/>
      <c r="F1862" s="66"/>
      <c r="G1862" s="66"/>
      <c r="H1862" s="66"/>
      <c r="I1862" s="66"/>
      <c r="J1862" s="66"/>
      <c r="K1862" s="66"/>
      <c r="L1862" s="66"/>
      <c r="M1862" s="66"/>
      <c r="N1862" s="66"/>
      <c r="O1862" s="66"/>
      <c r="P1862" s="66"/>
      <c r="Q1862" s="66"/>
      <c r="R1862" s="66"/>
      <c r="S1862" s="66"/>
      <c r="T1862" s="66"/>
      <c r="U1862" s="66"/>
      <c r="V1862" s="66"/>
      <c r="W1862" s="66"/>
      <c r="X1862" s="66"/>
      <c r="Y1862" s="66"/>
      <c r="Z1862" s="66"/>
      <c r="AA1862" s="66"/>
      <c r="AB1862" s="66"/>
      <c r="AC1862" s="66"/>
      <c r="AD1862" s="66"/>
      <c r="AE1862" s="66"/>
      <c r="AF1862" s="66"/>
      <c r="AG1862" s="66"/>
      <c r="AH1862" s="66"/>
      <c r="AI1862" s="66"/>
      <c r="AJ1862" s="66"/>
      <c r="AK1862" s="66"/>
      <c r="AL1862" s="66"/>
      <c r="AM1862" s="66"/>
      <c r="AN1862" s="66"/>
      <c r="AO1862" s="66"/>
      <c r="AP1862" s="66"/>
      <c r="AQ1862" s="66"/>
      <c r="AR1862" s="66"/>
      <c r="AS1862" s="66"/>
      <c r="AT1862" s="66"/>
      <c r="AU1862" s="66"/>
      <c r="AV1862" s="66"/>
      <c r="AW1862" s="66"/>
      <c r="AX1862" s="66"/>
      <c r="AY1862" s="66"/>
      <c r="AZ1862" s="66"/>
      <c r="BA1862" s="66"/>
      <c r="BB1862" s="66"/>
      <c r="BC1862" s="66"/>
      <c r="BD1862" s="66"/>
      <c r="BE1862" s="66"/>
      <c r="BF1862" s="66"/>
      <c r="BG1862" s="66"/>
      <c r="BH1862" s="66"/>
      <c r="BI1862" s="66"/>
      <c r="BJ1862" s="66"/>
      <c r="BK1862" s="66"/>
      <c r="BL1862" s="66"/>
      <c r="BM1862" s="66"/>
      <c r="BN1862" s="66"/>
      <c r="BO1862" s="66"/>
      <c r="BP1862" s="66"/>
      <c r="BQ1862" s="66"/>
      <c r="BR1862" s="66"/>
      <c r="BS1862" s="66"/>
      <c r="BT1862" s="66"/>
    </row>
    <row r="1863" spans="1:72">
      <c r="A1863" s="67"/>
      <c r="B1863" s="67"/>
      <c r="C1863" s="69"/>
      <c r="D1863" s="67"/>
      <c r="E1863" s="66"/>
      <c r="F1863" s="66"/>
      <c r="G1863" s="66"/>
      <c r="H1863" s="66"/>
      <c r="I1863" s="66"/>
      <c r="J1863" s="66"/>
      <c r="K1863" s="66"/>
      <c r="L1863" s="66"/>
      <c r="M1863" s="66"/>
      <c r="N1863" s="66"/>
      <c r="O1863" s="66"/>
      <c r="P1863" s="66"/>
      <c r="Q1863" s="66"/>
      <c r="R1863" s="66"/>
      <c r="S1863" s="66"/>
      <c r="T1863" s="66"/>
      <c r="U1863" s="66"/>
      <c r="V1863" s="66"/>
      <c r="W1863" s="66"/>
      <c r="X1863" s="66"/>
      <c r="Y1863" s="66"/>
      <c r="Z1863" s="66"/>
      <c r="AA1863" s="66"/>
      <c r="AB1863" s="66"/>
      <c r="AC1863" s="66"/>
      <c r="AD1863" s="66"/>
      <c r="AE1863" s="66"/>
      <c r="AF1863" s="66"/>
      <c r="AG1863" s="66"/>
      <c r="AH1863" s="66"/>
      <c r="AI1863" s="66"/>
      <c r="AJ1863" s="66"/>
      <c r="AK1863" s="66"/>
      <c r="AL1863" s="66"/>
      <c r="AM1863" s="66"/>
      <c r="AN1863" s="66"/>
      <c r="AO1863" s="66"/>
      <c r="AP1863" s="66"/>
      <c r="AQ1863" s="66"/>
      <c r="AR1863" s="66"/>
      <c r="AS1863" s="66"/>
      <c r="AT1863" s="66"/>
      <c r="AU1863" s="66"/>
      <c r="AV1863" s="66"/>
      <c r="AW1863" s="66"/>
      <c r="AX1863" s="66"/>
      <c r="AY1863" s="66"/>
      <c r="AZ1863" s="66"/>
      <c r="BA1863" s="66"/>
      <c r="BB1863" s="66"/>
      <c r="BC1863" s="66"/>
      <c r="BD1863" s="66"/>
      <c r="BE1863" s="66"/>
      <c r="BF1863" s="66"/>
      <c r="BG1863" s="66"/>
      <c r="BH1863" s="66"/>
      <c r="BI1863" s="66"/>
      <c r="BJ1863" s="66"/>
      <c r="BK1863" s="66"/>
      <c r="BL1863" s="66"/>
      <c r="BM1863" s="66"/>
      <c r="BN1863" s="66"/>
      <c r="BO1863" s="66"/>
      <c r="BP1863" s="66"/>
      <c r="BQ1863" s="66"/>
      <c r="BR1863" s="66"/>
      <c r="BS1863" s="66"/>
      <c r="BT1863" s="66"/>
    </row>
    <row r="1864" spans="1:72">
      <c r="A1864" s="67"/>
      <c r="B1864" s="67"/>
      <c r="C1864" s="69"/>
      <c r="D1864" s="67"/>
      <c r="E1864" s="66"/>
      <c r="F1864" s="66"/>
      <c r="G1864" s="66"/>
      <c r="H1864" s="66"/>
      <c r="I1864" s="66"/>
      <c r="J1864" s="66"/>
      <c r="K1864" s="66"/>
      <c r="L1864" s="66"/>
      <c r="M1864" s="66"/>
      <c r="N1864" s="66"/>
      <c r="O1864" s="66"/>
      <c r="P1864" s="66"/>
      <c r="Q1864" s="66"/>
      <c r="R1864" s="66"/>
      <c r="S1864" s="66"/>
      <c r="T1864" s="66"/>
      <c r="U1864" s="66"/>
      <c r="V1864" s="66"/>
      <c r="W1864" s="66"/>
      <c r="X1864" s="66"/>
      <c r="Y1864" s="66"/>
      <c r="Z1864" s="66"/>
      <c r="AA1864" s="66"/>
      <c r="AB1864" s="66"/>
      <c r="AC1864" s="66"/>
      <c r="AD1864" s="66"/>
      <c r="AE1864" s="66"/>
      <c r="AF1864" s="66"/>
      <c r="AG1864" s="66"/>
      <c r="AH1864" s="66"/>
      <c r="AI1864" s="66"/>
      <c r="AJ1864" s="66"/>
      <c r="AK1864" s="66"/>
      <c r="AL1864" s="66"/>
      <c r="AM1864" s="66"/>
      <c r="AN1864" s="66"/>
      <c r="AO1864" s="66"/>
      <c r="AP1864" s="66"/>
      <c r="AQ1864" s="66"/>
      <c r="AR1864" s="66"/>
      <c r="AS1864" s="66"/>
      <c r="AT1864" s="66"/>
      <c r="AU1864" s="66"/>
      <c r="AV1864" s="66"/>
      <c r="AW1864" s="66"/>
      <c r="AX1864" s="66"/>
      <c r="AY1864" s="66"/>
      <c r="AZ1864" s="66"/>
      <c r="BA1864" s="66"/>
      <c r="BB1864" s="66"/>
      <c r="BC1864" s="66"/>
      <c r="BD1864" s="66"/>
      <c r="BE1864" s="66"/>
      <c r="BF1864" s="66"/>
      <c r="BG1864" s="66"/>
      <c r="BH1864" s="66"/>
      <c r="BI1864" s="66"/>
      <c r="BJ1864" s="66"/>
      <c r="BK1864" s="66"/>
      <c r="BL1864" s="66"/>
      <c r="BM1864" s="66"/>
      <c r="BN1864" s="66"/>
      <c r="BO1864" s="66"/>
      <c r="BP1864" s="66"/>
      <c r="BQ1864" s="66"/>
      <c r="BR1864" s="66"/>
      <c r="BS1864" s="66"/>
      <c r="BT1864" s="66"/>
    </row>
    <row r="1865" spans="1:72">
      <c r="A1865" s="67"/>
      <c r="B1865" s="67"/>
      <c r="C1865" s="69"/>
      <c r="D1865" s="67"/>
      <c r="E1865" s="66"/>
      <c r="F1865" s="66"/>
      <c r="G1865" s="66"/>
      <c r="H1865" s="66"/>
      <c r="I1865" s="66"/>
      <c r="J1865" s="66"/>
      <c r="K1865" s="66"/>
      <c r="L1865" s="66"/>
      <c r="M1865" s="66"/>
      <c r="N1865" s="66"/>
      <c r="O1865" s="66"/>
      <c r="P1865" s="66"/>
      <c r="Q1865" s="66"/>
      <c r="R1865" s="66"/>
      <c r="S1865" s="66"/>
      <c r="T1865" s="66"/>
      <c r="U1865" s="66"/>
      <c r="V1865" s="66"/>
      <c r="W1865" s="66"/>
      <c r="X1865" s="66"/>
      <c r="Y1865" s="66"/>
      <c r="Z1865" s="66"/>
      <c r="AA1865" s="66"/>
      <c r="AB1865" s="66"/>
      <c r="AC1865" s="66"/>
      <c r="AD1865" s="66"/>
      <c r="AE1865" s="66"/>
      <c r="AF1865" s="66"/>
      <c r="AG1865" s="66"/>
      <c r="AH1865" s="66"/>
      <c r="AI1865" s="66"/>
      <c r="AJ1865" s="66"/>
      <c r="AK1865" s="66"/>
      <c r="AL1865" s="66"/>
      <c r="AM1865" s="66"/>
      <c r="AN1865" s="66"/>
      <c r="AO1865" s="66"/>
      <c r="AP1865" s="66"/>
      <c r="AQ1865" s="66"/>
      <c r="AR1865" s="66"/>
      <c r="AS1865" s="66"/>
      <c r="AT1865" s="66"/>
      <c r="AU1865" s="66"/>
      <c r="AV1865" s="66"/>
      <c r="AW1865" s="66"/>
      <c r="AX1865" s="66"/>
      <c r="AY1865" s="66"/>
      <c r="AZ1865" s="66"/>
      <c r="BA1865" s="66"/>
      <c r="BB1865" s="66"/>
      <c r="BC1865" s="66"/>
      <c r="BD1865" s="66"/>
      <c r="BE1865" s="66"/>
      <c r="BF1865" s="66"/>
      <c r="BG1865" s="66"/>
      <c r="BH1865" s="66"/>
      <c r="BI1865" s="66"/>
      <c r="BJ1865" s="66"/>
      <c r="BK1865" s="66"/>
      <c r="BL1865" s="66"/>
      <c r="BM1865" s="66"/>
      <c r="BN1865" s="66"/>
      <c r="BO1865" s="66"/>
      <c r="BP1865" s="66"/>
      <c r="BQ1865" s="66"/>
      <c r="BR1865" s="66"/>
      <c r="BS1865" s="66"/>
      <c r="BT1865" s="66"/>
    </row>
    <row r="1866" spans="1:72">
      <c r="A1866" s="67"/>
      <c r="B1866" s="67"/>
      <c r="C1866" s="69"/>
      <c r="D1866" s="67"/>
      <c r="E1866" s="66"/>
      <c r="F1866" s="66"/>
      <c r="G1866" s="66"/>
      <c r="H1866" s="66"/>
      <c r="I1866" s="66"/>
      <c r="J1866" s="66"/>
      <c r="K1866" s="66"/>
      <c r="L1866" s="66"/>
      <c r="M1866" s="66"/>
      <c r="N1866" s="66"/>
      <c r="O1866" s="66"/>
      <c r="P1866" s="66"/>
      <c r="Q1866" s="66"/>
      <c r="R1866" s="66"/>
      <c r="S1866" s="66"/>
      <c r="T1866" s="66"/>
      <c r="U1866" s="66"/>
      <c r="V1866" s="66"/>
      <c r="W1866" s="66"/>
      <c r="X1866" s="66"/>
      <c r="Y1866" s="66"/>
      <c r="Z1866" s="66"/>
      <c r="AA1866" s="66"/>
      <c r="AB1866" s="66"/>
      <c r="AC1866" s="66"/>
      <c r="AD1866" s="66"/>
      <c r="AE1866" s="66"/>
      <c r="AF1866" s="66"/>
      <c r="AG1866" s="66"/>
      <c r="AH1866" s="66"/>
      <c r="AI1866" s="66"/>
      <c r="AJ1866" s="66"/>
      <c r="AK1866" s="66"/>
      <c r="AL1866" s="66"/>
      <c r="AM1866" s="66"/>
      <c r="AN1866" s="66"/>
      <c r="AO1866" s="66"/>
      <c r="AP1866" s="66"/>
      <c r="AQ1866" s="66"/>
      <c r="AR1866" s="66"/>
      <c r="AS1866" s="66"/>
      <c r="AT1866" s="66"/>
      <c r="AU1866" s="66"/>
      <c r="AV1866" s="66"/>
      <c r="AW1866" s="66"/>
      <c r="AX1866" s="66"/>
      <c r="AY1866" s="66"/>
      <c r="AZ1866" s="66"/>
      <c r="BA1866" s="66"/>
      <c r="BB1866" s="66"/>
      <c r="BC1866" s="66"/>
      <c r="BD1866" s="66"/>
      <c r="BE1866" s="66"/>
      <c r="BF1866" s="66"/>
      <c r="BG1866" s="66"/>
      <c r="BH1866" s="66"/>
      <c r="BI1866" s="66"/>
      <c r="BJ1866" s="66"/>
      <c r="BK1866" s="66"/>
      <c r="BL1866" s="66"/>
      <c r="BM1866" s="66"/>
      <c r="BN1866" s="66"/>
      <c r="BO1866" s="66"/>
      <c r="BP1866" s="66"/>
      <c r="BQ1866" s="66"/>
      <c r="BR1866" s="66"/>
      <c r="BS1866" s="66"/>
      <c r="BT1866" s="66"/>
    </row>
    <row r="1867" spans="1:72">
      <c r="A1867" s="67"/>
      <c r="B1867" s="67"/>
      <c r="C1867" s="69"/>
      <c r="D1867" s="67"/>
      <c r="E1867" s="66"/>
      <c r="F1867" s="66"/>
      <c r="G1867" s="66"/>
      <c r="H1867" s="66"/>
      <c r="I1867" s="66"/>
      <c r="J1867" s="66"/>
      <c r="K1867" s="66"/>
      <c r="L1867" s="66"/>
      <c r="M1867" s="66"/>
      <c r="N1867" s="66"/>
      <c r="O1867" s="66"/>
      <c r="P1867" s="66"/>
      <c r="Q1867" s="66"/>
      <c r="R1867" s="66"/>
      <c r="S1867" s="66"/>
      <c r="T1867" s="66"/>
      <c r="U1867" s="66"/>
      <c r="V1867" s="66"/>
      <c r="W1867" s="66"/>
      <c r="X1867" s="66"/>
      <c r="Y1867" s="66"/>
      <c r="Z1867" s="66"/>
      <c r="AA1867" s="66"/>
      <c r="AB1867" s="66"/>
      <c r="AC1867" s="66"/>
      <c r="AD1867" s="66"/>
      <c r="AE1867" s="66"/>
      <c r="AF1867" s="66"/>
      <c r="AG1867" s="66"/>
      <c r="AH1867" s="66"/>
      <c r="AI1867" s="66"/>
      <c r="AJ1867" s="66"/>
      <c r="AK1867" s="66"/>
      <c r="AL1867" s="66"/>
      <c r="AM1867" s="66"/>
      <c r="AN1867" s="66"/>
      <c r="AO1867" s="66"/>
      <c r="AP1867" s="66"/>
      <c r="AQ1867" s="66"/>
      <c r="AR1867" s="66"/>
      <c r="AS1867" s="66"/>
      <c r="AT1867" s="66"/>
      <c r="AU1867" s="66"/>
      <c r="AV1867" s="66"/>
      <c r="AW1867" s="66"/>
      <c r="AX1867" s="66"/>
      <c r="AY1867" s="66"/>
      <c r="AZ1867" s="66"/>
      <c r="BA1867" s="66"/>
      <c r="BB1867" s="66"/>
      <c r="BC1867" s="66"/>
      <c r="BD1867" s="66"/>
      <c r="BE1867" s="66"/>
      <c r="BF1867" s="66"/>
      <c r="BG1867" s="66"/>
      <c r="BH1867" s="66"/>
      <c r="BI1867" s="66"/>
      <c r="BJ1867" s="66"/>
      <c r="BK1867" s="66"/>
      <c r="BL1867" s="66"/>
      <c r="BM1867" s="66"/>
      <c r="BN1867" s="66"/>
      <c r="BO1867" s="66"/>
      <c r="BP1867" s="66"/>
      <c r="BQ1867" s="66"/>
      <c r="BR1867" s="66"/>
      <c r="BS1867" s="66"/>
      <c r="BT1867" s="66"/>
    </row>
    <row r="1868" spans="1:72">
      <c r="A1868" s="67"/>
      <c r="B1868" s="67"/>
      <c r="C1868" s="69"/>
      <c r="D1868" s="67"/>
      <c r="E1868" s="66"/>
      <c r="F1868" s="66"/>
      <c r="G1868" s="66"/>
      <c r="H1868" s="66"/>
      <c r="I1868" s="66"/>
      <c r="J1868" s="66"/>
      <c r="K1868" s="66"/>
      <c r="L1868" s="66"/>
      <c r="M1868" s="66"/>
      <c r="N1868" s="66"/>
      <c r="O1868" s="66"/>
      <c r="P1868" s="66"/>
      <c r="Q1868" s="66"/>
      <c r="R1868" s="66"/>
      <c r="S1868" s="66"/>
      <c r="T1868" s="66"/>
      <c r="U1868" s="66"/>
      <c r="V1868" s="66"/>
      <c r="W1868" s="66"/>
      <c r="X1868" s="66"/>
      <c r="Y1868" s="66"/>
      <c r="Z1868" s="66"/>
      <c r="AA1868" s="66"/>
      <c r="AB1868" s="66"/>
      <c r="AC1868" s="66"/>
      <c r="AD1868" s="66"/>
      <c r="AE1868" s="66"/>
      <c r="AF1868" s="66"/>
      <c r="AG1868" s="66"/>
      <c r="AH1868" s="66"/>
      <c r="AI1868" s="66"/>
      <c r="AJ1868" s="66"/>
      <c r="AK1868" s="66"/>
      <c r="AL1868" s="66"/>
      <c r="AM1868" s="66"/>
      <c r="AN1868" s="66"/>
      <c r="AO1868" s="66"/>
      <c r="AP1868" s="66"/>
      <c r="AQ1868" s="66"/>
      <c r="AR1868" s="66"/>
      <c r="AS1868" s="66"/>
      <c r="AT1868" s="66"/>
      <c r="AU1868" s="66"/>
      <c r="AV1868" s="66"/>
      <c r="AW1868" s="66"/>
      <c r="AX1868" s="66"/>
      <c r="AY1868" s="66"/>
      <c r="AZ1868" s="66"/>
      <c r="BA1868" s="66"/>
      <c r="BB1868" s="66"/>
      <c r="BC1868" s="66"/>
      <c r="BD1868" s="66"/>
      <c r="BE1868" s="66"/>
      <c r="BF1868" s="66"/>
      <c r="BG1868" s="66"/>
      <c r="BH1868" s="66"/>
      <c r="BI1868" s="66"/>
      <c r="BJ1868" s="66"/>
      <c r="BK1868" s="66"/>
      <c r="BL1868" s="66"/>
      <c r="BM1868" s="66"/>
      <c r="BN1868" s="66"/>
      <c r="BO1868" s="66"/>
      <c r="BP1868" s="66"/>
      <c r="BQ1868" s="66"/>
      <c r="BR1868" s="66"/>
      <c r="BS1868" s="66"/>
      <c r="BT1868" s="66"/>
    </row>
    <row r="1869" spans="1:72">
      <c r="A1869" s="67"/>
      <c r="B1869" s="67"/>
      <c r="C1869" s="69"/>
      <c r="D1869" s="67"/>
      <c r="E1869" s="66"/>
      <c r="F1869" s="66"/>
      <c r="G1869" s="66"/>
      <c r="H1869" s="66"/>
      <c r="I1869" s="66"/>
      <c r="J1869" s="66"/>
      <c r="K1869" s="66"/>
      <c r="L1869" s="66"/>
      <c r="M1869" s="66"/>
      <c r="N1869" s="66"/>
      <c r="O1869" s="66"/>
      <c r="P1869" s="66"/>
      <c r="Q1869" s="66"/>
      <c r="R1869" s="66"/>
      <c r="S1869" s="66"/>
      <c r="T1869" s="66"/>
      <c r="U1869" s="66"/>
      <c r="V1869" s="66"/>
      <c r="W1869" s="66"/>
      <c r="X1869" s="66"/>
      <c r="Y1869" s="66"/>
      <c r="Z1869" s="66"/>
      <c r="AA1869" s="66"/>
      <c r="AB1869" s="66"/>
      <c r="AC1869" s="66"/>
      <c r="AD1869" s="66"/>
      <c r="AE1869" s="66"/>
      <c r="AF1869" s="66"/>
      <c r="AG1869" s="66"/>
      <c r="AH1869" s="66"/>
      <c r="AI1869" s="66"/>
      <c r="AJ1869" s="66"/>
      <c r="AK1869" s="66"/>
      <c r="AL1869" s="66"/>
      <c r="AM1869" s="66"/>
      <c r="AN1869" s="66"/>
      <c r="AO1869" s="66"/>
      <c r="AP1869" s="66"/>
      <c r="AQ1869" s="66"/>
      <c r="AR1869" s="66"/>
      <c r="AS1869" s="66"/>
      <c r="AT1869" s="66"/>
      <c r="AU1869" s="66"/>
      <c r="AV1869" s="66"/>
      <c r="AW1869" s="66"/>
      <c r="AX1869" s="66"/>
      <c r="AY1869" s="66"/>
      <c r="AZ1869" s="66"/>
      <c r="BA1869" s="66"/>
      <c r="BB1869" s="66"/>
      <c r="BC1869" s="66"/>
      <c r="BD1869" s="66"/>
      <c r="BE1869" s="66"/>
      <c r="BF1869" s="66"/>
      <c r="BG1869" s="66"/>
      <c r="BH1869" s="66"/>
      <c r="BI1869" s="66"/>
      <c r="BJ1869" s="66"/>
      <c r="BK1869" s="66"/>
      <c r="BL1869" s="66"/>
      <c r="BM1869" s="66"/>
      <c r="BN1869" s="66"/>
      <c r="BO1869" s="66"/>
      <c r="BP1869" s="66"/>
      <c r="BQ1869" s="66"/>
      <c r="BR1869" s="66"/>
      <c r="BS1869" s="66"/>
      <c r="BT1869" s="66"/>
    </row>
    <row r="1870" spans="1:72">
      <c r="A1870" s="67"/>
      <c r="B1870" s="67"/>
      <c r="C1870" s="69"/>
      <c r="D1870" s="67"/>
      <c r="E1870" s="66"/>
      <c r="F1870" s="66"/>
      <c r="G1870" s="66"/>
      <c r="H1870" s="66"/>
      <c r="I1870" s="66"/>
      <c r="J1870" s="66"/>
      <c r="K1870" s="66"/>
      <c r="L1870" s="66"/>
      <c r="M1870" s="66"/>
      <c r="N1870" s="66"/>
      <c r="O1870" s="66"/>
      <c r="P1870" s="66"/>
      <c r="Q1870" s="66"/>
      <c r="R1870" s="66"/>
      <c r="S1870" s="66"/>
      <c r="T1870" s="66"/>
      <c r="U1870" s="66"/>
      <c r="V1870" s="66"/>
      <c r="W1870" s="66"/>
      <c r="X1870" s="66"/>
      <c r="Y1870" s="66"/>
      <c r="Z1870" s="66"/>
      <c r="AA1870" s="66"/>
      <c r="AB1870" s="66"/>
      <c r="AC1870" s="66"/>
      <c r="AD1870" s="66"/>
      <c r="AE1870" s="66"/>
      <c r="AF1870" s="66"/>
      <c r="AG1870" s="66"/>
      <c r="AH1870" s="66"/>
      <c r="AI1870" s="66"/>
      <c r="AJ1870" s="66"/>
      <c r="AK1870" s="66"/>
      <c r="AL1870" s="66"/>
      <c r="AM1870" s="66"/>
      <c r="AN1870" s="66"/>
      <c r="AO1870" s="66"/>
      <c r="AP1870" s="66"/>
      <c r="AQ1870" s="66"/>
      <c r="AR1870" s="66"/>
      <c r="AS1870" s="66"/>
      <c r="AT1870" s="66"/>
      <c r="AU1870" s="66"/>
      <c r="AV1870" s="66"/>
      <c r="AW1870" s="66"/>
      <c r="AX1870" s="66"/>
      <c r="AY1870" s="66"/>
      <c r="AZ1870" s="66"/>
      <c r="BA1870" s="66"/>
      <c r="BB1870" s="66"/>
      <c r="BC1870" s="66"/>
      <c r="BD1870" s="66"/>
      <c r="BE1870" s="66"/>
      <c r="BF1870" s="66"/>
      <c r="BG1870" s="66"/>
      <c r="BH1870" s="66"/>
      <c r="BI1870" s="66"/>
      <c r="BJ1870" s="66"/>
      <c r="BK1870" s="66"/>
      <c r="BL1870" s="66"/>
      <c r="BM1870" s="66"/>
      <c r="BN1870" s="66"/>
      <c r="BO1870" s="66"/>
      <c r="BP1870" s="66"/>
      <c r="BQ1870" s="66"/>
      <c r="BR1870" s="66"/>
      <c r="BS1870" s="66"/>
      <c r="BT1870" s="66"/>
    </row>
    <row r="1871" spans="1:72">
      <c r="A1871" s="67"/>
      <c r="B1871" s="67"/>
      <c r="C1871" s="69"/>
      <c r="D1871" s="67"/>
      <c r="E1871" s="66"/>
      <c r="F1871" s="66"/>
      <c r="G1871" s="66"/>
      <c r="H1871" s="66"/>
      <c r="I1871" s="66"/>
      <c r="J1871" s="66"/>
      <c r="K1871" s="66"/>
      <c r="L1871" s="66"/>
      <c r="M1871" s="66"/>
      <c r="N1871" s="66"/>
      <c r="O1871" s="66"/>
      <c r="P1871" s="66"/>
      <c r="Q1871" s="66"/>
      <c r="R1871" s="66"/>
      <c r="S1871" s="66"/>
      <c r="T1871" s="66"/>
      <c r="U1871" s="66"/>
      <c r="V1871" s="66"/>
      <c r="W1871" s="66"/>
      <c r="X1871" s="66"/>
      <c r="Y1871" s="66"/>
      <c r="Z1871" s="66"/>
      <c r="AA1871" s="66"/>
      <c r="AB1871" s="66"/>
      <c r="AC1871" s="66"/>
      <c r="AD1871" s="66"/>
      <c r="AE1871" s="66"/>
      <c r="AF1871" s="66"/>
      <c r="AG1871" s="66"/>
      <c r="AH1871" s="66"/>
      <c r="AI1871" s="66"/>
      <c r="AJ1871" s="66"/>
      <c r="AK1871" s="66"/>
      <c r="AL1871" s="66"/>
      <c r="AM1871" s="66"/>
      <c r="AN1871" s="66"/>
      <c r="AO1871" s="66"/>
      <c r="AP1871" s="66"/>
      <c r="AQ1871" s="66"/>
      <c r="AR1871" s="66"/>
      <c r="AS1871" s="66"/>
      <c r="AT1871" s="66"/>
      <c r="AU1871" s="66"/>
      <c r="AV1871" s="66"/>
      <c r="AW1871" s="66"/>
      <c r="AX1871" s="66"/>
      <c r="AY1871" s="66"/>
      <c r="AZ1871" s="66"/>
      <c r="BA1871" s="66"/>
      <c r="BB1871" s="66"/>
      <c r="BC1871" s="66"/>
      <c r="BD1871" s="66"/>
      <c r="BE1871" s="66"/>
      <c r="BF1871" s="66"/>
      <c r="BG1871" s="66"/>
      <c r="BH1871" s="66"/>
      <c r="BI1871" s="66"/>
      <c r="BJ1871" s="66"/>
      <c r="BK1871" s="66"/>
      <c r="BL1871" s="66"/>
      <c r="BM1871" s="66"/>
      <c r="BN1871" s="66"/>
      <c r="BO1871" s="66"/>
      <c r="BP1871" s="66"/>
      <c r="BQ1871" s="66"/>
      <c r="BR1871" s="66"/>
      <c r="BS1871" s="66"/>
      <c r="BT1871" s="66"/>
    </row>
    <row r="1872" spans="1:72">
      <c r="A1872" s="67"/>
      <c r="B1872" s="67"/>
      <c r="C1872" s="69"/>
      <c r="D1872" s="67"/>
      <c r="E1872" s="66"/>
      <c r="F1872" s="66"/>
      <c r="G1872" s="66"/>
      <c r="H1872" s="66"/>
      <c r="I1872" s="66"/>
      <c r="J1872" s="66"/>
      <c r="K1872" s="66"/>
      <c r="L1872" s="66"/>
      <c r="M1872" s="66"/>
      <c r="N1872" s="66"/>
      <c r="O1872" s="66"/>
      <c r="P1872" s="66"/>
      <c r="Q1872" s="66"/>
      <c r="R1872" s="66"/>
      <c r="S1872" s="66"/>
      <c r="T1872" s="66"/>
      <c r="U1872" s="66"/>
      <c r="V1872" s="66"/>
      <c r="W1872" s="66"/>
      <c r="X1872" s="66"/>
      <c r="Y1872" s="66"/>
      <c r="Z1872" s="66"/>
      <c r="AA1872" s="66"/>
      <c r="AB1872" s="66"/>
      <c r="AC1872" s="66"/>
      <c r="AD1872" s="66"/>
      <c r="AE1872" s="66"/>
      <c r="AF1872" s="66"/>
      <c r="AG1872" s="66"/>
      <c r="AH1872" s="66"/>
      <c r="AI1872" s="66"/>
      <c r="AJ1872" s="66"/>
      <c r="AK1872" s="66"/>
      <c r="AL1872" s="66"/>
      <c r="AM1872" s="66"/>
      <c r="AN1872" s="66"/>
      <c r="AO1872" s="66"/>
      <c r="AP1872" s="66"/>
      <c r="AQ1872" s="66"/>
      <c r="AR1872" s="66"/>
      <c r="AS1872" s="66"/>
      <c r="AT1872" s="66"/>
      <c r="AU1872" s="66"/>
      <c r="AV1872" s="66"/>
      <c r="AW1872" s="66"/>
      <c r="AX1872" s="66"/>
      <c r="AY1872" s="66"/>
      <c r="AZ1872" s="66"/>
      <c r="BA1872" s="66"/>
      <c r="BB1872" s="66"/>
      <c r="BC1872" s="66"/>
      <c r="BD1872" s="66"/>
      <c r="BE1872" s="66"/>
      <c r="BF1872" s="66"/>
      <c r="BG1872" s="66"/>
      <c r="BH1872" s="66"/>
      <c r="BI1872" s="66"/>
      <c r="BJ1872" s="66"/>
      <c r="BK1872" s="66"/>
      <c r="BL1872" s="66"/>
      <c r="BM1872" s="66"/>
      <c r="BN1872" s="66"/>
      <c r="BO1872" s="66"/>
      <c r="BP1872" s="66"/>
      <c r="BQ1872" s="66"/>
      <c r="BR1872" s="66"/>
      <c r="BS1872" s="66"/>
      <c r="BT1872" s="66"/>
    </row>
    <row r="1873" spans="1:72">
      <c r="A1873" s="67"/>
      <c r="B1873" s="67"/>
      <c r="C1873" s="69"/>
      <c r="D1873" s="67"/>
      <c r="E1873" s="66"/>
      <c r="F1873" s="66"/>
      <c r="G1873" s="66"/>
      <c r="H1873" s="66"/>
      <c r="I1873" s="66"/>
      <c r="J1873" s="66"/>
      <c r="K1873" s="66"/>
      <c r="L1873" s="66"/>
      <c r="M1873" s="66"/>
      <c r="N1873" s="66"/>
      <c r="O1873" s="66"/>
      <c r="P1873" s="66"/>
      <c r="Q1873" s="66"/>
      <c r="R1873" s="66"/>
      <c r="S1873" s="66"/>
      <c r="T1873" s="66"/>
      <c r="U1873" s="66"/>
      <c r="V1873" s="66"/>
      <c r="W1873" s="66"/>
      <c r="X1873" s="66"/>
      <c r="Y1873" s="66"/>
      <c r="Z1873" s="66"/>
      <c r="AA1873" s="66"/>
      <c r="AB1873" s="66"/>
      <c r="AC1873" s="66"/>
      <c r="AD1873" s="66"/>
      <c r="AE1873" s="66"/>
      <c r="AF1873" s="66"/>
      <c r="AG1873" s="66"/>
      <c r="AH1873" s="66"/>
      <c r="AI1873" s="66"/>
      <c r="AJ1873" s="66"/>
      <c r="AK1873" s="66"/>
      <c r="AL1873" s="66"/>
      <c r="AM1873" s="66"/>
      <c r="AN1873" s="66"/>
      <c r="AO1873" s="66"/>
      <c r="AP1873" s="66"/>
      <c r="AQ1873" s="66"/>
      <c r="AR1873" s="66"/>
      <c r="AS1873" s="66"/>
      <c r="AT1873" s="66"/>
      <c r="AU1873" s="66"/>
      <c r="AV1873" s="66"/>
      <c r="AW1873" s="66"/>
      <c r="AX1873" s="66"/>
      <c r="AY1873" s="66"/>
      <c r="AZ1873" s="66"/>
      <c r="BA1873" s="66"/>
      <c r="BB1873" s="66"/>
      <c r="BC1873" s="66"/>
      <c r="BD1873" s="66"/>
      <c r="BE1873" s="66"/>
      <c r="BF1873" s="66"/>
      <c r="BG1873" s="66"/>
      <c r="BH1873" s="66"/>
      <c r="BI1873" s="66"/>
      <c r="BJ1873" s="66"/>
      <c r="BK1873" s="66"/>
      <c r="BL1873" s="66"/>
      <c r="BM1873" s="66"/>
      <c r="BN1873" s="66"/>
      <c r="BO1873" s="66"/>
      <c r="BP1873" s="66"/>
      <c r="BQ1873" s="66"/>
      <c r="BR1873" s="66"/>
      <c r="BS1873" s="66"/>
      <c r="BT1873" s="66"/>
    </row>
    <row r="1874" spans="1:72">
      <c r="A1874" s="67"/>
      <c r="B1874" s="67"/>
      <c r="C1874" s="69"/>
      <c r="D1874" s="67"/>
      <c r="E1874" s="66"/>
      <c r="F1874" s="66"/>
      <c r="G1874" s="66"/>
      <c r="H1874" s="66"/>
      <c r="I1874" s="66"/>
      <c r="J1874" s="66"/>
      <c r="K1874" s="66"/>
      <c r="L1874" s="66"/>
      <c r="M1874" s="66"/>
      <c r="N1874" s="66"/>
      <c r="O1874" s="66"/>
      <c r="P1874" s="66"/>
      <c r="Q1874" s="66"/>
      <c r="R1874" s="66"/>
      <c r="S1874" s="66"/>
      <c r="T1874" s="66"/>
      <c r="U1874" s="66"/>
      <c r="V1874" s="66"/>
      <c r="W1874" s="66"/>
      <c r="X1874" s="66"/>
      <c r="Y1874" s="66"/>
      <c r="Z1874" s="66"/>
      <c r="AA1874" s="66"/>
      <c r="AB1874" s="66"/>
      <c r="AC1874" s="66"/>
      <c r="AD1874" s="66"/>
      <c r="AE1874" s="66"/>
      <c r="AF1874" s="66"/>
      <c r="AG1874" s="66"/>
      <c r="AH1874" s="66"/>
      <c r="AI1874" s="66"/>
      <c r="AJ1874" s="66"/>
      <c r="AK1874" s="66"/>
      <c r="AL1874" s="66"/>
      <c r="AM1874" s="66"/>
      <c r="AN1874" s="66"/>
      <c r="AO1874" s="66"/>
      <c r="AP1874" s="66"/>
      <c r="AQ1874" s="66"/>
      <c r="AR1874" s="66"/>
      <c r="AS1874" s="66"/>
      <c r="AT1874" s="66"/>
      <c r="AU1874" s="66"/>
      <c r="AV1874" s="66"/>
      <c r="AW1874" s="66"/>
      <c r="AX1874" s="66"/>
      <c r="AY1874" s="66"/>
      <c r="AZ1874" s="66"/>
      <c r="BA1874" s="66"/>
      <c r="BB1874" s="66"/>
      <c r="BC1874" s="66"/>
      <c r="BD1874" s="66"/>
      <c r="BE1874" s="66"/>
      <c r="BF1874" s="66"/>
      <c r="BG1874" s="66"/>
      <c r="BH1874" s="66"/>
      <c r="BI1874" s="66"/>
      <c r="BJ1874" s="66"/>
      <c r="BK1874" s="66"/>
      <c r="BL1874" s="66"/>
      <c r="BM1874" s="66"/>
      <c r="BN1874" s="66"/>
      <c r="BO1874" s="66"/>
      <c r="BP1874" s="66"/>
      <c r="BQ1874" s="66"/>
      <c r="BR1874" s="66"/>
      <c r="BS1874" s="66"/>
      <c r="BT1874" s="66"/>
    </row>
    <row r="1875" spans="1:72">
      <c r="A1875" s="67"/>
      <c r="B1875" s="67"/>
      <c r="C1875" s="69"/>
      <c r="D1875" s="67"/>
      <c r="E1875" s="66"/>
      <c r="F1875" s="66"/>
      <c r="G1875" s="66"/>
      <c r="H1875" s="66"/>
      <c r="I1875" s="66"/>
      <c r="J1875" s="66"/>
      <c r="K1875" s="66"/>
      <c r="L1875" s="66"/>
      <c r="M1875" s="66"/>
      <c r="N1875" s="66"/>
      <c r="O1875" s="66"/>
      <c r="P1875" s="66"/>
      <c r="Q1875" s="66"/>
      <c r="R1875" s="66"/>
      <c r="S1875" s="66"/>
      <c r="T1875" s="66"/>
      <c r="U1875" s="66"/>
      <c r="V1875" s="66"/>
      <c r="W1875" s="66"/>
      <c r="X1875" s="66"/>
      <c r="Y1875" s="66"/>
      <c r="Z1875" s="66"/>
      <c r="AA1875" s="66"/>
      <c r="AB1875" s="66"/>
      <c r="AC1875" s="66"/>
      <c r="AD1875" s="66"/>
      <c r="AE1875" s="66"/>
      <c r="AF1875" s="66"/>
      <c r="AG1875" s="66"/>
      <c r="AH1875" s="66"/>
      <c r="AI1875" s="66"/>
      <c r="AJ1875" s="66"/>
      <c r="AK1875" s="66"/>
      <c r="AL1875" s="66"/>
      <c r="AM1875" s="66"/>
      <c r="AN1875" s="66"/>
      <c r="AO1875" s="66"/>
      <c r="AP1875" s="66"/>
      <c r="AQ1875" s="66"/>
      <c r="AR1875" s="66"/>
      <c r="AS1875" s="66"/>
      <c r="AT1875" s="66"/>
      <c r="AU1875" s="66"/>
      <c r="AV1875" s="66"/>
      <c r="AW1875" s="66"/>
      <c r="AX1875" s="66"/>
      <c r="AY1875" s="66"/>
      <c r="AZ1875" s="66"/>
      <c r="BA1875" s="66"/>
      <c r="BB1875" s="66"/>
      <c r="BC1875" s="66"/>
      <c r="BD1875" s="66"/>
      <c r="BE1875" s="66"/>
      <c r="BF1875" s="66"/>
      <c r="BG1875" s="66"/>
      <c r="BH1875" s="66"/>
      <c r="BI1875" s="66"/>
      <c r="BJ1875" s="66"/>
      <c r="BK1875" s="66"/>
      <c r="BL1875" s="66"/>
      <c r="BM1875" s="66"/>
      <c r="BN1875" s="66"/>
      <c r="BO1875" s="66"/>
      <c r="BP1875" s="66"/>
      <c r="BQ1875" s="66"/>
      <c r="BR1875" s="66"/>
      <c r="BS1875" s="66"/>
      <c r="BT1875" s="66"/>
    </row>
    <row r="1876" spans="1:72">
      <c r="A1876" s="67"/>
      <c r="B1876" s="67"/>
      <c r="C1876" s="69"/>
      <c r="D1876" s="67"/>
      <c r="E1876" s="66"/>
      <c r="F1876" s="66"/>
      <c r="G1876" s="66"/>
      <c r="H1876" s="66"/>
      <c r="I1876" s="66"/>
      <c r="J1876" s="66"/>
      <c r="K1876" s="66"/>
      <c r="L1876" s="66"/>
      <c r="M1876" s="66"/>
      <c r="N1876" s="66"/>
      <c r="O1876" s="66"/>
      <c r="P1876" s="66"/>
      <c r="Q1876" s="66"/>
      <c r="R1876" s="66"/>
      <c r="S1876" s="66"/>
      <c r="T1876" s="66"/>
      <c r="U1876" s="66"/>
      <c r="V1876" s="66"/>
      <c r="W1876" s="66"/>
      <c r="X1876" s="66"/>
      <c r="Y1876" s="66"/>
      <c r="Z1876" s="66"/>
      <c r="AA1876" s="66"/>
      <c r="AB1876" s="66"/>
      <c r="AC1876" s="66"/>
      <c r="AD1876" s="66"/>
      <c r="AE1876" s="66"/>
      <c r="AF1876" s="66"/>
      <c r="AG1876" s="66"/>
      <c r="AH1876" s="66"/>
      <c r="AI1876" s="66"/>
      <c r="AJ1876" s="66"/>
      <c r="AK1876" s="66"/>
      <c r="AL1876" s="66"/>
      <c r="AM1876" s="66"/>
      <c r="AN1876" s="66"/>
      <c r="AO1876" s="66"/>
      <c r="AP1876" s="66"/>
      <c r="AQ1876" s="66"/>
      <c r="AR1876" s="66"/>
      <c r="AS1876" s="66"/>
      <c r="AT1876" s="66"/>
      <c r="AU1876" s="66"/>
      <c r="AV1876" s="66"/>
      <c r="AW1876" s="66"/>
      <c r="AX1876" s="66"/>
      <c r="AY1876" s="66"/>
      <c r="AZ1876" s="66"/>
      <c r="BA1876" s="66"/>
      <c r="BB1876" s="66"/>
      <c r="BC1876" s="66"/>
      <c r="BD1876" s="66"/>
      <c r="BE1876" s="66"/>
      <c r="BF1876" s="66"/>
      <c r="BG1876" s="66"/>
      <c r="BH1876" s="66"/>
      <c r="BI1876" s="66"/>
      <c r="BJ1876" s="66"/>
      <c r="BK1876" s="66"/>
      <c r="BL1876" s="66"/>
      <c r="BM1876" s="66"/>
      <c r="BN1876" s="66"/>
      <c r="BO1876" s="66"/>
      <c r="BP1876" s="66"/>
      <c r="BQ1876" s="66"/>
      <c r="BR1876" s="66"/>
      <c r="BS1876" s="66"/>
      <c r="BT1876" s="66"/>
    </row>
    <row r="1877" spans="1:72">
      <c r="A1877" s="67"/>
      <c r="B1877" s="67"/>
      <c r="C1877" s="69"/>
      <c r="D1877" s="67"/>
      <c r="E1877" s="66"/>
      <c r="F1877" s="66"/>
      <c r="G1877" s="66"/>
      <c r="H1877" s="66"/>
      <c r="I1877" s="66"/>
      <c r="J1877" s="66"/>
      <c r="K1877" s="66"/>
      <c r="L1877" s="66"/>
      <c r="M1877" s="66"/>
      <c r="N1877" s="66"/>
      <c r="O1877" s="66"/>
      <c r="P1877" s="66"/>
      <c r="Q1877" s="66"/>
      <c r="R1877" s="66"/>
      <c r="S1877" s="66"/>
      <c r="T1877" s="66"/>
      <c r="U1877" s="66"/>
      <c r="V1877" s="66"/>
      <c r="W1877" s="66"/>
      <c r="X1877" s="66"/>
      <c r="Y1877" s="66"/>
      <c r="Z1877" s="66"/>
      <c r="AA1877" s="66"/>
      <c r="AB1877" s="66"/>
      <c r="AC1877" s="66"/>
      <c r="AD1877" s="66"/>
      <c r="AE1877" s="66"/>
      <c r="AF1877" s="66"/>
      <c r="AG1877" s="66"/>
      <c r="AH1877" s="66"/>
      <c r="AI1877" s="66"/>
      <c r="AJ1877" s="66"/>
      <c r="AK1877" s="66"/>
      <c r="AL1877" s="66"/>
      <c r="AM1877" s="66"/>
      <c r="AN1877" s="66"/>
      <c r="AO1877" s="66"/>
      <c r="AP1877" s="66"/>
      <c r="AQ1877" s="66"/>
      <c r="AR1877" s="66"/>
      <c r="AS1877" s="66"/>
      <c r="AT1877" s="66"/>
      <c r="AU1877" s="66"/>
      <c r="AV1877" s="66"/>
      <c r="AW1877" s="66"/>
      <c r="AX1877" s="66"/>
      <c r="AY1877" s="66"/>
      <c r="AZ1877" s="66"/>
      <c r="BA1877" s="66"/>
      <c r="BB1877" s="66"/>
      <c r="BC1877" s="66"/>
      <c r="BD1877" s="66"/>
      <c r="BE1877" s="66"/>
      <c r="BF1877" s="66"/>
      <c r="BG1877" s="66"/>
      <c r="BH1877" s="66"/>
      <c r="BI1877" s="66"/>
      <c r="BJ1877" s="66"/>
      <c r="BK1877" s="66"/>
      <c r="BL1877" s="66"/>
      <c r="BM1877" s="66"/>
      <c r="BN1877" s="66"/>
      <c r="BO1877" s="66"/>
      <c r="BP1877" s="66"/>
      <c r="BQ1877" s="66"/>
      <c r="BR1877" s="66"/>
      <c r="BS1877" s="66"/>
      <c r="BT1877" s="66"/>
    </row>
    <row r="1878" spans="1:72">
      <c r="A1878" s="67"/>
      <c r="B1878" s="67"/>
      <c r="C1878" s="69"/>
      <c r="D1878" s="67"/>
      <c r="E1878" s="66"/>
      <c r="F1878" s="66"/>
      <c r="G1878" s="66"/>
      <c r="H1878" s="66"/>
      <c r="I1878" s="66"/>
      <c r="J1878" s="66"/>
      <c r="K1878" s="66"/>
      <c r="L1878" s="66"/>
      <c r="M1878" s="66"/>
      <c r="N1878" s="66"/>
      <c r="O1878" s="66"/>
      <c r="P1878" s="66"/>
      <c r="Q1878" s="66"/>
      <c r="R1878" s="66"/>
      <c r="S1878" s="66"/>
      <c r="T1878" s="66"/>
      <c r="U1878" s="66"/>
      <c r="V1878" s="66"/>
      <c r="W1878" s="66"/>
      <c r="X1878" s="66"/>
      <c r="Y1878" s="66"/>
      <c r="Z1878" s="66"/>
      <c r="AA1878" s="66"/>
      <c r="AB1878" s="66"/>
      <c r="AC1878" s="66"/>
      <c r="AD1878" s="66"/>
      <c r="AE1878" s="66"/>
      <c r="AF1878" s="66"/>
      <c r="AG1878" s="66"/>
      <c r="AH1878" s="66"/>
      <c r="AI1878" s="66"/>
      <c r="AJ1878" s="66"/>
      <c r="AK1878" s="66"/>
      <c r="AL1878" s="66"/>
      <c r="AM1878" s="66"/>
      <c r="AN1878" s="66"/>
      <c r="AO1878" s="66"/>
      <c r="AP1878" s="66"/>
      <c r="AQ1878" s="66"/>
      <c r="AR1878" s="66"/>
      <c r="AS1878" s="66"/>
      <c r="AT1878" s="66"/>
      <c r="AU1878" s="66"/>
      <c r="AV1878" s="66"/>
      <c r="AW1878" s="66"/>
      <c r="AX1878" s="66"/>
      <c r="AY1878" s="66"/>
      <c r="AZ1878" s="66"/>
      <c r="BA1878" s="66"/>
      <c r="BB1878" s="66"/>
      <c r="BC1878" s="66"/>
      <c r="BD1878" s="66"/>
      <c r="BE1878" s="66"/>
      <c r="BF1878" s="66"/>
      <c r="BG1878" s="66"/>
      <c r="BH1878" s="66"/>
      <c r="BI1878" s="66"/>
      <c r="BJ1878" s="66"/>
      <c r="BK1878" s="66"/>
      <c r="BL1878" s="66"/>
      <c r="BM1878" s="66"/>
      <c r="BN1878" s="66"/>
      <c r="BO1878" s="66"/>
      <c r="BP1878" s="66"/>
      <c r="BQ1878" s="66"/>
      <c r="BR1878" s="66"/>
      <c r="BS1878" s="66"/>
      <c r="BT1878" s="66"/>
    </row>
    <row r="1879" spans="1:72">
      <c r="A1879" s="67"/>
      <c r="B1879" s="67"/>
      <c r="C1879" s="69"/>
      <c r="D1879" s="67"/>
      <c r="E1879" s="66"/>
      <c r="F1879" s="66"/>
      <c r="G1879" s="66"/>
      <c r="H1879" s="66"/>
      <c r="I1879" s="66"/>
      <c r="J1879" s="66"/>
      <c r="K1879" s="66"/>
      <c r="L1879" s="66"/>
      <c r="M1879" s="66"/>
      <c r="N1879" s="66"/>
      <c r="O1879" s="66"/>
      <c r="P1879" s="66"/>
      <c r="Q1879" s="66"/>
      <c r="R1879" s="66"/>
      <c r="S1879" s="66"/>
      <c r="T1879" s="66"/>
      <c r="U1879" s="66"/>
      <c r="V1879" s="66"/>
      <c r="W1879" s="66"/>
      <c r="X1879" s="66"/>
      <c r="Y1879" s="66"/>
      <c r="Z1879" s="66"/>
      <c r="AA1879" s="66"/>
      <c r="AB1879" s="66"/>
      <c r="AC1879" s="66"/>
      <c r="AD1879" s="66"/>
      <c r="AE1879" s="66"/>
      <c r="AF1879" s="66"/>
      <c r="AG1879" s="66"/>
      <c r="AH1879" s="66"/>
      <c r="AI1879" s="66"/>
      <c r="AJ1879" s="66"/>
      <c r="AK1879" s="66"/>
      <c r="AL1879" s="66"/>
      <c r="AM1879" s="66"/>
      <c r="AN1879" s="66"/>
      <c r="AO1879" s="66"/>
      <c r="AP1879" s="66"/>
      <c r="AQ1879" s="66"/>
      <c r="AR1879" s="66"/>
      <c r="AS1879" s="66"/>
      <c r="AT1879" s="66"/>
      <c r="AU1879" s="66"/>
      <c r="AV1879" s="66"/>
      <c r="AW1879" s="66"/>
      <c r="AX1879" s="66"/>
      <c r="AY1879" s="66"/>
      <c r="AZ1879" s="66"/>
      <c r="BA1879" s="66"/>
      <c r="BB1879" s="66"/>
      <c r="BC1879" s="66"/>
      <c r="BD1879" s="66"/>
      <c r="BE1879" s="66"/>
      <c r="BF1879" s="66"/>
      <c r="BG1879" s="66"/>
      <c r="BH1879" s="66"/>
      <c r="BI1879" s="66"/>
      <c r="BJ1879" s="66"/>
      <c r="BK1879" s="66"/>
      <c r="BL1879" s="66"/>
      <c r="BM1879" s="66"/>
      <c r="BN1879" s="66"/>
      <c r="BO1879" s="66"/>
      <c r="BP1879" s="66"/>
      <c r="BQ1879" s="66"/>
      <c r="BR1879" s="66"/>
      <c r="BS1879" s="66"/>
      <c r="BT1879" s="66"/>
    </row>
    <row r="1880" spans="1:72">
      <c r="A1880" s="67"/>
      <c r="B1880" s="67"/>
      <c r="C1880" s="69"/>
      <c r="D1880" s="67"/>
      <c r="E1880" s="66"/>
      <c r="F1880" s="66"/>
      <c r="G1880" s="66"/>
      <c r="H1880" s="66"/>
      <c r="I1880" s="66"/>
      <c r="J1880" s="66"/>
      <c r="K1880" s="66"/>
      <c r="L1880" s="66"/>
      <c r="M1880" s="66"/>
      <c r="N1880" s="66"/>
      <c r="O1880" s="66"/>
      <c r="P1880" s="66"/>
      <c r="Q1880" s="66"/>
      <c r="R1880" s="66"/>
      <c r="S1880" s="66"/>
      <c r="T1880" s="66"/>
      <c r="U1880" s="66"/>
      <c r="V1880" s="66"/>
      <c r="W1880" s="66"/>
      <c r="X1880" s="66"/>
      <c r="Y1880" s="66"/>
      <c r="Z1880" s="66"/>
      <c r="AA1880" s="66"/>
      <c r="AB1880" s="66"/>
      <c r="AC1880" s="66"/>
      <c r="AD1880" s="66"/>
      <c r="AE1880" s="66"/>
      <c r="AF1880" s="66"/>
      <c r="AG1880" s="66"/>
      <c r="AH1880" s="66"/>
      <c r="AI1880" s="66"/>
      <c r="AJ1880" s="66"/>
      <c r="AK1880" s="66"/>
      <c r="AL1880" s="66"/>
      <c r="AM1880" s="66"/>
      <c r="AN1880" s="66"/>
      <c r="AO1880" s="66"/>
      <c r="AP1880" s="66"/>
      <c r="AQ1880" s="66"/>
      <c r="AR1880" s="66"/>
      <c r="AS1880" s="66"/>
      <c r="AT1880" s="66"/>
      <c r="AU1880" s="66"/>
      <c r="AV1880" s="66"/>
      <c r="AW1880" s="66"/>
      <c r="AX1880" s="66"/>
      <c r="AY1880" s="66"/>
      <c r="AZ1880" s="66"/>
      <c r="BA1880" s="66"/>
      <c r="BB1880" s="66"/>
      <c r="BC1880" s="66"/>
      <c r="BD1880" s="66"/>
      <c r="BE1880" s="66"/>
      <c r="BF1880" s="66"/>
      <c r="BG1880" s="66"/>
      <c r="BH1880" s="66"/>
      <c r="BI1880" s="66"/>
      <c r="BJ1880" s="66"/>
      <c r="BK1880" s="66"/>
      <c r="BL1880" s="66"/>
      <c r="BM1880" s="66"/>
      <c r="BN1880" s="66"/>
      <c r="BO1880" s="66"/>
      <c r="BP1880" s="66"/>
      <c r="BQ1880" s="66"/>
      <c r="BR1880" s="66"/>
      <c r="BS1880" s="66"/>
      <c r="BT1880" s="66"/>
    </row>
    <row r="1881" spans="1:72">
      <c r="A1881" s="67"/>
      <c r="B1881" s="67"/>
      <c r="C1881" s="69"/>
      <c r="D1881" s="67"/>
      <c r="E1881" s="66"/>
      <c r="F1881" s="66"/>
      <c r="G1881" s="66"/>
      <c r="H1881" s="66"/>
      <c r="I1881" s="66"/>
      <c r="J1881" s="66"/>
      <c r="K1881" s="66"/>
      <c r="L1881" s="66"/>
      <c r="M1881" s="66"/>
      <c r="N1881" s="66"/>
      <c r="O1881" s="66"/>
      <c r="P1881" s="66"/>
      <c r="Q1881" s="66"/>
      <c r="R1881" s="66"/>
      <c r="S1881" s="66"/>
      <c r="T1881" s="66"/>
      <c r="U1881" s="66"/>
      <c r="V1881" s="66"/>
      <c r="W1881" s="66"/>
      <c r="X1881" s="66"/>
      <c r="Y1881" s="66"/>
      <c r="Z1881" s="66"/>
      <c r="AA1881" s="66"/>
      <c r="AB1881" s="66"/>
      <c r="AC1881" s="66"/>
      <c r="AD1881" s="66"/>
      <c r="AE1881" s="66"/>
      <c r="AF1881" s="66"/>
      <c r="AG1881" s="66"/>
      <c r="AH1881" s="66"/>
      <c r="AI1881" s="66"/>
      <c r="AJ1881" s="66"/>
      <c r="AK1881" s="66"/>
      <c r="AL1881" s="66"/>
      <c r="AM1881" s="66"/>
      <c r="AN1881" s="66"/>
      <c r="AO1881" s="66"/>
      <c r="AP1881" s="66"/>
      <c r="AQ1881" s="66"/>
      <c r="AR1881" s="66"/>
      <c r="AS1881" s="66"/>
      <c r="AT1881" s="66"/>
      <c r="AU1881" s="66"/>
      <c r="AV1881" s="66"/>
      <c r="AW1881" s="66"/>
      <c r="AX1881" s="66"/>
      <c r="AY1881" s="66"/>
      <c r="AZ1881" s="66"/>
      <c r="BA1881" s="66"/>
      <c r="BB1881" s="66"/>
      <c r="BC1881" s="66"/>
      <c r="BD1881" s="66"/>
      <c r="BE1881" s="66"/>
      <c r="BF1881" s="66"/>
      <c r="BG1881" s="66"/>
      <c r="BH1881" s="66"/>
      <c r="BI1881" s="66"/>
      <c r="BJ1881" s="66"/>
      <c r="BK1881" s="66"/>
      <c r="BL1881" s="66"/>
      <c r="BM1881" s="66"/>
      <c r="BN1881" s="66"/>
      <c r="BO1881" s="66"/>
      <c r="BP1881" s="66"/>
      <c r="BQ1881" s="66"/>
      <c r="BR1881" s="66"/>
      <c r="BS1881" s="66"/>
      <c r="BT1881" s="66"/>
    </row>
    <row r="1882" spans="1:72">
      <c r="A1882" s="67"/>
      <c r="B1882" s="67"/>
      <c r="C1882" s="69"/>
      <c r="D1882" s="67"/>
      <c r="E1882" s="66"/>
      <c r="F1882" s="66"/>
      <c r="G1882" s="66"/>
      <c r="H1882" s="66"/>
      <c r="I1882" s="66"/>
      <c r="J1882" s="66"/>
      <c r="K1882" s="66"/>
      <c r="L1882" s="66"/>
      <c r="M1882" s="66"/>
      <c r="N1882" s="66"/>
      <c r="O1882" s="66"/>
      <c r="P1882" s="66"/>
      <c r="Q1882" s="66"/>
      <c r="R1882" s="66"/>
      <c r="S1882" s="66"/>
      <c r="T1882" s="66"/>
      <c r="U1882" s="66"/>
      <c r="V1882" s="66"/>
      <c r="W1882" s="66"/>
      <c r="X1882" s="66"/>
      <c r="Y1882" s="66"/>
      <c r="Z1882" s="66"/>
      <c r="AA1882" s="66"/>
      <c r="AB1882" s="66"/>
      <c r="AC1882" s="66"/>
      <c r="AD1882" s="66"/>
      <c r="AE1882" s="66"/>
      <c r="AF1882" s="66"/>
      <c r="AG1882" s="66"/>
      <c r="AH1882" s="66"/>
      <c r="AI1882" s="66"/>
      <c r="AJ1882" s="66"/>
      <c r="AK1882" s="66"/>
      <c r="AL1882" s="66"/>
      <c r="AM1882" s="66"/>
      <c r="AN1882" s="66"/>
      <c r="AO1882" s="66"/>
      <c r="AP1882" s="66"/>
      <c r="AQ1882" s="66"/>
      <c r="AR1882" s="66"/>
      <c r="AS1882" s="66"/>
      <c r="AT1882" s="66"/>
      <c r="AU1882" s="66"/>
      <c r="AV1882" s="66"/>
      <c r="AW1882" s="66"/>
      <c r="AX1882" s="66"/>
      <c r="AY1882" s="66"/>
      <c r="AZ1882" s="66"/>
      <c r="BA1882" s="66"/>
      <c r="BB1882" s="66"/>
      <c r="BC1882" s="66"/>
      <c r="BD1882" s="66"/>
      <c r="BE1882" s="66"/>
      <c r="BF1882" s="66"/>
      <c r="BG1882" s="66"/>
      <c r="BH1882" s="66"/>
      <c r="BI1882" s="66"/>
      <c r="BJ1882" s="66"/>
      <c r="BK1882" s="66"/>
      <c r="BL1882" s="66"/>
      <c r="BM1882" s="66"/>
      <c r="BN1882" s="66"/>
      <c r="BO1882" s="66"/>
      <c r="BP1882" s="66"/>
      <c r="BQ1882" s="66"/>
      <c r="BR1882" s="66"/>
      <c r="BS1882" s="66"/>
      <c r="BT1882" s="66"/>
    </row>
    <row r="1883" spans="1:72">
      <c r="A1883" s="67"/>
      <c r="B1883" s="67"/>
      <c r="C1883" s="69"/>
      <c r="D1883" s="67"/>
      <c r="E1883" s="66"/>
      <c r="F1883" s="66"/>
      <c r="G1883" s="66"/>
      <c r="H1883" s="66"/>
      <c r="I1883" s="66"/>
      <c r="J1883" s="66"/>
      <c r="K1883" s="66"/>
      <c r="L1883" s="66"/>
      <c r="M1883" s="66"/>
      <c r="N1883" s="66"/>
      <c r="O1883" s="66"/>
      <c r="P1883" s="66"/>
      <c r="Q1883" s="66"/>
      <c r="R1883" s="66"/>
      <c r="S1883" s="66"/>
      <c r="T1883" s="66"/>
      <c r="U1883" s="66"/>
      <c r="V1883" s="66"/>
      <c r="W1883" s="66"/>
      <c r="X1883" s="66"/>
      <c r="Y1883" s="66"/>
      <c r="Z1883" s="66"/>
      <c r="AA1883" s="66"/>
      <c r="AB1883" s="66"/>
      <c r="AC1883" s="66"/>
      <c r="AD1883" s="66"/>
      <c r="AE1883" s="66"/>
      <c r="AF1883" s="66"/>
      <c r="AG1883" s="66"/>
      <c r="AH1883" s="66"/>
      <c r="AI1883" s="66"/>
      <c r="AJ1883" s="66"/>
      <c r="AK1883" s="66"/>
      <c r="AL1883" s="66"/>
      <c r="AM1883" s="66"/>
      <c r="AN1883" s="66"/>
      <c r="AO1883" s="66"/>
      <c r="AP1883" s="66"/>
      <c r="AQ1883" s="66"/>
      <c r="AR1883" s="66"/>
      <c r="AS1883" s="66"/>
      <c r="AT1883" s="66"/>
      <c r="AU1883" s="66"/>
      <c r="AV1883" s="66"/>
      <c r="AW1883" s="66"/>
      <c r="AX1883" s="66"/>
      <c r="AY1883" s="66"/>
      <c r="AZ1883" s="66"/>
      <c r="BA1883" s="66"/>
      <c r="BB1883" s="66"/>
      <c r="BC1883" s="66"/>
      <c r="BD1883" s="66"/>
      <c r="BE1883" s="66"/>
      <c r="BF1883" s="66"/>
      <c r="BG1883" s="66"/>
      <c r="BH1883" s="66"/>
      <c r="BI1883" s="66"/>
      <c r="BJ1883" s="66"/>
      <c r="BK1883" s="66"/>
      <c r="BL1883" s="66"/>
      <c r="BM1883" s="66"/>
      <c r="BN1883" s="66"/>
      <c r="BO1883" s="66"/>
      <c r="BP1883" s="66"/>
      <c r="BQ1883" s="66"/>
      <c r="BR1883" s="66"/>
      <c r="BS1883" s="66"/>
      <c r="BT1883" s="66"/>
    </row>
    <row r="1884" spans="1:72">
      <c r="A1884" s="67"/>
      <c r="B1884" s="67"/>
      <c r="C1884" s="69"/>
      <c r="D1884" s="67"/>
      <c r="E1884" s="66"/>
      <c r="F1884" s="66"/>
      <c r="G1884" s="66"/>
      <c r="H1884" s="66"/>
      <c r="I1884" s="66"/>
      <c r="J1884" s="66"/>
      <c r="K1884" s="66"/>
      <c r="L1884" s="66"/>
      <c r="M1884" s="66"/>
      <c r="N1884" s="66"/>
      <c r="O1884" s="66"/>
      <c r="P1884" s="66"/>
      <c r="Q1884" s="66"/>
      <c r="R1884" s="66"/>
      <c r="S1884" s="66"/>
      <c r="T1884" s="66"/>
      <c r="U1884" s="66"/>
      <c r="V1884" s="66"/>
      <c r="W1884" s="66"/>
      <c r="X1884" s="66"/>
      <c r="Y1884" s="66"/>
      <c r="Z1884" s="66"/>
      <c r="AA1884" s="66"/>
      <c r="AB1884" s="66"/>
      <c r="AC1884" s="66"/>
      <c r="AD1884" s="66"/>
      <c r="AE1884" s="66"/>
      <c r="AF1884" s="66"/>
      <c r="AG1884" s="66"/>
      <c r="AH1884" s="66"/>
      <c r="AI1884" s="66"/>
      <c r="AJ1884" s="66"/>
      <c r="AK1884" s="66"/>
      <c r="AL1884" s="66"/>
      <c r="AM1884" s="66"/>
      <c r="AN1884" s="66"/>
      <c r="AO1884" s="66"/>
      <c r="AP1884" s="66"/>
      <c r="AQ1884" s="66"/>
      <c r="AR1884" s="66"/>
      <c r="AS1884" s="66"/>
      <c r="AT1884" s="66"/>
      <c r="AU1884" s="66"/>
      <c r="AV1884" s="66"/>
      <c r="AW1884" s="66"/>
      <c r="AX1884" s="66"/>
      <c r="AY1884" s="66"/>
      <c r="AZ1884" s="66"/>
      <c r="BA1884" s="66"/>
      <c r="BB1884" s="66"/>
      <c r="BC1884" s="66"/>
      <c r="BD1884" s="66"/>
      <c r="BE1884" s="66"/>
      <c r="BF1884" s="66"/>
      <c r="BG1884" s="66"/>
      <c r="BH1884" s="66"/>
      <c r="BI1884" s="66"/>
      <c r="BJ1884" s="66"/>
      <c r="BK1884" s="66"/>
      <c r="BL1884" s="66"/>
      <c r="BM1884" s="66"/>
      <c r="BN1884" s="66"/>
      <c r="BO1884" s="66"/>
      <c r="BP1884" s="66"/>
      <c r="BQ1884" s="66"/>
      <c r="BR1884" s="66"/>
      <c r="BS1884" s="66"/>
      <c r="BT1884" s="66"/>
    </row>
    <row r="1885" spans="1:72">
      <c r="A1885" s="67"/>
      <c r="B1885" s="67"/>
      <c r="C1885" s="69"/>
      <c r="D1885" s="67"/>
      <c r="E1885" s="66"/>
      <c r="F1885" s="66"/>
      <c r="G1885" s="66"/>
      <c r="H1885" s="66"/>
      <c r="I1885" s="66"/>
      <c r="J1885" s="66"/>
      <c r="K1885" s="66"/>
      <c r="L1885" s="66"/>
      <c r="M1885" s="66"/>
      <c r="N1885" s="66"/>
      <c r="O1885" s="66"/>
      <c r="P1885" s="66"/>
      <c r="Q1885" s="66"/>
      <c r="R1885" s="66"/>
      <c r="S1885" s="66"/>
      <c r="T1885" s="66"/>
      <c r="U1885" s="66"/>
      <c r="V1885" s="66"/>
      <c r="W1885" s="66"/>
      <c r="X1885" s="66"/>
      <c r="Y1885" s="66"/>
      <c r="Z1885" s="66"/>
      <c r="AA1885" s="66"/>
      <c r="AB1885" s="66"/>
      <c r="AC1885" s="66"/>
      <c r="AD1885" s="66"/>
      <c r="AE1885" s="66"/>
      <c r="AF1885" s="66"/>
      <c r="AG1885" s="66"/>
      <c r="AH1885" s="66"/>
      <c r="AI1885" s="66"/>
      <c r="AJ1885" s="66"/>
      <c r="AK1885" s="66"/>
      <c r="AL1885" s="66"/>
      <c r="AM1885" s="66"/>
      <c r="AN1885" s="66"/>
      <c r="AO1885" s="66"/>
      <c r="AP1885" s="66"/>
      <c r="AQ1885" s="66"/>
      <c r="AR1885" s="66"/>
      <c r="AS1885" s="66"/>
      <c r="AT1885" s="66"/>
      <c r="AU1885" s="66"/>
      <c r="AV1885" s="66"/>
      <c r="AW1885" s="66"/>
      <c r="AX1885" s="66"/>
      <c r="AY1885" s="66"/>
      <c r="AZ1885" s="66"/>
      <c r="BA1885" s="66"/>
      <c r="BB1885" s="66"/>
      <c r="BC1885" s="66"/>
      <c r="BD1885" s="66"/>
      <c r="BE1885" s="66"/>
      <c r="BF1885" s="66"/>
      <c r="BG1885" s="66"/>
      <c r="BH1885" s="66"/>
      <c r="BI1885" s="66"/>
      <c r="BJ1885" s="66"/>
      <c r="BK1885" s="66"/>
      <c r="BL1885" s="66"/>
      <c r="BM1885" s="66"/>
      <c r="BN1885" s="66"/>
      <c r="BO1885" s="66"/>
      <c r="BP1885" s="66"/>
      <c r="BQ1885" s="66"/>
      <c r="BR1885" s="66"/>
      <c r="BS1885" s="66"/>
      <c r="BT1885" s="66"/>
    </row>
    <row r="1886" spans="1:72">
      <c r="A1886" s="67"/>
      <c r="B1886" s="67"/>
      <c r="C1886" s="69"/>
      <c r="D1886" s="67"/>
      <c r="E1886" s="66"/>
      <c r="F1886" s="66"/>
      <c r="G1886" s="66"/>
      <c r="H1886" s="66"/>
      <c r="I1886" s="66"/>
      <c r="J1886" s="66"/>
      <c r="K1886" s="66"/>
      <c r="L1886" s="66"/>
      <c r="M1886" s="66"/>
      <c r="N1886" s="66"/>
      <c r="O1886" s="66"/>
      <c r="P1886" s="66"/>
      <c r="Q1886" s="66"/>
      <c r="R1886" s="66"/>
      <c r="S1886" s="66"/>
      <c r="T1886" s="66"/>
      <c r="U1886" s="66"/>
      <c r="V1886" s="66"/>
      <c r="W1886" s="66"/>
      <c r="X1886" s="66"/>
      <c r="Y1886" s="66"/>
      <c r="Z1886" s="66"/>
      <c r="AA1886" s="66"/>
      <c r="AB1886" s="66"/>
      <c r="AC1886" s="66"/>
      <c r="AD1886" s="66"/>
      <c r="AE1886" s="66"/>
      <c r="AF1886" s="66"/>
      <c r="AG1886" s="66"/>
      <c r="AH1886" s="66"/>
      <c r="AI1886" s="66"/>
      <c r="AJ1886" s="66"/>
      <c r="AK1886" s="66"/>
      <c r="AL1886" s="66"/>
      <c r="AM1886" s="66"/>
      <c r="AN1886" s="66"/>
      <c r="AO1886" s="66"/>
      <c r="AP1886" s="66"/>
      <c r="AQ1886" s="66"/>
      <c r="AR1886" s="66"/>
      <c r="AS1886" s="66"/>
      <c r="AT1886" s="66"/>
      <c r="AU1886" s="66"/>
      <c r="AV1886" s="66"/>
      <c r="AW1886" s="66"/>
      <c r="AX1886" s="66"/>
      <c r="AY1886" s="66"/>
      <c r="AZ1886" s="66"/>
      <c r="BA1886" s="66"/>
      <c r="BB1886" s="66"/>
      <c r="BC1886" s="66"/>
      <c r="BD1886" s="66"/>
      <c r="BE1886" s="66"/>
      <c r="BF1886" s="66"/>
      <c r="BG1886" s="66"/>
      <c r="BH1886" s="66"/>
      <c r="BI1886" s="66"/>
      <c r="BJ1886" s="66"/>
      <c r="BK1886" s="66"/>
      <c r="BL1886" s="66"/>
      <c r="BM1886" s="66"/>
      <c r="BN1886" s="66"/>
      <c r="BO1886" s="66"/>
      <c r="BP1886" s="66"/>
      <c r="BQ1886" s="66"/>
      <c r="BR1886" s="66"/>
      <c r="BS1886" s="66"/>
      <c r="BT1886" s="66"/>
    </row>
    <row r="1887" spans="1:72">
      <c r="A1887" s="67"/>
      <c r="B1887" s="67"/>
      <c r="C1887" s="69"/>
      <c r="D1887" s="67"/>
      <c r="E1887" s="66"/>
      <c r="F1887" s="66"/>
      <c r="G1887" s="66"/>
      <c r="H1887" s="66"/>
      <c r="I1887" s="66"/>
      <c r="J1887" s="66"/>
      <c r="K1887" s="66"/>
      <c r="L1887" s="66"/>
      <c r="M1887" s="66"/>
      <c r="N1887" s="66"/>
      <c r="O1887" s="66"/>
      <c r="P1887" s="66"/>
      <c r="Q1887" s="66"/>
      <c r="R1887" s="66"/>
      <c r="S1887" s="66"/>
      <c r="T1887" s="66"/>
      <c r="U1887" s="66"/>
      <c r="V1887" s="66"/>
      <c r="W1887" s="66"/>
      <c r="X1887" s="66"/>
      <c r="Y1887" s="66"/>
      <c r="Z1887" s="66"/>
      <c r="AA1887" s="66"/>
      <c r="AB1887" s="66"/>
      <c r="AC1887" s="66"/>
      <c r="AD1887" s="66"/>
      <c r="AE1887" s="66"/>
      <c r="AF1887" s="66"/>
      <c r="AG1887" s="66"/>
      <c r="AH1887" s="66"/>
      <c r="AI1887" s="66"/>
      <c r="AJ1887" s="66"/>
      <c r="AK1887" s="66"/>
      <c r="AL1887" s="66"/>
      <c r="AM1887" s="66"/>
      <c r="AN1887" s="66"/>
      <c r="AO1887" s="66"/>
      <c r="AP1887" s="66"/>
      <c r="AQ1887" s="66"/>
      <c r="AR1887" s="66"/>
      <c r="AS1887" s="66"/>
      <c r="AT1887" s="66"/>
      <c r="AU1887" s="66"/>
      <c r="AV1887" s="66"/>
      <c r="AW1887" s="66"/>
      <c r="AX1887" s="66"/>
      <c r="AY1887" s="66"/>
      <c r="AZ1887" s="66"/>
      <c r="BA1887" s="66"/>
      <c r="BB1887" s="66"/>
      <c r="BC1887" s="66"/>
      <c r="BD1887" s="66"/>
      <c r="BE1887" s="66"/>
      <c r="BF1887" s="66"/>
      <c r="BG1887" s="66"/>
      <c r="BH1887" s="66"/>
      <c r="BI1887" s="66"/>
      <c r="BJ1887" s="66"/>
      <c r="BK1887" s="66"/>
      <c r="BL1887" s="66"/>
      <c r="BM1887" s="66"/>
      <c r="BN1887" s="66"/>
      <c r="BO1887" s="66"/>
      <c r="BP1887" s="66"/>
      <c r="BQ1887" s="66"/>
      <c r="BR1887" s="66"/>
      <c r="BS1887" s="66"/>
      <c r="BT1887" s="66"/>
    </row>
    <row r="1888" spans="1:72">
      <c r="A1888" s="67"/>
      <c r="B1888" s="67"/>
      <c r="C1888" s="69"/>
      <c r="D1888" s="67"/>
      <c r="E1888" s="66"/>
      <c r="F1888" s="66"/>
      <c r="G1888" s="66"/>
      <c r="H1888" s="66"/>
      <c r="I1888" s="66"/>
      <c r="J1888" s="66"/>
      <c r="K1888" s="66"/>
      <c r="L1888" s="66"/>
      <c r="M1888" s="66"/>
      <c r="N1888" s="66"/>
      <c r="O1888" s="66"/>
      <c r="P1888" s="66"/>
      <c r="Q1888" s="66"/>
      <c r="R1888" s="66"/>
      <c r="S1888" s="66"/>
      <c r="T1888" s="66"/>
      <c r="U1888" s="66"/>
      <c r="V1888" s="66"/>
      <c r="W1888" s="66"/>
      <c r="X1888" s="66"/>
      <c r="Y1888" s="66"/>
      <c r="Z1888" s="66"/>
      <c r="AA1888" s="66"/>
      <c r="AB1888" s="66"/>
      <c r="AC1888" s="66"/>
      <c r="AD1888" s="66"/>
      <c r="AE1888" s="66"/>
      <c r="AF1888" s="66"/>
      <c r="AG1888" s="66"/>
      <c r="AH1888" s="66"/>
      <c r="AI1888" s="66"/>
      <c r="AJ1888" s="66"/>
      <c r="AK1888" s="66"/>
      <c r="AL1888" s="66"/>
      <c r="AM1888" s="66"/>
      <c r="AN1888" s="66"/>
      <c r="AO1888" s="66"/>
      <c r="AP1888" s="66"/>
      <c r="AQ1888" s="66"/>
      <c r="AR1888" s="66"/>
      <c r="AS1888" s="66"/>
      <c r="AT1888" s="66"/>
      <c r="AU1888" s="66"/>
      <c r="AV1888" s="66"/>
      <c r="AW1888" s="66"/>
      <c r="AX1888" s="66"/>
      <c r="AY1888" s="66"/>
      <c r="AZ1888" s="66"/>
      <c r="BA1888" s="66"/>
      <c r="BB1888" s="66"/>
      <c r="BC1888" s="66"/>
      <c r="BD1888" s="66"/>
      <c r="BE1888" s="66"/>
      <c r="BF1888" s="66"/>
      <c r="BG1888" s="66"/>
      <c r="BH1888" s="66"/>
      <c r="BI1888" s="66"/>
      <c r="BJ1888" s="66"/>
      <c r="BK1888" s="66"/>
      <c r="BL1888" s="66"/>
      <c r="BM1888" s="66"/>
      <c r="BN1888" s="66"/>
      <c r="BO1888" s="66"/>
      <c r="BP1888" s="66"/>
      <c r="BQ1888" s="66"/>
      <c r="BR1888" s="66"/>
      <c r="BS1888" s="66"/>
      <c r="BT1888" s="66"/>
    </row>
    <row r="1889" spans="1:72">
      <c r="A1889" s="67"/>
      <c r="B1889" s="67"/>
      <c r="C1889" s="69"/>
      <c r="D1889" s="67"/>
      <c r="E1889" s="66"/>
      <c r="F1889" s="66"/>
      <c r="G1889" s="66"/>
      <c r="H1889" s="66"/>
      <c r="I1889" s="66"/>
      <c r="J1889" s="66"/>
      <c r="K1889" s="66"/>
      <c r="L1889" s="66"/>
      <c r="M1889" s="66"/>
      <c r="N1889" s="66"/>
      <c r="O1889" s="66"/>
      <c r="P1889" s="66"/>
      <c r="Q1889" s="66"/>
      <c r="R1889" s="66"/>
      <c r="S1889" s="66"/>
      <c r="T1889" s="66"/>
      <c r="U1889" s="66"/>
      <c r="V1889" s="66"/>
      <c r="W1889" s="66"/>
      <c r="X1889" s="66"/>
      <c r="Y1889" s="66"/>
      <c r="Z1889" s="66"/>
      <c r="AA1889" s="66"/>
      <c r="AB1889" s="66"/>
      <c r="AC1889" s="66"/>
      <c r="AD1889" s="66"/>
      <c r="AE1889" s="66"/>
      <c r="AF1889" s="66"/>
      <c r="AG1889" s="66"/>
      <c r="AH1889" s="66"/>
      <c r="AI1889" s="66"/>
      <c r="AJ1889" s="66"/>
      <c r="AK1889" s="66"/>
      <c r="AL1889" s="66"/>
      <c r="AM1889" s="66"/>
      <c r="AN1889" s="66"/>
      <c r="AO1889" s="66"/>
      <c r="AP1889" s="66"/>
      <c r="AQ1889" s="66"/>
      <c r="AR1889" s="66"/>
      <c r="AS1889" s="66"/>
      <c r="AT1889" s="66"/>
      <c r="AU1889" s="66"/>
      <c r="AV1889" s="66"/>
      <c r="AW1889" s="66"/>
      <c r="AX1889" s="66"/>
      <c r="AY1889" s="66"/>
      <c r="AZ1889" s="66"/>
      <c r="BA1889" s="66"/>
      <c r="BB1889" s="66"/>
      <c r="BC1889" s="66"/>
      <c r="BD1889" s="66"/>
      <c r="BE1889" s="66"/>
      <c r="BF1889" s="66"/>
      <c r="BG1889" s="66"/>
      <c r="BH1889" s="66"/>
      <c r="BI1889" s="66"/>
      <c r="BJ1889" s="66"/>
      <c r="BK1889" s="66"/>
      <c r="BL1889" s="66"/>
      <c r="BM1889" s="66"/>
      <c r="BN1889" s="66"/>
      <c r="BO1889" s="66"/>
      <c r="BP1889" s="66"/>
      <c r="BQ1889" s="66"/>
      <c r="BR1889" s="66"/>
      <c r="BS1889" s="66"/>
      <c r="BT1889" s="66"/>
    </row>
    <row r="1890" spans="1:72">
      <c r="A1890" s="67"/>
      <c r="B1890" s="67"/>
      <c r="C1890" s="69"/>
      <c r="D1890" s="67"/>
      <c r="E1890" s="66"/>
      <c r="F1890" s="66"/>
      <c r="G1890" s="66"/>
      <c r="H1890" s="66"/>
      <c r="I1890" s="66"/>
      <c r="J1890" s="66"/>
      <c r="K1890" s="66"/>
      <c r="L1890" s="66"/>
      <c r="M1890" s="66"/>
      <c r="N1890" s="66"/>
      <c r="O1890" s="66"/>
      <c r="P1890" s="66"/>
      <c r="Q1890" s="66"/>
      <c r="R1890" s="66"/>
      <c r="S1890" s="66"/>
      <c r="T1890" s="66"/>
      <c r="U1890" s="66"/>
      <c r="V1890" s="66"/>
      <c r="W1890" s="66"/>
      <c r="X1890" s="66"/>
      <c r="Y1890" s="66"/>
      <c r="Z1890" s="66"/>
      <c r="AA1890" s="66"/>
      <c r="AB1890" s="66"/>
      <c r="AC1890" s="66"/>
      <c r="AD1890" s="66"/>
      <c r="AE1890" s="66"/>
      <c r="AF1890" s="66"/>
      <c r="AG1890" s="66"/>
      <c r="AH1890" s="66"/>
      <c r="AI1890" s="66"/>
      <c r="AJ1890" s="66"/>
      <c r="AK1890" s="66"/>
      <c r="AL1890" s="66"/>
      <c r="AM1890" s="66"/>
      <c r="AN1890" s="66"/>
      <c r="AO1890" s="66"/>
      <c r="AP1890" s="66"/>
      <c r="AQ1890" s="66"/>
      <c r="AR1890" s="66"/>
      <c r="AS1890" s="66"/>
      <c r="AT1890" s="66"/>
      <c r="AU1890" s="66"/>
      <c r="AV1890" s="66"/>
      <c r="AW1890" s="66"/>
      <c r="AX1890" s="66"/>
      <c r="AY1890" s="66"/>
      <c r="AZ1890" s="66"/>
      <c r="BA1890" s="66"/>
      <c r="BB1890" s="66"/>
      <c r="BC1890" s="66"/>
      <c r="BD1890" s="66"/>
      <c r="BE1890" s="66"/>
      <c r="BF1890" s="66"/>
      <c r="BG1890" s="66"/>
      <c r="BH1890" s="66"/>
      <c r="BI1890" s="66"/>
      <c r="BJ1890" s="66"/>
      <c r="BK1890" s="66"/>
      <c r="BL1890" s="66"/>
      <c r="BM1890" s="66"/>
      <c r="BN1890" s="66"/>
      <c r="BO1890" s="66"/>
      <c r="BP1890" s="66"/>
      <c r="BQ1890" s="66"/>
      <c r="BR1890" s="66"/>
      <c r="BS1890" s="66"/>
      <c r="BT1890" s="66"/>
    </row>
    <row r="1891" spans="1:72">
      <c r="A1891" s="67"/>
      <c r="B1891" s="67"/>
      <c r="C1891" s="69"/>
      <c r="D1891" s="67"/>
      <c r="E1891" s="66"/>
      <c r="F1891" s="66"/>
      <c r="G1891" s="66"/>
      <c r="H1891" s="66"/>
      <c r="I1891" s="66"/>
      <c r="J1891" s="66"/>
      <c r="K1891" s="66"/>
      <c r="L1891" s="66"/>
      <c r="M1891" s="66"/>
      <c r="N1891" s="66"/>
      <c r="O1891" s="66"/>
      <c r="P1891" s="66"/>
      <c r="Q1891" s="66"/>
      <c r="R1891" s="66"/>
      <c r="S1891" s="66"/>
      <c r="T1891" s="66"/>
      <c r="U1891" s="66"/>
      <c r="V1891" s="66"/>
      <c r="W1891" s="66"/>
      <c r="X1891" s="66"/>
      <c r="Y1891" s="66"/>
      <c r="Z1891" s="66"/>
      <c r="AA1891" s="66"/>
      <c r="AB1891" s="66"/>
      <c r="AC1891" s="66"/>
      <c r="AD1891" s="66"/>
      <c r="AE1891" s="66"/>
      <c r="AF1891" s="66"/>
      <c r="AG1891" s="66"/>
      <c r="AH1891" s="66"/>
      <c r="AI1891" s="66"/>
      <c r="AJ1891" s="66"/>
      <c r="AK1891" s="66"/>
      <c r="AL1891" s="66"/>
      <c r="AM1891" s="66"/>
      <c r="AN1891" s="66"/>
      <c r="AO1891" s="66"/>
      <c r="AP1891" s="66"/>
      <c r="AQ1891" s="66"/>
      <c r="AR1891" s="66"/>
      <c r="AS1891" s="66"/>
      <c r="AT1891" s="66"/>
      <c r="AU1891" s="66"/>
      <c r="AV1891" s="66"/>
      <c r="AW1891" s="66"/>
      <c r="AX1891" s="66"/>
      <c r="AY1891" s="66"/>
      <c r="AZ1891" s="66"/>
      <c r="BA1891" s="66"/>
      <c r="BB1891" s="66"/>
      <c r="BC1891" s="66"/>
      <c r="BD1891" s="66"/>
      <c r="BE1891" s="66"/>
      <c r="BF1891" s="66"/>
      <c r="BG1891" s="66"/>
      <c r="BH1891" s="66"/>
      <c r="BI1891" s="66"/>
      <c r="BJ1891" s="66"/>
      <c r="BK1891" s="66"/>
      <c r="BL1891" s="66"/>
      <c r="BM1891" s="66"/>
      <c r="BN1891" s="66"/>
      <c r="BO1891" s="66"/>
      <c r="BP1891" s="66"/>
      <c r="BQ1891" s="66"/>
      <c r="BR1891" s="66"/>
      <c r="BS1891" s="66"/>
      <c r="BT1891" s="66"/>
    </row>
    <row r="1892" spans="1:72">
      <c r="A1892" s="67"/>
      <c r="B1892" s="67"/>
      <c r="C1892" s="69"/>
      <c r="D1892" s="67"/>
      <c r="E1892" s="66"/>
      <c r="F1892" s="66"/>
      <c r="G1892" s="66"/>
      <c r="H1892" s="66"/>
      <c r="I1892" s="66"/>
      <c r="J1892" s="66"/>
      <c r="K1892" s="66"/>
      <c r="L1892" s="66"/>
      <c r="M1892" s="66"/>
      <c r="N1892" s="66"/>
      <c r="O1892" s="66"/>
      <c r="P1892" s="66"/>
      <c r="Q1892" s="66"/>
      <c r="R1892" s="66"/>
      <c r="S1892" s="66"/>
      <c r="T1892" s="66"/>
      <c r="U1892" s="66"/>
      <c r="V1892" s="66"/>
      <c r="W1892" s="66"/>
      <c r="X1892" s="66"/>
      <c r="Y1892" s="66"/>
      <c r="Z1892" s="66"/>
      <c r="AA1892" s="66"/>
      <c r="AB1892" s="66"/>
      <c r="AC1892" s="66"/>
      <c r="AD1892" s="66"/>
      <c r="AE1892" s="66"/>
      <c r="AF1892" s="66"/>
      <c r="AG1892" s="66"/>
      <c r="AH1892" s="66"/>
      <c r="AI1892" s="66"/>
      <c r="AJ1892" s="66"/>
      <c r="AK1892" s="66"/>
      <c r="AL1892" s="66"/>
      <c r="AM1892" s="66"/>
      <c r="AN1892" s="66"/>
      <c r="AO1892" s="66"/>
      <c r="AP1892" s="66"/>
      <c r="AQ1892" s="66"/>
      <c r="AR1892" s="66"/>
      <c r="AS1892" s="66"/>
      <c r="AT1892" s="66"/>
      <c r="AU1892" s="66"/>
      <c r="AV1892" s="66"/>
      <c r="AW1892" s="66"/>
      <c r="AX1892" s="66"/>
      <c r="AY1892" s="66"/>
      <c r="AZ1892" s="66"/>
      <c r="BA1892" s="66"/>
      <c r="BB1892" s="66"/>
      <c r="BC1892" s="66"/>
      <c r="BD1892" s="66"/>
      <c r="BE1892" s="66"/>
      <c r="BF1892" s="66"/>
      <c r="BG1892" s="66"/>
      <c r="BH1892" s="66"/>
      <c r="BI1892" s="66"/>
      <c r="BJ1892" s="66"/>
      <c r="BK1892" s="66"/>
      <c r="BL1892" s="66"/>
      <c r="BM1892" s="66"/>
      <c r="BN1892" s="66"/>
      <c r="BO1892" s="66"/>
      <c r="BP1892" s="66"/>
      <c r="BQ1892" s="66"/>
      <c r="BR1892" s="66"/>
      <c r="BS1892" s="66"/>
      <c r="BT1892" s="66"/>
    </row>
    <row r="1893" spans="1:72">
      <c r="A1893" s="67"/>
      <c r="B1893" s="67"/>
      <c r="C1893" s="69"/>
      <c r="D1893" s="67"/>
      <c r="E1893" s="66"/>
      <c r="F1893" s="66"/>
      <c r="G1893" s="66"/>
      <c r="H1893" s="66"/>
      <c r="I1893" s="66"/>
      <c r="J1893" s="66"/>
      <c r="K1893" s="66"/>
      <c r="L1893" s="66"/>
      <c r="M1893" s="66"/>
      <c r="N1893" s="66"/>
      <c r="O1893" s="66"/>
      <c r="P1893" s="66"/>
      <c r="Q1893" s="66"/>
      <c r="R1893" s="66"/>
      <c r="S1893" s="66"/>
      <c r="T1893" s="66"/>
      <c r="U1893" s="66"/>
      <c r="V1893" s="66"/>
      <c r="W1893" s="66"/>
      <c r="X1893" s="66"/>
      <c r="Y1893" s="66"/>
      <c r="Z1893" s="66"/>
      <c r="AA1893" s="66"/>
      <c r="AB1893" s="66"/>
      <c r="AC1893" s="66"/>
      <c r="AD1893" s="66"/>
      <c r="AE1893" s="66"/>
      <c r="AF1893" s="66"/>
      <c r="AG1893" s="66"/>
      <c r="AH1893" s="66"/>
      <c r="AI1893" s="66"/>
      <c r="AJ1893" s="66"/>
      <c r="AK1893" s="66"/>
      <c r="AL1893" s="66"/>
      <c r="AM1893" s="66"/>
      <c r="AN1893" s="66"/>
      <c r="AO1893" s="66"/>
      <c r="AP1893" s="66"/>
      <c r="AQ1893" s="66"/>
      <c r="AR1893" s="66"/>
      <c r="AS1893" s="66"/>
      <c r="AT1893" s="66"/>
      <c r="AU1893" s="66"/>
      <c r="AV1893" s="66"/>
      <c r="AW1893" s="66"/>
      <c r="AX1893" s="66"/>
      <c r="AY1893" s="66"/>
      <c r="AZ1893" s="66"/>
      <c r="BA1893" s="66"/>
      <c r="BB1893" s="66"/>
      <c r="BC1893" s="66"/>
      <c r="BD1893" s="66"/>
      <c r="BE1893" s="66"/>
      <c r="BF1893" s="66"/>
      <c r="BG1893" s="66"/>
      <c r="BH1893" s="66"/>
      <c r="BI1893" s="66"/>
      <c r="BJ1893" s="66"/>
      <c r="BK1893" s="66"/>
      <c r="BL1893" s="66"/>
      <c r="BM1893" s="66"/>
      <c r="BN1893" s="66"/>
      <c r="BO1893" s="66"/>
      <c r="BP1893" s="66"/>
      <c r="BQ1893" s="66"/>
      <c r="BR1893" s="66"/>
      <c r="BS1893" s="66"/>
      <c r="BT1893" s="66"/>
    </row>
    <row r="1894" spans="1:72">
      <c r="A1894" s="67"/>
      <c r="B1894" s="67"/>
      <c r="C1894" s="69"/>
      <c r="D1894" s="67"/>
      <c r="E1894" s="66"/>
      <c r="F1894" s="66"/>
      <c r="G1894" s="66"/>
      <c r="H1894" s="66"/>
      <c r="I1894" s="66"/>
      <c r="J1894" s="66"/>
      <c r="K1894" s="66"/>
      <c r="L1894" s="66"/>
      <c r="M1894" s="66"/>
      <c r="N1894" s="66"/>
      <c r="O1894" s="66"/>
      <c r="P1894" s="66"/>
      <c r="Q1894" s="66"/>
      <c r="R1894" s="66"/>
      <c r="S1894" s="66"/>
      <c r="T1894" s="66"/>
      <c r="U1894" s="66"/>
      <c r="V1894" s="66"/>
      <c r="W1894" s="66"/>
      <c r="X1894" s="66"/>
      <c r="Y1894" s="66"/>
      <c r="Z1894" s="66"/>
      <c r="AA1894" s="66"/>
      <c r="AB1894" s="66"/>
      <c r="AC1894" s="66"/>
      <c r="AD1894" s="66"/>
      <c r="AE1894" s="66"/>
      <c r="AF1894" s="66"/>
      <c r="AG1894" s="66"/>
      <c r="AH1894" s="66"/>
      <c r="AI1894" s="66"/>
      <c r="AJ1894" s="66"/>
      <c r="AK1894" s="66"/>
      <c r="AL1894" s="66"/>
      <c r="AM1894" s="66"/>
      <c r="AN1894" s="66"/>
      <c r="AO1894" s="66"/>
      <c r="AP1894" s="66"/>
      <c r="AQ1894" s="66"/>
      <c r="AR1894" s="66"/>
      <c r="AS1894" s="66"/>
      <c r="AT1894" s="66"/>
      <c r="AU1894" s="66"/>
      <c r="AV1894" s="66"/>
      <c r="AW1894" s="66"/>
      <c r="AX1894" s="66"/>
      <c r="AY1894" s="66"/>
      <c r="AZ1894" s="66"/>
      <c r="BA1894" s="66"/>
      <c r="BB1894" s="66"/>
      <c r="BC1894" s="66"/>
      <c r="BD1894" s="66"/>
      <c r="BE1894" s="66"/>
      <c r="BF1894" s="66"/>
      <c r="BG1894" s="66"/>
      <c r="BH1894" s="66"/>
      <c r="BI1894" s="66"/>
      <c r="BJ1894" s="66"/>
      <c r="BK1894" s="66"/>
      <c r="BL1894" s="66"/>
      <c r="BM1894" s="66"/>
      <c r="BN1894" s="66"/>
      <c r="BO1894" s="66"/>
      <c r="BP1894" s="66"/>
      <c r="BQ1894" s="66"/>
      <c r="BR1894" s="66"/>
      <c r="BS1894" s="66"/>
      <c r="BT1894" s="66"/>
    </row>
    <row r="1895" spans="1:72">
      <c r="A1895" s="67"/>
      <c r="B1895" s="67"/>
      <c r="C1895" s="69"/>
      <c r="D1895" s="67"/>
      <c r="E1895" s="66"/>
      <c r="F1895" s="66"/>
      <c r="G1895" s="66"/>
      <c r="H1895" s="66"/>
      <c r="I1895" s="66"/>
      <c r="J1895" s="66"/>
      <c r="K1895" s="66"/>
      <c r="L1895" s="66"/>
      <c r="M1895" s="66"/>
      <c r="N1895" s="66"/>
      <c r="O1895" s="66"/>
      <c r="P1895" s="66"/>
      <c r="Q1895" s="66"/>
      <c r="R1895" s="66"/>
      <c r="S1895" s="66"/>
      <c r="T1895" s="66"/>
      <c r="U1895" s="66"/>
      <c r="V1895" s="66"/>
      <c r="W1895" s="66"/>
      <c r="X1895" s="66"/>
      <c r="Y1895" s="66"/>
      <c r="Z1895" s="66"/>
      <c r="AA1895" s="66"/>
      <c r="AB1895" s="66"/>
      <c r="AC1895" s="66"/>
      <c r="AD1895" s="66"/>
      <c r="AE1895" s="66"/>
      <c r="AF1895" s="66"/>
      <c r="AG1895" s="66"/>
      <c r="AH1895" s="66"/>
      <c r="AI1895" s="66"/>
      <c r="AJ1895" s="66"/>
      <c r="AK1895" s="66"/>
      <c r="AL1895" s="66"/>
      <c r="AM1895" s="66"/>
      <c r="AN1895" s="66"/>
      <c r="AO1895" s="66"/>
      <c r="AP1895" s="66"/>
      <c r="AQ1895" s="66"/>
      <c r="AR1895" s="66"/>
      <c r="AS1895" s="66"/>
      <c r="AT1895" s="66"/>
      <c r="AU1895" s="66"/>
      <c r="AV1895" s="66"/>
      <c r="AW1895" s="66"/>
      <c r="AX1895" s="66"/>
      <c r="AY1895" s="66"/>
      <c r="AZ1895" s="66"/>
      <c r="BA1895" s="66"/>
      <c r="BB1895" s="66"/>
      <c r="BC1895" s="66"/>
      <c r="BD1895" s="66"/>
      <c r="BE1895" s="66"/>
      <c r="BF1895" s="66"/>
      <c r="BG1895" s="66"/>
      <c r="BH1895" s="66"/>
      <c r="BI1895" s="66"/>
      <c r="BJ1895" s="66"/>
      <c r="BK1895" s="66"/>
      <c r="BL1895" s="66"/>
      <c r="BM1895" s="66"/>
      <c r="BN1895" s="66"/>
      <c r="BO1895" s="66"/>
      <c r="BP1895" s="66"/>
      <c r="BQ1895" s="66"/>
      <c r="BR1895" s="66"/>
      <c r="BS1895" s="66"/>
      <c r="BT1895" s="66"/>
    </row>
    <row r="1896" spans="1:72">
      <c r="A1896" s="67"/>
      <c r="B1896" s="67"/>
      <c r="C1896" s="69"/>
      <c r="D1896" s="67"/>
      <c r="E1896" s="66"/>
      <c r="F1896" s="66"/>
      <c r="G1896" s="66"/>
      <c r="H1896" s="66"/>
      <c r="I1896" s="66"/>
      <c r="J1896" s="66"/>
      <c r="K1896" s="66"/>
      <c r="L1896" s="66"/>
      <c r="M1896" s="66"/>
      <c r="N1896" s="66"/>
      <c r="O1896" s="66"/>
      <c r="P1896" s="66"/>
      <c r="Q1896" s="66"/>
      <c r="R1896" s="66"/>
      <c r="S1896" s="66"/>
      <c r="T1896" s="66"/>
      <c r="U1896" s="66"/>
      <c r="V1896" s="66"/>
      <c r="W1896" s="66"/>
      <c r="X1896" s="66"/>
      <c r="Y1896" s="66"/>
      <c r="Z1896" s="66"/>
      <c r="AA1896" s="66"/>
      <c r="AB1896" s="66"/>
      <c r="AC1896" s="66"/>
      <c r="AD1896" s="66"/>
      <c r="AE1896" s="66"/>
      <c r="AF1896" s="66"/>
      <c r="AG1896" s="66"/>
      <c r="AH1896" s="66"/>
      <c r="AI1896" s="66"/>
      <c r="AJ1896" s="66"/>
      <c r="AK1896" s="66"/>
      <c r="AL1896" s="66"/>
      <c r="AM1896" s="66"/>
      <c r="AN1896" s="66"/>
      <c r="AO1896" s="66"/>
      <c r="AP1896" s="66"/>
      <c r="AQ1896" s="66"/>
      <c r="AR1896" s="66"/>
      <c r="AS1896" s="66"/>
      <c r="AT1896" s="66"/>
      <c r="AU1896" s="66"/>
      <c r="AV1896" s="66"/>
      <c r="AW1896" s="66"/>
      <c r="AX1896" s="66"/>
      <c r="AY1896" s="66"/>
      <c r="AZ1896" s="66"/>
      <c r="BA1896" s="66"/>
      <c r="BB1896" s="66"/>
      <c r="BC1896" s="66"/>
      <c r="BD1896" s="66"/>
      <c r="BE1896" s="66"/>
      <c r="BF1896" s="66"/>
      <c r="BG1896" s="66"/>
      <c r="BH1896" s="66"/>
      <c r="BI1896" s="66"/>
      <c r="BJ1896" s="66"/>
      <c r="BK1896" s="66"/>
      <c r="BL1896" s="66"/>
      <c r="BM1896" s="66"/>
      <c r="BN1896" s="66"/>
      <c r="BO1896" s="66"/>
      <c r="BP1896" s="66"/>
      <c r="BQ1896" s="66"/>
      <c r="BR1896" s="66"/>
      <c r="BS1896" s="66"/>
      <c r="BT1896" s="66"/>
    </row>
    <row r="1897" spans="1:72">
      <c r="A1897" s="67"/>
      <c r="B1897" s="67"/>
      <c r="C1897" s="69"/>
      <c r="D1897" s="67"/>
      <c r="E1897" s="66"/>
      <c r="F1897" s="66"/>
      <c r="G1897" s="66"/>
      <c r="H1897" s="66"/>
      <c r="I1897" s="66"/>
      <c r="J1897" s="66"/>
      <c r="K1897" s="66"/>
      <c r="L1897" s="66"/>
      <c r="M1897" s="66"/>
      <c r="N1897" s="66"/>
      <c r="O1897" s="66"/>
      <c r="P1897" s="66"/>
      <c r="Q1897" s="66"/>
      <c r="R1897" s="66"/>
      <c r="S1897" s="66"/>
      <c r="T1897" s="66"/>
      <c r="U1897" s="66"/>
      <c r="V1897" s="66"/>
      <c r="W1897" s="66"/>
      <c r="X1897" s="66"/>
      <c r="Y1897" s="66"/>
      <c r="Z1897" s="66"/>
      <c r="AA1897" s="66"/>
      <c r="AB1897" s="66"/>
      <c r="AC1897" s="66"/>
      <c r="AD1897" s="66"/>
      <c r="AE1897" s="66"/>
      <c r="AF1897" s="66"/>
      <c r="AG1897" s="66"/>
      <c r="AH1897" s="66"/>
      <c r="AI1897" s="66"/>
      <c r="AJ1897" s="66"/>
      <c r="AK1897" s="66"/>
      <c r="AL1897" s="66"/>
      <c r="AM1897" s="66"/>
      <c r="AN1897" s="66"/>
      <c r="AO1897" s="66"/>
      <c r="AP1897" s="66"/>
      <c r="AQ1897" s="66"/>
      <c r="AR1897" s="66"/>
      <c r="AS1897" s="66"/>
      <c r="AT1897" s="66"/>
      <c r="AU1897" s="66"/>
      <c r="AV1897" s="66"/>
      <c r="AW1897" s="66"/>
      <c r="AX1897" s="66"/>
      <c r="AY1897" s="66"/>
      <c r="AZ1897" s="66"/>
      <c r="BA1897" s="66"/>
      <c r="BB1897" s="66"/>
      <c r="BC1897" s="66"/>
      <c r="BD1897" s="66"/>
      <c r="BE1897" s="66"/>
      <c r="BF1897" s="66"/>
      <c r="BG1897" s="66"/>
      <c r="BH1897" s="66"/>
      <c r="BI1897" s="66"/>
      <c r="BJ1897" s="66"/>
      <c r="BK1897" s="66"/>
      <c r="BL1897" s="66"/>
      <c r="BM1897" s="66"/>
      <c r="BN1897" s="66"/>
      <c r="BO1897" s="66"/>
      <c r="BP1897" s="66"/>
      <c r="BQ1897" s="66"/>
      <c r="BR1897" s="66"/>
      <c r="BS1897" s="66"/>
      <c r="BT1897" s="66"/>
    </row>
    <row r="1898" spans="1:72">
      <c r="A1898" s="67"/>
      <c r="B1898" s="67"/>
      <c r="C1898" s="69"/>
      <c r="D1898" s="67"/>
      <c r="E1898" s="66"/>
      <c r="F1898" s="66"/>
      <c r="G1898" s="66"/>
      <c r="H1898" s="66"/>
      <c r="I1898" s="66"/>
      <c r="J1898" s="66"/>
      <c r="K1898" s="66"/>
      <c r="L1898" s="66"/>
      <c r="M1898" s="66"/>
      <c r="N1898" s="66"/>
      <c r="O1898" s="66"/>
      <c r="P1898" s="66"/>
      <c r="Q1898" s="66"/>
      <c r="R1898" s="66"/>
      <c r="S1898" s="66"/>
      <c r="T1898" s="66"/>
      <c r="U1898" s="66"/>
      <c r="V1898" s="66"/>
      <c r="W1898" s="66"/>
      <c r="X1898" s="66"/>
      <c r="Y1898" s="66"/>
      <c r="Z1898" s="66"/>
      <c r="AA1898" s="66"/>
      <c r="AB1898" s="66"/>
      <c r="AC1898" s="66"/>
      <c r="AD1898" s="66"/>
      <c r="AE1898" s="66"/>
      <c r="AF1898" s="66"/>
      <c r="AG1898" s="66"/>
      <c r="AH1898" s="66"/>
      <c r="AI1898" s="66"/>
      <c r="AJ1898" s="66"/>
      <c r="AK1898" s="66"/>
      <c r="AL1898" s="66"/>
      <c r="AM1898" s="66"/>
      <c r="AN1898" s="66"/>
      <c r="AO1898" s="66"/>
      <c r="AP1898" s="66"/>
      <c r="AQ1898" s="66"/>
      <c r="AR1898" s="66"/>
      <c r="AS1898" s="66"/>
      <c r="AT1898" s="66"/>
      <c r="AU1898" s="66"/>
      <c r="AV1898" s="66"/>
      <c r="AW1898" s="66"/>
      <c r="AX1898" s="66"/>
      <c r="AY1898" s="66"/>
      <c r="AZ1898" s="66"/>
      <c r="BA1898" s="66"/>
      <c r="BB1898" s="66"/>
      <c r="BC1898" s="66"/>
      <c r="BD1898" s="66"/>
      <c r="BE1898" s="66"/>
      <c r="BF1898" s="66"/>
      <c r="BG1898" s="66"/>
      <c r="BH1898" s="66"/>
      <c r="BI1898" s="66"/>
      <c r="BJ1898" s="66"/>
      <c r="BK1898" s="66"/>
      <c r="BL1898" s="66"/>
      <c r="BM1898" s="66"/>
      <c r="BN1898" s="66"/>
      <c r="BO1898" s="66"/>
      <c r="BP1898" s="66"/>
      <c r="BQ1898" s="66"/>
      <c r="BR1898" s="66"/>
      <c r="BS1898" s="66"/>
      <c r="BT1898" s="66"/>
    </row>
    <row r="1899" spans="1:72">
      <c r="A1899" s="67"/>
      <c r="B1899" s="67"/>
      <c r="C1899" s="69"/>
      <c r="D1899" s="67"/>
      <c r="E1899" s="66"/>
      <c r="F1899" s="66"/>
      <c r="G1899" s="66"/>
      <c r="H1899" s="66"/>
      <c r="I1899" s="66"/>
      <c r="J1899" s="66"/>
      <c r="K1899" s="66"/>
      <c r="L1899" s="66"/>
      <c r="M1899" s="66"/>
      <c r="N1899" s="66"/>
      <c r="O1899" s="66"/>
      <c r="P1899" s="66"/>
      <c r="Q1899" s="66"/>
      <c r="R1899" s="66"/>
      <c r="S1899" s="66"/>
      <c r="T1899" s="66"/>
      <c r="U1899" s="66"/>
      <c r="V1899" s="66"/>
      <c r="W1899" s="66"/>
      <c r="X1899" s="66"/>
      <c r="Y1899" s="66"/>
      <c r="Z1899" s="66"/>
      <c r="AA1899" s="66"/>
      <c r="AB1899" s="66"/>
      <c r="AC1899" s="66"/>
      <c r="AD1899" s="66"/>
      <c r="AE1899" s="66"/>
      <c r="AF1899" s="66"/>
      <c r="AG1899" s="66"/>
      <c r="AH1899" s="66"/>
      <c r="AI1899" s="66"/>
      <c r="AJ1899" s="66"/>
      <c r="AK1899" s="66"/>
      <c r="AL1899" s="66"/>
      <c r="AM1899" s="66"/>
      <c r="AN1899" s="66"/>
      <c r="AO1899" s="66"/>
      <c r="AP1899" s="66"/>
      <c r="AQ1899" s="66"/>
      <c r="AR1899" s="66"/>
      <c r="AS1899" s="66"/>
      <c r="AT1899" s="66"/>
      <c r="AU1899" s="66"/>
      <c r="AV1899" s="66"/>
      <c r="AW1899" s="66"/>
      <c r="AX1899" s="66"/>
      <c r="AY1899" s="66"/>
      <c r="AZ1899" s="66"/>
      <c r="BA1899" s="66"/>
      <c r="BB1899" s="66"/>
      <c r="BC1899" s="66"/>
      <c r="BD1899" s="66"/>
      <c r="BE1899" s="66"/>
      <c r="BF1899" s="66"/>
      <c r="BG1899" s="66"/>
      <c r="BH1899" s="66"/>
      <c r="BI1899" s="66"/>
      <c r="BJ1899" s="66"/>
      <c r="BK1899" s="66"/>
      <c r="BL1899" s="66"/>
      <c r="BM1899" s="66"/>
      <c r="BN1899" s="66"/>
      <c r="BO1899" s="66"/>
      <c r="BP1899" s="66"/>
      <c r="BQ1899" s="66"/>
      <c r="BR1899" s="66"/>
      <c r="BS1899" s="66"/>
      <c r="BT1899" s="66"/>
    </row>
    <row r="1900" spans="1:72">
      <c r="A1900" s="67"/>
      <c r="B1900" s="67"/>
      <c r="C1900" s="69"/>
      <c r="D1900" s="67"/>
      <c r="E1900" s="66"/>
      <c r="F1900" s="66"/>
      <c r="G1900" s="66"/>
      <c r="H1900" s="66"/>
      <c r="I1900" s="66"/>
      <c r="J1900" s="66"/>
      <c r="K1900" s="66"/>
      <c r="L1900" s="66"/>
      <c r="M1900" s="66"/>
      <c r="N1900" s="66"/>
      <c r="O1900" s="66"/>
      <c r="P1900" s="66"/>
      <c r="Q1900" s="66"/>
      <c r="R1900" s="66"/>
      <c r="S1900" s="66"/>
      <c r="T1900" s="66"/>
      <c r="U1900" s="66"/>
      <c r="V1900" s="66"/>
      <c r="W1900" s="66"/>
      <c r="X1900" s="66"/>
      <c r="Y1900" s="66"/>
      <c r="Z1900" s="66"/>
      <c r="AA1900" s="66"/>
      <c r="AB1900" s="66"/>
      <c r="AC1900" s="66"/>
      <c r="AD1900" s="66"/>
      <c r="AE1900" s="66"/>
      <c r="AF1900" s="66"/>
      <c r="AG1900" s="66"/>
      <c r="AH1900" s="66"/>
      <c r="AI1900" s="66"/>
      <c r="AJ1900" s="66"/>
      <c r="AK1900" s="66"/>
      <c r="AL1900" s="66"/>
      <c r="AM1900" s="66"/>
      <c r="AN1900" s="66"/>
      <c r="AO1900" s="66"/>
      <c r="AP1900" s="66"/>
      <c r="AQ1900" s="66"/>
      <c r="AR1900" s="66"/>
      <c r="AS1900" s="66"/>
      <c r="AT1900" s="66"/>
      <c r="AU1900" s="66"/>
      <c r="AV1900" s="66"/>
      <c r="AW1900" s="66"/>
      <c r="AX1900" s="66"/>
      <c r="AY1900" s="66"/>
      <c r="AZ1900" s="66"/>
      <c r="BA1900" s="66"/>
      <c r="BB1900" s="66"/>
      <c r="BC1900" s="66"/>
      <c r="BD1900" s="66"/>
      <c r="BE1900" s="66"/>
      <c r="BF1900" s="66"/>
      <c r="BG1900" s="66"/>
      <c r="BH1900" s="66"/>
      <c r="BI1900" s="66"/>
      <c r="BJ1900" s="66"/>
      <c r="BK1900" s="66"/>
      <c r="BL1900" s="66"/>
      <c r="BM1900" s="66"/>
      <c r="BN1900" s="66"/>
      <c r="BO1900" s="66"/>
      <c r="BP1900" s="66"/>
      <c r="BQ1900" s="66"/>
      <c r="BR1900" s="66"/>
      <c r="BS1900" s="66"/>
      <c r="BT1900" s="66"/>
    </row>
    <row r="1901" spans="1:72">
      <c r="A1901" s="67"/>
      <c r="B1901" s="67"/>
      <c r="C1901" s="69"/>
      <c r="D1901" s="67"/>
      <c r="E1901" s="66"/>
      <c r="F1901" s="66"/>
      <c r="G1901" s="66"/>
      <c r="H1901" s="66"/>
      <c r="I1901" s="66"/>
      <c r="J1901" s="66"/>
      <c r="K1901" s="66"/>
      <c r="L1901" s="66"/>
      <c r="M1901" s="66"/>
      <c r="N1901" s="66"/>
      <c r="O1901" s="66"/>
      <c r="P1901" s="66"/>
      <c r="Q1901" s="66"/>
      <c r="R1901" s="66"/>
      <c r="S1901" s="66"/>
      <c r="T1901" s="66"/>
      <c r="U1901" s="66"/>
      <c r="V1901" s="66"/>
      <c r="W1901" s="66"/>
      <c r="X1901" s="66"/>
      <c r="Y1901" s="66"/>
      <c r="Z1901" s="66"/>
      <c r="AA1901" s="66"/>
      <c r="AB1901" s="66"/>
      <c r="AC1901" s="66"/>
      <c r="AD1901" s="66"/>
      <c r="AE1901" s="66"/>
      <c r="AF1901" s="66"/>
      <c r="AG1901" s="66"/>
      <c r="AH1901" s="66"/>
      <c r="AI1901" s="66"/>
      <c r="AJ1901" s="66"/>
      <c r="AK1901" s="66"/>
      <c r="AL1901" s="66"/>
      <c r="AM1901" s="66"/>
      <c r="AN1901" s="66"/>
      <c r="AO1901" s="66"/>
      <c r="AP1901" s="66"/>
      <c r="AQ1901" s="66"/>
      <c r="AR1901" s="66"/>
      <c r="AS1901" s="66"/>
      <c r="AT1901" s="66"/>
      <c r="AU1901" s="66"/>
      <c r="AV1901" s="66"/>
      <c r="AW1901" s="66"/>
      <c r="AX1901" s="66"/>
      <c r="AY1901" s="66"/>
      <c r="AZ1901" s="66"/>
      <c r="BA1901" s="66"/>
      <c r="BB1901" s="66"/>
      <c r="BC1901" s="66"/>
      <c r="BD1901" s="66"/>
      <c r="BE1901" s="66"/>
      <c r="BF1901" s="66"/>
      <c r="BG1901" s="66"/>
      <c r="BH1901" s="66"/>
      <c r="BI1901" s="66"/>
      <c r="BJ1901" s="66"/>
      <c r="BK1901" s="66"/>
      <c r="BL1901" s="66"/>
      <c r="BM1901" s="66"/>
      <c r="BN1901" s="66"/>
      <c r="BO1901" s="66"/>
      <c r="BP1901" s="66"/>
      <c r="BQ1901" s="66"/>
      <c r="BR1901" s="66"/>
      <c r="BS1901" s="66"/>
      <c r="BT1901" s="66"/>
    </row>
    <row r="1902" spans="1:72">
      <c r="A1902" s="67"/>
      <c r="B1902" s="67"/>
      <c r="C1902" s="69"/>
      <c r="D1902" s="67"/>
      <c r="E1902" s="66"/>
      <c r="F1902" s="66"/>
      <c r="G1902" s="66"/>
      <c r="H1902" s="66"/>
      <c r="I1902" s="66"/>
      <c r="J1902" s="66"/>
      <c r="K1902" s="66"/>
      <c r="L1902" s="66"/>
      <c r="M1902" s="66"/>
      <c r="N1902" s="66"/>
      <c r="O1902" s="66"/>
      <c r="P1902" s="66"/>
      <c r="Q1902" s="66"/>
      <c r="R1902" s="66"/>
      <c r="S1902" s="66"/>
      <c r="T1902" s="66"/>
      <c r="U1902" s="66"/>
      <c r="V1902" s="66"/>
      <c r="W1902" s="66"/>
      <c r="X1902" s="66"/>
      <c r="Y1902" s="66"/>
      <c r="Z1902" s="66"/>
      <c r="AA1902" s="66"/>
      <c r="AB1902" s="66"/>
      <c r="AC1902" s="66"/>
      <c r="AD1902" s="66"/>
      <c r="AE1902" s="66"/>
      <c r="AF1902" s="66"/>
      <c r="AG1902" s="66"/>
      <c r="AH1902" s="66"/>
      <c r="AI1902" s="66"/>
      <c r="AJ1902" s="66"/>
      <c r="AK1902" s="66"/>
      <c r="AL1902" s="66"/>
      <c r="AM1902" s="66"/>
      <c r="AN1902" s="66"/>
      <c r="AO1902" s="66"/>
      <c r="AP1902" s="66"/>
      <c r="AQ1902" s="66"/>
      <c r="AR1902" s="66"/>
      <c r="AS1902" s="66"/>
      <c r="AT1902" s="66"/>
      <c r="AU1902" s="66"/>
      <c r="AV1902" s="66"/>
      <c r="AW1902" s="66"/>
      <c r="AX1902" s="66"/>
      <c r="AY1902" s="66"/>
      <c r="AZ1902" s="66"/>
      <c r="BA1902" s="66"/>
      <c r="BB1902" s="66"/>
      <c r="BC1902" s="66"/>
      <c r="BD1902" s="66"/>
      <c r="BE1902" s="66"/>
      <c r="BF1902" s="66"/>
      <c r="BG1902" s="66"/>
      <c r="BH1902" s="66"/>
      <c r="BI1902" s="66"/>
      <c r="BJ1902" s="66"/>
      <c r="BK1902" s="66"/>
      <c r="BL1902" s="66"/>
      <c r="BM1902" s="66"/>
      <c r="BN1902" s="66"/>
      <c r="BO1902" s="66"/>
      <c r="BP1902" s="66"/>
      <c r="BQ1902" s="66"/>
      <c r="BR1902" s="66"/>
      <c r="BS1902" s="66"/>
      <c r="BT1902" s="66"/>
    </row>
    <row r="1903" spans="1:72">
      <c r="A1903" s="67"/>
      <c r="B1903" s="67"/>
      <c r="C1903" s="69"/>
      <c r="D1903" s="67"/>
      <c r="E1903" s="66"/>
      <c r="F1903" s="66"/>
      <c r="G1903" s="66"/>
      <c r="H1903" s="66"/>
      <c r="I1903" s="66"/>
      <c r="J1903" s="66"/>
      <c r="K1903" s="66"/>
      <c r="L1903" s="66"/>
      <c r="M1903" s="66"/>
      <c r="N1903" s="66"/>
      <c r="O1903" s="66"/>
      <c r="P1903" s="66"/>
      <c r="Q1903" s="66"/>
      <c r="R1903" s="66"/>
      <c r="S1903" s="66"/>
      <c r="T1903" s="66"/>
      <c r="U1903" s="66"/>
      <c r="V1903" s="66"/>
      <c r="W1903" s="66"/>
      <c r="X1903" s="66"/>
      <c r="Y1903" s="66"/>
      <c r="Z1903" s="66"/>
      <c r="AA1903" s="66"/>
      <c r="AB1903" s="66"/>
      <c r="AC1903" s="66"/>
      <c r="AD1903" s="66"/>
      <c r="AE1903" s="66"/>
      <c r="AF1903" s="66"/>
      <c r="AG1903" s="66"/>
      <c r="AH1903" s="66"/>
      <c r="AI1903" s="66"/>
      <c r="AJ1903" s="66"/>
      <c r="AK1903" s="66"/>
      <c r="AL1903" s="66"/>
      <c r="AM1903" s="66"/>
      <c r="AN1903" s="66"/>
      <c r="AO1903" s="66"/>
      <c r="AP1903" s="66"/>
      <c r="AQ1903" s="66"/>
      <c r="AR1903" s="66"/>
      <c r="AS1903" s="66"/>
      <c r="AT1903" s="66"/>
      <c r="AU1903" s="66"/>
      <c r="AV1903" s="66"/>
      <c r="AW1903" s="66"/>
      <c r="AX1903" s="66"/>
      <c r="AY1903" s="66"/>
      <c r="AZ1903" s="66"/>
      <c r="BA1903" s="66"/>
      <c r="BB1903" s="66"/>
      <c r="BC1903" s="66"/>
      <c r="BD1903" s="66"/>
      <c r="BE1903" s="66"/>
      <c r="BF1903" s="66"/>
      <c r="BG1903" s="66"/>
      <c r="BH1903" s="66"/>
      <c r="BI1903" s="66"/>
      <c r="BJ1903" s="66"/>
      <c r="BK1903" s="66"/>
      <c r="BL1903" s="66"/>
      <c r="BM1903" s="66"/>
      <c r="BN1903" s="66"/>
      <c r="BO1903" s="66"/>
      <c r="BP1903" s="66"/>
      <c r="BQ1903" s="66"/>
      <c r="BR1903" s="66"/>
      <c r="BS1903" s="66"/>
      <c r="BT1903" s="66"/>
    </row>
    <row r="1904" spans="1:72">
      <c r="A1904" s="67"/>
      <c r="B1904" s="67"/>
      <c r="C1904" s="69"/>
      <c r="D1904" s="67"/>
      <c r="E1904" s="66"/>
      <c r="F1904" s="66"/>
      <c r="G1904" s="66"/>
      <c r="H1904" s="66"/>
      <c r="I1904" s="66"/>
      <c r="J1904" s="66"/>
      <c r="K1904" s="66"/>
      <c r="L1904" s="66"/>
      <c r="M1904" s="66"/>
      <c r="N1904" s="66"/>
      <c r="O1904" s="66"/>
      <c r="P1904" s="66"/>
      <c r="Q1904" s="66"/>
      <c r="R1904" s="66"/>
      <c r="S1904" s="66"/>
      <c r="T1904" s="66"/>
      <c r="U1904" s="66"/>
      <c r="V1904" s="66"/>
      <c r="W1904" s="66"/>
      <c r="X1904" s="66"/>
      <c r="Y1904" s="66"/>
      <c r="Z1904" s="66"/>
      <c r="AA1904" s="66"/>
      <c r="AB1904" s="66"/>
      <c r="AC1904" s="66"/>
      <c r="AD1904" s="66"/>
      <c r="AE1904" s="66"/>
      <c r="AF1904" s="66"/>
      <c r="AG1904" s="66"/>
      <c r="AH1904" s="66"/>
      <c r="AI1904" s="66"/>
      <c r="AJ1904" s="66"/>
      <c r="AK1904" s="66"/>
      <c r="AL1904" s="66"/>
      <c r="AM1904" s="66"/>
      <c r="AN1904" s="66"/>
      <c r="AO1904" s="66"/>
      <c r="AP1904" s="66"/>
      <c r="AQ1904" s="66"/>
      <c r="AR1904" s="66"/>
      <c r="AS1904" s="66"/>
      <c r="AT1904" s="66"/>
      <c r="AU1904" s="66"/>
      <c r="AV1904" s="66"/>
      <c r="AW1904" s="66"/>
      <c r="AX1904" s="66"/>
      <c r="AY1904" s="66"/>
      <c r="AZ1904" s="66"/>
      <c r="BA1904" s="66"/>
      <c r="BB1904" s="66"/>
      <c r="BC1904" s="66"/>
      <c r="BD1904" s="66"/>
      <c r="BE1904" s="66"/>
      <c r="BF1904" s="66"/>
      <c r="BG1904" s="66"/>
      <c r="BH1904" s="66"/>
      <c r="BI1904" s="66"/>
      <c r="BJ1904" s="66"/>
      <c r="BK1904" s="66"/>
      <c r="BL1904" s="66"/>
      <c r="BM1904" s="66"/>
      <c r="BN1904" s="66"/>
      <c r="BO1904" s="66"/>
      <c r="BP1904" s="66"/>
      <c r="BQ1904" s="66"/>
      <c r="BR1904" s="66"/>
      <c r="BS1904" s="66"/>
      <c r="BT1904" s="66"/>
    </row>
    <row r="1905" spans="1:72">
      <c r="A1905" s="67"/>
      <c r="B1905" s="67"/>
      <c r="C1905" s="69"/>
      <c r="D1905" s="67"/>
      <c r="E1905" s="66"/>
      <c r="F1905" s="66"/>
      <c r="G1905" s="66"/>
      <c r="H1905" s="66"/>
      <c r="I1905" s="66"/>
      <c r="J1905" s="66"/>
      <c r="K1905" s="66"/>
      <c r="L1905" s="66"/>
      <c r="M1905" s="66"/>
      <c r="N1905" s="66"/>
      <c r="O1905" s="66"/>
      <c r="P1905" s="66"/>
      <c r="Q1905" s="66"/>
      <c r="R1905" s="66"/>
      <c r="S1905" s="66"/>
      <c r="T1905" s="66"/>
      <c r="U1905" s="66"/>
      <c r="V1905" s="66"/>
      <c r="W1905" s="66"/>
      <c r="X1905" s="66"/>
      <c r="Y1905" s="66"/>
      <c r="Z1905" s="66"/>
      <c r="AA1905" s="66"/>
      <c r="AB1905" s="66"/>
      <c r="AC1905" s="66"/>
      <c r="AD1905" s="66"/>
      <c r="AE1905" s="66"/>
      <c r="AF1905" s="66"/>
      <c r="AG1905" s="66"/>
      <c r="AH1905" s="66"/>
      <c r="AI1905" s="66"/>
      <c r="AJ1905" s="66"/>
      <c r="AK1905" s="66"/>
      <c r="AL1905" s="66"/>
      <c r="AM1905" s="66"/>
      <c r="AN1905" s="66"/>
      <c r="AO1905" s="66"/>
      <c r="AP1905" s="66"/>
      <c r="AQ1905" s="66"/>
      <c r="AR1905" s="66"/>
      <c r="AS1905" s="66"/>
      <c r="AT1905" s="66"/>
      <c r="AU1905" s="66"/>
      <c r="AV1905" s="66"/>
      <c r="AW1905" s="66"/>
      <c r="AX1905" s="66"/>
      <c r="AY1905" s="66"/>
      <c r="AZ1905" s="66"/>
      <c r="BA1905" s="66"/>
      <c r="BB1905" s="66"/>
      <c r="BC1905" s="66"/>
      <c r="BD1905" s="66"/>
      <c r="BE1905" s="66"/>
      <c r="BF1905" s="66"/>
      <c r="BG1905" s="66"/>
      <c r="BH1905" s="66"/>
      <c r="BI1905" s="66"/>
      <c r="BJ1905" s="66"/>
      <c r="BK1905" s="66"/>
      <c r="BL1905" s="66"/>
      <c r="BM1905" s="66"/>
      <c r="BN1905" s="66"/>
      <c r="BO1905" s="66"/>
      <c r="BP1905" s="66"/>
      <c r="BQ1905" s="66"/>
      <c r="BR1905" s="66"/>
      <c r="BS1905" s="66"/>
      <c r="BT1905" s="66"/>
    </row>
    <row r="1906" spans="1:72">
      <c r="A1906" s="67"/>
      <c r="B1906" s="67"/>
      <c r="C1906" s="69"/>
      <c r="D1906" s="67"/>
      <c r="E1906" s="66"/>
      <c r="F1906" s="66"/>
      <c r="G1906" s="66"/>
      <c r="H1906" s="66"/>
      <c r="I1906" s="66"/>
      <c r="J1906" s="66"/>
      <c r="K1906" s="66"/>
      <c r="L1906" s="66"/>
      <c r="M1906" s="66"/>
      <c r="N1906" s="66"/>
      <c r="O1906" s="66"/>
      <c r="P1906" s="66"/>
      <c r="Q1906" s="66"/>
      <c r="R1906" s="66"/>
      <c r="S1906" s="66"/>
      <c r="T1906" s="66"/>
      <c r="U1906" s="66"/>
      <c r="V1906" s="66"/>
      <c r="W1906" s="66"/>
      <c r="X1906" s="66"/>
      <c r="Y1906" s="66"/>
      <c r="Z1906" s="66"/>
      <c r="AA1906" s="66"/>
      <c r="AB1906" s="66"/>
      <c r="AC1906" s="66"/>
      <c r="AD1906" s="66"/>
      <c r="AE1906" s="66"/>
      <c r="AF1906" s="66"/>
      <c r="AG1906" s="66"/>
      <c r="AH1906" s="66"/>
      <c r="AI1906" s="66"/>
      <c r="AJ1906" s="66"/>
      <c r="AK1906" s="66"/>
      <c r="AL1906" s="66"/>
      <c r="AM1906" s="66"/>
      <c r="AN1906" s="66"/>
      <c r="AO1906" s="66"/>
      <c r="AP1906" s="66"/>
      <c r="AQ1906" s="66"/>
      <c r="AR1906" s="66"/>
      <c r="AS1906" s="66"/>
      <c r="AT1906" s="66"/>
      <c r="AU1906" s="66"/>
      <c r="AV1906" s="66"/>
      <c r="AW1906" s="66"/>
      <c r="AX1906" s="66"/>
      <c r="AY1906" s="66"/>
      <c r="AZ1906" s="66"/>
      <c r="BA1906" s="66"/>
      <c r="BB1906" s="66"/>
      <c r="BC1906" s="66"/>
      <c r="BD1906" s="66"/>
      <c r="BE1906" s="66"/>
      <c r="BF1906" s="66"/>
      <c r="BG1906" s="66"/>
      <c r="BH1906" s="66"/>
      <c r="BI1906" s="66"/>
      <c r="BJ1906" s="66"/>
      <c r="BK1906" s="66"/>
      <c r="BL1906" s="66"/>
      <c r="BM1906" s="66"/>
      <c r="BN1906" s="66"/>
      <c r="BO1906" s="66"/>
      <c r="BP1906" s="66"/>
      <c r="BQ1906" s="66"/>
      <c r="BR1906" s="66"/>
      <c r="BS1906" s="66"/>
      <c r="BT1906" s="66"/>
    </row>
    <row r="1907" spans="1:72">
      <c r="A1907" s="67"/>
      <c r="B1907" s="67"/>
      <c r="C1907" s="69"/>
      <c r="D1907" s="67"/>
      <c r="E1907" s="66"/>
      <c r="F1907" s="66"/>
      <c r="G1907" s="66"/>
      <c r="H1907" s="66"/>
      <c r="I1907" s="66"/>
      <c r="J1907" s="66"/>
      <c r="K1907" s="66"/>
      <c r="L1907" s="66"/>
      <c r="M1907" s="66"/>
      <c r="N1907" s="66"/>
      <c r="O1907" s="66"/>
      <c r="P1907" s="66"/>
      <c r="Q1907" s="66"/>
      <c r="R1907" s="66"/>
      <c r="S1907" s="66"/>
      <c r="T1907" s="66"/>
      <c r="U1907" s="66"/>
      <c r="V1907" s="66"/>
      <c r="W1907" s="66"/>
      <c r="X1907" s="66"/>
      <c r="Y1907" s="66"/>
      <c r="Z1907" s="66"/>
      <c r="AA1907" s="66"/>
      <c r="AB1907" s="66"/>
      <c r="AC1907" s="66"/>
      <c r="AD1907" s="66"/>
      <c r="AE1907" s="66"/>
      <c r="AF1907" s="66"/>
      <c r="AG1907" s="66"/>
      <c r="AH1907" s="66"/>
      <c r="AI1907" s="66"/>
      <c r="AJ1907" s="66"/>
      <c r="AK1907" s="66"/>
      <c r="AL1907" s="66"/>
      <c r="AM1907" s="66"/>
      <c r="AN1907" s="66"/>
      <c r="AO1907" s="66"/>
      <c r="AP1907" s="66"/>
      <c r="AQ1907" s="66"/>
      <c r="AR1907" s="66"/>
      <c r="AS1907" s="66"/>
      <c r="AT1907" s="66"/>
      <c r="AU1907" s="66"/>
      <c r="AV1907" s="66"/>
      <c r="AW1907" s="66"/>
      <c r="AX1907" s="66"/>
      <c r="AY1907" s="66"/>
      <c r="AZ1907" s="66"/>
      <c r="BA1907" s="66"/>
      <c r="BB1907" s="66"/>
      <c r="BC1907" s="66"/>
      <c r="BD1907" s="66"/>
      <c r="BE1907" s="66"/>
      <c r="BF1907" s="66"/>
      <c r="BG1907" s="66"/>
      <c r="BH1907" s="66"/>
      <c r="BI1907" s="66"/>
      <c r="BJ1907" s="66"/>
      <c r="BK1907" s="66"/>
      <c r="BL1907" s="66"/>
      <c r="BM1907" s="66"/>
      <c r="BN1907" s="66"/>
      <c r="BO1907" s="66"/>
      <c r="BP1907" s="66"/>
      <c r="BQ1907" s="66"/>
      <c r="BR1907" s="66"/>
      <c r="BS1907" s="66"/>
      <c r="BT1907" s="66"/>
    </row>
    <row r="1908" spans="1:72">
      <c r="A1908" s="67"/>
      <c r="B1908" s="67"/>
      <c r="C1908" s="69"/>
      <c r="D1908" s="67"/>
      <c r="E1908" s="66"/>
      <c r="F1908" s="66"/>
      <c r="G1908" s="66"/>
      <c r="H1908" s="66"/>
      <c r="I1908" s="66"/>
      <c r="J1908" s="66"/>
      <c r="K1908" s="66"/>
      <c r="L1908" s="66"/>
      <c r="M1908" s="66"/>
      <c r="N1908" s="66"/>
      <c r="O1908" s="66"/>
      <c r="P1908" s="66"/>
      <c r="Q1908" s="66"/>
      <c r="R1908" s="66"/>
      <c r="S1908" s="66"/>
      <c r="T1908" s="66"/>
      <c r="U1908" s="66"/>
      <c r="V1908" s="66"/>
      <c r="W1908" s="66"/>
      <c r="X1908" s="66"/>
      <c r="Y1908" s="66"/>
      <c r="Z1908" s="66"/>
      <c r="AA1908" s="66"/>
      <c r="AB1908" s="66"/>
      <c r="AC1908" s="66"/>
      <c r="AD1908" s="66"/>
      <c r="AE1908" s="66"/>
      <c r="AF1908" s="66"/>
      <c r="AG1908" s="66"/>
      <c r="AH1908" s="66"/>
      <c r="AI1908" s="66"/>
      <c r="AJ1908" s="66"/>
      <c r="AK1908" s="66"/>
      <c r="AL1908" s="66"/>
      <c r="AM1908" s="66"/>
      <c r="AN1908" s="66"/>
      <c r="AO1908" s="66"/>
      <c r="AP1908" s="66"/>
      <c r="AQ1908" s="66"/>
      <c r="AR1908" s="66"/>
      <c r="AS1908" s="66"/>
      <c r="AT1908" s="66"/>
      <c r="AU1908" s="66"/>
      <c r="AV1908" s="66"/>
      <c r="AW1908" s="66"/>
      <c r="AX1908" s="66"/>
      <c r="AY1908" s="66"/>
      <c r="AZ1908" s="66"/>
      <c r="BA1908" s="66"/>
      <c r="BB1908" s="66"/>
      <c r="BC1908" s="66"/>
      <c r="BD1908" s="66"/>
      <c r="BE1908" s="66"/>
      <c r="BF1908" s="66"/>
      <c r="BG1908" s="66"/>
      <c r="BH1908" s="66"/>
      <c r="BI1908" s="66"/>
      <c r="BJ1908" s="66"/>
      <c r="BK1908" s="66"/>
      <c r="BL1908" s="66"/>
      <c r="BM1908" s="66"/>
      <c r="BN1908" s="66"/>
      <c r="BO1908" s="66"/>
      <c r="BP1908" s="66"/>
      <c r="BQ1908" s="66"/>
      <c r="BR1908" s="66"/>
      <c r="BS1908" s="66"/>
      <c r="BT1908" s="66"/>
    </row>
    <row r="1909" spans="1:72">
      <c r="A1909" s="67"/>
      <c r="B1909" s="67"/>
      <c r="C1909" s="69"/>
      <c r="D1909" s="67"/>
      <c r="E1909" s="66"/>
      <c r="F1909" s="66"/>
      <c r="G1909" s="66"/>
      <c r="H1909" s="66"/>
      <c r="I1909" s="66"/>
      <c r="J1909" s="66"/>
      <c r="K1909" s="66"/>
      <c r="L1909" s="66"/>
      <c r="M1909" s="66"/>
      <c r="N1909" s="66"/>
      <c r="O1909" s="66"/>
      <c r="P1909" s="66"/>
      <c r="Q1909" s="66"/>
      <c r="R1909" s="66"/>
      <c r="S1909" s="66"/>
      <c r="T1909" s="66"/>
      <c r="U1909" s="66"/>
      <c r="V1909" s="66"/>
      <c r="W1909" s="66"/>
      <c r="X1909" s="66"/>
      <c r="Y1909" s="66"/>
      <c r="Z1909" s="66"/>
      <c r="AA1909" s="66"/>
      <c r="AB1909" s="66"/>
      <c r="AC1909" s="66"/>
      <c r="AD1909" s="66"/>
      <c r="AE1909" s="66"/>
      <c r="AF1909" s="66"/>
      <c r="AG1909" s="66"/>
      <c r="AH1909" s="66"/>
      <c r="AI1909" s="66"/>
      <c r="AJ1909" s="66"/>
      <c r="AK1909" s="66"/>
      <c r="AL1909" s="66"/>
      <c r="AM1909" s="66"/>
      <c r="AN1909" s="66"/>
      <c r="AO1909" s="66"/>
      <c r="AP1909" s="66"/>
      <c r="AQ1909" s="66"/>
      <c r="AR1909" s="66"/>
      <c r="AS1909" s="66"/>
      <c r="AT1909" s="66"/>
      <c r="AU1909" s="66"/>
      <c r="AV1909" s="66"/>
      <c r="AW1909" s="66"/>
      <c r="AX1909" s="66"/>
      <c r="AY1909" s="66"/>
      <c r="AZ1909" s="66"/>
      <c r="BA1909" s="66"/>
      <c r="BB1909" s="66"/>
      <c r="BC1909" s="66"/>
      <c r="BD1909" s="66"/>
      <c r="BE1909" s="66"/>
      <c r="BF1909" s="66"/>
      <c r="BG1909" s="66"/>
      <c r="BH1909" s="66"/>
      <c r="BI1909" s="66"/>
      <c r="BJ1909" s="66"/>
      <c r="BK1909" s="66"/>
      <c r="BL1909" s="66"/>
      <c r="BM1909" s="66"/>
      <c r="BN1909" s="66"/>
      <c r="BO1909" s="66"/>
      <c r="BP1909" s="66"/>
      <c r="BQ1909" s="66"/>
      <c r="BR1909" s="66"/>
      <c r="BS1909" s="66"/>
      <c r="BT1909" s="66"/>
    </row>
    <row r="1910" spans="1:72">
      <c r="A1910" s="67"/>
      <c r="B1910" s="67"/>
      <c r="C1910" s="69"/>
      <c r="D1910" s="67"/>
      <c r="E1910" s="66"/>
      <c r="F1910" s="66"/>
      <c r="G1910" s="66"/>
      <c r="H1910" s="66"/>
      <c r="I1910" s="66"/>
      <c r="J1910" s="66"/>
      <c r="K1910" s="66"/>
      <c r="L1910" s="66"/>
      <c r="M1910" s="66"/>
      <c r="N1910" s="66"/>
      <c r="O1910" s="66"/>
      <c r="P1910" s="66"/>
      <c r="Q1910" s="66"/>
      <c r="R1910" s="66"/>
      <c r="S1910" s="66"/>
      <c r="T1910" s="66"/>
      <c r="U1910" s="66"/>
      <c r="V1910" s="66"/>
      <c r="W1910" s="66"/>
      <c r="X1910" s="66"/>
      <c r="Y1910" s="66"/>
      <c r="Z1910" s="66"/>
      <c r="AA1910" s="66"/>
      <c r="AB1910" s="66"/>
      <c r="AC1910" s="66"/>
      <c r="AD1910" s="66"/>
      <c r="AE1910" s="66"/>
      <c r="AF1910" s="66"/>
      <c r="AG1910" s="66"/>
      <c r="AH1910" s="66"/>
      <c r="AI1910" s="66"/>
      <c r="AJ1910" s="66"/>
      <c r="AK1910" s="66"/>
      <c r="AL1910" s="66"/>
      <c r="AM1910" s="66"/>
      <c r="AN1910" s="66"/>
      <c r="AO1910" s="66"/>
      <c r="AP1910" s="66"/>
      <c r="AQ1910" s="66"/>
      <c r="AR1910" s="66"/>
      <c r="AS1910" s="66"/>
      <c r="AT1910" s="66"/>
      <c r="AU1910" s="66"/>
      <c r="AV1910" s="66"/>
      <c r="AW1910" s="66"/>
      <c r="AX1910" s="66"/>
      <c r="AY1910" s="66"/>
      <c r="AZ1910" s="66"/>
      <c r="BA1910" s="66"/>
      <c r="BB1910" s="66"/>
      <c r="BC1910" s="66"/>
      <c r="BD1910" s="66"/>
      <c r="BE1910" s="66"/>
      <c r="BF1910" s="66"/>
      <c r="BG1910" s="66"/>
      <c r="BH1910" s="66"/>
      <c r="BI1910" s="66"/>
      <c r="BJ1910" s="66"/>
      <c r="BK1910" s="66"/>
      <c r="BL1910" s="66"/>
      <c r="BM1910" s="66"/>
      <c r="BN1910" s="66"/>
      <c r="BO1910" s="66"/>
      <c r="BP1910" s="66"/>
      <c r="BQ1910" s="66"/>
      <c r="BR1910" s="66"/>
      <c r="BS1910" s="66"/>
      <c r="BT1910" s="66"/>
    </row>
    <row r="1911" spans="1:72">
      <c r="A1911" s="67"/>
      <c r="B1911" s="67"/>
      <c r="C1911" s="69"/>
      <c r="D1911" s="67"/>
      <c r="E1911" s="66"/>
      <c r="F1911" s="66"/>
      <c r="G1911" s="66"/>
      <c r="H1911" s="66"/>
      <c r="I1911" s="66"/>
      <c r="J1911" s="66"/>
      <c r="K1911" s="66"/>
      <c r="L1911" s="66"/>
      <c r="M1911" s="66"/>
      <c r="N1911" s="66"/>
      <c r="O1911" s="66"/>
      <c r="P1911" s="66"/>
      <c r="Q1911" s="66"/>
      <c r="R1911" s="66"/>
      <c r="S1911" s="66"/>
      <c r="T1911" s="66"/>
      <c r="U1911" s="66"/>
      <c r="V1911" s="66"/>
      <c r="W1911" s="66"/>
      <c r="X1911" s="66"/>
      <c r="Y1911" s="66"/>
      <c r="Z1911" s="66"/>
      <c r="AA1911" s="66"/>
      <c r="AB1911" s="66"/>
      <c r="AC1911" s="66"/>
      <c r="AD1911" s="66"/>
      <c r="AE1911" s="66"/>
      <c r="AF1911" s="66"/>
      <c r="AG1911" s="66"/>
      <c r="AH1911" s="66"/>
      <c r="AI1911" s="66"/>
      <c r="AJ1911" s="66"/>
      <c r="AK1911" s="66"/>
      <c r="AL1911" s="66"/>
      <c r="AM1911" s="66"/>
      <c r="AN1911" s="66"/>
      <c r="AO1911" s="66"/>
      <c r="AP1911" s="66"/>
      <c r="AQ1911" s="66"/>
      <c r="AR1911" s="66"/>
      <c r="AS1911" s="66"/>
      <c r="AT1911" s="66"/>
      <c r="AU1911" s="66"/>
      <c r="AV1911" s="66"/>
      <c r="AW1911" s="66"/>
      <c r="AX1911" s="66"/>
      <c r="AY1911" s="66"/>
      <c r="AZ1911" s="66"/>
      <c r="BA1911" s="66"/>
      <c r="BB1911" s="66"/>
      <c r="BC1911" s="66"/>
      <c r="BD1911" s="66"/>
      <c r="BE1911" s="66"/>
      <c r="BF1911" s="66"/>
      <c r="BG1911" s="66"/>
      <c r="BH1911" s="66"/>
      <c r="BI1911" s="66"/>
      <c r="BJ1911" s="66"/>
      <c r="BK1911" s="66"/>
      <c r="BL1911" s="66"/>
      <c r="BM1911" s="66"/>
      <c r="BN1911" s="66"/>
      <c r="BO1911" s="66"/>
      <c r="BP1911" s="66"/>
      <c r="BQ1911" s="66"/>
      <c r="BR1911" s="66"/>
      <c r="BS1911" s="66"/>
      <c r="BT1911" s="66"/>
    </row>
    <row r="1912" spans="1:72">
      <c r="A1912" s="67"/>
      <c r="B1912" s="67"/>
      <c r="C1912" s="69"/>
      <c r="D1912" s="67"/>
      <c r="E1912" s="66"/>
      <c r="F1912" s="66"/>
      <c r="G1912" s="66"/>
      <c r="H1912" s="66"/>
      <c r="I1912" s="66"/>
      <c r="J1912" s="66"/>
      <c r="K1912" s="66"/>
      <c r="L1912" s="66"/>
      <c r="M1912" s="66"/>
      <c r="N1912" s="66"/>
      <c r="O1912" s="66"/>
      <c r="P1912" s="66"/>
      <c r="Q1912" s="66"/>
      <c r="R1912" s="66"/>
      <c r="S1912" s="66"/>
      <c r="T1912" s="66"/>
      <c r="U1912" s="66"/>
      <c r="V1912" s="66"/>
      <c r="W1912" s="66"/>
      <c r="X1912" s="66"/>
      <c r="Y1912" s="66"/>
      <c r="Z1912" s="66"/>
      <c r="AA1912" s="66"/>
      <c r="AB1912" s="66"/>
      <c r="AC1912" s="66"/>
      <c r="AD1912" s="66"/>
      <c r="AE1912" s="66"/>
      <c r="AF1912" s="66"/>
      <c r="AG1912" s="66"/>
      <c r="AH1912" s="66"/>
      <c r="AI1912" s="66"/>
      <c r="AJ1912" s="66"/>
      <c r="AK1912" s="66"/>
      <c r="AL1912" s="66"/>
      <c r="AM1912" s="66"/>
      <c r="AN1912" s="66"/>
      <c r="AO1912" s="66"/>
      <c r="AP1912" s="66"/>
      <c r="AQ1912" s="66"/>
      <c r="AR1912" s="66"/>
      <c r="AS1912" s="66"/>
      <c r="AT1912" s="66"/>
      <c r="AU1912" s="66"/>
      <c r="AV1912" s="66"/>
      <c r="AW1912" s="66"/>
      <c r="AX1912" s="66"/>
      <c r="AY1912" s="66"/>
      <c r="AZ1912" s="66"/>
      <c r="BA1912" s="66"/>
      <c r="BB1912" s="66"/>
      <c r="BC1912" s="66"/>
      <c r="BD1912" s="66"/>
      <c r="BE1912" s="66"/>
      <c r="BF1912" s="66"/>
      <c r="BG1912" s="66"/>
      <c r="BH1912" s="66"/>
      <c r="BI1912" s="66"/>
      <c r="BJ1912" s="66"/>
      <c r="BK1912" s="66"/>
      <c r="BL1912" s="66"/>
      <c r="BM1912" s="66"/>
      <c r="BN1912" s="66"/>
      <c r="BO1912" s="66"/>
      <c r="BP1912" s="66"/>
      <c r="BQ1912" s="66"/>
      <c r="BR1912" s="66"/>
      <c r="BS1912" s="66"/>
      <c r="BT1912" s="66"/>
    </row>
    <row r="1913" spans="1:72">
      <c r="A1913" s="67"/>
      <c r="B1913" s="67"/>
      <c r="C1913" s="69"/>
      <c r="D1913" s="67"/>
      <c r="E1913" s="66"/>
      <c r="F1913" s="66"/>
      <c r="G1913" s="66"/>
      <c r="H1913" s="66"/>
      <c r="I1913" s="66"/>
      <c r="J1913" s="66"/>
      <c r="K1913" s="66"/>
      <c r="L1913" s="66"/>
      <c r="M1913" s="66"/>
      <c r="N1913" s="66"/>
      <c r="O1913" s="66"/>
      <c r="P1913" s="66"/>
      <c r="Q1913" s="66"/>
      <c r="R1913" s="66"/>
      <c r="S1913" s="66"/>
      <c r="T1913" s="66"/>
      <c r="U1913" s="66"/>
      <c r="V1913" s="66"/>
      <c r="W1913" s="66"/>
      <c r="X1913" s="66"/>
      <c r="Y1913" s="66"/>
      <c r="Z1913" s="66"/>
      <c r="AA1913" s="66"/>
      <c r="AB1913" s="66"/>
      <c r="AC1913" s="66"/>
      <c r="AD1913" s="66"/>
      <c r="AE1913" s="66"/>
      <c r="AF1913" s="66"/>
      <c r="AG1913" s="66"/>
      <c r="AH1913" s="66"/>
      <c r="AI1913" s="66"/>
      <c r="AJ1913" s="66"/>
      <c r="AK1913" s="66"/>
      <c r="AL1913" s="66"/>
      <c r="AM1913" s="66"/>
      <c r="AN1913" s="66"/>
      <c r="AO1913" s="66"/>
      <c r="AP1913" s="66"/>
      <c r="AQ1913" s="66"/>
      <c r="AR1913" s="66"/>
      <c r="AS1913" s="66"/>
      <c r="AT1913" s="66"/>
      <c r="AU1913" s="66"/>
      <c r="AV1913" s="66"/>
      <c r="AW1913" s="66"/>
      <c r="AX1913" s="66"/>
      <c r="AY1913" s="66"/>
      <c r="AZ1913" s="66"/>
      <c r="BA1913" s="66"/>
      <c r="BB1913" s="66"/>
      <c r="BC1913" s="66"/>
      <c r="BD1913" s="66"/>
      <c r="BE1913" s="66"/>
      <c r="BF1913" s="66"/>
      <c r="BG1913" s="66"/>
      <c r="BH1913" s="66"/>
      <c r="BI1913" s="66"/>
      <c r="BJ1913" s="66"/>
      <c r="BK1913" s="66"/>
      <c r="BL1913" s="66"/>
      <c r="BM1913" s="66"/>
      <c r="BN1913" s="66"/>
      <c r="BO1913" s="66"/>
      <c r="BP1913" s="66"/>
      <c r="BQ1913" s="66"/>
      <c r="BR1913" s="66"/>
      <c r="BS1913" s="66"/>
      <c r="BT1913" s="66"/>
    </row>
    <row r="1914" spans="1:72">
      <c r="A1914" s="67"/>
      <c r="B1914" s="67"/>
      <c r="C1914" s="69"/>
      <c r="D1914" s="67"/>
      <c r="E1914" s="66"/>
      <c r="F1914" s="66"/>
      <c r="G1914" s="66"/>
      <c r="H1914" s="66"/>
      <c r="I1914" s="66"/>
      <c r="J1914" s="66"/>
      <c r="K1914" s="66"/>
      <c r="L1914" s="66"/>
      <c r="M1914" s="66"/>
      <c r="N1914" s="66"/>
      <c r="O1914" s="66"/>
      <c r="P1914" s="66"/>
      <c r="Q1914" s="66"/>
      <c r="R1914" s="66"/>
      <c r="S1914" s="66"/>
      <c r="T1914" s="66"/>
      <c r="U1914" s="66"/>
      <c r="V1914" s="66"/>
      <c r="W1914" s="66"/>
      <c r="X1914" s="66"/>
      <c r="Y1914" s="66"/>
      <c r="Z1914" s="66"/>
      <c r="AA1914" s="66"/>
      <c r="AB1914" s="66"/>
      <c r="AC1914" s="66"/>
      <c r="AD1914" s="66"/>
      <c r="AE1914" s="66"/>
      <c r="AF1914" s="66"/>
      <c r="AG1914" s="66"/>
      <c r="AH1914" s="66"/>
      <c r="AI1914" s="66"/>
      <c r="AJ1914" s="66"/>
      <c r="AK1914" s="66"/>
      <c r="AL1914" s="66"/>
      <c r="AM1914" s="66"/>
      <c r="AN1914" s="66"/>
      <c r="AO1914" s="66"/>
      <c r="AP1914" s="66"/>
      <c r="AQ1914" s="66"/>
      <c r="AR1914" s="66"/>
      <c r="AS1914" s="66"/>
      <c r="AT1914" s="66"/>
      <c r="AU1914" s="66"/>
      <c r="AV1914" s="66"/>
      <c r="AW1914" s="66"/>
      <c r="AX1914" s="66"/>
      <c r="AY1914" s="66"/>
      <c r="AZ1914" s="66"/>
      <c r="BA1914" s="66"/>
      <c r="BB1914" s="66"/>
      <c r="BC1914" s="66"/>
      <c r="BD1914" s="66"/>
      <c r="BE1914" s="66"/>
      <c r="BF1914" s="66"/>
      <c r="BG1914" s="66"/>
      <c r="BH1914" s="66"/>
      <c r="BI1914" s="66"/>
      <c r="BJ1914" s="66"/>
      <c r="BK1914" s="66"/>
      <c r="BL1914" s="66"/>
      <c r="BM1914" s="66"/>
      <c r="BN1914" s="66"/>
      <c r="BO1914" s="66"/>
      <c r="BP1914" s="66"/>
      <c r="BQ1914" s="66"/>
      <c r="BR1914" s="66"/>
      <c r="BS1914" s="66"/>
      <c r="BT1914" s="66"/>
    </row>
    <row r="1915" spans="1:72">
      <c r="A1915" s="67"/>
      <c r="B1915" s="67"/>
      <c r="C1915" s="69"/>
      <c r="D1915" s="67"/>
      <c r="E1915" s="66"/>
      <c r="F1915" s="66"/>
      <c r="G1915" s="66"/>
      <c r="H1915" s="66"/>
      <c r="I1915" s="66"/>
      <c r="J1915" s="66"/>
      <c r="K1915" s="66"/>
      <c r="L1915" s="66"/>
      <c r="M1915" s="66"/>
      <c r="N1915" s="66"/>
      <c r="O1915" s="66"/>
      <c r="P1915" s="66"/>
      <c r="Q1915" s="66"/>
      <c r="R1915" s="66"/>
      <c r="S1915" s="66"/>
      <c r="T1915" s="66"/>
      <c r="U1915" s="66"/>
      <c r="V1915" s="66"/>
      <c r="W1915" s="66"/>
      <c r="X1915" s="66"/>
      <c r="Y1915" s="66"/>
      <c r="Z1915" s="66"/>
      <c r="AA1915" s="66"/>
      <c r="AB1915" s="66"/>
      <c r="AC1915" s="66"/>
      <c r="AD1915" s="66"/>
      <c r="AE1915" s="66"/>
      <c r="AF1915" s="66"/>
      <c r="AG1915" s="66"/>
      <c r="AH1915" s="66"/>
      <c r="AI1915" s="66"/>
      <c r="AJ1915" s="66"/>
      <c r="AK1915" s="66"/>
      <c r="AL1915" s="66"/>
      <c r="AM1915" s="66"/>
      <c r="AN1915" s="66"/>
      <c r="AO1915" s="66"/>
      <c r="AP1915" s="66"/>
      <c r="AQ1915" s="66"/>
      <c r="AR1915" s="66"/>
      <c r="AS1915" s="66"/>
      <c r="AT1915" s="66"/>
      <c r="AU1915" s="66"/>
      <c r="AV1915" s="66"/>
      <c r="AW1915" s="66"/>
      <c r="AX1915" s="66"/>
      <c r="AY1915" s="66"/>
      <c r="AZ1915" s="66"/>
      <c r="BA1915" s="66"/>
      <c r="BB1915" s="66"/>
      <c r="BC1915" s="66"/>
      <c r="BD1915" s="66"/>
      <c r="BE1915" s="66"/>
      <c r="BF1915" s="66"/>
      <c r="BG1915" s="66"/>
      <c r="BH1915" s="66"/>
      <c r="BI1915" s="66"/>
      <c r="BJ1915" s="66"/>
      <c r="BK1915" s="66"/>
      <c r="BL1915" s="66"/>
      <c r="BM1915" s="66"/>
      <c r="BN1915" s="66"/>
      <c r="BO1915" s="66"/>
      <c r="BP1915" s="66"/>
      <c r="BQ1915" s="66"/>
      <c r="BR1915" s="66"/>
      <c r="BS1915" s="66"/>
      <c r="BT1915" s="66"/>
    </row>
    <row r="1916" spans="1:72">
      <c r="A1916" s="67"/>
      <c r="B1916" s="67"/>
      <c r="C1916" s="69"/>
      <c r="D1916" s="67"/>
      <c r="E1916" s="66"/>
      <c r="F1916" s="66"/>
      <c r="G1916" s="66"/>
      <c r="H1916" s="66"/>
      <c r="I1916" s="66"/>
      <c r="J1916" s="66"/>
      <c r="K1916" s="66"/>
      <c r="L1916" s="66"/>
      <c r="M1916" s="66"/>
      <c r="N1916" s="66"/>
      <c r="O1916" s="66"/>
      <c r="P1916" s="66"/>
      <c r="Q1916" s="66"/>
      <c r="R1916" s="66"/>
      <c r="S1916" s="66"/>
      <c r="T1916" s="66"/>
      <c r="U1916" s="66"/>
      <c r="V1916" s="66"/>
      <c r="W1916" s="66"/>
      <c r="X1916" s="66"/>
      <c r="Y1916" s="66"/>
      <c r="Z1916" s="66"/>
      <c r="AA1916" s="66"/>
      <c r="AB1916" s="66"/>
      <c r="AC1916" s="66"/>
      <c r="AD1916" s="66"/>
      <c r="AE1916" s="66"/>
      <c r="AF1916" s="66"/>
      <c r="AG1916" s="66"/>
      <c r="AH1916" s="66"/>
      <c r="AI1916" s="66"/>
      <c r="AJ1916" s="66"/>
      <c r="AK1916" s="66"/>
      <c r="AL1916" s="66"/>
      <c r="AM1916" s="66"/>
      <c r="AN1916" s="66"/>
      <c r="AO1916" s="66"/>
      <c r="AP1916" s="66"/>
      <c r="AQ1916" s="66"/>
      <c r="AR1916" s="66"/>
      <c r="AS1916" s="66"/>
      <c r="AT1916" s="66"/>
      <c r="AU1916" s="66"/>
      <c r="AV1916" s="66"/>
      <c r="AW1916" s="66"/>
      <c r="AX1916" s="66"/>
      <c r="AY1916" s="66"/>
      <c r="AZ1916" s="66"/>
      <c r="BA1916" s="66"/>
      <c r="BB1916" s="66"/>
      <c r="BC1916" s="66"/>
      <c r="BD1916" s="66"/>
      <c r="BE1916" s="66"/>
      <c r="BF1916" s="66"/>
      <c r="BG1916" s="66"/>
      <c r="BH1916" s="66"/>
      <c r="BI1916" s="66"/>
      <c r="BJ1916" s="66"/>
      <c r="BK1916" s="66"/>
      <c r="BL1916" s="66"/>
      <c r="BM1916" s="66"/>
      <c r="BN1916" s="66"/>
      <c r="BO1916" s="66"/>
      <c r="BP1916" s="66"/>
      <c r="BQ1916" s="66"/>
      <c r="BR1916" s="66"/>
      <c r="BS1916" s="66"/>
      <c r="BT1916" s="66"/>
    </row>
    <row r="1917" spans="1:72">
      <c r="A1917" s="67"/>
      <c r="B1917" s="67"/>
      <c r="C1917" s="69"/>
      <c r="D1917" s="67"/>
      <c r="E1917" s="66"/>
      <c r="F1917" s="66"/>
      <c r="G1917" s="66"/>
      <c r="H1917" s="66"/>
      <c r="I1917" s="66"/>
      <c r="J1917" s="66"/>
      <c r="K1917" s="66"/>
      <c r="L1917" s="66"/>
      <c r="M1917" s="66"/>
      <c r="N1917" s="66"/>
      <c r="O1917" s="66"/>
      <c r="P1917" s="66"/>
      <c r="Q1917" s="66"/>
      <c r="R1917" s="66"/>
      <c r="S1917" s="66"/>
      <c r="T1917" s="66"/>
      <c r="U1917" s="66"/>
      <c r="V1917" s="66"/>
      <c r="W1917" s="66"/>
      <c r="X1917" s="66"/>
      <c r="Y1917" s="66"/>
      <c r="Z1917" s="66"/>
      <c r="AA1917" s="66"/>
      <c r="AB1917" s="66"/>
      <c r="AC1917" s="66"/>
      <c r="AD1917" s="66"/>
      <c r="AE1917" s="66"/>
      <c r="AF1917" s="66"/>
      <c r="AG1917" s="66"/>
      <c r="AH1917" s="66"/>
      <c r="AI1917" s="66"/>
      <c r="AJ1917" s="66"/>
      <c r="AK1917" s="66"/>
      <c r="AL1917" s="66"/>
      <c r="AM1917" s="66"/>
      <c r="AN1917" s="66"/>
      <c r="AO1917" s="66"/>
      <c r="AP1917" s="66"/>
      <c r="AQ1917" s="66"/>
      <c r="AR1917" s="66"/>
      <c r="AS1917" s="66"/>
      <c r="AT1917" s="66"/>
      <c r="AU1917" s="66"/>
      <c r="AV1917" s="66"/>
      <c r="AW1917" s="66"/>
      <c r="AX1917" s="66"/>
      <c r="AY1917" s="66"/>
      <c r="AZ1917" s="66"/>
      <c r="BA1917" s="66"/>
      <c r="BB1917" s="66"/>
      <c r="BC1917" s="66"/>
      <c r="BD1917" s="66"/>
      <c r="BE1917" s="66"/>
      <c r="BF1917" s="66"/>
      <c r="BG1917" s="66"/>
      <c r="BH1917" s="66"/>
      <c r="BI1917" s="66"/>
      <c r="BJ1917" s="66"/>
      <c r="BK1917" s="66"/>
      <c r="BL1917" s="66"/>
      <c r="BM1917" s="66"/>
      <c r="BN1917" s="66"/>
      <c r="BO1917" s="66"/>
      <c r="BP1917" s="66"/>
      <c r="BQ1917" s="66"/>
      <c r="BR1917" s="66"/>
      <c r="BS1917" s="66"/>
      <c r="BT1917" s="66"/>
    </row>
    <row r="1918" spans="1:72">
      <c r="A1918" s="67"/>
      <c r="B1918" s="67"/>
      <c r="C1918" s="69"/>
      <c r="D1918" s="67"/>
      <c r="E1918" s="66"/>
      <c r="F1918" s="66"/>
      <c r="G1918" s="66"/>
      <c r="H1918" s="66"/>
      <c r="I1918" s="66"/>
      <c r="J1918" s="66"/>
      <c r="K1918" s="66"/>
      <c r="L1918" s="66"/>
      <c r="M1918" s="66"/>
      <c r="N1918" s="66"/>
      <c r="O1918" s="66"/>
      <c r="P1918" s="66"/>
      <c r="Q1918" s="66"/>
      <c r="R1918" s="66"/>
      <c r="S1918" s="66"/>
      <c r="T1918" s="66"/>
      <c r="U1918" s="66"/>
      <c r="V1918" s="66"/>
      <c r="W1918" s="66"/>
      <c r="X1918" s="66"/>
      <c r="Y1918" s="66"/>
      <c r="Z1918" s="66"/>
      <c r="AA1918" s="66"/>
      <c r="AB1918" s="66"/>
      <c r="AC1918" s="66"/>
      <c r="AD1918" s="66"/>
      <c r="AE1918" s="66"/>
      <c r="AF1918" s="66"/>
      <c r="AG1918" s="66"/>
      <c r="AH1918" s="66"/>
      <c r="AI1918" s="66"/>
      <c r="AJ1918" s="66"/>
      <c r="AK1918" s="66"/>
      <c r="AL1918" s="66"/>
      <c r="AM1918" s="66"/>
      <c r="AN1918" s="66"/>
      <c r="AO1918" s="66"/>
      <c r="AP1918" s="66"/>
      <c r="AQ1918" s="66"/>
      <c r="AR1918" s="66"/>
      <c r="AS1918" s="66"/>
      <c r="AT1918" s="66"/>
      <c r="AU1918" s="66"/>
      <c r="AV1918" s="66"/>
      <c r="AW1918" s="66"/>
      <c r="AX1918" s="66"/>
      <c r="AY1918" s="66"/>
      <c r="AZ1918" s="66"/>
      <c r="BA1918" s="66"/>
      <c r="BB1918" s="66"/>
      <c r="BC1918" s="66"/>
      <c r="BD1918" s="66"/>
      <c r="BE1918" s="66"/>
      <c r="BF1918" s="66"/>
      <c r="BG1918" s="66"/>
      <c r="BH1918" s="66"/>
      <c r="BI1918" s="66"/>
      <c r="BJ1918" s="66"/>
      <c r="BK1918" s="66"/>
      <c r="BL1918" s="66"/>
      <c r="BM1918" s="66"/>
      <c r="BN1918" s="66"/>
      <c r="BO1918" s="66"/>
      <c r="BP1918" s="66"/>
      <c r="BQ1918" s="66"/>
      <c r="BR1918" s="66"/>
      <c r="BS1918" s="66"/>
      <c r="BT1918" s="66"/>
    </row>
    <row r="1919" spans="1:72">
      <c r="A1919" s="67"/>
      <c r="B1919" s="67"/>
      <c r="C1919" s="69"/>
      <c r="D1919" s="67"/>
      <c r="E1919" s="66"/>
      <c r="F1919" s="66"/>
      <c r="G1919" s="66"/>
      <c r="H1919" s="66"/>
      <c r="I1919" s="66"/>
      <c r="J1919" s="66"/>
      <c r="K1919" s="66"/>
      <c r="L1919" s="66"/>
      <c r="M1919" s="66"/>
      <c r="N1919" s="66"/>
      <c r="O1919" s="66"/>
      <c r="P1919" s="66"/>
      <c r="Q1919" s="66"/>
      <c r="R1919" s="66"/>
      <c r="S1919" s="66"/>
      <c r="T1919" s="66"/>
      <c r="U1919" s="66"/>
      <c r="V1919" s="66"/>
      <c r="W1919" s="66"/>
      <c r="X1919" s="66"/>
      <c r="Y1919" s="66"/>
      <c r="Z1919" s="66"/>
      <c r="AA1919" s="66"/>
      <c r="AB1919" s="66"/>
      <c r="AC1919" s="66"/>
      <c r="AD1919" s="66"/>
      <c r="AE1919" s="66"/>
      <c r="AF1919" s="66"/>
      <c r="AG1919" s="66"/>
      <c r="AH1919" s="66"/>
      <c r="AI1919" s="66"/>
      <c r="AJ1919" s="66"/>
      <c r="AK1919" s="66"/>
      <c r="AL1919" s="66"/>
      <c r="AM1919" s="66"/>
      <c r="AN1919" s="66"/>
      <c r="AO1919" s="66"/>
      <c r="AP1919" s="66"/>
      <c r="AQ1919" s="66"/>
      <c r="AR1919" s="66"/>
      <c r="AS1919" s="66"/>
      <c r="AT1919" s="66"/>
      <c r="AU1919" s="66"/>
      <c r="AV1919" s="66"/>
      <c r="AW1919" s="66"/>
      <c r="AX1919" s="66"/>
      <c r="AY1919" s="66"/>
      <c r="AZ1919" s="66"/>
      <c r="BA1919" s="66"/>
      <c r="BB1919" s="66"/>
      <c r="BC1919" s="66"/>
      <c r="BD1919" s="66"/>
      <c r="BE1919" s="66"/>
      <c r="BF1919" s="66"/>
      <c r="BG1919" s="66"/>
      <c r="BH1919" s="66"/>
      <c r="BI1919" s="66"/>
      <c r="BJ1919" s="66"/>
      <c r="BK1919" s="66"/>
      <c r="BL1919" s="66"/>
      <c r="BM1919" s="66"/>
      <c r="BN1919" s="66"/>
      <c r="BO1919" s="66"/>
      <c r="BP1919" s="66"/>
      <c r="BQ1919" s="66"/>
      <c r="BR1919" s="66"/>
      <c r="BS1919" s="66"/>
      <c r="BT1919" s="66"/>
    </row>
    <row r="1920" spans="1:72">
      <c r="A1920" s="67"/>
      <c r="B1920" s="67"/>
      <c r="C1920" s="69"/>
      <c r="D1920" s="67"/>
      <c r="E1920" s="66"/>
      <c r="F1920" s="66"/>
      <c r="G1920" s="66"/>
      <c r="H1920" s="66"/>
      <c r="I1920" s="66"/>
      <c r="J1920" s="66"/>
      <c r="K1920" s="66"/>
      <c r="L1920" s="66"/>
      <c r="M1920" s="66"/>
      <c r="N1920" s="66"/>
      <c r="O1920" s="66"/>
      <c r="P1920" s="66"/>
      <c r="Q1920" s="66"/>
      <c r="R1920" s="66"/>
      <c r="S1920" s="66"/>
      <c r="T1920" s="66"/>
      <c r="U1920" s="66"/>
      <c r="V1920" s="66"/>
      <c r="W1920" s="66"/>
      <c r="X1920" s="66"/>
      <c r="Y1920" s="66"/>
      <c r="Z1920" s="66"/>
      <c r="AA1920" s="66"/>
      <c r="AB1920" s="66"/>
      <c r="AC1920" s="66"/>
      <c r="AD1920" s="66"/>
      <c r="AE1920" s="66"/>
      <c r="AF1920" s="66"/>
      <c r="AG1920" s="66"/>
      <c r="AH1920" s="66"/>
      <c r="AI1920" s="66"/>
      <c r="AJ1920" s="66"/>
      <c r="AK1920" s="66"/>
      <c r="AL1920" s="66"/>
      <c r="AM1920" s="66"/>
      <c r="AN1920" s="66"/>
      <c r="AO1920" s="66"/>
      <c r="AP1920" s="66"/>
      <c r="AQ1920" s="66"/>
      <c r="AR1920" s="66"/>
      <c r="AS1920" s="66"/>
      <c r="AT1920" s="66"/>
      <c r="AU1920" s="66"/>
      <c r="AV1920" s="66"/>
      <c r="AW1920" s="66"/>
      <c r="AX1920" s="66"/>
      <c r="AY1920" s="66"/>
      <c r="AZ1920" s="66"/>
      <c r="BA1920" s="66"/>
      <c r="BB1920" s="66"/>
      <c r="BC1920" s="66"/>
      <c r="BD1920" s="66"/>
      <c r="BE1920" s="66"/>
      <c r="BF1920" s="66"/>
      <c r="BG1920" s="66"/>
      <c r="BH1920" s="66"/>
      <c r="BI1920" s="66"/>
      <c r="BJ1920" s="66"/>
      <c r="BK1920" s="66"/>
      <c r="BL1920" s="66"/>
      <c r="BM1920" s="66"/>
      <c r="BN1920" s="66"/>
      <c r="BO1920" s="66"/>
      <c r="BP1920" s="66"/>
      <c r="BQ1920" s="66"/>
      <c r="BR1920" s="66"/>
      <c r="BS1920" s="66"/>
      <c r="BT1920" s="66"/>
    </row>
    <row r="1921" spans="1:72">
      <c r="A1921" s="67"/>
      <c r="B1921" s="67"/>
      <c r="C1921" s="69"/>
      <c r="D1921" s="67"/>
      <c r="E1921" s="66"/>
      <c r="F1921" s="66"/>
      <c r="G1921" s="66"/>
      <c r="H1921" s="66"/>
      <c r="I1921" s="66"/>
      <c r="J1921" s="66"/>
      <c r="K1921" s="66"/>
      <c r="L1921" s="66"/>
      <c r="M1921" s="66"/>
      <c r="N1921" s="66"/>
      <c r="O1921" s="66"/>
      <c r="P1921" s="66"/>
      <c r="Q1921" s="66"/>
      <c r="R1921" s="66"/>
      <c r="S1921" s="66"/>
      <c r="T1921" s="66"/>
      <c r="U1921" s="66"/>
      <c r="V1921" s="66"/>
      <c r="W1921" s="66"/>
      <c r="X1921" s="66"/>
      <c r="Y1921" s="66"/>
      <c r="Z1921" s="66"/>
      <c r="AA1921" s="66"/>
      <c r="AB1921" s="66"/>
      <c r="AC1921" s="66"/>
      <c r="AD1921" s="66"/>
      <c r="AE1921" s="66"/>
      <c r="AF1921" s="66"/>
      <c r="AG1921" s="66"/>
      <c r="AH1921" s="66"/>
      <c r="AI1921" s="66"/>
      <c r="AJ1921" s="66"/>
      <c r="AK1921" s="66"/>
      <c r="AL1921" s="66"/>
      <c r="AM1921" s="66"/>
      <c r="AN1921" s="66"/>
      <c r="AO1921" s="66"/>
      <c r="AP1921" s="66"/>
      <c r="AQ1921" s="66"/>
      <c r="AR1921" s="66"/>
      <c r="AS1921" s="66"/>
      <c r="AT1921" s="66"/>
      <c r="AU1921" s="66"/>
      <c r="AV1921" s="66"/>
      <c r="AW1921" s="66"/>
      <c r="AX1921" s="66"/>
      <c r="AY1921" s="66"/>
      <c r="AZ1921" s="66"/>
      <c r="BA1921" s="66"/>
      <c r="BB1921" s="66"/>
      <c r="BC1921" s="66"/>
      <c r="BD1921" s="66"/>
      <c r="BE1921" s="66"/>
      <c r="BF1921" s="66"/>
      <c r="BG1921" s="66"/>
      <c r="BH1921" s="66"/>
      <c r="BI1921" s="66"/>
      <c r="BJ1921" s="66"/>
      <c r="BK1921" s="66"/>
      <c r="BL1921" s="66"/>
      <c r="BM1921" s="66"/>
      <c r="BN1921" s="66"/>
      <c r="BO1921" s="66"/>
      <c r="BP1921" s="66"/>
      <c r="BQ1921" s="66"/>
      <c r="BR1921" s="66"/>
      <c r="BS1921" s="66"/>
      <c r="BT1921" s="66"/>
    </row>
    <row r="1922" spans="1:72">
      <c r="A1922" s="67"/>
      <c r="B1922" s="67"/>
      <c r="C1922" s="69"/>
      <c r="D1922" s="67"/>
      <c r="E1922" s="66"/>
      <c r="F1922" s="66"/>
      <c r="G1922" s="66"/>
      <c r="H1922" s="66"/>
      <c r="I1922" s="66"/>
      <c r="J1922" s="66"/>
      <c r="K1922" s="66"/>
      <c r="L1922" s="66"/>
      <c r="M1922" s="66"/>
      <c r="N1922" s="66"/>
      <c r="O1922" s="66"/>
      <c r="P1922" s="66"/>
      <c r="Q1922" s="66"/>
      <c r="R1922" s="66"/>
      <c r="S1922" s="66"/>
      <c r="T1922" s="66"/>
      <c r="U1922" s="66"/>
      <c r="V1922" s="66"/>
      <c r="W1922" s="66"/>
      <c r="X1922" s="66"/>
      <c r="Y1922" s="66"/>
      <c r="Z1922" s="66"/>
      <c r="AA1922" s="66"/>
      <c r="AB1922" s="66"/>
      <c r="AC1922" s="66"/>
      <c r="AD1922" s="66"/>
      <c r="AE1922" s="66"/>
      <c r="AF1922" s="66"/>
      <c r="AG1922" s="66"/>
      <c r="AH1922" s="66"/>
      <c r="AI1922" s="66"/>
      <c r="AJ1922" s="66"/>
      <c r="AK1922" s="66"/>
      <c r="AL1922" s="66"/>
      <c r="AM1922" s="66"/>
      <c r="AN1922" s="66"/>
      <c r="AO1922" s="66"/>
      <c r="AP1922" s="66"/>
      <c r="AQ1922" s="66"/>
      <c r="AR1922" s="66"/>
      <c r="AS1922" s="66"/>
      <c r="AT1922" s="66"/>
      <c r="AU1922" s="66"/>
      <c r="AV1922" s="66"/>
      <c r="AW1922" s="66"/>
      <c r="AX1922" s="66"/>
      <c r="AY1922" s="66"/>
      <c r="AZ1922" s="66"/>
      <c r="BA1922" s="66"/>
      <c r="BB1922" s="66"/>
      <c r="BC1922" s="66"/>
      <c r="BD1922" s="66"/>
      <c r="BE1922" s="66"/>
      <c r="BF1922" s="66"/>
      <c r="BG1922" s="66"/>
      <c r="BH1922" s="66"/>
      <c r="BI1922" s="66"/>
      <c r="BJ1922" s="66"/>
      <c r="BK1922" s="66"/>
      <c r="BL1922" s="66"/>
      <c r="BM1922" s="66"/>
      <c r="BN1922" s="66"/>
      <c r="BO1922" s="66"/>
      <c r="BP1922" s="66"/>
      <c r="BQ1922" s="66"/>
      <c r="BR1922" s="66"/>
      <c r="BS1922" s="66"/>
      <c r="BT1922" s="66"/>
    </row>
    <row r="1923" spans="1:72">
      <c r="A1923" s="67"/>
      <c r="B1923" s="67"/>
      <c r="C1923" s="69"/>
      <c r="D1923" s="67"/>
      <c r="E1923" s="66"/>
      <c r="F1923" s="66"/>
      <c r="G1923" s="66"/>
      <c r="H1923" s="66"/>
      <c r="I1923" s="66"/>
      <c r="J1923" s="66"/>
      <c r="K1923" s="66"/>
      <c r="L1923" s="66"/>
      <c r="M1923" s="66"/>
      <c r="N1923" s="66"/>
      <c r="O1923" s="66"/>
      <c r="P1923" s="66"/>
      <c r="Q1923" s="66"/>
      <c r="R1923" s="66"/>
      <c r="S1923" s="66"/>
      <c r="T1923" s="66"/>
      <c r="U1923" s="66"/>
      <c r="V1923" s="66"/>
      <c r="W1923" s="66"/>
      <c r="X1923" s="66"/>
      <c r="Y1923" s="66"/>
      <c r="Z1923" s="66"/>
      <c r="AA1923" s="66"/>
      <c r="AB1923" s="66"/>
      <c r="AC1923" s="66"/>
      <c r="AD1923" s="66"/>
      <c r="AE1923" s="66"/>
      <c r="AF1923" s="66"/>
      <c r="AG1923" s="66"/>
      <c r="AH1923" s="66"/>
      <c r="AI1923" s="66"/>
      <c r="AJ1923" s="66"/>
      <c r="AK1923" s="66"/>
      <c r="AL1923" s="66"/>
      <c r="AM1923" s="66"/>
      <c r="AN1923" s="66"/>
      <c r="AO1923" s="66"/>
      <c r="AP1923" s="66"/>
      <c r="AQ1923" s="66"/>
      <c r="AR1923" s="66"/>
      <c r="AS1923" s="66"/>
      <c r="AT1923" s="66"/>
      <c r="AU1923" s="66"/>
      <c r="AV1923" s="66"/>
      <c r="AW1923" s="66"/>
      <c r="AX1923" s="66"/>
      <c r="AY1923" s="66"/>
      <c r="AZ1923" s="66"/>
      <c r="BA1923" s="66"/>
      <c r="BB1923" s="66"/>
      <c r="BC1923" s="66"/>
      <c r="BD1923" s="66"/>
      <c r="BE1923" s="66"/>
      <c r="BF1923" s="66"/>
      <c r="BG1923" s="66"/>
      <c r="BH1923" s="66"/>
      <c r="BI1923" s="66"/>
      <c r="BJ1923" s="66"/>
      <c r="BK1923" s="66"/>
      <c r="BL1923" s="66"/>
      <c r="BM1923" s="66"/>
      <c r="BN1923" s="66"/>
      <c r="BO1923" s="66"/>
      <c r="BP1923" s="66"/>
      <c r="BQ1923" s="66"/>
      <c r="BR1923" s="66"/>
      <c r="BS1923" s="66"/>
      <c r="BT1923" s="66"/>
    </row>
    <row r="1924" spans="1:72">
      <c r="A1924" s="67"/>
      <c r="B1924" s="67"/>
      <c r="C1924" s="69"/>
      <c r="D1924" s="67"/>
      <c r="E1924" s="66"/>
      <c r="F1924" s="66"/>
      <c r="G1924" s="66"/>
      <c r="H1924" s="66"/>
      <c r="I1924" s="66"/>
      <c r="J1924" s="66"/>
      <c r="K1924" s="66"/>
      <c r="L1924" s="66"/>
      <c r="M1924" s="66"/>
      <c r="N1924" s="66"/>
      <c r="O1924" s="66"/>
      <c r="P1924" s="66"/>
      <c r="Q1924" s="66"/>
      <c r="R1924" s="66"/>
      <c r="S1924" s="66"/>
      <c r="T1924" s="66"/>
      <c r="U1924" s="66"/>
      <c r="V1924" s="66"/>
      <c r="W1924" s="66"/>
      <c r="X1924" s="66"/>
      <c r="Y1924" s="66"/>
      <c r="Z1924" s="66"/>
      <c r="AA1924" s="66"/>
      <c r="AB1924" s="66"/>
      <c r="AC1924" s="66"/>
      <c r="AD1924" s="66"/>
      <c r="AE1924" s="66"/>
      <c r="AF1924" s="66"/>
      <c r="AG1924" s="66"/>
      <c r="AH1924" s="66"/>
      <c r="AI1924" s="66"/>
      <c r="AJ1924" s="66"/>
      <c r="AK1924" s="66"/>
      <c r="AL1924" s="66"/>
      <c r="AM1924" s="66"/>
      <c r="AN1924" s="66"/>
      <c r="AO1924" s="66"/>
      <c r="AP1924" s="66"/>
      <c r="AQ1924" s="66"/>
      <c r="AR1924" s="66"/>
      <c r="AS1924" s="66"/>
      <c r="AT1924" s="66"/>
      <c r="AU1924" s="66"/>
      <c r="AV1924" s="66"/>
      <c r="AW1924" s="66"/>
      <c r="AX1924" s="66"/>
      <c r="AY1924" s="66"/>
      <c r="AZ1924" s="66"/>
      <c r="BA1924" s="66"/>
      <c r="BB1924" s="66"/>
      <c r="BC1924" s="66"/>
      <c r="BD1924" s="66"/>
      <c r="BE1924" s="66"/>
      <c r="BF1924" s="66"/>
      <c r="BG1924" s="66"/>
      <c r="BH1924" s="66"/>
      <c r="BI1924" s="66"/>
      <c r="BJ1924" s="66"/>
      <c r="BK1924" s="66"/>
      <c r="BL1924" s="66"/>
      <c r="BM1924" s="66"/>
      <c r="BN1924" s="66"/>
      <c r="BO1924" s="66"/>
      <c r="BP1924" s="66"/>
      <c r="BQ1924" s="66"/>
      <c r="BR1924" s="66"/>
      <c r="BS1924" s="66"/>
      <c r="BT1924" s="66"/>
    </row>
    <row r="1925" spans="1:72">
      <c r="A1925" s="67"/>
      <c r="B1925" s="67"/>
      <c r="C1925" s="69"/>
      <c r="D1925" s="67"/>
      <c r="E1925" s="66"/>
      <c r="F1925" s="66"/>
      <c r="G1925" s="66"/>
      <c r="H1925" s="66"/>
      <c r="I1925" s="66"/>
      <c r="J1925" s="66"/>
      <c r="K1925" s="66"/>
      <c r="L1925" s="66"/>
      <c r="M1925" s="66"/>
      <c r="N1925" s="66"/>
      <c r="O1925" s="66"/>
      <c r="P1925" s="66"/>
      <c r="Q1925" s="66"/>
      <c r="R1925" s="66"/>
      <c r="S1925" s="66"/>
      <c r="T1925" s="66"/>
      <c r="U1925" s="66"/>
      <c r="V1925" s="66"/>
      <c r="W1925" s="66"/>
      <c r="X1925" s="66"/>
      <c r="Y1925" s="66"/>
      <c r="Z1925" s="66"/>
      <c r="AA1925" s="66"/>
      <c r="AB1925" s="66"/>
      <c r="AC1925" s="66"/>
      <c r="AD1925" s="66"/>
      <c r="AE1925" s="66"/>
      <c r="AF1925" s="66"/>
      <c r="AG1925" s="66"/>
      <c r="AH1925" s="66"/>
      <c r="AI1925" s="66"/>
      <c r="AJ1925" s="66"/>
      <c r="AK1925" s="66"/>
      <c r="AL1925" s="66"/>
      <c r="AM1925" s="66"/>
      <c r="AN1925" s="66"/>
      <c r="AO1925" s="66"/>
      <c r="AP1925" s="66"/>
      <c r="AQ1925" s="66"/>
      <c r="AR1925" s="66"/>
      <c r="AS1925" s="66"/>
      <c r="AT1925" s="66"/>
      <c r="AU1925" s="66"/>
      <c r="AV1925" s="66"/>
      <c r="AW1925" s="66"/>
      <c r="AX1925" s="66"/>
      <c r="AY1925" s="66"/>
      <c r="AZ1925" s="66"/>
      <c r="BA1925" s="66"/>
      <c r="BB1925" s="66"/>
      <c r="BC1925" s="66"/>
      <c r="BD1925" s="66"/>
      <c r="BE1925" s="66"/>
      <c r="BF1925" s="66"/>
      <c r="BG1925" s="66"/>
      <c r="BH1925" s="66"/>
      <c r="BI1925" s="66"/>
      <c r="BJ1925" s="66"/>
      <c r="BK1925" s="66"/>
      <c r="BL1925" s="66"/>
      <c r="BM1925" s="66"/>
      <c r="BN1925" s="66"/>
      <c r="BO1925" s="66"/>
      <c r="BP1925" s="66"/>
      <c r="BQ1925" s="66"/>
      <c r="BR1925" s="66"/>
      <c r="BS1925" s="66"/>
      <c r="BT1925" s="66"/>
    </row>
    <row r="1926" spans="1:72">
      <c r="A1926" s="67"/>
      <c r="B1926" s="67"/>
      <c r="C1926" s="69"/>
      <c r="D1926" s="67"/>
      <c r="E1926" s="66"/>
      <c r="F1926" s="66"/>
      <c r="G1926" s="66"/>
      <c r="H1926" s="66"/>
      <c r="I1926" s="66"/>
      <c r="J1926" s="66"/>
      <c r="K1926" s="66"/>
      <c r="L1926" s="66"/>
      <c r="M1926" s="66"/>
      <c r="N1926" s="66"/>
      <c r="O1926" s="66"/>
      <c r="P1926" s="66"/>
      <c r="Q1926" s="66"/>
      <c r="R1926" s="66"/>
      <c r="S1926" s="66"/>
      <c r="T1926" s="66"/>
      <c r="U1926" s="66"/>
      <c r="V1926" s="66"/>
      <c r="W1926" s="66"/>
      <c r="X1926" s="66"/>
      <c r="Y1926" s="66"/>
      <c r="Z1926" s="66"/>
      <c r="AA1926" s="66"/>
      <c r="AB1926" s="66"/>
      <c r="AC1926" s="66"/>
      <c r="AD1926" s="66"/>
      <c r="AE1926" s="66"/>
      <c r="AF1926" s="66"/>
      <c r="AG1926" s="66"/>
      <c r="AH1926" s="66"/>
      <c r="AI1926" s="66"/>
      <c r="AJ1926" s="66"/>
      <c r="AK1926" s="66"/>
      <c r="AL1926" s="66"/>
      <c r="AM1926" s="66"/>
      <c r="AN1926" s="66"/>
      <c r="AO1926" s="66"/>
      <c r="AP1926" s="66"/>
      <c r="AQ1926" s="66"/>
      <c r="AR1926" s="66"/>
      <c r="AS1926" s="66"/>
      <c r="AT1926" s="66"/>
      <c r="AU1926" s="66"/>
      <c r="AV1926" s="66"/>
      <c r="AW1926" s="66"/>
      <c r="AX1926" s="66"/>
      <c r="AY1926" s="66"/>
      <c r="AZ1926" s="66"/>
      <c r="BA1926" s="66"/>
      <c r="BB1926" s="66"/>
      <c r="BC1926" s="66"/>
      <c r="BD1926" s="66"/>
      <c r="BE1926" s="66"/>
      <c r="BF1926" s="66"/>
      <c r="BG1926" s="66"/>
      <c r="BH1926" s="66"/>
      <c r="BI1926" s="66"/>
      <c r="BJ1926" s="66"/>
      <c r="BK1926" s="66"/>
      <c r="BL1926" s="66"/>
      <c r="BM1926" s="66"/>
      <c r="BN1926" s="66"/>
      <c r="BO1926" s="66"/>
      <c r="BP1926" s="66"/>
      <c r="BQ1926" s="66"/>
      <c r="BR1926" s="66"/>
      <c r="BS1926" s="66"/>
      <c r="BT1926" s="66"/>
    </row>
    <row r="1927" spans="1:72">
      <c r="A1927" s="67"/>
      <c r="B1927" s="67"/>
      <c r="C1927" s="69"/>
      <c r="D1927" s="67"/>
      <c r="E1927" s="66"/>
      <c r="F1927" s="66"/>
      <c r="G1927" s="66"/>
      <c r="H1927" s="66"/>
      <c r="I1927" s="66"/>
      <c r="J1927" s="66"/>
      <c r="K1927" s="66"/>
      <c r="L1927" s="66"/>
      <c r="M1927" s="66"/>
      <c r="N1927" s="66"/>
      <c r="O1927" s="66"/>
      <c r="P1927" s="66"/>
      <c r="Q1927" s="66"/>
      <c r="R1927" s="66"/>
      <c r="S1927" s="66"/>
      <c r="T1927" s="66"/>
      <c r="U1927" s="66"/>
      <c r="V1927" s="66"/>
      <c r="W1927" s="66"/>
      <c r="X1927" s="66"/>
      <c r="Y1927" s="66"/>
      <c r="Z1927" s="66"/>
      <c r="AA1927" s="66"/>
      <c r="AB1927" s="66"/>
      <c r="AC1927" s="66"/>
      <c r="AD1927" s="66"/>
      <c r="AE1927" s="66"/>
      <c r="AF1927" s="66"/>
      <c r="AG1927" s="66"/>
      <c r="AH1927" s="66"/>
      <c r="AI1927" s="66"/>
      <c r="AJ1927" s="66"/>
      <c r="AK1927" s="66"/>
      <c r="AL1927" s="66"/>
      <c r="AM1927" s="66"/>
      <c r="AN1927" s="66"/>
      <c r="AO1927" s="66"/>
      <c r="AP1927" s="66"/>
      <c r="AQ1927" s="66"/>
      <c r="AR1927" s="66"/>
      <c r="AS1927" s="66"/>
      <c r="AT1927" s="66"/>
      <c r="AU1927" s="66"/>
      <c r="AV1927" s="66"/>
      <c r="AW1927" s="66"/>
      <c r="AX1927" s="66"/>
      <c r="AY1927" s="66"/>
      <c r="AZ1927" s="66"/>
      <c r="BA1927" s="66"/>
      <c r="BB1927" s="66"/>
      <c r="BC1927" s="66"/>
      <c r="BD1927" s="66"/>
      <c r="BE1927" s="66"/>
      <c r="BF1927" s="66"/>
      <c r="BG1927" s="66"/>
      <c r="BH1927" s="66"/>
      <c r="BI1927" s="66"/>
      <c r="BJ1927" s="66"/>
      <c r="BK1927" s="66"/>
      <c r="BL1927" s="66"/>
      <c r="BM1927" s="66"/>
      <c r="BN1927" s="66"/>
      <c r="BO1927" s="66"/>
      <c r="BP1927" s="66"/>
      <c r="BQ1927" s="66"/>
      <c r="BR1927" s="66"/>
      <c r="BS1927" s="66"/>
      <c r="BT1927" s="66"/>
    </row>
    <row r="1928" spans="1:72">
      <c r="A1928" s="67"/>
      <c r="B1928" s="67"/>
      <c r="C1928" s="69"/>
      <c r="D1928" s="67"/>
      <c r="E1928" s="66"/>
      <c r="F1928" s="66"/>
      <c r="G1928" s="66"/>
      <c r="H1928" s="66"/>
      <c r="I1928" s="66"/>
      <c r="J1928" s="66"/>
      <c r="K1928" s="66"/>
      <c r="L1928" s="66"/>
      <c r="M1928" s="66"/>
      <c r="N1928" s="66"/>
      <c r="O1928" s="66"/>
      <c r="P1928" s="66"/>
      <c r="Q1928" s="66"/>
      <c r="R1928" s="66"/>
      <c r="S1928" s="66"/>
      <c r="T1928" s="66"/>
      <c r="U1928" s="66"/>
      <c r="V1928" s="66"/>
      <c r="W1928" s="66"/>
      <c r="X1928" s="66"/>
      <c r="Y1928" s="66"/>
      <c r="Z1928" s="66"/>
      <c r="AA1928" s="66"/>
      <c r="AB1928" s="66"/>
      <c r="AC1928" s="66"/>
      <c r="AD1928" s="66"/>
      <c r="AE1928" s="66"/>
      <c r="AF1928" s="66"/>
      <c r="AG1928" s="66"/>
      <c r="AH1928" s="66"/>
      <c r="AI1928" s="66"/>
      <c r="AJ1928" s="66"/>
      <c r="AK1928" s="66"/>
      <c r="AL1928" s="66"/>
      <c r="AM1928" s="66"/>
      <c r="AN1928" s="66"/>
      <c r="AO1928" s="66"/>
      <c r="AP1928" s="66"/>
      <c r="AQ1928" s="66"/>
      <c r="AR1928" s="66"/>
      <c r="AS1928" s="66"/>
      <c r="AT1928" s="66"/>
      <c r="AU1928" s="66"/>
      <c r="AV1928" s="66"/>
      <c r="AW1928" s="66"/>
      <c r="AX1928" s="66"/>
      <c r="AY1928" s="66"/>
      <c r="AZ1928" s="66"/>
      <c r="BA1928" s="66"/>
      <c r="BB1928" s="66"/>
      <c r="BC1928" s="66"/>
      <c r="BD1928" s="66"/>
      <c r="BE1928" s="66"/>
      <c r="BF1928" s="66"/>
      <c r="BG1928" s="66"/>
      <c r="BH1928" s="66"/>
      <c r="BI1928" s="66"/>
      <c r="BJ1928" s="66"/>
      <c r="BK1928" s="66"/>
      <c r="BL1928" s="66"/>
      <c r="BM1928" s="66"/>
      <c r="BN1928" s="66"/>
      <c r="BO1928" s="66"/>
      <c r="BP1928" s="66"/>
      <c r="BQ1928" s="66"/>
      <c r="BR1928" s="66"/>
      <c r="BS1928" s="66"/>
      <c r="BT1928" s="66"/>
    </row>
    <row r="1929" spans="1:72">
      <c r="A1929" s="67"/>
      <c r="B1929" s="67"/>
      <c r="C1929" s="69"/>
      <c r="D1929" s="67"/>
      <c r="E1929" s="66"/>
      <c r="F1929" s="66"/>
      <c r="G1929" s="66"/>
      <c r="H1929" s="66"/>
      <c r="I1929" s="66"/>
      <c r="J1929" s="66"/>
      <c r="K1929" s="66"/>
      <c r="L1929" s="66"/>
      <c r="M1929" s="66"/>
      <c r="N1929" s="66"/>
      <c r="O1929" s="66"/>
      <c r="P1929" s="66"/>
      <c r="Q1929" s="66"/>
      <c r="R1929" s="66"/>
      <c r="S1929" s="66"/>
      <c r="T1929" s="66"/>
      <c r="U1929" s="66"/>
      <c r="V1929" s="66"/>
      <c r="W1929" s="66"/>
      <c r="X1929" s="66"/>
      <c r="Y1929" s="66"/>
      <c r="Z1929" s="66"/>
      <c r="AA1929" s="66"/>
      <c r="AB1929" s="66"/>
      <c r="AC1929" s="66"/>
      <c r="AD1929" s="66"/>
      <c r="AE1929" s="66"/>
      <c r="AF1929" s="66"/>
      <c r="AG1929" s="66"/>
      <c r="AH1929" s="66"/>
      <c r="AI1929" s="66"/>
      <c r="AJ1929" s="66"/>
      <c r="AK1929" s="66"/>
      <c r="AL1929" s="66"/>
      <c r="AM1929" s="66"/>
      <c r="AN1929" s="66"/>
      <c r="AO1929" s="66"/>
      <c r="AP1929" s="66"/>
      <c r="AQ1929" s="66"/>
      <c r="AR1929" s="66"/>
      <c r="AS1929" s="66"/>
      <c r="AT1929" s="66"/>
      <c r="AU1929" s="66"/>
      <c r="AV1929" s="66"/>
      <c r="AW1929" s="66"/>
      <c r="AX1929" s="66"/>
      <c r="AY1929" s="66"/>
      <c r="AZ1929" s="66"/>
      <c r="BA1929" s="66"/>
      <c r="BB1929" s="66"/>
      <c r="BC1929" s="66"/>
      <c r="BD1929" s="66"/>
      <c r="BE1929" s="66"/>
      <c r="BF1929" s="66"/>
      <c r="BG1929" s="66"/>
      <c r="BH1929" s="66"/>
      <c r="BI1929" s="66"/>
      <c r="BJ1929" s="66"/>
      <c r="BK1929" s="66"/>
      <c r="BL1929" s="66"/>
      <c r="BM1929" s="66"/>
      <c r="BN1929" s="66"/>
      <c r="BO1929" s="66"/>
      <c r="BP1929" s="66"/>
      <c r="BQ1929" s="66"/>
      <c r="BR1929" s="66"/>
      <c r="BS1929" s="66"/>
      <c r="BT1929" s="66"/>
    </row>
    <row r="1930" spans="1:72">
      <c r="A1930" s="67"/>
      <c r="B1930" s="67"/>
      <c r="C1930" s="69"/>
      <c r="D1930" s="67"/>
      <c r="E1930" s="66"/>
      <c r="F1930" s="66"/>
      <c r="G1930" s="66"/>
      <c r="H1930" s="66"/>
      <c r="I1930" s="66"/>
      <c r="J1930" s="66"/>
      <c r="K1930" s="66"/>
      <c r="L1930" s="66"/>
      <c r="M1930" s="66"/>
      <c r="N1930" s="66"/>
      <c r="O1930" s="66"/>
      <c r="P1930" s="66"/>
      <c r="Q1930" s="66"/>
      <c r="R1930" s="66"/>
      <c r="S1930" s="66"/>
      <c r="T1930" s="66"/>
      <c r="U1930" s="66"/>
      <c r="V1930" s="66"/>
      <c r="W1930" s="66"/>
      <c r="X1930" s="66"/>
      <c r="Y1930" s="66"/>
      <c r="Z1930" s="66"/>
      <c r="AA1930" s="66"/>
      <c r="AB1930" s="66"/>
      <c r="AC1930" s="66"/>
      <c r="AD1930" s="66"/>
      <c r="AE1930" s="66"/>
      <c r="AF1930" s="66"/>
      <c r="AG1930" s="66"/>
      <c r="AH1930" s="66"/>
      <c r="AI1930" s="66"/>
      <c r="AJ1930" s="66"/>
      <c r="AK1930" s="66"/>
      <c r="AL1930" s="66"/>
      <c r="AM1930" s="66"/>
      <c r="AN1930" s="66"/>
      <c r="AO1930" s="66"/>
      <c r="AP1930" s="66"/>
      <c r="AQ1930" s="66"/>
      <c r="AR1930" s="66"/>
      <c r="AS1930" s="66"/>
      <c r="AT1930" s="66"/>
      <c r="AU1930" s="66"/>
      <c r="AV1930" s="66"/>
      <c r="AW1930" s="66"/>
      <c r="AX1930" s="66"/>
      <c r="AY1930" s="66"/>
      <c r="AZ1930" s="66"/>
      <c r="BA1930" s="66"/>
      <c r="BB1930" s="66"/>
      <c r="BC1930" s="66"/>
      <c r="BD1930" s="66"/>
      <c r="BE1930" s="66"/>
      <c r="BF1930" s="66"/>
      <c r="BG1930" s="66"/>
      <c r="BH1930" s="66"/>
      <c r="BI1930" s="66"/>
      <c r="BJ1930" s="66"/>
      <c r="BK1930" s="66"/>
      <c r="BL1930" s="66"/>
      <c r="BM1930" s="66"/>
      <c r="BN1930" s="66"/>
      <c r="BO1930" s="66"/>
      <c r="BP1930" s="66"/>
      <c r="BQ1930" s="66"/>
      <c r="BR1930" s="66"/>
      <c r="BS1930" s="66"/>
      <c r="BT1930" s="66"/>
    </row>
    <row r="1931" spans="1:72">
      <c r="A1931" s="67"/>
      <c r="B1931" s="67"/>
      <c r="C1931" s="69"/>
      <c r="D1931" s="67"/>
      <c r="E1931" s="66"/>
      <c r="F1931" s="66"/>
      <c r="G1931" s="66"/>
      <c r="H1931" s="66"/>
      <c r="I1931" s="66"/>
      <c r="J1931" s="66"/>
      <c r="K1931" s="66"/>
      <c r="L1931" s="66"/>
      <c r="M1931" s="66"/>
      <c r="N1931" s="66"/>
      <c r="O1931" s="66"/>
      <c r="P1931" s="66"/>
      <c r="Q1931" s="66"/>
      <c r="R1931" s="66"/>
      <c r="S1931" s="66"/>
      <c r="T1931" s="66"/>
      <c r="U1931" s="66"/>
      <c r="V1931" s="66"/>
      <c r="W1931" s="66"/>
      <c r="X1931" s="66"/>
      <c r="Y1931" s="66"/>
      <c r="Z1931" s="66"/>
      <c r="AA1931" s="66"/>
      <c r="AB1931" s="66"/>
      <c r="AC1931" s="66"/>
      <c r="AD1931" s="66"/>
      <c r="AE1931" s="66"/>
      <c r="AF1931" s="66"/>
      <c r="AG1931" s="66"/>
      <c r="AH1931" s="66"/>
      <c r="AI1931" s="66"/>
      <c r="AJ1931" s="66"/>
      <c r="AK1931" s="66"/>
      <c r="AL1931" s="66"/>
      <c r="AM1931" s="66"/>
      <c r="AN1931" s="66"/>
      <c r="AO1931" s="66"/>
      <c r="AP1931" s="66"/>
      <c r="AQ1931" s="66"/>
      <c r="AR1931" s="66"/>
      <c r="AS1931" s="66"/>
      <c r="AT1931" s="66"/>
      <c r="AU1931" s="66"/>
      <c r="AV1931" s="66"/>
      <c r="AW1931" s="66"/>
      <c r="AX1931" s="66"/>
      <c r="AY1931" s="66"/>
      <c r="AZ1931" s="66"/>
      <c r="BA1931" s="66"/>
      <c r="BB1931" s="66"/>
      <c r="BC1931" s="66"/>
      <c r="BD1931" s="66"/>
      <c r="BE1931" s="66"/>
      <c r="BF1931" s="66"/>
      <c r="BG1931" s="66"/>
      <c r="BH1931" s="66"/>
      <c r="BI1931" s="66"/>
      <c r="BJ1931" s="66"/>
      <c r="BK1931" s="66"/>
      <c r="BL1931" s="66"/>
      <c r="BM1931" s="66"/>
      <c r="BN1931" s="66"/>
      <c r="BO1931" s="66"/>
      <c r="BP1931" s="66"/>
      <c r="BQ1931" s="66"/>
      <c r="BR1931" s="66"/>
      <c r="BS1931" s="66"/>
      <c r="BT1931" s="66"/>
    </row>
    <row r="1932" spans="1:72">
      <c r="A1932" s="67"/>
      <c r="B1932" s="67"/>
      <c r="C1932" s="69"/>
      <c r="D1932" s="67"/>
      <c r="E1932" s="66"/>
      <c r="F1932" s="66"/>
      <c r="G1932" s="66"/>
      <c r="H1932" s="66"/>
      <c r="I1932" s="66"/>
      <c r="J1932" s="66"/>
      <c r="K1932" s="66"/>
      <c r="L1932" s="66"/>
      <c r="M1932" s="66"/>
      <c r="N1932" s="66"/>
      <c r="O1932" s="66"/>
      <c r="P1932" s="66"/>
      <c r="Q1932" s="66"/>
      <c r="R1932" s="66"/>
      <c r="S1932" s="66"/>
      <c r="T1932" s="66"/>
      <c r="U1932" s="66"/>
      <c r="V1932" s="66"/>
      <c r="W1932" s="66"/>
      <c r="X1932" s="66"/>
      <c r="Y1932" s="66"/>
      <c r="Z1932" s="66"/>
      <c r="AA1932" s="66"/>
      <c r="AB1932" s="66"/>
      <c r="AC1932" s="66"/>
      <c r="AD1932" s="66"/>
      <c r="AE1932" s="66"/>
      <c r="AF1932" s="66"/>
      <c r="AG1932" s="66"/>
      <c r="AH1932" s="66"/>
      <c r="AI1932" s="66"/>
      <c r="AJ1932" s="66"/>
      <c r="AK1932" s="66"/>
      <c r="AL1932" s="66"/>
      <c r="AM1932" s="66"/>
      <c r="AN1932" s="66"/>
      <c r="AO1932" s="66"/>
      <c r="AP1932" s="66"/>
      <c r="AQ1932" s="66"/>
      <c r="AR1932" s="66"/>
      <c r="AS1932" s="66"/>
      <c r="AT1932" s="66"/>
      <c r="AU1932" s="66"/>
      <c r="AV1932" s="66"/>
      <c r="AW1932" s="66"/>
      <c r="AX1932" s="66"/>
      <c r="AY1932" s="66"/>
      <c r="AZ1932" s="66"/>
      <c r="BA1932" s="66"/>
      <c r="BB1932" s="66"/>
      <c r="BC1932" s="66"/>
      <c r="BD1932" s="66"/>
      <c r="BE1932" s="66"/>
      <c r="BF1932" s="66"/>
      <c r="BG1932" s="66"/>
      <c r="BH1932" s="66"/>
      <c r="BI1932" s="66"/>
      <c r="BJ1932" s="66"/>
      <c r="BK1932" s="66"/>
      <c r="BL1932" s="66"/>
      <c r="BM1932" s="66"/>
      <c r="BN1932" s="66"/>
      <c r="BO1932" s="66"/>
      <c r="BP1932" s="66"/>
      <c r="BQ1932" s="66"/>
      <c r="BR1932" s="66"/>
      <c r="BS1932" s="66"/>
      <c r="BT1932" s="66"/>
    </row>
    <row r="1933" spans="1:72">
      <c r="A1933" s="67"/>
      <c r="B1933" s="67"/>
      <c r="C1933" s="69"/>
      <c r="D1933" s="67"/>
      <c r="E1933" s="66"/>
      <c r="F1933" s="66"/>
      <c r="G1933" s="66"/>
      <c r="H1933" s="66"/>
      <c r="I1933" s="66"/>
      <c r="J1933" s="66"/>
      <c r="K1933" s="66"/>
      <c r="L1933" s="66"/>
      <c r="M1933" s="66"/>
      <c r="N1933" s="66"/>
      <c r="O1933" s="66"/>
      <c r="P1933" s="66"/>
      <c r="Q1933" s="66"/>
      <c r="R1933" s="66"/>
      <c r="S1933" s="66"/>
      <c r="T1933" s="66"/>
      <c r="U1933" s="66"/>
      <c r="V1933" s="66"/>
      <c r="W1933" s="66"/>
      <c r="X1933" s="66"/>
      <c r="Y1933" s="66"/>
      <c r="Z1933" s="66"/>
      <c r="AA1933" s="66"/>
      <c r="AB1933" s="66"/>
      <c r="AC1933" s="66"/>
      <c r="AD1933" s="66"/>
      <c r="AE1933" s="66"/>
      <c r="AF1933" s="66"/>
      <c r="AG1933" s="66"/>
      <c r="AH1933" s="66"/>
      <c r="AI1933" s="66"/>
      <c r="AJ1933" s="66"/>
      <c r="AK1933" s="66"/>
      <c r="AL1933" s="66"/>
      <c r="AM1933" s="66"/>
      <c r="AN1933" s="66"/>
      <c r="AO1933" s="66"/>
      <c r="AP1933" s="66"/>
      <c r="AQ1933" s="66"/>
      <c r="AR1933" s="66"/>
      <c r="AS1933" s="66"/>
      <c r="AT1933" s="66"/>
      <c r="AU1933" s="66"/>
      <c r="AV1933" s="66"/>
      <c r="AW1933" s="66"/>
      <c r="AX1933" s="66"/>
      <c r="AY1933" s="66"/>
      <c r="AZ1933" s="66"/>
      <c r="BA1933" s="66"/>
      <c r="BB1933" s="66"/>
      <c r="BC1933" s="66"/>
      <c r="BD1933" s="66"/>
      <c r="BE1933" s="66"/>
      <c r="BF1933" s="66"/>
      <c r="BG1933" s="66"/>
      <c r="BH1933" s="66"/>
      <c r="BI1933" s="66"/>
      <c r="BJ1933" s="66"/>
      <c r="BK1933" s="66"/>
      <c r="BL1933" s="66"/>
      <c r="BM1933" s="66"/>
      <c r="BN1933" s="66"/>
      <c r="BO1933" s="66"/>
      <c r="BP1933" s="66"/>
      <c r="BQ1933" s="66"/>
      <c r="BR1933" s="66"/>
      <c r="BS1933" s="66"/>
      <c r="BT1933" s="66"/>
    </row>
    <row r="1934" spans="1:72">
      <c r="A1934" s="67"/>
      <c r="B1934" s="67"/>
      <c r="C1934" s="69"/>
      <c r="D1934" s="67"/>
      <c r="E1934" s="66"/>
      <c r="F1934" s="66"/>
      <c r="G1934" s="66"/>
      <c r="H1934" s="66"/>
      <c r="I1934" s="66"/>
      <c r="J1934" s="66"/>
      <c r="K1934" s="66"/>
      <c r="L1934" s="66"/>
      <c r="M1934" s="66"/>
      <c r="N1934" s="66"/>
      <c r="O1934" s="66"/>
      <c r="P1934" s="66"/>
      <c r="Q1934" s="66"/>
      <c r="R1934" s="66"/>
      <c r="S1934" s="66"/>
      <c r="T1934" s="66"/>
      <c r="U1934" s="66"/>
      <c r="V1934" s="66"/>
      <c r="W1934" s="66"/>
      <c r="X1934" s="66"/>
      <c r="Y1934" s="66"/>
      <c r="Z1934" s="66"/>
      <c r="AA1934" s="66"/>
      <c r="AB1934" s="66"/>
      <c r="AC1934" s="66"/>
      <c r="AD1934" s="66"/>
      <c r="AE1934" s="66"/>
      <c r="AF1934" s="66"/>
      <c r="AG1934" s="66"/>
      <c r="AH1934" s="66"/>
      <c r="AI1934" s="66"/>
      <c r="AJ1934" s="66"/>
      <c r="AK1934" s="66"/>
      <c r="AL1934" s="66"/>
      <c r="AM1934" s="66"/>
      <c r="AN1934" s="66"/>
      <c r="AO1934" s="66"/>
      <c r="AP1934" s="66"/>
      <c r="AQ1934" s="66"/>
      <c r="AR1934" s="66"/>
      <c r="AS1934" s="66"/>
      <c r="AT1934" s="66"/>
      <c r="AU1934" s="66"/>
      <c r="AV1934" s="66"/>
      <c r="AW1934" s="66"/>
      <c r="AX1934" s="66"/>
      <c r="AY1934" s="66"/>
      <c r="AZ1934" s="66"/>
      <c r="BA1934" s="66"/>
      <c r="BB1934" s="66"/>
      <c r="BC1934" s="66"/>
      <c r="BD1934" s="66"/>
      <c r="BE1934" s="66"/>
      <c r="BF1934" s="66"/>
      <c r="BG1934" s="66"/>
      <c r="BH1934" s="66"/>
      <c r="BI1934" s="66"/>
      <c r="BJ1934" s="66"/>
      <c r="BK1934" s="66"/>
      <c r="BL1934" s="66"/>
      <c r="BM1934" s="66"/>
      <c r="BN1934" s="66"/>
      <c r="BO1934" s="66"/>
      <c r="BP1934" s="66"/>
      <c r="BQ1934" s="66"/>
      <c r="BR1934" s="66"/>
      <c r="BS1934" s="66"/>
      <c r="BT1934" s="66"/>
    </row>
    <row r="1935" spans="1:72">
      <c r="A1935" s="67"/>
      <c r="B1935" s="67"/>
      <c r="C1935" s="69"/>
      <c r="D1935" s="67"/>
      <c r="E1935" s="66"/>
      <c r="F1935" s="66"/>
      <c r="G1935" s="66"/>
      <c r="H1935" s="66"/>
      <c r="I1935" s="66"/>
      <c r="J1935" s="66"/>
      <c r="K1935" s="66"/>
      <c r="L1935" s="66"/>
      <c r="M1935" s="66"/>
      <c r="N1935" s="66"/>
      <c r="O1935" s="66"/>
      <c r="P1935" s="66"/>
      <c r="Q1935" s="66"/>
      <c r="R1935" s="66"/>
      <c r="S1935" s="66"/>
      <c r="T1935" s="66"/>
      <c r="U1935" s="66"/>
      <c r="V1935" s="66"/>
      <c r="W1935" s="66"/>
      <c r="X1935" s="66"/>
      <c r="Y1935" s="66"/>
      <c r="Z1935" s="66"/>
      <c r="AA1935" s="66"/>
      <c r="AB1935" s="66"/>
      <c r="AC1935" s="66"/>
      <c r="AD1935" s="66"/>
      <c r="AE1935" s="66"/>
      <c r="AF1935" s="66"/>
      <c r="AG1935" s="66"/>
      <c r="AH1935" s="66"/>
      <c r="AI1935" s="66"/>
      <c r="AJ1935" s="66"/>
      <c r="AK1935" s="66"/>
      <c r="AL1935" s="66"/>
      <c r="AM1935" s="66"/>
      <c r="AN1935" s="66"/>
      <c r="AO1935" s="66"/>
      <c r="AP1935" s="66"/>
      <c r="AQ1935" s="66"/>
      <c r="AR1935" s="66"/>
      <c r="AS1935" s="66"/>
      <c r="AT1935" s="66"/>
      <c r="AU1935" s="66"/>
      <c r="AV1935" s="66"/>
      <c r="AW1935" s="66"/>
      <c r="AX1935" s="66"/>
      <c r="AY1935" s="66"/>
      <c r="AZ1935" s="66"/>
      <c r="BA1935" s="66"/>
      <c r="BB1935" s="66"/>
      <c r="BC1935" s="66"/>
      <c r="BD1935" s="66"/>
      <c r="BE1935" s="66"/>
      <c r="BF1935" s="66"/>
      <c r="BG1935" s="66"/>
      <c r="BH1935" s="66"/>
      <c r="BI1935" s="66"/>
      <c r="BJ1935" s="66"/>
      <c r="BK1935" s="66"/>
      <c r="BL1935" s="66"/>
      <c r="BM1935" s="66"/>
      <c r="BN1935" s="66"/>
      <c r="BO1935" s="66"/>
      <c r="BP1935" s="66"/>
      <c r="BQ1935" s="66"/>
      <c r="BR1935" s="66"/>
      <c r="BS1935" s="66"/>
      <c r="BT1935" s="66"/>
    </row>
    <row r="1936" spans="1:72">
      <c r="A1936" s="67"/>
      <c r="B1936" s="67"/>
      <c r="C1936" s="69"/>
      <c r="D1936" s="67"/>
      <c r="E1936" s="66"/>
      <c r="F1936" s="66"/>
      <c r="G1936" s="66"/>
      <c r="H1936" s="66"/>
      <c r="I1936" s="66"/>
      <c r="J1936" s="66"/>
      <c r="K1936" s="66"/>
      <c r="L1936" s="66"/>
      <c r="M1936" s="66"/>
      <c r="N1936" s="66"/>
      <c r="O1936" s="66"/>
      <c r="P1936" s="66"/>
      <c r="Q1936" s="66"/>
      <c r="R1936" s="66"/>
      <c r="S1936" s="66"/>
      <c r="T1936" s="66"/>
      <c r="U1936" s="66"/>
      <c r="V1936" s="66"/>
      <c r="W1936" s="66"/>
      <c r="X1936" s="66"/>
      <c r="Y1936" s="66"/>
      <c r="Z1936" s="66"/>
      <c r="AA1936" s="66"/>
      <c r="AB1936" s="66"/>
      <c r="AC1936" s="66"/>
      <c r="AD1936" s="66"/>
      <c r="AE1936" s="66"/>
      <c r="AF1936" s="66"/>
      <c r="AG1936" s="66"/>
      <c r="AH1936" s="66"/>
      <c r="AI1936" s="66"/>
      <c r="AJ1936" s="66"/>
      <c r="AK1936" s="66"/>
      <c r="AL1936" s="66"/>
      <c r="AM1936" s="66"/>
      <c r="AN1936" s="66"/>
      <c r="AO1936" s="66"/>
      <c r="AP1936" s="66"/>
      <c r="AQ1936" s="66"/>
      <c r="AR1936" s="66"/>
      <c r="AS1936" s="66"/>
      <c r="AT1936" s="66"/>
      <c r="AU1936" s="66"/>
      <c r="AV1936" s="66"/>
      <c r="AW1936" s="66"/>
      <c r="AX1936" s="66"/>
      <c r="AY1936" s="66"/>
      <c r="AZ1936" s="66"/>
      <c r="BA1936" s="66"/>
      <c r="BB1936" s="66"/>
      <c r="BC1936" s="66"/>
      <c r="BD1936" s="66"/>
      <c r="BE1936" s="66"/>
      <c r="BF1936" s="66"/>
      <c r="BG1936" s="66"/>
      <c r="BH1936" s="66"/>
      <c r="BI1936" s="66"/>
      <c r="BJ1936" s="66"/>
      <c r="BK1936" s="66"/>
      <c r="BL1936" s="66"/>
      <c r="BM1936" s="66"/>
      <c r="BN1936" s="66"/>
      <c r="BO1936" s="66"/>
      <c r="BP1936" s="66"/>
      <c r="BQ1936" s="66"/>
      <c r="BR1936" s="66"/>
      <c r="BS1936" s="66"/>
      <c r="BT1936" s="66"/>
    </row>
    <row r="1937" spans="1:72">
      <c r="A1937" s="67"/>
      <c r="B1937" s="67"/>
      <c r="C1937" s="69"/>
      <c r="D1937" s="67"/>
      <c r="E1937" s="66"/>
      <c r="F1937" s="66"/>
      <c r="G1937" s="66"/>
      <c r="H1937" s="66"/>
      <c r="I1937" s="66"/>
      <c r="J1937" s="66"/>
      <c r="K1937" s="66"/>
      <c r="L1937" s="66"/>
      <c r="M1937" s="66"/>
      <c r="N1937" s="66"/>
      <c r="O1937" s="66"/>
      <c r="P1937" s="66"/>
      <c r="Q1937" s="66"/>
      <c r="R1937" s="66"/>
      <c r="S1937" s="66"/>
      <c r="T1937" s="66"/>
      <c r="U1937" s="66"/>
      <c r="V1937" s="66"/>
      <c r="W1937" s="66"/>
      <c r="X1937" s="66"/>
      <c r="Y1937" s="66"/>
      <c r="Z1937" s="66"/>
      <c r="AA1937" s="66"/>
      <c r="AB1937" s="66"/>
      <c r="AC1937" s="66"/>
      <c r="AD1937" s="66"/>
      <c r="AE1937" s="66"/>
      <c r="AF1937" s="66"/>
      <c r="AG1937" s="66"/>
      <c r="AH1937" s="66"/>
      <c r="AI1937" s="66"/>
      <c r="AJ1937" s="66"/>
      <c r="AK1937" s="66"/>
      <c r="AL1937" s="66"/>
      <c r="AM1937" s="66"/>
      <c r="AN1937" s="66"/>
      <c r="AO1937" s="66"/>
      <c r="AP1937" s="66"/>
      <c r="AQ1937" s="66"/>
      <c r="AR1937" s="66"/>
      <c r="AS1937" s="66"/>
      <c r="AT1937" s="66"/>
      <c r="AU1937" s="66"/>
      <c r="AV1937" s="66"/>
      <c r="AW1937" s="66"/>
      <c r="AX1937" s="66"/>
      <c r="AY1937" s="66"/>
      <c r="AZ1937" s="66"/>
      <c r="BA1937" s="66"/>
      <c r="BB1937" s="66"/>
      <c r="BC1937" s="66"/>
      <c r="BD1937" s="66"/>
      <c r="BE1937" s="66"/>
      <c r="BF1937" s="66"/>
      <c r="BG1937" s="66"/>
      <c r="BH1937" s="66"/>
      <c r="BI1937" s="66"/>
      <c r="BJ1937" s="66"/>
      <c r="BK1937" s="66"/>
      <c r="BL1937" s="66"/>
      <c r="BM1937" s="66"/>
      <c r="BN1937" s="66"/>
      <c r="BO1937" s="66"/>
      <c r="BP1937" s="66"/>
      <c r="BQ1937" s="66"/>
      <c r="BR1937" s="66"/>
      <c r="BS1937" s="66"/>
      <c r="BT1937" s="66"/>
    </row>
    <row r="1938" spans="1:72">
      <c r="A1938" s="67"/>
      <c r="B1938" s="67"/>
      <c r="C1938" s="69"/>
      <c r="D1938" s="67"/>
      <c r="E1938" s="66"/>
      <c r="F1938" s="66"/>
      <c r="G1938" s="66"/>
      <c r="H1938" s="66"/>
      <c r="I1938" s="66"/>
      <c r="J1938" s="66"/>
      <c r="K1938" s="66"/>
      <c r="L1938" s="66"/>
      <c r="M1938" s="66"/>
      <c r="N1938" s="66"/>
      <c r="O1938" s="66"/>
      <c r="P1938" s="66"/>
      <c r="Q1938" s="66"/>
      <c r="R1938" s="66"/>
      <c r="S1938" s="66"/>
      <c r="T1938" s="66"/>
      <c r="U1938" s="66"/>
      <c r="V1938" s="66"/>
      <c r="W1938" s="66"/>
      <c r="X1938" s="66"/>
      <c r="Y1938" s="66"/>
      <c r="Z1938" s="66"/>
      <c r="AA1938" s="66"/>
      <c r="AB1938" s="66"/>
      <c r="AC1938" s="66"/>
      <c r="AD1938" s="66"/>
      <c r="AE1938" s="66"/>
      <c r="AF1938" s="66"/>
      <c r="AG1938" s="66"/>
      <c r="AH1938" s="66"/>
      <c r="AI1938" s="66"/>
      <c r="AJ1938" s="66"/>
      <c r="AK1938" s="66"/>
      <c r="AL1938" s="66"/>
      <c r="AM1938" s="66"/>
      <c r="AN1938" s="66"/>
      <c r="AO1938" s="66"/>
      <c r="AP1938" s="66"/>
      <c r="AQ1938" s="66"/>
      <c r="AR1938" s="66"/>
      <c r="AS1938" s="66"/>
      <c r="AT1938" s="66"/>
      <c r="AU1938" s="66"/>
      <c r="AV1938" s="66"/>
      <c r="AW1938" s="66"/>
      <c r="AX1938" s="66"/>
      <c r="AY1938" s="66"/>
      <c r="AZ1938" s="66"/>
      <c r="BA1938" s="66"/>
      <c r="BB1938" s="66"/>
      <c r="BC1938" s="66"/>
      <c r="BD1938" s="66"/>
      <c r="BE1938" s="66"/>
      <c r="BF1938" s="66"/>
      <c r="BG1938" s="66"/>
      <c r="BH1938" s="66"/>
      <c r="BI1938" s="66"/>
      <c r="BJ1938" s="66"/>
      <c r="BK1938" s="66"/>
      <c r="BL1938" s="66"/>
      <c r="BM1938" s="66"/>
      <c r="BN1938" s="66"/>
      <c r="BO1938" s="66"/>
      <c r="BP1938" s="66"/>
      <c r="BQ1938" s="66"/>
      <c r="BR1938" s="66"/>
      <c r="BS1938" s="66"/>
      <c r="BT1938" s="66"/>
    </row>
    <row r="1939" spans="1:72">
      <c r="A1939" s="67"/>
      <c r="B1939" s="67"/>
      <c r="C1939" s="69"/>
      <c r="D1939" s="67"/>
      <c r="E1939" s="66"/>
      <c r="F1939" s="66"/>
      <c r="G1939" s="66"/>
      <c r="H1939" s="66"/>
      <c r="I1939" s="66"/>
      <c r="J1939" s="66"/>
      <c r="K1939" s="66"/>
      <c r="L1939" s="66"/>
      <c r="M1939" s="66"/>
      <c r="N1939" s="66"/>
      <c r="O1939" s="66"/>
      <c r="P1939" s="66"/>
      <c r="Q1939" s="66"/>
      <c r="R1939" s="66"/>
      <c r="S1939" s="66"/>
      <c r="T1939" s="66"/>
      <c r="U1939" s="66"/>
      <c r="V1939" s="66"/>
      <c r="W1939" s="66"/>
      <c r="X1939" s="66"/>
      <c r="Y1939" s="66"/>
      <c r="Z1939" s="66"/>
      <c r="AA1939" s="66"/>
      <c r="AB1939" s="66"/>
      <c r="AC1939" s="66"/>
      <c r="AD1939" s="66"/>
      <c r="AE1939" s="66"/>
      <c r="AF1939" s="66"/>
      <c r="AG1939" s="66"/>
      <c r="AH1939" s="66"/>
      <c r="AI1939" s="66"/>
      <c r="AJ1939" s="66"/>
      <c r="AK1939" s="66"/>
      <c r="AL1939" s="66"/>
      <c r="AM1939" s="66"/>
      <c r="AN1939" s="66"/>
      <c r="AO1939" s="66"/>
      <c r="AP1939" s="66"/>
      <c r="AQ1939" s="66"/>
      <c r="AR1939" s="66"/>
      <c r="AS1939" s="66"/>
      <c r="AT1939" s="66"/>
      <c r="AU1939" s="66"/>
      <c r="AV1939" s="66"/>
      <c r="AW1939" s="66"/>
      <c r="AX1939" s="66"/>
      <c r="AY1939" s="66"/>
      <c r="AZ1939" s="66"/>
      <c r="BA1939" s="66"/>
      <c r="BB1939" s="66"/>
      <c r="BC1939" s="66"/>
      <c r="BD1939" s="66"/>
      <c r="BE1939" s="66"/>
      <c r="BF1939" s="66"/>
      <c r="BG1939" s="66"/>
      <c r="BH1939" s="66"/>
      <c r="BI1939" s="66"/>
      <c r="BJ1939" s="66"/>
      <c r="BK1939" s="66"/>
      <c r="BL1939" s="66"/>
      <c r="BM1939" s="66"/>
      <c r="BN1939" s="66"/>
      <c r="BO1939" s="66"/>
      <c r="BP1939" s="66"/>
      <c r="BQ1939" s="66"/>
      <c r="BR1939" s="66"/>
      <c r="BS1939" s="66"/>
      <c r="BT1939" s="66"/>
    </row>
    <row r="1940" spans="1:72">
      <c r="A1940" s="67"/>
      <c r="B1940" s="67"/>
      <c r="C1940" s="69"/>
      <c r="D1940" s="67"/>
      <c r="E1940" s="66"/>
      <c r="F1940" s="66"/>
      <c r="G1940" s="66"/>
      <c r="H1940" s="66"/>
      <c r="I1940" s="66"/>
      <c r="J1940" s="66"/>
      <c r="K1940" s="66"/>
      <c r="L1940" s="66"/>
      <c r="M1940" s="66"/>
      <c r="N1940" s="66"/>
      <c r="O1940" s="66"/>
      <c r="P1940" s="66"/>
      <c r="Q1940" s="66"/>
      <c r="R1940" s="66"/>
      <c r="S1940" s="66"/>
      <c r="T1940" s="66"/>
      <c r="U1940" s="66"/>
      <c r="V1940" s="66"/>
      <c r="W1940" s="66"/>
      <c r="X1940" s="66"/>
      <c r="Y1940" s="66"/>
      <c r="Z1940" s="66"/>
      <c r="AA1940" s="66"/>
      <c r="AB1940" s="66"/>
      <c r="AC1940" s="66"/>
      <c r="AD1940" s="66"/>
      <c r="AE1940" s="66"/>
      <c r="AF1940" s="66"/>
      <c r="AG1940" s="66"/>
      <c r="AH1940" s="66"/>
      <c r="AI1940" s="66"/>
      <c r="AJ1940" s="66"/>
      <c r="AK1940" s="66"/>
      <c r="AL1940" s="66"/>
      <c r="AM1940" s="66"/>
      <c r="AN1940" s="66"/>
      <c r="AO1940" s="66"/>
      <c r="AP1940" s="66"/>
      <c r="AQ1940" s="66"/>
      <c r="AR1940" s="66"/>
      <c r="AS1940" s="66"/>
      <c r="AT1940" s="66"/>
      <c r="AU1940" s="66"/>
      <c r="AV1940" s="66"/>
      <c r="AW1940" s="66"/>
      <c r="AX1940" s="66"/>
      <c r="AY1940" s="66"/>
      <c r="AZ1940" s="66"/>
      <c r="BA1940" s="66"/>
      <c r="BB1940" s="66"/>
      <c r="BC1940" s="66"/>
      <c r="BD1940" s="66"/>
      <c r="BE1940" s="66"/>
      <c r="BF1940" s="66"/>
      <c r="BG1940" s="66"/>
      <c r="BH1940" s="66"/>
      <c r="BI1940" s="66"/>
      <c r="BJ1940" s="66"/>
      <c r="BK1940" s="66"/>
      <c r="BL1940" s="66"/>
      <c r="BM1940" s="66"/>
      <c r="BN1940" s="66"/>
      <c r="BO1940" s="66"/>
      <c r="BP1940" s="66"/>
      <c r="BQ1940" s="66"/>
      <c r="BR1940" s="66"/>
      <c r="BS1940" s="66"/>
      <c r="BT1940" s="66"/>
    </row>
    <row r="1941" spans="1:72">
      <c r="A1941" s="67"/>
      <c r="B1941" s="67"/>
      <c r="C1941" s="69"/>
      <c r="D1941" s="67"/>
      <c r="E1941" s="66"/>
      <c r="F1941" s="66"/>
      <c r="G1941" s="66"/>
      <c r="H1941" s="66"/>
      <c r="I1941" s="66"/>
      <c r="J1941" s="66"/>
      <c r="K1941" s="66"/>
      <c r="L1941" s="66"/>
      <c r="M1941" s="66"/>
      <c r="N1941" s="66"/>
      <c r="O1941" s="66"/>
      <c r="P1941" s="66"/>
      <c r="Q1941" s="66"/>
      <c r="R1941" s="66"/>
      <c r="S1941" s="66"/>
      <c r="T1941" s="66"/>
      <c r="U1941" s="66"/>
      <c r="V1941" s="66"/>
      <c r="W1941" s="66"/>
      <c r="X1941" s="66"/>
      <c r="Y1941" s="66"/>
      <c r="Z1941" s="66"/>
      <c r="AA1941" s="66"/>
      <c r="AB1941" s="66"/>
      <c r="AC1941" s="66"/>
      <c r="AD1941" s="66"/>
      <c r="AE1941" s="66"/>
      <c r="AF1941" s="66"/>
      <c r="AG1941" s="66"/>
      <c r="AH1941" s="66"/>
      <c r="AI1941" s="66"/>
      <c r="AJ1941" s="66"/>
      <c r="AK1941" s="66"/>
      <c r="AL1941" s="66"/>
      <c r="AM1941" s="66"/>
      <c r="AN1941" s="66"/>
      <c r="AO1941" s="66"/>
      <c r="AP1941" s="66"/>
      <c r="AQ1941" s="66"/>
      <c r="AR1941" s="66"/>
      <c r="AS1941" s="66"/>
      <c r="AT1941" s="66"/>
      <c r="AU1941" s="66"/>
      <c r="AV1941" s="66"/>
      <c r="AW1941" s="66"/>
      <c r="AX1941" s="66"/>
      <c r="AY1941" s="66"/>
      <c r="AZ1941" s="66"/>
      <c r="BA1941" s="66"/>
      <c r="BB1941" s="66"/>
      <c r="BC1941" s="66"/>
      <c r="BD1941" s="66"/>
      <c r="BE1941" s="66"/>
      <c r="BF1941" s="66"/>
      <c r="BG1941" s="66"/>
      <c r="BH1941" s="66"/>
      <c r="BI1941" s="66"/>
      <c r="BJ1941" s="66"/>
      <c r="BK1941" s="66"/>
      <c r="BL1941" s="66"/>
      <c r="BM1941" s="66"/>
      <c r="BN1941" s="66"/>
      <c r="BO1941" s="66"/>
      <c r="BP1941" s="66"/>
      <c r="BQ1941" s="66"/>
      <c r="BR1941" s="66"/>
      <c r="BS1941" s="66"/>
      <c r="BT1941" s="66"/>
    </row>
    <row r="1942" spans="1:72">
      <c r="A1942" s="67"/>
      <c r="B1942" s="67"/>
      <c r="C1942" s="69"/>
      <c r="D1942" s="67"/>
      <c r="E1942" s="66"/>
      <c r="F1942" s="66"/>
      <c r="G1942" s="66"/>
      <c r="H1942" s="66"/>
      <c r="I1942" s="66"/>
      <c r="J1942" s="66"/>
      <c r="K1942" s="66"/>
      <c r="L1942" s="66"/>
      <c r="M1942" s="66"/>
      <c r="N1942" s="66"/>
      <c r="O1942" s="66"/>
      <c r="P1942" s="66"/>
      <c r="Q1942" s="66"/>
      <c r="R1942" s="66"/>
      <c r="S1942" s="66"/>
      <c r="T1942" s="66"/>
      <c r="U1942" s="66"/>
      <c r="V1942" s="66"/>
      <c r="W1942" s="66"/>
      <c r="X1942" s="66"/>
      <c r="Y1942" s="66"/>
      <c r="Z1942" s="66"/>
      <c r="AA1942" s="66"/>
      <c r="AB1942" s="66"/>
      <c r="AC1942" s="66"/>
      <c r="AD1942" s="66"/>
      <c r="AE1942" s="66"/>
      <c r="AF1942" s="66"/>
      <c r="AG1942" s="66"/>
      <c r="AH1942" s="66"/>
      <c r="AI1942" s="66"/>
      <c r="AJ1942" s="66"/>
      <c r="AK1942" s="66"/>
      <c r="AL1942" s="66"/>
      <c r="AM1942" s="66"/>
      <c r="AN1942" s="66"/>
      <c r="AO1942" s="66"/>
      <c r="AP1942" s="66"/>
      <c r="AQ1942" s="66"/>
      <c r="AR1942" s="66"/>
      <c r="AS1942" s="66"/>
      <c r="AT1942" s="66"/>
      <c r="AU1942" s="66"/>
      <c r="AV1942" s="66"/>
      <c r="AW1942" s="66"/>
      <c r="AX1942" s="66"/>
      <c r="AY1942" s="66"/>
      <c r="AZ1942" s="66"/>
      <c r="BA1942" s="66"/>
      <c r="BB1942" s="66"/>
      <c r="BC1942" s="66"/>
      <c r="BD1942" s="66"/>
      <c r="BE1942" s="66"/>
      <c r="BF1942" s="66"/>
      <c r="BG1942" s="66"/>
      <c r="BH1942" s="66"/>
      <c r="BI1942" s="66"/>
      <c r="BJ1942" s="66"/>
      <c r="BK1942" s="66"/>
      <c r="BL1942" s="66"/>
      <c r="BM1942" s="66"/>
      <c r="BN1942" s="66"/>
      <c r="BO1942" s="66"/>
      <c r="BP1942" s="66"/>
      <c r="BQ1942" s="66"/>
      <c r="BR1942" s="66"/>
      <c r="BS1942" s="66"/>
      <c r="BT1942" s="66"/>
    </row>
    <row r="1943" spans="1:72">
      <c r="A1943" s="67"/>
      <c r="B1943" s="67"/>
      <c r="C1943" s="69"/>
      <c r="D1943" s="67"/>
      <c r="E1943" s="66"/>
      <c r="F1943" s="66"/>
      <c r="G1943" s="66"/>
      <c r="H1943" s="66"/>
      <c r="I1943" s="66"/>
      <c r="J1943" s="66"/>
      <c r="K1943" s="66"/>
      <c r="L1943" s="66"/>
      <c r="M1943" s="66"/>
      <c r="N1943" s="66"/>
      <c r="O1943" s="66"/>
      <c r="P1943" s="66"/>
      <c r="Q1943" s="66"/>
      <c r="R1943" s="66"/>
      <c r="S1943" s="66"/>
      <c r="T1943" s="66"/>
      <c r="U1943" s="66"/>
      <c r="V1943" s="66"/>
      <c r="W1943" s="66"/>
      <c r="X1943" s="66"/>
      <c r="Y1943" s="66"/>
      <c r="Z1943" s="66"/>
      <c r="AA1943" s="66"/>
      <c r="AB1943" s="66"/>
      <c r="AC1943" s="66"/>
      <c r="AD1943" s="66"/>
      <c r="AE1943" s="66"/>
      <c r="AF1943" s="66"/>
      <c r="AG1943" s="66"/>
      <c r="AH1943" s="66"/>
      <c r="AI1943" s="66"/>
      <c r="AJ1943" s="66"/>
      <c r="AK1943" s="66"/>
      <c r="AL1943" s="66"/>
      <c r="AM1943" s="66"/>
      <c r="AN1943" s="66"/>
      <c r="AO1943" s="66"/>
      <c r="AP1943" s="66"/>
      <c r="AQ1943" s="66"/>
      <c r="AR1943" s="66"/>
      <c r="AS1943" s="66"/>
      <c r="AT1943" s="66"/>
      <c r="AU1943" s="66"/>
      <c r="AV1943" s="66"/>
      <c r="AW1943" s="66"/>
      <c r="AX1943" s="66"/>
      <c r="AY1943" s="66"/>
      <c r="AZ1943" s="66"/>
      <c r="BA1943" s="66"/>
      <c r="BB1943" s="66"/>
      <c r="BC1943" s="66"/>
      <c r="BD1943" s="66"/>
      <c r="BE1943" s="66"/>
      <c r="BF1943" s="66"/>
      <c r="BG1943" s="66"/>
      <c r="BH1943" s="66"/>
      <c r="BI1943" s="66"/>
      <c r="BJ1943" s="66"/>
      <c r="BK1943" s="66"/>
      <c r="BL1943" s="66"/>
      <c r="BM1943" s="66"/>
      <c r="BN1943" s="66"/>
      <c r="BO1943" s="66"/>
      <c r="BP1943" s="66"/>
      <c r="BQ1943" s="66"/>
      <c r="BR1943" s="66"/>
      <c r="BS1943" s="66"/>
      <c r="BT1943" s="66"/>
    </row>
    <row r="1944" spans="1:72">
      <c r="A1944" s="67"/>
      <c r="B1944" s="67"/>
      <c r="C1944" s="69"/>
      <c r="D1944" s="67"/>
      <c r="E1944" s="66"/>
      <c r="F1944" s="66"/>
      <c r="G1944" s="66"/>
      <c r="H1944" s="66"/>
      <c r="I1944" s="66"/>
      <c r="J1944" s="66"/>
      <c r="K1944" s="66"/>
      <c r="L1944" s="66"/>
      <c r="M1944" s="66"/>
      <c r="N1944" s="66"/>
      <c r="O1944" s="66"/>
      <c r="P1944" s="66"/>
      <c r="Q1944" s="66"/>
      <c r="R1944" s="66"/>
      <c r="S1944" s="66"/>
      <c r="T1944" s="66"/>
      <c r="U1944" s="66"/>
      <c r="V1944" s="66"/>
      <c r="W1944" s="66"/>
      <c r="X1944" s="66"/>
      <c r="Y1944" s="66"/>
      <c r="Z1944" s="66"/>
      <c r="AA1944" s="66"/>
      <c r="AB1944" s="66"/>
      <c r="AC1944" s="66"/>
      <c r="AD1944" s="66"/>
      <c r="AE1944" s="66"/>
      <c r="AF1944" s="66"/>
      <c r="AG1944" s="66"/>
      <c r="AH1944" s="66"/>
      <c r="AI1944" s="66"/>
      <c r="AJ1944" s="66"/>
      <c r="AK1944" s="66"/>
      <c r="AL1944" s="66"/>
      <c r="AM1944" s="66"/>
      <c r="AN1944" s="66"/>
      <c r="AO1944" s="66"/>
      <c r="AP1944" s="66"/>
      <c r="AQ1944" s="66"/>
      <c r="AR1944" s="66"/>
      <c r="AS1944" s="66"/>
      <c r="AT1944" s="66"/>
      <c r="AU1944" s="66"/>
      <c r="AV1944" s="66"/>
      <c r="AW1944" s="66"/>
      <c r="AX1944" s="66"/>
      <c r="AY1944" s="66"/>
      <c r="AZ1944" s="66"/>
      <c r="BA1944" s="66"/>
      <c r="BB1944" s="66"/>
      <c r="BC1944" s="66"/>
      <c r="BD1944" s="66"/>
      <c r="BE1944" s="66"/>
      <c r="BF1944" s="66"/>
      <c r="BG1944" s="66"/>
      <c r="BH1944" s="66"/>
      <c r="BI1944" s="66"/>
      <c r="BJ1944" s="66"/>
      <c r="BK1944" s="66"/>
      <c r="BL1944" s="66"/>
      <c r="BM1944" s="66"/>
      <c r="BN1944" s="66"/>
      <c r="BO1944" s="66"/>
      <c r="BP1944" s="66"/>
      <c r="BQ1944" s="66"/>
      <c r="BR1944" s="66"/>
      <c r="BS1944" s="66"/>
      <c r="BT1944" s="66"/>
    </row>
    <row r="1945" spans="1:72">
      <c r="A1945" s="67"/>
      <c r="B1945" s="67"/>
      <c r="C1945" s="69"/>
      <c r="D1945" s="67"/>
      <c r="E1945" s="66"/>
      <c r="F1945" s="66"/>
      <c r="G1945" s="66"/>
      <c r="H1945" s="66"/>
      <c r="I1945" s="66"/>
      <c r="J1945" s="66"/>
      <c r="K1945" s="66"/>
      <c r="L1945" s="66"/>
      <c r="M1945" s="66"/>
      <c r="N1945" s="66"/>
      <c r="O1945" s="66"/>
      <c r="P1945" s="66"/>
      <c r="Q1945" s="66"/>
      <c r="R1945" s="66"/>
      <c r="S1945" s="66"/>
      <c r="T1945" s="66"/>
      <c r="U1945" s="66"/>
      <c r="V1945" s="66"/>
      <c r="W1945" s="66"/>
      <c r="X1945" s="66"/>
      <c r="Y1945" s="66"/>
      <c r="Z1945" s="66"/>
      <c r="AA1945" s="66"/>
      <c r="AB1945" s="66"/>
      <c r="AC1945" s="66"/>
      <c r="AD1945" s="66"/>
      <c r="AE1945" s="66"/>
      <c r="AF1945" s="66"/>
      <c r="AG1945" s="66"/>
      <c r="AH1945" s="66"/>
      <c r="AI1945" s="66"/>
      <c r="AJ1945" s="66"/>
      <c r="AK1945" s="66"/>
      <c r="AL1945" s="66"/>
      <c r="AM1945" s="66"/>
      <c r="AN1945" s="66"/>
      <c r="AO1945" s="66"/>
      <c r="AP1945" s="66"/>
      <c r="AQ1945" s="66"/>
      <c r="AR1945" s="66"/>
      <c r="AS1945" s="66"/>
      <c r="AT1945" s="66"/>
      <c r="AU1945" s="66"/>
      <c r="AV1945" s="66"/>
      <c r="AW1945" s="66"/>
      <c r="AX1945" s="66"/>
      <c r="AY1945" s="66"/>
      <c r="AZ1945" s="66"/>
      <c r="BA1945" s="66"/>
      <c r="BB1945" s="66"/>
      <c r="BC1945" s="66"/>
      <c r="BD1945" s="66"/>
      <c r="BE1945" s="66"/>
      <c r="BF1945" s="66"/>
      <c r="BG1945" s="66"/>
      <c r="BH1945" s="66"/>
      <c r="BI1945" s="66"/>
      <c r="BJ1945" s="66"/>
      <c r="BK1945" s="66"/>
      <c r="BL1945" s="66"/>
      <c r="BM1945" s="66"/>
      <c r="BN1945" s="66"/>
      <c r="BO1945" s="66"/>
      <c r="BP1945" s="66"/>
      <c r="BQ1945" s="66"/>
      <c r="BR1945" s="66"/>
      <c r="BS1945" s="66"/>
      <c r="BT1945" s="66"/>
    </row>
    <row r="1946" spans="1:72">
      <c r="A1946" s="67"/>
      <c r="B1946" s="67"/>
      <c r="C1946" s="69"/>
      <c r="D1946" s="67"/>
      <c r="E1946" s="66"/>
      <c r="F1946" s="66"/>
      <c r="G1946" s="66"/>
      <c r="H1946" s="66"/>
      <c r="I1946" s="66"/>
      <c r="J1946" s="66"/>
      <c r="K1946" s="66"/>
      <c r="L1946" s="66"/>
      <c r="M1946" s="66"/>
      <c r="N1946" s="66"/>
      <c r="O1946" s="66"/>
      <c r="P1946" s="66"/>
      <c r="Q1946" s="66"/>
      <c r="R1946" s="66"/>
      <c r="S1946" s="66"/>
      <c r="T1946" s="66"/>
      <c r="U1946" s="66"/>
      <c r="V1946" s="66"/>
      <c r="W1946" s="66"/>
      <c r="X1946" s="66"/>
      <c r="Y1946" s="66"/>
      <c r="Z1946" s="66"/>
      <c r="AA1946" s="66"/>
      <c r="AB1946" s="66"/>
      <c r="AC1946" s="66"/>
      <c r="AD1946" s="66"/>
      <c r="AE1946" s="66"/>
      <c r="AF1946" s="66"/>
      <c r="AG1946" s="66"/>
      <c r="AH1946" s="66"/>
      <c r="AI1946" s="66"/>
      <c r="AJ1946" s="66"/>
      <c r="AK1946" s="66"/>
      <c r="AL1946" s="66"/>
      <c r="AM1946" s="66"/>
      <c r="AN1946" s="66"/>
      <c r="AO1946" s="66"/>
      <c r="AP1946" s="66"/>
      <c r="AQ1946" s="66"/>
      <c r="AR1946" s="66"/>
      <c r="AS1946" s="66"/>
      <c r="AT1946" s="66"/>
      <c r="AU1946" s="66"/>
      <c r="AV1946" s="66"/>
      <c r="AW1946" s="66"/>
      <c r="AX1946" s="66"/>
      <c r="AY1946" s="66"/>
      <c r="AZ1946" s="66"/>
      <c r="BA1946" s="66"/>
      <c r="BB1946" s="66"/>
      <c r="BC1946" s="66"/>
      <c r="BD1946" s="66"/>
      <c r="BE1946" s="66"/>
      <c r="BF1946" s="66"/>
      <c r="BG1946" s="66"/>
      <c r="BH1946" s="66"/>
      <c r="BI1946" s="66"/>
      <c r="BJ1946" s="66"/>
      <c r="BK1946" s="66"/>
      <c r="BL1946" s="66"/>
      <c r="BM1946" s="66"/>
      <c r="BN1946" s="66"/>
      <c r="BO1946" s="66"/>
      <c r="BP1946" s="66"/>
      <c r="BQ1946" s="66"/>
      <c r="BR1946" s="66"/>
      <c r="BS1946" s="66"/>
      <c r="BT1946" s="66"/>
    </row>
    <row r="1947" spans="1:72">
      <c r="A1947" s="67"/>
      <c r="B1947" s="67"/>
      <c r="C1947" s="69"/>
      <c r="D1947" s="67"/>
      <c r="E1947" s="66"/>
      <c r="F1947" s="66"/>
      <c r="G1947" s="66"/>
      <c r="H1947" s="66"/>
      <c r="I1947" s="66"/>
      <c r="J1947" s="66"/>
      <c r="K1947" s="66"/>
      <c r="L1947" s="66"/>
      <c r="M1947" s="66"/>
      <c r="N1947" s="66"/>
      <c r="O1947" s="66"/>
      <c r="P1947" s="66"/>
      <c r="Q1947" s="66"/>
      <c r="R1947" s="66"/>
      <c r="S1947" s="66"/>
      <c r="T1947" s="66"/>
      <c r="U1947" s="66"/>
      <c r="V1947" s="66"/>
      <c r="W1947" s="66"/>
      <c r="X1947" s="66"/>
      <c r="Y1947" s="66"/>
      <c r="Z1947" s="66"/>
      <c r="AA1947" s="66"/>
      <c r="AB1947" s="66"/>
      <c r="AC1947" s="66"/>
      <c r="AD1947" s="66"/>
      <c r="AE1947" s="66"/>
      <c r="AF1947" s="66"/>
      <c r="AG1947" s="66"/>
      <c r="AH1947" s="66"/>
      <c r="AI1947" s="66"/>
      <c r="AJ1947" s="66"/>
      <c r="AK1947" s="66"/>
      <c r="AL1947" s="66"/>
      <c r="AM1947" s="66"/>
      <c r="AN1947" s="66"/>
      <c r="AO1947" s="66"/>
      <c r="AP1947" s="66"/>
      <c r="AQ1947" s="66"/>
      <c r="AR1947" s="66"/>
      <c r="AS1947" s="66"/>
      <c r="AT1947" s="66"/>
      <c r="AU1947" s="66"/>
      <c r="AV1947" s="66"/>
      <c r="AW1947" s="66"/>
      <c r="AX1947" s="66"/>
      <c r="AY1947" s="66"/>
      <c r="AZ1947" s="66"/>
      <c r="BA1947" s="66"/>
      <c r="BB1947" s="66"/>
      <c r="BC1947" s="66"/>
      <c r="BD1947" s="66"/>
      <c r="BE1947" s="66"/>
      <c r="BF1947" s="66"/>
      <c r="BG1947" s="66"/>
      <c r="BH1947" s="66"/>
      <c r="BI1947" s="66"/>
      <c r="BJ1947" s="66"/>
      <c r="BK1947" s="66"/>
      <c r="BL1947" s="66"/>
      <c r="BM1947" s="66"/>
      <c r="BN1947" s="66"/>
      <c r="BO1947" s="66"/>
      <c r="BP1947" s="66"/>
      <c r="BQ1947" s="66"/>
      <c r="BR1947" s="66"/>
      <c r="BS1947" s="66"/>
      <c r="BT1947" s="66"/>
    </row>
    <row r="1948" spans="1:72">
      <c r="A1948" s="67"/>
      <c r="B1948" s="67"/>
      <c r="C1948" s="69"/>
      <c r="D1948" s="67"/>
      <c r="E1948" s="66"/>
      <c r="F1948" s="66"/>
      <c r="G1948" s="66"/>
      <c r="H1948" s="66"/>
      <c r="I1948" s="66"/>
      <c r="J1948" s="66"/>
      <c r="K1948" s="66"/>
      <c r="L1948" s="66"/>
      <c r="M1948" s="66"/>
      <c r="N1948" s="66"/>
      <c r="O1948" s="66"/>
      <c r="P1948" s="66"/>
      <c r="Q1948" s="66"/>
      <c r="R1948" s="66"/>
      <c r="S1948" s="66"/>
      <c r="T1948" s="66"/>
      <c r="U1948" s="66"/>
      <c r="V1948" s="66"/>
      <c r="W1948" s="66"/>
      <c r="X1948" s="66"/>
      <c r="Y1948" s="66"/>
      <c r="Z1948" s="66"/>
      <c r="AA1948" s="66"/>
      <c r="AB1948" s="66"/>
      <c r="AC1948" s="66"/>
      <c r="AD1948" s="66"/>
      <c r="AE1948" s="66"/>
      <c r="AF1948" s="66"/>
      <c r="AG1948" s="66"/>
      <c r="AH1948" s="66"/>
      <c r="AI1948" s="66"/>
      <c r="AJ1948" s="66"/>
      <c r="AK1948" s="66"/>
      <c r="AL1948" s="66"/>
      <c r="AM1948" s="66"/>
      <c r="AN1948" s="66"/>
      <c r="AO1948" s="66"/>
      <c r="AP1948" s="66"/>
      <c r="AQ1948" s="66"/>
      <c r="AR1948" s="66"/>
      <c r="AS1948" s="66"/>
      <c r="AT1948" s="66"/>
      <c r="AU1948" s="66"/>
      <c r="AV1948" s="66"/>
      <c r="AW1948" s="66"/>
      <c r="AX1948" s="66"/>
      <c r="AY1948" s="66"/>
      <c r="AZ1948" s="66"/>
      <c r="BA1948" s="66"/>
      <c r="BB1948" s="66"/>
      <c r="BC1948" s="66"/>
      <c r="BD1948" s="66"/>
      <c r="BE1948" s="66"/>
      <c r="BF1948" s="66"/>
      <c r="BG1948" s="66"/>
      <c r="BH1948" s="66"/>
      <c r="BI1948" s="66"/>
      <c r="BJ1948" s="66"/>
      <c r="BK1948" s="66"/>
      <c r="BL1948" s="66"/>
      <c r="BM1948" s="66"/>
      <c r="BN1948" s="66"/>
      <c r="BO1948" s="66"/>
      <c r="BP1948" s="66"/>
      <c r="BQ1948" s="66"/>
      <c r="BR1948" s="66"/>
      <c r="BS1948" s="66"/>
      <c r="BT1948" s="66"/>
    </row>
    <row r="1949" spans="1:72">
      <c r="A1949" s="67"/>
      <c r="B1949" s="67"/>
      <c r="C1949" s="69"/>
      <c r="D1949" s="67"/>
      <c r="E1949" s="66"/>
      <c r="F1949" s="66"/>
      <c r="G1949" s="66"/>
      <c r="H1949" s="66"/>
      <c r="I1949" s="66"/>
      <c r="J1949" s="66"/>
      <c r="K1949" s="66"/>
      <c r="L1949" s="66"/>
      <c r="M1949" s="66"/>
      <c r="N1949" s="66"/>
      <c r="O1949" s="66"/>
      <c r="P1949" s="66"/>
      <c r="Q1949" s="66"/>
      <c r="R1949" s="66"/>
      <c r="S1949" s="66"/>
      <c r="T1949" s="66"/>
      <c r="U1949" s="66"/>
      <c r="V1949" s="66"/>
      <c r="W1949" s="66"/>
      <c r="X1949" s="66"/>
      <c r="Y1949" s="66"/>
      <c r="Z1949" s="66"/>
      <c r="AA1949" s="66"/>
      <c r="AB1949" s="66"/>
      <c r="AC1949" s="66"/>
      <c r="AD1949" s="66"/>
      <c r="AE1949" s="66"/>
      <c r="AF1949" s="66"/>
      <c r="AG1949" s="66"/>
      <c r="AH1949" s="66"/>
      <c r="AI1949" s="66"/>
      <c r="AJ1949" s="66"/>
      <c r="AK1949" s="66"/>
      <c r="AL1949" s="66"/>
      <c r="AM1949" s="66"/>
      <c r="AN1949" s="66"/>
      <c r="AO1949" s="66"/>
      <c r="AP1949" s="66"/>
      <c r="AQ1949" s="66"/>
      <c r="AR1949" s="66"/>
      <c r="AS1949" s="66"/>
      <c r="AT1949" s="66"/>
      <c r="AU1949" s="66"/>
      <c r="AV1949" s="66"/>
      <c r="AW1949" s="66"/>
      <c r="AX1949" s="66"/>
      <c r="AY1949" s="66"/>
      <c r="AZ1949" s="66"/>
      <c r="BA1949" s="66"/>
      <c r="BB1949" s="66"/>
      <c r="BC1949" s="66"/>
      <c r="BD1949" s="66"/>
      <c r="BE1949" s="66"/>
      <c r="BF1949" s="66"/>
      <c r="BG1949" s="66"/>
      <c r="BH1949" s="66"/>
      <c r="BI1949" s="66"/>
      <c r="BJ1949" s="66"/>
      <c r="BK1949" s="66"/>
      <c r="BL1949" s="66"/>
      <c r="BM1949" s="66"/>
      <c r="BN1949" s="66"/>
      <c r="BO1949" s="66"/>
      <c r="BP1949" s="66"/>
      <c r="BQ1949" s="66"/>
      <c r="BR1949" s="66"/>
      <c r="BS1949" s="66"/>
      <c r="BT1949" s="66"/>
    </row>
    <row r="1950" spans="1:72">
      <c r="A1950" s="67"/>
      <c r="B1950" s="67"/>
      <c r="C1950" s="69"/>
      <c r="D1950" s="67"/>
      <c r="E1950" s="66"/>
      <c r="F1950" s="66"/>
      <c r="G1950" s="66"/>
      <c r="H1950" s="66"/>
      <c r="I1950" s="66"/>
      <c r="J1950" s="66"/>
      <c r="K1950" s="66"/>
      <c r="L1950" s="66"/>
      <c r="M1950" s="66"/>
      <c r="N1950" s="66"/>
      <c r="O1950" s="66"/>
      <c r="P1950" s="66"/>
      <c r="Q1950" s="66"/>
      <c r="R1950" s="66"/>
      <c r="S1950" s="66"/>
      <c r="T1950" s="66"/>
      <c r="U1950" s="66"/>
      <c r="V1950" s="66"/>
      <c r="W1950" s="66"/>
      <c r="X1950" s="66"/>
      <c r="Y1950" s="66"/>
      <c r="Z1950" s="66"/>
      <c r="AA1950" s="66"/>
      <c r="AB1950" s="66"/>
      <c r="AC1950" s="66"/>
      <c r="AD1950" s="66"/>
      <c r="AE1950" s="66"/>
      <c r="AF1950" s="66"/>
      <c r="AG1950" s="66"/>
      <c r="AH1950" s="66"/>
      <c r="AI1950" s="66"/>
      <c r="AJ1950" s="66"/>
      <c r="AK1950" s="66"/>
      <c r="AL1950" s="66"/>
      <c r="AM1950" s="66"/>
      <c r="AN1950" s="66"/>
      <c r="AO1950" s="66"/>
      <c r="AP1950" s="66"/>
      <c r="AQ1950" s="66"/>
      <c r="AR1950" s="66"/>
      <c r="AS1950" s="66"/>
      <c r="AT1950" s="66"/>
      <c r="AU1950" s="66"/>
      <c r="AV1950" s="66"/>
      <c r="AW1950" s="66"/>
      <c r="AX1950" s="66"/>
      <c r="AY1950" s="66"/>
      <c r="AZ1950" s="66"/>
      <c r="BA1950" s="66"/>
      <c r="BB1950" s="66"/>
      <c r="BC1950" s="66"/>
      <c r="BD1950" s="66"/>
      <c r="BE1950" s="66"/>
      <c r="BF1950" s="66"/>
      <c r="BG1950" s="66"/>
      <c r="BH1950" s="66"/>
      <c r="BI1950" s="66"/>
      <c r="BJ1950" s="66"/>
      <c r="BK1950" s="66"/>
      <c r="BL1950" s="66"/>
      <c r="BM1950" s="66"/>
      <c r="BN1950" s="66"/>
      <c r="BO1950" s="66"/>
      <c r="BP1950" s="66"/>
      <c r="BQ1950" s="66"/>
      <c r="BR1950" s="66"/>
      <c r="BS1950" s="66"/>
      <c r="BT1950" s="66"/>
    </row>
    <row r="1951" spans="1:72">
      <c r="A1951" s="67"/>
      <c r="B1951" s="67"/>
      <c r="C1951" s="69"/>
      <c r="D1951" s="67"/>
      <c r="E1951" s="66"/>
      <c r="F1951" s="66"/>
      <c r="G1951" s="66"/>
      <c r="H1951" s="66"/>
      <c r="I1951" s="66"/>
      <c r="J1951" s="66"/>
      <c r="K1951" s="66"/>
      <c r="L1951" s="66"/>
      <c r="M1951" s="66"/>
      <c r="N1951" s="66"/>
      <c r="O1951" s="66"/>
      <c r="P1951" s="66"/>
      <c r="Q1951" s="66"/>
      <c r="R1951" s="66"/>
      <c r="S1951" s="66"/>
      <c r="T1951" s="66"/>
      <c r="U1951" s="66"/>
      <c r="V1951" s="66"/>
      <c r="W1951" s="66"/>
      <c r="X1951" s="66"/>
      <c r="Y1951" s="66"/>
      <c r="Z1951" s="66"/>
      <c r="AA1951" s="66"/>
      <c r="AB1951" s="66"/>
      <c r="AC1951" s="66"/>
      <c r="AD1951" s="66"/>
      <c r="AE1951" s="66"/>
      <c r="AF1951" s="66"/>
      <c r="AG1951" s="66"/>
      <c r="AH1951" s="66"/>
      <c r="AI1951" s="66"/>
      <c r="AJ1951" s="66"/>
      <c r="AK1951" s="66"/>
      <c r="AL1951" s="66"/>
      <c r="AM1951" s="66"/>
      <c r="AN1951" s="66"/>
      <c r="AO1951" s="66"/>
      <c r="AP1951" s="66"/>
      <c r="AQ1951" s="66"/>
      <c r="AR1951" s="66"/>
      <c r="AS1951" s="66"/>
      <c r="AT1951" s="66"/>
      <c r="AU1951" s="66"/>
      <c r="AV1951" s="66"/>
      <c r="AW1951" s="66"/>
      <c r="AX1951" s="66"/>
      <c r="AY1951" s="66"/>
      <c r="AZ1951" s="66"/>
      <c r="BA1951" s="66"/>
      <c r="BB1951" s="66"/>
      <c r="BC1951" s="66"/>
      <c r="BD1951" s="66"/>
      <c r="BE1951" s="66"/>
      <c r="BF1951" s="66"/>
      <c r="BG1951" s="66"/>
      <c r="BH1951" s="66"/>
      <c r="BI1951" s="66"/>
      <c r="BJ1951" s="66"/>
      <c r="BK1951" s="66"/>
      <c r="BL1951" s="66"/>
      <c r="BM1951" s="66"/>
      <c r="BN1951" s="66"/>
      <c r="BO1951" s="66"/>
      <c r="BP1951" s="66"/>
      <c r="BQ1951" s="66"/>
      <c r="BR1951" s="66"/>
      <c r="BS1951" s="66"/>
      <c r="BT1951" s="66"/>
    </row>
    <row r="1952" spans="1:72">
      <c r="A1952" s="67"/>
      <c r="B1952" s="67"/>
      <c r="C1952" s="69"/>
      <c r="D1952" s="67"/>
      <c r="E1952" s="66"/>
      <c r="F1952" s="66"/>
      <c r="G1952" s="66"/>
      <c r="H1952" s="66"/>
      <c r="I1952" s="66"/>
      <c r="J1952" s="66"/>
      <c r="K1952" s="66"/>
      <c r="L1952" s="66"/>
      <c r="M1952" s="66"/>
      <c r="N1952" s="66"/>
      <c r="O1952" s="66"/>
      <c r="P1952" s="66"/>
      <c r="Q1952" s="66"/>
      <c r="R1952" s="66"/>
      <c r="S1952" s="66"/>
      <c r="T1952" s="66"/>
      <c r="U1952" s="66"/>
      <c r="V1952" s="66"/>
      <c r="W1952" s="66"/>
      <c r="X1952" s="66"/>
      <c r="Y1952" s="66"/>
      <c r="Z1952" s="66"/>
      <c r="AA1952" s="66"/>
      <c r="AB1952" s="66"/>
      <c r="AC1952" s="66"/>
      <c r="AD1952" s="66"/>
      <c r="AE1952" s="66"/>
      <c r="AF1952" s="66"/>
      <c r="AG1952" s="66"/>
      <c r="AH1952" s="66"/>
      <c r="AI1952" s="66"/>
      <c r="AJ1952" s="66"/>
      <c r="AK1952" s="66"/>
      <c r="AL1952" s="66"/>
      <c r="AM1952" s="66"/>
      <c r="AN1952" s="66"/>
      <c r="AO1952" s="66"/>
      <c r="AP1952" s="66"/>
      <c r="AQ1952" s="66"/>
      <c r="AR1952" s="66"/>
      <c r="AS1952" s="66"/>
      <c r="AT1952" s="66"/>
      <c r="AU1952" s="66"/>
      <c r="AV1952" s="66"/>
      <c r="AW1952" s="66"/>
      <c r="AX1952" s="66"/>
      <c r="AY1952" s="66"/>
      <c r="AZ1952" s="66"/>
      <c r="BA1952" s="66"/>
      <c r="BB1952" s="66"/>
      <c r="BC1952" s="66"/>
      <c r="BD1952" s="66"/>
      <c r="BE1952" s="66"/>
      <c r="BF1952" s="66"/>
      <c r="BG1952" s="66"/>
      <c r="BH1952" s="66"/>
      <c r="BI1952" s="66"/>
      <c r="BJ1952" s="66"/>
      <c r="BK1952" s="66"/>
      <c r="BL1952" s="66"/>
      <c r="BM1952" s="66"/>
      <c r="BN1952" s="66"/>
      <c r="BO1952" s="66"/>
      <c r="BP1952" s="66"/>
      <c r="BQ1952" s="66"/>
      <c r="BR1952" s="66"/>
      <c r="BS1952" s="66"/>
      <c r="BT1952" s="66"/>
    </row>
    <row r="1953" spans="1:72">
      <c r="A1953" s="67"/>
      <c r="B1953" s="67"/>
      <c r="C1953" s="69"/>
      <c r="D1953" s="67"/>
      <c r="E1953" s="66"/>
      <c r="F1953" s="66"/>
      <c r="G1953" s="66"/>
      <c r="H1953" s="66"/>
      <c r="I1953" s="66"/>
      <c r="J1953" s="66"/>
      <c r="K1953" s="66"/>
      <c r="L1953" s="66"/>
      <c r="M1953" s="66"/>
      <c r="N1953" s="66"/>
      <c r="O1953" s="66"/>
      <c r="P1953" s="66"/>
      <c r="Q1953" s="66"/>
      <c r="R1953" s="66"/>
      <c r="S1953" s="66"/>
      <c r="T1953" s="66"/>
      <c r="U1953" s="66"/>
      <c r="V1953" s="66"/>
      <c r="W1953" s="66"/>
      <c r="X1953" s="66"/>
      <c r="Y1953" s="66"/>
      <c r="Z1953" s="66"/>
      <c r="AA1953" s="66"/>
      <c r="AB1953" s="66"/>
      <c r="AC1953" s="66"/>
      <c r="AD1953" s="66"/>
      <c r="AE1953" s="66"/>
      <c r="AF1953" s="66"/>
      <c r="AG1953" s="66"/>
      <c r="AH1953" s="66"/>
      <c r="AI1953" s="66"/>
      <c r="AJ1953" s="66"/>
      <c r="AK1953" s="66"/>
      <c r="AL1953" s="66"/>
      <c r="AM1953" s="66"/>
      <c r="AN1953" s="66"/>
      <c r="AO1953" s="66"/>
      <c r="AP1953" s="66"/>
      <c r="AQ1953" s="66"/>
      <c r="AR1953" s="66"/>
      <c r="AS1953" s="66"/>
      <c r="AT1953" s="66"/>
      <c r="AU1953" s="66"/>
      <c r="AV1953" s="66"/>
      <c r="AW1953" s="66"/>
      <c r="AX1953" s="66"/>
      <c r="AY1953" s="66"/>
      <c r="AZ1953" s="66"/>
      <c r="BA1953" s="66"/>
      <c r="BB1953" s="66"/>
      <c r="BC1953" s="66"/>
      <c r="BD1953" s="66"/>
      <c r="BE1953" s="66"/>
      <c r="BF1953" s="66"/>
      <c r="BG1953" s="66"/>
      <c r="BH1953" s="66"/>
      <c r="BI1953" s="66"/>
      <c r="BJ1953" s="66"/>
      <c r="BK1953" s="66"/>
      <c r="BL1953" s="66"/>
      <c r="BM1953" s="66"/>
      <c r="BN1953" s="66"/>
      <c r="BO1953" s="66"/>
      <c r="BP1953" s="66"/>
      <c r="BQ1953" s="66"/>
      <c r="BR1953" s="66"/>
      <c r="BS1953" s="66"/>
      <c r="BT1953" s="66"/>
    </row>
    <row r="1954" spans="1:72">
      <c r="A1954" s="67"/>
      <c r="B1954" s="67"/>
      <c r="C1954" s="69"/>
      <c r="D1954" s="67"/>
      <c r="E1954" s="66"/>
      <c r="F1954" s="66"/>
      <c r="G1954" s="66"/>
      <c r="H1954" s="66"/>
      <c r="I1954" s="66"/>
      <c r="J1954" s="66"/>
      <c r="K1954" s="66"/>
      <c r="L1954" s="66"/>
      <c r="M1954" s="66"/>
      <c r="N1954" s="66"/>
      <c r="O1954" s="66"/>
      <c r="P1954" s="66"/>
      <c r="Q1954" s="66"/>
      <c r="R1954" s="66"/>
      <c r="S1954" s="66"/>
      <c r="T1954" s="66"/>
      <c r="U1954" s="66"/>
      <c r="V1954" s="66"/>
      <c r="W1954" s="66"/>
      <c r="X1954" s="66"/>
      <c r="Y1954" s="66"/>
      <c r="Z1954" s="66"/>
      <c r="AA1954" s="66"/>
      <c r="AB1954" s="66"/>
      <c r="AC1954" s="66"/>
      <c r="AD1954" s="66"/>
      <c r="AE1954" s="66"/>
      <c r="AF1954" s="66"/>
      <c r="AG1954" s="66"/>
      <c r="AH1954" s="66"/>
      <c r="AI1954" s="66"/>
      <c r="AJ1954" s="66"/>
      <c r="AK1954" s="66"/>
      <c r="AL1954" s="66"/>
      <c r="AM1954" s="66"/>
      <c r="AN1954" s="66"/>
      <c r="AO1954" s="66"/>
      <c r="AP1954" s="66"/>
      <c r="AQ1954" s="66"/>
      <c r="AR1954" s="66"/>
      <c r="AS1954" s="66"/>
      <c r="AT1954" s="66"/>
      <c r="AU1954" s="66"/>
      <c r="AV1954" s="66"/>
      <c r="AW1954" s="66"/>
      <c r="AX1954" s="66"/>
      <c r="AY1954" s="66"/>
      <c r="AZ1954" s="66"/>
      <c r="BA1954" s="66"/>
      <c r="BB1954" s="66"/>
      <c r="BC1954" s="66"/>
      <c r="BD1954" s="66"/>
      <c r="BE1954" s="66"/>
      <c r="BF1954" s="66"/>
      <c r="BG1954" s="66"/>
      <c r="BH1954" s="66"/>
      <c r="BI1954" s="66"/>
      <c r="BJ1954" s="66"/>
      <c r="BK1954" s="66"/>
      <c r="BL1954" s="66"/>
      <c r="BM1954" s="66"/>
      <c r="BN1954" s="66"/>
      <c r="BO1954" s="66"/>
      <c r="BP1954" s="66"/>
      <c r="BQ1954" s="66"/>
      <c r="BR1954" s="66"/>
      <c r="BS1954" s="66"/>
      <c r="BT1954" s="66"/>
    </row>
    <row r="1955" spans="1:72">
      <c r="A1955" s="67"/>
      <c r="B1955" s="67"/>
      <c r="C1955" s="69"/>
      <c r="D1955" s="67"/>
      <c r="E1955" s="66"/>
      <c r="F1955" s="66"/>
      <c r="G1955" s="66"/>
      <c r="H1955" s="66"/>
      <c r="I1955" s="66"/>
      <c r="J1955" s="66"/>
      <c r="K1955" s="66"/>
      <c r="L1955" s="66"/>
      <c r="M1955" s="66"/>
      <c r="N1955" s="66"/>
      <c r="O1955" s="66"/>
      <c r="P1955" s="66"/>
      <c r="Q1955" s="66"/>
      <c r="R1955" s="66"/>
      <c r="S1955" s="66"/>
      <c r="T1955" s="66"/>
      <c r="U1955" s="66"/>
      <c r="V1955" s="66"/>
      <c r="W1955" s="66"/>
      <c r="X1955" s="66"/>
      <c r="Y1955" s="66"/>
      <c r="Z1955" s="66"/>
      <c r="AA1955" s="66"/>
      <c r="AB1955" s="66"/>
      <c r="AC1955" s="66"/>
      <c r="AD1955" s="66"/>
      <c r="AE1955" s="66"/>
      <c r="AF1955" s="66"/>
      <c r="AG1955" s="66"/>
      <c r="AH1955" s="66"/>
      <c r="AI1955" s="66"/>
      <c r="AJ1955" s="66"/>
      <c r="AK1955" s="66"/>
      <c r="AL1955" s="66"/>
      <c r="AM1955" s="66"/>
      <c r="AN1955" s="66"/>
      <c r="AO1955" s="66"/>
      <c r="AP1955" s="66"/>
      <c r="AQ1955" s="66"/>
      <c r="AR1955" s="66"/>
      <c r="AS1955" s="66"/>
      <c r="AT1955" s="66"/>
      <c r="AU1955" s="66"/>
      <c r="AV1955" s="66"/>
      <c r="AW1955" s="66"/>
      <c r="AX1955" s="66"/>
      <c r="AY1955" s="66"/>
      <c r="AZ1955" s="66"/>
      <c r="BA1955" s="66"/>
      <c r="BB1955" s="66"/>
      <c r="BC1955" s="66"/>
      <c r="BD1955" s="66"/>
      <c r="BE1955" s="66"/>
      <c r="BF1955" s="66"/>
      <c r="BG1955" s="66"/>
      <c r="BH1955" s="66"/>
      <c r="BI1955" s="66"/>
      <c r="BJ1955" s="66"/>
      <c r="BK1955" s="66"/>
      <c r="BL1955" s="66"/>
      <c r="BM1955" s="66"/>
      <c r="BN1955" s="66"/>
      <c r="BO1955" s="66"/>
      <c r="BP1955" s="66"/>
      <c r="BQ1955" s="66"/>
      <c r="BR1955" s="66"/>
      <c r="BS1955" s="66"/>
      <c r="BT1955" s="66"/>
    </row>
    <row r="1956" spans="1:72">
      <c r="A1956" s="67"/>
      <c r="B1956" s="67"/>
      <c r="C1956" s="69"/>
      <c r="D1956" s="67"/>
      <c r="E1956" s="66"/>
      <c r="F1956" s="66"/>
      <c r="G1956" s="66"/>
      <c r="H1956" s="66"/>
      <c r="I1956" s="66"/>
      <c r="J1956" s="66"/>
      <c r="K1956" s="66"/>
      <c r="L1956" s="66"/>
      <c r="M1956" s="66"/>
      <c r="N1956" s="66"/>
      <c r="O1956" s="66"/>
      <c r="P1956" s="66"/>
      <c r="Q1956" s="66"/>
      <c r="R1956" s="66"/>
      <c r="S1956" s="66"/>
      <c r="T1956" s="66"/>
      <c r="U1956" s="66"/>
      <c r="V1956" s="66"/>
      <c r="W1956" s="66"/>
      <c r="X1956" s="66"/>
      <c r="Y1956" s="66"/>
      <c r="Z1956" s="66"/>
      <c r="AA1956" s="66"/>
      <c r="AB1956" s="66"/>
      <c r="AC1956" s="66"/>
      <c r="AD1956" s="66"/>
      <c r="AE1956" s="66"/>
      <c r="AF1956" s="66"/>
      <c r="AG1956" s="66"/>
      <c r="AH1956" s="66"/>
      <c r="AI1956" s="66"/>
      <c r="AJ1956" s="66"/>
      <c r="AK1956" s="66"/>
      <c r="AL1956" s="66"/>
      <c r="AM1956" s="66"/>
      <c r="AN1956" s="66"/>
      <c r="AO1956" s="66"/>
      <c r="AP1956" s="66"/>
      <c r="AQ1956" s="66"/>
      <c r="AR1956" s="66"/>
      <c r="AS1956" s="66"/>
      <c r="AT1956" s="66"/>
      <c r="AU1956" s="66"/>
      <c r="AV1956" s="66"/>
      <c r="AW1956" s="66"/>
      <c r="AX1956" s="66"/>
      <c r="AY1956" s="66"/>
      <c r="AZ1956" s="66"/>
      <c r="BA1956" s="66"/>
      <c r="BB1956" s="66"/>
      <c r="BC1956" s="66"/>
      <c r="BD1956" s="66"/>
      <c r="BE1956" s="66"/>
      <c r="BF1956" s="66"/>
      <c r="BG1956" s="66"/>
      <c r="BH1956" s="66"/>
      <c r="BI1956" s="66"/>
      <c r="BJ1956" s="66"/>
      <c r="BK1956" s="66"/>
      <c r="BL1956" s="66"/>
      <c r="BM1956" s="66"/>
      <c r="BN1956" s="66"/>
      <c r="BO1956" s="66"/>
      <c r="BP1956" s="66"/>
      <c r="BQ1956" s="66"/>
      <c r="BR1956" s="66"/>
      <c r="BS1956" s="66"/>
      <c r="BT1956" s="66"/>
    </row>
    <row r="1957" spans="1:72">
      <c r="A1957" s="67"/>
      <c r="B1957" s="67"/>
      <c r="C1957" s="69"/>
      <c r="D1957" s="67"/>
      <c r="E1957" s="66"/>
      <c r="F1957" s="66"/>
      <c r="G1957" s="66"/>
      <c r="H1957" s="66"/>
      <c r="I1957" s="66"/>
      <c r="J1957" s="66"/>
      <c r="K1957" s="66"/>
      <c r="L1957" s="66"/>
      <c r="M1957" s="66"/>
      <c r="N1957" s="66"/>
      <c r="O1957" s="66"/>
      <c r="P1957" s="66"/>
      <c r="Q1957" s="66"/>
      <c r="R1957" s="66"/>
      <c r="S1957" s="66"/>
      <c r="T1957" s="66"/>
      <c r="U1957" s="66"/>
      <c r="V1957" s="66"/>
      <c r="W1957" s="66"/>
      <c r="X1957" s="66"/>
      <c r="Y1957" s="66"/>
      <c r="Z1957" s="66"/>
      <c r="AA1957" s="66"/>
      <c r="AB1957" s="66"/>
      <c r="AC1957" s="66"/>
      <c r="AD1957" s="66"/>
      <c r="AE1957" s="66"/>
      <c r="AF1957" s="66"/>
      <c r="AG1957" s="66"/>
      <c r="AH1957" s="66"/>
      <c r="AI1957" s="66"/>
      <c r="AJ1957" s="66"/>
      <c r="AK1957" s="66"/>
      <c r="AL1957" s="66"/>
      <c r="AM1957" s="66"/>
      <c r="AN1957" s="66"/>
      <c r="AO1957" s="66"/>
      <c r="AP1957" s="66"/>
      <c r="AQ1957" s="66"/>
      <c r="AR1957" s="66"/>
      <c r="AS1957" s="66"/>
      <c r="AT1957" s="66"/>
      <c r="AU1957" s="66"/>
      <c r="AV1957" s="66"/>
      <c r="AW1957" s="66"/>
      <c r="AX1957" s="66"/>
      <c r="AY1957" s="66"/>
      <c r="AZ1957" s="66"/>
      <c r="BA1957" s="66"/>
      <c r="BB1957" s="66"/>
      <c r="BC1957" s="66"/>
      <c r="BD1957" s="66"/>
      <c r="BE1957" s="66"/>
      <c r="BF1957" s="66"/>
      <c r="BG1957" s="66"/>
      <c r="BH1957" s="66"/>
      <c r="BI1957" s="66"/>
      <c r="BJ1957" s="66"/>
      <c r="BK1957" s="66"/>
      <c r="BL1957" s="66"/>
      <c r="BM1957" s="66"/>
      <c r="BN1957" s="66"/>
      <c r="BO1957" s="66"/>
      <c r="BP1957" s="66"/>
      <c r="BQ1957" s="66"/>
      <c r="BR1957" s="66"/>
      <c r="BS1957" s="66"/>
      <c r="BT1957" s="66"/>
    </row>
    <row r="1958" spans="1:72">
      <c r="A1958" s="67"/>
      <c r="B1958" s="67"/>
      <c r="C1958" s="69"/>
      <c r="D1958" s="67"/>
      <c r="E1958" s="66"/>
      <c r="F1958" s="66"/>
      <c r="G1958" s="66"/>
      <c r="H1958" s="66"/>
      <c r="I1958" s="66"/>
      <c r="J1958" s="66"/>
      <c r="K1958" s="66"/>
      <c r="L1958" s="66"/>
      <c r="M1958" s="66"/>
      <c r="N1958" s="66"/>
      <c r="O1958" s="66"/>
      <c r="P1958" s="66"/>
      <c r="Q1958" s="66"/>
      <c r="R1958" s="66"/>
      <c r="S1958" s="66"/>
      <c r="T1958" s="66"/>
      <c r="U1958" s="66"/>
      <c r="V1958" s="66"/>
      <c r="W1958" s="66"/>
      <c r="X1958" s="66"/>
      <c r="Y1958" s="66"/>
      <c r="Z1958" s="66"/>
      <c r="AA1958" s="66"/>
      <c r="AB1958" s="66"/>
      <c r="AC1958" s="66"/>
      <c r="AD1958" s="66"/>
      <c r="AE1958" s="66"/>
      <c r="AF1958" s="66"/>
      <c r="AG1958" s="66"/>
      <c r="AH1958" s="66"/>
      <c r="AI1958" s="66"/>
      <c r="AJ1958" s="66"/>
      <c r="AK1958" s="66"/>
      <c r="AL1958" s="66"/>
      <c r="AM1958" s="66"/>
      <c r="AN1958" s="66"/>
      <c r="AO1958" s="66"/>
      <c r="AP1958" s="66"/>
      <c r="AQ1958" s="66"/>
      <c r="AR1958" s="66"/>
      <c r="AS1958" s="66"/>
      <c r="AT1958" s="66"/>
      <c r="AU1958" s="66"/>
      <c r="AV1958" s="66"/>
      <c r="AW1958" s="66"/>
      <c r="AX1958" s="66"/>
      <c r="AY1958" s="66"/>
      <c r="AZ1958" s="66"/>
      <c r="BA1958" s="66"/>
      <c r="BB1958" s="66"/>
      <c r="BC1958" s="66"/>
      <c r="BD1958" s="66"/>
      <c r="BE1958" s="66"/>
      <c r="BF1958" s="66"/>
      <c r="BG1958" s="66"/>
      <c r="BH1958" s="66"/>
      <c r="BI1958" s="66"/>
      <c r="BJ1958" s="66"/>
      <c r="BK1958" s="66"/>
      <c r="BL1958" s="66"/>
      <c r="BM1958" s="66"/>
      <c r="BN1958" s="66"/>
      <c r="BO1958" s="66"/>
      <c r="BP1958" s="66"/>
      <c r="BQ1958" s="66"/>
      <c r="BR1958" s="66"/>
      <c r="BS1958" s="66"/>
      <c r="BT1958" s="66"/>
    </row>
    <row r="1959" spans="1:72">
      <c r="A1959" s="67"/>
      <c r="B1959" s="67"/>
      <c r="C1959" s="69"/>
      <c r="D1959" s="67"/>
      <c r="E1959" s="66"/>
      <c r="F1959" s="66"/>
      <c r="G1959" s="66"/>
      <c r="H1959" s="66"/>
      <c r="I1959" s="66"/>
      <c r="J1959" s="66"/>
      <c r="K1959" s="66"/>
      <c r="L1959" s="66"/>
      <c r="M1959" s="66"/>
      <c r="N1959" s="66"/>
      <c r="O1959" s="66"/>
      <c r="P1959" s="66"/>
      <c r="Q1959" s="66"/>
      <c r="R1959" s="66"/>
      <c r="S1959" s="66"/>
      <c r="T1959" s="66"/>
      <c r="U1959" s="66"/>
      <c r="V1959" s="66"/>
      <c r="W1959" s="66"/>
      <c r="X1959" s="66"/>
      <c r="Y1959" s="66"/>
      <c r="Z1959" s="66"/>
      <c r="AA1959" s="66"/>
      <c r="AB1959" s="66"/>
      <c r="AC1959" s="66"/>
      <c r="AD1959" s="66"/>
      <c r="AE1959" s="66"/>
      <c r="AF1959" s="66"/>
      <c r="AG1959" s="66"/>
      <c r="AH1959" s="66"/>
      <c r="AI1959" s="66"/>
      <c r="AJ1959" s="66"/>
      <c r="AK1959" s="66"/>
      <c r="AL1959" s="66"/>
      <c r="AM1959" s="66"/>
      <c r="AN1959" s="66"/>
      <c r="AO1959" s="66"/>
      <c r="AP1959" s="66"/>
      <c r="AQ1959" s="66"/>
      <c r="AR1959" s="66"/>
      <c r="AS1959" s="66"/>
      <c r="AT1959" s="66"/>
      <c r="AU1959" s="66"/>
      <c r="AV1959" s="66"/>
      <c r="AW1959" s="66"/>
      <c r="AX1959" s="66"/>
      <c r="AY1959" s="66"/>
      <c r="AZ1959" s="66"/>
      <c r="BA1959" s="66"/>
      <c r="BB1959" s="66"/>
      <c r="BC1959" s="66"/>
      <c r="BD1959" s="66"/>
      <c r="BE1959" s="66"/>
      <c r="BF1959" s="66"/>
      <c r="BG1959" s="66"/>
      <c r="BH1959" s="66"/>
      <c r="BI1959" s="66"/>
      <c r="BJ1959" s="66"/>
      <c r="BK1959" s="66"/>
      <c r="BL1959" s="66"/>
      <c r="BM1959" s="66"/>
      <c r="BN1959" s="66"/>
      <c r="BO1959" s="66"/>
      <c r="BP1959" s="66"/>
      <c r="BQ1959" s="66"/>
      <c r="BR1959" s="66"/>
      <c r="BS1959" s="66"/>
      <c r="BT1959" s="66"/>
    </row>
    <row r="1960" spans="1:72">
      <c r="A1960" s="67"/>
      <c r="B1960" s="67"/>
      <c r="C1960" s="69"/>
      <c r="D1960" s="67"/>
      <c r="E1960" s="66"/>
      <c r="F1960" s="66"/>
      <c r="G1960" s="66"/>
      <c r="H1960" s="66"/>
      <c r="I1960" s="66"/>
      <c r="J1960" s="66"/>
      <c r="K1960" s="66"/>
      <c r="L1960" s="66"/>
      <c r="M1960" s="66"/>
      <c r="N1960" s="66"/>
      <c r="O1960" s="66"/>
      <c r="P1960" s="66"/>
      <c r="Q1960" s="66"/>
      <c r="R1960" s="66"/>
      <c r="S1960" s="66"/>
      <c r="T1960" s="66"/>
      <c r="U1960" s="66"/>
      <c r="V1960" s="66"/>
      <c r="W1960" s="66"/>
      <c r="X1960" s="66"/>
      <c r="Y1960" s="66"/>
      <c r="Z1960" s="66"/>
      <c r="AA1960" s="66"/>
      <c r="AB1960" s="66"/>
      <c r="AC1960" s="66"/>
      <c r="AD1960" s="66"/>
      <c r="AE1960" s="66"/>
      <c r="AF1960" s="66"/>
      <c r="AG1960" s="66"/>
      <c r="AH1960" s="66"/>
      <c r="AI1960" s="66"/>
      <c r="AJ1960" s="66"/>
      <c r="AK1960" s="66"/>
      <c r="AL1960" s="66"/>
      <c r="AM1960" s="66"/>
      <c r="AN1960" s="66"/>
      <c r="AO1960" s="66"/>
      <c r="AP1960" s="66"/>
      <c r="AQ1960" s="66"/>
      <c r="AR1960" s="66"/>
      <c r="AS1960" s="66"/>
      <c r="AT1960" s="66"/>
      <c r="AU1960" s="66"/>
      <c r="AV1960" s="66"/>
      <c r="AW1960" s="66"/>
      <c r="AX1960" s="66"/>
      <c r="AY1960" s="66"/>
      <c r="AZ1960" s="66"/>
      <c r="BA1960" s="66"/>
      <c r="BB1960" s="66"/>
      <c r="BC1960" s="66"/>
      <c r="BD1960" s="66"/>
      <c r="BE1960" s="66"/>
      <c r="BF1960" s="66"/>
      <c r="BG1960" s="66"/>
      <c r="BH1960" s="66"/>
      <c r="BI1960" s="66"/>
      <c r="BJ1960" s="66"/>
      <c r="BK1960" s="66"/>
      <c r="BL1960" s="66"/>
      <c r="BM1960" s="66"/>
      <c r="BN1960" s="66"/>
      <c r="BO1960" s="66"/>
      <c r="BP1960" s="66"/>
      <c r="BQ1960" s="66"/>
      <c r="BR1960" s="66"/>
      <c r="BS1960" s="66"/>
      <c r="BT1960" s="66"/>
    </row>
    <row r="1961" spans="1:72">
      <c r="A1961" s="67"/>
      <c r="B1961" s="67"/>
      <c r="C1961" s="69"/>
      <c r="D1961" s="67"/>
      <c r="E1961" s="66"/>
      <c r="F1961" s="66"/>
      <c r="G1961" s="66"/>
      <c r="H1961" s="66"/>
      <c r="I1961" s="66"/>
      <c r="J1961" s="66"/>
      <c r="K1961" s="66"/>
      <c r="L1961" s="66"/>
      <c r="M1961" s="66"/>
      <c r="N1961" s="66"/>
      <c r="O1961" s="66"/>
      <c r="P1961" s="66"/>
      <c r="Q1961" s="66"/>
      <c r="R1961" s="66"/>
      <c r="S1961" s="66"/>
      <c r="T1961" s="66"/>
      <c r="U1961" s="66"/>
      <c r="V1961" s="66"/>
      <c r="W1961" s="66"/>
      <c r="X1961" s="66"/>
      <c r="Y1961" s="66"/>
      <c r="Z1961" s="66"/>
      <c r="AA1961" s="66"/>
      <c r="AB1961" s="66"/>
      <c r="AC1961" s="66"/>
      <c r="AD1961" s="66"/>
      <c r="AE1961" s="66"/>
      <c r="AF1961" s="66"/>
      <c r="AG1961" s="66"/>
      <c r="AH1961" s="66"/>
      <c r="AI1961" s="66"/>
      <c r="AJ1961" s="66"/>
      <c r="AK1961" s="66"/>
      <c r="AL1961" s="66"/>
      <c r="AM1961" s="66"/>
      <c r="AN1961" s="66"/>
      <c r="AO1961" s="66"/>
      <c r="AP1961" s="66"/>
      <c r="AQ1961" s="66"/>
      <c r="AR1961" s="66"/>
      <c r="AS1961" s="66"/>
      <c r="AT1961" s="66"/>
      <c r="AU1961" s="66"/>
      <c r="AV1961" s="66"/>
      <c r="AW1961" s="66"/>
      <c r="AX1961" s="66"/>
      <c r="AY1961" s="66"/>
      <c r="AZ1961" s="66"/>
      <c r="BA1961" s="66"/>
      <c r="BB1961" s="66"/>
      <c r="BC1961" s="66"/>
      <c r="BD1961" s="66"/>
      <c r="BE1961" s="66"/>
      <c r="BF1961" s="66"/>
      <c r="BG1961" s="66"/>
      <c r="BH1961" s="66"/>
      <c r="BI1961" s="66"/>
      <c r="BJ1961" s="66"/>
      <c r="BK1961" s="66"/>
      <c r="BL1961" s="66"/>
      <c r="BM1961" s="66"/>
      <c r="BN1961" s="66"/>
      <c r="BO1961" s="66"/>
      <c r="BP1961" s="66"/>
      <c r="BQ1961" s="66"/>
      <c r="BR1961" s="66"/>
      <c r="BS1961" s="66"/>
      <c r="BT1961" s="66"/>
    </row>
    <row r="1962" spans="1:72">
      <c r="A1962" s="67"/>
      <c r="B1962" s="67"/>
      <c r="C1962" s="69"/>
      <c r="D1962" s="67"/>
      <c r="E1962" s="66"/>
      <c r="F1962" s="66"/>
      <c r="G1962" s="66"/>
      <c r="H1962" s="66"/>
      <c r="I1962" s="66"/>
      <c r="J1962" s="66"/>
      <c r="K1962" s="66"/>
      <c r="L1962" s="66"/>
      <c r="M1962" s="66"/>
      <c r="N1962" s="66"/>
      <c r="O1962" s="66"/>
      <c r="P1962" s="66"/>
      <c r="Q1962" s="66"/>
      <c r="R1962" s="66"/>
      <c r="S1962" s="66"/>
      <c r="T1962" s="66"/>
      <c r="U1962" s="66"/>
      <c r="V1962" s="66"/>
      <c r="W1962" s="66"/>
      <c r="X1962" s="66"/>
      <c r="Y1962" s="66"/>
      <c r="Z1962" s="66"/>
      <c r="AA1962" s="66"/>
      <c r="AB1962" s="66"/>
      <c r="AC1962" s="66"/>
      <c r="AD1962" s="66"/>
      <c r="AE1962" s="66"/>
      <c r="AF1962" s="66"/>
      <c r="AG1962" s="66"/>
      <c r="AH1962" s="66"/>
      <c r="AI1962" s="66"/>
      <c r="AJ1962" s="66"/>
      <c r="AK1962" s="66"/>
      <c r="AL1962" s="66"/>
      <c r="AM1962" s="66"/>
      <c r="AN1962" s="66"/>
      <c r="AO1962" s="66"/>
      <c r="AP1962" s="66"/>
      <c r="AQ1962" s="66"/>
      <c r="AR1962" s="66"/>
      <c r="AS1962" s="66"/>
      <c r="AT1962" s="66"/>
      <c r="AU1962" s="66"/>
      <c r="AV1962" s="66"/>
      <c r="AW1962" s="66"/>
      <c r="AX1962" s="66"/>
      <c r="AY1962" s="66"/>
      <c r="AZ1962" s="66"/>
      <c r="BA1962" s="66"/>
      <c r="BB1962" s="66"/>
      <c r="BC1962" s="66"/>
      <c r="BD1962" s="66"/>
      <c r="BE1962" s="66"/>
      <c r="BF1962" s="66"/>
      <c r="BG1962" s="66"/>
      <c r="BH1962" s="66"/>
      <c r="BI1962" s="66"/>
      <c r="BJ1962" s="66"/>
      <c r="BK1962" s="66"/>
      <c r="BL1962" s="66"/>
      <c r="BM1962" s="66"/>
      <c r="BN1962" s="66"/>
      <c r="BO1962" s="66"/>
      <c r="BP1962" s="66"/>
      <c r="BQ1962" s="66"/>
      <c r="BR1962" s="66"/>
      <c r="BS1962" s="66"/>
      <c r="BT1962" s="66"/>
    </row>
    <row r="1963" spans="1:72">
      <c r="A1963" s="67"/>
      <c r="B1963" s="67"/>
      <c r="C1963" s="69"/>
      <c r="D1963" s="67"/>
      <c r="E1963" s="66"/>
      <c r="F1963" s="66"/>
      <c r="G1963" s="66"/>
      <c r="H1963" s="66"/>
      <c r="I1963" s="66"/>
      <c r="J1963" s="66"/>
      <c r="K1963" s="66"/>
      <c r="L1963" s="66"/>
      <c r="M1963" s="66"/>
      <c r="N1963" s="66"/>
      <c r="O1963" s="66"/>
      <c r="P1963" s="66"/>
      <c r="Q1963" s="66"/>
      <c r="R1963" s="66"/>
      <c r="S1963" s="66"/>
      <c r="T1963" s="66"/>
      <c r="U1963" s="66"/>
      <c r="V1963" s="66"/>
      <c r="W1963" s="66"/>
      <c r="X1963" s="66"/>
      <c r="Y1963" s="66"/>
      <c r="Z1963" s="66"/>
      <c r="AA1963" s="66"/>
      <c r="AB1963" s="66"/>
      <c r="AC1963" s="66"/>
      <c r="AD1963" s="66"/>
      <c r="AE1963" s="66"/>
      <c r="AF1963" s="66"/>
      <c r="AG1963" s="66"/>
      <c r="AH1963" s="66"/>
      <c r="AI1963" s="66"/>
      <c r="AJ1963" s="66"/>
      <c r="AK1963" s="66"/>
      <c r="AL1963" s="66"/>
      <c r="AM1963" s="66"/>
      <c r="AN1963" s="66"/>
      <c r="AO1963" s="66"/>
      <c r="AP1963" s="66"/>
      <c r="AQ1963" s="66"/>
      <c r="AR1963" s="66"/>
      <c r="AS1963" s="66"/>
      <c r="AT1963" s="66"/>
      <c r="AU1963" s="66"/>
      <c r="AV1963" s="66"/>
      <c r="AW1963" s="66"/>
      <c r="AX1963" s="66"/>
      <c r="AY1963" s="66"/>
      <c r="AZ1963" s="66"/>
      <c r="BA1963" s="66"/>
      <c r="BB1963" s="66"/>
      <c r="BC1963" s="66"/>
      <c r="BD1963" s="66"/>
      <c r="BE1963" s="66"/>
      <c r="BF1963" s="66"/>
      <c r="BG1963" s="66"/>
      <c r="BH1963" s="66"/>
      <c r="BI1963" s="66"/>
      <c r="BJ1963" s="66"/>
      <c r="BK1963" s="66"/>
      <c r="BL1963" s="66"/>
      <c r="BM1963" s="66"/>
      <c r="BN1963" s="66"/>
      <c r="BO1963" s="66"/>
      <c r="BP1963" s="66"/>
      <c r="BQ1963" s="66"/>
      <c r="BR1963" s="66"/>
      <c r="BS1963" s="66"/>
      <c r="BT1963" s="66"/>
    </row>
    <row r="1964" spans="1:72">
      <c r="A1964" s="67"/>
      <c r="B1964" s="67"/>
      <c r="C1964" s="69"/>
      <c r="D1964" s="67"/>
      <c r="E1964" s="66"/>
      <c r="F1964" s="66"/>
      <c r="G1964" s="66"/>
      <c r="H1964" s="66"/>
      <c r="I1964" s="66"/>
      <c r="J1964" s="66"/>
      <c r="K1964" s="66"/>
      <c r="L1964" s="66"/>
      <c r="M1964" s="66"/>
      <c r="N1964" s="66"/>
      <c r="O1964" s="66"/>
      <c r="P1964" s="66"/>
      <c r="Q1964" s="66"/>
      <c r="R1964" s="66"/>
      <c r="S1964" s="66"/>
      <c r="T1964" s="66"/>
      <c r="U1964" s="66"/>
      <c r="V1964" s="66"/>
      <c r="W1964" s="66"/>
      <c r="X1964" s="66"/>
      <c r="Y1964" s="66"/>
      <c r="Z1964" s="66"/>
      <c r="AA1964" s="66"/>
      <c r="AB1964" s="66"/>
      <c r="AC1964" s="66"/>
      <c r="AD1964" s="66"/>
      <c r="AE1964" s="66"/>
      <c r="AF1964" s="66"/>
      <c r="AG1964" s="66"/>
      <c r="AH1964" s="66"/>
      <c r="AI1964" s="66"/>
      <c r="AJ1964" s="66"/>
      <c r="AK1964" s="66"/>
      <c r="AL1964" s="66"/>
      <c r="AM1964" s="66"/>
      <c r="AN1964" s="66"/>
      <c r="AO1964" s="66"/>
      <c r="AP1964" s="66"/>
      <c r="AQ1964" s="66"/>
      <c r="AR1964" s="66"/>
      <c r="AS1964" s="66"/>
      <c r="AT1964" s="66"/>
      <c r="AU1964" s="66"/>
      <c r="AV1964" s="66"/>
      <c r="AW1964" s="66"/>
      <c r="AX1964" s="66"/>
      <c r="AY1964" s="66"/>
      <c r="AZ1964" s="66"/>
      <c r="BA1964" s="66"/>
      <c r="BB1964" s="66"/>
      <c r="BC1964" s="66"/>
      <c r="BD1964" s="66"/>
      <c r="BE1964" s="66"/>
      <c r="BF1964" s="66"/>
      <c r="BG1964" s="66"/>
      <c r="BH1964" s="66"/>
      <c r="BI1964" s="66"/>
      <c r="BJ1964" s="66"/>
      <c r="BK1964" s="66"/>
      <c r="BL1964" s="66"/>
      <c r="BM1964" s="66"/>
      <c r="BN1964" s="66"/>
      <c r="BO1964" s="66"/>
      <c r="BP1964" s="66"/>
      <c r="BQ1964" s="66"/>
      <c r="BR1964" s="66"/>
      <c r="BS1964" s="66"/>
      <c r="BT1964" s="66"/>
    </row>
    <row r="1965" spans="1:72">
      <c r="A1965" s="67"/>
      <c r="B1965" s="67"/>
      <c r="C1965" s="69"/>
      <c r="D1965" s="67"/>
      <c r="E1965" s="66"/>
      <c r="F1965" s="66"/>
      <c r="G1965" s="66"/>
      <c r="H1965" s="66"/>
      <c r="I1965" s="66"/>
      <c r="J1965" s="66"/>
      <c r="K1965" s="66"/>
      <c r="L1965" s="66"/>
      <c r="M1965" s="66"/>
      <c r="N1965" s="66"/>
      <c r="O1965" s="66"/>
      <c r="P1965" s="66"/>
      <c r="Q1965" s="66"/>
      <c r="R1965" s="66"/>
      <c r="S1965" s="66"/>
      <c r="T1965" s="66"/>
      <c r="U1965" s="66"/>
      <c r="V1965" s="66"/>
      <c r="W1965" s="66"/>
      <c r="X1965" s="66"/>
      <c r="Y1965" s="66"/>
      <c r="Z1965" s="66"/>
      <c r="AA1965" s="66"/>
      <c r="AB1965" s="66"/>
      <c r="AC1965" s="66"/>
      <c r="AD1965" s="66"/>
      <c r="AE1965" s="66"/>
      <c r="AF1965" s="66"/>
      <c r="AG1965" s="66"/>
      <c r="AH1965" s="66"/>
      <c r="AI1965" s="66"/>
      <c r="AJ1965" s="66"/>
      <c r="AK1965" s="66"/>
      <c r="AL1965" s="66"/>
      <c r="AM1965" s="66"/>
      <c r="AN1965" s="66"/>
      <c r="AO1965" s="66"/>
      <c r="AP1965" s="66"/>
      <c r="AQ1965" s="66"/>
      <c r="AR1965" s="66"/>
      <c r="AS1965" s="66"/>
      <c r="AT1965" s="66"/>
      <c r="AU1965" s="66"/>
      <c r="AV1965" s="66"/>
      <c r="AW1965" s="66"/>
      <c r="AX1965" s="66"/>
      <c r="AY1965" s="66"/>
      <c r="AZ1965" s="66"/>
      <c r="BA1965" s="66"/>
      <c r="BB1965" s="66"/>
      <c r="BC1965" s="66"/>
      <c r="BD1965" s="66"/>
      <c r="BE1965" s="66"/>
      <c r="BF1965" s="66"/>
      <c r="BG1965" s="66"/>
      <c r="BH1965" s="66"/>
      <c r="BI1965" s="66"/>
      <c r="BJ1965" s="66"/>
      <c r="BK1965" s="66"/>
      <c r="BL1965" s="66"/>
      <c r="BM1965" s="66"/>
      <c r="BN1965" s="66"/>
      <c r="BO1965" s="66"/>
      <c r="BP1965" s="66"/>
      <c r="BQ1965" s="66"/>
      <c r="BR1965" s="66"/>
      <c r="BS1965" s="66"/>
      <c r="BT1965" s="66"/>
    </row>
    <row r="1966" spans="1:72">
      <c r="A1966" s="67"/>
      <c r="B1966" s="67"/>
      <c r="C1966" s="69"/>
      <c r="D1966" s="67"/>
      <c r="E1966" s="66"/>
      <c r="F1966" s="66"/>
      <c r="G1966" s="66"/>
      <c r="H1966" s="66"/>
      <c r="I1966" s="66"/>
      <c r="J1966" s="66"/>
      <c r="K1966" s="66"/>
      <c r="L1966" s="66"/>
      <c r="M1966" s="66"/>
      <c r="N1966" s="66"/>
      <c r="O1966" s="66"/>
      <c r="P1966" s="66"/>
      <c r="Q1966" s="66"/>
      <c r="R1966" s="66"/>
      <c r="S1966" s="66"/>
      <c r="T1966" s="66"/>
      <c r="U1966" s="66"/>
      <c r="V1966" s="66"/>
      <c r="W1966" s="66"/>
      <c r="X1966" s="66"/>
      <c r="Y1966" s="66"/>
      <c r="Z1966" s="66"/>
      <c r="AA1966" s="66"/>
      <c r="AB1966" s="66"/>
      <c r="AC1966" s="66"/>
      <c r="AD1966" s="66"/>
      <c r="AE1966" s="66"/>
      <c r="AF1966" s="66"/>
      <c r="AG1966" s="66"/>
      <c r="AH1966" s="66"/>
      <c r="AI1966" s="66"/>
      <c r="AJ1966" s="66"/>
      <c r="AK1966" s="66"/>
      <c r="AL1966" s="66"/>
      <c r="AM1966" s="66"/>
      <c r="AN1966" s="66"/>
      <c r="AO1966" s="66"/>
      <c r="AP1966" s="66"/>
      <c r="AQ1966" s="66"/>
      <c r="AR1966" s="66"/>
      <c r="AS1966" s="66"/>
      <c r="AT1966" s="66"/>
      <c r="AU1966" s="66"/>
      <c r="AV1966" s="66"/>
      <c r="AW1966" s="66"/>
      <c r="AX1966" s="66"/>
      <c r="AY1966" s="66"/>
      <c r="AZ1966" s="66"/>
      <c r="BA1966" s="66"/>
      <c r="BB1966" s="66"/>
      <c r="BC1966" s="66"/>
      <c r="BD1966" s="66"/>
      <c r="BE1966" s="66"/>
      <c r="BF1966" s="66"/>
      <c r="BG1966" s="66"/>
      <c r="BH1966" s="66"/>
      <c r="BI1966" s="66"/>
      <c r="BJ1966" s="66"/>
      <c r="BK1966" s="66"/>
      <c r="BL1966" s="66"/>
      <c r="BM1966" s="66"/>
      <c r="BN1966" s="66"/>
      <c r="BO1966" s="66"/>
      <c r="BP1966" s="66"/>
      <c r="BQ1966" s="66"/>
      <c r="BR1966" s="66"/>
      <c r="BS1966" s="66"/>
      <c r="BT1966" s="66"/>
    </row>
    <row r="1967" spans="1:72">
      <c r="A1967" s="67"/>
      <c r="B1967" s="67"/>
      <c r="C1967" s="69"/>
      <c r="D1967" s="67"/>
      <c r="E1967" s="66"/>
      <c r="F1967" s="66"/>
      <c r="G1967" s="66"/>
      <c r="H1967" s="66"/>
      <c r="I1967" s="66"/>
      <c r="J1967" s="66"/>
      <c r="K1967" s="66"/>
      <c r="L1967" s="66"/>
      <c r="M1967" s="66"/>
      <c r="N1967" s="66"/>
      <c r="O1967" s="66"/>
      <c r="P1967" s="66"/>
      <c r="Q1967" s="66"/>
      <c r="R1967" s="66"/>
      <c r="S1967" s="66"/>
      <c r="T1967" s="66"/>
      <c r="U1967" s="66"/>
      <c r="V1967" s="66"/>
      <c r="W1967" s="66"/>
      <c r="X1967" s="66"/>
      <c r="Y1967" s="66"/>
      <c r="Z1967" s="66"/>
      <c r="AA1967" s="66"/>
      <c r="AB1967" s="66"/>
      <c r="AC1967" s="66"/>
      <c r="AD1967" s="66"/>
      <c r="AE1967" s="66"/>
      <c r="AF1967" s="66"/>
      <c r="AG1967" s="66"/>
      <c r="AH1967" s="66"/>
      <c r="AI1967" s="66"/>
      <c r="AJ1967" s="66"/>
      <c r="AK1967" s="66"/>
      <c r="AL1967" s="66"/>
      <c r="AM1967" s="66"/>
      <c r="AN1967" s="66"/>
      <c r="AO1967" s="66"/>
      <c r="AP1967" s="66"/>
      <c r="AQ1967" s="66"/>
      <c r="AR1967" s="66"/>
      <c r="AS1967" s="66"/>
      <c r="AT1967" s="66"/>
      <c r="AU1967" s="66"/>
      <c r="AV1967" s="66"/>
      <c r="AW1967" s="66"/>
      <c r="AX1967" s="66"/>
      <c r="AY1967" s="66"/>
      <c r="AZ1967" s="66"/>
      <c r="BA1967" s="66"/>
      <c r="BB1967" s="66"/>
      <c r="BC1967" s="66"/>
      <c r="BD1967" s="66"/>
      <c r="BE1967" s="66"/>
      <c r="BF1967" s="66"/>
      <c r="BG1967" s="66"/>
      <c r="BH1967" s="66"/>
      <c r="BI1967" s="66"/>
      <c r="BJ1967" s="66"/>
      <c r="BK1967" s="66"/>
      <c r="BL1967" s="66"/>
      <c r="BM1967" s="66"/>
      <c r="BN1967" s="66"/>
      <c r="BO1967" s="66"/>
      <c r="BP1967" s="66"/>
      <c r="BQ1967" s="66"/>
      <c r="BR1967" s="66"/>
      <c r="BS1967" s="66"/>
      <c r="BT1967" s="66"/>
    </row>
    <row r="1968" spans="1:72">
      <c r="A1968" s="67"/>
      <c r="B1968" s="67"/>
      <c r="C1968" s="69"/>
      <c r="D1968" s="67"/>
      <c r="E1968" s="66"/>
      <c r="F1968" s="66"/>
      <c r="G1968" s="66"/>
      <c r="H1968" s="66"/>
      <c r="I1968" s="66"/>
      <c r="J1968" s="66"/>
      <c r="K1968" s="66"/>
      <c r="L1968" s="66"/>
      <c r="M1968" s="66"/>
      <c r="N1968" s="66"/>
      <c r="O1968" s="66"/>
      <c r="P1968" s="66"/>
      <c r="Q1968" s="66"/>
      <c r="R1968" s="66"/>
      <c r="S1968" s="66"/>
      <c r="T1968" s="66"/>
      <c r="U1968" s="66"/>
      <c r="V1968" s="66"/>
      <c r="W1968" s="66"/>
      <c r="X1968" s="66"/>
      <c r="Y1968" s="66"/>
      <c r="Z1968" s="66"/>
      <c r="AA1968" s="66"/>
      <c r="AB1968" s="66"/>
      <c r="AC1968" s="66"/>
      <c r="AD1968" s="66"/>
      <c r="AE1968" s="66"/>
      <c r="AF1968" s="66"/>
      <c r="AG1968" s="66"/>
      <c r="AH1968" s="66"/>
      <c r="AI1968" s="66"/>
      <c r="AJ1968" s="66"/>
      <c r="AK1968" s="66"/>
      <c r="AL1968" s="66"/>
      <c r="AM1968" s="66"/>
      <c r="AN1968" s="66"/>
      <c r="AO1968" s="66"/>
      <c r="AP1968" s="66"/>
      <c r="AQ1968" s="66"/>
      <c r="AR1968" s="66"/>
      <c r="AS1968" s="66"/>
      <c r="AT1968" s="66"/>
      <c r="AU1968" s="66"/>
      <c r="AV1968" s="66"/>
      <c r="AW1968" s="66"/>
      <c r="AX1968" s="66"/>
      <c r="AY1968" s="66"/>
      <c r="AZ1968" s="66"/>
      <c r="BA1968" s="66"/>
      <c r="BB1968" s="66"/>
      <c r="BC1968" s="66"/>
      <c r="BD1968" s="66"/>
      <c r="BE1968" s="66"/>
      <c r="BF1968" s="66"/>
      <c r="BG1968" s="66"/>
      <c r="BH1968" s="66"/>
      <c r="BI1968" s="66"/>
      <c r="BJ1968" s="66"/>
      <c r="BK1968" s="66"/>
      <c r="BL1968" s="66"/>
      <c r="BM1968" s="66"/>
      <c r="BN1968" s="66"/>
      <c r="BO1968" s="66"/>
      <c r="BP1968" s="66"/>
      <c r="BQ1968" s="66"/>
      <c r="BR1968" s="66"/>
      <c r="BS1968" s="66"/>
      <c r="BT1968" s="66"/>
    </row>
    <row r="1969" spans="1:72">
      <c r="A1969" s="67"/>
      <c r="B1969" s="67"/>
      <c r="C1969" s="69"/>
      <c r="D1969" s="67"/>
      <c r="E1969" s="66"/>
      <c r="F1969" s="66"/>
      <c r="G1969" s="66"/>
      <c r="H1969" s="66"/>
      <c r="I1969" s="66"/>
      <c r="J1969" s="66"/>
      <c r="K1969" s="66"/>
      <c r="L1969" s="66"/>
      <c r="M1969" s="66"/>
      <c r="N1969" s="66"/>
      <c r="O1969" s="66"/>
      <c r="P1969" s="66"/>
      <c r="Q1969" s="66"/>
      <c r="R1969" s="66"/>
      <c r="S1969" s="66"/>
      <c r="T1969" s="66"/>
      <c r="U1969" s="66"/>
      <c r="V1969" s="66"/>
      <c r="W1969" s="66"/>
      <c r="X1969" s="66"/>
      <c r="Y1969" s="66"/>
      <c r="Z1969" s="66"/>
      <c r="AA1969" s="66"/>
      <c r="AB1969" s="66"/>
      <c r="AC1969" s="66"/>
      <c r="AD1969" s="66"/>
      <c r="AE1969" s="66"/>
      <c r="AF1969" s="66"/>
      <c r="AG1969" s="66"/>
      <c r="AH1969" s="66"/>
      <c r="AI1969" s="66"/>
      <c r="AJ1969" s="66"/>
      <c r="AK1969" s="66"/>
      <c r="AL1969" s="66"/>
      <c r="AM1969" s="66"/>
      <c r="AN1969" s="66"/>
      <c r="AO1969" s="66"/>
      <c r="AP1969" s="66"/>
      <c r="AQ1969" s="66"/>
      <c r="AR1969" s="66"/>
      <c r="AS1969" s="66"/>
      <c r="AT1969" s="66"/>
      <c r="AU1969" s="66"/>
      <c r="AV1969" s="66"/>
      <c r="AW1969" s="66"/>
      <c r="AX1969" s="66"/>
      <c r="AY1969" s="66"/>
      <c r="AZ1969" s="66"/>
      <c r="BA1969" s="66"/>
      <c r="BB1969" s="66"/>
      <c r="BC1969" s="66"/>
      <c r="BD1969" s="66"/>
      <c r="BE1969" s="66"/>
      <c r="BF1969" s="66"/>
      <c r="BG1969" s="66"/>
      <c r="BH1969" s="66"/>
      <c r="BI1969" s="66"/>
      <c r="BJ1969" s="66"/>
      <c r="BK1969" s="66"/>
      <c r="BL1969" s="66"/>
      <c r="BM1969" s="66"/>
      <c r="BN1969" s="66"/>
      <c r="BO1969" s="66"/>
      <c r="BP1969" s="66"/>
      <c r="BQ1969" s="66"/>
      <c r="BR1969" s="66"/>
      <c r="BS1969" s="66"/>
      <c r="BT1969" s="66"/>
    </row>
    <row r="1970" spans="1:72">
      <c r="A1970" s="67"/>
      <c r="B1970" s="67"/>
      <c r="C1970" s="69"/>
      <c r="D1970" s="67"/>
      <c r="E1970" s="66"/>
      <c r="F1970" s="66"/>
      <c r="G1970" s="66"/>
      <c r="H1970" s="66"/>
      <c r="I1970" s="66"/>
      <c r="J1970" s="66"/>
      <c r="K1970" s="66"/>
      <c r="L1970" s="66"/>
      <c r="M1970" s="66"/>
      <c r="N1970" s="66"/>
      <c r="O1970" s="66"/>
      <c r="P1970" s="66"/>
      <c r="Q1970" s="66"/>
      <c r="R1970" s="66"/>
      <c r="S1970" s="66"/>
      <c r="T1970" s="66"/>
      <c r="U1970" s="66"/>
      <c r="V1970" s="66"/>
      <c r="W1970" s="66"/>
      <c r="X1970" s="66"/>
      <c r="Y1970" s="66"/>
      <c r="Z1970" s="66"/>
      <c r="AA1970" s="66"/>
      <c r="AB1970" s="66"/>
      <c r="AC1970" s="66"/>
      <c r="AD1970" s="66"/>
      <c r="AE1970" s="66"/>
      <c r="AF1970" s="66"/>
      <c r="AG1970" s="66"/>
      <c r="AH1970" s="66"/>
      <c r="AI1970" s="66"/>
      <c r="AJ1970" s="66"/>
      <c r="AK1970" s="66"/>
      <c r="AL1970" s="66"/>
      <c r="AM1970" s="66"/>
      <c r="AN1970" s="66"/>
      <c r="AO1970" s="66"/>
      <c r="AP1970" s="66"/>
      <c r="AQ1970" s="66"/>
      <c r="AR1970" s="66"/>
      <c r="AS1970" s="66"/>
      <c r="AT1970" s="66"/>
      <c r="AU1970" s="66"/>
      <c r="AV1970" s="66"/>
      <c r="AW1970" s="66"/>
      <c r="AX1970" s="66"/>
      <c r="AY1970" s="66"/>
      <c r="AZ1970" s="66"/>
      <c r="BA1970" s="66"/>
      <c r="BB1970" s="66"/>
      <c r="BC1970" s="66"/>
      <c r="BD1970" s="66"/>
      <c r="BE1970" s="66"/>
      <c r="BF1970" s="66"/>
      <c r="BG1970" s="66"/>
      <c r="BH1970" s="66"/>
      <c r="BI1970" s="66"/>
      <c r="BJ1970" s="66"/>
      <c r="BK1970" s="66"/>
      <c r="BL1970" s="66"/>
      <c r="BM1970" s="66"/>
      <c r="BN1970" s="66"/>
      <c r="BO1970" s="66"/>
      <c r="BP1970" s="66"/>
      <c r="BQ1970" s="66"/>
      <c r="BR1970" s="66"/>
      <c r="BS1970" s="66"/>
      <c r="BT1970" s="66"/>
    </row>
    <row r="1971" spans="1:72">
      <c r="A1971" s="67"/>
      <c r="B1971" s="67"/>
      <c r="C1971" s="69"/>
      <c r="D1971" s="67"/>
      <c r="E1971" s="66"/>
      <c r="F1971" s="66"/>
      <c r="G1971" s="66"/>
      <c r="H1971" s="66"/>
      <c r="I1971" s="66"/>
      <c r="J1971" s="66"/>
      <c r="K1971" s="66"/>
      <c r="L1971" s="66"/>
      <c r="M1971" s="66"/>
      <c r="N1971" s="66"/>
      <c r="O1971" s="66"/>
      <c r="P1971" s="66"/>
      <c r="Q1971" s="66"/>
      <c r="R1971" s="66"/>
      <c r="S1971" s="66"/>
      <c r="T1971" s="66"/>
      <c r="U1971" s="66"/>
      <c r="V1971" s="66"/>
      <c r="W1971" s="66"/>
      <c r="X1971" s="66"/>
      <c r="Y1971" s="66"/>
      <c r="Z1971" s="66"/>
      <c r="AA1971" s="66"/>
      <c r="AB1971" s="66"/>
      <c r="AC1971" s="66"/>
      <c r="AD1971" s="66"/>
      <c r="AE1971" s="66"/>
      <c r="AF1971" s="66"/>
      <c r="AG1971" s="66"/>
      <c r="AH1971" s="66"/>
      <c r="AI1971" s="66"/>
      <c r="AJ1971" s="66"/>
      <c r="AK1971" s="66"/>
      <c r="AL1971" s="66"/>
      <c r="AM1971" s="66"/>
      <c r="AN1971" s="66"/>
      <c r="AO1971" s="66"/>
      <c r="AP1971" s="66"/>
      <c r="AQ1971" s="66"/>
      <c r="AR1971" s="66"/>
      <c r="AS1971" s="66"/>
      <c r="AT1971" s="66"/>
      <c r="AU1971" s="66"/>
      <c r="AV1971" s="66"/>
      <c r="AW1971" s="66"/>
      <c r="AX1971" s="66"/>
      <c r="AY1971" s="66"/>
      <c r="AZ1971" s="66"/>
      <c r="BA1971" s="66"/>
      <c r="BB1971" s="66"/>
      <c r="BC1971" s="66"/>
      <c r="BD1971" s="66"/>
      <c r="BE1971" s="66"/>
      <c r="BF1971" s="66"/>
      <c r="BG1971" s="66"/>
      <c r="BH1971" s="66"/>
      <c r="BI1971" s="66"/>
      <c r="BJ1971" s="66"/>
      <c r="BK1971" s="66"/>
      <c r="BL1971" s="66"/>
      <c r="BM1971" s="66"/>
      <c r="BN1971" s="66"/>
      <c r="BO1971" s="66"/>
      <c r="BP1971" s="66"/>
      <c r="BQ1971" s="66"/>
      <c r="BR1971" s="66"/>
      <c r="BS1971" s="66"/>
      <c r="BT1971" s="66"/>
    </row>
    <row r="1972" spans="1:72">
      <c r="A1972" s="67"/>
      <c r="B1972" s="67"/>
      <c r="C1972" s="69"/>
      <c r="D1972" s="67"/>
      <c r="E1972" s="66"/>
      <c r="F1972" s="66"/>
      <c r="G1972" s="66"/>
      <c r="H1972" s="66"/>
      <c r="I1972" s="66"/>
      <c r="J1972" s="66"/>
      <c r="K1972" s="66"/>
      <c r="L1972" s="66"/>
      <c r="M1972" s="66"/>
      <c r="N1972" s="66"/>
      <c r="O1972" s="66"/>
      <c r="P1972" s="66"/>
      <c r="Q1972" s="66"/>
      <c r="R1972" s="66"/>
      <c r="S1972" s="66"/>
      <c r="T1972" s="66"/>
      <c r="U1972" s="66"/>
      <c r="V1972" s="66"/>
      <c r="W1972" s="66"/>
      <c r="X1972" s="66"/>
      <c r="Y1972" s="66"/>
      <c r="Z1972" s="66"/>
      <c r="AA1972" s="66"/>
      <c r="AB1972" s="66"/>
      <c r="AC1972" s="66"/>
      <c r="AD1972" s="66"/>
      <c r="AE1972" s="66"/>
      <c r="AF1972" s="66"/>
      <c r="AG1972" s="66"/>
      <c r="AH1972" s="66"/>
      <c r="AI1972" s="66"/>
      <c r="AJ1972" s="66"/>
      <c r="AK1972" s="66"/>
      <c r="AL1972" s="66"/>
      <c r="AM1972" s="66"/>
      <c r="AN1972" s="66"/>
      <c r="AO1972" s="66"/>
      <c r="AP1972" s="66"/>
      <c r="AQ1972" s="66"/>
      <c r="AR1972" s="66"/>
      <c r="AS1972" s="66"/>
      <c r="AT1972" s="66"/>
      <c r="AU1972" s="66"/>
      <c r="AV1972" s="66"/>
      <c r="AW1972" s="66"/>
      <c r="AX1972" s="66"/>
      <c r="AY1972" s="66"/>
      <c r="AZ1972" s="66"/>
      <c r="BA1972" s="66"/>
      <c r="BB1972" s="66"/>
      <c r="BC1972" s="66"/>
      <c r="BD1972" s="66"/>
      <c r="BE1972" s="66"/>
      <c r="BF1972" s="66"/>
      <c r="BG1972" s="66"/>
      <c r="BH1972" s="66"/>
      <c r="BI1972" s="66"/>
      <c r="BJ1972" s="66"/>
      <c r="BK1972" s="66"/>
      <c r="BL1972" s="66"/>
      <c r="BM1972" s="66"/>
      <c r="BN1972" s="66"/>
      <c r="BO1972" s="66"/>
      <c r="BP1972" s="66"/>
      <c r="BQ1972" s="66"/>
      <c r="BR1972" s="66"/>
      <c r="BS1972" s="66"/>
      <c r="BT1972" s="66"/>
    </row>
    <row r="1973" spans="1:72">
      <c r="A1973" s="67"/>
      <c r="B1973" s="67"/>
      <c r="C1973" s="69"/>
      <c r="D1973" s="67"/>
      <c r="E1973" s="66"/>
      <c r="F1973" s="66"/>
      <c r="G1973" s="66"/>
      <c r="H1973" s="66"/>
      <c r="I1973" s="66"/>
      <c r="J1973" s="66"/>
      <c r="K1973" s="66"/>
      <c r="L1973" s="66"/>
      <c r="M1973" s="66"/>
      <c r="N1973" s="66"/>
      <c r="O1973" s="66"/>
      <c r="P1973" s="66"/>
      <c r="Q1973" s="66"/>
      <c r="R1973" s="66"/>
      <c r="S1973" s="66"/>
      <c r="T1973" s="66"/>
      <c r="U1973" s="66"/>
      <c r="V1973" s="66"/>
      <c r="W1973" s="66"/>
      <c r="X1973" s="66"/>
      <c r="Y1973" s="66"/>
      <c r="Z1973" s="66"/>
      <c r="AA1973" s="66"/>
      <c r="AB1973" s="66"/>
      <c r="AC1973" s="66"/>
      <c r="AD1973" s="66"/>
      <c r="AE1973" s="66"/>
      <c r="AF1973" s="66"/>
      <c r="AG1973" s="66"/>
      <c r="AH1973" s="66"/>
      <c r="AI1973" s="66"/>
      <c r="AJ1973" s="66"/>
      <c r="AK1973" s="66"/>
      <c r="AL1973" s="66"/>
      <c r="AM1973" s="66"/>
      <c r="AN1973" s="66"/>
      <c r="AO1973" s="66"/>
      <c r="AP1973" s="66"/>
      <c r="AQ1973" s="66"/>
      <c r="AR1973" s="66"/>
      <c r="AS1973" s="66"/>
      <c r="AT1973" s="66"/>
      <c r="AU1973" s="66"/>
      <c r="AV1973" s="66"/>
      <c r="AW1973" s="66"/>
      <c r="AX1973" s="66"/>
      <c r="AY1973" s="66"/>
      <c r="AZ1973" s="66"/>
      <c r="BA1973" s="66"/>
      <c r="BB1973" s="66"/>
      <c r="BC1973" s="66"/>
      <c r="BD1973" s="66"/>
      <c r="BE1973" s="66"/>
      <c r="BF1973" s="66"/>
      <c r="BG1973" s="66"/>
      <c r="BH1973" s="66"/>
      <c r="BI1973" s="66"/>
      <c r="BJ1973" s="66"/>
      <c r="BK1973" s="66"/>
      <c r="BL1973" s="66"/>
      <c r="BM1973" s="66"/>
      <c r="BN1973" s="66"/>
      <c r="BO1973" s="66"/>
      <c r="BP1973" s="66"/>
      <c r="BQ1973" s="66"/>
      <c r="BR1973" s="66"/>
      <c r="BS1973" s="66"/>
      <c r="BT1973" s="66"/>
    </row>
    <row r="1974" spans="1:72">
      <c r="A1974" s="67"/>
      <c r="B1974" s="67"/>
      <c r="C1974" s="69"/>
      <c r="D1974" s="67"/>
      <c r="E1974" s="66"/>
      <c r="F1974" s="66"/>
      <c r="G1974" s="66"/>
      <c r="H1974" s="66"/>
      <c r="I1974" s="66"/>
      <c r="J1974" s="66"/>
      <c r="K1974" s="66"/>
      <c r="L1974" s="66"/>
      <c r="M1974" s="66"/>
      <c r="N1974" s="66"/>
      <c r="O1974" s="66"/>
      <c r="P1974" s="66"/>
      <c r="Q1974" s="66"/>
      <c r="R1974" s="66"/>
      <c r="S1974" s="66"/>
      <c r="T1974" s="66"/>
      <c r="U1974" s="66"/>
      <c r="V1974" s="66"/>
      <c r="W1974" s="66"/>
      <c r="X1974" s="66"/>
      <c r="Y1974" s="66"/>
      <c r="Z1974" s="66"/>
      <c r="AA1974" s="66"/>
      <c r="AB1974" s="66"/>
      <c r="AC1974" s="66"/>
      <c r="AD1974" s="66"/>
      <c r="AE1974" s="66"/>
      <c r="AF1974" s="66"/>
      <c r="AG1974" s="66"/>
      <c r="AH1974" s="66"/>
      <c r="AI1974" s="66"/>
      <c r="AJ1974" s="66"/>
      <c r="AK1974" s="66"/>
      <c r="AL1974" s="66"/>
      <c r="AM1974" s="66"/>
      <c r="AN1974" s="66"/>
      <c r="AO1974" s="66"/>
      <c r="AP1974" s="66"/>
      <c r="AQ1974" s="66"/>
      <c r="AR1974" s="66"/>
      <c r="AS1974" s="66"/>
      <c r="AT1974" s="66"/>
      <c r="AU1974" s="66"/>
      <c r="AV1974" s="66"/>
      <c r="AW1974" s="66"/>
      <c r="AX1974" s="66"/>
      <c r="AY1974" s="66"/>
      <c r="AZ1974" s="66"/>
      <c r="BA1974" s="66"/>
      <c r="BB1974" s="66"/>
      <c r="BC1974" s="66"/>
      <c r="BD1974" s="66"/>
      <c r="BE1974" s="66"/>
      <c r="BF1974" s="66"/>
      <c r="BG1974" s="66"/>
      <c r="BH1974" s="66"/>
      <c r="BI1974" s="66"/>
      <c r="BJ1974" s="66"/>
      <c r="BK1974" s="66"/>
      <c r="BL1974" s="66"/>
      <c r="BM1974" s="66"/>
      <c r="BN1974" s="66"/>
      <c r="BO1974" s="66"/>
      <c r="BP1974" s="66"/>
      <c r="BQ1974" s="66"/>
      <c r="BR1974" s="66"/>
      <c r="BS1974" s="66"/>
      <c r="BT1974" s="66"/>
    </row>
    <row r="1975" spans="1:72">
      <c r="A1975" s="67"/>
      <c r="B1975" s="67"/>
      <c r="C1975" s="69"/>
      <c r="D1975" s="67"/>
      <c r="E1975" s="66"/>
      <c r="F1975" s="66"/>
      <c r="G1975" s="66"/>
      <c r="H1975" s="66"/>
      <c r="I1975" s="66"/>
      <c r="J1975" s="66"/>
      <c r="K1975" s="66"/>
      <c r="L1975" s="66"/>
      <c r="M1975" s="66"/>
      <c r="N1975" s="66"/>
      <c r="O1975" s="66"/>
      <c r="P1975" s="66"/>
      <c r="Q1975" s="66"/>
      <c r="R1975" s="66"/>
      <c r="S1975" s="66"/>
      <c r="T1975" s="66"/>
      <c r="U1975" s="66"/>
      <c r="V1975" s="66"/>
      <c r="W1975" s="66"/>
      <c r="X1975" s="66"/>
      <c r="Y1975" s="66"/>
      <c r="Z1975" s="66"/>
      <c r="AA1975" s="66"/>
      <c r="AB1975" s="66"/>
      <c r="AC1975" s="66"/>
      <c r="AD1975" s="66"/>
      <c r="AE1975" s="66"/>
      <c r="AF1975" s="66"/>
      <c r="AG1975" s="66"/>
      <c r="AH1975" s="66"/>
      <c r="AI1975" s="66"/>
      <c r="AJ1975" s="66"/>
      <c r="AK1975" s="66"/>
      <c r="AL1975" s="66"/>
      <c r="AM1975" s="66"/>
      <c r="AN1975" s="66"/>
      <c r="AO1975" s="66"/>
      <c r="AP1975" s="66"/>
      <c r="AQ1975" s="66"/>
      <c r="AR1975" s="66"/>
      <c r="AS1975" s="66"/>
      <c r="AT1975" s="66"/>
      <c r="AU1975" s="66"/>
      <c r="AV1975" s="66"/>
      <c r="AW1975" s="66"/>
      <c r="AX1975" s="66"/>
      <c r="AY1975" s="66"/>
      <c r="AZ1975" s="66"/>
      <c r="BA1975" s="66"/>
      <c r="BB1975" s="66"/>
      <c r="BC1975" s="66"/>
      <c r="BD1975" s="66"/>
      <c r="BE1975" s="66"/>
      <c r="BF1975" s="66"/>
      <c r="BG1975" s="66"/>
      <c r="BH1975" s="66"/>
      <c r="BI1975" s="66"/>
      <c r="BJ1975" s="66"/>
      <c r="BK1975" s="66"/>
      <c r="BL1975" s="66"/>
      <c r="BM1975" s="66"/>
      <c r="BN1975" s="66"/>
      <c r="BO1975" s="66"/>
      <c r="BP1975" s="66"/>
      <c r="BQ1975" s="66"/>
      <c r="BR1975" s="66"/>
      <c r="BS1975" s="66"/>
      <c r="BT1975" s="66"/>
    </row>
    <row r="1976" spans="1:72">
      <c r="A1976" s="67"/>
      <c r="B1976" s="67"/>
      <c r="C1976" s="69"/>
      <c r="D1976" s="67"/>
      <c r="E1976" s="66"/>
      <c r="F1976" s="66"/>
      <c r="G1976" s="66"/>
      <c r="H1976" s="66"/>
      <c r="I1976" s="66"/>
      <c r="J1976" s="66"/>
      <c r="K1976" s="66"/>
      <c r="L1976" s="66"/>
      <c r="M1976" s="66"/>
      <c r="N1976" s="66"/>
      <c r="O1976" s="66"/>
      <c r="P1976" s="66"/>
      <c r="Q1976" s="66"/>
      <c r="R1976" s="66"/>
      <c r="S1976" s="66"/>
      <c r="T1976" s="66"/>
      <c r="U1976" s="66"/>
      <c r="V1976" s="66"/>
      <c r="W1976" s="66"/>
      <c r="X1976" s="66"/>
      <c r="Y1976" s="66"/>
      <c r="Z1976" s="66"/>
      <c r="AA1976" s="66"/>
      <c r="AB1976" s="66"/>
      <c r="AC1976" s="66"/>
      <c r="AD1976" s="66"/>
      <c r="AE1976" s="66"/>
      <c r="AF1976" s="66"/>
      <c r="AG1976" s="66"/>
      <c r="AH1976" s="66"/>
      <c r="AI1976" s="66"/>
      <c r="AJ1976" s="66"/>
      <c r="AK1976" s="66"/>
      <c r="AL1976" s="66"/>
      <c r="AM1976" s="66"/>
      <c r="AN1976" s="66"/>
      <c r="AO1976" s="66"/>
      <c r="AP1976" s="66"/>
      <c r="AQ1976" s="66"/>
      <c r="AR1976" s="66"/>
      <c r="AS1976" s="66"/>
      <c r="AT1976" s="66"/>
      <c r="AU1976" s="66"/>
      <c r="AV1976" s="66"/>
      <c r="AW1976" s="66"/>
      <c r="AX1976" s="66"/>
      <c r="AY1976" s="66"/>
      <c r="AZ1976" s="66"/>
      <c r="BA1976" s="66"/>
      <c r="BB1976" s="66"/>
      <c r="BC1976" s="66"/>
      <c r="BD1976" s="66"/>
      <c r="BE1976" s="66"/>
      <c r="BF1976" s="66"/>
      <c r="BG1976" s="66"/>
      <c r="BH1976" s="66"/>
      <c r="BI1976" s="66"/>
      <c r="BJ1976" s="66"/>
      <c r="BK1976" s="66"/>
      <c r="BL1976" s="66"/>
      <c r="BM1976" s="66"/>
      <c r="BN1976" s="66"/>
      <c r="BO1976" s="66"/>
      <c r="BP1976" s="66"/>
      <c r="BQ1976" s="66"/>
      <c r="BR1976" s="66"/>
      <c r="BS1976" s="66"/>
      <c r="BT1976" s="66"/>
    </row>
    <row r="1977" spans="1:72">
      <c r="A1977" s="67"/>
      <c r="B1977" s="67"/>
      <c r="C1977" s="69"/>
      <c r="D1977" s="67"/>
      <c r="E1977" s="66"/>
      <c r="F1977" s="66"/>
      <c r="G1977" s="66"/>
      <c r="H1977" s="66"/>
      <c r="I1977" s="66"/>
      <c r="J1977" s="66"/>
      <c r="K1977" s="66"/>
      <c r="L1977" s="66"/>
      <c r="M1977" s="66"/>
      <c r="N1977" s="66"/>
      <c r="O1977" s="66"/>
      <c r="P1977" s="66"/>
      <c r="Q1977" s="66"/>
      <c r="R1977" s="66"/>
      <c r="S1977" s="66"/>
      <c r="T1977" s="66"/>
      <c r="U1977" s="66"/>
      <c r="V1977" s="66"/>
      <c r="W1977" s="66"/>
      <c r="X1977" s="66"/>
      <c r="Y1977" s="66"/>
      <c r="Z1977" s="66"/>
      <c r="AA1977" s="66"/>
      <c r="AB1977" s="66"/>
      <c r="AC1977" s="66"/>
      <c r="AD1977" s="66"/>
      <c r="AE1977" s="66"/>
      <c r="AF1977" s="66"/>
      <c r="AG1977" s="66"/>
      <c r="AH1977" s="66"/>
      <c r="AI1977" s="66"/>
      <c r="AJ1977" s="66"/>
      <c r="AK1977" s="66"/>
      <c r="AL1977" s="66"/>
      <c r="AM1977" s="66"/>
      <c r="AN1977" s="66"/>
      <c r="AO1977" s="66"/>
      <c r="AP1977" s="66"/>
      <c r="AQ1977" s="66"/>
      <c r="AR1977" s="66"/>
      <c r="AS1977" s="66"/>
      <c r="AT1977" s="66"/>
      <c r="AU1977" s="66"/>
      <c r="AV1977" s="66"/>
      <c r="AW1977" s="66"/>
      <c r="AX1977" s="66"/>
      <c r="AY1977" s="66"/>
      <c r="AZ1977" s="66"/>
      <c r="BA1977" s="66"/>
      <c r="BB1977" s="66"/>
      <c r="BC1977" s="66"/>
      <c r="BD1977" s="66"/>
      <c r="BE1977" s="66"/>
      <c r="BF1977" s="66"/>
      <c r="BG1977" s="66"/>
      <c r="BH1977" s="66"/>
      <c r="BI1977" s="66"/>
      <c r="BJ1977" s="66"/>
      <c r="BK1977" s="66"/>
      <c r="BL1977" s="66"/>
      <c r="BM1977" s="66"/>
      <c r="BN1977" s="66"/>
      <c r="BO1977" s="66"/>
      <c r="BP1977" s="66"/>
      <c r="BQ1977" s="66"/>
      <c r="BR1977" s="66"/>
      <c r="BS1977" s="66"/>
      <c r="BT1977" s="66"/>
    </row>
    <row r="1978" spans="1:72">
      <c r="A1978" s="67"/>
      <c r="B1978" s="67"/>
      <c r="C1978" s="69"/>
      <c r="D1978" s="67"/>
      <c r="E1978" s="66"/>
      <c r="F1978" s="66"/>
      <c r="G1978" s="66"/>
      <c r="H1978" s="66"/>
      <c r="I1978" s="66"/>
      <c r="J1978" s="66"/>
      <c r="K1978" s="66"/>
      <c r="L1978" s="66"/>
      <c r="M1978" s="66"/>
      <c r="N1978" s="66"/>
      <c r="O1978" s="66"/>
      <c r="P1978" s="66"/>
      <c r="Q1978" s="66"/>
      <c r="R1978" s="66"/>
      <c r="S1978" s="66"/>
      <c r="T1978" s="66"/>
      <c r="U1978" s="66"/>
      <c r="V1978" s="66"/>
      <c r="W1978" s="66"/>
      <c r="X1978" s="66"/>
      <c r="Y1978" s="66"/>
      <c r="Z1978" s="66"/>
      <c r="AA1978" s="66"/>
      <c r="AB1978" s="66"/>
      <c r="AC1978" s="66"/>
      <c r="AD1978" s="66"/>
      <c r="AE1978" s="66"/>
      <c r="AF1978" s="66"/>
      <c r="AG1978" s="66"/>
      <c r="AH1978" s="66"/>
      <c r="AI1978" s="66"/>
      <c r="AJ1978" s="66"/>
      <c r="AK1978" s="66"/>
      <c r="AL1978" s="66"/>
      <c r="AM1978" s="66"/>
      <c r="AN1978" s="66"/>
      <c r="AO1978" s="66"/>
      <c r="AP1978" s="66"/>
      <c r="AQ1978" s="66"/>
      <c r="AR1978" s="66"/>
      <c r="AS1978" s="66"/>
      <c r="AT1978" s="66"/>
      <c r="AU1978" s="66"/>
      <c r="AV1978" s="66"/>
      <c r="AW1978" s="66"/>
      <c r="AX1978" s="66"/>
      <c r="AY1978" s="66"/>
      <c r="AZ1978" s="66"/>
      <c r="BA1978" s="66"/>
      <c r="BB1978" s="66"/>
      <c r="BC1978" s="66"/>
      <c r="BD1978" s="66"/>
      <c r="BE1978" s="66"/>
      <c r="BF1978" s="66"/>
      <c r="BG1978" s="66"/>
      <c r="BH1978" s="66"/>
      <c r="BI1978" s="66"/>
      <c r="BJ1978" s="66"/>
      <c r="BK1978" s="66"/>
      <c r="BL1978" s="66"/>
      <c r="BM1978" s="66"/>
      <c r="BN1978" s="66"/>
      <c r="BO1978" s="66"/>
      <c r="BP1978" s="66"/>
      <c r="BQ1978" s="66"/>
      <c r="BR1978" s="66"/>
      <c r="BS1978" s="66"/>
      <c r="BT1978" s="66"/>
    </row>
    <row r="1979" spans="1:72">
      <c r="A1979" s="67"/>
      <c r="B1979" s="67"/>
      <c r="C1979" s="69"/>
      <c r="D1979" s="67"/>
      <c r="E1979" s="66"/>
      <c r="F1979" s="66"/>
      <c r="G1979" s="66"/>
      <c r="H1979" s="66"/>
      <c r="I1979" s="66"/>
      <c r="J1979" s="66"/>
      <c r="K1979" s="66"/>
      <c r="L1979" s="66"/>
      <c r="M1979" s="66"/>
      <c r="N1979" s="66"/>
      <c r="O1979" s="66"/>
      <c r="P1979" s="66"/>
      <c r="Q1979" s="66"/>
      <c r="R1979" s="66"/>
      <c r="S1979" s="66"/>
      <c r="T1979" s="66"/>
      <c r="U1979" s="66"/>
      <c r="V1979" s="66"/>
      <c r="W1979" s="66"/>
      <c r="X1979" s="66"/>
      <c r="Y1979" s="66"/>
      <c r="Z1979" s="66"/>
      <c r="AA1979" s="66"/>
      <c r="AB1979" s="66"/>
      <c r="AC1979" s="66"/>
      <c r="AD1979" s="66"/>
      <c r="AE1979" s="66"/>
      <c r="AF1979" s="66"/>
      <c r="AG1979" s="66"/>
      <c r="AH1979" s="66"/>
      <c r="AI1979" s="66"/>
      <c r="AJ1979" s="66"/>
      <c r="AK1979" s="66"/>
      <c r="AL1979" s="66"/>
      <c r="AM1979" s="66"/>
      <c r="AN1979" s="66"/>
      <c r="AO1979" s="66"/>
      <c r="AP1979" s="66"/>
      <c r="AQ1979" s="66"/>
      <c r="AR1979" s="66"/>
      <c r="AS1979" s="66"/>
      <c r="AT1979" s="66"/>
      <c r="AU1979" s="66"/>
      <c r="AV1979" s="66"/>
      <c r="AW1979" s="66"/>
      <c r="AX1979" s="66"/>
      <c r="AY1979" s="66"/>
      <c r="AZ1979" s="66"/>
      <c r="BA1979" s="66"/>
      <c r="BB1979" s="66"/>
      <c r="BC1979" s="66"/>
      <c r="BD1979" s="66"/>
      <c r="BE1979" s="66"/>
      <c r="BF1979" s="66"/>
      <c r="BG1979" s="66"/>
      <c r="BH1979" s="66"/>
      <c r="BI1979" s="66"/>
      <c r="BJ1979" s="66"/>
      <c r="BK1979" s="66"/>
      <c r="BL1979" s="66"/>
      <c r="BM1979" s="66"/>
      <c r="BN1979" s="66"/>
      <c r="BO1979" s="66"/>
      <c r="BP1979" s="66"/>
      <c r="BQ1979" s="66"/>
      <c r="BR1979" s="66"/>
      <c r="BS1979" s="66"/>
      <c r="BT1979" s="66"/>
    </row>
    <row r="1980" spans="1:72">
      <c r="A1980" s="67"/>
      <c r="B1980" s="67"/>
      <c r="C1980" s="69"/>
      <c r="D1980" s="67"/>
      <c r="E1980" s="66"/>
      <c r="F1980" s="66"/>
      <c r="G1980" s="66"/>
      <c r="H1980" s="66"/>
      <c r="I1980" s="66"/>
      <c r="J1980" s="66"/>
      <c r="K1980" s="66"/>
      <c r="L1980" s="66"/>
      <c r="M1980" s="66"/>
      <c r="N1980" s="66"/>
      <c r="O1980" s="66"/>
      <c r="P1980" s="66"/>
      <c r="Q1980" s="66"/>
      <c r="R1980" s="66"/>
      <c r="S1980" s="66"/>
      <c r="T1980" s="66"/>
      <c r="U1980" s="66"/>
      <c r="V1980" s="66"/>
      <c r="W1980" s="66"/>
      <c r="X1980" s="66"/>
      <c r="Y1980" s="66"/>
      <c r="Z1980" s="66"/>
      <c r="AA1980" s="66"/>
      <c r="AB1980" s="66"/>
      <c r="AC1980" s="66"/>
      <c r="AD1980" s="66"/>
      <c r="AE1980" s="66"/>
      <c r="AF1980" s="66"/>
      <c r="AG1980" s="66"/>
      <c r="AH1980" s="66"/>
      <c r="AI1980" s="66"/>
      <c r="AJ1980" s="66"/>
      <c r="AK1980" s="66"/>
      <c r="AL1980" s="66"/>
      <c r="AM1980" s="66"/>
      <c r="AN1980" s="66"/>
      <c r="AO1980" s="66"/>
      <c r="AP1980" s="66"/>
      <c r="AQ1980" s="66"/>
      <c r="AR1980" s="66"/>
      <c r="AS1980" s="66"/>
      <c r="AT1980" s="66"/>
      <c r="AU1980" s="66"/>
      <c r="AV1980" s="66"/>
      <c r="AW1980" s="66"/>
      <c r="AX1980" s="66"/>
      <c r="AY1980" s="66"/>
      <c r="AZ1980" s="66"/>
      <c r="BA1980" s="66"/>
      <c r="BB1980" s="66"/>
      <c r="BC1980" s="66"/>
      <c r="BD1980" s="66"/>
      <c r="BE1980" s="66"/>
      <c r="BF1980" s="66"/>
      <c r="BG1980" s="66"/>
      <c r="BH1980" s="66"/>
      <c r="BI1980" s="66"/>
      <c r="BJ1980" s="66"/>
      <c r="BK1980" s="66"/>
      <c r="BL1980" s="66"/>
      <c r="BM1980" s="66"/>
      <c r="BN1980" s="66"/>
      <c r="BO1980" s="66"/>
      <c r="BP1980" s="66"/>
      <c r="BQ1980" s="66"/>
      <c r="BR1980" s="66"/>
      <c r="BS1980" s="66"/>
      <c r="BT1980" s="66"/>
    </row>
    <row r="1981" spans="1:72">
      <c r="A1981" s="67"/>
      <c r="B1981" s="67"/>
      <c r="C1981" s="69"/>
      <c r="D1981" s="67"/>
      <c r="E1981" s="66"/>
      <c r="F1981" s="66"/>
      <c r="G1981" s="66"/>
      <c r="H1981" s="66"/>
      <c r="I1981" s="66"/>
      <c r="J1981" s="66"/>
      <c r="K1981" s="66"/>
      <c r="L1981" s="66"/>
      <c r="M1981" s="66"/>
      <c r="N1981" s="66"/>
      <c r="O1981" s="66"/>
      <c r="P1981" s="66"/>
      <c r="Q1981" s="66"/>
      <c r="R1981" s="66"/>
      <c r="S1981" s="66"/>
      <c r="T1981" s="66"/>
      <c r="U1981" s="66"/>
      <c r="V1981" s="66"/>
      <c r="W1981" s="66"/>
      <c r="X1981" s="66"/>
      <c r="Y1981" s="66"/>
      <c r="Z1981" s="66"/>
      <c r="AA1981" s="66"/>
      <c r="AB1981" s="66"/>
      <c r="AC1981" s="66"/>
      <c r="AD1981" s="66"/>
      <c r="AE1981" s="66"/>
      <c r="AF1981" s="66"/>
      <c r="AG1981" s="66"/>
      <c r="AH1981" s="66"/>
      <c r="AI1981" s="66"/>
      <c r="AJ1981" s="66"/>
      <c r="AK1981" s="66"/>
      <c r="AL1981" s="66"/>
      <c r="AM1981" s="66"/>
      <c r="AN1981" s="66"/>
      <c r="AO1981" s="66"/>
      <c r="AP1981" s="66"/>
      <c r="AQ1981" s="66"/>
      <c r="AR1981" s="66"/>
      <c r="AS1981" s="66"/>
      <c r="AT1981" s="66"/>
      <c r="AU1981" s="66"/>
      <c r="AV1981" s="66"/>
      <c r="AW1981" s="66"/>
      <c r="AX1981" s="66"/>
      <c r="AY1981" s="66"/>
      <c r="AZ1981" s="66"/>
      <c r="BA1981" s="66"/>
      <c r="BB1981" s="66"/>
      <c r="BC1981" s="66"/>
      <c r="BD1981" s="66"/>
      <c r="BE1981" s="66"/>
      <c r="BF1981" s="66"/>
      <c r="BG1981" s="66"/>
      <c r="BH1981" s="66"/>
      <c r="BI1981" s="66"/>
      <c r="BJ1981" s="66"/>
      <c r="BK1981" s="66"/>
      <c r="BL1981" s="66"/>
      <c r="BM1981" s="66"/>
      <c r="BN1981" s="66"/>
      <c r="BO1981" s="66"/>
      <c r="BP1981" s="66"/>
      <c r="BQ1981" s="66"/>
      <c r="BR1981" s="66"/>
      <c r="BS1981" s="66"/>
      <c r="BT1981" s="66"/>
    </row>
    <row r="1982" spans="1:72">
      <c r="A1982" s="67"/>
      <c r="B1982" s="67"/>
      <c r="C1982" s="69"/>
      <c r="D1982" s="67"/>
      <c r="E1982" s="66"/>
      <c r="F1982" s="66"/>
      <c r="G1982" s="66"/>
      <c r="H1982" s="66"/>
      <c r="I1982" s="66"/>
      <c r="J1982" s="66"/>
      <c r="K1982" s="66"/>
      <c r="L1982" s="66"/>
      <c r="M1982" s="66"/>
      <c r="N1982" s="66"/>
      <c r="O1982" s="66"/>
      <c r="P1982" s="66"/>
      <c r="Q1982" s="66"/>
      <c r="R1982" s="66"/>
      <c r="S1982" s="66"/>
      <c r="T1982" s="66"/>
      <c r="U1982" s="66"/>
      <c r="V1982" s="66"/>
      <c r="W1982" s="66"/>
      <c r="X1982" s="66"/>
      <c r="Y1982" s="66"/>
      <c r="Z1982" s="66"/>
      <c r="AA1982" s="66"/>
      <c r="AB1982" s="66"/>
      <c r="AC1982" s="66"/>
      <c r="AD1982" s="66"/>
      <c r="AE1982" s="66"/>
      <c r="AF1982" s="66"/>
      <c r="AG1982" s="66"/>
      <c r="AH1982" s="66"/>
      <c r="AI1982" s="66"/>
      <c r="AJ1982" s="66"/>
      <c r="AK1982" s="66"/>
      <c r="AL1982" s="66"/>
      <c r="AM1982" s="66"/>
      <c r="AN1982" s="66"/>
      <c r="AO1982" s="66"/>
      <c r="AP1982" s="66"/>
      <c r="AQ1982" s="66"/>
      <c r="AR1982" s="66"/>
      <c r="AS1982" s="66"/>
      <c r="AT1982" s="66"/>
      <c r="AU1982" s="66"/>
      <c r="AV1982" s="66"/>
      <c r="AW1982" s="66"/>
      <c r="AX1982" s="66"/>
      <c r="AY1982" s="66"/>
      <c r="AZ1982" s="66"/>
      <c r="BA1982" s="66"/>
      <c r="BB1982" s="66"/>
      <c r="BC1982" s="66"/>
      <c r="BD1982" s="66"/>
      <c r="BE1982" s="66"/>
      <c r="BF1982" s="66"/>
      <c r="BG1982" s="66"/>
      <c r="BH1982" s="66"/>
      <c r="BI1982" s="66"/>
      <c r="BJ1982" s="66"/>
      <c r="BK1982" s="66"/>
      <c r="BL1982" s="66"/>
      <c r="BM1982" s="66"/>
      <c r="BN1982" s="66"/>
      <c r="BO1982" s="66"/>
      <c r="BP1982" s="66"/>
      <c r="BQ1982" s="66"/>
      <c r="BR1982" s="66"/>
      <c r="BS1982" s="66"/>
      <c r="BT1982" s="66"/>
    </row>
    <row r="1983" spans="1:72">
      <c r="A1983" s="67"/>
      <c r="B1983" s="67"/>
      <c r="C1983" s="69"/>
      <c r="D1983" s="67"/>
      <c r="E1983" s="66"/>
      <c r="F1983" s="66"/>
      <c r="G1983" s="66"/>
      <c r="H1983" s="66"/>
      <c r="I1983" s="66"/>
      <c r="J1983" s="66"/>
      <c r="K1983" s="66"/>
      <c r="L1983" s="66"/>
      <c r="M1983" s="66"/>
      <c r="N1983" s="66"/>
      <c r="O1983" s="66"/>
      <c r="P1983" s="66"/>
      <c r="Q1983" s="66"/>
      <c r="R1983" s="66"/>
      <c r="S1983" s="66"/>
      <c r="T1983" s="66"/>
      <c r="U1983" s="66"/>
      <c r="V1983" s="66"/>
      <c r="W1983" s="66"/>
      <c r="X1983" s="66"/>
      <c r="Y1983" s="66"/>
      <c r="Z1983" s="66"/>
      <c r="AA1983" s="66"/>
      <c r="AB1983" s="66"/>
      <c r="AC1983" s="66"/>
      <c r="AD1983" s="66"/>
      <c r="AE1983" s="66"/>
      <c r="AF1983" s="66"/>
      <c r="AG1983" s="66"/>
      <c r="AH1983" s="66"/>
      <c r="AI1983" s="66"/>
      <c r="AJ1983" s="66"/>
      <c r="AK1983" s="66"/>
      <c r="AL1983" s="66"/>
      <c r="AM1983" s="66"/>
      <c r="AN1983" s="66"/>
      <c r="AO1983" s="66"/>
      <c r="AP1983" s="66"/>
      <c r="AQ1983" s="66"/>
      <c r="AR1983" s="66"/>
      <c r="AS1983" s="66"/>
      <c r="AT1983" s="66"/>
      <c r="AU1983" s="66"/>
      <c r="AV1983" s="66"/>
      <c r="AW1983" s="66"/>
      <c r="AX1983" s="66"/>
      <c r="AY1983" s="66"/>
      <c r="AZ1983" s="66"/>
      <c r="BA1983" s="66"/>
      <c r="BB1983" s="66"/>
      <c r="BC1983" s="66"/>
      <c r="BD1983" s="66"/>
      <c r="BE1983" s="66"/>
      <c r="BF1983" s="66"/>
      <c r="BG1983" s="66"/>
      <c r="BH1983" s="66"/>
      <c r="BI1983" s="66"/>
      <c r="BJ1983" s="66"/>
      <c r="BK1983" s="66"/>
      <c r="BL1983" s="66"/>
      <c r="BM1983" s="66"/>
      <c r="BN1983" s="66"/>
      <c r="BO1983" s="66"/>
      <c r="BP1983" s="66"/>
      <c r="BQ1983" s="66"/>
      <c r="BR1983" s="66"/>
      <c r="BS1983" s="66"/>
      <c r="BT1983" s="66"/>
    </row>
    <row r="1984" spans="1:72">
      <c r="A1984" s="67"/>
      <c r="B1984" s="67"/>
      <c r="C1984" s="69"/>
      <c r="D1984" s="67"/>
      <c r="E1984" s="66"/>
      <c r="F1984" s="66"/>
      <c r="G1984" s="66"/>
      <c r="H1984" s="66"/>
      <c r="I1984" s="66"/>
      <c r="J1984" s="66"/>
      <c r="K1984" s="66"/>
      <c r="L1984" s="66"/>
      <c r="M1984" s="66"/>
      <c r="N1984" s="66"/>
      <c r="O1984" s="66"/>
      <c r="P1984" s="66"/>
      <c r="Q1984" s="66"/>
      <c r="R1984" s="66"/>
      <c r="S1984" s="66"/>
      <c r="T1984" s="66"/>
      <c r="U1984" s="66"/>
      <c r="V1984" s="66"/>
      <c r="W1984" s="66"/>
      <c r="X1984" s="66"/>
      <c r="Y1984" s="66"/>
      <c r="Z1984" s="66"/>
      <c r="AA1984" s="66"/>
      <c r="AB1984" s="66"/>
      <c r="AC1984" s="66"/>
      <c r="AD1984" s="66"/>
      <c r="AE1984" s="66"/>
      <c r="AF1984" s="66"/>
      <c r="AG1984" s="66"/>
      <c r="AH1984" s="66"/>
      <c r="AI1984" s="66"/>
      <c r="AJ1984" s="66"/>
      <c r="AK1984" s="66"/>
      <c r="AL1984" s="66"/>
      <c r="AM1984" s="66"/>
      <c r="AN1984" s="66"/>
      <c r="AO1984" s="66"/>
      <c r="AP1984" s="66"/>
      <c r="AQ1984" s="66"/>
      <c r="AR1984" s="66"/>
      <c r="AS1984" s="66"/>
      <c r="AT1984" s="66"/>
      <c r="AU1984" s="66"/>
      <c r="AV1984" s="66"/>
      <c r="AW1984" s="66"/>
      <c r="AX1984" s="66"/>
      <c r="AY1984" s="66"/>
      <c r="AZ1984" s="66"/>
      <c r="BA1984" s="66"/>
      <c r="BB1984" s="66"/>
      <c r="BC1984" s="66"/>
      <c r="BD1984" s="66"/>
      <c r="BE1984" s="66"/>
      <c r="BF1984" s="66"/>
      <c r="BG1984" s="66"/>
      <c r="BH1984" s="66"/>
      <c r="BI1984" s="66"/>
      <c r="BJ1984" s="66"/>
      <c r="BK1984" s="66"/>
      <c r="BL1984" s="66"/>
      <c r="BM1984" s="66"/>
      <c r="BN1984" s="66"/>
      <c r="BO1984" s="66"/>
      <c r="BP1984" s="66"/>
      <c r="BQ1984" s="66"/>
      <c r="BR1984" s="66"/>
      <c r="BS1984" s="66"/>
      <c r="BT1984" s="66"/>
    </row>
    <row r="1985" spans="1:72">
      <c r="A1985" s="67"/>
      <c r="B1985" s="67"/>
      <c r="C1985" s="69"/>
      <c r="D1985" s="67"/>
      <c r="E1985" s="66"/>
      <c r="F1985" s="66"/>
      <c r="G1985" s="66"/>
      <c r="H1985" s="66"/>
      <c r="I1985" s="66"/>
      <c r="J1985" s="66"/>
      <c r="K1985" s="66"/>
      <c r="L1985" s="66"/>
      <c r="M1985" s="66"/>
      <c r="N1985" s="66"/>
      <c r="O1985" s="66"/>
      <c r="P1985" s="66"/>
      <c r="Q1985" s="66"/>
      <c r="R1985" s="66"/>
      <c r="S1985" s="66"/>
      <c r="T1985" s="66"/>
      <c r="U1985" s="66"/>
      <c r="V1985" s="66"/>
      <c r="W1985" s="66"/>
      <c r="X1985" s="66"/>
      <c r="Y1985" s="66"/>
      <c r="Z1985" s="66"/>
      <c r="AA1985" s="66"/>
      <c r="AB1985" s="66"/>
      <c r="AC1985" s="66"/>
      <c r="AD1985" s="66"/>
      <c r="AE1985" s="66"/>
      <c r="AF1985" s="66"/>
      <c r="AG1985" s="66"/>
      <c r="AH1985" s="66"/>
      <c r="AI1985" s="66"/>
      <c r="AJ1985" s="66"/>
      <c r="AK1985" s="66"/>
      <c r="AL1985" s="66"/>
      <c r="AM1985" s="66"/>
      <c r="AN1985" s="66"/>
      <c r="AO1985" s="66"/>
      <c r="AP1985" s="66"/>
      <c r="AQ1985" s="66"/>
      <c r="AR1985" s="66"/>
      <c r="AS1985" s="66"/>
      <c r="AT1985" s="66"/>
      <c r="AU1985" s="66"/>
      <c r="AV1985" s="66"/>
      <c r="AW1985" s="66"/>
      <c r="AX1985" s="66"/>
      <c r="AY1985" s="66"/>
      <c r="AZ1985" s="66"/>
      <c r="BA1985" s="66"/>
      <c r="BB1985" s="66"/>
      <c r="BC1985" s="66"/>
      <c r="BD1985" s="66"/>
      <c r="BE1985" s="66"/>
      <c r="BF1985" s="66"/>
      <c r="BG1985" s="66"/>
      <c r="BH1985" s="66"/>
      <c r="BI1985" s="66"/>
      <c r="BJ1985" s="66"/>
      <c r="BK1985" s="66"/>
      <c r="BL1985" s="66"/>
      <c r="BM1985" s="66"/>
      <c r="BN1985" s="66"/>
      <c r="BO1985" s="66"/>
      <c r="BP1985" s="66"/>
      <c r="BQ1985" s="66"/>
      <c r="BR1985" s="66"/>
      <c r="BS1985" s="66"/>
      <c r="BT1985" s="66"/>
    </row>
    <row r="1986" spans="1:72">
      <c r="A1986" s="67"/>
      <c r="B1986" s="67"/>
      <c r="C1986" s="69"/>
      <c r="D1986" s="67"/>
      <c r="E1986" s="66"/>
      <c r="F1986" s="66"/>
      <c r="G1986" s="66"/>
      <c r="H1986" s="66"/>
      <c r="I1986" s="66"/>
      <c r="J1986" s="66"/>
      <c r="K1986" s="66"/>
      <c r="L1986" s="66"/>
      <c r="M1986" s="66"/>
      <c r="N1986" s="66"/>
      <c r="O1986" s="66"/>
      <c r="P1986" s="66"/>
      <c r="Q1986" s="66"/>
      <c r="R1986" s="66"/>
      <c r="S1986" s="66"/>
      <c r="T1986" s="66"/>
      <c r="U1986" s="66"/>
      <c r="V1986" s="66"/>
      <c r="W1986" s="66"/>
      <c r="X1986" s="66"/>
      <c r="Y1986" s="66"/>
      <c r="Z1986" s="66"/>
      <c r="AA1986" s="66"/>
      <c r="AB1986" s="66"/>
      <c r="AC1986" s="66"/>
      <c r="AD1986" s="66"/>
      <c r="AE1986" s="66"/>
      <c r="AF1986" s="66"/>
      <c r="AG1986" s="66"/>
      <c r="AH1986" s="66"/>
      <c r="AI1986" s="66"/>
      <c r="AJ1986" s="66"/>
      <c r="AK1986" s="66"/>
      <c r="AL1986" s="66"/>
      <c r="AM1986" s="66"/>
      <c r="AN1986" s="66"/>
      <c r="AO1986" s="66"/>
      <c r="AP1986" s="66"/>
      <c r="AQ1986" s="66"/>
      <c r="AR1986" s="66"/>
      <c r="AS1986" s="66"/>
      <c r="AT1986" s="66"/>
      <c r="AU1986" s="66"/>
      <c r="AV1986" s="66"/>
      <c r="AW1986" s="66"/>
      <c r="AX1986" s="66"/>
      <c r="AY1986" s="66"/>
      <c r="AZ1986" s="66"/>
      <c r="BA1986" s="66"/>
      <c r="BB1986" s="66"/>
      <c r="BC1986" s="66"/>
      <c r="BD1986" s="66"/>
      <c r="BE1986" s="66"/>
      <c r="BF1986" s="66"/>
      <c r="BG1986" s="66"/>
      <c r="BH1986" s="66"/>
      <c r="BI1986" s="66"/>
      <c r="BJ1986" s="66"/>
      <c r="BK1986" s="66"/>
      <c r="BL1986" s="66"/>
      <c r="BM1986" s="66"/>
      <c r="BN1986" s="66"/>
      <c r="BO1986" s="66"/>
      <c r="BP1986" s="66"/>
      <c r="BQ1986" s="66"/>
      <c r="BR1986" s="66"/>
      <c r="BS1986" s="66"/>
      <c r="BT1986" s="66"/>
    </row>
    <row r="1987" spans="1:72">
      <c r="A1987" s="67"/>
      <c r="B1987" s="67"/>
      <c r="C1987" s="69"/>
      <c r="D1987" s="67"/>
      <c r="E1987" s="66"/>
      <c r="F1987" s="66"/>
      <c r="G1987" s="66"/>
      <c r="H1987" s="66"/>
      <c r="I1987" s="66"/>
      <c r="J1987" s="66"/>
      <c r="K1987" s="66"/>
      <c r="L1987" s="66"/>
      <c r="M1987" s="66"/>
      <c r="N1987" s="66"/>
      <c r="O1987" s="66"/>
      <c r="P1987" s="66"/>
      <c r="Q1987" s="66"/>
      <c r="R1987" s="66"/>
      <c r="S1987" s="66"/>
      <c r="T1987" s="66"/>
      <c r="U1987" s="66"/>
      <c r="V1987" s="66"/>
      <c r="W1987" s="66"/>
      <c r="X1987" s="66"/>
      <c r="Y1987" s="66"/>
      <c r="Z1987" s="66"/>
      <c r="AA1987" s="66"/>
      <c r="AB1987" s="66"/>
      <c r="AC1987" s="66"/>
      <c r="AD1987" s="66"/>
      <c r="AE1987" s="66"/>
      <c r="AF1987" s="66"/>
      <c r="AG1987" s="66"/>
      <c r="AH1987" s="66"/>
      <c r="AI1987" s="66"/>
      <c r="AJ1987" s="66"/>
      <c r="AK1987" s="66"/>
      <c r="AL1987" s="66"/>
      <c r="AM1987" s="66"/>
      <c r="AN1987" s="66"/>
      <c r="AO1987" s="66"/>
      <c r="AP1987" s="66"/>
      <c r="AQ1987" s="66"/>
      <c r="AR1987" s="66"/>
      <c r="AS1987" s="66"/>
      <c r="AT1987" s="66"/>
      <c r="AU1987" s="66"/>
      <c r="AV1987" s="66"/>
      <c r="AW1987" s="66"/>
      <c r="AX1987" s="66"/>
      <c r="AY1987" s="66"/>
      <c r="AZ1987" s="66"/>
      <c r="BA1987" s="66"/>
      <c r="BB1987" s="66"/>
      <c r="BC1987" s="66"/>
      <c r="BD1987" s="66"/>
      <c r="BE1987" s="66"/>
      <c r="BF1987" s="66"/>
      <c r="BG1987" s="66"/>
      <c r="BH1987" s="66"/>
      <c r="BI1987" s="66"/>
      <c r="BJ1987" s="66"/>
      <c r="BK1987" s="66"/>
      <c r="BL1987" s="66"/>
      <c r="BM1987" s="66"/>
      <c r="BN1987" s="66"/>
      <c r="BO1987" s="66"/>
      <c r="BP1987" s="66"/>
      <c r="BQ1987" s="66"/>
      <c r="BR1987" s="66"/>
      <c r="BS1987" s="66"/>
      <c r="BT1987" s="66"/>
    </row>
    <row r="1988" spans="1:72">
      <c r="A1988" s="67"/>
      <c r="B1988" s="67"/>
      <c r="C1988" s="69"/>
      <c r="D1988" s="67"/>
      <c r="E1988" s="66"/>
      <c r="F1988" s="66"/>
      <c r="G1988" s="66"/>
      <c r="H1988" s="66"/>
      <c r="I1988" s="66"/>
      <c r="J1988" s="66"/>
      <c r="K1988" s="66"/>
      <c r="L1988" s="66"/>
      <c r="M1988" s="66"/>
      <c r="N1988" s="66"/>
      <c r="O1988" s="66"/>
      <c r="P1988" s="66"/>
      <c r="Q1988" s="66"/>
      <c r="R1988" s="66"/>
      <c r="S1988" s="66"/>
      <c r="T1988" s="66"/>
      <c r="U1988" s="66"/>
      <c r="V1988" s="66"/>
      <c r="W1988" s="66"/>
      <c r="X1988" s="66"/>
      <c r="Y1988" s="66"/>
      <c r="Z1988" s="66"/>
      <c r="AA1988" s="66"/>
      <c r="AB1988" s="66"/>
      <c r="AC1988" s="66"/>
      <c r="AD1988" s="66"/>
      <c r="AE1988" s="66"/>
      <c r="AF1988" s="66"/>
      <c r="AG1988" s="66"/>
      <c r="AH1988" s="66"/>
      <c r="AI1988" s="66"/>
      <c r="AJ1988" s="66"/>
      <c r="AK1988" s="66"/>
      <c r="AL1988" s="66"/>
      <c r="AM1988" s="66"/>
      <c r="AN1988" s="66"/>
      <c r="AO1988" s="66"/>
      <c r="AP1988" s="66"/>
      <c r="AQ1988" s="66"/>
      <c r="AR1988" s="66"/>
      <c r="AS1988" s="66"/>
      <c r="AT1988" s="66"/>
      <c r="AU1988" s="66"/>
      <c r="AV1988" s="66"/>
      <c r="AW1988" s="66"/>
      <c r="AX1988" s="66"/>
      <c r="AY1988" s="66"/>
      <c r="AZ1988" s="66"/>
      <c r="BA1988" s="66"/>
      <c r="BB1988" s="66"/>
      <c r="BC1988" s="66"/>
      <c r="BD1988" s="66"/>
      <c r="BE1988" s="66"/>
      <c r="BF1988" s="66"/>
      <c r="BG1988" s="66"/>
      <c r="BH1988" s="66"/>
      <c r="BI1988" s="66"/>
      <c r="BJ1988" s="66"/>
      <c r="BK1988" s="66"/>
      <c r="BL1988" s="66"/>
      <c r="BM1988" s="66"/>
      <c r="BN1988" s="66"/>
      <c r="BO1988" s="66"/>
      <c r="BP1988" s="66"/>
      <c r="BQ1988" s="66"/>
      <c r="BR1988" s="66"/>
      <c r="BS1988" s="66"/>
      <c r="BT1988" s="66"/>
    </row>
    <row r="1989" spans="1:72">
      <c r="A1989" s="67"/>
      <c r="B1989" s="67"/>
      <c r="C1989" s="69"/>
      <c r="D1989" s="67"/>
      <c r="E1989" s="66"/>
      <c r="F1989" s="66"/>
      <c r="G1989" s="66"/>
      <c r="H1989" s="66"/>
      <c r="I1989" s="66"/>
      <c r="J1989" s="66"/>
      <c r="K1989" s="66"/>
      <c r="L1989" s="66"/>
      <c r="M1989" s="66"/>
      <c r="N1989" s="66"/>
      <c r="O1989" s="66"/>
      <c r="P1989" s="66"/>
      <c r="Q1989" s="66"/>
      <c r="R1989" s="66"/>
      <c r="S1989" s="66"/>
      <c r="T1989" s="66"/>
      <c r="U1989" s="66"/>
      <c r="V1989" s="66"/>
      <c r="W1989" s="66"/>
      <c r="X1989" s="66"/>
      <c r="Y1989" s="66"/>
      <c r="Z1989" s="66"/>
      <c r="AA1989" s="66"/>
      <c r="AB1989" s="66"/>
      <c r="AC1989" s="66"/>
      <c r="AD1989" s="66"/>
      <c r="AE1989" s="66"/>
      <c r="AF1989" s="66"/>
      <c r="AG1989" s="66"/>
      <c r="AH1989" s="66"/>
      <c r="AI1989" s="66"/>
      <c r="AJ1989" s="66"/>
      <c r="AK1989" s="66"/>
      <c r="AL1989" s="66"/>
      <c r="AM1989" s="66"/>
      <c r="AN1989" s="66"/>
      <c r="AO1989" s="66"/>
      <c r="AP1989" s="66"/>
      <c r="AQ1989" s="66"/>
      <c r="AR1989" s="66"/>
      <c r="AS1989" s="66"/>
      <c r="AT1989" s="66"/>
      <c r="AU1989" s="66"/>
      <c r="AV1989" s="66"/>
      <c r="AW1989" s="66"/>
      <c r="AX1989" s="66"/>
      <c r="AY1989" s="66"/>
      <c r="AZ1989" s="66"/>
      <c r="BA1989" s="66"/>
      <c r="BB1989" s="66"/>
      <c r="BC1989" s="66"/>
      <c r="BD1989" s="66"/>
      <c r="BE1989" s="66"/>
      <c r="BF1989" s="66"/>
      <c r="BG1989" s="66"/>
      <c r="BH1989" s="66"/>
      <c r="BI1989" s="66"/>
      <c r="BJ1989" s="66"/>
      <c r="BK1989" s="66"/>
      <c r="BL1989" s="66"/>
      <c r="BM1989" s="66"/>
      <c r="BN1989" s="66"/>
      <c r="BO1989" s="66"/>
      <c r="BP1989" s="66"/>
      <c r="BQ1989" s="66"/>
      <c r="BR1989" s="66"/>
      <c r="BS1989" s="66"/>
      <c r="BT1989" s="66"/>
    </row>
    <row r="1990" spans="1:72">
      <c r="A1990" s="67"/>
      <c r="B1990" s="67"/>
      <c r="C1990" s="69"/>
      <c r="D1990" s="67"/>
      <c r="E1990" s="66"/>
      <c r="F1990" s="66"/>
      <c r="G1990" s="66"/>
      <c r="H1990" s="66"/>
      <c r="I1990" s="66"/>
      <c r="J1990" s="66"/>
      <c r="K1990" s="66"/>
      <c r="L1990" s="66"/>
      <c r="M1990" s="66"/>
      <c r="N1990" s="66"/>
      <c r="O1990" s="66"/>
      <c r="P1990" s="66"/>
      <c r="Q1990" s="66"/>
      <c r="R1990" s="66"/>
      <c r="S1990" s="66"/>
      <c r="T1990" s="66"/>
      <c r="U1990" s="66"/>
      <c r="V1990" s="66"/>
      <c r="W1990" s="66"/>
      <c r="X1990" s="66"/>
      <c r="Y1990" s="66"/>
      <c r="Z1990" s="66"/>
      <c r="AA1990" s="66"/>
      <c r="AB1990" s="66"/>
      <c r="AC1990" s="66"/>
      <c r="AD1990" s="66"/>
      <c r="AE1990" s="66"/>
      <c r="AF1990" s="66"/>
      <c r="AG1990" s="66"/>
      <c r="AH1990" s="66"/>
      <c r="AI1990" s="66"/>
      <c r="AJ1990" s="66"/>
      <c r="AK1990" s="66"/>
      <c r="AL1990" s="66"/>
      <c r="AM1990" s="66"/>
      <c r="AN1990" s="66"/>
      <c r="AO1990" s="66"/>
      <c r="AP1990" s="66"/>
      <c r="AQ1990" s="66"/>
      <c r="AR1990" s="66"/>
      <c r="AS1990" s="66"/>
      <c r="AT1990" s="66"/>
      <c r="AU1990" s="66"/>
      <c r="AV1990" s="66"/>
      <c r="AW1990" s="66"/>
      <c r="AX1990" s="66"/>
      <c r="AY1990" s="66"/>
      <c r="AZ1990" s="66"/>
      <c r="BA1990" s="66"/>
      <c r="BB1990" s="66"/>
      <c r="BC1990" s="66"/>
      <c r="BD1990" s="66"/>
      <c r="BE1990" s="66"/>
      <c r="BF1990" s="66"/>
      <c r="BG1990" s="66"/>
      <c r="BH1990" s="66"/>
      <c r="BI1990" s="66"/>
      <c r="BJ1990" s="66"/>
      <c r="BK1990" s="66"/>
      <c r="BL1990" s="66"/>
      <c r="BM1990" s="66"/>
      <c r="BN1990" s="66"/>
      <c r="BO1990" s="66"/>
      <c r="BP1990" s="66"/>
      <c r="BQ1990" s="66"/>
      <c r="BR1990" s="66"/>
      <c r="BS1990" s="66"/>
      <c r="BT1990" s="66"/>
    </row>
    <row r="1991" spans="1:72">
      <c r="A1991" s="67"/>
      <c r="B1991" s="67"/>
      <c r="C1991" s="69"/>
      <c r="D1991" s="67"/>
      <c r="E1991" s="66"/>
      <c r="F1991" s="66"/>
      <c r="G1991" s="66"/>
      <c r="H1991" s="66"/>
      <c r="I1991" s="66"/>
      <c r="J1991" s="66"/>
      <c r="K1991" s="66"/>
      <c r="L1991" s="66"/>
      <c r="M1991" s="66"/>
      <c r="N1991" s="66"/>
      <c r="O1991" s="66"/>
      <c r="P1991" s="66"/>
      <c r="Q1991" s="66"/>
      <c r="R1991" s="66"/>
      <c r="S1991" s="66"/>
      <c r="T1991" s="66"/>
      <c r="U1991" s="66"/>
      <c r="V1991" s="66"/>
      <c r="W1991" s="66"/>
      <c r="X1991" s="66"/>
      <c r="Y1991" s="66"/>
      <c r="Z1991" s="66"/>
      <c r="AA1991" s="66"/>
      <c r="AB1991" s="66"/>
      <c r="AC1991" s="66"/>
      <c r="AD1991" s="66"/>
      <c r="AE1991" s="66"/>
      <c r="AF1991" s="66"/>
      <c r="AG1991" s="66"/>
      <c r="AH1991" s="66"/>
      <c r="AI1991" s="66"/>
      <c r="AJ1991" s="66"/>
      <c r="AK1991" s="66"/>
      <c r="AL1991" s="66"/>
      <c r="AM1991" s="66"/>
      <c r="AN1991" s="66"/>
      <c r="AO1991" s="66"/>
      <c r="AP1991" s="66"/>
      <c r="AQ1991" s="66"/>
      <c r="AR1991" s="66"/>
      <c r="AS1991" s="66"/>
      <c r="AT1991" s="66"/>
      <c r="AU1991" s="66"/>
      <c r="AV1991" s="66"/>
      <c r="AW1991" s="66"/>
      <c r="AX1991" s="66"/>
      <c r="AY1991" s="66"/>
      <c r="AZ1991" s="66"/>
      <c r="BA1991" s="66"/>
      <c r="BB1991" s="66"/>
      <c r="BC1991" s="66"/>
      <c r="BD1991" s="66"/>
      <c r="BE1991" s="66"/>
      <c r="BF1991" s="66"/>
      <c r="BG1991" s="66"/>
      <c r="BH1991" s="66"/>
      <c r="BI1991" s="66"/>
      <c r="BJ1991" s="66"/>
      <c r="BK1991" s="66"/>
      <c r="BL1991" s="66"/>
      <c r="BM1991" s="66"/>
      <c r="BN1991" s="66"/>
      <c r="BO1991" s="66"/>
      <c r="BP1991" s="66"/>
      <c r="BQ1991" s="66"/>
      <c r="BR1991" s="66"/>
      <c r="BS1991" s="66"/>
      <c r="BT1991" s="66"/>
    </row>
    <row r="1992" spans="1:72">
      <c r="A1992" s="67"/>
      <c r="B1992" s="67"/>
      <c r="C1992" s="69"/>
      <c r="D1992" s="67"/>
      <c r="E1992" s="66"/>
      <c r="F1992" s="66"/>
      <c r="G1992" s="66"/>
      <c r="H1992" s="66"/>
      <c r="I1992" s="66"/>
      <c r="J1992" s="66"/>
      <c r="K1992" s="66"/>
      <c r="L1992" s="66"/>
      <c r="M1992" s="66"/>
      <c r="N1992" s="66"/>
      <c r="O1992" s="66"/>
      <c r="P1992" s="66"/>
      <c r="Q1992" s="66"/>
      <c r="R1992" s="66"/>
      <c r="S1992" s="66"/>
      <c r="T1992" s="66"/>
      <c r="U1992" s="66"/>
      <c r="V1992" s="66"/>
      <c r="W1992" s="66"/>
      <c r="X1992" s="66"/>
      <c r="Y1992" s="66"/>
      <c r="Z1992" s="66"/>
      <c r="AA1992" s="66"/>
      <c r="AB1992" s="66"/>
      <c r="AC1992" s="66"/>
      <c r="AD1992" s="66"/>
      <c r="AE1992" s="66"/>
      <c r="AF1992" s="66"/>
      <c r="AG1992" s="66"/>
      <c r="AH1992" s="66"/>
      <c r="AI1992" s="66"/>
      <c r="AJ1992" s="66"/>
      <c r="AK1992" s="66"/>
      <c r="AL1992" s="66"/>
      <c r="AM1992" s="66"/>
      <c r="AN1992" s="66"/>
      <c r="AO1992" s="66"/>
      <c r="AP1992" s="66"/>
      <c r="AQ1992" s="66"/>
      <c r="AR1992" s="66"/>
      <c r="AS1992" s="66"/>
      <c r="AT1992" s="66"/>
      <c r="AU1992" s="66"/>
      <c r="AV1992" s="66"/>
      <c r="AW1992" s="66"/>
      <c r="AX1992" s="66"/>
      <c r="AY1992" s="66"/>
      <c r="AZ1992" s="66"/>
      <c r="BA1992" s="66"/>
      <c r="BB1992" s="66"/>
      <c r="BC1992" s="66"/>
      <c r="BD1992" s="66"/>
      <c r="BE1992" s="66"/>
      <c r="BF1992" s="66"/>
      <c r="BG1992" s="66"/>
      <c r="BH1992" s="66"/>
      <c r="BI1992" s="66"/>
      <c r="BJ1992" s="66"/>
      <c r="BK1992" s="66"/>
      <c r="BL1992" s="66"/>
      <c r="BM1992" s="66"/>
      <c r="BN1992" s="66"/>
      <c r="BO1992" s="66"/>
      <c r="BP1992" s="66"/>
      <c r="BQ1992" s="66"/>
      <c r="BR1992" s="66"/>
      <c r="BS1992" s="66"/>
      <c r="BT1992" s="66"/>
    </row>
    <row r="1993" spans="1:72">
      <c r="A1993" s="67"/>
      <c r="B1993" s="67"/>
      <c r="C1993" s="69"/>
      <c r="D1993" s="67"/>
      <c r="E1993" s="66"/>
      <c r="F1993" s="66"/>
      <c r="G1993" s="66"/>
      <c r="H1993" s="66"/>
      <c r="I1993" s="66"/>
      <c r="J1993" s="66"/>
      <c r="K1993" s="66"/>
      <c r="L1993" s="66"/>
      <c r="M1993" s="66"/>
      <c r="N1993" s="66"/>
      <c r="O1993" s="66"/>
      <c r="P1993" s="66"/>
      <c r="Q1993" s="66"/>
      <c r="R1993" s="66"/>
      <c r="S1993" s="66"/>
      <c r="T1993" s="66"/>
      <c r="U1993" s="66"/>
      <c r="V1993" s="66"/>
      <c r="W1993" s="66"/>
      <c r="X1993" s="66"/>
      <c r="Y1993" s="66"/>
      <c r="Z1993" s="66"/>
      <c r="AA1993" s="66"/>
      <c r="AB1993" s="66"/>
      <c r="AC1993" s="66"/>
      <c r="AD1993" s="66"/>
      <c r="AE1993" s="66"/>
      <c r="AF1993" s="66"/>
      <c r="AG1993" s="66"/>
      <c r="AH1993" s="66"/>
      <c r="AI1993" s="66"/>
      <c r="AJ1993" s="66"/>
      <c r="AK1993" s="66"/>
      <c r="AL1993" s="66"/>
      <c r="AM1993" s="66"/>
      <c r="AN1993" s="66"/>
      <c r="AO1993" s="66"/>
      <c r="AP1993" s="66"/>
      <c r="AQ1993" s="66"/>
      <c r="AR1993" s="66"/>
      <c r="AS1993" s="66"/>
      <c r="AT1993" s="66"/>
      <c r="AU1993" s="66"/>
      <c r="AV1993" s="66"/>
      <c r="AW1993" s="66"/>
      <c r="AX1993" s="66"/>
      <c r="AY1993" s="66"/>
      <c r="AZ1993" s="66"/>
      <c r="BA1993" s="66"/>
      <c r="BB1993" s="66"/>
      <c r="BC1993" s="66"/>
      <c r="BD1993" s="66"/>
      <c r="BE1993" s="66"/>
      <c r="BF1993" s="66"/>
      <c r="BG1993" s="66"/>
      <c r="BH1993" s="66"/>
      <c r="BI1993" s="66"/>
      <c r="BJ1993" s="66"/>
      <c r="BK1993" s="66"/>
      <c r="BL1993" s="66"/>
      <c r="BM1993" s="66"/>
      <c r="BN1993" s="66"/>
      <c r="BO1993" s="66"/>
      <c r="BP1993" s="66"/>
      <c r="BQ1993" s="66"/>
      <c r="BR1993" s="66"/>
      <c r="BS1993" s="66"/>
      <c r="BT1993" s="66"/>
    </row>
    <row r="1994" spans="1:72">
      <c r="A1994" s="67"/>
      <c r="B1994" s="67"/>
      <c r="C1994" s="69"/>
      <c r="D1994" s="67"/>
      <c r="E1994" s="66"/>
      <c r="F1994" s="66"/>
      <c r="G1994" s="66"/>
      <c r="H1994" s="66"/>
      <c r="I1994" s="66"/>
      <c r="J1994" s="66"/>
      <c r="K1994" s="66"/>
      <c r="L1994" s="66"/>
      <c r="M1994" s="66"/>
      <c r="N1994" s="66"/>
      <c r="O1994" s="66"/>
      <c r="P1994" s="66"/>
      <c r="Q1994" s="66"/>
      <c r="R1994" s="66"/>
      <c r="S1994" s="66"/>
      <c r="T1994" s="66"/>
      <c r="U1994" s="66"/>
      <c r="V1994" s="66"/>
      <c r="W1994" s="66"/>
      <c r="X1994" s="66"/>
      <c r="Y1994" s="66"/>
      <c r="Z1994" s="66"/>
      <c r="AA1994" s="66"/>
      <c r="AB1994" s="66"/>
      <c r="AC1994" s="66"/>
      <c r="AD1994" s="66"/>
      <c r="AE1994" s="66"/>
      <c r="AF1994" s="66"/>
      <c r="AG1994" s="66"/>
      <c r="AH1994" s="66"/>
      <c r="AI1994" s="66"/>
      <c r="AJ1994" s="66"/>
      <c r="AK1994" s="66"/>
      <c r="AL1994" s="66"/>
      <c r="AM1994" s="66"/>
      <c r="AN1994" s="66"/>
      <c r="AO1994" s="66"/>
      <c r="AP1994" s="66"/>
      <c r="AQ1994" s="66"/>
      <c r="AR1994" s="66"/>
      <c r="AS1994" s="66"/>
      <c r="AT1994" s="66"/>
      <c r="AU1994" s="66"/>
      <c r="AV1994" s="66"/>
      <c r="AW1994" s="66"/>
      <c r="AX1994" s="66"/>
      <c r="AY1994" s="66"/>
      <c r="AZ1994" s="66"/>
      <c r="BA1994" s="66"/>
      <c r="BB1994" s="66"/>
      <c r="BC1994" s="66"/>
      <c r="BD1994" s="66"/>
      <c r="BE1994" s="66"/>
      <c r="BF1994" s="66"/>
      <c r="BG1994" s="66"/>
      <c r="BH1994" s="66"/>
      <c r="BI1994" s="66"/>
      <c r="BJ1994" s="66"/>
      <c r="BK1994" s="66"/>
      <c r="BL1994" s="66"/>
      <c r="BM1994" s="66"/>
      <c r="BN1994" s="66"/>
      <c r="BO1994" s="66"/>
      <c r="BP1994" s="66"/>
      <c r="BQ1994" s="66"/>
      <c r="BR1994" s="66"/>
      <c r="BS1994" s="66"/>
      <c r="BT1994" s="66"/>
    </row>
    <row r="1995" spans="1:72">
      <c r="A1995" s="67"/>
      <c r="B1995" s="67"/>
      <c r="C1995" s="69"/>
      <c r="D1995" s="67"/>
      <c r="E1995" s="66"/>
      <c r="F1995" s="66"/>
      <c r="G1995" s="66"/>
      <c r="H1995" s="66"/>
      <c r="I1995" s="66"/>
      <c r="J1995" s="66"/>
      <c r="K1995" s="66"/>
      <c r="L1995" s="66"/>
      <c r="M1995" s="66"/>
      <c r="N1995" s="66"/>
      <c r="O1995" s="66"/>
      <c r="P1995" s="66"/>
      <c r="Q1995" s="66"/>
      <c r="R1995" s="66"/>
      <c r="S1995" s="66"/>
      <c r="T1995" s="66"/>
      <c r="U1995" s="66"/>
      <c r="V1995" s="66"/>
      <c r="W1995" s="66"/>
      <c r="X1995" s="66"/>
      <c r="Y1995" s="66"/>
      <c r="Z1995" s="66"/>
      <c r="AA1995" s="66"/>
      <c r="AB1995" s="66"/>
      <c r="AC1995" s="66"/>
      <c r="AD1995" s="66"/>
      <c r="AE1995" s="66"/>
      <c r="AF1995" s="66"/>
      <c r="AG1995" s="66"/>
      <c r="AH1995" s="66"/>
      <c r="AI1995" s="66"/>
      <c r="AJ1995" s="66"/>
      <c r="AK1995" s="66"/>
      <c r="AL1995" s="66"/>
      <c r="AM1995" s="66"/>
      <c r="AN1995" s="66"/>
      <c r="AO1995" s="66"/>
      <c r="AP1995" s="66"/>
      <c r="AQ1995" s="66"/>
      <c r="AR1995" s="66"/>
      <c r="AS1995" s="66"/>
      <c r="AT1995" s="66"/>
      <c r="AU1995" s="66"/>
      <c r="AV1995" s="66"/>
      <c r="AW1995" s="66"/>
      <c r="AX1995" s="66"/>
      <c r="AY1995" s="66"/>
      <c r="AZ1995" s="66"/>
      <c r="BA1995" s="66"/>
      <c r="BB1995" s="66"/>
      <c r="BC1995" s="66"/>
      <c r="BD1995" s="66"/>
      <c r="BE1995" s="66"/>
      <c r="BF1995" s="66"/>
      <c r="BG1995" s="66"/>
      <c r="BH1995" s="66"/>
      <c r="BI1995" s="66"/>
      <c r="BJ1995" s="66"/>
      <c r="BK1995" s="66"/>
      <c r="BL1995" s="66"/>
      <c r="BM1995" s="66"/>
      <c r="BN1995" s="66"/>
      <c r="BO1995" s="66"/>
      <c r="BP1995" s="66"/>
      <c r="BQ1995" s="66"/>
      <c r="BR1995" s="66"/>
      <c r="BS1995" s="66"/>
      <c r="BT1995" s="66"/>
    </row>
    <row r="1996" spans="1:72">
      <c r="A1996" s="67"/>
      <c r="B1996" s="67"/>
      <c r="C1996" s="69"/>
      <c r="D1996" s="67"/>
      <c r="E1996" s="66"/>
      <c r="F1996" s="66"/>
      <c r="G1996" s="66"/>
      <c r="H1996" s="66"/>
      <c r="I1996" s="66"/>
      <c r="J1996" s="66"/>
      <c r="K1996" s="66"/>
      <c r="L1996" s="66"/>
      <c r="M1996" s="66"/>
      <c r="N1996" s="66"/>
      <c r="O1996" s="66"/>
      <c r="P1996" s="66"/>
      <c r="Q1996" s="66"/>
      <c r="R1996" s="66"/>
      <c r="S1996" s="66"/>
      <c r="T1996" s="66"/>
      <c r="U1996" s="66"/>
      <c r="V1996" s="66"/>
      <c r="W1996" s="66"/>
      <c r="X1996" s="66"/>
      <c r="Y1996" s="66"/>
      <c r="Z1996" s="66"/>
      <c r="AA1996" s="66"/>
      <c r="AB1996" s="66"/>
      <c r="AC1996" s="66"/>
      <c r="AD1996" s="66"/>
      <c r="AE1996" s="66"/>
      <c r="AF1996" s="66"/>
      <c r="AG1996" s="66"/>
      <c r="AH1996" s="66"/>
      <c r="AI1996" s="66"/>
      <c r="AJ1996" s="66"/>
      <c r="AK1996" s="66"/>
      <c r="AL1996" s="66"/>
      <c r="AM1996" s="66"/>
      <c r="AN1996" s="66"/>
      <c r="AO1996" s="66"/>
      <c r="AP1996" s="66"/>
      <c r="AQ1996" s="66"/>
      <c r="AR1996" s="66"/>
      <c r="AS1996" s="66"/>
      <c r="AT1996" s="66"/>
      <c r="AU1996" s="66"/>
      <c r="AV1996" s="66"/>
      <c r="AW1996" s="66"/>
      <c r="AX1996" s="66"/>
      <c r="AY1996" s="66"/>
      <c r="AZ1996" s="66"/>
      <c r="BA1996" s="66"/>
      <c r="BB1996" s="66"/>
      <c r="BC1996" s="66"/>
      <c r="BD1996" s="66"/>
      <c r="BE1996" s="66"/>
      <c r="BF1996" s="66"/>
      <c r="BG1996" s="66"/>
      <c r="BH1996" s="66"/>
      <c r="BI1996" s="66"/>
      <c r="BJ1996" s="66"/>
      <c r="BK1996" s="66"/>
      <c r="BL1996" s="66"/>
      <c r="BM1996" s="66"/>
      <c r="BN1996" s="66"/>
      <c r="BO1996" s="66"/>
      <c r="BP1996" s="66"/>
      <c r="BQ1996" s="66"/>
      <c r="BR1996" s="66"/>
      <c r="BS1996" s="66"/>
      <c r="BT1996" s="66"/>
    </row>
    <row r="1997" spans="1:72">
      <c r="A1997" s="67"/>
      <c r="B1997" s="67"/>
      <c r="C1997" s="69"/>
      <c r="D1997" s="67"/>
      <c r="E1997" s="66"/>
      <c r="F1997" s="66"/>
      <c r="G1997" s="66"/>
      <c r="H1997" s="66"/>
      <c r="I1997" s="66"/>
      <c r="J1997" s="66"/>
      <c r="K1997" s="66"/>
      <c r="L1997" s="66"/>
      <c r="M1997" s="66"/>
      <c r="N1997" s="66"/>
      <c r="O1997" s="66"/>
      <c r="P1997" s="66"/>
      <c r="Q1997" s="66"/>
      <c r="R1997" s="66"/>
      <c r="S1997" s="66"/>
      <c r="T1997" s="66"/>
      <c r="U1997" s="66"/>
      <c r="V1997" s="66"/>
      <c r="W1997" s="66"/>
      <c r="X1997" s="66"/>
      <c r="Y1997" s="66"/>
      <c r="Z1997" s="66"/>
      <c r="AA1997" s="66"/>
      <c r="AB1997" s="66"/>
      <c r="AC1997" s="66"/>
      <c r="AD1997" s="66"/>
      <c r="AE1997" s="66"/>
      <c r="AF1997" s="66"/>
      <c r="AG1997" s="66"/>
      <c r="AH1997" s="66"/>
      <c r="AI1997" s="66"/>
      <c r="AJ1997" s="66"/>
      <c r="AK1997" s="66"/>
      <c r="AL1997" s="66"/>
      <c r="AM1997" s="66"/>
      <c r="AN1997" s="66"/>
      <c r="AO1997" s="66"/>
      <c r="AP1997" s="66"/>
      <c r="AQ1997" s="66"/>
      <c r="AR1997" s="66"/>
      <c r="AS1997" s="66"/>
      <c r="AT1997" s="66"/>
      <c r="AU1997" s="66"/>
      <c r="AV1997" s="66"/>
      <c r="AW1997" s="66"/>
      <c r="AX1997" s="66"/>
      <c r="AY1997" s="66"/>
      <c r="AZ1997" s="66"/>
      <c r="BA1997" s="66"/>
      <c r="BB1997" s="66"/>
      <c r="BC1997" s="66"/>
      <c r="BD1997" s="66"/>
      <c r="BE1997" s="66"/>
      <c r="BF1997" s="66"/>
      <c r="BG1997" s="66"/>
      <c r="BH1997" s="66"/>
      <c r="BI1997" s="66"/>
      <c r="BJ1997" s="66"/>
      <c r="BK1997" s="66"/>
      <c r="BL1997" s="66"/>
      <c r="BM1997" s="66"/>
      <c r="BN1997" s="66"/>
      <c r="BO1997" s="66"/>
      <c r="BP1997" s="66"/>
      <c r="BQ1997" s="66"/>
      <c r="BR1997" s="66"/>
      <c r="BS1997" s="66"/>
      <c r="BT1997" s="66"/>
    </row>
    <row r="1998" spans="1:72">
      <c r="A1998" s="67"/>
      <c r="B1998" s="67"/>
      <c r="C1998" s="69"/>
      <c r="D1998" s="67"/>
      <c r="E1998" s="66"/>
      <c r="F1998" s="66"/>
      <c r="G1998" s="66"/>
      <c r="H1998" s="66"/>
      <c r="I1998" s="66"/>
      <c r="J1998" s="66"/>
      <c r="K1998" s="66"/>
      <c r="L1998" s="66"/>
      <c r="M1998" s="66"/>
      <c r="N1998" s="66"/>
      <c r="O1998" s="66"/>
      <c r="P1998" s="66"/>
      <c r="Q1998" s="66"/>
      <c r="R1998" s="66"/>
      <c r="S1998" s="66"/>
      <c r="T1998" s="66"/>
      <c r="U1998" s="66"/>
      <c r="V1998" s="66"/>
      <c r="W1998" s="66"/>
      <c r="X1998" s="66"/>
      <c r="Y1998" s="66"/>
      <c r="Z1998" s="66"/>
      <c r="AA1998" s="66"/>
      <c r="AB1998" s="66"/>
      <c r="AC1998" s="66"/>
      <c r="AD1998" s="66"/>
      <c r="AE1998" s="66"/>
      <c r="AF1998" s="66"/>
      <c r="AG1998" s="66"/>
      <c r="AH1998" s="66"/>
      <c r="AI1998" s="66"/>
      <c r="AJ1998" s="66"/>
      <c r="AK1998" s="66"/>
      <c r="AL1998" s="66"/>
      <c r="AM1998" s="66"/>
      <c r="AN1998" s="66"/>
      <c r="AO1998" s="66"/>
      <c r="AP1998" s="66"/>
      <c r="AQ1998" s="66"/>
      <c r="AR1998" s="66"/>
      <c r="AS1998" s="66"/>
      <c r="AT1998" s="66"/>
      <c r="AU1998" s="66"/>
      <c r="AV1998" s="66"/>
      <c r="AW1998" s="66"/>
      <c r="AX1998" s="66"/>
      <c r="AY1998" s="66"/>
      <c r="AZ1998" s="66"/>
      <c r="BA1998" s="66"/>
      <c r="BB1998" s="66"/>
      <c r="BC1998" s="66"/>
      <c r="BD1998" s="66"/>
      <c r="BE1998" s="66"/>
      <c r="BF1998" s="66"/>
      <c r="BG1998" s="66"/>
      <c r="BH1998" s="66"/>
      <c r="BI1998" s="66"/>
      <c r="BJ1998" s="66"/>
      <c r="BK1998" s="66"/>
      <c r="BL1998" s="66"/>
      <c r="BM1998" s="66"/>
      <c r="BN1998" s="66"/>
      <c r="BO1998" s="66"/>
      <c r="BP1998" s="66"/>
      <c r="BQ1998" s="66"/>
      <c r="BR1998" s="66"/>
      <c r="BS1998" s="66"/>
      <c r="BT1998" s="66"/>
    </row>
    <row r="1999" spans="1:72">
      <c r="A1999" s="67"/>
      <c r="B1999" s="67"/>
      <c r="C1999" s="69"/>
      <c r="D1999" s="67"/>
      <c r="E1999" s="66"/>
      <c r="F1999" s="66"/>
      <c r="G1999" s="66"/>
      <c r="H1999" s="66"/>
      <c r="I1999" s="66"/>
      <c r="J1999" s="66"/>
      <c r="K1999" s="66"/>
      <c r="L1999" s="66"/>
      <c r="M1999" s="66"/>
      <c r="N1999" s="66"/>
      <c r="O1999" s="66"/>
      <c r="P1999" s="66"/>
      <c r="Q1999" s="66"/>
      <c r="R1999" s="66"/>
      <c r="S1999" s="66"/>
      <c r="T1999" s="66"/>
      <c r="U1999" s="66"/>
      <c r="V1999" s="66"/>
      <c r="W1999" s="66"/>
      <c r="X1999" s="66"/>
      <c r="Y1999" s="66"/>
      <c r="Z1999" s="66"/>
      <c r="AA1999" s="66"/>
      <c r="AB1999" s="66"/>
      <c r="AC1999" s="66"/>
      <c r="AD1999" s="66"/>
      <c r="AE1999" s="66"/>
      <c r="AF1999" s="66"/>
      <c r="AG1999" s="66"/>
      <c r="AH1999" s="66"/>
      <c r="AI1999" s="66"/>
      <c r="AJ1999" s="66"/>
      <c r="AK1999" s="66"/>
      <c r="AL1999" s="66"/>
      <c r="AM1999" s="66"/>
      <c r="AN1999" s="66"/>
      <c r="AO1999" s="66"/>
      <c r="AP1999" s="66"/>
      <c r="AQ1999" s="66"/>
      <c r="AR1999" s="66"/>
      <c r="AS1999" s="66"/>
      <c r="AT1999" s="66"/>
      <c r="AU1999" s="66"/>
      <c r="AV1999" s="66"/>
      <c r="AW1999" s="66"/>
      <c r="AX1999" s="66"/>
      <c r="AY1999" s="66"/>
      <c r="AZ1999" s="66"/>
      <c r="BA1999" s="66"/>
      <c r="BB1999" s="66"/>
      <c r="BC1999" s="66"/>
      <c r="BD1999" s="66"/>
      <c r="BE1999" s="66"/>
      <c r="BF1999" s="66"/>
      <c r="BG1999" s="66"/>
      <c r="BH1999" s="66"/>
      <c r="BI1999" s="66"/>
      <c r="BJ1999" s="66"/>
      <c r="BK1999" s="66"/>
      <c r="BL1999" s="66"/>
      <c r="BM1999" s="66"/>
      <c r="BN1999" s="66"/>
      <c r="BO1999" s="66"/>
      <c r="BP1999" s="66"/>
      <c r="BQ1999" s="66"/>
      <c r="BR1999" s="66"/>
      <c r="BS1999" s="66"/>
      <c r="BT1999" s="66"/>
    </row>
    <row r="2000" spans="1:72">
      <c r="A2000" s="67"/>
      <c r="B2000" s="67"/>
      <c r="C2000" s="69"/>
      <c r="D2000" s="67"/>
      <c r="E2000" s="66"/>
      <c r="F2000" s="66"/>
      <c r="G2000" s="66"/>
      <c r="H2000" s="66"/>
      <c r="I2000" s="66"/>
      <c r="J2000" s="66"/>
      <c r="K2000" s="66"/>
      <c r="L2000" s="66"/>
      <c r="M2000" s="66"/>
      <c r="N2000" s="66"/>
      <c r="O2000" s="66"/>
      <c r="P2000" s="66"/>
      <c r="Q2000" s="66"/>
      <c r="R2000" s="66"/>
      <c r="S2000" s="66"/>
      <c r="T2000" s="66"/>
      <c r="U2000" s="66"/>
      <c r="V2000" s="66"/>
      <c r="W2000" s="66"/>
      <c r="X2000" s="66"/>
      <c r="Y2000" s="66"/>
      <c r="Z2000" s="66"/>
      <c r="AA2000" s="66"/>
      <c r="AB2000" s="66"/>
      <c r="AC2000" s="66"/>
      <c r="AD2000" s="66"/>
      <c r="AE2000" s="66"/>
      <c r="AF2000" s="66"/>
      <c r="AG2000" s="66"/>
      <c r="AH2000" s="66"/>
      <c r="AI2000" s="66"/>
      <c r="AJ2000" s="66"/>
      <c r="AK2000" s="66"/>
      <c r="AL2000" s="66"/>
      <c r="AM2000" s="66"/>
      <c r="AN2000" s="66"/>
      <c r="AO2000" s="66"/>
      <c r="AP2000" s="66"/>
      <c r="AQ2000" s="66"/>
      <c r="AR2000" s="66"/>
      <c r="AS2000" s="66"/>
      <c r="AT2000" s="66"/>
      <c r="AU2000" s="66"/>
      <c r="AV2000" s="66"/>
      <c r="AW2000" s="66"/>
      <c r="AX2000" s="66"/>
      <c r="AY2000" s="66"/>
      <c r="AZ2000" s="66"/>
      <c r="BA2000" s="66"/>
      <c r="BB2000" s="66"/>
      <c r="BC2000" s="66"/>
      <c r="BD2000" s="66"/>
      <c r="BE2000" s="66"/>
      <c r="BF2000" s="66"/>
      <c r="BG2000" s="66"/>
      <c r="BH2000" s="66"/>
      <c r="BI2000" s="66"/>
      <c r="BJ2000" s="66"/>
      <c r="BK2000" s="66"/>
      <c r="BL2000" s="66"/>
      <c r="BM2000" s="66"/>
      <c r="BN2000" s="66"/>
      <c r="BO2000" s="66"/>
      <c r="BP2000" s="66"/>
      <c r="BQ2000" s="66"/>
      <c r="BR2000" s="66"/>
      <c r="BS2000" s="66"/>
      <c r="BT2000" s="66"/>
    </row>
    <row r="2001" spans="1:72">
      <c r="A2001" s="67"/>
      <c r="B2001" s="67"/>
      <c r="C2001" s="69"/>
      <c r="D2001" s="67"/>
      <c r="E2001" s="66"/>
      <c r="F2001" s="66"/>
      <c r="G2001" s="66"/>
      <c r="H2001" s="66"/>
      <c r="I2001" s="66"/>
      <c r="J2001" s="66"/>
      <c r="K2001" s="66"/>
      <c r="L2001" s="66"/>
      <c r="M2001" s="66"/>
      <c r="N2001" s="66"/>
      <c r="O2001" s="66"/>
      <c r="P2001" s="66"/>
      <c r="Q2001" s="66"/>
      <c r="R2001" s="66"/>
      <c r="S2001" s="66"/>
      <c r="T2001" s="66"/>
      <c r="U2001" s="66"/>
      <c r="V2001" s="66"/>
      <c r="W2001" s="66"/>
      <c r="X2001" s="66"/>
      <c r="Y2001" s="66"/>
      <c r="Z2001" s="66"/>
      <c r="AA2001" s="66"/>
      <c r="AB2001" s="66"/>
      <c r="AC2001" s="66"/>
      <c r="AD2001" s="66"/>
      <c r="AE2001" s="66"/>
      <c r="AF2001" s="66"/>
      <c r="AG2001" s="66"/>
      <c r="AH2001" s="66"/>
      <c r="AI2001" s="66"/>
      <c r="AJ2001" s="66"/>
      <c r="AK2001" s="66"/>
      <c r="AL2001" s="66"/>
      <c r="AM2001" s="66"/>
      <c r="AN2001" s="66"/>
      <c r="AO2001" s="66"/>
      <c r="AP2001" s="66"/>
      <c r="AQ2001" s="66"/>
      <c r="AR2001" s="66"/>
      <c r="AS2001" s="66"/>
      <c r="AT2001" s="66"/>
      <c r="AU2001" s="66"/>
      <c r="AV2001" s="66"/>
      <c r="AW2001" s="66"/>
      <c r="AX2001" s="66"/>
      <c r="AY2001" s="66"/>
      <c r="AZ2001" s="66"/>
      <c r="BA2001" s="66"/>
      <c r="BB2001" s="66"/>
      <c r="BC2001" s="66"/>
      <c r="BD2001" s="66"/>
      <c r="BE2001" s="66"/>
      <c r="BF2001" s="66"/>
      <c r="BG2001" s="66"/>
      <c r="BH2001" s="66"/>
      <c r="BI2001" s="66"/>
      <c r="BJ2001" s="66"/>
      <c r="BK2001" s="66"/>
      <c r="BL2001" s="66"/>
      <c r="BM2001" s="66"/>
      <c r="BN2001" s="66"/>
      <c r="BO2001" s="66"/>
      <c r="BP2001" s="66"/>
      <c r="BQ2001" s="66"/>
      <c r="BR2001" s="66"/>
      <c r="BS2001" s="66"/>
      <c r="BT2001" s="66"/>
    </row>
    <row r="2002" spans="1:72">
      <c r="A2002" s="67"/>
      <c r="B2002" s="67"/>
      <c r="C2002" s="69"/>
      <c r="D2002" s="67"/>
      <c r="E2002" s="66"/>
      <c r="F2002" s="66"/>
      <c r="G2002" s="66"/>
      <c r="H2002" s="66"/>
      <c r="I2002" s="66"/>
      <c r="J2002" s="66"/>
      <c r="K2002" s="66"/>
      <c r="L2002" s="66"/>
      <c r="M2002" s="66"/>
      <c r="N2002" s="66"/>
      <c r="O2002" s="66"/>
      <c r="P2002" s="66"/>
      <c r="Q2002" s="66"/>
      <c r="R2002" s="66"/>
      <c r="S2002" s="66"/>
      <c r="T2002" s="66"/>
      <c r="U2002" s="66"/>
      <c r="V2002" s="66"/>
      <c r="W2002" s="66"/>
      <c r="X2002" s="66"/>
      <c r="Y2002" s="66"/>
      <c r="Z2002" s="66"/>
      <c r="AA2002" s="66"/>
      <c r="AB2002" s="66"/>
      <c r="AC2002" s="66"/>
      <c r="AD2002" s="66"/>
      <c r="AE2002" s="66"/>
      <c r="AF2002" s="66"/>
      <c r="AG2002" s="66"/>
      <c r="AH2002" s="66"/>
      <c r="AI2002" s="66"/>
      <c r="AJ2002" s="66"/>
      <c r="AK2002" s="66"/>
      <c r="AL2002" s="66"/>
      <c r="AM2002" s="66"/>
      <c r="AN2002" s="66"/>
      <c r="AO2002" s="66"/>
      <c r="AP2002" s="66"/>
      <c r="AQ2002" s="66"/>
      <c r="AR2002" s="66"/>
      <c r="AS2002" s="66"/>
      <c r="AT2002" s="66"/>
      <c r="AU2002" s="66"/>
      <c r="AV2002" s="66"/>
      <c r="AW2002" s="66"/>
      <c r="AX2002" s="66"/>
      <c r="AY2002" s="66"/>
      <c r="AZ2002" s="66"/>
      <c r="BA2002" s="66"/>
      <c r="BB2002" s="66"/>
      <c r="BC2002" s="66"/>
      <c r="BD2002" s="66"/>
      <c r="BE2002" s="66"/>
      <c r="BF2002" s="66"/>
      <c r="BG2002" s="66"/>
      <c r="BH2002" s="66"/>
      <c r="BI2002" s="66"/>
      <c r="BJ2002" s="66"/>
      <c r="BK2002" s="66"/>
      <c r="BL2002" s="66"/>
      <c r="BM2002" s="66"/>
      <c r="BN2002" s="66"/>
      <c r="BO2002" s="66"/>
      <c r="BP2002" s="66"/>
      <c r="BQ2002" s="66"/>
      <c r="BR2002" s="66"/>
      <c r="BS2002" s="66"/>
      <c r="BT2002" s="66"/>
    </row>
    <row r="2003" spans="1:72">
      <c r="A2003" s="67"/>
      <c r="B2003" s="67"/>
      <c r="C2003" s="69"/>
      <c r="D2003" s="67"/>
      <c r="E2003" s="66"/>
      <c r="F2003" s="66"/>
      <c r="G2003" s="66"/>
      <c r="H2003" s="66"/>
      <c r="I2003" s="66"/>
      <c r="J2003" s="66"/>
      <c r="K2003" s="66"/>
      <c r="L2003" s="66"/>
      <c r="M2003" s="66"/>
      <c r="N2003" s="66"/>
      <c r="O2003" s="66"/>
      <c r="P2003" s="66"/>
      <c r="Q2003" s="66"/>
      <c r="R2003" s="66"/>
      <c r="S2003" s="66"/>
      <c r="T2003" s="66"/>
      <c r="U2003" s="66"/>
      <c r="V2003" s="66"/>
      <c r="W2003" s="66"/>
      <c r="X2003" s="66"/>
      <c r="Y2003" s="66"/>
      <c r="Z2003" s="66"/>
      <c r="AA2003" s="66"/>
      <c r="AB2003" s="66"/>
      <c r="AC2003" s="66"/>
      <c r="AD2003" s="66"/>
      <c r="AE2003" s="66"/>
      <c r="AF2003" s="66"/>
      <c r="AG2003" s="66"/>
      <c r="AH2003" s="66"/>
      <c r="AI2003" s="66"/>
      <c r="AJ2003" s="66"/>
      <c r="AK2003" s="66"/>
      <c r="AL2003" s="66"/>
      <c r="AM2003" s="66"/>
      <c r="AN2003" s="66"/>
      <c r="AO2003" s="66"/>
      <c r="AP2003" s="66"/>
      <c r="AQ2003" s="66"/>
      <c r="AR2003" s="66"/>
      <c r="AS2003" s="66"/>
      <c r="AT2003" s="66"/>
      <c r="AU2003" s="66"/>
      <c r="AV2003" s="66"/>
      <c r="AW2003" s="66"/>
      <c r="AX2003" s="66"/>
      <c r="AY2003" s="66"/>
      <c r="AZ2003" s="66"/>
      <c r="BA2003" s="66"/>
      <c r="BB2003" s="66"/>
      <c r="BC2003" s="66"/>
      <c r="BD2003" s="66"/>
      <c r="BE2003" s="66"/>
      <c r="BF2003" s="66"/>
      <c r="BG2003" s="66"/>
      <c r="BH2003" s="66"/>
      <c r="BI2003" s="66"/>
      <c r="BJ2003" s="66"/>
      <c r="BK2003" s="66"/>
      <c r="BL2003" s="66"/>
      <c r="BM2003" s="66"/>
      <c r="BN2003" s="66"/>
      <c r="BO2003" s="66"/>
      <c r="BP2003" s="66"/>
      <c r="BQ2003" s="66"/>
      <c r="BR2003" s="66"/>
      <c r="BS2003" s="66"/>
      <c r="BT2003" s="66"/>
    </row>
    <row r="2004" spans="1:72">
      <c r="A2004" s="67"/>
      <c r="B2004" s="67"/>
      <c r="C2004" s="69"/>
      <c r="D2004" s="67"/>
      <c r="E2004" s="66"/>
      <c r="F2004" s="66"/>
      <c r="G2004" s="66"/>
      <c r="H2004" s="66"/>
      <c r="I2004" s="66"/>
      <c r="J2004" s="66"/>
      <c r="K2004" s="66"/>
      <c r="L2004" s="66"/>
      <c r="M2004" s="66"/>
      <c r="N2004" s="66"/>
      <c r="O2004" s="66"/>
      <c r="P2004" s="66"/>
      <c r="Q2004" s="66"/>
      <c r="R2004" s="66"/>
      <c r="S2004" s="66"/>
      <c r="T2004" s="66"/>
      <c r="U2004" s="66"/>
      <c r="V2004" s="66"/>
      <c r="W2004" s="66"/>
      <c r="X2004" s="66"/>
      <c r="Y2004" s="66"/>
      <c r="Z2004" s="66"/>
      <c r="AA2004" s="66"/>
      <c r="AB2004" s="66"/>
      <c r="AC2004" s="66"/>
      <c r="AD2004" s="66"/>
      <c r="AE2004" s="66"/>
      <c r="AF2004" s="66"/>
      <c r="AG2004" s="66"/>
      <c r="AH2004" s="66"/>
      <c r="AI2004" s="66"/>
      <c r="AJ2004" s="66"/>
      <c r="AK2004" s="66"/>
      <c r="AL2004" s="66"/>
      <c r="AM2004" s="66"/>
      <c r="AN2004" s="66"/>
      <c r="AO2004" s="66"/>
      <c r="AP2004" s="66"/>
      <c r="AQ2004" s="66"/>
      <c r="AR2004" s="66"/>
      <c r="AS2004" s="66"/>
      <c r="AT2004" s="66"/>
      <c r="AU2004" s="66"/>
      <c r="AV2004" s="66"/>
      <c r="AW2004" s="66"/>
      <c r="AX2004" s="66"/>
      <c r="AY2004" s="66"/>
      <c r="AZ2004" s="66"/>
      <c r="BA2004" s="66"/>
      <c r="BB2004" s="66"/>
      <c r="BC2004" s="66"/>
      <c r="BD2004" s="66"/>
      <c r="BE2004" s="66"/>
      <c r="BF2004" s="66"/>
      <c r="BG2004" s="66"/>
      <c r="BH2004" s="66"/>
      <c r="BI2004" s="66"/>
      <c r="BJ2004" s="66"/>
      <c r="BK2004" s="66"/>
      <c r="BL2004" s="66"/>
      <c r="BM2004" s="66"/>
      <c r="BN2004" s="66"/>
      <c r="BO2004" s="66"/>
      <c r="BP2004" s="66"/>
      <c r="BQ2004" s="66"/>
      <c r="BR2004" s="66"/>
      <c r="BS2004" s="66"/>
      <c r="BT2004" s="66"/>
    </row>
    <row r="2005" spans="1:72">
      <c r="A2005" s="67"/>
      <c r="B2005" s="67"/>
      <c r="C2005" s="69"/>
      <c r="D2005" s="67"/>
      <c r="E2005" s="66"/>
      <c r="F2005" s="66"/>
      <c r="G2005" s="66"/>
      <c r="H2005" s="66"/>
      <c r="I2005" s="66"/>
      <c r="J2005" s="66"/>
      <c r="K2005" s="66"/>
      <c r="L2005" s="66"/>
      <c r="M2005" s="66"/>
      <c r="N2005" s="66"/>
      <c r="O2005" s="66"/>
      <c r="P2005" s="66"/>
      <c r="Q2005" s="66"/>
      <c r="R2005" s="66"/>
      <c r="S2005" s="66"/>
      <c r="T2005" s="66"/>
      <c r="U2005" s="66"/>
      <c r="V2005" s="66"/>
      <c r="W2005" s="66"/>
      <c r="X2005" s="66"/>
      <c r="Y2005" s="66"/>
      <c r="Z2005" s="66"/>
      <c r="AA2005" s="66"/>
      <c r="AB2005" s="66"/>
      <c r="AC2005" s="66"/>
      <c r="AD2005" s="66"/>
      <c r="AE2005" s="66"/>
      <c r="AF2005" s="66"/>
      <c r="AG2005" s="66"/>
      <c r="AH2005" s="66"/>
      <c r="AI2005" s="66"/>
      <c r="AJ2005" s="66"/>
      <c r="AK2005" s="66"/>
      <c r="AL2005" s="66"/>
      <c r="AM2005" s="66"/>
      <c r="AN2005" s="66"/>
      <c r="AO2005" s="66"/>
      <c r="AP2005" s="66"/>
      <c r="AQ2005" s="66"/>
      <c r="AR2005" s="66"/>
      <c r="AS2005" s="66"/>
      <c r="AT2005" s="66"/>
      <c r="AU2005" s="66"/>
      <c r="AV2005" s="66"/>
      <c r="AW2005" s="66"/>
      <c r="AX2005" s="66"/>
      <c r="AY2005" s="66"/>
      <c r="AZ2005" s="66"/>
      <c r="BA2005" s="66"/>
      <c r="BB2005" s="66"/>
      <c r="BC2005" s="66"/>
      <c r="BD2005" s="66"/>
      <c r="BE2005" s="66"/>
      <c r="BF2005" s="66"/>
      <c r="BG2005" s="66"/>
      <c r="BH2005" s="66"/>
      <c r="BI2005" s="66"/>
      <c r="BJ2005" s="66"/>
      <c r="BK2005" s="66"/>
      <c r="BL2005" s="66"/>
      <c r="BM2005" s="66"/>
      <c r="BN2005" s="66"/>
      <c r="BO2005" s="66"/>
      <c r="BP2005" s="66"/>
      <c r="BQ2005" s="66"/>
      <c r="BR2005" s="66"/>
      <c r="BS2005" s="66"/>
      <c r="BT2005" s="66"/>
    </row>
    <row r="2006" spans="1:72">
      <c r="A2006" s="67"/>
      <c r="B2006" s="67"/>
      <c r="C2006" s="69"/>
      <c r="D2006" s="67"/>
      <c r="E2006" s="66"/>
      <c r="F2006" s="66"/>
      <c r="G2006" s="66"/>
      <c r="H2006" s="66"/>
      <c r="I2006" s="66"/>
      <c r="J2006" s="66"/>
      <c r="K2006" s="66"/>
      <c r="L2006" s="66"/>
      <c r="M2006" s="66"/>
      <c r="N2006" s="66"/>
      <c r="O2006" s="66"/>
      <c r="P2006" s="66"/>
      <c r="Q2006" s="66"/>
      <c r="R2006" s="66"/>
      <c r="S2006" s="66"/>
      <c r="T2006" s="66"/>
      <c r="U2006" s="66"/>
      <c r="V2006" s="66"/>
      <c r="W2006" s="66"/>
      <c r="X2006" s="66"/>
      <c r="Y2006" s="66"/>
      <c r="Z2006" s="66"/>
      <c r="AA2006" s="66"/>
      <c r="AB2006" s="66"/>
      <c r="AC2006" s="66"/>
      <c r="AD2006" s="66"/>
      <c r="AE2006" s="66"/>
      <c r="AF2006" s="66"/>
      <c r="AG2006" s="66"/>
      <c r="AH2006" s="66"/>
      <c r="AI2006" s="66"/>
      <c r="AJ2006" s="66"/>
      <c r="AK2006" s="66"/>
      <c r="AL2006" s="66"/>
      <c r="AM2006" s="66"/>
      <c r="AN2006" s="66"/>
      <c r="AO2006" s="66"/>
      <c r="AP2006" s="66"/>
      <c r="AQ2006" s="66"/>
      <c r="AR2006" s="66"/>
      <c r="AS2006" s="66"/>
      <c r="AT2006" s="66"/>
      <c r="AU2006" s="66"/>
      <c r="AV2006" s="66"/>
      <c r="AW2006" s="66"/>
      <c r="AX2006" s="66"/>
      <c r="AY2006" s="66"/>
      <c r="AZ2006" s="66"/>
      <c r="BA2006" s="66"/>
      <c r="BB2006" s="66"/>
      <c r="BC2006" s="66"/>
      <c r="BD2006" s="66"/>
      <c r="BE2006" s="66"/>
      <c r="BF2006" s="66"/>
      <c r="BG2006" s="66"/>
      <c r="BH2006" s="66"/>
      <c r="BI2006" s="66"/>
      <c r="BJ2006" s="66"/>
      <c r="BK2006" s="66"/>
      <c r="BL2006" s="66"/>
      <c r="BM2006" s="66"/>
      <c r="BN2006" s="66"/>
      <c r="BO2006" s="66"/>
      <c r="BP2006" s="66"/>
      <c r="BQ2006" s="66"/>
      <c r="BR2006" s="66"/>
      <c r="BS2006" s="66"/>
      <c r="BT2006" s="66"/>
    </row>
    <row r="2007" spans="1:72">
      <c r="A2007" s="67"/>
      <c r="B2007" s="67"/>
      <c r="C2007" s="69"/>
      <c r="D2007" s="67"/>
      <c r="E2007" s="66"/>
      <c r="F2007" s="66"/>
      <c r="G2007" s="66"/>
      <c r="H2007" s="66"/>
      <c r="I2007" s="66"/>
      <c r="J2007" s="66"/>
      <c r="K2007" s="66"/>
      <c r="L2007" s="66"/>
      <c r="M2007" s="66"/>
      <c r="N2007" s="66"/>
      <c r="O2007" s="66"/>
      <c r="P2007" s="66"/>
      <c r="Q2007" s="66"/>
      <c r="R2007" s="66"/>
      <c r="S2007" s="66"/>
      <c r="T2007" s="66"/>
      <c r="U2007" s="66"/>
      <c r="V2007" s="66"/>
      <c r="W2007" s="66"/>
      <c r="X2007" s="66"/>
      <c r="Y2007" s="66"/>
      <c r="Z2007" s="66"/>
      <c r="AA2007" s="66"/>
      <c r="AB2007" s="66"/>
      <c r="AC2007" s="66"/>
      <c r="AD2007" s="66"/>
      <c r="AE2007" s="66"/>
      <c r="AF2007" s="66"/>
      <c r="AG2007" s="66"/>
      <c r="AH2007" s="66"/>
      <c r="AI2007" s="66"/>
      <c r="AJ2007" s="66"/>
      <c r="AK2007" s="66"/>
      <c r="AL2007" s="66"/>
      <c r="AM2007" s="66"/>
      <c r="AN2007" s="66"/>
      <c r="AO2007" s="66"/>
      <c r="AP2007" s="66"/>
      <c r="AQ2007" s="66"/>
      <c r="AR2007" s="66"/>
      <c r="AS2007" s="66"/>
      <c r="AT2007" s="66"/>
      <c r="AU2007" s="66"/>
      <c r="AV2007" s="66"/>
      <c r="AW2007" s="66"/>
      <c r="AX2007" s="66"/>
      <c r="AY2007" s="66"/>
      <c r="AZ2007" s="66"/>
      <c r="BA2007" s="66"/>
      <c r="BB2007" s="66"/>
      <c r="BC2007" s="66"/>
      <c r="BD2007" s="66"/>
      <c r="BE2007" s="66"/>
      <c r="BF2007" s="66"/>
      <c r="BG2007" s="66"/>
      <c r="BH2007" s="66"/>
      <c r="BI2007" s="66"/>
      <c r="BJ2007" s="66"/>
      <c r="BK2007" s="66"/>
      <c r="BL2007" s="66"/>
      <c r="BM2007" s="66"/>
      <c r="BN2007" s="66"/>
      <c r="BO2007" s="66"/>
      <c r="BP2007" s="66"/>
      <c r="BQ2007" s="66"/>
      <c r="BR2007" s="66"/>
      <c r="BS2007" s="66"/>
      <c r="BT2007" s="66"/>
    </row>
    <row r="2008" spans="1:72">
      <c r="A2008" s="67"/>
      <c r="B2008" s="67"/>
      <c r="C2008" s="69"/>
      <c r="D2008" s="67"/>
      <c r="E2008" s="66"/>
      <c r="F2008" s="66"/>
      <c r="G2008" s="66"/>
      <c r="H2008" s="66"/>
      <c r="I2008" s="66"/>
      <c r="J2008" s="66"/>
      <c r="K2008" s="66"/>
      <c r="L2008" s="66"/>
      <c r="M2008" s="66"/>
      <c r="N2008" s="66"/>
      <c r="O2008" s="66"/>
      <c r="P2008" s="66"/>
      <c r="Q2008" s="66"/>
      <c r="R2008" s="66"/>
      <c r="S2008" s="66"/>
      <c r="T2008" s="66"/>
      <c r="U2008" s="66"/>
      <c r="V2008" s="66"/>
      <c r="W2008" s="66"/>
      <c r="X2008" s="66"/>
      <c r="Y2008" s="66"/>
      <c r="Z2008" s="66"/>
      <c r="AA2008" s="66"/>
      <c r="AB2008" s="66"/>
      <c r="AC2008" s="66"/>
      <c r="AD2008" s="66"/>
      <c r="AE2008" s="66"/>
      <c r="AF2008" s="66"/>
      <c r="AG2008" s="66"/>
      <c r="AH2008" s="66"/>
      <c r="AI2008" s="66"/>
      <c r="AJ2008" s="66"/>
      <c r="AK2008" s="66"/>
      <c r="AL2008" s="66"/>
      <c r="AM2008" s="66"/>
      <c r="AN2008" s="66"/>
      <c r="AO2008" s="66"/>
      <c r="AP2008" s="66"/>
      <c r="AQ2008" s="66"/>
      <c r="AR2008" s="66"/>
      <c r="AS2008" s="66"/>
      <c r="AT2008" s="66"/>
      <c r="AU2008" s="66"/>
      <c r="AV2008" s="66"/>
      <c r="AW2008" s="66"/>
      <c r="AX2008" s="66"/>
      <c r="AY2008" s="66"/>
      <c r="AZ2008" s="66"/>
      <c r="BA2008" s="66"/>
      <c r="BB2008" s="66"/>
      <c r="BC2008" s="66"/>
      <c r="BD2008" s="66"/>
      <c r="BE2008" s="66"/>
      <c r="BF2008" s="66"/>
      <c r="BG2008" s="66"/>
      <c r="BH2008" s="66"/>
      <c r="BI2008" s="66"/>
      <c r="BJ2008" s="66"/>
      <c r="BK2008" s="66"/>
      <c r="BL2008" s="66"/>
      <c r="BM2008" s="66"/>
      <c r="BN2008" s="66"/>
      <c r="BO2008" s="66"/>
      <c r="BP2008" s="66"/>
      <c r="BQ2008" s="66"/>
      <c r="BR2008" s="66"/>
      <c r="BS2008" s="66"/>
      <c r="BT2008" s="66"/>
    </row>
    <row r="2009" spans="1:72">
      <c r="A2009" s="67"/>
      <c r="B2009" s="67"/>
      <c r="C2009" s="69"/>
      <c r="D2009" s="67"/>
      <c r="E2009" s="66"/>
      <c r="F2009" s="66"/>
      <c r="G2009" s="66"/>
      <c r="H2009" s="66"/>
      <c r="I2009" s="66"/>
      <c r="J2009" s="66"/>
      <c r="K2009" s="66"/>
      <c r="L2009" s="66"/>
      <c r="M2009" s="66"/>
      <c r="N2009" s="66"/>
      <c r="O2009" s="66"/>
      <c r="P2009" s="66"/>
      <c r="Q2009" s="66"/>
      <c r="R2009" s="66"/>
      <c r="S2009" s="66"/>
      <c r="T2009" s="66"/>
      <c r="U2009" s="66"/>
      <c r="V2009" s="66"/>
      <c r="W2009" s="66"/>
      <c r="X2009" s="66"/>
      <c r="Y2009" s="66"/>
      <c r="Z2009" s="66"/>
      <c r="AA2009" s="66"/>
      <c r="AB2009" s="66"/>
      <c r="AC2009" s="66"/>
      <c r="AD2009" s="66"/>
      <c r="AE2009" s="66"/>
      <c r="AF2009" s="66"/>
      <c r="AG2009" s="66"/>
      <c r="AH2009" s="66"/>
      <c r="AI2009" s="66"/>
      <c r="AJ2009" s="66"/>
      <c r="AK2009" s="66"/>
      <c r="AL2009" s="66"/>
      <c r="AM2009" s="66"/>
      <c r="AN2009" s="66"/>
      <c r="AO2009" s="66"/>
      <c r="AP2009" s="66"/>
      <c r="AQ2009" s="66"/>
      <c r="AR2009" s="66"/>
      <c r="AS2009" s="66"/>
      <c r="AT2009" s="66"/>
      <c r="AU2009" s="66"/>
      <c r="AV2009" s="66"/>
      <c r="AW2009" s="66"/>
      <c r="AX2009" s="66"/>
      <c r="AY2009" s="66"/>
      <c r="AZ2009" s="66"/>
      <c r="BA2009" s="66"/>
      <c r="BB2009" s="66"/>
      <c r="BC2009" s="66"/>
      <c r="BD2009" s="66"/>
      <c r="BE2009" s="66"/>
      <c r="BF2009" s="66"/>
      <c r="BG2009" s="66"/>
      <c r="BH2009" s="66"/>
      <c r="BI2009" s="66"/>
      <c r="BJ2009" s="66"/>
      <c r="BK2009" s="66"/>
      <c r="BL2009" s="66"/>
      <c r="BM2009" s="66"/>
      <c r="BN2009" s="66"/>
      <c r="BO2009" s="66"/>
      <c r="BP2009" s="66"/>
      <c r="BQ2009" s="66"/>
      <c r="BR2009" s="66"/>
      <c r="BS2009" s="66"/>
      <c r="BT2009" s="66"/>
    </row>
    <row r="2010" spans="1:72">
      <c r="A2010" s="67"/>
      <c r="B2010" s="67"/>
      <c r="C2010" s="69"/>
      <c r="D2010" s="67"/>
      <c r="E2010" s="66"/>
      <c r="F2010" s="66"/>
      <c r="G2010" s="66"/>
      <c r="H2010" s="66"/>
      <c r="I2010" s="66"/>
      <c r="J2010" s="66"/>
      <c r="K2010" s="66"/>
      <c r="L2010" s="66"/>
      <c r="M2010" s="66"/>
      <c r="N2010" s="66"/>
      <c r="O2010" s="66"/>
      <c r="P2010" s="66"/>
      <c r="Q2010" s="66"/>
      <c r="R2010" s="66"/>
      <c r="S2010" s="66"/>
      <c r="T2010" s="66"/>
      <c r="U2010" s="66"/>
      <c r="V2010" s="66"/>
      <c r="W2010" s="66"/>
      <c r="X2010" s="66"/>
      <c r="Y2010" s="66"/>
      <c r="Z2010" s="66"/>
      <c r="AA2010" s="66"/>
      <c r="AB2010" s="66"/>
      <c r="AC2010" s="66"/>
      <c r="AD2010" s="66"/>
      <c r="AE2010" s="66"/>
      <c r="AF2010" s="66"/>
      <c r="AG2010" s="66"/>
      <c r="AH2010" s="66"/>
      <c r="AI2010" s="66"/>
      <c r="AJ2010" s="66"/>
      <c r="AK2010" s="66"/>
      <c r="AL2010" s="66"/>
      <c r="AM2010" s="66"/>
      <c r="AN2010" s="66"/>
      <c r="AO2010" s="66"/>
      <c r="AP2010" s="66"/>
      <c r="AQ2010" s="66"/>
      <c r="AR2010" s="66"/>
      <c r="AS2010" s="66"/>
      <c r="AT2010" s="66"/>
      <c r="AU2010" s="66"/>
      <c r="AV2010" s="66"/>
      <c r="AW2010" s="66"/>
      <c r="AX2010" s="66"/>
      <c r="AY2010" s="66"/>
      <c r="AZ2010" s="66"/>
      <c r="BA2010" s="66"/>
      <c r="BB2010" s="66"/>
      <c r="BC2010" s="66"/>
      <c r="BD2010" s="66"/>
      <c r="BE2010" s="66"/>
      <c r="BF2010" s="66"/>
      <c r="BG2010" s="66"/>
      <c r="BH2010" s="66"/>
      <c r="BI2010" s="66"/>
      <c r="BJ2010" s="66"/>
      <c r="BK2010" s="66"/>
      <c r="BL2010" s="66"/>
      <c r="BM2010" s="66"/>
      <c r="BN2010" s="66"/>
      <c r="BO2010" s="66"/>
      <c r="BP2010" s="66"/>
      <c r="BQ2010" s="66"/>
      <c r="BR2010" s="66"/>
      <c r="BS2010" s="66"/>
      <c r="BT2010" s="66"/>
    </row>
    <row r="2011" spans="1:72">
      <c r="A2011" s="67"/>
      <c r="B2011" s="67"/>
      <c r="C2011" s="69"/>
      <c r="D2011" s="67"/>
      <c r="E2011" s="66"/>
      <c r="F2011" s="66"/>
      <c r="G2011" s="66"/>
      <c r="H2011" s="66"/>
      <c r="I2011" s="66"/>
      <c r="J2011" s="66"/>
      <c r="K2011" s="66"/>
      <c r="L2011" s="66"/>
      <c r="M2011" s="66"/>
      <c r="N2011" s="66"/>
      <c r="O2011" s="66"/>
      <c r="P2011" s="66"/>
      <c r="Q2011" s="66"/>
      <c r="R2011" s="66"/>
      <c r="S2011" s="66"/>
      <c r="T2011" s="66"/>
      <c r="U2011" s="66"/>
      <c r="V2011" s="66"/>
      <c r="W2011" s="66"/>
      <c r="X2011" s="66"/>
      <c r="Y2011" s="66"/>
      <c r="Z2011" s="66"/>
      <c r="AA2011" s="66"/>
      <c r="AB2011" s="66"/>
      <c r="AC2011" s="66"/>
      <c r="AD2011" s="66"/>
      <c r="AE2011" s="66"/>
      <c r="AF2011" s="66"/>
      <c r="AG2011" s="66"/>
      <c r="AH2011" s="66"/>
      <c r="AI2011" s="66"/>
      <c r="AJ2011" s="66"/>
      <c r="AK2011" s="66"/>
      <c r="AL2011" s="66"/>
      <c r="AM2011" s="66"/>
      <c r="AN2011" s="66"/>
      <c r="AO2011" s="66"/>
      <c r="AP2011" s="66"/>
      <c r="AQ2011" s="66"/>
      <c r="AR2011" s="66"/>
      <c r="AS2011" s="66"/>
      <c r="AT2011" s="66"/>
      <c r="AU2011" s="66"/>
      <c r="AV2011" s="66"/>
      <c r="AW2011" s="66"/>
      <c r="AX2011" s="66"/>
      <c r="AY2011" s="66"/>
      <c r="AZ2011" s="66"/>
      <c r="BA2011" s="66"/>
      <c r="BB2011" s="66"/>
      <c r="BC2011" s="66"/>
      <c r="BD2011" s="66"/>
      <c r="BE2011" s="66"/>
      <c r="BF2011" s="66"/>
      <c r="BG2011" s="66"/>
      <c r="BH2011" s="66"/>
      <c r="BI2011" s="66"/>
      <c r="BJ2011" s="66"/>
      <c r="BK2011" s="66"/>
      <c r="BL2011" s="66"/>
      <c r="BM2011" s="66"/>
      <c r="BN2011" s="66"/>
      <c r="BO2011" s="66"/>
      <c r="BP2011" s="66"/>
      <c r="BQ2011" s="66"/>
      <c r="BR2011" s="66"/>
      <c r="BS2011" s="66"/>
      <c r="BT2011" s="66"/>
    </row>
    <row r="2012" spans="1:72">
      <c r="A2012" s="67"/>
      <c r="B2012" s="67"/>
      <c r="C2012" s="69"/>
      <c r="D2012" s="67"/>
      <c r="E2012" s="66"/>
      <c r="F2012" s="66"/>
      <c r="G2012" s="66"/>
      <c r="H2012" s="66"/>
      <c r="I2012" s="66"/>
      <c r="J2012" s="66"/>
      <c r="K2012" s="66"/>
      <c r="L2012" s="66"/>
      <c r="M2012" s="66"/>
      <c r="N2012" s="66"/>
      <c r="O2012" s="66"/>
      <c r="P2012" s="66"/>
      <c r="Q2012" s="66"/>
      <c r="R2012" s="66"/>
      <c r="S2012" s="66"/>
      <c r="T2012" s="66"/>
      <c r="U2012" s="66"/>
      <c r="V2012" s="66"/>
      <c r="W2012" s="66"/>
      <c r="X2012" s="66"/>
      <c r="Y2012" s="66"/>
      <c r="Z2012" s="66"/>
      <c r="AA2012" s="66"/>
      <c r="AB2012" s="66"/>
      <c r="AC2012" s="66"/>
      <c r="AD2012" s="66"/>
      <c r="AE2012" s="66"/>
      <c r="AF2012" s="66"/>
      <c r="AG2012" s="66"/>
      <c r="AH2012" s="66"/>
      <c r="AI2012" s="66"/>
      <c r="AJ2012" s="66"/>
      <c r="AK2012" s="66"/>
      <c r="AL2012" s="66"/>
      <c r="AM2012" s="66"/>
      <c r="AN2012" s="66"/>
      <c r="AO2012" s="66"/>
      <c r="AP2012" s="66"/>
      <c r="AQ2012" s="66"/>
      <c r="AR2012" s="66"/>
      <c r="AS2012" s="66"/>
      <c r="AT2012" s="66"/>
      <c r="AU2012" s="66"/>
      <c r="AV2012" s="66"/>
      <c r="AW2012" s="66"/>
      <c r="AX2012" s="66"/>
      <c r="AY2012" s="66"/>
      <c r="AZ2012" s="66"/>
      <c r="BA2012" s="66"/>
      <c r="BB2012" s="66"/>
      <c r="BC2012" s="66"/>
      <c r="BD2012" s="66"/>
      <c r="BE2012" s="66"/>
      <c r="BF2012" s="66"/>
      <c r="BG2012" s="66"/>
      <c r="BH2012" s="66"/>
      <c r="BI2012" s="66"/>
      <c r="BJ2012" s="66"/>
      <c r="BK2012" s="66"/>
      <c r="BL2012" s="66"/>
      <c r="BM2012" s="66"/>
      <c r="BN2012" s="66"/>
      <c r="BO2012" s="66"/>
      <c r="BP2012" s="66"/>
      <c r="BQ2012" s="66"/>
      <c r="BR2012" s="66"/>
      <c r="BS2012" s="66"/>
      <c r="BT2012" s="66"/>
    </row>
    <row r="2013" spans="1:72">
      <c r="A2013" s="67"/>
      <c r="B2013" s="67"/>
      <c r="C2013" s="69"/>
      <c r="D2013" s="67"/>
      <c r="E2013" s="66"/>
      <c r="F2013" s="66"/>
      <c r="G2013" s="66"/>
      <c r="H2013" s="66"/>
      <c r="I2013" s="66"/>
      <c r="J2013" s="66"/>
      <c r="K2013" s="66"/>
      <c r="L2013" s="66"/>
      <c r="M2013" s="66"/>
      <c r="N2013" s="66"/>
      <c r="O2013" s="66"/>
      <c r="P2013" s="66"/>
      <c r="Q2013" s="66"/>
      <c r="R2013" s="66"/>
      <c r="S2013" s="66"/>
      <c r="T2013" s="66"/>
      <c r="U2013" s="66"/>
      <c r="V2013" s="66"/>
      <c r="W2013" s="66"/>
      <c r="X2013" s="66"/>
      <c r="Y2013" s="66"/>
      <c r="Z2013" s="66"/>
      <c r="AA2013" s="66"/>
      <c r="AB2013" s="66"/>
      <c r="AC2013" s="66"/>
      <c r="AD2013" s="66"/>
      <c r="AE2013" s="66"/>
      <c r="AF2013" s="66"/>
      <c r="AG2013" s="66"/>
      <c r="AH2013" s="66"/>
      <c r="AI2013" s="66"/>
      <c r="AJ2013" s="66"/>
      <c r="AK2013" s="66"/>
      <c r="AL2013" s="66"/>
      <c r="AM2013" s="66"/>
      <c r="AN2013" s="66"/>
      <c r="AO2013" s="66"/>
      <c r="AP2013" s="66"/>
      <c r="AQ2013" s="66"/>
      <c r="AR2013" s="66"/>
      <c r="AS2013" s="66"/>
      <c r="AT2013" s="66"/>
      <c r="AU2013" s="66"/>
      <c r="AV2013" s="66"/>
      <c r="AW2013" s="66"/>
      <c r="AX2013" s="66"/>
      <c r="AY2013" s="66"/>
      <c r="AZ2013" s="66"/>
      <c r="BA2013" s="66"/>
      <c r="BB2013" s="66"/>
      <c r="BC2013" s="66"/>
      <c r="BD2013" s="66"/>
      <c r="BE2013" s="66"/>
      <c r="BF2013" s="66"/>
      <c r="BG2013" s="66"/>
      <c r="BH2013" s="66"/>
      <c r="BI2013" s="66"/>
      <c r="BJ2013" s="66"/>
      <c r="BK2013" s="66"/>
      <c r="BL2013" s="66"/>
      <c r="BM2013" s="66"/>
      <c r="BN2013" s="66"/>
      <c r="BO2013" s="66"/>
      <c r="BP2013" s="66"/>
      <c r="BQ2013" s="66"/>
      <c r="BR2013" s="66"/>
      <c r="BS2013" s="66"/>
      <c r="BT2013" s="66"/>
    </row>
    <row r="2014" spans="1:72">
      <c r="A2014" s="67"/>
      <c r="B2014" s="67"/>
      <c r="C2014" s="69"/>
      <c r="D2014" s="67"/>
      <c r="E2014" s="66"/>
      <c r="F2014" s="66"/>
      <c r="G2014" s="66"/>
      <c r="H2014" s="66"/>
      <c r="I2014" s="66"/>
      <c r="J2014" s="66"/>
      <c r="K2014" s="66"/>
      <c r="L2014" s="66"/>
      <c r="M2014" s="66"/>
      <c r="N2014" s="66"/>
      <c r="O2014" s="66"/>
      <c r="P2014" s="66"/>
      <c r="Q2014" s="66"/>
      <c r="R2014" s="66"/>
      <c r="S2014" s="66"/>
      <c r="T2014" s="66"/>
      <c r="U2014" s="66"/>
      <c r="V2014" s="66"/>
      <c r="W2014" s="66"/>
      <c r="X2014" s="66"/>
      <c r="Y2014" s="66"/>
      <c r="Z2014" s="66"/>
      <c r="AA2014" s="66"/>
      <c r="AB2014" s="66"/>
      <c r="AC2014" s="66"/>
      <c r="AD2014" s="66"/>
      <c r="AE2014" s="66"/>
      <c r="AF2014" s="66"/>
      <c r="AG2014" s="66"/>
      <c r="AH2014" s="66"/>
      <c r="AI2014" s="66"/>
      <c r="AJ2014" s="66"/>
      <c r="AK2014" s="66"/>
      <c r="AL2014" s="66"/>
      <c r="AM2014" s="66"/>
      <c r="AN2014" s="66"/>
      <c r="AO2014" s="66"/>
      <c r="AP2014" s="66"/>
      <c r="AQ2014" s="66"/>
      <c r="AR2014" s="66"/>
      <c r="AS2014" s="66"/>
      <c r="AT2014" s="66"/>
      <c r="AU2014" s="66"/>
      <c r="AV2014" s="66"/>
      <c r="AW2014" s="66"/>
      <c r="AX2014" s="66"/>
      <c r="AY2014" s="66"/>
      <c r="AZ2014" s="66"/>
      <c r="BA2014" s="66"/>
      <c r="BB2014" s="66"/>
      <c r="BC2014" s="66"/>
      <c r="BD2014" s="66"/>
      <c r="BE2014" s="66"/>
      <c r="BF2014" s="66"/>
      <c r="BG2014" s="66"/>
      <c r="BH2014" s="66"/>
      <c r="BI2014" s="66"/>
      <c r="BJ2014" s="66"/>
      <c r="BK2014" s="66"/>
      <c r="BL2014" s="66"/>
      <c r="BM2014" s="66"/>
      <c r="BN2014" s="66"/>
      <c r="BO2014" s="66"/>
      <c r="BP2014" s="66"/>
      <c r="BQ2014" s="66"/>
      <c r="BR2014" s="66"/>
      <c r="BS2014" s="66"/>
      <c r="BT2014" s="66"/>
    </row>
    <row r="2015" spans="1:72">
      <c r="A2015" s="67"/>
      <c r="B2015" s="67"/>
      <c r="C2015" s="69"/>
      <c r="D2015" s="67"/>
      <c r="E2015" s="66"/>
      <c r="F2015" s="66"/>
      <c r="G2015" s="66"/>
      <c r="H2015" s="66"/>
      <c r="I2015" s="66"/>
      <c r="J2015" s="66"/>
      <c r="K2015" s="66"/>
      <c r="L2015" s="66"/>
      <c r="M2015" s="66"/>
      <c r="N2015" s="66"/>
      <c r="O2015" s="66"/>
      <c r="P2015" s="66"/>
      <c r="Q2015" s="66"/>
      <c r="R2015" s="66"/>
      <c r="S2015" s="66"/>
      <c r="T2015" s="66"/>
      <c r="U2015" s="66"/>
      <c r="V2015" s="66"/>
      <c r="W2015" s="66"/>
      <c r="X2015" s="66"/>
      <c r="Y2015" s="66"/>
      <c r="Z2015" s="66"/>
      <c r="AA2015" s="66"/>
      <c r="AB2015" s="66"/>
      <c r="AC2015" s="66"/>
      <c r="AD2015" s="66"/>
      <c r="AE2015" s="66"/>
      <c r="AF2015" s="66"/>
      <c r="AG2015" s="66"/>
      <c r="AH2015" s="66"/>
      <c r="AI2015" s="66"/>
      <c r="AJ2015" s="66"/>
      <c r="AK2015" s="66"/>
      <c r="AL2015" s="66"/>
      <c r="AM2015" s="66"/>
      <c r="AN2015" s="66"/>
      <c r="AO2015" s="66"/>
      <c r="AP2015" s="66"/>
      <c r="AQ2015" s="66"/>
      <c r="AR2015" s="66"/>
      <c r="AS2015" s="66"/>
      <c r="AT2015" s="66"/>
      <c r="AU2015" s="66"/>
      <c r="AV2015" s="66"/>
      <c r="AW2015" s="66"/>
      <c r="AX2015" s="66"/>
      <c r="AY2015" s="66"/>
      <c r="AZ2015" s="66"/>
      <c r="BA2015" s="66"/>
      <c r="BB2015" s="66"/>
      <c r="BC2015" s="66"/>
      <c r="BD2015" s="66"/>
      <c r="BE2015" s="66"/>
      <c r="BF2015" s="66"/>
      <c r="BG2015" s="66"/>
      <c r="BH2015" s="66"/>
      <c r="BI2015" s="66"/>
      <c r="BJ2015" s="66"/>
      <c r="BK2015" s="66"/>
      <c r="BL2015" s="66"/>
      <c r="BM2015" s="66"/>
      <c r="BN2015" s="66"/>
      <c r="BO2015" s="66"/>
      <c r="BP2015" s="66"/>
      <c r="BQ2015" s="66"/>
      <c r="BR2015" s="66"/>
      <c r="BS2015" s="66"/>
      <c r="BT2015" s="66"/>
    </row>
    <row r="2016" spans="1:72">
      <c r="A2016" s="67"/>
      <c r="B2016" s="67"/>
      <c r="C2016" s="69"/>
      <c r="D2016" s="67"/>
      <c r="E2016" s="66"/>
      <c r="F2016" s="66"/>
      <c r="G2016" s="66"/>
      <c r="H2016" s="66"/>
      <c r="I2016" s="66"/>
      <c r="J2016" s="66"/>
      <c r="K2016" s="66"/>
      <c r="L2016" s="66"/>
      <c r="M2016" s="66"/>
      <c r="N2016" s="66"/>
      <c r="O2016" s="66"/>
      <c r="P2016" s="66"/>
      <c r="Q2016" s="66"/>
      <c r="R2016" s="66"/>
      <c r="S2016" s="66"/>
      <c r="T2016" s="66"/>
      <c r="U2016" s="66"/>
      <c r="V2016" s="66"/>
      <c r="W2016" s="66"/>
      <c r="X2016" s="66"/>
      <c r="Y2016" s="66"/>
      <c r="Z2016" s="66"/>
      <c r="AA2016" s="66"/>
      <c r="AB2016" s="66"/>
      <c r="AC2016" s="66"/>
      <c r="AD2016" s="66"/>
      <c r="AE2016" s="66"/>
      <c r="AF2016" s="66"/>
      <c r="AG2016" s="66"/>
      <c r="AH2016" s="66"/>
      <c r="AI2016" s="66"/>
      <c r="AJ2016" s="66"/>
      <c r="AK2016" s="66"/>
      <c r="AL2016" s="66"/>
      <c r="AM2016" s="66"/>
      <c r="AN2016" s="66"/>
      <c r="AO2016" s="66"/>
      <c r="AP2016" s="66"/>
      <c r="AQ2016" s="66"/>
      <c r="AR2016" s="66"/>
      <c r="AS2016" s="66"/>
      <c r="AT2016" s="66"/>
      <c r="AU2016" s="66"/>
      <c r="AV2016" s="66"/>
      <c r="AW2016" s="66"/>
      <c r="AX2016" s="66"/>
      <c r="AY2016" s="66"/>
      <c r="AZ2016" s="66"/>
      <c r="BA2016" s="66"/>
      <c r="BB2016" s="66"/>
      <c r="BC2016" s="66"/>
      <c r="BD2016" s="66"/>
      <c r="BE2016" s="66"/>
      <c r="BF2016" s="66"/>
      <c r="BG2016" s="66"/>
      <c r="BH2016" s="66"/>
      <c r="BI2016" s="66"/>
      <c r="BJ2016" s="66"/>
      <c r="BK2016" s="66"/>
      <c r="BL2016" s="66"/>
      <c r="BM2016" s="66"/>
      <c r="BN2016" s="66"/>
      <c r="BO2016" s="66"/>
      <c r="BP2016" s="66"/>
      <c r="BQ2016" s="66"/>
      <c r="BR2016" s="66"/>
      <c r="BS2016" s="66"/>
      <c r="BT2016" s="66"/>
    </row>
    <row r="2017" spans="1:72">
      <c r="A2017" s="67"/>
      <c r="B2017" s="67"/>
      <c r="C2017" s="69"/>
      <c r="D2017" s="67"/>
      <c r="E2017" s="66"/>
      <c r="F2017" s="66"/>
      <c r="G2017" s="66"/>
      <c r="H2017" s="66"/>
      <c r="I2017" s="66"/>
      <c r="J2017" s="66"/>
      <c r="K2017" s="66"/>
      <c r="L2017" s="66"/>
      <c r="M2017" s="66"/>
      <c r="N2017" s="66"/>
      <c r="O2017" s="66"/>
      <c r="P2017" s="66"/>
      <c r="Q2017" s="66"/>
      <c r="R2017" s="66"/>
      <c r="S2017" s="66"/>
      <c r="T2017" s="66"/>
      <c r="U2017" s="66"/>
      <c r="V2017" s="66"/>
      <c r="W2017" s="66"/>
      <c r="X2017" s="66"/>
      <c r="Y2017" s="66"/>
      <c r="Z2017" s="66"/>
      <c r="AA2017" s="66"/>
      <c r="AB2017" s="66"/>
      <c r="AC2017" s="66"/>
      <c r="AD2017" s="66"/>
      <c r="AE2017" s="66"/>
      <c r="AF2017" s="66"/>
      <c r="AG2017" s="66"/>
      <c r="AH2017" s="66"/>
      <c r="AI2017" s="66"/>
      <c r="AJ2017" s="66"/>
      <c r="AK2017" s="66"/>
      <c r="AL2017" s="66"/>
      <c r="AM2017" s="66"/>
      <c r="AN2017" s="66"/>
      <c r="AO2017" s="66"/>
      <c r="AP2017" s="66"/>
      <c r="AQ2017" s="66"/>
      <c r="AR2017" s="66"/>
      <c r="AS2017" s="66"/>
      <c r="AT2017" s="66"/>
      <c r="AU2017" s="66"/>
      <c r="AV2017" s="66"/>
      <c r="AW2017" s="66"/>
      <c r="AX2017" s="66"/>
      <c r="AY2017" s="66"/>
      <c r="AZ2017" s="66"/>
      <c r="BA2017" s="66"/>
      <c r="BB2017" s="66"/>
      <c r="BC2017" s="66"/>
      <c r="BD2017" s="66"/>
      <c r="BE2017" s="66"/>
      <c r="BF2017" s="66"/>
      <c r="BG2017" s="66"/>
      <c r="BH2017" s="66"/>
      <c r="BI2017" s="66"/>
      <c r="BJ2017" s="66"/>
      <c r="BK2017" s="66"/>
      <c r="BL2017" s="66"/>
      <c r="BM2017" s="66"/>
      <c r="BN2017" s="66"/>
      <c r="BO2017" s="66"/>
      <c r="BP2017" s="66"/>
      <c r="BQ2017" s="66"/>
      <c r="BR2017" s="66"/>
      <c r="BS2017" s="66"/>
      <c r="BT2017" s="66"/>
    </row>
    <row r="2018" spans="1:72">
      <c r="A2018" s="67"/>
      <c r="B2018" s="67"/>
      <c r="C2018" s="69"/>
      <c r="D2018" s="67"/>
      <c r="E2018" s="66"/>
      <c r="F2018" s="66"/>
      <c r="G2018" s="66"/>
      <c r="H2018" s="66"/>
      <c r="I2018" s="66"/>
      <c r="J2018" s="66"/>
      <c r="K2018" s="66"/>
      <c r="L2018" s="66"/>
      <c r="M2018" s="66"/>
      <c r="N2018" s="66"/>
      <c r="O2018" s="66"/>
      <c r="P2018" s="66"/>
      <c r="Q2018" s="66"/>
      <c r="R2018" s="66"/>
      <c r="S2018" s="66"/>
      <c r="T2018" s="66"/>
      <c r="U2018" s="66"/>
      <c r="V2018" s="66"/>
      <c r="W2018" s="66"/>
      <c r="X2018" s="66"/>
      <c r="Y2018" s="66"/>
      <c r="Z2018" s="66"/>
      <c r="AA2018" s="66"/>
      <c r="AB2018" s="66"/>
      <c r="AC2018" s="66"/>
      <c r="AD2018" s="66"/>
      <c r="AE2018" s="66"/>
      <c r="AF2018" s="66"/>
      <c r="AG2018" s="66"/>
      <c r="AH2018" s="66"/>
      <c r="AI2018" s="66"/>
      <c r="AJ2018" s="66"/>
      <c r="AK2018" s="66"/>
      <c r="AL2018" s="66"/>
      <c r="AM2018" s="66"/>
      <c r="AN2018" s="66"/>
      <c r="AO2018" s="66"/>
      <c r="AP2018" s="66"/>
      <c r="AQ2018" s="66"/>
      <c r="AR2018" s="66"/>
      <c r="AS2018" s="66"/>
      <c r="AT2018" s="66"/>
      <c r="AU2018" s="66"/>
      <c r="AV2018" s="66"/>
      <c r="AW2018" s="66"/>
      <c r="AX2018" s="66"/>
      <c r="AY2018" s="66"/>
      <c r="AZ2018" s="66"/>
      <c r="BA2018" s="66"/>
      <c r="BB2018" s="66"/>
      <c r="BC2018" s="66"/>
      <c r="BD2018" s="66"/>
      <c r="BE2018" s="66"/>
      <c r="BF2018" s="66"/>
      <c r="BG2018" s="66"/>
      <c r="BH2018" s="66"/>
      <c r="BI2018" s="66"/>
      <c r="BJ2018" s="66"/>
      <c r="BK2018" s="66"/>
      <c r="BL2018" s="66"/>
      <c r="BM2018" s="66"/>
      <c r="BN2018" s="66"/>
      <c r="BO2018" s="66"/>
      <c r="BP2018" s="66"/>
      <c r="BQ2018" s="66"/>
      <c r="BR2018" s="66"/>
      <c r="BS2018" s="66"/>
      <c r="BT2018" s="66"/>
    </row>
    <row r="2019" spans="1:72">
      <c r="A2019" s="67"/>
      <c r="B2019" s="67"/>
      <c r="C2019" s="69"/>
      <c r="D2019" s="67"/>
      <c r="E2019" s="66"/>
      <c r="F2019" s="66"/>
      <c r="G2019" s="66"/>
      <c r="H2019" s="66"/>
      <c r="I2019" s="66"/>
      <c r="J2019" s="66"/>
      <c r="K2019" s="66"/>
      <c r="L2019" s="66"/>
      <c r="M2019" s="66"/>
      <c r="N2019" s="66"/>
      <c r="O2019" s="66"/>
      <c r="P2019" s="66"/>
      <c r="Q2019" s="66"/>
      <c r="R2019" s="66"/>
      <c r="S2019" s="66"/>
      <c r="T2019" s="66"/>
      <c r="U2019" s="66"/>
      <c r="V2019" s="66"/>
      <c r="W2019" s="66"/>
      <c r="X2019" s="66"/>
      <c r="Y2019" s="66"/>
      <c r="Z2019" s="66"/>
      <c r="AA2019" s="66"/>
      <c r="AB2019" s="66"/>
      <c r="AC2019" s="66"/>
      <c r="AD2019" s="66"/>
      <c r="AE2019" s="66"/>
      <c r="AF2019" s="66"/>
      <c r="AG2019" s="66"/>
      <c r="AH2019" s="66"/>
      <c r="AI2019" s="66"/>
      <c r="AJ2019" s="66"/>
      <c r="AK2019" s="66"/>
      <c r="AL2019" s="66"/>
      <c r="AM2019" s="66"/>
      <c r="AN2019" s="66"/>
      <c r="AO2019" s="66"/>
      <c r="AP2019" s="66"/>
      <c r="AQ2019" s="66"/>
      <c r="AR2019" s="66"/>
      <c r="AS2019" s="66"/>
      <c r="AT2019" s="66"/>
      <c r="AU2019" s="66"/>
      <c r="AV2019" s="66"/>
      <c r="AW2019" s="66"/>
      <c r="AX2019" s="66"/>
      <c r="AY2019" s="66"/>
      <c r="AZ2019" s="66"/>
      <c r="BA2019" s="66"/>
      <c r="BB2019" s="66"/>
      <c r="BC2019" s="66"/>
      <c r="BD2019" s="66"/>
      <c r="BE2019" s="66"/>
      <c r="BF2019" s="66"/>
      <c r="BG2019" s="66"/>
      <c r="BH2019" s="66"/>
      <c r="BI2019" s="66"/>
      <c r="BJ2019" s="66"/>
      <c r="BK2019" s="66"/>
      <c r="BL2019" s="66"/>
      <c r="BM2019" s="66"/>
      <c r="BN2019" s="66"/>
      <c r="BO2019" s="66"/>
      <c r="BP2019" s="66"/>
      <c r="BQ2019" s="66"/>
      <c r="BR2019" s="66"/>
      <c r="BS2019" s="66"/>
      <c r="BT2019" s="66"/>
    </row>
    <row r="2020" spans="1:72">
      <c r="A2020" s="67"/>
      <c r="B2020" s="67"/>
      <c r="C2020" s="69"/>
      <c r="D2020" s="67"/>
      <c r="E2020" s="66"/>
      <c r="F2020" s="66"/>
      <c r="G2020" s="66"/>
      <c r="H2020" s="66"/>
      <c r="I2020" s="66"/>
      <c r="J2020" s="66"/>
      <c r="K2020" s="66"/>
      <c r="L2020" s="66"/>
      <c r="M2020" s="66"/>
      <c r="N2020" s="66"/>
      <c r="O2020" s="66"/>
      <c r="P2020" s="66"/>
      <c r="Q2020" s="66"/>
      <c r="R2020" s="66"/>
      <c r="S2020" s="66"/>
      <c r="T2020" s="66"/>
      <c r="U2020" s="66"/>
      <c r="V2020" s="66"/>
      <c r="W2020" s="66"/>
      <c r="X2020" s="66"/>
      <c r="Y2020" s="66"/>
      <c r="Z2020" s="66"/>
      <c r="AA2020" s="66"/>
      <c r="AB2020" s="66"/>
      <c r="AC2020" s="66"/>
      <c r="AD2020" s="66"/>
      <c r="AE2020" s="66"/>
      <c r="AF2020" s="66"/>
      <c r="AG2020" s="66"/>
      <c r="AH2020" s="66"/>
      <c r="AI2020" s="66"/>
      <c r="AJ2020" s="66"/>
      <c r="AK2020" s="66"/>
      <c r="AL2020" s="66"/>
      <c r="AM2020" s="66"/>
      <c r="AN2020" s="66"/>
      <c r="AO2020" s="66"/>
      <c r="AP2020" s="66"/>
      <c r="AQ2020" s="66"/>
      <c r="AR2020" s="66"/>
      <c r="AS2020" s="66"/>
      <c r="AT2020" s="66"/>
      <c r="AU2020" s="66"/>
      <c r="AV2020" s="66"/>
      <c r="AW2020" s="66"/>
      <c r="AX2020" s="66"/>
      <c r="AY2020" s="66"/>
      <c r="AZ2020" s="66"/>
      <c r="BA2020" s="66"/>
      <c r="BB2020" s="66"/>
      <c r="BC2020" s="66"/>
      <c r="BD2020" s="66"/>
      <c r="BE2020" s="66"/>
      <c r="BF2020" s="66"/>
      <c r="BG2020" s="66"/>
      <c r="BH2020" s="66"/>
      <c r="BI2020" s="66"/>
      <c r="BJ2020" s="66"/>
      <c r="BK2020" s="66"/>
      <c r="BL2020" s="66"/>
      <c r="BM2020" s="66"/>
      <c r="BN2020" s="66"/>
      <c r="BO2020" s="66"/>
      <c r="BP2020" s="66"/>
      <c r="BQ2020" s="66"/>
      <c r="BR2020" s="66"/>
      <c r="BS2020" s="66"/>
      <c r="BT2020" s="66"/>
    </row>
    <row r="2021" spans="1:72">
      <c r="A2021" s="67"/>
      <c r="B2021" s="67"/>
      <c r="C2021" s="69"/>
      <c r="D2021" s="67"/>
      <c r="E2021" s="66"/>
      <c r="F2021" s="66"/>
      <c r="G2021" s="66"/>
      <c r="H2021" s="66"/>
      <c r="I2021" s="66"/>
      <c r="J2021" s="66"/>
      <c r="K2021" s="66"/>
      <c r="L2021" s="66"/>
      <c r="M2021" s="66"/>
      <c r="N2021" s="66"/>
      <c r="O2021" s="66"/>
      <c r="P2021" s="66"/>
      <c r="Q2021" s="66"/>
      <c r="R2021" s="66"/>
      <c r="S2021" s="66"/>
      <c r="T2021" s="66"/>
      <c r="U2021" s="66"/>
      <c r="V2021" s="66"/>
      <c r="W2021" s="66"/>
      <c r="X2021" s="66"/>
      <c r="Y2021" s="66"/>
      <c r="Z2021" s="66"/>
      <c r="AA2021" s="66"/>
      <c r="AB2021" s="66"/>
      <c r="AC2021" s="66"/>
      <c r="AD2021" s="66"/>
      <c r="AE2021" s="66"/>
      <c r="AF2021" s="66"/>
      <c r="AG2021" s="66"/>
      <c r="AH2021" s="66"/>
      <c r="AI2021" s="66"/>
      <c r="AJ2021" s="66"/>
      <c r="AK2021" s="66"/>
      <c r="AL2021" s="66"/>
      <c r="AM2021" s="66"/>
      <c r="AN2021" s="66"/>
      <c r="AO2021" s="66"/>
      <c r="AP2021" s="66"/>
      <c r="AQ2021" s="66"/>
      <c r="AR2021" s="66"/>
      <c r="AS2021" s="66"/>
      <c r="AT2021" s="66"/>
      <c r="AU2021" s="66"/>
      <c r="AV2021" s="66"/>
      <c r="AW2021" s="66"/>
      <c r="AX2021" s="66"/>
      <c r="AY2021" s="66"/>
      <c r="AZ2021" s="66"/>
      <c r="BA2021" s="66"/>
      <c r="BB2021" s="66"/>
      <c r="BC2021" s="66"/>
      <c r="BD2021" s="66"/>
      <c r="BE2021" s="66"/>
      <c r="BF2021" s="66"/>
      <c r="BG2021" s="66"/>
      <c r="BH2021" s="66"/>
      <c r="BI2021" s="66"/>
      <c r="BJ2021" s="66"/>
      <c r="BK2021" s="66"/>
      <c r="BL2021" s="66"/>
      <c r="BM2021" s="66"/>
      <c r="BN2021" s="66"/>
      <c r="BO2021" s="66"/>
      <c r="BP2021" s="66"/>
      <c r="BQ2021" s="66"/>
      <c r="BR2021" s="66"/>
      <c r="BS2021" s="66"/>
      <c r="BT2021" s="66"/>
    </row>
    <row r="2022" spans="1:72">
      <c r="A2022" s="67"/>
      <c r="B2022" s="67"/>
      <c r="C2022" s="69"/>
      <c r="D2022" s="67"/>
      <c r="E2022" s="66"/>
      <c r="F2022" s="66"/>
      <c r="G2022" s="66"/>
      <c r="H2022" s="66"/>
      <c r="I2022" s="66"/>
      <c r="J2022" s="66"/>
      <c r="K2022" s="66"/>
      <c r="L2022" s="66"/>
      <c r="M2022" s="66"/>
      <c r="N2022" s="66"/>
      <c r="O2022" s="66"/>
      <c r="P2022" s="66"/>
      <c r="Q2022" s="66"/>
      <c r="R2022" s="66"/>
      <c r="S2022" s="66"/>
      <c r="T2022" s="66"/>
      <c r="U2022" s="66"/>
      <c r="V2022" s="66"/>
      <c r="W2022" s="66"/>
      <c r="X2022" s="66"/>
      <c r="Y2022" s="66"/>
      <c r="Z2022" s="66"/>
      <c r="AA2022" s="66"/>
      <c r="AB2022" s="66"/>
      <c r="AC2022" s="66"/>
      <c r="AD2022" s="66"/>
      <c r="AE2022" s="66"/>
      <c r="AF2022" s="66"/>
      <c r="AG2022" s="66"/>
      <c r="AH2022" s="66"/>
      <c r="AI2022" s="66"/>
      <c r="AJ2022" s="66"/>
      <c r="AK2022" s="66"/>
      <c r="AL2022" s="66"/>
      <c r="AM2022" s="66"/>
      <c r="AN2022" s="66"/>
      <c r="AO2022" s="66"/>
      <c r="AP2022" s="66"/>
      <c r="AQ2022" s="66"/>
      <c r="AR2022" s="66"/>
      <c r="AS2022" s="66"/>
      <c r="AT2022" s="66"/>
      <c r="AU2022" s="66"/>
      <c r="AV2022" s="66"/>
      <c r="AW2022" s="66"/>
      <c r="AX2022" s="66"/>
      <c r="AY2022" s="66"/>
      <c r="AZ2022" s="66"/>
      <c r="BA2022" s="66"/>
      <c r="BB2022" s="66"/>
      <c r="BC2022" s="66"/>
      <c r="BD2022" s="66"/>
      <c r="BE2022" s="66"/>
      <c r="BF2022" s="66"/>
      <c r="BG2022" s="66"/>
      <c r="BH2022" s="66"/>
      <c r="BI2022" s="66"/>
      <c r="BJ2022" s="66"/>
      <c r="BK2022" s="66"/>
      <c r="BL2022" s="66"/>
      <c r="BM2022" s="66"/>
      <c r="BN2022" s="66"/>
      <c r="BO2022" s="66"/>
      <c r="BP2022" s="66"/>
      <c r="BQ2022" s="66"/>
      <c r="BR2022" s="66"/>
      <c r="BS2022" s="66"/>
      <c r="BT2022" s="66"/>
    </row>
    <row r="2023" spans="1:72">
      <c r="A2023" s="67"/>
      <c r="B2023" s="67"/>
      <c r="C2023" s="69"/>
      <c r="D2023" s="67"/>
      <c r="E2023" s="66"/>
      <c r="F2023" s="66"/>
      <c r="G2023" s="66"/>
      <c r="H2023" s="66"/>
      <c r="I2023" s="66"/>
      <c r="J2023" s="66"/>
      <c r="K2023" s="66"/>
      <c r="L2023" s="66"/>
      <c r="M2023" s="66"/>
      <c r="N2023" s="66"/>
      <c r="O2023" s="66"/>
      <c r="P2023" s="66"/>
      <c r="Q2023" s="66"/>
      <c r="R2023" s="66"/>
      <c r="S2023" s="66"/>
      <c r="T2023" s="66"/>
      <c r="U2023" s="66"/>
      <c r="V2023" s="66"/>
      <c r="W2023" s="66"/>
      <c r="X2023" s="66"/>
      <c r="Y2023" s="66"/>
      <c r="Z2023" s="66"/>
      <c r="AA2023" s="66"/>
      <c r="AB2023" s="66"/>
      <c r="AC2023" s="66"/>
      <c r="AD2023" s="66"/>
      <c r="AE2023" s="66"/>
      <c r="AF2023" s="66"/>
      <c r="AG2023" s="66"/>
      <c r="AH2023" s="66"/>
      <c r="AI2023" s="66"/>
      <c r="AJ2023" s="66"/>
      <c r="AK2023" s="66"/>
      <c r="AL2023" s="66"/>
      <c r="AM2023" s="66"/>
      <c r="AN2023" s="66"/>
      <c r="AO2023" s="66"/>
      <c r="AP2023" s="66"/>
      <c r="AQ2023" s="66"/>
      <c r="AR2023" s="66"/>
      <c r="AS2023" s="66"/>
      <c r="AT2023" s="66"/>
      <c r="AU2023" s="66"/>
      <c r="AV2023" s="66"/>
      <c r="AW2023" s="66"/>
      <c r="AX2023" s="66"/>
      <c r="AY2023" s="66"/>
      <c r="AZ2023" s="66"/>
      <c r="BA2023" s="66"/>
      <c r="BB2023" s="66"/>
      <c r="BC2023" s="66"/>
      <c r="BD2023" s="66"/>
      <c r="BE2023" s="66"/>
      <c r="BF2023" s="66"/>
      <c r="BG2023" s="66"/>
      <c r="BH2023" s="66"/>
      <c r="BI2023" s="66"/>
      <c r="BJ2023" s="66"/>
      <c r="BK2023" s="66"/>
      <c r="BL2023" s="66"/>
      <c r="BM2023" s="66"/>
      <c r="BN2023" s="66"/>
      <c r="BO2023" s="66"/>
      <c r="BP2023" s="66"/>
      <c r="BQ2023" s="66"/>
      <c r="BR2023" s="66"/>
      <c r="BS2023" s="66"/>
      <c r="BT2023" s="66"/>
    </row>
    <row r="2024" spans="1:72">
      <c r="A2024" s="67"/>
      <c r="B2024" s="67"/>
      <c r="C2024" s="69"/>
      <c r="D2024" s="67"/>
      <c r="E2024" s="66"/>
      <c r="F2024" s="66"/>
      <c r="G2024" s="66"/>
      <c r="H2024" s="66"/>
      <c r="I2024" s="66"/>
      <c r="J2024" s="66"/>
      <c r="K2024" s="66"/>
      <c r="L2024" s="66"/>
      <c r="M2024" s="66"/>
      <c r="N2024" s="66"/>
      <c r="O2024" s="66"/>
      <c r="P2024" s="66"/>
      <c r="Q2024" s="66"/>
      <c r="R2024" s="66"/>
      <c r="S2024" s="66"/>
      <c r="T2024" s="66"/>
      <c r="U2024" s="66"/>
      <c r="V2024" s="66"/>
      <c r="W2024" s="66"/>
      <c r="X2024" s="66"/>
      <c r="Y2024" s="66"/>
      <c r="Z2024" s="66"/>
      <c r="AA2024" s="66"/>
      <c r="AB2024" s="66"/>
      <c r="AC2024" s="66"/>
      <c r="AD2024" s="66"/>
      <c r="AE2024" s="66"/>
      <c r="AF2024" s="66"/>
      <c r="AG2024" s="66"/>
      <c r="AH2024" s="66"/>
      <c r="AI2024" s="66"/>
      <c r="AJ2024" s="66"/>
      <c r="AK2024" s="66"/>
      <c r="AL2024" s="66"/>
      <c r="AM2024" s="66"/>
      <c r="AN2024" s="66"/>
      <c r="AO2024" s="66"/>
      <c r="AP2024" s="66"/>
      <c r="AQ2024" s="66"/>
      <c r="AR2024" s="66"/>
      <c r="AS2024" s="66"/>
      <c r="AT2024" s="66"/>
      <c r="AU2024" s="66"/>
      <c r="AV2024" s="66"/>
      <c r="AW2024" s="66"/>
      <c r="AX2024" s="66"/>
      <c r="AY2024" s="66"/>
      <c r="AZ2024" s="66"/>
      <c r="BA2024" s="66"/>
      <c r="BB2024" s="66"/>
      <c r="BC2024" s="66"/>
      <c r="BD2024" s="66"/>
      <c r="BE2024" s="66"/>
      <c r="BF2024" s="66"/>
      <c r="BG2024" s="66"/>
      <c r="BH2024" s="66"/>
      <c r="BI2024" s="66"/>
      <c r="BJ2024" s="66"/>
      <c r="BK2024" s="66"/>
      <c r="BL2024" s="66"/>
      <c r="BM2024" s="66"/>
      <c r="BN2024" s="66"/>
      <c r="BO2024" s="66"/>
      <c r="BP2024" s="66"/>
      <c r="BQ2024" s="66"/>
      <c r="BR2024" s="66"/>
      <c r="BS2024" s="66"/>
      <c r="BT2024" s="66"/>
    </row>
    <row r="2025" spans="1:72">
      <c r="A2025" s="67"/>
      <c r="B2025" s="67"/>
      <c r="C2025" s="69"/>
      <c r="D2025" s="67"/>
      <c r="E2025" s="66"/>
      <c r="F2025" s="66"/>
      <c r="G2025" s="66"/>
      <c r="H2025" s="66"/>
      <c r="I2025" s="66"/>
      <c r="J2025" s="66"/>
      <c r="K2025" s="66"/>
      <c r="L2025" s="66"/>
      <c r="M2025" s="66"/>
      <c r="N2025" s="66"/>
      <c r="O2025" s="66"/>
      <c r="P2025" s="66"/>
      <c r="Q2025" s="66"/>
      <c r="R2025" s="66"/>
      <c r="S2025" s="66"/>
      <c r="T2025" s="66"/>
      <c r="U2025" s="66"/>
      <c r="V2025" s="66"/>
      <c r="W2025" s="66"/>
      <c r="X2025" s="66"/>
      <c r="Y2025" s="66"/>
      <c r="Z2025" s="66"/>
      <c r="AA2025" s="66"/>
      <c r="AB2025" s="66"/>
      <c r="AC2025" s="66"/>
      <c r="AD2025" s="66"/>
      <c r="AE2025" s="66"/>
      <c r="AF2025" s="66"/>
      <c r="AG2025" s="66"/>
      <c r="AH2025" s="66"/>
      <c r="AI2025" s="66"/>
      <c r="AJ2025" s="66"/>
      <c r="AK2025" s="66"/>
      <c r="AL2025" s="66"/>
      <c r="AM2025" s="66"/>
      <c r="AN2025" s="66"/>
      <c r="AO2025" s="66"/>
      <c r="AP2025" s="66"/>
      <c r="AQ2025" s="66"/>
      <c r="AR2025" s="66"/>
      <c r="AS2025" s="66"/>
      <c r="AT2025" s="66"/>
      <c r="AU2025" s="66"/>
      <c r="AV2025" s="66"/>
      <c r="AW2025" s="66"/>
      <c r="AX2025" s="66"/>
      <c r="AY2025" s="66"/>
      <c r="AZ2025" s="66"/>
      <c r="BA2025" s="66"/>
      <c r="BB2025" s="66"/>
      <c r="BC2025" s="66"/>
      <c r="BD2025" s="66"/>
      <c r="BE2025" s="66"/>
      <c r="BF2025" s="66"/>
      <c r="BG2025" s="66"/>
      <c r="BH2025" s="66"/>
      <c r="BI2025" s="66"/>
      <c r="BJ2025" s="66"/>
      <c r="BK2025" s="66"/>
      <c r="BL2025" s="66"/>
      <c r="BM2025" s="66"/>
      <c r="BN2025" s="66"/>
      <c r="BO2025" s="66"/>
      <c r="BP2025" s="66"/>
      <c r="BQ2025" s="66"/>
      <c r="BR2025" s="66"/>
      <c r="BS2025" s="66"/>
      <c r="BT2025" s="66"/>
    </row>
    <row r="2026" spans="1:72">
      <c r="A2026" s="67"/>
      <c r="B2026" s="67"/>
      <c r="C2026" s="69"/>
      <c r="D2026" s="67"/>
      <c r="E2026" s="66"/>
      <c r="F2026" s="66"/>
      <c r="G2026" s="66"/>
      <c r="H2026" s="66"/>
      <c r="I2026" s="66"/>
      <c r="J2026" s="66"/>
      <c r="K2026" s="66"/>
      <c r="L2026" s="66"/>
      <c r="M2026" s="66"/>
      <c r="N2026" s="66"/>
      <c r="O2026" s="66"/>
      <c r="P2026" s="66"/>
      <c r="Q2026" s="66"/>
      <c r="R2026" s="66"/>
      <c r="S2026" s="66"/>
      <c r="T2026" s="66"/>
      <c r="U2026" s="66"/>
      <c r="V2026" s="66"/>
      <c r="W2026" s="66"/>
      <c r="X2026" s="66"/>
      <c r="Y2026" s="66"/>
      <c r="Z2026" s="66"/>
      <c r="AA2026" s="66"/>
      <c r="AB2026" s="66"/>
      <c r="AC2026" s="66"/>
      <c r="AD2026" s="66"/>
      <c r="AE2026" s="66"/>
      <c r="AF2026" s="66"/>
      <c r="AG2026" s="66"/>
      <c r="AH2026" s="66"/>
      <c r="AI2026" s="66"/>
      <c r="AJ2026" s="66"/>
      <c r="AK2026" s="66"/>
      <c r="AL2026" s="66"/>
      <c r="AM2026" s="66"/>
      <c r="AN2026" s="66"/>
      <c r="AO2026" s="66"/>
      <c r="AP2026" s="66"/>
      <c r="AQ2026" s="66"/>
      <c r="AR2026" s="66"/>
      <c r="AS2026" s="66"/>
      <c r="AT2026" s="66"/>
      <c r="AU2026" s="66"/>
      <c r="AV2026" s="66"/>
      <c r="AW2026" s="66"/>
      <c r="AX2026" s="66"/>
      <c r="AY2026" s="66"/>
      <c r="AZ2026" s="66"/>
      <c r="BA2026" s="66"/>
      <c r="BB2026" s="66"/>
      <c r="BC2026" s="66"/>
      <c r="BD2026" s="66"/>
      <c r="BE2026" s="66"/>
      <c r="BF2026" s="66"/>
      <c r="BG2026" s="66"/>
      <c r="BH2026" s="66"/>
      <c r="BI2026" s="66"/>
      <c r="BJ2026" s="66"/>
      <c r="BK2026" s="66"/>
      <c r="BL2026" s="66"/>
      <c r="BM2026" s="66"/>
      <c r="BN2026" s="66"/>
      <c r="BO2026" s="66"/>
      <c r="BP2026" s="66"/>
      <c r="BQ2026" s="66"/>
      <c r="BR2026" s="66"/>
      <c r="BS2026" s="66"/>
      <c r="BT2026" s="66"/>
    </row>
    <row r="2027" spans="1:72">
      <c r="A2027" s="67"/>
      <c r="B2027" s="67"/>
      <c r="C2027" s="69"/>
      <c r="D2027" s="67"/>
      <c r="E2027" s="66"/>
      <c r="F2027" s="66"/>
      <c r="G2027" s="66"/>
      <c r="H2027" s="66"/>
      <c r="I2027" s="66"/>
      <c r="J2027" s="66"/>
      <c r="K2027" s="66"/>
      <c r="L2027" s="66"/>
      <c r="M2027" s="66"/>
      <c r="N2027" s="66"/>
      <c r="O2027" s="66"/>
      <c r="P2027" s="66"/>
      <c r="Q2027" s="66"/>
      <c r="R2027" s="66"/>
      <c r="S2027" s="66"/>
      <c r="T2027" s="66"/>
      <c r="U2027" s="66"/>
      <c r="V2027" s="66"/>
      <c r="W2027" s="66"/>
      <c r="X2027" s="66"/>
      <c r="Y2027" s="66"/>
      <c r="Z2027" s="66"/>
      <c r="AA2027" s="66"/>
      <c r="AB2027" s="66"/>
      <c r="AC2027" s="66"/>
      <c r="AD2027" s="66"/>
      <c r="AE2027" s="66"/>
      <c r="AF2027" s="66"/>
      <c r="AG2027" s="66"/>
      <c r="AH2027" s="66"/>
      <c r="AI2027" s="66"/>
      <c r="AJ2027" s="66"/>
      <c r="AK2027" s="66"/>
      <c r="AL2027" s="66"/>
      <c r="AM2027" s="66"/>
      <c r="AN2027" s="66"/>
      <c r="AO2027" s="66"/>
      <c r="AP2027" s="66"/>
      <c r="AQ2027" s="66"/>
      <c r="AR2027" s="66"/>
      <c r="AS2027" s="66"/>
      <c r="AT2027" s="66"/>
      <c r="AU2027" s="66"/>
      <c r="AV2027" s="66"/>
      <c r="AW2027" s="66"/>
      <c r="AX2027" s="66"/>
      <c r="AY2027" s="66"/>
      <c r="AZ2027" s="66"/>
      <c r="BA2027" s="66"/>
      <c r="BB2027" s="66"/>
      <c r="BC2027" s="66"/>
      <c r="BD2027" s="66"/>
      <c r="BE2027" s="66"/>
      <c r="BF2027" s="66"/>
      <c r="BG2027" s="66"/>
      <c r="BH2027" s="66"/>
      <c r="BI2027" s="66"/>
      <c r="BJ2027" s="66"/>
      <c r="BK2027" s="66"/>
      <c r="BL2027" s="66"/>
      <c r="BM2027" s="66"/>
      <c r="BN2027" s="66"/>
      <c r="BO2027" s="66"/>
      <c r="BP2027" s="66"/>
      <c r="BQ2027" s="66"/>
      <c r="BR2027" s="66"/>
      <c r="BS2027" s="66"/>
      <c r="BT2027" s="66"/>
    </row>
    <row r="2028" spans="1:72">
      <c r="A2028" s="67"/>
      <c r="B2028" s="67"/>
      <c r="C2028" s="69"/>
      <c r="D2028" s="67"/>
      <c r="E2028" s="66"/>
      <c r="F2028" s="66"/>
      <c r="G2028" s="66"/>
      <c r="H2028" s="66"/>
      <c r="I2028" s="66"/>
      <c r="J2028" s="66"/>
      <c r="K2028" s="66"/>
      <c r="L2028" s="66"/>
      <c r="M2028" s="66"/>
      <c r="N2028" s="66"/>
      <c r="O2028" s="66"/>
      <c r="P2028" s="66"/>
      <c r="Q2028" s="66"/>
      <c r="R2028" s="66"/>
      <c r="S2028" s="66"/>
      <c r="T2028" s="66"/>
      <c r="U2028" s="66"/>
      <c r="V2028" s="66"/>
      <c r="W2028" s="66"/>
      <c r="X2028" s="66"/>
      <c r="Y2028" s="66"/>
      <c r="Z2028" s="66"/>
      <c r="AA2028" s="66"/>
      <c r="AB2028" s="66"/>
      <c r="AC2028" s="66"/>
      <c r="AD2028" s="66"/>
      <c r="AE2028" s="66"/>
      <c r="AF2028" s="66"/>
      <c r="AG2028" s="66"/>
      <c r="AH2028" s="66"/>
      <c r="AI2028" s="66"/>
      <c r="AJ2028" s="66"/>
      <c r="AK2028" s="66"/>
      <c r="AL2028" s="66"/>
      <c r="AM2028" s="66"/>
      <c r="AN2028" s="66"/>
      <c r="AO2028" s="66"/>
      <c r="AP2028" s="66"/>
      <c r="AQ2028" s="66"/>
      <c r="AR2028" s="66"/>
      <c r="AS2028" s="66"/>
      <c r="AT2028" s="66"/>
      <c r="AU2028" s="66"/>
      <c r="AV2028" s="66"/>
      <c r="AW2028" s="66"/>
      <c r="AX2028" s="66"/>
      <c r="AY2028" s="66"/>
      <c r="AZ2028" s="66"/>
      <c r="BA2028" s="66"/>
      <c r="BB2028" s="66"/>
      <c r="BC2028" s="66"/>
      <c r="BD2028" s="66"/>
      <c r="BE2028" s="66"/>
      <c r="BF2028" s="66"/>
      <c r="BG2028" s="66"/>
      <c r="BH2028" s="66"/>
      <c r="BI2028" s="66"/>
      <c r="BJ2028" s="66"/>
      <c r="BK2028" s="66"/>
      <c r="BL2028" s="66"/>
      <c r="BM2028" s="66"/>
      <c r="BN2028" s="66"/>
      <c r="BO2028" s="66"/>
      <c r="BP2028" s="66"/>
      <c r="BQ2028" s="66"/>
      <c r="BR2028" s="66"/>
      <c r="BS2028" s="66"/>
      <c r="BT2028" s="66"/>
    </row>
    <row r="2029" spans="1:72">
      <c r="A2029" s="67"/>
      <c r="B2029" s="67"/>
      <c r="C2029" s="69"/>
      <c r="D2029" s="67"/>
      <c r="E2029" s="66"/>
      <c r="F2029" s="66"/>
      <c r="G2029" s="66"/>
      <c r="H2029" s="66"/>
      <c r="I2029" s="66"/>
      <c r="J2029" s="66"/>
      <c r="K2029" s="66"/>
      <c r="L2029" s="66"/>
      <c r="M2029" s="66"/>
      <c r="N2029" s="66"/>
      <c r="O2029" s="66"/>
      <c r="P2029" s="66"/>
      <c r="Q2029" s="66"/>
      <c r="R2029" s="66"/>
      <c r="S2029" s="66"/>
      <c r="T2029" s="66"/>
      <c r="U2029" s="66"/>
      <c r="V2029" s="66"/>
      <c r="W2029" s="66"/>
      <c r="X2029" s="66"/>
      <c r="Y2029" s="66"/>
      <c r="Z2029" s="66"/>
      <c r="AA2029" s="66"/>
      <c r="AB2029" s="66"/>
      <c r="AC2029" s="66"/>
      <c r="AD2029" s="66"/>
      <c r="AE2029" s="66"/>
      <c r="AF2029" s="66"/>
      <c r="AG2029" s="66"/>
      <c r="AH2029" s="66"/>
      <c r="AI2029" s="66"/>
      <c r="AJ2029" s="66"/>
      <c r="AK2029" s="66"/>
      <c r="AL2029" s="66"/>
      <c r="AM2029" s="66"/>
      <c r="AN2029" s="66"/>
      <c r="AO2029" s="66"/>
      <c r="AP2029" s="66"/>
      <c r="AQ2029" s="66"/>
      <c r="AR2029" s="66"/>
      <c r="AS2029" s="66"/>
      <c r="AT2029" s="66"/>
      <c r="AU2029" s="66"/>
      <c r="AV2029" s="66"/>
      <c r="AW2029" s="66"/>
      <c r="AX2029" s="66"/>
      <c r="AY2029" s="66"/>
      <c r="AZ2029" s="66"/>
      <c r="BA2029" s="66"/>
      <c r="BB2029" s="66"/>
      <c r="BC2029" s="66"/>
      <c r="BD2029" s="66"/>
      <c r="BE2029" s="66"/>
      <c r="BF2029" s="66"/>
      <c r="BG2029" s="66"/>
      <c r="BH2029" s="66"/>
      <c r="BI2029" s="66"/>
      <c r="BJ2029" s="66"/>
      <c r="BK2029" s="66"/>
      <c r="BL2029" s="66"/>
      <c r="BM2029" s="66"/>
      <c r="BN2029" s="66"/>
      <c r="BO2029" s="66"/>
      <c r="BP2029" s="66"/>
      <c r="BQ2029" s="66"/>
      <c r="BR2029" s="66"/>
      <c r="BS2029" s="66"/>
      <c r="BT2029" s="66"/>
    </row>
    <row r="2030" spans="1:72">
      <c r="A2030" s="67"/>
      <c r="B2030" s="67"/>
      <c r="C2030" s="69"/>
      <c r="D2030" s="67"/>
      <c r="E2030" s="66"/>
      <c r="F2030" s="66"/>
      <c r="G2030" s="66"/>
      <c r="H2030" s="66"/>
      <c r="I2030" s="66"/>
      <c r="J2030" s="66"/>
      <c r="K2030" s="66"/>
      <c r="L2030" s="66"/>
      <c r="M2030" s="66"/>
      <c r="N2030" s="66"/>
      <c r="O2030" s="66"/>
      <c r="P2030" s="66"/>
      <c r="Q2030" s="66"/>
      <c r="R2030" s="66"/>
      <c r="S2030" s="66"/>
      <c r="T2030" s="66"/>
      <c r="U2030" s="66"/>
      <c r="V2030" s="66"/>
      <c r="W2030" s="66"/>
      <c r="X2030" s="66"/>
      <c r="Y2030" s="66"/>
      <c r="Z2030" s="66"/>
      <c r="AA2030" s="66"/>
      <c r="AB2030" s="66"/>
      <c r="AC2030" s="66"/>
      <c r="AD2030" s="66"/>
      <c r="AE2030" s="66"/>
      <c r="AF2030" s="66"/>
      <c r="AG2030" s="66"/>
      <c r="AH2030" s="66"/>
      <c r="AI2030" s="66"/>
      <c r="AJ2030" s="66"/>
      <c r="AK2030" s="66"/>
      <c r="AL2030" s="66"/>
      <c r="AM2030" s="66"/>
      <c r="AN2030" s="66"/>
      <c r="AO2030" s="66"/>
      <c r="AP2030" s="66"/>
      <c r="AQ2030" s="66"/>
      <c r="AR2030" s="66"/>
      <c r="AS2030" s="66"/>
      <c r="AT2030" s="66"/>
      <c r="AU2030" s="66"/>
      <c r="AV2030" s="66"/>
      <c r="AW2030" s="66"/>
      <c r="AX2030" s="66"/>
      <c r="AY2030" s="66"/>
      <c r="AZ2030" s="66"/>
      <c r="BA2030" s="66"/>
      <c r="BB2030" s="66"/>
      <c r="BC2030" s="66"/>
      <c r="BD2030" s="66"/>
      <c r="BE2030" s="66"/>
      <c r="BF2030" s="66"/>
      <c r="BG2030" s="66"/>
      <c r="BH2030" s="66"/>
      <c r="BI2030" s="66"/>
      <c r="BJ2030" s="66"/>
      <c r="BK2030" s="66"/>
      <c r="BL2030" s="66"/>
      <c r="BM2030" s="66"/>
      <c r="BN2030" s="66"/>
      <c r="BO2030" s="66"/>
      <c r="BP2030" s="66"/>
      <c r="BQ2030" s="66"/>
      <c r="BR2030" s="66"/>
      <c r="BS2030" s="66"/>
      <c r="BT2030" s="66"/>
    </row>
    <row r="2031" spans="1:72">
      <c r="A2031" s="67"/>
      <c r="B2031" s="67"/>
      <c r="C2031" s="69"/>
      <c r="D2031" s="67"/>
      <c r="E2031" s="66"/>
      <c r="F2031" s="66"/>
      <c r="G2031" s="66"/>
      <c r="H2031" s="66"/>
      <c r="I2031" s="66"/>
      <c r="J2031" s="66"/>
      <c r="K2031" s="66"/>
      <c r="L2031" s="66"/>
      <c r="M2031" s="66"/>
      <c r="N2031" s="66"/>
      <c r="O2031" s="66"/>
      <c r="P2031" s="66"/>
      <c r="Q2031" s="66"/>
      <c r="R2031" s="66"/>
      <c r="S2031" s="66"/>
      <c r="T2031" s="66"/>
      <c r="U2031" s="66"/>
      <c r="V2031" s="66"/>
      <c r="W2031" s="66"/>
      <c r="X2031" s="66"/>
      <c r="Y2031" s="66"/>
      <c r="Z2031" s="66"/>
      <c r="AA2031" s="66"/>
      <c r="AB2031" s="66"/>
      <c r="AC2031" s="66"/>
      <c r="AD2031" s="66"/>
      <c r="AE2031" s="66"/>
      <c r="AF2031" s="66"/>
      <c r="AG2031" s="66"/>
      <c r="AH2031" s="66"/>
      <c r="AI2031" s="66"/>
      <c r="AJ2031" s="66"/>
      <c r="AK2031" s="66"/>
      <c r="AL2031" s="66"/>
      <c r="AM2031" s="66"/>
      <c r="AN2031" s="66"/>
      <c r="AO2031" s="66"/>
      <c r="AP2031" s="66"/>
      <c r="AQ2031" s="66"/>
      <c r="AR2031" s="66"/>
      <c r="AS2031" s="66"/>
      <c r="AT2031" s="66"/>
      <c r="AU2031" s="66"/>
      <c r="AV2031" s="66"/>
      <c r="AW2031" s="66"/>
      <c r="AX2031" s="66"/>
      <c r="AY2031" s="66"/>
      <c r="AZ2031" s="66"/>
      <c r="BA2031" s="66"/>
      <c r="BB2031" s="66"/>
      <c r="BC2031" s="66"/>
      <c r="BD2031" s="66"/>
      <c r="BE2031" s="66"/>
      <c r="BF2031" s="66"/>
      <c r="BG2031" s="66"/>
      <c r="BH2031" s="66"/>
      <c r="BI2031" s="66"/>
      <c r="BJ2031" s="66"/>
      <c r="BK2031" s="66"/>
      <c r="BL2031" s="66"/>
      <c r="BM2031" s="66"/>
      <c r="BN2031" s="66"/>
      <c r="BO2031" s="66"/>
      <c r="BP2031" s="66"/>
      <c r="BQ2031" s="66"/>
      <c r="BR2031" s="66"/>
      <c r="BS2031" s="66"/>
      <c r="BT2031" s="66"/>
    </row>
    <row r="2032" spans="1:72">
      <c r="A2032" s="67"/>
      <c r="B2032" s="67"/>
      <c r="C2032" s="69"/>
      <c r="D2032" s="67"/>
      <c r="E2032" s="66"/>
      <c r="F2032" s="66"/>
      <c r="G2032" s="66"/>
      <c r="H2032" s="66"/>
      <c r="I2032" s="66"/>
      <c r="J2032" s="66"/>
      <c r="K2032" s="66"/>
      <c r="L2032" s="66"/>
      <c r="M2032" s="66"/>
      <c r="N2032" s="66"/>
      <c r="O2032" s="66"/>
      <c r="P2032" s="66"/>
      <c r="Q2032" s="66"/>
      <c r="R2032" s="66"/>
      <c r="S2032" s="66"/>
      <c r="T2032" s="66"/>
      <c r="U2032" s="66"/>
      <c r="V2032" s="66"/>
      <c r="W2032" s="66"/>
      <c r="X2032" s="66"/>
      <c r="Y2032" s="66"/>
      <c r="Z2032" s="66"/>
      <c r="AA2032" s="66"/>
      <c r="AB2032" s="66"/>
      <c r="AC2032" s="66"/>
      <c r="AD2032" s="66"/>
      <c r="AE2032" s="66"/>
      <c r="AF2032" s="66"/>
      <c r="AG2032" s="66"/>
      <c r="AH2032" s="66"/>
      <c r="AI2032" s="66"/>
      <c r="AJ2032" s="66"/>
      <c r="AK2032" s="66"/>
      <c r="AL2032" s="66"/>
      <c r="AM2032" s="66"/>
      <c r="AN2032" s="66"/>
      <c r="AO2032" s="66"/>
      <c r="AP2032" s="66"/>
      <c r="AQ2032" s="66"/>
      <c r="AR2032" s="66"/>
      <c r="AS2032" s="66"/>
      <c r="AT2032" s="66"/>
      <c r="AU2032" s="66"/>
      <c r="AV2032" s="66"/>
      <c r="AW2032" s="66"/>
      <c r="AX2032" s="66"/>
      <c r="AY2032" s="66"/>
      <c r="AZ2032" s="66"/>
      <c r="BA2032" s="66"/>
      <c r="BB2032" s="66"/>
      <c r="BC2032" s="66"/>
      <c r="BD2032" s="66"/>
      <c r="BE2032" s="66"/>
      <c r="BF2032" s="66"/>
      <c r="BG2032" s="66"/>
      <c r="BH2032" s="66"/>
      <c r="BI2032" s="66"/>
      <c r="BJ2032" s="66"/>
      <c r="BK2032" s="66"/>
      <c r="BL2032" s="66"/>
      <c r="BM2032" s="66"/>
      <c r="BN2032" s="66"/>
      <c r="BO2032" s="66"/>
      <c r="BP2032" s="66"/>
      <c r="BQ2032" s="66"/>
      <c r="BR2032" s="66"/>
      <c r="BS2032" s="66"/>
      <c r="BT2032" s="66"/>
    </row>
    <row r="2033" spans="1:72">
      <c r="A2033" s="67"/>
      <c r="B2033" s="67"/>
      <c r="C2033" s="69"/>
      <c r="D2033" s="67"/>
      <c r="E2033" s="66"/>
      <c r="F2033" s="66"/>
      <c r="G2033" s="66"/>
      <c r="H2033" s="66"/>
      <c r="I2033" s="66"/>
      <c r="J2033" s="66"/>
      <c r="K2033" s="66"/>
      <c r="L2033" s="66"/>
      <c r="M2033" s="66"/>
      <c r="N2033" s="66"/>
      <c r="O2033" s="66"/>
      <c r="P2033" s="66"/>
      <c r="Q2033" s="66"/>
      <c r="R2033" s="66"/>
      <c r="S2033" s="66"/>
      <c r="T2033" s="66"/>
      <c r="U2033" s="66"/>
      <c r="V2033" s="66"/>
      <c r="W2033" s="66"/>
      <c r="X2033" s="66"/>
      <c r="Y2033" s="66"/>
      <c r="Z2033" s="66"/>
      <c r="AA2033" s="66"/>
      <c r="AB2033" s="66"/>
      <c r="AC2033" s="66"/>
      <c r="AD2033" s="66"/>
      <c r="AE2033" s="66"/>
      <c r="AF2033" s="66"/>
      <c r="AG2033" s="66"/>
      <c r="AH2033" s="66"/>
      <c r="AI2033" s="66"/>
      <c r="AJ2033" s="66"/>
      <c r="AK2033" s="66"/>
      <c r="AL2033" s="66"/>
      <c r="AM2033" s="66"/>
      <c r="AN2033" s="66"/>
      <c r="AO2033" s="66"/>
      <c r="AP2033" s="66"/>
      <c r="AQ2033" s="66"/>
      <c r="AR2033" s="66"/>
      <c r="AS2033" s="66"/>
      <c r="AT2033" s="66"/>
      <c r="AU2033" s="66"/>
      <c r="AV2033" s="66"/>
      <c r="AW2033" s="66"/>
      <c r="AX2033" s="66"/>
      <c r="AY2033" s="66"/>
      <c r="AZ2033" s="66"/>
      <c r="BA2033" s="66"/>
      <c r="BB2033" s="66"/>
      <c r="BC2033" s="66"/>
      <c r="BD2033" s="66"/>
      <c r="BE2033" s="66"/>
      <c r="BF2033" s="66"/>
      <c r="BG2033" s="66"/>
      <c r="BH2033" s="66"/>
      <c r="BI2033" s="66"/>
      <c r="BJ2033" s="66"/>
      <c r="BK2033" s="66"/>
      <c r="BL2033" s="66"/>
      <c r="BM2033" s="66"/>
      <c r="BN2033" s="66"/>
      <c r="BO2033" s="66"/>
      <c r="BP2033" s="66"/>
      <c r="BQ2033" s="66"/>
      <c r="BR2033" s="66"/>
      <c r="BS2033" s="66"/>
      <c r="BT2033" s="66"/>
    </row>
    <row r="2034" spans="1:72">
      <c r="A2034" s="67"/>
      <c r="B2034" s="67"/>
      <c r="C2034" s="69"/>
      <c r="D2034" s="67"/>
      <c r="E2034" s="66"/>
      <c r="F2034" s="66"/>
      <c r="G2034" s="66"/>
      <c r="H2034" s="66"/>
      <c r="I2034" s="66"/>
      <c r="J2034" s="66"/>
      <c r="K2034" s="66"/>
      <c r="L2034" s="66"/>
      <c r="M2034" s="66"/>
      <c r="N2034" s="66"/>
      <c r="O2034" s="66"/>
      <c r="P2034" s="66"/>
      <c r="Q2034" s="66"/>
      <c r="R2034" s="66"/>
      <c r="S2034" s="66"/>
      <c r="T2034" s="66"/>
      <c r="U2034" s="66"/>
      <c r="V2034" s="66"/>
      <c r="W2034" s="66"/>
      <c r="X2034" s="66"/>
      <c r="Y2034" s="66"/>
      <c r="Z2034" s="66"/>
      <c r="AA2034" s="66"/>
      <c r="AB2034" s="66"/>
      <c r="AC2034" s="66"/>
      <c r="AD2034" s="66"/>
      <c r="AE2034" s="66"/>
      <c r="AF2034" s="66"/>
      <c r="AG2034" s="66"/>
      <c r="AH2034" s="66"/>
      <c r="AI2034" s="66"/>
      <c r="AJ2034" s="66"/>
      <c r="AK2034" s="66"/>
      <c r="AL2034" s="66"/>
      <c r="AM2034" s="66"/>
      <c r="AN2034" s="66"/>
      <c r="AO2034" s="66"/>
      <c r="AP2034" s="66"/>
      <c r="AQ2034" s="66"/>
      <c r="AR2034" s="66"/>
      <c r="AS2034" s="66"/>
      <c r="AT2034" s="66"/>
      <c r="AU2034" s="66"/>
      <c r="AV2034" s="66"/>
      <c r="AW2034" s="66"/>
      <c r="AX2034" s="66"/>
      <c r="AY2034" s="66"/>
      <c r="AZ2034" s="66"/>
      <c r="BA2034" s="66"/>
      <c r="BB2034" s="66"/>
      <c r="BC2034" s="66"/>
      <c r="BD2034" s="66"/>
      <c r="BE2034" s="66"/>
      <c r="BF2034" s="66"/>
      <c r="BG2034" s="66"/>
      <c r="BH2034" s="66"/>
      <c r="BI2034" s="66"/>
      <c r="BJ2034" s="66"/>
      <c r="BK2034" s="66"/>
      <c r="BL2034" s="66"/>
      <c r="BM2034" s="66"/>
      <c r="BN2034" s="66"/>
      <c r="BO2034" s="66"/>
      <c r="BP2034" s="66"/>
      <c r="BQ2034" s="66"/>
      <c r="BR2034" s="66"/>
      <c r="BS2034" s="66"/>
      <c r="BT2034" s="66"/>
    </row>
    <row r="2035" spans="1:72">
      <c r="A2035" s="67"/>
      <c r="B2035" s="67"/>
      <c r="C2035" s="69"/>
      <c r="D2035" s="67"/>
      <c r="E2035" s="66"/>
      <c r="F2035" s="66"/>
      <c r="G2035" s="66"/>
      <c r="H2035" s="66"/>
      <c r="I2035" s="66"/>
      <c r="J2035" s="66"/>
      <c r="K2035" s="66"/>
      <c r="L2035" s="66"/>
      <c r="M2035" s="66"/>
      <c r="N2035" s="66"/>
      <c r="O2035" s="66"/>
      <c r="P2035" s="66"/>
      <c r="Q2035" s="66"/>
      <c r="R2035" s="66"/>
      <c r="S2035" s="66"/>
      <c r="T2035" s="66"/>
      <c r="U2035" s="66"/>
      <c r="V2035" s="66"/>
      <c r="W2035" s="66"/>
      <c r="X2035" s="66"/>
      <c r="Y2035" s="66"/>
      <c r="Z2035" s="66"/>
      <c r="AA2035" s="66"/>
      <c r="AB2035" s="66"/>
      <c r="AC2035" s="66"/>
      <c r="AD2035" s="66"/>
      <c r="AE2035" s="66"/>
      <c r="AF2035" s="66"/>
      <c r="AG2035" s="66"/>
      <c r="AH2035" s="66"/>
      <c r="AI2035" s="66"/>
      <c r="AJ2035" s="66"/>
      <c r="AK2035" s="66"/>
      <c r="AL2035" s="66"/>
      <c r="AM2035" s="66"/>
      <c r="AN2035" s="66"/>
      <c r="AO2035" s="66"/>
      <c r="AP2035" s="66"/>
      <c r="AQ2035" s="66"/>
      <c r="AR2035" s="66"/>
      <c r="AS2035" s="66"/>
      <c r="AT2035" s="66"/>
      <c r="AU2035" s="66"/>
      <c r="AV2035" s="66"/>
      <c r="AW2035" s="66"/>
      <c r="AX2035" s="66"/>
      <c r="AY2035" s="66"/>
      <c r="AZ2035" s="66"/>
      <c r="BA2035" s="66"/>
      <c r="BB2035" s="66"/>
      <c r="BC2035" s="66"/>
      <c r="BD2035" s="66"/>
      <c r="BE2035" s="66"/>
      <c r="BF2035" s="66"/>
      <c r="BG2035" s="66"/>
      <c r="BH2035" s="66"/>
      <c r="BI2035" s="66"/>
      <c r="BJ2035" s="66"/>
      <c r="BK2035" s="66"/>
      <c r="BL2035" s="66"/>
      <c r="BM2035" s="66"/>
      <c r="BN2035" s="66"/>
      <c r="BO2035" s="66"/>
      <c r="BP2035" s="66"/>
      <c r="BQ2035" s="66"/>
      <c r="BR2035" s="66"/>
      <c r="BS2035" s="66"/>
      <c r="BT2035" s="66"/>
    </row>
    <row r="2036" spans="1:72">
      <c r="A2036" s="67"/>
      <c r="B2036" s="67"/>
      <c r="C2036" s="69"/>
      <c r="D2036" s="67"/>
      <c r="E2036" s="66"/>
      <c r="F2036" s="66"/>
      <c r="G2036" s="66"/>
      <c r="H2036" s="66"/>
      <c r="I2036" s="66"/>
      <c r="J2036" s="66"/>
      <c r="K2036" s="66"/>
      <c r="L2036" s="66"/>
      <c r="M2036" s="66"/>
      <c r="N2036" s="66"/>
      <c r="O2036" s="66"/>
      <c r="P2036" s="66"/>
      <c r="Q2036" s="66"/>
      <c r="R2036" s="66"/>
      <c r="S2036" s="66"/>
      <c r="T2036" s="66"/>
      <c r="U2036" s="66"/>
      <c r="V2036" s="66"/>
      <c r="W2036" s="66"/>
      <c r="X2036" s="66"/>
      <c r="Y2036" s="66"/>
      <c r="Z2036" s="66"/>
      <c r="AA2036" s="66"/>
      <c r="AB2036" s="66"/>
      <c r="AC2036" s="66"/>
      <c r="AD2036" s="66"/>
      <c r="AE2036" s="66"/>
      <c r="AF2036" s="66"/>
      <c r="AG2036" s="66"/>
      <c r="AH2036" s="66"/>
      <c r="AI2036" s="66"/>
      <c r="AJ2036" s="66"/>
      <c r="AK2036" s="66"/>
      <c r="AL2036" s="66"/>
      <c r="AM2036" s="66"/>
      <c r="AN2036" s="66"/>
      <c r="AO2036" s="66"/>
      <c r="AP2036" s="66"/>
      <c r="AQ2036" s="66"/>
      <c r="AR2036" s="66"/>
      <c r="AS2036" s="66"/>
      <c r="AT2036" s="66"/>
      <c r="AU2036" s="66"/>
      <c r="AV2036" s="66"/>
      <c r="AW2036" s="66"/>
      <c r="AX2036" s="66"/>
      <c r="AY2036" s="66"/>
      <c r="AZ2036" s="66"/>
      <c r="BA2036" s="66"/>
      <c r="BB2036" s="66"/>
      <c r="BC2036" s="66"/>
      <c r="BD2036" s="66"/>
      <c r="BE2036" s="66"/>
      <c r="BF2036" s="66"/>
      <c r="BG2036" s="66"/>
      <c r="BH2036" s="66"/>
      <c r="BI2036" s="66"/>
      <c r="BJ2036" s="66"/>
      <c r="BK2036" s="66"/>
      <c r="BL2036" s="66"/>
      <c r="BM2036" s="66"/>
      <c r="BN2036" s="66"/>
      <c r="BO2036" s="66"/>
      <c r="BP2036" s="66"/>
      <c r="BQ2036" s="66"/>
      <c r="BR2036" s="66"/>
      <c r="BS2036" s="66"/>
      <c r="BT2036" s="66"/>
    </row>
    <row r="2037" spans="1:72">
      <c r="A2037" s="67"/>
      <c r="B2037" s="67"/>
      <c r="C2037" s="69"/>
      <c r="D2037" s="67"/>
      <c r="E2037" s="66"/>
      <c r="F2037" s="66"/>
      <c r="G2037" s="66"/>
      <c r="H2037" s="66"/>
      <c r="I2037" s="66"/>
      <c r="J2037" s="66"/>
      <c r="K2037" s="66"/>
      <c r="L2037" s="66"/>
      <c r="M2037" s="66"/>
      <c r="N2037" s="66"/>
      <c r="O2037" s="66"/>
      <c r="P2037" s="66"/>
      <c r="Q2037" s="66"/>
      <c r="R2037" s="66"/>
      <c r="S2037" s="66"/>
      <c r="T2037" s="66"/>
      <c r="U2037" s="66"/>
      <c r="V2037" s="66"/>
      <c r="W2037" s="66"/>
      <c r="X2037" s="66"/>
      <c r="Y2037" s="66"/>
      <c r="Z2037" s="66"/>
      <c r="AA2037" s="66"/>
      <c r="AB2037" s="66"/>
      <c r="AC2037" s="66"/>
      <c r="AD2037" s="66"/>
      <c r="AE2037" s="66"/>
      <c r="AF2037" s="66"/>
      <c r="AG2037" s="66"/>
      <c r="AH2037" s="66"/>
      <c r="AI2037" s="66"/>
      <c r="AJ2037" s="66"/>
      <c r="AK2037" s="66"/>
      <c r="AL2037" s="66"/>
      <c r="AM2037" s="66"/>
      <c r="AN2037" s="66"/>
      <c r="AO2037" s="66"/>
      <c r="AP2037" s="66"/>
      <c r="AQ2037" s="66"/>
      <c r="AR2037" s="66"/>
      <c r="AS2037" s="66"/>
      <c r="AT2037" s="66"/>
      <c r="AU2037" s="66"/>
      <c r="AV2037" s="66"/>
      <c r="AW2037" s="66"/>
      <c r="AX2037" s="66"/>
      <c r="AY2037" s="66"/>
      <c r="AZ2037" s="66"/>
      <c r="BA2037" s="66"/>
      <c r="BB2037" s="66"/>
      <c r="BC2037" s="66"/>
      <c r="BD2037" s="66"/>
      <c r="BE2037" s="66"/>
      <c r="BF2037" s="66"/>
      <c r="BG2037" s="66"/>
      <c r="BH2037" s="66"/>
      <c r="BI2037" s="66"/>
      <c r="BJ2037" s="66"/>
      <c r="BK2037" s="66"/>
      <c r="BL2037" s="66"/>
      <c r="BM2037" s="66"/>
      <c r="BN2037" s="66"/>
      <c r="BO2037" s="66"/>
      <c r="BP2037" s="66"/>
      <c r="BQ2037" s="66"/>
      <c r="BR2037" s="66"/>
      <c r="BS2037" s="66"/>
      <c r="BT2037" s="66"/>
    </row>
    <row r="2038" spans="1:72">
      <c r="A2038" s="67"/>
      <c r="B2038" s="67"/>
      <c r="C2038" s="69"/>
      <c r="D2038" s="67"/>
      <c r="E2038" s="66"/>
      <c r="F2038" s="66"/>
      <c r="G2038" s="66"/>
      <c r="H2038" s="66"/>
      <c r="I2038" s="66"/>
      <c r="J2038" s="66"/>
      <c r="K2038" s="66"/>
      <c r="L2038" s="66"/>
      <c r="M2038" s="66"/>
      <c r="N2038" s="66"/>
      <c r="O2038" s="66"/>
      <c r="P2038" s="66"/>
      <c r="Q2038" s="66"/>
      <c r="R2038" s="66"/>
      <c r="S2038" s="66"/>
      <c r="T2038" s="66"/>
      <c r="U2038" s="66"/>
      <c r="V2038" s="66"/>
      <c r="W2038" s="66"/>
      <c r="X2038" s="66"/>
      <c r="Y2038" s="66"/>
      <c r="Z2038" s="66"/>
      <c r="AA2038" s="66"/>
      <c r="AB2038" s="66"/>
      <c r="AC2038" s="66"/>
      <c r="AD2038" s="66"/>
      <c r="AE2038" s="66"/>
      <c r="AF2038" s="66"/>
      <c r="AG2038" s="66"/>
      <c r="AH2038" s="66"/>
      <c r="AI2038" s="66"/>
      <c r="AJ2038" s="66"/>
      <c r="AK2038" s="66"/>
      <c r="AL2038" s="66"/>
      <c r="AM2038" s="66"/>
      <c r="AN2038" s="66"/>
      <c r="AO2038" s="66"/>
      <c r="AP2038" s="66"/>
      <c r="AQ2038" s="66"/>
      <c r="AR2038" s="66"/>
      <c r="AS2038" s="66"/>
      <c r="AT2038" s="66"/>
      <c r="AU2038" s="66"/>
      <c r="AV2038" s="66"/>
      <c r="AW2038" s="66"/>
      <c r="AX2038" s="66"/>
      <c r="AY2038" s="66"/>
      <c r="AZ2038" s="66"/>
      <c r="BA2038" s="66"/>
      <c r="BB2038" s="66"/>
      <c r="BC2038" s="66"/>
      <c r="BD2038" s="66"/>
      <c r="BE2038" s="66"/>
      <c r="BF2038" s="66"/>
      <c r="BG2038" s="66"/>
      <c r="BH2038" s="66"/>
      <c r="BI2038" s="66"/>
      <c r="BJ2038" s="66"/>
      <c r="BK2038" s="66"/>
      <c r="BL2038" s="66"/>
      <c r="BM2038" s="66"/>
      <c r="BN2038" s="66"/>
      <c r="BO2038" s="66"/>
      <c r="BP2038" s="66"/>
      <c r="BQ2038" s="66"/>
      <c r="BR2038" s="66"/>
      <c r="BS2038" s="66"/>
      <c r="BT2038" s="66"/>
    </row>
    <row r="2039" spans="1:72">
      <c r="A2039" s="67"/>
      <c r="B2039" s="67"/>
      <c r="C2039" s="69"/>
      <c r="D2039" s="67"/>
      <c r="E2039" s="66"/>
      <c r="F2039" s="66"/>
      <c r="G2039" s="66"/>
      <c r="H2039" s="66"/>
      <c r="I2039" s="66"/>
      <c r="J2039" s="66"/>
      <c r="K2039" s="66"/>
      <c r="L2039" s="66"/>
      <c r="M2039" s="66"/>
      <c r="N2039" s="66"/>
      <c r="O2039" s="66"/>
      <c r="P2039" s="66"/>
      <c r="Q2039" s="66"/>
      <c r="R2039" s="66"/>
      <c r="S2039" s="66"/>
      <c r="T2039" s="66"/>
      <c r="U2039" s="66"/>
      <c r="V2039" s="66"/>
      <c r="W2039" s="66"/>
      <c r="X2039" s="66"/>
      <c r="Y2039" s="66"/>
      <c r="Z2039" s="66"/>
      <c r="AA2039" s="66"/>
      <c r="AB2039" s="66"/>
      <c r="AC2039" s="66"/>
      <c r="AD2039" s="66"/>
      <c r="AE2039" s="66"/>
      <c r="AF2039" s="66"/>
      <c r="AG2039" s="66"/>
      <c r="AH2039" s="66"/>
      <c r="AI2039" s="66"/>
      <c r="AJ2039" s="66"/>
      <c r="AK2039" s="66"/>
      <c r="AL2039" s="66"/>
      <c r="AM2039" s="66"/>
      <c r="AN2039" s="66"/>
      <c r="AO2039" s="66"/>
      <c r="AP2039" s="66"/>
      <c r="AQ2039" s="66"/>
      <c r="AR2039" s="66"/>
      <c r="AS2039" s="66"/>
      <c r="AT2039" s="66"/>
      <c r="AU2039" s="66"/>
      <c r="AV2039" s="66"/>
      <c r="AW2039" s="66"/>
      <c r="AX2039" s="66"/>
      <c r="AY2039" s="66"/>
      <c r="AZ2039" s="66"/>
      <c r="BA2039" s="66"/>
      <c r="BB2039" s="66"/>
      <c r="BC2039" s="66"/>
      <c r="BD2039" s="66"/>
      <c r="BE2039" s="66"/>
      <c r="BF2039" s="66"/>
      <c r="BG2039" s="66"/>
      <c r="BH2039" s="66"/>
      <c r="BI2039" s="66"/>
      <c r="BJ2039" s="66"/>
      <c r="BK2039" s="66"/>
      <c r="BL2039" s="66"/>
      <c r="BM2039" s="66"/>
      <c r="BN2039" s="66"/>
      <c r="BO2039" s="66"/>
      <c r="BP2039" s="66"/>
      <c r="BQ2039" s="66"/>
      <c r="BR2039" s="66"/>
      <c r="BS2039" s="66"/>
      <c r="BT2039" s="66"/>
    </row>
    <row r="2040" spans="1:72">
      <c r="A2040" s="67"/>
      <c r="B2040" s="67"/>
      <c r="C2040" s="69"/>
      <c r="D2040" s="67"/>
      <c r="E2040" s="66"/>
      <c r="F2040" s="66"/>
      <c r="G2040" s="66"/>
      <c r="H2040" s="66"/>
      <c r="I2040" s="66"/>
      <c r="J2040" s="66"/>
      <c r="K2040" s="66"/>
      <c r="L2040" s="66"/>
      <c r="M2040" s="66"/>
      <c r="N2040" s="66"/>
      <c r="O2040" s="66"/>
      <c r="P2040" s="66"/>
      <c r="Q2040" s="66"/>
      <c r="R2040" s="66"/>
      <c r="S2040" s="66"/>
      <c r="T2040" s="66"/>
      <c r="U2040" s="66"/>
      <c r="V2040" s="66"/>
      <c r="W2040" s="66"/>
      <c r="X2040" s="66"/>
      <c r="Y2040" s="66"/>
      <c r="Z2040" s="66"/>
      <c r="AA2040" s="66"/>
      <c r="AB2040" s="66"/>
      <c r="AC2040" s="66"/>
      <c r="AD2040" s="66"/>
      <c r="AE2040" s="66"/>
      <c r="AF2040" s="66"/>
      <c r="AG2040" s="66"/>
      <c r="AH2040" s="66"/>
      <c r="AI2040" s="66"/>
      <c r="AJ2040" s="66"/>
      <c r="AK2040" s="66"/>
      <c r="AL2040" s="66"/>
      <c r="AM2040" s="66"/>
      <c r="AN2040" s="66"/>
      <c r="AO2040" s="66"/>
      <c r="AP2040" s="66"/>
      <c r="AQ2040" s="66"/>
      <c r="AR2040" s="66"/>
      <c r="AS2040" s="66"/>
      <c r="AT2040" s="66"/>
      <c r="AU2040" s="66"/>
      <c r="AV2040" s="66"/>
      <c r="AW2040" s="66"/>
      <c r="AX2040" s="66"/>
      <c r="AY2040" s="66"/>
      <c r="AZ2040" s="66"/>
      <c r="BA2040" s="66"/>
      <c r="BB2040" s="66"/>
      <c r="BC2040" s="66"/>
      <c r="BD2040" s="66"/>
      <c r="BE2040" s="66"/>
      <c r="BF2040" s="66"/>
      <c r="BG2040" s="66"/>
      <c r="BH2040" s="66"/>
      <c r="BI2040" s="66"/>
      <c r="BJ2040" s="66"/>
      <c r="BK2040" s="66"/>
      <c r="BL2040" s="66"/>
      <c r="BM2040" s="66"/>
      <c r="BN2040" s="66"/>
      <c r="BO2040" s="66"/>
      <c r="BP2040" s="66"/>
      <c r="BQ2040" s="66"/>
      <c r="BR2040" s="66"/>
      <c r="BS2040" s="66"/>
      <c r="BT2040" s="66"/>
    </row>
    <row r="2041" spans="1:72">
      <c r="A2041" s="67"/>
      <c r="B2041" s="67"/>
      <c r="C2041" s="69"/>
      <c r="D2041" s="67"/>
      <c r="E2041" s="66"/>
      <c r="F2041" s="66"/>
      <c r="G2041" s="66"/>
      <c r="H2041" s="66"/>
      <c r="I2041" s="66"/>
      <c r="J2041" s="66"/>
      <c r="K2041" s="66"/>
      <c r="L2041" s="66"/>
      <c r="M2041" s="66"/>
      <c r="N2041" s="66"/>
      <c r="O2041" s="66"/>
      <c r="P2041" s="66"/>
      <c r="Q2041" s="66"/>
      <c r="R2041" s="66"/>
      <c r="S2041" s="66"/>
      <c r="T2041" s="66"/>
      <c r="U2041" s="66"/>
      <c r="V2041" s="66"/>
      <c r="W2041" s="66"/>
      <c r="X2041" s="66"/>
      <c r="Y2041" s="66"/>
      <c r="Z2041" s="66"/>
      <c r="AA2041" s="66"/>
      <c r="AB2041" s="66"/>
      <c r="AC2041" s="66"/>
      <c r="AD2041" s="66"/>
      <c r="AE2041" s="66"/>
      <c r="AF2041" s="66"/>
      <c r="AG2041" s="66"/>
      <c r="AH2041" s="66"/>
      <c r="AI2041" s="66"/>
      <c r="AJ2041" s="66"/>
      <c r="AK2041" s="66"/>
      <c r="AL2041" s="66"/>
      <c r="AM2041" s="66"/>
      <c r="AN2041" s="66"/>
      <c r="AO2041" s="66"/>
      <c r="AP2041" s="66"/>
      <c r="AQ2041" s="66"/>
      <c r="AR2041" s="66"/>
      <c r="AS2041" s="66"/>
      <c r="AT2041" s="66"/>
      <c r="AU2041" s="66"/>
      <c r="AV2041" s="66"/>
      <c r="AW2041" s="66"/>
      <c r="AX2041" s="66"/>
      <c r="AY2041" s="66"/>
      <c r="AZ2041" s="66"/>
      <c r="BA2041" s="66"/>
      <c r="BB2041" s="66"/>
      <c r="BC2041" s="66"/>
      <c r="BD2041" s="66"/>
      <c r="BE2041" s="66"/>
      <c r="BF2041" s="66"/>
      <c r="BG2041" s="66"/>
      <c r="BH2041" s="66"/>
      <c r="BI2041" s="66"/>
      <c r="BJ2041" s="66"/>
      <c r="BK2041" s="66"/>
      <c r="BL2041" s="66"/>
      <c r="BM2041" s="66"/>
      <c r="BN2041" s="66"/>
      <c r="BO2041" s="66"/>
      <c r="BP2041" s="66"/>
      <c r="BQ2041" s="66"/>
      <c r="BR2041" s="66"/>
      <c r="BS2041" s="66"/>
      <c r="BT2041" s="66"/>
    </row>
    <row r="2042" spans="1:72">
      <c r="A2042" s="67"/>
      <c r="B2042" s="67"/>
      <c r="C2042" s="69"/>
      <c r="D2042" s="67"/>
      <c r="E2042" s="66"/>
      <c r="F2042" s="66"/>
      <c r="G2042" s="66"/>
      <c r="H2042" s="66"/>
      <c r="I2042" s="66"/>
      <c r="J2042" s="66"/>
      <c r="K2042" s="66"/>
      <c r="L2042" s="66"/>
      <c r="M2042" s="66"/>
      <c r="N2042" s="66"/>
      <c r="O2042" s="66"/>
      <c r="P2042" s="66"/>
      <c r="Q2042" s="66"/>
      <c r="R2042" s="66"/>
      <c r="S2042" s="66"/>
      <c r="T2042" s="66"/>
      <c r="U2042" s="66"/>
      <c r="V2042" s="66"/>
      <c r="W2042" s="66"/>
      <c r="X2042" s="66"/>
      <c r="Y2042" s="66"/>
      <c r="Z2042" s="66"/>
      <c r="AA2042" s="66"/>
      <c r="AB2042" s="66"/>
      <c r="AC2042" s="66"/>
      <c r="AD2042" s="66"/>
      <c r="AE2042" s="66"/>
      <c r="AF2042" s="66"/>
      <c r="AG2042" s="66"/>
      <c r="AH2042" s="66"/>
      <c r="AI2042" s="66"/>
      <c r="AJ2042" s="66"/>
      <c r="AK2042" s="66"/>
      <c r="AL2042" s="66"/>
      <c r="AM2042" s="66"/>
      <c r="AN2042" s="66"/>
      <c r="AO2042" s="66"/>
      <c r="AP2042" s="66"/>
      <c r="AQ2042" s="66"/>
      <c r="AR2042" s="66"/>
      <c r="AS2042" s="66"/>
      <c r="AT2042" s="66"/>
      <c r="AU2042" s="66"/>
      <c r="AV2042" s="66"/>
      <c r="AW2042" s="66"/>
      <c r="AX2042" s="66"/>
      <c r="AY2042" s="66"/>
      <c r="AZ2042" s="66"/>
      <c r="BA2042" s="66"/>
      <c r="BB2042" s="66"/>
      <c r="BC2042" s="66"/>
      <c r="BD2042" s="66"/>
      <c r="BE2042" s="66"/>
      <c r="BF2042" s="66"/>
      <c r="BG2042" s="66"/>
      <c r="BH2042" s="66"/>
      <c r="BI2042" s="66"/>
      <c r="BJ2042" s="66"/>
      <c r="BK2042" s="66"/>
      <c r="BL2042" s="66"/>
      <c r="BM2042" s="66"/>
      <c r="BN2042" s="66"/>
      <c r="BO2042" s="66"/>
      <c r="BP2042" s="66"/>
      <c r="BQ2042" s="66"/>
      <c r="BR2042" s="66"/>
      <c r="BS2042" s="66"/>
      <c r="BT2042" s="66"/>
    </row>
    <row r="2043" spans="1:72">
      <c r="A2043" s="67"/>
      <c r="B2043" s="67"/>
      <c r="C2043" s="69"/>
      <c r="D2043" s="67"/>
      <c r="E2043" s="66"/>
      <c r="F2043" s="66"/>
      <c r="G2043" s="66"/>
      <c r="H2043" s="66"/>
      <c r="I2043" s="66"/>
      <c r="J2043" s="66"/>
      <c r="K2043" s="66"/>
      <c r="L2043" s="66"/>
      <c r="M2043" s="66"/>
      <c r="N2043" s="66"/>
      <c r="O2043" s="66"/>
      <c r="P2043" s="66"/>
      <c r="Q2043" s="66"/>
      <c r="R2043" s="66"/>
      <c r="S2043" s="66"/>
      <c r="T2043" s="66"/>
      <c r="U2043" s="66"/>
      <c r="V2043" s="66"/>
      <c r="W2043" s="66"/>
      <c r="X2043" s="66"/>
      <c r="Y2043" s="66"/>
      <c r="Z2043" s="66"/>
      <c r="AA2043" s="66"/>
      <c r="AB2043" s="66"/>
      <c r="AC2043" s="66"/>
      <c r="AD2043" s="66"/>
      <c r="AE2043" s="66"/>
      <c r="AF2043" s="66"/>
      <c r="AG2043" s="66"/>
      <c r="AH2043" s="66"/>
      <c r="AI2043" s="66"/>
      <c r="AJ2043" s="66"/>
      <c r="AK2043" s="66"/>
      <c r="AL2043" s="66"/>
      <c r="AM2043" s="66"/>
      <c r="AN2043" s="66"/>
      <c r="AO2043" s="66"/>
      <c r="AP2043" s="66"/>
      <c r="AQ2043" s="66"/>
      <c r="AR2043" s="66"/>
      <c r="AS2043" s="66"/>
      <c r="AT2043" s="66"/>
      <c r="AU2043" s="66"/>
      <c r="AV2043" s="66"/>
      <c r="AW2043" s="66"/>
      <c r="AX2043" s="66"/>
      <c r="AY2043" s="66"/>
      <c r="AZ2043" s="66"/>
      <c r="BA2043" s="66"/>
      <c r="BB2043" s="66"/>
      <c r="BC2043" s="66"/>
      <c r="BD2043" s="66"/>
      <c r="BE2043" s="66"/>
      <c r="BF2043" s="66"/>
      <c r="BG2043" s="66"/>
      <c r="BH2043" s="66"/>
      <c r="BI2043" s="66"/>
      <c r="BJ2043" s="66"/>
      <c r="BK2043" s="66"/>
      <c r="BL2043" s="66"/>
      <c r="BM2043" s="66"/>
      <c r="BN2043" s="66"/>
      <c r="BO2043" s="66"/>
      <c r="BP2043" s="66"/>
      <c r="BQ2043" s="66"/>
      <c r="BR2043" s="66"/>
      <c r="BS2043" s="66"/>
      <c r="BT2043" s="66"/>
    </row>
    <row r="2044" spans="1:72">
      <c r="A2044" s="67"/>
      <c r="B2044" s="67"/>
      <c r="C2044" s="69"/>
      <c r="D2044" s="67"/>
      <c r="E2044" s="66"/>
      <c r="F2044" s="66"/>
      <c r="G2044" s="66"/>
      <c r="H2044" s="66"/>
      <c r="I2044" s="66"/>
      <c r="J2044" s="66"/>
      <c r="K2044" s="66"/>
      <c r="L2044" s="66"/>
      <c r="M2044" s="66"/>
      <c r="N2044" s="66"/>
      <c r="O2044" s="66"/>
      <c r="P2044" s="66"/>
      <c r="Q2044" s="66"/>
      <c r="R2044" s="66"/>
      <c r="S2044" s="66"/>
      <c r="T2044" s="66"/>
      <c r="U2044" s="66"/>
      <c r="V2044" s="66"/>
      <c r="W2044" s="66"/>
      <c r="X2044" s="66"/>
      <c r="Y2044" s="66"/>
      <c r="Z2044" s="66"/>
      <c r="AA2044" s="66"/>
      <c r="AB2044" s="66"/>
      <c r="AC2044" s="66"/>
      <c r="AD2044" s="66"/>
      <c r="AE2044" s="66"/>
      <c r="AF2044" s="66"/>
      <c r="AG2044" s="66"/>
      <c r="AH2044" s="66"/>
      <c r="AI2044" s="66"/>
      <c r="AJ2044" s="66"/>
      <c r="AK2044" s="66"/>
      <c r="AL2044" s="66"/>
      <c r="AM2044" s="66"/>
      <c r="AN2044" s="66"/>
      <c r="AO2044" s="66"/>
      <c r="AP2044" s="66"/>
      <c r="AQ2044" s="66"/>
      <c r="AR2044" s="66"/>
      <c r="AS2044" s="66"/>
      <c r="AT2044" s="66"/>
      <c r="AU2044" s="66"/>
      <c r="AV2044" s="66"/>
      <c r="AW2044" s="66"/>
      <c r="AX2044" s="66"/>
      <c r="AY2044" s="66"/>
      <c r="AZ2044" s="66"/>
      <c r="BA2044" s="66"/>
      <c r="BB2044" s="66"/>
      <c r="BC2044" s="66"/>
      <c r="BD2044" s="66"/>
      <c r="BE2044" s="66"/>
      <c r="BF2044" s="66"/>
      <c r="BG2044" s="66"/>
      <c r="BH2044" s="66"/>
      <c r="BI2044" s="66"/>
      <c r="BJ2044" s="66"/>
      <c r="BK2044" s="66"/>
      <c r="BL2044" s="66"/>
      <c r="BM2044" s="66"/>
      <c r="BN2044" s="66"/>
      <c r="BO2044" s="66"/>
      <c r="BP2044" s="66"/>
      <c r="BQ2044" s="66"/>
      <c r="BR2044" s="66"/>
      <c r="BS2044" s="66"/>
      <c r="BT2044" s="66"/>
    </row>
    <row r="2045" spans="1:72">
      <c r="A2045" s="67"/>
      <c r="B2045" s="67"/>
      <c r="C2045" s="69"/>
      <c r="D2045" s="67"/>
      <c r="E2045" s="66"/>
      <c r="F2045" s="66"/>
      <c r="G2045" s="66"/>
      <c r="H2045" s="66"/>
      <c r="I2045" s="66"/>
      <c r="J2045" s="66"/>
      <c r="K2045" s="66"/>
      <c r="L2045" s="66"/>
      <c r="M2045" s="66"/>
      <c r="N2045" s="66"/>
      <c r="O2045" s="66"/>
      <c r="P2045" s="66"/>
      <c r="Q2045" s="66"/>
      <c r="R2045" s="66"/>
      <c r="S2045" s="66"/>
      <c r="T2045" s="66"/>
      <c r="U2045" s="66"/>
      <c r="V2045" s="66"/>
      <c r="W2045" s="66"/>
      <c r="X2045" s="66"/>
      <c r="Y2045" s="66"/>
      <c r="Z2045" s="66"/>
      <c r="AA2045" s="66"/>
      <c r="AB2045" s="66"/>
      <c r="AC2045" s="66"/>
      <c r="AD2045" s="66"/>
      <c r="AE2045" s="66"/>
      <c r="AF2045" s="66"/>
      <c r="AG2045" s="66"/>
      <c r="AH2045" s="66"/>
      <c r="AI2045" s="66"/>
      <c r="AJ2045" s="66"/>
      <c r="AK2045" s="66"/>
      <c r="AL2045" s="66"/>
      <c r="AM2045" s="66"/>
      <c r="AN2045" s="66"/>
      <c r="AO2045" s="66"/>
      <c r="AP2045" s="66"/>
      <c r="AQ2045" s="66"/>
      <c r="AR2045" s="66"/>
      <c r="AS2045" s="66"/>
      <c r="AT2045" s="66"/>
      <c r="AU2045" s="66"/>
      <c r="AV2045" s="66"/>
      <c r="AW2045" s="66"/>
      <c r="AX2045" s="66"/>
      <c r="AY2045" s="66"/>
      <c r="AZ2045" s="66"/>
      <c r="BA2045" s="66"/>
      <c r="BB2045" s="66"/>
      <c r="BC2045" s="66"/>
      <c r="BD2045" s="66"/>
      <c r="BE2045" s="66"/>
      <c r="BF2045" s="66"/>
      <c r="BG2045" s="66"/>
      <c r="BH2045" s="66"/>
      <c r="BI2045" s="66"/>
      <c r="BJ2045" s="66"/>
      <c r="BK2045" s="66"/>
      <c r="BL2045" s="66"/>
      <c r="BM2045" s="66"/>
      <c r="BN2045" s="66"/>
      <c r="BO2045" s="66"/>
      <c r="BP2045" s="66"/>
      <c r="BQ2045" s="66"/>
      <c r="BR2045" s="66"/>
      <c r="BS2045" s="66"/>
      <c r="BT2045" s="66"/>
    </row>
    <row r="2046" spans="1:72">
      <c r="A2046" s="67"/>
      <c r="B2046" s="67"/>
      <c r="C2046" s="69"/>
      <c r="D2046" s="67"/>
      <c r="E2046" s="66"/>
      <c r="F2046" s="66"/>
      <c r="G2046" s="66"/>
      <c r="H2046" s="66"/>
      <c r="I2046" s="66"/>
      <c r="J2046" s="66"/>
      <c r="K2046" s="66"/>
      <c r="L2046" s="66"/>
      <c r="M2046" s="66"/>
      <c r="N2046" s="66"/>
      <c r="O2046" s="66"/>
      <c r="P2046" s="66"/>
      <c r="Q2046" s="66"/>
      <c r="R2046" s="66"/>
      <c r="S2046" s="66"/>
      <c r="T2046" s="66"/>
      <c r="U2046" s="66"/>
      <c r="V2046" s="66"/>
      <c r="W2046" s="66"/>
      <c r="X2046" s="66"/>
      <c r="Y2046" s="66"/>
      <c r="Z2046" s="66"/>
      <c r="AA2046" s="66"/>
      <c r="AB2046" s="66"/>
      <c r="AC2046" s="66"/>
      <c r="AD2046" s="66"/>
      <c r="AE2046" s="66"/>
      <c r="AF2046" s="66"/>
      <c r="AG2046" s="66"/>
      <c r="AH2046" s="66"/>
      <c r="AI2046" s="66"/>
      <c r="AJ2046" s="66"/>
      <c r="AK2046" s="66"/>
      <c r="AL2046" s="66"/>
      <c r="AM2046" s="66"/>
      <c r="AN2046" s="66"/>
      <c r="AO2046" s="66"/>
      <c r="AP2046" s="66"/>
      <c r="AQ2046" s="66"/>
      <c r="AR2046" s="66"/>
      <c r="AS2046" s="66"/>
      <c r="AT2046" s="66"/>
      <c r="AU2046" s="66"/>
      <c r="AV2046" s="66"/>
      <c r="AW2046" s="66"/>
      <c r="AX2046" s="66"/>
      <c r="AY2046" s="66"/>
      <c r="AZ2046" s="66"/>
      <c r="BA2046" s="66"/>
      <c r="BB2046" s="66"/>
      <c r="BC2046" s="66"/>
      <c r="BD2046" s="66"/>
      <c r="BE2046" s="66"/>
      <c r="BF2046" s="66"/>
      <c r="BG2046" s="66"/>
      <c r="BH2046" s="66"/>
      <c r="BI2046" s="66"/>
      <c r="BJ2046" s="66"/>
      <c r="BK2046" s="66"/>
      <c r="BL2046" s="66"/>
      <c r="BM2046" s="66"/>
      <c r="BN2046" s="66"/>
      <c r="BO2046" s="66"/>
      <c r="BP2046" s="66"/>
      <c r="BQ2046" s="66"/>
      <c r="BR2046" s="66"/>
      <c r="BS2046" s="66"/>
      <c r="BT2046" s="66"/>
    </row>
    <row r="2047" spans="1:72">
      <c r="A2047" s="67"/>
      <c r="B2047" s="67"/>
      <c r="C2047" s="69"/>
      <c r="D2047" s="67"/>
      <c r="E2047" s="66"/>
      <c r="F2047" s="66"/>
      <c r="G2047" s="66"/>
      <c r="H2047" s="66"/>
      <c r="I2047" s="66"/>
      <c r="J2047" s="66"/>
      <c r="K2047" s="66"/>
      <c r="L2047" s="66"/>
      <c r="M2047" s="66"/>
      <c r="N2047" s="66"/>
      <c r="O2047" s="66"/>
      <c r="P2047" s="66"/>
      <c r="Q2047" s="66"/>
      <c r="R2047" s="66"/>
      <c r="S2047" s="66"/>
      <c r="T2047" s="66"/>
      <c r="U2047" s="66"/>
      <c r="V2047" s="66"/>
      <c r="W2047" s="66"/>
      <c r="X2047" s="66"/>
      <c r="Y2047" s="66"/>
      <c r="Z2047" s="66"/>
      <c r="AA2047" s="66"/>
      <c r="AB2047" s="66"/>
      <c r="AC2047" s="66"/>
      <c r="AD2047" s="66"/>
      <c r="AE2047" s="66"/>
      <c r="AF2047" s="66"/>
      <c r="AG2047" s="66"/>
      <c r="AH2047" s="66"/>
      <c r="AI2047" s="66"/>
      <c r="AJ2047" s="66"/>
      <c r="AK2047" s="66"/>
      <c r="AL2047" s="66"/>
      <c r="AM2047" s="66"/>
      <c r="AN2047" s="66"/>
      <c r="AO2047" s="66"/>
      <c r="AP2047" s="66"/>
      <c r="AQ2047" s="66"/>
      <c r="AR2047" s="66"/>
      <c r="AS2047" s="66"/>
      <c r="AT2047" s="66"/>
      <c r="AU2047" s="66"/>
      <c r="AV2047" s="66"/>
      <c r="AW2047" s="66"/>
      <c r="AX2047" s="66"/>
      <c r="AY2047" s="66"/>
      <c r="AZ2047" s="66"/>
      <c r="BA2047" s="66"/>
      <c r="BB2047" s="66"/>
      <c r="BC2047" s="66"/>
      <c r="BD2047" s="66"/>
      <c r="BE2047" s="66"/>
      <c r="BF2047" s="66"/>
      <c r="BG2047" s="66"/>
      <c r="BH2047" s="66"/>
      <c r="BI2047" s="66"/>
      <c r="BJ2047" s="66"/>
      <c r="BK2047" s="66"/>
      <c r="BL2047" s="66"/>
      <c r="BM2047" s="66"/>
      <c r="BN2047" s="66"/>
      <c r="BO2047" s="66"/>
      <c r="BP2047" s="66"/>
      <c r="BQ2047" s="66"/>
      <c r="BR2047" s="66"/>
      <c r="BS2047" s="66"/>
      <c r="BT2047" s="66"/>
    </row>
    <row r="2048" spans="1:72">
      <c r="A2048" s="67"/>
      <c r="B2048" s="67"/>
      <c r="C2048" s="69"/>
      <c r="D2048" s="67"/>
      <c r="E2048" s="66"/>
      <c r="F2048" s="66"/>
      <c r="G2048" s="66"/>
      <c r="H2048" s="66"/>
      <c r="I2048" s="66"/>
      <c r="J2048" s="66"/>
      <c r="K2048" s="66"/>
      <c r="L2048" s="66"/>
      <c r="M2048" s="66"/>
      <c r="N2048" s="66"/>
      <c r="O2048" s="66"/>
      <c r="P2048" s="66"/>
      <c r="Q2048" s="66"/>
      <c r="R2048" s="66"/>
      <c r="S2048" s="66"/>
      <c r="T2048" s="66"/>
      <c r="U2048" s="66"/>
      <c r="V2048" s="66"/>
      <c r="W2048" s="66"/>
      <c r="X2048" s="66"/>
      <c r="Y2048" s="66"/>
      <c r="Z2048" s="66"/>
      <c r="AA2048" s="66"/>
      <c r="AB2048" s="66"/>
      <c r="AC2048" s="66"/>
      <c r="AD2048" s="66"/>
      <c r="AE2048" s="66"/>
      <c r="AF2048" s="66"/>
      <c r="AG2048" s="66"/>
      <c r="AH2048" s="66"/>
      <c r="AI2048" s="66"/>
      <c r="AJ2048" s="66"/>
      <c r="AK2048" s="66"/>
      <c r="AL2048" s="66"/>
      <c r="AM2048" s="66"/>
      <c r="AN2048" s="66"/>
      <c r="AO2048" s="66"/>
      <c r="AP2048" s="66"/>
      <c r="AQ2048" s="66"/>
      <c r="AR2048" s="66"/>
      <c r="AS2048" s="66"/>
      <c r="AT2048" s="66"/>
      <c r="AU2048" s="66"/>
      <c r="AV2048" s="66"/>
      <c r="AW2048" s="66"/>
      <c r="AX2048" s="66"/>
      <c r="AY2048" s="66"/>
      <c r="AZ2048" s="66"/>
      <c r="BA2048" s="66"/>
      <c r="BB2048" s="66"/>
      <c r="BC2048" s="66"/>
      <c r="BD2048" s="66"/>
      <c r="BE2048" s="66"/>
      <c r="BF2048" s="66"/>
      <c r="BG2048" s="66"/>
      <c r="BH2048" s="66"/>
      <c r="BI2048" s="66"/>
      <c r="BJ2048" s="66"/>
      <c r="BK2048" s="66"/>
      <c r="BL2048" s="66"/>
      <c r="BM2048" s="66"/>
      <c r="BN2048" s="66"/>
      <c r="BO2048" s="66"/>
      <c r="BP2048" s="66"/>
      <c r="BQ2048" s="66"/>
      <c r="BR2048" s="66"/>
      <c r="BS2048" s="66"/>
      <c r="BT2048" s="66"/>
    </row>
    <row r="2049" spans="1:72">
      <c r="A2049" s="67"/>
      <c r="B2049" s="67"/>
      <c r="C2049" s="69"/>
      <c r="D2049" s="67"/>
      <c r="E2049" s="66"/>
      <c r="F2049" s="66"/>
      <c r="G2049" s="66"/>
      <c r="H2049" s="66"/>
      <c r="I2049" s="66"/>
      <c r="J2049" s="66"/>
      <c r="K2049" s="66"/>
      <c r="L2049" s="66"/>
      <c r="M2049" s="66"/>
      <c r="N2049" s="66"/>
      <c r="O2049" s="66"/>
      <c r="P2049" s="66"/>
      <c r="Q2049" s="66"/>
      <c r="R2049" s="66"/>
      <c r="S2049" s="66"/>
      <c r="T2049" s="66"/>
      <c r="U2049" s="66"/>
      <c r="V2049" s="66"/>
      <c r="W2049" s="66"/>
      <c r="X2049" s="66"/>
      <c r="Y2049" s="66"/>
      <c r="Z2049" s="66"/>
      <c r="AA2049" s="66"/>
      <c r="AB2049" s="66"/>
      <c r="AC2049" s="66"/>
      <c r="AD2049" s="66"/>
      <c r="AE2049" s="66"/>
      <c r="AF2049" s="66"/>
      <c r="AG2049" s="66"/>
      <c r="AH2049" s="66"/>
      <c r="AI2049" s="66"/>
      <c r="AJ2049" s="66"/>
      <c r="AK2049" s="66"/>
      <c r="AL2049" s="66"/>
      <c r="AM2049" s="66"/>
      <c r="AN2049" s="66"/>
      <c r="AO2049" s="66"/>
      <c r="AP2049" s="66"/>
      <c r="AQ2049" s="66"/>
      <c r="AR2049" s="66"/>
      <c r="AS2049" s="66"/>
      <c r="AT2049" s="66"/>
      <c r="AU2049" s="66"/>
      <c r="AV2049" s="66"/>
      <c r="AW2049" s="66"/>
      <c r="AX2049" s="66"/>
      <c r="AY2049" s="66"/>
      <c r="AZ2049" s="66"/>
      <c r="BA2049" s="66"/>
      <c r="BB2049" s="66"/>
      <c r="BC2049" s="66"/>
      <c r="BD2049" s="66"/>
      <c r="BE2049" s="66"/>
      <c r="BF2049" s="66"/>
      <c r="BG2049" s="66"/>
      <c r="BH2049" s="66"/>
      <c r="BI2049" s="66"/>
      <c r="BJ2049" s="66"/>
      <c r="BK2049" s="66"/>
      <c r="BL2049" s="66"/>
      <c r="BM2049" s="66"/>
      <c r="BN2049" s="66"/>
      <c r="BO2049" s="66"/>
      <c r="BP2049" s="66"/>
      <c r="BQ2049" s="66"/>
      <c r="BR2049" s="66"/>
      <c r="BS2049" s="66"/>
      <c r="BT2049" s="66"/>
    </row>
    <row r="2050" spans="1:72">
      <c r="A2050" s="67"/>
      <c r="B2050" s="67"/>
      <c r="C2050" s="69"/>
      <c r="D2050" s="67"/>
      <c r="E2050" s="66"/>
      <c r="F2050" s="66"/>
      <c r="G2050" s="66"/>
      <c r="H2050" s="66"/>
      <c r="I2050" s="66"/>
      <c r="J2050" s="66"/>
      <c r="K2050" s="66"/>
      <c r="L2050" s="66"/>
      <c r="M2050" s="66"/>
      <c r="N2050" s="66"/>
      <c r="O2050" s="66"/>
      <c r="P2050" s="66"/>
      <c r="Q2050" s="66"/>
      <c r="R2050" s="66"/>
      <c r="S2050" s="66"/>
      <c r="T2050" s="66"/>
      <c r="U2050" s="66"/>
      <c r="V2050" s="66"/>
      <c r="W2050" s="66"/>
      <c r="X2050" s="66"/>
      <c r="Y2050" s="66"/>
      <c r="Z2050" s="66"/>
      <c r="AA2050" s="66"/>
      <c r="AB2050" s="66"/>
      <c r="AC2050" s="66"/>
      <c r="AD2050" s="66"/>
      <c r="AE2050" s="66"/>
      <c r="AF2050" s="66"/>
      <c r="AG2050" s="66"/>
      <c r="AH2050" s="66"/>
      <c r="AI2050" s="66"/>
      <c r="AJ2050" s="66"/>
      <c r="AK2050" s="66"/>
      <c r="AL2050" s="66"/>
      <c r="AM2050" s="66"/>
      <c r="AN2050" s="66"/>
      <c r="AO2050" s="66"/>
      <c r="AP2050" s="66"/>
      <c r="AQ2050" s="66"/>
      <c r="AR2050" s="66"/>
      <c r="AS2050" s="66"/>
      <c r="AT2050" s="66"/>
      <c r="AU2050" s="66"/>
      <c r="AV2050" s="66"/>
      <c r="AW2050" s="66"/>
      <c r="AX2050" s="66"/>
      <c r="AY2050" s="66"/>
      <c r="AZ2050" s="66"/>
      <c r="BA2050" s="66"/>
      <c r="BB2050" s="66"/>
      <c r="BC2050" s="66"/>
      <c r="BD2050" s="66"/>
      <c r="BE2050" s="66"/>
      <c r="BF2050" s="66"/>
      <c r="BG2050" s="66"/>
      <c r="BH2050" s="66"/>
      <c r="BI2050" s="66"/>
      <c r="BJ2050" s="66"/>
      <c r="BK2050" s="66"/>
      <c r="BL2050" s="66"/>
      <c r="BM2050" s="66"/>
      <c r="BN2050" s="66"/>
      <c r="BO2050" s="66"/>
      <c r="BP2050" s="66"/>
      <c r="BQ2050" s="66"/>
      <c r="BR2050" s="66"/>
      <c r="BS2050" s="66"/>
      <c r="BT2050" s="66"/>
    </row>
    <row r="2051" spans="1:72">
      <c r="A2051" s="67"/>
      <c r="B2051" s="67"/>
      <c r="C2051" s="69"/>
      <c r="D2051" s="67"/>
      <c r="E2051" s="66"/>
      <c r="F2051" s="66"/>
      <c r="G2051" s="66"/>
      <c r="H2051" s="66"/>
      <c r="I2051" s="66"/>
      <c r="J2051" s="66"/>
      <c r="K2051" s="66"/>
      <c r="L2051" s="66"/>
      <c r="M2051" s="66"/>
      <c r="N2051" s="66"/>
      <c r="O2051" s="66"/>
      <c r="P2051" s="66"/>
      <c r="Q2051" s="66"/>
      <c r="R2051" s="66"/>
      <c r="S2051" s="66"/>
      <c r="T2051" s="66"/>
      <c r="U2051" s="66"/>
      <c r="V2051" s="66"/>
      <c r="W2051" s="66"/>
      <c r="X2051" s="66"/>
      <c r="Y2051" s="66"/>
      <c r="Z2051" s="66"/>
      <c r="AA2051" s="66"/>
      <c r="AB2051" s="66"/>
      <c r="AC2051" s="66"/>
      <c r="AD2051" s="66"/>
      <c r="AE2051" s="66"/>
      <c r="AF2051" s="66"/>
      <c r="AG2051" s="66"/>
      <c r="AH2051" s="66"/>
      <c r="AI2051" s="66"/>
      <c r="AJ2051" s="66"/>
      <c r="AK2051" s="66"/>
      <c r="AL2051" s="66"/>
      <c r="AM2051" s="66"/>
      <c r="AN2051" s="66"/>
      <c r="AO2051" s="66"/>
      <c r="AP2051" s="66"/>
      <c r="AQ2051" s="66"/>
      <c r="AR2051" s="66"/>
      <c r="AS2051" s="66"/>
      <c r="AT2051" s="66"/>
      <c r="AU2051" s="66"/>
      <c r="AV2051" s="66"/>
      <c r="AW2051" s="66"/>
      <c r="AX2051" s="66"/>
      <c r="AY2051" s="66"/>
      <c r="AZ2051" s="66"/>
      <c r="BA2051" s="66"/>
      <c r="BB2051" s="66"/>
      <c r="BC2051" s="66"/>
      <c r="BD2051" s="66"/>
      <c r="BE2051" s="66"/>
      <c r="BF2051" s="66"/>
      <c r="BG2051" s="66"/>
      <c r="BH2051" s="66"/>
      <c r="BI2051" s="66"/>
      <c r="BJ2051" s="66"/>
      <c r="BK2051" s="66"/>
      <c r="BL2051" s="66"/>
      <c r="BM2051" s="66"/>
      <c r="BN2051" s="66"/>
      <c r="BO2051" s="66"/>
      <c r="BP2051" s="66"/>
      <c r="BQ2051" s="66"/>
      <c r="BR2051" s="66"/>
      <c r="BS2051" s="66"/>
      <c r="BT2051" s="66"/>
    </row>
    <row r="2052" spans="1:72">
      <c r="A2052" s="67"/>
      <c r="B2052" s="67"/>
      <c r="C2052" s="69"/>
      <c r="D2052" s="67"/>
      <c r="E2052" s="66"/>
      <c r="F2052" s="66"/>
      <c r="G2052" s="66"/>
      <c r="H2052" s="66"/>
      <c r="I2052" s="66"/>
      <c r="J2052" s="66"/>
      <c r="K2052" s="66"/>
      <c r="L2052" s="66"/>
      <c r="M2052" s="66"/>
      <c r="N2052" s="66"/>
      <c r="O2052" s="66"/>
      <c r="P2052" s="66"/>
      <c r="Q2052" s="66"/>
      <c r="R2052" s="66"/>
      <c r="S2052" s="66"/>
      <c r="T2052" s="66"/>
      <c r="U2052" s="66"/>
      <c r="V2052" s="66"/>
      <c r="W2052" s="66"/>
      <c r="X2052" s="66"/>
      <c r="Y2052" s="66"/>
      <c r="Z2052" s="66"/>
      <c r="AA2052" s="66"/>
      <c r="AB2052" s="66"/>
      <c r="AC2052" s="66"/>
      <c r="AD2052" s="66"/>
      <c r="AE2052" s="66"/>
      <c r="AF2052" s="66"/>
      <c r="AG2052" s="66"/>
      <c r="AH2052" s="66"/>
      <c r="AI2052" s="66"/>
      <c r="AJ2052" s="66"/>
      <c r="AK2052" s="66"/>
      <c r="AL2052" s="66"/>
      <c r="AM2052" s="66"/>
      <c r="AN2052" s="66"/>
      <c r="AO2052" s="66"/>
      <c r="AP2052" s="66"/>
      <c r="AQ2052" s="66"/>
      <c r="AR2052" s="66"/>
      <c r="AS2052" s="66"/>
      <c r="AT2052" s="66"/>
      <c r="AU2052" s="66"/>
      <c r="AV2052" s="66"/>
      <c r="AW2052" s="66"/>
      <c r="AX2052" s="66"/>
      <c r="AY2052" s="66"/>
      <c r="AZ2052" s="66"/>
      <c r="BA2052" s="66"/>
      <c r="BB2052" s="66"/>
      <c r="BC2052" s="66"/>
      <c r="BD2052" s="66"/>
      <c r="BE2052" s="66"/>
      <c r="BF2052" s="66"/>
      <c r="BG2052" s="66"/>
      <c r="BH2052" s="66"/>
      <c r="BI2052" s="66"/>
      <c r="BJ2052" s="66"/>
      <c r="BK2052" s="66"/>
      <c r="BL2052" s="66"/>
      <c r="BM2052" s="66"/>
      <c r="BN2052" s="66"/>
      <c r="BO2052" s="66"/>
      <c r="BP2052" s="66"/>
      <c r="BQ2052" s="66"/>
      <c r="BR2052" s="66"/>
      <c r="BS2052" s="66"/>
      <c r="BT2052" s="66"/>
    </row>
    <row r="2053" spans="1:72">
      <c r="A2053" s="67"/>
      <c r="B2053" s="67"/>
      <c r="C2053" s="69"/>
      <c r="D2053" s="67"/>
      <c r="E2053" s="66"/>
      <c r="F2053" s="66"/>
      <c r="G2053" s="66"/>
      <c r="H2053" s="66"/>
      <c r="I2053" s="66"/>
      <c r="J2053" s="66"/>
      <c r="K2053" s="66"/>
      <c r="L2053" s="66"/>
      <c r="M2053" s="66"/>
      <c r="N2053" s="66"/>
      <c r="O2053" s="66"/>
      <c r="P2053" s="66"/>
      <c r="Q2053" s="66"/>
      <c r="R2053" s="66"/>
      <c r="S2053" s="66"/>
      <c r="T2053" s="66"/>
      <c r="U2053" s="66"/>
      <c r="V2053" s="66"/>
      <c r="W2053" s="66"/>
      <c r="X2053" s="66"/>
      <c r="Y2053" s="66"/>
      <c r="Z2053" s="66"/>
      <c r="AA2053" s="66"/>
      <c r="AB2053" s="66"/>
      <c r="AC2053" s="66"/>
      <c r="AD2053" s="66"/>
      <c r="AE2053" s="66"/>
      <c r="AF2053" s="66"/>
      <c r="AG2053" s="66"/>
      <c r="AH2053" s="66"/>
      <c r="AI2053" s="66"/>
      <c r="AJ2053" s="66"/>
      <c r="AK2053" s="66"/>
      <c r="AL2053" s="66"/>
      <c r="AM2053" s="66"/>
      <c r="AN2053" s="66"/>
      <c r="AO2053" s="66"/>
      <c r="AP2053" s="66"/>
      <c r="AQ2053" s="66"/>
      <c r="AR2053" s="66"/>
      <c r="AS2053" s="66"/>
      <c r="AT2053" s="66"/>
      <c r="AU2053" s="66"/>
      <c r="AV2053" s="66"/>
      <c r="AW2053" s="66"/>
      <c r="AX2053" s="66"/>
      <c r="AY2053" s="66"/>
      <c r="AZ2053" s="66"/>
      <c r="BA2053" s="66"/>
      <c r="BB2053" s="66"/>
      <c r="BC2053" s="66"/>
      <c r="BD2053" s="66"/>
      <c r="BE2053" s="66"/>
      <c r="BF2053" s="66"/>
      <c r="BG2053" s="66"/>
      <c r="BH2053" s="66"/>
      <c r="BI2053" s="66"/>
      <c r="BJ2053" s="66"/>
      <c r="BK2053" s="66"/>
      <c r="BL2053" s="66"/>
      <c r="BM2053" s="66"/>
      <c r="BN2053" s="66"/>
      <c r="BO2053" s="66"/>
      <c r="BP2053" s="66"/>
      <c r="BQ2053" s="66"/>
      <c r="BR2053" s="66"/>
      <c r="BS2053" s="66"/>
      <c r="BT2053" s="66"/>
    </row>
    <row r="2054" spans="1:72">
      <c r="A2054" s="67"/>
      <c r="B2054" s="67"/>
      <c r="C2054" s="69"/>
      <c r="D2054" s="67"/>
      <c r="E2054" s="66"/>
      <c r="F2054" s="66"/>
      <c r="G2054" s="66"/>
      <c r="H2054" s="66"/>
      <c r="I2054" s="66"/>
      <c r="J2054" s="66"/>
      <c r="K2054" s="66"/>
      <c r="L2054" s="66"/>
      <c r="M2054" s="66"/>
      <c r="N2054" s="66"/>
      <c r="O2054" s="66"/>
      <c r="P2054" s="66"/>
      <c r="Q2054" s="66"/>
      <c r="R2054" s="66"/>
      <c r="S2054" s="66"/>
      <c r="T2054" s="66"/>
      <c r="U2054" s="66"/>
      <c r="V2054" s="66"/>
      <c r="W2054" s="66"/>
      <c r="X2054" s="66"/>
      <c r="Y2054" s="66"/>
      <c r="Z2054" s="66"/>
      <c r="AA2054" s="66"/>
      <c r="AB2054" s="66"/>
      <c r="AC2054" s="66"/>
      <c r="AD2054" s="66"/>
      <c r="AE2054" s="66"/>
      <c r="AF2054" s="66"/>
      <c r="AG2054" s="66"/>
      <c r="AH2054" s="66"/>
      <c r="AI2054" s="66"/>
      <c r="AJ2054" s="66"/>
      <c r="AK2054" s="66"/>
      <c r="AL2054" s="66"/>
      <c r="AM2054" s="66"/>
      <c r="AN2054" s="66"/>
      <c r="AO2054" s="66"/>
      <c r="AP2054" s="66"/>
      <c r="AQ2054" s="66"/>
      <c r="AR2054" s="66"/>
      <c r="AS2054" s="66"/>
      <c r="AT2054" s="66"/>
      <c r="AU2054" s="66"/>
      <c r="AV2054" s="66"/>
      <c r="AW2054" s="66"/>
      <c r="AX2054" s="66"/>
      <c r="AY2054" s="66"/>
      <c r="AZ2054" s="66"/>
      <c r="BA2054" s="66"/>
      <c r="BB2054" s="66"/>
      <c r="BC2054" s="66"/>
      <c r="BD2054" s="66"/>
      <c r="BE2054" s="66"/>
      <c r="BF2054" s="66"/>
      <c r="BG2054" s="66"/>
      <c r="BH2054" s="66"/>
      <c r="BI2054" s="66"/>
      <c r="BJ2054" s="66"/>
      <c r="BK2054" s="66"/>
      <c r="BL2054" s="66"/>
      <c r="BM2054" s="66"/>
      <c r="BN2054" s="66"/>
      <c r="BO2054" s="66"/>
      <c r="BP2054" s="66"/>
      <c r="BQ2054" s="66"/>
      <c r="BR2054" s="66"/>
      <c r="BS2054" s="66"/>
      <c r="BT2054" s="66"/>
    </row>
    <row r="2055" spans="1:72">
      <c r="A2055" s="67"/>
      <c r="B2055" s="67"/>
      <c r="C2055" s="69"/>
      <c r="D2055" s="67"/>
      <c r="E2055" s="66"/>
      <c r="F2055" s="66"/>
      <c r="G2055" s="66"/>
      <c r="H2055" s="66"/>
      <c r="I2055" s="66"/>
      <c r="J2055" s="66"/>
      <c r="K2055" s="66"/>
      <c r="L2055" s="66"/>
      <c r="M2055" s="66"/>
      <c r="N2055" s="66"/>
      <c r="O2055" s="66"/>
      <c r="P2055" s="66"/>
      <c r="Q2055" s="66"/>
      <c r="R2055" s="66"/>
      <c r="S2055" s="66"/>
      <c r="T2055" s="66"/>
      <c r="U2055" s="66"/>
      <c r="V2055" s="66"/>
      <c r="W2055" s="66"/>
      <c r="X2055" s="66"/>
      <c r="Y2055" s="66"/>
      <c r="Z2055" s="66"/>
      <c r="AA2055" s="66"/>
      <c r="AB2055" s="66"/>
      <c r="AC2055" s="66"/>
      <c r="AD2055" s="66"/>
      <c r="AE2055" s="66"/>
      <c r="AF2055" s="66"/>
      <c r="AG2055" s="66"/>
      <c r="AH2055" s="66"/>
      <c r="AI2055" s="66"/>
      <c r="AJ2055" s="66"/>
      <c r="AK2055" s="66"/>
      <c r="AL2055" s="66"/>
      <c r="AM2055" s="66"/>
      <c r="AN2055" s="66"/>
      <c r="AO2055" s="66"/>
      <c r="AP2055" s="66"/>
      <c r="AQ2055" s="66"/>
      <c r="AR2055" s="66"/>
      <c r="AS2055" s="66"/>
      <c r="AT2055" s="66"/>
      <c r="AU2055" s="66"/>
      <c r="AV2055" s="66"/>
      <c r="AW2055" s="66"/>
      <c r="AX2055" s="66"/>
      <c r="AY2055" s="66"/>
      <c r="AZ2055" s="66"/>
      <c r="BA2055" s="66"/>
      <c r="BB2055" s="66"/>
      <c r="BC2055" s="66"/>
      <c r="BD2055" s="66"/>
      <c r="BE2055" s="66"/>
      <c r="BF2055" s="66"/>
      <c r="BG2055" s="66"/>
      <c r="BH2055" s="66"/>
      <c r="BI2055" s="66"/>
      <c r="BJ2055" s="66"/>
      <c r="BK2055" s="66"/>
      <c r="BL2055" s="66"/>
      <c r="BM2055" s="66"/>
      <c r="BN2055" s="66"/>
      <c r="BO2055" s="66"/>
      <c r="BP2055" s="66"/>
      <c r="BQ2055" s="66"/>
      <c r="BR2055" s="66"/>
      <c r="BS2055" s="66"/>
      <c r="BT2055" s="66"/>
    </row>
    <row r="2056" spans="1:72">
      <c r="A2056" s="67"/>
      <c r="B2056" s="67"/>
      <c r="C2056" s="69"/>
      <c r="D2056" s="67"/>
      <c r="E2056" s="66"/>
      <c r="F2056" s="66"/>
      <c r="G2056" s="66"/>
      <c r="H2056" s="66"/>
      <c r="I2056" s="66"/>
      <c r="J2056" s="66"/>
      <c r="K2056" s="66"/>
      <c r="L2056" s="66"/>
      <c r="M2056" s="66"/>
      <c r="N2056" s="66"/>
      <c r="O2056" s="66"/>
      <c r="P2056" s="66"/>
      <c r="Q2056" s="66"/>
      <c r="R2056" s="66"/>
      <c r="S2056" s="66"/>
      <c r="T2056" s="66"/>
      <c r="U2056" s="66"/>
      <c r="V2056" s="66"/>
      <c r="W2056" s="66"/>
      <c r="X2056" s="66"/>
      <c r="Y2056" s="66"/>
      <c r="Z2056" s="66"/>
      <c r="AA2056" s="66"/>
      <c r="AB2056" s="66"/>
      <c r="AC2056" s="66"/>
      <c r="AD2056" s="66"/>
      <c r="AE2056" s="66"/>
      <c r="AF2056" s="66"/>
      <c r="AG2056" s="66"/>
      <c r="AH2056" s="66"/>
      <c r="AI2056" s="66"/>
      <c r="AJ2056" s="66"/>
      <c r="AK2056" s="66"/>
      <c r="AL2056" s="66"/>
      <c r="AM2056" s="66"/>
      <c r="AN2056" s="66"/>
      <c r="AO2056" s="66"/>
      <c r="AP2056" s="66"/>
      <c r="AQ2056" s="66"/>
      <c r="AR2056" s="66"/>
      <c r="AS2056" s="66"/>
      <c r="AT2056" s="66"/>
      <c r="AU2056" s="66"/>
      <c r="AV2056" s="66"/>
      <c r="AW2056" s="66"/>
      <c r="AX2056" s="66"/>
      <c r="AY2056" s="66"/>
      <c r="AZ2056" s="66"/>
      <c r="BA2056" s="66"/>
      <c r="BB2056" s="66"/>
      <c r="BC2056" s="66"/>
      <c r="BD2056" s="66"/>
      <c r="BE2056" s="66"/>
      <c r="BF2056" s="66"/>
      <c r="BG2056" s="66"/>
      <c r="BH2056" s="66"/>
      <c r="BI2056" s="66"/>
      <c r="BJ2056" s="66"/>
      <c r="BK2056" s="66"/>
      <c r="BL2056" s="66"/>
      <c r="BM2056" s="66"/>
      <c r="BN2056" s="66"/>
      <c r="BO2056" s="66"/>
      <c r="BP2056" s="66"/>
      <c r="BQ2056" s="66"/>
      <c r="BR2056" s="66"/>
      <c r="BS2056" s="66"/>
      <c r="BT2056" s="66"/>
    </row>
    <row r="2057" spans="1:72">
      <c r="A2057" s="67"/>
      <c r="B2057" s="67"/>
      <c r="C2057" s="69"/>
      <c r="D2057" s="67"/>
      <c r="E2057" s="66"/>
      <c r="F2057" s="66"/>
      <c r="G2057" s="66"/>
      <c r="H2057" s="66"/>
      <c r="I2057" s="66"/>
      <c r="J2057" s="66"/>
      <c r="K2057" s="66"/>
      <c r="L2057" s="66"/>
      <c r="M2057" s="66"/>
      <c r="N2057" s="66"/>
      <c r="O2057" s="66"/>
      <c r="P2057" s="66"/>
      <c r="Q2057" s="66"/>
      <c r="R2057" s="66"/>
      <c r="S2057" s="66"/>
      <c r="T2057" s="66"/>
      <c r="U2057" s="66"/>
      <c r="V2057" s="66"/>
      <c r="W2057" s="66"/>
      <c r="X2057" s="66"/>
      <c r="Y2057" s="66"/>
      <c r="Z2057" s="66"/>
      <c r="AA2057" s="66"/>
      <c r="AB2057" s="66"/>
      <c r="AC2057" s="66"/>
      <c r="AD2057" s="66"/>
      <c r="AE2057" s="66"/>
      <c r="AF2057" s="66"/>
      <c r="AG2057" s="66"/>
      <c r="AH2057" s="66"/>
      <c r="AI2057" s="66"/>
      <c r="AJ2057" s="66"/>
      <c r="AK2057" s="66"/>
      <c r="AL2057" s="66"/>
      <c r="AM2057" s="66"/>
      <c r="AN2057" s="66"/>
      <c r="AO2057" s="66"/>
      <c r="AP2057" s="66"/>
      <c r="AQ2057" s="66"/>
      <c r="AR2057" s="66"/>
      <c r="AS2057" s="66"/>
      <c r="AT2057" s="66"/>
      <c r="AU2057" s="66"/>
      <c r="AV2057" s="66"/>
      <c r="AW2057" s="66"/>
      <c r="AX2057" s="66"/>
      <c r="AY2057" s="66"/>
      <c r="AZ2057" s="66"/>
      <c r="BA2057" s="66"/>
      <c r="BB2057" s="66"/>
      <c r="BC2057" s="66"/>
      <c r="BD2057" s="66"/>
      <c r="BE2057" s="66"/>
      <c r="BF2057" s="66"/>
      <c r="BG2057" s="66"/>
      <c r="BH2057" s="66"/>
      <c r="BI2057" s="66"/>
      <c r="BJ2057" s="66"/>
      <c r="BK2057" s="66"/>
      <c r="BL2057" s="66"/>
      <c r="BM2057" s="66"/>
      <c r="BN2057" s="66"/>
      <c r="BO2057" s="66"/>
      <c r="BP2057" s="66"/>
      <c r="BQ2057" s="66"/>
      <c r="BR2057" s="66"/>
      <c r="BS2057" s="66"/>
      <c r="BT2057" s="66"/>
    </row>
    <row r="2058" spans="1:72">
      <c r="A2058" s="67"/>
      <c r="B2058" s="67"/>
      <c r="C2058" s="69"/>
      <c r="D2058" s="67"/>
      <c r="E2058" s="66"/>
      <c r="F2058" s="66"/>
      <c r="G2058" s="66"/>
      <c r="H2058" s="66"/>
      <c r="I2058" s="66"/>
      <c r="J2058" s="66"/>
      <c r="K2058" s="66"/>
      <c r="L2058" s="66"/>
      <c r="M2058" s="66"/>
      <c r="N2058" s="66"/>
      <c r="O2058" s="66"/>
      <c r="P2058" s="66"/>
      <c r="Q2058" s="66"/>
      <c r="R2058" s="66"/>
      <c r="S2058" s="66"/>
      <c r="T2058" s="66"/>
      <c r="U2058" s="66"/>
      <c r="V2058" s="66"/>
      <c r="W2058" s="66"/>
      <c r="X2058" s="66"/>
      <c r="Y2058" s="66"/>
      <c r="Z2058" s="66"/>
      <c r="AA2058" s="66"/>
      <c r="AB2058" s="66"/>
      <c r="AC2058" s="66"/>
      <c r="AD2058" s="66"/>
      <c r="AE2058" s="66"/>
      <c r="AF2058" s="66"/>
      <c r="AG2058" s="66"/>
      <c r="AH2058" s="66"/>
      <c r="AI2058" s="66"/>
      <c r="AJ2058" s="66"/>
      <c r="AK2058" s="66"/>
      <c r="AL2058" s="66"/>
      <c r="AM2058" s="66"/>
      <c r="AN2058" s="66"/>
      <c r="AO2058" s="66"/>
      <c r="AP2058" s="66"/>
      <c r="AQ2058" s="66"/>
      <c r="AR2058" s="66"/>
      <c r="AS2058" s="66"/>
      <c r="AT2058" s="66"/>
      <c r="AU2058" s="66"/>
      <c r="AV2058" s="66"/>
      <c r="AW2058" s="66"/>
      <c r="AX2058" s="66"/>
      <c r="AY2058" s="66"/>
      <c r="AZ2058" s="66"/>
      <c r="BA2058" s="66"/>
      <c r="BB2058" s="66"/>
      <c r="BC2058" s="66"/>
      <c r="BD2058" s="66"/>
      <c r="BE2058" s="66"/>
      <c r="BF2058" s="66"/>
      <c r="BG2058" s="66"/>
      <c r="BH2058" s="66"/>
      <c r="BI2058" s="66"/>
      <c r="BJ2058" s="66"/>
      <c r="BK2058" s="66"/>
      <c r="BL2058" s="66"/>
      <c r="BM2058" s="66"/>
      <c r="BN2058" s="66"/>
      <c r="BO2058" s="66"/>
      <c r="BP2058" s="66"/>
      <c r="BQ2058" s="66"/>
      <c r="BR2058" s="66"/>
      <c r="BS2058" s="66"/>
      <c r="BT2058" s="66"/>
    </row>
    <row r="2059" spans="1:72">
      <c r="A2059" s="67"/>
      <c r="B2059" s="67"/>
      <c r="C2059" s="69"/>
      <c r="D2059" s="67"/>
      <c r="E2059" s="66"/>
      <c r="F2059" s="66"/>
      <c r="G2059" s="66"/>
      <c r="H2059" s="66"/>
      <c r="I2059" s="66"/>
      <c r="J2059" s="66"/>
      <c r="K2059" s="66"/>
      <c r="L2059" s="66"/>
      <c r="M2059" s="66"/>
      <c r="N2059" s="66"/>
      <c r="O2059" s="66"/>
      <c r="P2059" s="66"/>
      <c r="Q2059" s="66"/>
      <c r="R2059" s="66"/>
      <c r="S2059" s="66"/>
      <c r="T2059" s="66"/>
      <c r="U2059" s="66"/>
      <c r="V2059" s="66"/>
      <c r="W2059" s="66"/>
      <c r="X2059" s="66"/>
      <c r="Y2059" s="66"/>
      <c r="Z2059" s="66"/>
      <c r="AA2059" s="66"/>
      <c r="AB2059" s="66"/>
      <c r="AC2059" s="66"/>
      <c r="AD2059" s="66"/>
      <c r="AE2059" s="66"/>
      <c r="AF2059" s="66"/>
      <c r="AG2059" s="66"/>
      <c r="AH2059" s="66"/>
      <c r="AI2059" s="66"/>
      <c r="AJ2059" s="66"/>
      <c r="AK2059" s="66"/>
      <c r="AL2059" s="66"/>
      <c r="AM2059" s="66"/>
      <c r="AN2059" s="66"/>
      <c r="AO2059" s="66"/>
      <c r="AP2059" s="66"/>
      <c r="AQ2059" s="66"/>
      <c r="AR2059" s="66"/>
      <c r="AS2059" s="66"/>
      <c r="AT2059" s="66"/>
      <c r="AU2059" s="66"/>
      <c r="AV2059" s="66"/>
      <c r="AW2059" s="66"/>
      <c r="AX2059" s="66"/>
      <c r="AY2059" s="66"/>
      <c r="AZ2059" s="66"/>
      <c r="BA2059" s="66"/>
      <c r="BB2059" s="66"/>
      <c r="BC2059" s="66"/>
      <c r="BD2059" s="66"/>
      <c r="BE2059" s="66"/>
      <c r="BF2059" s="66"/>
      <c r="BG2059" s="66"/>
      <c r="BH2059" s="66"/>
      <c r="BI2059" s="66"/>
      <c r="BJ2059" s="66"/>
      <c r="BK2059" s="66"/>
      <c r="BL2059" s="66"/>
      <c r="BM2059" s="66"/>
      <c r="BN2059" s="66"/>
      <c r="BO2059" s="66"/>
      <c r="BP2059" s="66"/>
      <c r="BQ2059" s="66"/>
      <c r="BR2059" s="66"/>
      <c r="BS2059" s="66"/>
      <c r="BT2059" s="66"/>
    </row>
    <row r="2060" spans="1:72">
      <c r="A2060" s="67"/>
      <c r="B2060" s="67"/>
      <c r="C2060" s="69"/>
      <c r="D2060" s="67"/>
      <c r="E2060" s="66"/>
      <c r="F2060" s="66"/>
      <c r="G2060" s="66"/>
      <c r="H2060" s="66"/>
      <c r="I2060" s="66"/>
      <c r="J2060" s="66"/>
      <c r="K2060" s="66"/>
      <c r="L2060" s="66"/>
      <c r="M2060" s="66"/>
      <c r="N2060" s="66"/>
      <c r="O2060" s="66"/>
      <c r="P2060" s="66"/>
      <c r="Q2060" s="66"/>
      <c r="R2060" s="66"/>
      <c r="S2060" s="66"/>
      <c r="T2060" s="66"/>
      <c r="U2060" s="66"/>
      <c r="V2060" s="66"/>
      <c r="W2060" s="66"/>
      <c r="X2060" s="66"/>
      <c r="Y2060" s="66"/>
      <c r="Z2060" s="66"/>
      <c r="AA2060" s="66"/>
      <c r="AB2060" s="66"/>
      <c r="AC2060" s="66"/>
      <c r="AD2060" s="66"/>
      <c r="AE2060" s="66"/>
      <c r="AF2060" s="66"/>
      <c r="AG2060" s="66"/>
      <c r="AH2060" s="66"/>
      <c r="AI2060" s="66"/>
      <c r="AJ2060" s="66"/>
      <c r="AK2060" s="66"/>
      <c r="AL2060" s="66"/>
      <c r="AM2060" s="66"/>
      <c r="AN2060" s="66"/>
      <c r="AO2060" s="66"/>
      <c r="AP2060" s="66"/>
      <c r="AQ2060" s="66"/>
      <c r="AR2060" s="66"/>
      <c r="AS2060" s="66"/>
      <c r="AT2060" s="66"/>
      <c r="AU2060" s="66"/>
      <c r="AV2060" s="66"/>
      <c r="AW2060" s="66"/>
      <c r="AX2060" s="66"/>
      <c r="AY2060" s="66"/>
      <c r="AZ2060" s="66"/>
      <c r="BA2060" s="66"/>
      <c r="BB2060" s="66"/>
      <c r="BC2060" s="66"/>
      <c r="BD2060" s="66"/>
      <c r="BE2060" s="66"/>
      <c r="BF2060" s="66"/>
      <c r="BG2060" s="66"/>
      <c r="BH2060" s="66"/>
      <c r="BI2060" s="66"/>
      <c r="BJ2060" s="66"/>
      <c r="BK2060" s="66"/>
      <c r="BL2060" s="66"/>
      <c r="BM2060" s="66"/>
      <c r="BN2060" s="66"/>
      <c r="BO2060" s="66"/>
      <c r="BP2060" s="66"/>
      <c r="BQ2060" s="66"/>
      <c r="BR2060" s="66"/>
      <c r="BS2060" s="66"/>
      <c r="BT2060" s="66"/>
    </row>
    <row r="2061" spans="1:72">
      <c r="A2061" s="67"/>
      <c r="B2061" s="67"/>
      <c r="C2061" s="69"/>
      <c r="D2061" s="67"/>
      <c r="E2061" s="66"/>
      <c r="F2061" s="66"/>
      <c r="G2061" s="66"/>
      <c r="H2061" s="66"/>
      <c r="I2061" s="66"/>
      <c r="J2061" s="66"/>
      <c r="K2061" s="66"/>
      <c r="L2061" s="66"/>
      <c r="M2061" s="66"/>
      <c r="N2061" s="66"/>
      <c r="O2061" s="66"/>
      <c r="P2061" s="66"/>
      <c r="Q2061" s="66"/>
      <c r="R2061" s="66"/>
      <c r="S2061" s="66"/>
      <c r="T2061" s="66"/>
      <c r="U2061" s="66"/>
      <c r="V2061" s="66"/>
      <c r="W2061" s="66"/>
      <c r="X2061" s="66"/>
      <c r="Y2061" s="66"/>
      <c r="Z2061" s="66"/>
      <c r="AA2061" s="66"/>
      <c r="AB2061" s="66"/>
      <c r="AC2061" s="66"/>
      <c r="AD2061" s="66"/>
      <c r="AE2061" s="66"/>
      <c r="AF2061" s="66"/>
      <c r="AG2061" s="66"/>
      <c r="AH2061" s="66"/>
      <c r="AI2061" s="66"/>
      <c r="AJ2061" s="66"/>
      <c r="AK2061" s="66"/>
      <c r="AL2061" s="66"/>
      <c r="AM2061" s="66"/>
      <c r="AN2061" s="66"/>
      <c r="AO2061" s="66"/>
      <c r="AP2061" s="66"/>
      <c r="AQ2061" s="66"/>
      <c r="AR2061" s="66"/>
      <c r="AS2061" s="66"/>
      <c r="AT2061" s="66"/>
      <c r="AU2061" s="66"/>
      <c r="AV2061" s="66"/>
      <c r="AW2061" s="66"/>
      <c r="AX2061" s="66"/>
      <c r="AY2061" s="66"/>
      <c r="AZ2061" s="66"/>
      <c r="BA2061" s="66"/>
      <c r="BB2061" s="66"/>
      <c r="BC2061" s="66"/>
      <c r="BD2061" s="66"/>
      <c r="BE2061" s="66"/>
      <c r="BF2061" s="66"/>
      <c r="BG2061" s="66"/>
      <c r="BH2061" s="66"/>
      <c r="BI2061" s="66"/>
      <c r="BJ2061" s="66"/>
      <c r="BK2061" s="66"/>
      <c r="BL2061" s="66"/>
      <c r="BM2061" s="66"/>
      <c r="BN2061" s="66"/>
      <c r="BO2061" s="66"/>
      <c r="BP2061" s="66"/>
      <c r="BQ2061" s="66"/>
      <c r="BR2061" s="66"/>
      <c r="BS2061" s="66"/>
      <c r="BT2061" s="66"/>
    </row>
    <row r="2062" spans="1:72">
      <c r="A2062" s="67"/>
      <c r="B2062" s="67"/>
      <c r="C2062" s="69"/>
      <c r="D2062" s="67"/>
      <c r="E2062" s="66"/>
      <c r="F2062" s="66"/>
      <c r="G2062" s="66"/>
      <c r="H2062" s="66"/>
      <c r="I2062" s="66"/>
      <c r="J2062" s="66"/>
      <c r="K2062" s="66"/>
      <c r="L2062" s="66"/>
      <c r="M2062" s="66"/>
      <c r="N2062" s="66"/>
      <c r="O2062" s="66"/>
      <c r="P2062" s="66"/>
      <c r="Q2062" s="66"/>
      <c r="R2062" s="66"/>
      <c r="S2062" s="66"/>
      <c r="T2062" s="66"/>
      <c r="U2062" s="66"/>
      <c r="V2062" s="66"/>
      <c r="W2062" s="66"/>
      <c r="X2062" s="66"/>
      <c r="Y2062" s="66"/>
      <c r="Z2062" s="66"/>
      <c r="AA2062" s="66"/>
      <c r="AB2062" s="66"/>
      <c r="AC2062" s="66"/>
      <c r="AD2062" s="66"/>
      <c r="AE2062" s="66"/>
      <c r="AF2062" s="66"/>
      <c r="AG2062" s="66"/>
      <c r="AH2062" s="66"/>
      <c r="AI2062" s="66"/>
      <c r="AJ2062" s="66"/>
      <c r="AK2062" s="66"/>
      <c r="AL2062" s="66"/>
      <c r="AM2062" s="66"/>
      <c r="AN2062" s="66"/>
      <c r="AO2062" s="66"/>
      <c r="AP2062" s="66"/>
      <c r="AQ2062" s="66"/>
      <c r="AR2062" s="66"/>
      <c r="AS2062" s="66"/>
      <c r="AT2062" s="66"/>
      <c r="AU2062" s="66"/>
      <c r="AV2062" s="66"/>
      <c r="AW2062" s="66"/>
      <c r="AX2062" s="66"/>
      <c r="AY2062" s="66"/>
      <c r="AZ2062" s="66"/>
      <c r="BA2062" s="66"/>
      <c r="BB2062" s="66"/>
      <c r="BC2062" s="66"/>
      <c r="BD2062" s="66"/>
      <c r="BE2062" s="66"/>
      <c r="BF2062" s="66"/>
      <c r="BG2062" s="66"/>
      <c r="BH2062" s="66"/>
      <c r="BI2062" s="66"/>
      <c r="BJ2062" s="66"/>
      <c r="BK2062" s="66"/>
      <c r="BL2062" s="66"/>
      <c r="BM2062" s="66"/>
      <c r="BN2062" s="66"/>
      <c r="BO2062" s="66"/>
      <c r="BP2062" s="66"/>
      <c r="BQ2062" s="66"/>
      <c r="BR2062" s="66"/>
      <c r="BS2062" s="66"/>
      <c r="BT2062" s="66"/>
    </row>
    <row r="2063" spans="1:72">
      <c r="A2063" s="67"/>
      <c r="B2063" s="67"/>
      <c r="C2063" s="69"/>
      <c r="D2063" s="67"/>
      <c r="E2063" s="66"/>
      <c r="F2063" s="66"/>
      <c r="G2063" s="66"/>
      <c r="H2063" s="66"/>
      <c r="I2063" s="66"/>
      <c r="J2063" s="66"/>
      <c r="K2063" s="66"/>
      <c r="L2063" s="66"/>
      <c r="M2063" s="66"/>
      <c r="N2063" s="66"/>
      <c r="O2063" s="66"/>
      <c r="P2063" s="66"/>
      <c r="Q2063" s="66"/>
      <c r="R2063" s="66"/>
      <c r="S2063" s="66"/>
      <c r="T2063" s="66"/>
      <c r="U2063" s="66"/>
      <c r="V2063" s="66"/>
      <c r="W2063" s="66"/>
      <c r="X2063" s="66"/>
      <c r="Y2063" s="66"/>
      <c r="Z2063" s="66"/>
      <c r="AA2063" s="66"/>
      <c r="AB2063" s="66"/>
      <c r="AC2063" s="66"/>
      <c r="AD2063" s="66"/>
      <c r="AE2063" s="66"/>
      <c r="AF2063" s="66"/>
      <c r="AG2063" s="66"/>
      <c r="AH2063" s="66"/>
      <c r="AI2063" s="66"/>
      <c r="AJ2063" s="66"/>
      <c r="AK2063" s="66"/>
      <c r="AL2063" s="66"/>
      <c r="AM2063" s="66"/>
      <c r="AN2063" s="66"/>
      <c r="AO2063" s="66"/>
      <c r="AP2063" s="66"/>
      <c r="AQ2063" s="66"/>
      <c r="AR2063" s="66"/>
      <c r="AS2063" s="66"/>
      <c r="AT2063" s="66"/>
      <c r="AU2063" s="66"/>
      <c r="AV2063" s="66"/>
      <c r="AW2063" s="66"/>
      <c r="AX2063" s="66"/>
      <c r="AY2063" s="66"/>
      <c r="AZ2063" s="66"/>
      <c r="BA2063" s="66"/>
      <c r="BB2063" s="66"/>
      <c r="BC2063" s="66"/>
      <c r="BD2063" s="66"/>
      <c r="BE2063" s="66"/>
      <c r="BF2063" s="66"/>
      <c r="BG2063" s="66"/>
      <c r="BH2063" s="66"/>
      <c r="BI2063" s="66"/>
      <c r="BJ2063" s="66"/>
      <c r="BK2063" s="66"/>
      <c r="BL2063" s="66"/>
      <c r="BM2063" s="66"/>
      <c r="BN2063" s="66"/>
      <c r="BO2063" s="66"/>
      <c r="BP2063" s="66"/>
      <c r="BQ2063" s="66"/>
      <c r="BR2063" s="66"/>
      <c r="BS2063" s="66"/>
      <c r="BT2063" s="66"/>
    </row>
    <row r="2064" spans="1:72">
      <c r="A2064" s="67"/>
      <c r="B2064" s="67"/>
      <c r="C2064" s="69"/>
      <c r="D2064" s="67"/>
      <c r="E2064" s="66"/>
      <c r="F2064" s="66"/>
      <c r="G2064" s="66"/>
      <c r="H2064" s="66"/>
      <c r="I2064" s="66"/>
      <c r="J2064" s="66"/>
      <c r="K2064" s="66"/>
      <c r="L2064" s="66"/>
      <c r="M2064" s="66"/>
      <c r="N2064" s="66"/>
      <c r="O2064" s="66"/>
      <c r="P2064" s="66"/>
      <c r="Q2064" s="66"/>
      <c r="R2064" s="66"/>
      <c r="S2064" s="66"/>
      <c r="T2064" s="66"/>
      <c r="U2064" s="66"/>
      <c r="V2064" s="66"/>
      <c r="W2064" s="66"/>
      <c r="X2064" s="66"/>
      <c r="Y2064" s="66"/>
      <c r="Z2064" s="66"/>
      <c r="AA2064" s="66"/>
      <c r="AB2064" s="66"/>
      <c r="AC2064" s="66"/>
      <c r="AD2064" s="66"/>
      <c r="AE2064" s="66"/>
      <c r="AF2064" s="66"/>
      <c r="AG2064" s="66"/>
      <c r="AH2064" s="66"/>
      <c r="AI2064" s="66"/>
      <c r="AJ2064" s="66"/>
      <c r="AK2064" s="66"/>
      <c r="AL2064" s="66"/>
      <c r="AM2064" s="66"/>
      <c r="AN2064" s="66"/>
      <c r="AO2064" s="66"/>
      <c r="AP2064" s="66"/>
      <c r="AQ2064" s="66"/>
      <c r="AR2064" s="66"/>
      <c r="AS2064" s="66"/>
      <c r="AT2064" s="66"/>
      <c r="AU2064" s="66"/>
      <c r="AV2064" s="66"/>
      <c r="AW2064" s="66"/>
      <c r="AX2064" s="66"/>
      <c r="AY2064" s="66"/>
      <c r="AZ2064" s="66"/>
      <c r="BA2064" s="66"/>
      <c r="BB2064" s="66"/>
      <c r="BC2064" s="66"/>
      <c r="BD2064" s="66"/>
      <c r="BE2064" s="66"/>
      <c r="BF2064" s="66"/>
      <c r="BG2064" s="66"/>
      <c r="BH2064" s="66"/>
      <c r="BI2064" s="66"/>
      <c r="BJ2064" s="66"/>
      <c r="BK2064" s="66"/>
      <c r="BL2064" s="66"/>
      <c r="BM2064" s="66"/>
      <c r="BN2064" s="66"/>
      <c r="BO2064" s="66"/>
      <c r="BP2064" s="66"/>
      <c r="BQ2064" s="66"/>
      <c r="BR2064" s="66"/>
      <c r="BS2064" s="66"/>
      <c r="BT2064" s="66"/>
    </row>
    <row r="2065" spans="1:72">
      <c r="A2065" s="67"/>
      <c r="B2065" s="67"/>
      <c r="C2065" s="69"/>
      <c r="D2065" s="67"/>
      <c r="E2065" s="66"/>
      <c r="F2065" s="66"/>
      <c r="G2065" s="66"/>
      <c r="H2065" s="66"/>
      <c r="I2065" s="66"/>
      <c r="J2065" s="66"/>
      <c r="K2065" s="66"/>
      <c r="L2065" s="66"/>
      <c r="M2065" s="66"/>
      <c r="N2065" s="66"/>
      <c r="O2065" s="66"/>
      <c r="P2065" s="66"/>
      <c r="Q2065" s="66"/>
      <c r="R2065" s="66"/>
      <c r="S2065" s="66"/>
      <c r="T2065" s="66"/>
      <c r="U2065" s="66"/>
      <c r="V2065" s="66"/>
      <c r="W2065" s="66"/>
      <c r="X2065" s="66"/>
      <c r="Y2065" s="66"/>
      <c r="Z2065" s="66"/>
      <c r="AA2065" s="66"/>
      <c r="AB2065" s="66"/>
      <c r="AC2065" s="66"/>
      <c r="AD2065" s="66"/>
      <c r="AE2065" s="66"/>
      <c r="AF2065" s="66"/>
      <c r="AG2065" s="66"/>
      <c r="AH2065" s="66"/>
      <c r="AI2065" s="66"/>
      <c r="AJ2065" s="66"/>
      <c r="AK2065" s="66"/>
      <c r="AL2065" s="66"/>
      <c r="AM2065" s="66"/>
      <c r="AN2065" s="66"/>
      <c r="AO2065" s="66"/>
      <c r="AP2065" s="66"/>
      <c r="AQ2065" s="66"/>
      <c r="AR2065" s="66"/>
      <c r="AS2065" s="66"/>
      <c r="AT2065" s="66"/>
      <c r="AU2065" s="66"/>
      <c r="AV2065" s="66"/>
      <c r="AW2065" s="66"/>
      <c r="AX2065" s="66"/>
      <c r="AY2065" s="66"/>
      <c r="AZ2065" s="66"/>
      <c r="BA2065" s="66"/>
      <c r="BB2065" s="66"/>
      <c r="BC2065" s="66"/>
      <c r="BD2065" s="66"/>
      <c r="BE2065" s="66"/>
      <c r="BF2065" s="66"/>
      <c r="BG2065" s="66"/>
      <c r="BH2065" s="66"/>
      <c r="BI2065" s="66"/>
      <c r="BJ2065" s="66"/>
      <c r="BK2065" s="66"/>
      <c r="BL2065" s="66"/>
      <c r="BM2065" s="66"/>
      <c r="BN2065" s="66"/>
      <c r="BO2065" s="66"/>
      <c r="BP2065" s="66"/>
      <c r="BQ2065" s="66"/>
      <c r="BR2065" s="66"/>
      <c r="BS2065" s="66"/>
      <c r="BT2065" s="66"/>
    </row>
    <row r="2066" spans="1:72">
      <c r="A2066" s="67"/>
      <c r="B2066" s="67"/>
      <c r="C2066" s="69"/>
      <c r="D2066" s="67"/>
      <c r="E2066" s="66"/>
      <c r="F2066" s="66"/>
      <c r="G2066" s="66"/>
      <c r="H2066" s="66"/>
      <c r="I2066" s="66"/>
      <c r="J2066" s="66"/>
      <c r="K2066" s="66"/>
      <c r="L2066" s="66"/>
      <c r="M2066" s="66"/>
      <c r="N2066" s="66"/>
      <c r="O2066" s="66"/>
      <c r="P2066" s="66"/>
      <c r="Q2066" s="66"/>
      <c r="R2066" s="66"/>
      <c r="S2066" s="66"/>
      <c r="T2066" s="66"/>
      <c r="U2066" s="66"/>
      <c r="V2066" s="66"/>
      <c r="W2066" s="66"/>
      <c r="X2066" s="66"/>
      <c r="Y2066" s="66"/>
      <c r="Z2066" s="66"/>
      <c r="AA2066" s="66"/>
      <c r="AB2066" s="66"/>
      <c r="AC2066" s="66"/>
      <c r="AD2066" s="66"/>
      <c r="AE2066" s="66"/>
      <c r="AF2066" s="66"/>
      <c r="AG2066" s="66"/>
      <c r="AH2066" s="66"/>
      <c r="AI2066" s="66"/>
      <c r="AJ2066" s="66"/>
      <c r="AK2066" s="66"/>
      <c r="AL2066" s="66"/>
      <c r="AM2066" s="66"/>
      <c r="AN2066" s="66"/>
      <c r="AO2066" s="66"/>
      <c r="AP2066" s="66"/>
      <c r="AQ2066" s="66"/>
      <c r="AR2066" s="66"/>
      <c r="AS2066" s="66"/>
      <c r="AT2066" s="66"/>
      <c r="AU2066" s="66"/>
      <c r="AV2066" s="66"/>
      <c r="AW2066" s="66"/>
      <c r="AX2066" s="66"/>
      <c r="AY2066" s="66"/>
      <c r="AZ2066" s="66"/>
      <c r="BA2066" s="66"/>
      <c r="BB2066" s="66"/>
      <c r="BC2066" s="66"/>
      <c r="BD2066" s="66"/>
      <c r="BE2066" s="66"/>
      <c r="BF2066" s="66"/>
      <c r="BG2066" s="66"/>
      <c r="BH2066" s="66"/>
      <c r="BI2066" s="66"/>
      <c r="BJ2066" s="66"/>
      <c r="BK2066" s="66"/>
      <c r="BL2066" s="66"/>
      <c r="BM2066" s="66"/>
      <c r="BN2066" s="66"/>
      <c r="BO2066" s="66"/>
      <c r="BP2066" s="66"/>
      <c r="BQ2066" s="66"/>
      <c r="BR2066" s="66"/>
      <c r="BS2066" s="66"/>
      <c r="BT2066" s="66"/>
    </row>
    <row r="2067" spans="1:72">
      <c r="A2067" s="67"/>
      <c r="B2067" s="67"/>
      <c r="C2067" s="69"/>
      <c r="D2067" s="67"/>
      <c r="E2067" s="66"/>
      <c r="F2067" s="66"/>
      <c r="G2067" s="66"/>
      <c r="H2067" s="66"/>
      <c r="I2067" s="66"/>
      <c r="J2067" s="66"/>
      <c r="K2067" s="66"/>
      <c r="L2067" s="66"/>
      <c r="M2067" s="66"/>
      <c r="N2067" s="66"/>
      <c r="O2067" s="66"/>
      <c r="P2067" s="66"/>
      <c r="Q2067" s="66"/>
      <c r="R2067" s="66"/>
      <c r="S2067" s="66"/>
      <c r="T2067" s="66"/>
      <c r="U2067" s="66"/>
      <c r="V2067" s="66"/>
      <c r="W2067" s="66"/>
      <c r="X2067" s="66"/>
      <c r="Y2067" s="66"/>
      <c r="Z2067" s="66"/>
      <c r="AA2067" s="66"/>
      <c r="AB2067" s="66"/>
      <c r="AC2067" s="66"/>
      <c r="AD2067" s="66"/>
      <c r="AE2067" s="66"/>
      <c r="AF2067" s="66"/>
      <c r="AG2067" s="66"/>
      <c r="AH2067" s="66"/>
      <c r="AI2067" s="66"/>
      <c r="AJ2067" s="66"/>
      <c r="AK2067" s="66"/>
      <c r="AL2067" s="66"/>
      <c r="AM2067" s="66"/>
      <c r="AN2067" s="66"/>
      <c r="AO2067" s="66"/>
      <c r="AP2067" s="66"/>
      <c r="AQ2067" s="66"/>
      <c r="AR2067" s="66"/>
      <c r="AS2067" s="66"/>
      <c r="AT2067" s="66"/>
      <c r="AU2067" s="66"/>
      <c r="AV2067" s="66"/>
      <c r="AW2067" s="66"/>
      <c r="AX2067" s="66"/>
      <c r="AY2067" s="66"/>
      <c r="AZ2067" s="66"/>
      <c r="BA2067" s="66"/>
      <c r="BB2067" s="66"/>
      <c r="BC2067" s="66"/>
      <c r="BD2067" s="66"/>
      <c r="BE2067" s="66"/>
      <c r="BF2067" s="66"/>
      <c r="BG2067" s="66"/>
      <c r="BH2067" s="66"/>
      <c r="BI2067" s="66"/>
      <c r="BJ2067" s="66"/>
      <c r="BK2067" s="66"/>
      <c r="BL2067" s="66"/>
      <c r="BM2067" s="66"/>
      <c r="BN2067" s="66"/>
      <c r="BO2067" s="66"/>
      <c r="BP2067" s="66"/>
      <c r="BQ2067" s="66"/>
      <c r="BR2067" s="66"/>
      <c r="BS2067" s="66"/>
      <c r="BT2067" s="66"/>
    </row>
    <row r="2068" spans="1:72">
      <c r="A2068" s="67"/>
      <c r="B2068" s="67"/>
      <c r="C2068" s="69"/>
      <c r="D2068" s="67"/>
      <c r="E2068" s="66"/>
      <c r="F2068" s="66"/>
      <c r="G2068" s="66"/>
      <c r="H2068" s="66"/>
      <c r="I2068" s="66"/>
      <c r="J2068" s="66"/>
      <c r="K2068" s="66"/>
      <c r="L2068" s="66"/>
      <c r="M2068" s="66"/>
      <c r="N2068" s="66"/>
      <c r="O2068" s="66"/>
      <c r="P2068" s="66"/>
      <c r="Q2068" s="66"/>
      <c r="R2068" s="66"/>
      <c r="S2068" s="66"/>
      <c r="T2068" s="66"/>
      <c r="U2068" s="66"/>
      <c r="V2068" s="66"/>
      <c r="W2068" s="66"/>
      <c r="X2068" s="66"/>
      <c r="Y2068" s="66"/>
      <c r="Z2068" s="66"/>
      <c r="AA2068" s="66"/>
      <c r="AB2068" s="66"/>
      <c r="AC2068" s="66"/>
      <c r="AD2068" s="66"/>
      <c r="AE2068" s="66"/>
      <c r="AF2068" s="66"/>
      <c r="AG2068" s="66"/>
      <c r="AH2068" s="66"/>
      <c r="AI2068" s="66"/>
      <c r="AJ2068" s="66"/>
      <c r="AK2068" s="66"/>
      <c r="AL2068" s="66"/>
      <c r="AM2068" s="66"/>
      <c r="AN2068" s="66"/>
      <c r="AO2068" s="66"/>
      <c r="AP2068" s="66"/>
      <c r="AQ2068" s="66"/>
      <c r="AR2068" s="66"/>
      <c r="AS2068" s="66"/>
      <c r="AT2068" s="66"/>
      <c r="AU2068" s="66"/>
      <c r="AV2068" s="66"/>
      <c r="AW2068" s="66"/>
      <c r="AX2068" s="66"/>
      <c r="AY2068" s="66"/>
      <c r="AZ2068" s="66"/>
      <c r="BA2068" s="66"/>
      <c r="BB2068" s="66"/>
      <c r="BC2068" s="66"/>
      <c r="BD2068" s="66"/>
      <c r="BE2068" s="66"/>
      <c r="BF2068" s="66"/>
      <c r="BG2068" s="66"/>
      <c r="BH2068" s="66"/>
      <c r="BI2068" s="66"/>
      <c r="BJ2068" s="66"/>
      <c r="BK2068" s="66"/>
      <c r="BL2068" s="66"/>
      <c r="BM2068" s="66"/>
      <c r="BN2068" s="66"/>
      <c r="BO2068" s="66"/>
      <c r="BP2068" s="66"/>
      <c r="BQ2068" s="66"/>
      <c r="BR2068" s="66"/>
      <c r="BS2068" s="66"/>
      <c r="BT2068" s="66"/>
    </row>
    <row r="2069" spans="1:72">
      <c r="A2069" s="67"/>
      <c r="B2069" s="67"/>
      <c r="C2069" s="69"/>
      <c r="D2069" s="67"/>
      <c r="E2069" s="66"/>
      <c r="F2069" s="66"/>
      <c r="G2069" s="66"/>
      <c r="H2069" s="66"/>
      <c r="I2069" s="66"/>
      <c r="J2069" s="66"/>
      <c r="K2069" s="66"/>
      <c r="L2069" s="66"/>
      <c r="M2069" s="66"/>
      <c r="N2069" s="66"/>
      <c r="O2069" s="66"/>
      <c r="P2069" s="66"/>
      <c r="Q2069" s="66"/>
      <c r="R2069" s="66"/>
      <c r="S2069" s="66"/>
      <c r="T2069" s="66"/>
      <c r="U2069" s="66"/>
      <c r="V2069" s="66"/>
      <c r="W2069" s="66"/>
      <c r="X2069" s="66"/>
      <c r="Y2069" s="66"/>
      <c r="Z2069" s="66"/>
      <c r="AA2069" s="66"/>
      <c r="AB2069" s="66"/>
      <c r="AC2069" s="66"/>
      <c r="AD2069" s="66"/>
      <c r="AE2069" s="66"/>
      <c r="AF2069" s="66"/>
      <c r="AG2069" s="66"/>
      <c r="AH2069" s="66"/>
      <c r="AI2069" s="66"/>
      <c r="AJ2069" s="66"/>
      <c r="AK2069" s="66"/>
      <c r="AL2069" s="66"/>
      <c r="AM2069" s="66"/>
      <c r="AN2069" s="66"/>
      <c r="AO2069" s="66"/>
      <c r="AP2069" s="66"/>
      <c r="AQ2069" s="66"/>
      <c r="AR2069" s="66"/>
      <c r="AS2069" s="66"/>
      <c r="AT2069" s="66"/>
      <c r="AU2069" s="66"/>
      <c r="AV2069" s="66"/>
      <c r="AW2069" s="66"/>
      <c r="AX2069" s="66"/>
      <c r="AY2069" s="66"/>
      <c r="AZ2069" s="66"/>
      <c r="BA2069" s="66"/>
      <c r="BB2069" s="66"/>
      <c r="BC2069" s="66"/>
      <c r="BD2069" s="66"/>
      <c r="BE2069" s="66"/>
      <c r="BF2069" s="66"/>
      <c r="BG2069" s="66"/>
      <c r="BH2069" s="66"/>
      <c r="BI2069" s="66"/>
      <c r="BJ2069" s="66"/>
      <c r="BK2069" s="66"/>
      <c r="BL2069" s="66"/>
      <c r="BM2069" s="66"/>
      <c r="BN2069" s="66"/>
      <c r="BO2069" s="66"/>
      <c r="BP2069" s="66"/>
      <c r="BQ2069" s="66"/>
      <c r="BR2069" s="66"/>
      <c r="BS2069" s="66"/>
      <c r="BT2069" s="66"/>
    </row>
    <row r="2070" spans="1:72">
      <c r="A2070" s="67"/>
      <c r="B2070" s="67"/>
      <c r="C2070" s="69"/>
      <c r="D2070" s="67"/>
      <c r="E2070" s="66"/>
      <c r="F2070" s="66"/>
      <c r="G2070" s="66"/>
      <c r="H2070" s="66"/>
      <c r="I2070" s="66"/>
      <c r="J2070" s="66"/>
      <c r="K2070" s="66"/>
      <c r="L2070" s="66"/>
      <c r="M2070" s="66"/>
      <c r="N2070" s="66"/>
      <c r="O2070" s="66"/>
      <c r="P2070" s="66"/>
      <c r="Q2070" s="66"/>
      <c r="R2070" s="66"/>
      <c r="S2070" s="66"/>
      <c r="T2070" s="66"/>
      <c r="U2070" s="66"/>
      <c r="V2070" s="66"/>
      <c r="W2070" s="66"/>
      <c r="X2070" s="66"/>
      <c r="Y2070" s="66"/>
      <c r="Z2070" s="66"/>
      <c r="AA2070" s="66"/>
      <c r="AB2070" s="66"/>
      <c r="AC2070" s="66"/>
      <c r="AD2070" s="66"/>
      <c r="AE2070" s="66"/>
      <c r="AF2070" s="66"/>
      <c r="AG2070" s="66"/>
      <c r="AH2070" s="66"/>
      <c r="AI2070" s="66"/>
      <c r="AJ2070" s="66"/>
      <c r="AK2070" s="66"/>
      <c r="AL2070" s="66"/>
      <c r="AM2070" s="66"/>
      <c r="AN2070" s="66"/>
      <c r="AO2070" s="66"/>
      <c r="AP2070" s="66"/>
      <c r="AQ2070" s="66"/>
      <c r="AR2070" s="66"/>
      <c r="AS2070" s="66"/>
      <c r="AT2070" s="66"/>
      <c r="AU2070" s="66"/>
      <c r="AV2070" s="66"/>
      <c r="AW2070" s="66"/>
      <c r="AX2070" s="66"/>
      <c r="AY2070" s="66"/>
      <c r="AZ2070" s="66"/>
      <c r="BA2070" s="66"/>
      <c r="BB2070" s="66"/>
      <c r="BC2070" s="66"/>
      <c r="BD2070" s="66"/>
      <c r="BE2070" s="66"/>
      <c r="BF2070" s="66"/>
      <c r="BG2070" s="66"/>
      <c r="BH2070" s="66"/>
      <c r="BI2070" s="66"/>
      <c r="BJ2070" s="66"/>
      <c r="BK2070" s="66"/>
      <c r="BL2070" s="66"/>
      <c r="BM2070" s="66"/>
      <c r="BN2070" s="66"/>
      <c r="BO2070" s="66"/>
      <c r="BP2070" s="66"/>
      <c r="BQ2070" s="66"/>
      <c r="BR2070" s="66"/>
      <c r="BS2070" s="66"/>
      <c r="BT2070" s="66"/>
    </row>
    <row r="2071" spans="1:72">
      <c r="A2071" s="67"/>
      <c r="B2071" s="67"/>
      <c r="C2071" s="69"/>
      <c r="D2071" s="67"/>
      <c r="E2071" s="66"/>
      <c r="F2071" s="66"/>
      <c r="G2071" s="66"/>
      <c r="H2071" s="66"/>
      <c r="I2071" s="66"/>
      <c r="J2071" s="66"/>
      <c r="K2071" s="66"/>
      <c r="L2071" s="66"/>
      <c r="M2071" s="66"/>
      <c r="N2071" s="66"/>
      <c r="O2071" s="66"/>
      <c r="P2071" s="66"/>
      <c r="Q2071" s="66"/>
      <c r="R2071" s="66"/>
      <c r="S2071" s="66"/>
      <c r="T2071" s="66"/>
      <c r="U2071" s="66"/>
      <c r="V2071" s="66"/>
      <c r="W2071" s="66"/>
      <c r="X2071" s="66"/>
      <c r="Y2071" s="66"/>
      <c r="Z2071" s="66"/>
      <c r="AA2071" s="66"/>
      <c r="AB2071" s="66"/>
      <c r="AC2071" s="66"/>
      <c r="AD2071" s="66"/>
      <c r="AE2071" s="66"/>
      <c r="AF2071" s="66"/>
      <c r="AG2071" s="66"/>
      <c r="AH2071" s="66"/>
      <c r="AI2071" s="66"/>
      <c r="AJ2071" s="66"/>
      <c r="AK2071" s="66"/>
      <c r="AL2071" s="66"/>
      <c r="AM2071" s="66"/>
      <c r="AN2071" s="66"/>
      <c r="AO2071" s="66"/>
      <c r="AP2071" s="66"/>
      <c r="AQ2071" s="66"/>
      <c r="AR2071" s="66"/>
      <c r="AS2071" s="66"/>
      <c r="AT2071" s="66"/>
      <c r="AU2071" s="66"/>
      <c r="AV2071" s="66"/>
      <c r="AW2071" s="66"/>
      <c r="AX2071" s="66"/>
      <c r="AY2071" s="66"/>
      <c r="AZ2071" s="66"/>
      <c r="BA2071" s="66"/>
      <c r="BB2071" s="66"/>
      <c r="BC2071" s="66"/>
      <c r="BD2071" s="66"/>
      <c r="BE2071" s="66"/>
      <c r="BF2071" s="66"/>
      <c r="BG2071" s="66"/>
      <c r="BH2071" s="66"/>
      <c r="BI2071" s="66"/>
      <c r="BJ2071" s="66"/>
      <c r="BK2071" s="66"/>
      <c r="BL2071" s="66"/>
      <c r="BM2071" s="66"/>
      <c r="BN2071" s="66"/>
      <c r="BO2071" s="66"/>
      <c r="BP2071" s="66"/>
      <c r="BQ2071" s="66"/>
      <c r="BR2071" s="66"/>
      <c r="BS2071" s="66"/>
      <c r="BT2071" s="66"/>
    </row>
    <row r="2072" spans="1:72">
      <c r="A2072" s="67"/>
      <c r="B2072" s="67"/>
      <c r="C2072" s="69"/>
      <c r="D2072" s="67"/>
      <c r="E2072" s="66"/>
      <c r="F2072" s="66"/>
      <c r="G2072" s="66"/>
      <c r="H2072" s="66"/>
      <c r="I2072" s="66"/>
      <c r="J2072" s="66"/>
      <c r="K2072" s="66"/>
      <c r="L2072" s="66"/>
      <c r="M2072" s="66"/>
      <c r="N2072" s="66"/>
      <c r="O2072" s="66"/>
      <c r="P2072" s="66"/>
      <c r="Q2072" s="66"/>
      <c r="R2072" s="66"/>
      <c r="S2072" s="66"/>
      <c r="T2072" s="66"/>
      <c r="U2072" s="66"/>
      <c r="V2072" s="66"/>
      <c r="W2072" s="66"/>
      <c r="X2072" s="66"/>
      <c r="Y2072" s="66"/>
      <c r="Z2072" s="66"/>
      <c r="AA2072" s="66"/>
      <c r="AB2072" s="66"/>
      <c r="AC2072" s="66"/>
      <c r="AD2072" s="66"/>
      <c r="AE2072" s="66"/>
      <c r="AF2072" s="66"/>
      <c r="AG2072" s="66"/>
      <c r="AH2072" s="66"/>
      <c r="AI2072" s="66"/>
      <c r="AJ2072" s="66"/>
      <c r="AK2072" s="66"/>
      <c r="AL2072" s="66"/>
      <c r="AM2072" s="66"/>
      <c r="AN2072" s="66"/>
      <c r="AO2072" s="66"/>
      <c r="AP2072" s="66"/>
      <c r="AQ2072" s="66"/>
      <c r="AR2072" s="66"/>
      <c r="AS2072" s="66"/>
      <c r="AT2072" s="66"/>
      <c r="AU2072" s="66"/>
      <c r="AV2072" s="66"/>
      <c r="AW2072" s="66"/>
      <c r="AX2072" s="66"/>
      <c r="AY2072" s="66"/>
      <c r="AZ2072" s="66"/>
      <c r="BA2072" s="66"/>
      <c r="BB2072" s="66"/>
      <c r="BC2072" s="66"/>
      <c r="BD2072" s="66"/>
      <c r="BE2072" s="66"/>
      <c r="BF2072" s="66"/>
      <c r="BG2072" s="66"/>
      <c r="BH2072" s="66"/>
      <c r="BI2072" s="66"/>
      <c r="BJ2072" s="66"/>
      <c r="BK2072" s="66"/>
      <c r="BL2072" s="66"/>
      <c r="BM2072" s="66"/>
      <c r="BN2072" s="66"/>
      <c r="BO2072" s="66"/>
      <c r="BP2072" s="66"/>
      <c r="BQ2072" s="66"/>
      <c r="BR2072" s="66"/>
      <c r="BS2072" s="66"/>
      <c r="BT2072" s="66"/>
    </row>
    <row r="2073" spans="1:72">
      <c r="A2073" s="67"/>
      <c r="B2073" s="67"/>
      <c r="C2073" s="69"/>
      <c r="D2073" s="67"/>
      <c r="E2073" s="66"/>
      <c r="F2073" s="66"/>
      <c r="G2073" s="66"/>
      <c r="H2073" s="66"/>
      <c r="I2073" s="66"/>
      <c r="J2073" s="66"/>
      <c r="K2073" s="66"/>
      <c r="L2073" s="66"/>
      <c r="M2073" s="66"/>
      <c r="N2073" s="66"/>
      <c r="O2073" s="66"/>
      <c r="P2073" s="66"/>
      <c r="Q2073" s="66"/>
      <c r="R2073" s="66"/>
      <c r="S2073" s="66"/>
      <c r="T2073" s="66"/>
      <c r="U2073" s="66"/>
      <c r="V2073" s="66"/>
      <c r="W2073" s="66"/>
      <c r="X2073" s="66"/>
      <c r="Y2073" s="66"/>
      <c r="Z2073" s="66"/>
      <c r="AA2073" s="66"/>
      <c r="AB2073" s="66"/>
      <c r="AC2073" s="66"/>
      <c r="AD2073" s="66"/>
      <c r="AE2073" s="66"/>
      <c r="AF2073" s="66"/>
      <c r="AG2073" s="66"/>
      <c r="AH2073" s="66"/>
      <c r="AI2073" s="66"/>
      <c r="AJ2073" s="66"/>
      <c r="AK2073" s="66"/>
      <c r="AL2073" s="66"/>
      <c r="AM2073" s="66"/>
      <c r="AN2073" s="66"/>
      <c r="AO2073" s="66"/>
      <c r="AP2073" s="66"/>
      <c r="AQ2073" s="66"/>
      <c r="AR2073" s="66"/>
      <c r="AS2073" s="66"/>
      <c r="AT2073" s="66"/>
      <c r="AU2073" s="66"/>
      <c r="AV2073" s="66"/>
      <c r="AW2073" s="66"/>
      <c r="AX2073" s="66"/>
      <c r="AY2073" s="66"/>
      <c r="AZ2073" s="66"/>
      <c r="BA2073" s="66"/>
      <c r="BB2073" s="66"/>
      <c r="BC2073" s="66"/>
      <c r="BD2073" s="66"/>
      <c r="BE2073" s="66"/>
      <c r="BF2073" s="66"/>
      <c r="BG2073" s="66"/>
      <c r="BH2073" s="66"/>
      <c r="BI2073" s="66"/>
      <c r="BJ2073" s="66"/>
      <c r="BK2073" s="66"/>
      <c r="BL2073" s="66"/>
      <c r="BM2073" s="66"/>
      <c r="BN2073" s="66"/>
      <c r="BO2073" s="66"/>
      <c r="BP2073" s="66"/>
      <c r="BQ2073" s="66"/>
      <c r="BR2073" s="66"/>
      <c r="BS2073" s="66"/>
      <c r="BT2073" s="66"/>
    </row>
    <row r="2074" spans="1:72">
      <c r="A2074" s="67"/>
      <c r="B2074" s="67"/>
      <c r="C2074" s="69"/>
      <c r="D2074" s="67"/>
      <c r="E2074" s="66"/>
      <c r="F2074" s="66"/>
      <c r="G2074" s="66"/>
      <c r="H2074" s="66"/>
      <c r="I2074" s="66"/>
      <c r="J2074" s="66"/>
      <c r="K2074" s="66"/>
      <c r="L2074" s="66"/>
      <c r="M2074" s="66"/>
      <c r="N2074" s="66"/>
      <c r="O2074" s="66"/>
      <c r="P2074" s="66"/>
      <c r="Q2074" s="66"/>
      <c r="R2074" s="66"/>
      <c r="S2074" s="66"/>
      <c r="T2074" s="66"/>
      <c r="U2074" s="66"/>
      <c r="V2074" s="66"/>
      <c r="W2074" s="66"/>
      <c r="X2074" s="66"/>
      <c r="Y2074" s="66"/>
      <c r="Z2074" s="66"/>
      <c r="AA2074" s="66"/>
      <c r="AB2074" s="66"/>
      <c r="AC2074" s="66"/>
      <c r="AD2074" s="66"/>
      <c r="AE2074" s="66"/>
      <c r="AF2074" s="66"/>
      <c r="AG2074" s="66"/>
      <c r="AH2074" s="66"/>
      <c r="AI2074" s="66"/>
      <c r="AJ2074" s="66"/>
      <c r="AK2074" s="66"/>
      <c r="AL2074" s="66"/>
      <c r="AM2074" s="66"/>
      <c r="AN2074" s="66"/>
      <c r="AO2074" s="66"/>
      <c r="AP2074" s="66"/>
      <c r="AQ2074" s="66"/>
      <c r="AR2074" s="66"/>
      <c r="AS2074" s="66"/>
      <c r="AT2074" s="66"/>
      <c r="AU2074" s="66"/>
      <c r="AV2074" s="66"/>
      <c r="AW2074" s="66"/>
      <c r="AX2074" s="66"/>
      <c r="AY2074" s="66"/>
      <c r="AZ2074" s="66"/>
      <c r="BA2074" s="66"/>
      <c r="BB2074" s="66"/>
      <c r="BC2074" s="66"/>
      <c r="BD2074" s="66"/>
      <c r="BE2074" s="66"/>
      <c r="BF2074" s="66"/>
      <c r="BG2074" s="66"/>
      <c r="BH2074" s="66"/>
      <c r="BI2074" s="66"/>
      <c r="BJ2074" s="66"/>
      <c r="BK2074" s="66"/>
      <c r="BL2074" s="66"/>
      <c r="BM2074" s="66"/>
      <c r="BN2074" s="66"/>
      <c r="BO2074" s="66"/>
      <c r="BP2074" s="66"/>
      <c r="BQ2074" s="66"/>
      <c r="BR2074" s="66"/>
      <c r="BS2074" s="66"/>
      <c r="BT2074" s="66"/>
    </row>
    <row r="2075" spans="1:72">
      <c r="A2075" s="67"/>
      <c r="B2075" s="67"/>
      <c r="C2075" s="69"/>
      <c r="D2075" s="67"/>
      <c r="E2075" s="66"/>
      <c r="F2075" s="66"/>
      <c r="G2075" s="66"/>
      <c r="H2075" s="66"/>
      <c r="I2075" s="66"/>
      <c r="J2075" s="66"/>
      <c r="K2075" s="66"/>
      <c r="L2075" s="66"/>
      <c r="M2075" s="66"/>
      <c r="N2075" s="66"/>
      <c r="O2075" s="66"/>
      <c r="P2075" s="66"/>
      <c r="Q2075" s="66"/>
      <c r="R2075" s="66"/>
      <c r="S2075" s="66"/>
      <c r="T2075" s="66"/>
      <c r="U2075" s="66"/>
      <c r="V2075" s="66"/>
      <c r="W2075" s="66"/>
      <c r="X2075" s="66"/>
      <c r="Y2075" s="66"/>
      <c r="Z2075" s="66"/>
      <c r="AA2075" s="66"/>
      <c r="AB2075" s="66"/>
      <c r="AC2075" s="66"/>
      <c r="AD2075" s="66"/>
      <c r="AE2075" s="66"/>
      <c r="AF2075" s="66"/>
      <c r="AG2075" s="66"/>
      <c r="AH2075" s="66"/>
      <c r="AI2075" s="66"/>
      <c r="AJ2075" s="66"/>
      <c r="AK2075" s="66"/>
      <c r="AL2075" s="66"/>
      <c r="AM2075" s="66"/>
      <c r="AN2075" s="66"/>
      <c r="AO2075" s="66"/>
      <c r="AP2075" s="66"/>
      <c r="AQ2075" s="66"/>
      <c r="AR2075" s="66"/>
      <c r="AS2075" s="66"/>
      <c r="AT2075" s="66"/>
      <c r="AU2075" s="66"/>
      <c r="AV2075" s="66"/>
      <c r="AW2075" s="66"/>
      <c r="AX2075" s="66"/>
      <c r="AY2075" s="66"/>
      <c r="AZ2075" s="66"/>
      <c r="BA2075" s="66"/>
      <c r="BB2075" s="66"/>
      <c r="BC2075" s="66"/>
      <c r="BD2075" s="66"/>
      <c r="BE2075" s="66"/>
      <c r="BF2075" s="66"/>
      <c r="BG2075" s="66"/>
      <c r="BH2075" s="66"/>
      <c r="BI2075" s="66"/>
      <c r="BJ2075" s="66"/>
      <c r="BK2075" s="66"/>
      <c r="BL2075" s="66"/>
      <c r="BM2075" s="66"/>
      <c r="BN2075" s="66"/>
      <c r="BO2075" s="66"/>
      <c r="BP2075" s="66"/>
      <c r="BQ2075" s="66"/>
      <c r="BR2075" s="66"/>
      <c r="BS2075" s="66"/>
      <c r="BT2075" s="66"/>
    </row>
    <row r="2076" spans="1:72">
      <c r="A2076" s="67"/>
      <c r="B2076" s="67"/>
      <c r="C2076" s="69"/>
      <c r="D2076" s="67"/>
      <c r="E2076" s="66"/>
      <c r="F2076" s="66"/>
      <c r="G2076" s="66"/>
      <c r="H2076" s="66"/>
      <c r="I2076" s="66"/>
      <c r="J2076" s="66"/>
      <c r="K2076" s="66"/>
      <c r="L2076" s="66"/>
      <c r="M2076" s="66"/>
      <c r="N2076" s="66"/>
      <c r="O2076" s="66"/>
      <c r="P2076" s="66"/>
      <c r="Q2076" s="66"/>
      <c r="R2076" s="66"/>
      <c r="S2076" s="66"/>
      <c r="T2076" s="66"/>
      <c r="U2076" s="66"/>
      <c r="V2076" s="66"/>
      <c r="W2076" s="66"/>
      <c r="X2076" s="66"/>
      <c r="Y2076" s="66"/>
      <c r="Z2076" s="66"/>
      <c r="AA2076" s="66"/>
      <c r="AB2076" s="66"/>
      <c r="AC2076" s="66"/>
      <c r="AD2076" s="66"/>
      <c r="AE2076" s="66"/>
      <c r="AF2076" s="66"/>
      <c r="AG2076" s="66"/>
      <c r="AH2076" s="66"/>
      <c r="AI2076" s="66"/>
      <c r="AJ2076" s="66"/>
      <c r="AK2076" s="66"/>
      <c r="AL2076" s="66"/>
      <c r="AM2076" s="66"/>
      <c r="AN2076" s="66"/>
      <c r="AO2076" s="66"/>
      <c r="AP2076" s="66"/>
      <c r="AQ2076" s="66"/>
      <c r="AR2076" s="66"/>
      <c r="AS2076" s="66"/>
      <c r="AT2076" s="66"/>
      <c r="AU2076" s="66"/>
      <c r="AV2076" s="66"/>
      <c r="AW2076" s="66"/>
      <c r="AX2076" s="66"/>
      <c r="AY2076" s="66"/>
      <c r="AZ2076" s="66"/>
      <c r="BA2076" s="66"/>
      <c r="BB2076" s="66"/>
      <c r="BC2076" s="66"/>
      <c r="BD2076" s="66"/>
      <c r="BE2076" s="66"/>
      <c r="BF2076" s="66"/>
      <c r="BG2076" s="66"/>
      <c r="BH2076" s="66"/>
      <c r="BI2076" s="66"/>
      <c r="BJ2076" s="66"/>
      <c r="BK2076" s="66"/>
      <c r="BL2076" s="66"/>
      <c r="BM2076" s="66"/>
      <c r="BN2076" s="66"/>
      <c r="BO2076" s="66"/>
      <c r="BP2076" s="66"/>
      <c r="BQ2076" s="66"/>
      <c r="BR2076" s="66"/>
      <c r="BS2076" s="66"/>
      <c r="BT2076" s="66"/>
    </row>
    <row r="2077" spans="1:72">
      <c r="A2077" s="67"/>
      <c r="B2077" s="67"/>
      <c r="C2077" s="69"/>
      <c r="D2077" s="67"/>
      <c r="E2077" s="66"/>
      <c r="F2077" s="66"/>
      <c r="G2077" s="66"/>
      <c r="H2077" s="66"/>
      <c r="I2077" s="66"/>
      <c r="J2077" s="66"/>
      <c r="K2077" s="66"/>
      <c r="L2077" s="66"/>
      <c r="M2077" s="66"/>
      <c r="N2077" s="66"/>
      <c r="O2077" s="66"/>
      <c r="P2077" s="66"/>
      <c r="Q2077" s="66"/>
      <c r="R2077" s="66"/>
      <c r="S2077" s="66"/>
      <c r="T2077" s="66"/>
      <c r="U2077" s="66"/>
      <c r="V2077" s="66"/>
      <c r="W2077" s="66"/>
      <c r="X2077" s="66"/>
      <c r="Y2077" s="66"/>
      <c r="Z2077" s="66"/>
      <c r="AA2077" s="66"/>
      <c r="AB2077" s="66"/>
      <c r="AC2077" s="66"/>
      <c r="AD2077" s="66"/>
      <c r="AE2077" s="66"/>
      <c r="AF2077" s="66"/>
      <c r="AG2077" s="66"/>
      <c r="AH2077" s="66"/>
      <c r="AI2077" s="66"/>
      <c r="AJ2077" s="66"/>
      <c r="AK2077" s="66"/>
      <c r="AL2077" s="66"/>
      <c r="AM2077" s="66"/>
      <c r="AN2077" s="66"/>
      <c r="AO2077" s="66"/>
      <c r="AP2077" s="66"/>
      <c r="AQ2077" s="66"/>
      <c r="AR2077" s="66"/>
      <c r="AS2077" s="66"/>
      <c r="AT2077" s="66"/>
      <c r="AU2077" s="66"/>
      <c r="AV2077" s="66"/>
      <c r="AW2077" s="66"/>
      <c r="AX2077" s="66"/>
      <c r="AY2077" s="66"/>
      <c r="AZ2077" s="66"/>
      <c r="BA2077" s="66"/>
      <c r="BB2077" s="66"/>
      <c r="BC2077" s="66"/>
      <c r="BD2077" s="66"/>
      <c r="BE2077" s="66"/>
      <c r="BF2077" s="66"/>
      <c r="BG2077" s="66"/>
      <c r="BH2077" s="66"/>
      <c r="BI2077" s="66"/>
      <c r="BJ2077" s="66"/>
      <c r="BK2077" s="66"/>
      <c r="BL2077" s="66"/>
      <c r="BM2077" s="66"/>
      <c r="BN2077" s="66"/>
      <c r="BO2077" s="66"/>
      <c r="BP2077" s="66"/>
      <c r="BQ2077" s="66"/>
      <c r="BR2077" s="66"/>
      <c r="BS2077" s="66"/>
      <c r="BT2077" s="66"/>
    </row>
    <row r="2078" spans="1:72">
      <c r="A2078" s="67"/>
      <c r="B2078" s="67"/>
      <c r="C2078" s="69"/>
      <c r="D2078" s="67"/>
      <c r="E2078" s="66"/>
      <c r="F2078" s="66"/>
      <c r="G2078" s="66"/>
      <c r="H2078" s="66"/>
      <c r="I2078" s="66"/>
      <c r="J2078" s="66"/>
      <c r="K2078" s="66"/>
      <c r="L2078" s="66"/>
      <c r="M2078" s="66"/>
      <c r="N2078" s="66"/>
      <c r="O2078" s="66"/>
      <c r="P2078" s="66"/>
      <c r="Q2078" s="66"/>
      <c r="R2078" s="66"/>
      <c r="S2078" s="66"/>
      <c r="T2078" s="66"/>
      <c r="U2078" s="66"/>
      <c r="V2078" s="66"/>
      <c r="W2078" s="66"/>
      <c r="X2078" s="66"/>
      <c r="Y2078" s="66"/>
      <c r="Z2078" s="66"/>
      <c r="AA2078" s="66"/>
      <c r="AB2078" s="66"/>
      <c r="AC2078" s="66"/>
      <c r="AD2078" s="66"/>
      <c r="AE2078" s="66"/>
      <c r="AF2078" s="66"/>
      <c r="AG2078" s="66"/>
      <c r="AH2078" s="66"/>
      <c r="AI2078" s="66"/>
      <c r="AJ2078" s="66"/>
      <c r="AK2078" s="66"/>
      <c r="AL2078" s="66"/>
      <c r="AM2078" s="66"/>
      <c r="AN2078" s="66"/>
      <c r="AO2078" s="66"/>
      <c r="AP2078" s="66"/>
      <c r="AQ2078" s="66"/>
      <c r="AR2078" s="66"/>
      <c r="AS2078" s="66"/>
      <c r="AT2078" s="66"/>
      <c r="AU2078" s="66"/>
      <c r="AV2078" s="66"/>
      <c r="AW2078" s="66"/>
      <c r="AX2078" s="66"/>
      <c r="AY2078" s="66"/>
      <c r="AZ2078" s="66"/>
      <c r="BA2078" s="66"/>
      <c r="BB2078" s="66"/>
      <c r="BC2078" s="66"/>
      <c r="BD2078" s="66"/>
      <c r="BE2078" s="66"/>
      <c r="BF2078" s="66"/>
      <c r="BG2078" s="66"/>
      <c r="BH2078" s="66"/>
      <c r="BI2078" s="66"/>
      <c r="BJ2078" s="66"/>
      <c r="BK2078" s="66"/>
      <c r="BL2078" s="66"/>
      <c r="BM2078" s="66"/>
      <c r="BN2078" s="66"/>
      <c r="BO2078" s="66"/>
      <c r="BP2078" s="66"/>
      <c r="BQ2078" s="66"/>
      <c r="BR2078" s="66"/>
      <c r="BS2078" s="66"/>
      <c r="BT2078" s="66"/>
    </row>
    <row r="2079" spans="1:72">
      <c r="A2079" s="67"/>
      <c r="B2079" s="67"/>
      <c r="C2079" s="69"/>
      <c r="D2079" s="67"/>
      <c r="E2079" s="66"/>
      <c r="F2079" s="66"/>
      <c r="G2079" s="66"/>
      <c r="H2079" s="66"/>
      <c r="I2079" s="66"/>
      <c r="J2079" s="66"/>
      <c r="K2079" s="66"/>
      <c r="L2079" s="66"/>
      <c r="M2079" s="66"/>
      <c r="N2079" s="66"/>
      <c r="O2079" s="66"/>
      <c r="P2079" s="66"/>
      <c r="Q2079" s="66"/>
      <c r="R2079" s="66"/>
      <c r="S2079" s="66"/>
      <c r="T2079" s="66"/>
      <c r="U2079" s="66"/>
      <c r="V2079" s="66"/>
      <c r="W2079" s="66"/>
      <c r="X2079" s="66"/>
      <c r="Y2079" s="66"/>
      <c r="Z2079" s="66"/>
      <c r="AA2079" s="66"/>
      <c r="AB2079" s="66"/>
      <c r="AC2079" s="66"/>
      <c r="AD2079" s="66"/>
      <c r="AE2079" s="66"/>
      <c r="AF2079" s="66"/>
      <c r="AG2079" s="66"/>
      <c r="AH2079" s="66"/>
      <c r="AI2079" s="66"/>
      <c r="AJ2079" s="66"/>
      <c r="AK2079" s="66"/>
      <c r="AL2079" s="66"/>
      <c r="AM2079" s="66"/>
      <c r="AN2079" s="66"/>
      <c r="AO2079" s="66"/>
      <c r="AP2079" s="66"/>
      <c r="AQ2079" s="66"/>
      <c r="AR2079" s="66"/>
      <c r="AS2079" s="66"/>
      <c r="AT2079" s="66"/>
      <c r="AU2079" s="66"/>
      <c r="AV2079" s="66"/>
      <c r="AW2079" s="66"/>
      <c r="AX2079" s="66"/>
      <c r="AY2079" s="66"/>
      <c r="AZ2079" s="66"/>
      <c r="BA2079" s="66"/>
      <c r="BB2079" s="66"/>
      <c r="BC2079" s="66"/>
      <c r="BD2079" s="66"/>
      <c r="BE2079" s="66"/>
      <c r="BF2079" s="66"/>
      <c r="BG2079" s="66"/>
      <c r="BH2079" s="66"/>
      <c r="BI2079" s="66"/>
      <c r="BJ2079" s="66"/>
      <c r="BK2079" s="66"/>
      <c r="BL2079" s="66"/>
      <c r="BM2079" s="66"/>
      <c r="BN2079" s="66"/>
      <c r="BO2079" s="66"/>
      <c r="BP2079" s="66"/>
      <c r="BQ2079" s="66"/>
      <c r="BR2079" s="66"/>
      <c r="BS2079" s="66"/>
      <c r="BT2079" s="66"/>
    </row>
    <row r="2080" spans="1:72">
      <c r="A2080" s="67"/>
      <c r="B2080" s="67"/>
      <c r="C2080" s="69"/>
      <c r="D2080" s="67"/>
      <c r="E2080" s="66"/>
      <c r="F2080" s="66"/>
      <c r="G2080" s="66"/>
      <c r="H2080" s="66"/>
      <c r="I2080" s="66"/>
      <c r="J2080" s="66"/>
      <c r="K2080" s="66"/>
      <c r="L2080" s="66"/>
      <c r="M2080" s="66"/>
      <c r="N2080" s="66"/>
      <c r="O2080" s="66"/>
      <c r="P2080" s="66"/>
      <c r="Q2080" s="66"/>
      <c r="R2080" s="66"/>
      <c r="S2080" s="66"/>
      <c r="T2080" s="66"/>
      <c r="U2080" s="66"/>
      <c r="V2080" s="66"/>
      <c r="W2080" s="66"/>
      <c r="X2080" s="66"/>
      <c r="Y2080" s="66"/>
      <c r="Z2080" s="66"/>
      <c r="AA2080" s="66"/>
      <c r="AB2080" s="66"/>
      <c r="AC2080" s="66"/>
      <c r="AD2080" s="66"/>
      <c r="AE2080" s="66"/>
      <c r="AF2080" s="66"/>
      <c r="AG2080" s="66"/>
      <c r="AH2080" s="66"/>
      <c r="AI2080" s="66"/>
      <c r="AJ2080" s="66"/>
      <c r="AK2080" s="66"/>
      <c r="AL2080" s="66"/>
      <c r="AM2080" s="66"/>
      <c r="AN2080" s="66"/>
      <c r="AO2080" s="66"/>
      <c r="AP2080" s="66"/>
      <c r="AQ2080" s="66"/>
      <c r="AR2080" s="66"/>
      <c r="AS2080" s="66"/>
      <c r="AT2080" s="66"/>
      <c r="AU2080" s="66"/>
      <c r="AV2080" s="66"/>
      <c r="AW2080" s="66"/>
      <c r="AX2080" s="66"/>
      <c r="AY2080" s="66"/>
      <c r="AZ2080" s="66"/>
      <c r="BA2080" s="66"/>
      <c r="BB2080" s="66"/>
      <c r="BC2080" s="66"/>
      <c r="BD2080" s="66"/>
      <c r="BE2080" s="66"/>
      <c r="BF2080" s="66"/>
      <c r="BG2080" s="66"/>
      <c r="BH2080" s="66"/>
      <c r="BI2080" s="66"/>
      <c r="BJ2080" s="66"/>
      <c r="BK2080" s="66"/>
      <c r="BL2080" s="66"/>
      <c r="BM2080" s="66"/>
      <c r="BN2080" s="66"/>
      <c r="BO2080" s="66"/>
      <c r="BP2080" s="66"/>
      <c r="BQ2080" s="66"/>
      <c r="BR2080" s="66"/>
      <c r="BS2080" s="66"/>
      <c r="BT2080" s="66"/>
    </row>
    <row r="2081" spans="1:72">
      <c r="A2081" s="67"/>
      <c r="B2081" s="67"/>
      <c r="C2081" s="69"/>
      <c r="D2081" s="67"/>
      <c r="E2081" s="66"/>
      <c r="F2081" s="66"/>
      <c r="G2081" s="66"/>
      <c r="H2081" s="66"/>
      <c r="I2081" s="66"/>
      <c r="J2081" s="66"/>
      <c r="K2081" s="66"/>
      <c r="L2081" s="66"/>
      <c r="M2081" s="66"/>
      <c r="N2081" s="66"/>
      <c r="O2081" s="66"/>
      <c r="P2081" s="66"/>
      <c r="Q2081" s="66"/>
      <c r="R2081" s="66"/>
      <c r="S2081" s="66"/>
      <c r="T2081" s="66"/>
      <c r="U2081" s="66"/>
      <c r="V2081" s="66"/>
      <c r="W2081" s="66"/>
      <c r="X2081" s="66"/>
      <c r="Y2081" s="66"/>
      <c r="Z2081" s="66"/>
      <c r="AA2081" s="66"/>
      <c r="AB2081" s="66"/>
      <c r="AC2081" s="66"/>
      <c r="AD2081" s="66"/>
      <c r="AE2081" s="66"/>
      <c r="AF2081" s="66"/>
      <c r="AG2081" s="66"/>
      <c r="AH2081" s="66"/>
      <c r="AI2081" s="66"/>
      <c r="AJ2081" s="66"/>
      <c r="AK2081" s="66"/>
      <c r="AL2081" s="66"/>
      <c r="AM2081" s="66"/>
      <c r="AN2081" s="66"/>
      <c r="AO2081" s="66"/>
      <c r="AP2081" s="66"/>
      <c r="AQ2081" s="66"/>
      <c r="AR2081" s="66"/>
      <c r="AS2081" s="66"/>
      <c r="AT2081" s="66"/>
      <c r="AU2081" s="66"/>
      <c r="AV2081" s="66"/>
      <c r="AW2081" s="66"/>
      <c r="AX2081" s="66"/>
      <c r="AY2081" s="66"/>
      <c r="AZ2081" s="66"/>
      <c r="BA2081" s="66"/>
      <c r="BB2081" s="66"/>
      <c r="BC2081" s="66"/>
      <c r="BD2081" s="66"/>
      <c r="BE2081" s="66"/>
      <c r="BF2081" s="66"/>
      <c r="BG2081" s="66"/>
      <c r="BH2081" s="66"/>
      <c r="BI2081" s="66"/>
      <c r="BJ2081" s="66"/>
      <c r="BK2081" s="66"/>
      <c r="BL2081" s="66"/>
      <c r="BM2081" s="66"/>
      <c r="BN2081" s="66"/>
      <c r="BO2081" s="66"/>
      <c r="BP2081" s="66"/>
      <c r="BQ2081" s="66"/>
      <c r="BR2081" s="66"/>
      <c r="BS2081" s="66"/>
      <c r="BT2081" s="66"/>
    </row>
    <row r="2082" spans="1:72">
      <c r="A2082" s="67"/>
      <c r="B2082" s="67"/>
      <c r="C2082" s="69"/>
      <c r="D2082" s="67"/>
      <c r="E2082" s="66"/>
      <c r="F2082" s="66"/>
      <c r="G2082" s="66"/>
      <c r="H2082" s="66"/>
      <c r="I2082" s="66"/>
      <c r="J2082" s="66"/>
      <c r="K2082" s="66"/>
      <c r="L2082" s="66"/>
      <c r="M2082" s="66"/>
      <c r="N2082" s="66"/>
      <c r="O2082" s="66"/>
      <c r="P2082" s="66"/>
      <c r="Q2082" s="66"/>
      <c r="R2082" s="66"/>
      <c r="S2082" s="66"/>
      <c r="T2082" s="66"/>
      <c r="U2082" s="66"/>
      <c r="V2082" s="66"/>
      <c r="W2082" s="66"/>
      <c r="X2082" s="66"/>
      <c r="Y2082" s="66"/>
      <c r="Z2082" s="66"/>
      <c r="AA2082" s="66"/>
      <c r="AB2082" s="66"/>
      <c r="AC2082" s="66"/>
      <c r="AD2082" s="66"/>
      <c r="AE2082" s="66"/>
      <c r="AF2082" s="66"/>
      <c r="AG2082" s="66"/>
      <c r="AH2082" s="66"/>
      <c r="AI2082" s="66"/>
      <c r="AJ2082" s="66"/>
      <c r="AK2082" s="66"/>
      <c r="AL2082" s="66"/>
      <c r="AM2082" s="66"/>
      <c r="AN2082" s="66"/>
      <c r="AO2082" s="66"/>
      <c r="AP2082" s="66"/>
      <c r="AQ2082" s="66"/>
      <c r="AR2082" s="66"/>
      <c r="AS2082" s="66"/>
      <c r="AT2082" s="66"/>
      <c r="AU2082" s="66"/>
      <c r="AV2082" s="66"/>
      <c r="AW2082" s="66"/>
      <c r="AX2082" s="66"/>
      <c r="AY2082" s="66"/>
      <c r="AZ2082" s="66"/>
      <c r="BA2082" s="66"/>
      <c r="BB2082" s="66"/>
      <c r="BC2082" s="66"/>
      <c r="BD2082" s="66"/>
      <c r="BE2082" s="66"/>
      <c r="BF2082" s="66"/>
      <c r="BG2082" s="66"/>
      <c r="BH2082" s="66"/>
      <c r="BI2082" s="66"/>
      <c r="BJ2082" s="66"/>
      <c r="BK2082" s="66"/>
      <c r="BL2082" s="66"/>
      <c r="BM2082" s="66"/>
      <c r="BN2082" s="66"/>
      <c r="BO2082" s="66"/>
      <c r="BP2082" s="66"/>
      <c r="BQ2082" s="66"/>
      <c r="BR2082" s="66"/>
      <c r="BS2082" s="66"/>
      <c r="BT2082" s="66"/>
    </row>
    <row r="2083" spans="1:72">
      <c r="A2083" s="67"/>
      <c r="B2083" s="67"/>
      <c r="C2083" s="69"/>
      <c r="D2083" s="67"/>
      <c r="E2083" s="66"/>
      <c r="F2083" s="66"/>
      <c r="G2083" s="66"/>
      <c r="H2083" s="66"/>
      <c r="I2083" s="66"/>
      <c r="J2083" s="66"/>
      <c r="K2083" s="66"/>
      <c r="L2083" s="66"/>
      <c r="M2083" s="66"/>
      <c r="N2083" s="66"/>
      <c r="O2083" s="66"/>
      <c r="P2083" s="66"/>
      <c r="Q2083" s="66"/>
      <c r="R2083" s="66"/>
      <c r="S2083" s="66"/>
      <c r="T2083" s="66"/>
      <c r="U2083" s="66"/>
      <c r="V2083" s="66"/>
      <c r="W2083" s="66"/>
      <c r="X2083" s="66"/>
      <c r="Y2083" s="66"/>
      <c r="Z2083" s="66"/>
      <c r="AA2083" s="66"/>
      <c r="AB2083" s="66"/>
      <c r="AC2083" s="66"/>
      <c r="AD2083" s="66"/>
      <c r="AE2083" s="66"/>
      <c r="AF2083" s="66"/>
      <c r="AG2083" s="66"/>
      <c r="AH2083" s="66"/>
      <c r="AI2083" s="66"/>
      <c r="AJ2083" s="66"/>
      <c r="AK2083" s="66"/>
      <c r="AL2083" s="66"/>
      <c r="AM2083" s="66"/>
      <c r="AN2083" s="66"/>
      <c r="AO2083" s="66"/>
      <c r="AP2083" s="66"/>
      <c r="AQ2083" s="66"/>
      <c r="AR2083" s="66"/>
      <c r="AS2083" s="66"/>
      <c r="AT2083" s="66"/>
      <c r="AU2083" s="66"/>
      <c r="AV2083" s="66"/>
      <c r="AW2083" s="66"/>
      <c r="AX2083" s="66"/>
      <c r="AY2083" s="66"/>
      <c r="AZ2083" s="66"/>
      <c r="BA2083" s="66"/>
      <c r="BB2083" s="66"/>
      <c r="BC2083" s="66"/>
      <c r="BD2083" s="66"/>
      <c r="BE2083" s="66"/>
      <c r="BF2083" s="66"/>
      <c r="BG2083" s="66"/>
      <c r="BH2083" s="66"/>
      <c r="BI2083" s="66"/>
      <c r="BJ2083" s="66"/>
      <c r="BK2083" s="66"/>
      <c r="BL2083" s="66"/>
      <c r="BM2083" s="66"/>
      <c r="BN2083" s="66"/>
      <c r="BO2083" s="66"/>
      <c r="BP2083" s="66"/>
      <c r="BQ2083" s="66"/>
      <c r="BR2083" s="66"/>
      <c r="BS2083" s="66"/>
      <c r="BT2083" s="66"/>
    </row>
    <row r="2084" spans="1:72">
      <c r="A2084" s="67"/>
      <c r="B2084" s="67"/>
      <c r="C2084" s="69"/>
      <c r="D2084" s="67"/>
      <c r="E2084" s="66"/>
      <c r="F2084" s="66"/>
      <c r="G2084" s="66"/>
      <c r="H2084" s="66"/>
      <c r="I2084" s="66"/>
      <c r="J2084" s="66"/>
      <c r="K2084" s="66"/>
      <c r="L2084" s="66"/>
      <c r="M2084" s="66"/>
      <c r="N2084" s="66"/>
      <c r="O2084" s="66"/>
      <c r="P2084" s="66"/>
      <c r="Q2084" s="66"/>
      <c r="R2084" s="66"/>
      <c r="S2084" s="66"/>
      <c r="T2084" s="66"/>
      <c r="U2084" s="66"/>
      <c r="V2084" s="66"/>
      <c r="W2084" s="66"/>
      <c r="X2084" s="66"/>
      <c r="Y2084" s="66"/>
      <c r="Z2084" s="66"/>
      <c r="AA2084" s="66"/>
      <c r="AB2084" s="66"/>
      <c r="AC2084" s="66"/>
      <c r="AD2084" s="66"/>
      <c r="AE2084" s="66"/>
      <c r="AF2084" s="66"/>
      <c r="AG2084" s="66"/>
      <c r="AH2084" s="66"/>
      <c r="AI2084" s="66"/>
      <c r="AJ2084" s="66"/>
      <c r="AK2084" s="66"/>
      <c r="AL2084" s="66"/>
      <c r="AM2084" s="66"/>
      <c r="AN2084" s="66"/>
      <c r="AO2084" s="66"/>
      <c r="AP2084" s="66"/>
      <c r="AQ2084" s="66"/>
      <c r="AR2084" s="66"/>
      <c r="AS2084" s="66"/>
      <c r="AT2084" s="66"/>
      <c r="AU2084" s="66"/>
      <c r="AV2084" s="66"/>
      <c r="AW2084" s="66"/>
      <c r="AX2084" s="66"/>
      <c r="AY2084" s="66"/>
      <c r="AZ2084" s="66"/>
      <c r="BA2084" s="66"/>
      <c r="BB2084" s="66"/>
      <c r="BC2084" s="66"/>
      <c r="BD2084" s="66"/>
      <c r="BE2084" s="66"/>
      <c r="BF2084" s="66"/>
      <c r="BG2084" s="66"/>
      <c r="BH2084" s="66"/>
      <c r="BI2084" s="66"/>
      <c r="BJ2084" s="66"/>
      <c r="BK2084" s="66"/>
      <c r="BL2084" s="66"/>
      <c r="BM2084" s="66"/>
      <c r="BN2084" s="66"/>
      <c r="BO2084" s="66"/>
      <c r="BP2084" s="66"/>
      <c r="BQ2084" s="66"/>
      <c r="BR2084" s="66"/>
      <c r="BS2084" s="66"/>
      <c r="BT2084" s="66"/>
    </row>
    <row r="2085" spans="1:72">
      <c r="A2085" s="67"/>
      <c r="B2085" s="67"/>
      <c r="C2085" s="69"/>
      <c r="D2085" s="67"/>
      <c r="E2085" s="66"/>
      <c r="F2085" s="66"/>
      <c r="G2085" s="66"/>
      <c r="H2085" s="66"/>
      <c r="I2085" s="66"/>
      <c r="J2085" s="66"/>
      <c r="K2085" s="66"/>
      <c r="L2085" s="66"/>
      <c r="M2085" s="66"/>
      <c r="N2085" s="66"/>
      <c r="O2085" s="66"/>
      <c r="P2085" s="66"/>
      <c r="Q2085" s="66"/>
      <c r="R2085" s="66"/>
      <c r="S2085" s="66"/>
      <c r="T2085" s="66"/>
      <c r="U2085" s="66"/>
      <c r="V2085" s="66"/>
      <c r="W2085" s="66"/>
      <c r="X2085" s="66"/>
      <c r="Y2085" s="66"/>
      <c r="Z2085" s="66"/>
      <c r="AA2085" s="66"/>
      <c r="AB2085" s="66"/>
      <c r="AC2085" s="66"/>
      <c r="AD2085" s="66"/>
      <c r="AE2085" s="66"/>
      <c r="AF2085" s="66"/>
      <c r="AG2085" s="66"/>
      <c r="AH2085" s="66"/>
      <c r="AI2085" s="66"/>
      <c r="AJ2085" s="66"/>
      <c r="AK2085" s="66"/>
      <c r="AL2085" s="66"/>
      <c r="AM2085" s="66"/>
      <c r="AN2085" s="66"/>
      <c r="AO2085" s="66"/>
      <c r="AP2085" s="66"/>
      <c r="AQ2085" s="66"/>
      <c r="AR2085" s="66"/>
      <c r="AS2085" s="66"/>
      <c r="AT2085" s="66"/>
      <c r="AU2085" s="66"/>
      <c r="AV2085" s="66"/>
      <c r="AW2085" s="66"/>
      <c r="AX2085" s="66"/>
      <c r="AY2085" s="66"/>
      <c r="AZ2085" s="66"/>
      <c r="BA2085" s="66"/>
      <c r="BB2085" s="66"/>
      <c r="BC2085" s="66"/>
      <c r="BD2085" s="66"/>
      <c r="BE2085" s="66"/>
      <c r="BF2085" s="66"/>
      <c r="BG2085" s="66"/>
      <c r="BH2085" s="66"/>
      <c r="BI2085" s="66"/>
      <c r="BJ2085" s="66"/>
      <c r="BK2085" s="66"/>
      <c r="BL2085" s="66"/>
      <c r="BM2085" s="66"/>
      <c r="BN2085" s="66"/>
      <c r="BO2085" s="66"/>
      <c r="BP2085" s="66"/>
      <c r="BQ2085" s="66"/>
      <c r="BR2085" s="66"/>
      <c r="BS2085" s="66"/>
      <c r="BT2085" s="66"/>
    </row>
    <row r="2086" spans="1:72">
      <c r="A2086" s="67"/>
      <c r="B2086" s="67"/>
      <c r="C2086" s="69"/>
      <c r="D2086" s="67"/>
      <c r="E2086" s="66"/>
      <c r="F2086" s="66"/>
      <c r="G2086" s="66"/>
      <c r="H2086" s="66"/>
      <c r="I2086" s="66"/>
      <c r="J2086" s="66"/>
      <c r="K2086" s="66"/>
      <c r="L2086" s="66"/>
      <c r="M2086" s="66"/>
      <c r="N2086" s="66"/>
      <c r="O2086" s="66"/>
      <c r="P2086" s="66"/>
      <c r="Q2086" s="66"/>
      <c r="R2086" s="66"/>
      <c r="S2086" s="66"/>
      <c r="T2086" s="66"/>
      <c r="U2086" s="66"/>
      <c r="V2086" s="66"/>
      <c r="W2086" s="66"/>
      <c r="X2086" s="66"/>
      <c r="Y2086" s="66"/>
      <c r="Z2086" s="66"/>
      <c r="AA2086" s="66"/>
      <c r="AB2086" s="66"/>
      <c r="AC2086" s="66"/>
      <c r="AD2086" s="66"/>
      <c r="AE2086" s="66"/>
      <c r="AF2086" s="66"/>
      <c r="AG2086" s="66"/>
      <c r="AH2086" s="66"/>
      <c r="AI2086" s="66"/>
      <c r="AJ2086" s="66"/>
      <c r="AK2086" s="66"/>
      <c r="AL2086" s="66"/>
      <c r="AM2086" s="66"/>
      <c r="AN2086" s="66"/>
      <c r="AO2086" s="66"/>
      <c r="AP2086" s="66"/>
      <c r="AQ2086" s="66"/>
      <c r="AR2086" s="66"/>
      <c r="AS2086" s="66"/>
      <c r="AT2086" s="66"/>
      <c r="AU2086" s="66"/>
      <c r="AV2086" s="66"/>
      <c r="AW2086" s="66"/>
      <c r="AX2086" s="66"/>
      <c r="AY2086" s="66"/>
      <c r="AZ2086" s="66"/>
      <c r="BA2086" s="66"/>
      <c r="BB2086" s="66"/>
      <c r="BC2086" s="66"/>
      <c r="BD2086" s="66"/>
      <c r="BE2086" s="66"/>
      <c r="BF2086" s="66"/>
      <c r="BG2086" s="66"/>
      <c r="BH2086" s="66"/>
      <c r="BI2086" s="66"/>
      <c r="BJ2086" s="66"/>
      <c r="BK2086" s="66"/>
      <c r="BL2086" s="66"/>
      <c r="BM2086" s="66"/>
      <c r="BN2086" s="66"/>
      <c r="BO2086" s="66"/>
      <c r="BP2086" s="66"/>
      <c r="BQ2086" s="66"/>
      <c r="BR2086" s="66"/>
      <c r="BS2086" s="66"/>
      <c r="BT2086" s="66"/>
    </row>
    <row r="2087" spans="1:72">
      <c r="A2087" s="67"/>
      <c r="B2087" s="67"/>
      <c r="C2087" s="69"/>
      <c r="D2087" s="67"/>
      <c r="E2087" s="66"/>
      <c r="F2087" s="66"/>
      <c r="G2087" s="66"/>
      <c r="H2087" s="66"/>
      <c r="I2087" s="66"/>
      <c r="J2087" s="66"/>
      <c r="K2087" s="66"/>
      <c r="L2087" s="66"/>
      <c r="M2087" s="66"/>
      <c r="N2087" s="66"/>
      <c r="O2087" s="66"/>
      <c r="P2087" s="66"/>
      <c r="Q2087" s="66"/>
      <c r="R2087" s="66"/>
      <c r="S2087" s="66"/>
      <c r="T2087" s="66"/>
      <c r="U2087" s="66"/>
      <c r="V2087" s="66"/>
      <c r="W2087" s="66"/>
      <c r="X2087" s="66"/>
      <c r="Y2087" s="66"/>
      <c r="Z2087" s="66"/>
      <c r="AA2087" s="66"/>
      <c r="AB2087" s="66"/>
      <c r="AC2087" s="66"/>
      <c r="AD2087" s="66"/>
      <c r="AE2087" s="66"/>
      <c r="AF2087" s="66"/>
      <c r="AG2087" s="66"/>
      <c r="AH2087" s="66"/>
      <c r="AI2087" s="66"/>
      <c r="AJ2087" s="66"/>
      <c r="AK2087" s="66"/>
      <c r="AL2087" s="66"/>
      <c r="AM2087" s="66"/>
      <c r="AN2087" s="66"/>
      <c r="AO2087" s="66"/>
      <c r="AP2087" s="66"/>
      <c r="AQ2087" s="66"/>
      <c r="AR2087" s="66"/>
      <c r="AS2087" s="66"/>
      <c r="AT2087" s="66"/>
      <c r="AU2087" s="66"/>
      <c r="AV2087" s="66"/>
      <c r="AW2087" s="66"/>
      <c r="AX2087" s="66"/>
      <c r="AY2087" s="66"/>
      <c r="AZ2087" s="66"/>
      <c r="BA2087" s="66"/>
      <c r="BB2087" s="66"/>
      <c r="BC2087" s="66"/>
      <c r="BD2087" s="66"/>
      <c r="BE2087" s="66"/>
      <c r="BF2087" s="66"/>
      <c r="BG2087" s="66"/>
      <c r="BH2087" s="66"/>
      <c r="BI2087" s="66"/>
      <c r="BJ2087" s="66"/>
      <c r="BK2087" s="66"/>
      <c r="BL2087" s="66"/>
      <c r="BM2087" s="66"/>
      <c r="BN2087" s="66"/>
      <c r="BO2087" s="66"/>
      <c r="BP2087" s="66"/>
      <c r="BQ2087" s="66"/>
      <c r="BR2087" s="66"/>
      <c r="BS2087" s="66"/>
      <c r="BT2087" s="66"/>
    </row>
    <row r="2088" spans="1:72">
      <c r="A2088" s="67"/>
      <c r="B2088" s="67"/>
      <c r="C2088" s="69"/>
      <c r="D2088" s="67"/>
      <c r="E2088" s="66"/>
      <c r="F2088" s="66"/>
      <c r="G2088" s="66"/>
      <c r="H2088" s="66"/>
      <c r="I2088" s="66"/>
      <c r="J2088" s="66"/>
      <c r="K2088" s="66"/>
      <c r="L2088" s="66"/>
      <c r="M2088" s="66"/>
      <c r="N2088" s="66"/>
      <c r="O2088" s="66"/>
      <c r="P2088" s="66"/>
      <c r="Q2088" s="66"/>
      <c r="R2088" s="66"/>
      <c r="S2088" s="66"/>
      <c r="T2088" s="66"/>
      <c r="U2088" s="66"/>
      <c r="V2088" s="66"/>
      <c r="W2088" s="66"/>
      <c r="X2088" s="66"/>
      <c r="Y2088" s="66"/>
      <c r="Z2088" s="66"/>
      <c r="AA2088" s="66"/>
      <c r="AB2088" s="66"/>
      <c r="AC2088" s="66"/>
      <c r="AD2088" s="66"/>
      <c r="AE2088" s="66"/>
      <c r="AF2088" s="66"/>
      <c r="AG2088" s="66"/>
      <c r="AH2088" s="66"/>
      <c r="AI2088" s="66"/>
      <c r="AJ2088" s="66"/>
      <c r="AK2088" s="66"/>
      <c r="AL2088" s="66"/>
      <c r="AM2088" s="66"/>
      <c r="AN2088" s="66"/>
      <c r="AO2088" s="66"/>
      <c r="AP2088" s="66"/>
      <c r="AQ2088" s="66"/>
      <c r="AR2088" s="66"/>
      <c r="AS2088" s="66"/>
      <c r="AT2088" s="66"/>
      <c r="AU2088" s="66"/>
      <c r="AV2088" s="66"/>
      <c r="AW2088" s="66"/>
      <c r="AX2088" s="66"/>
      <c r="AY2088" s="66"/>
      <c r="AZ2088" s="66"/>
      <c r="BA2088" s="66"/>
      <c r="BB2088" s="66"/>
      <c r="BC2088" s="66"/>
      <c r="BD2088" s="66"/>
      <c r="BE2088" s="66"/>
      <c r="BF2088" s="66"/>
      <c r="BG2088" s="66"/>
      <c r="BH2088" s="66"/>
      <c r="BI2088" s="66"/>
      <c r="BJ2088" s="66"/>
      <c r="BK2088" s="66"/>
      <c r="BL2088" s="66"/>
      <c r="BM2088" s="66"/>
      <c r="BN2088" s="66"/>
      <c r="BO2088" s="66"/>
      <c r="BP2088" s="66"/>
      <c r="BQ2088" s="66"/>
      <c r="BR2088" s="66"/>
      <c r="BS2088" s="66"/>
      <c r="BT2088" s="66"/>
    </row>
    <row r="2089" spans="1:72">
      <c r="A2089" s="67"/>
      <c r="B2089" s="67"/>
      <c r="C2089" s="69"/>
      <c r="D2089" s="67"/>
      <c r="E2089" s="66"/>
      <c r="F2089" s="66"/>
      <c r="G2089" s="66"/>
      <c r="H2089" s="66"/>
      <c r="I2089" s="66"/>
      <c r="J2089" s="66"/>
      <c r="K2089" s="66"/>
      <c r="L2089" s="66"/>
      <c r="M2089" s="66"/>
      <c r="N2089" s="66"/>
      <c r="O2089" s="66"/>
      <c r="P2089" s="66"/>
      <c r="Q2089" s="66"/>
      <c r="R2089" s="66"/>
      <c r="S2089" s="66"/>
      <c r="T2089" s="66"/>
      <c r="U2089" s="66"/>
      <c r="V2089" s="66"/>
      <c r="W2089" s="66"/>
      <c r="X2089" s="66"/>
      <c r="Y2089" s="66"/>
      <c r="Z2089" s="66"/>
      <c r="AA2089" s="66"/>
      <c r="AB2089" s="66"/>
      <c r="AC2089" s="66"/>
      <c r="AD2089" s="66"/>
      <c r="AE2089" s="66"/>
      <c r="AF2089" s="66"/>
      <c r="AG2089" s="66"/>
      <c r="AH2089" s="66"/>
      <c r="AI2089" s="66"/>
      <c r="AJ2089" s="66"/>
      <c r="AK2089" s="66"/>
      <c r="AL2089" s="66"/>
      <c r="AM2089" s="66"/>
      <c r="AN2089" s="66"/>
      <c r="AO2089" s="66"/>
      <c r="AP2089" s="66"/>
      <c r="AQ2089" s="66"/>
      <c r="AR2089" s="66"/>
      <c r="AS2089" s="66"/>
      <c r="AT2089" s="66"/>
      <c r="AU2089" s="66"/>
      <c r="AV2089" s="66"/>
      <c r="AW2089" s="66"/>
      <c r="AX2089" s="66"/>
      <c r="AY2089" s="66"/>
      <c r="AZ2089" s="66"/>
      <c r="BA2089" s="66"/>
      <c r="BB2089" s="66"/>
      <c r="BC2089" s="66"/>
      <c r="BD2089" s="66"/>
      <c r="BE2089" s="66"/>
      <c r="BF2089" s="66"/>
      <c r="BG2089" s="66"/>
      <c r="BH2089" s="66"/>
      <c r="BI2089" s="66"/>
      <c r="BJ2089" s="66"/>
      <c r="BK2089" s="66"/>
      <c r="BL2089" s="66"/>
      <c r="BM2089" s="66"/>
      <c r="BN2089" s="66"/>
      <c r="BO2089" s="66"/>
      <c r="BP2089" s="66"/>
      <c r="BQ2089" s="66"/>
      <c r="BR2089" s="66"/>
      <c r="BS2089" s="66"/>
      <c r="BT2089" s="66"/>
    </row>
    <row r="2090" spans="1:72">
      <c r="A2090" s="67"/>
      <c r="B2090" s="67"/>
      <c r="C2090" s="69"/>
      <c r="D2090" s="67"/>
      <c r="E2090" s="66"/>
      <c r="F2090" s="66"/>
      <c r="G2090" s="66"/>
      <c r="H2090" s="66"/>
      <c r="I2090" s="66"/>
      <c r="J2090" s="66"/>
      <c r="K2090" s="66"/>
      <c r="L2090" s="66"/>
      <c r="M2090" s="66"/>
      <c r="N2090" s="66"/>
      <c r="O2090" s="66"/>
      <c r="P2090" s="66"/>
      <c r="Q2090" s="66"/>
      <c r="R2090" s="66"/>
      <c r="S2090" s="66"/>
      <c r="T2090" s="66"/>
      <c r="U2090" s="66"/>
      <c r="V2090" s="66"/>
      <c r="W2090" s="66"/>
      <c r="X2090" s="66"/>
      <c r="Y2090" s="66"/>
      <c r="Z2090" s="66"/>
      <c r="AA2090" s="66"/>
      <c r="AB2090" s="66"/>
      <c r="AC2090" s="66"/>
      <c r="AD2090" s="66"/>
      <c r="AE2090" s="66"/>
      <c r="AF2090" s="66"/>
      <c r="AG2090" s="66"/>
      <c r="AH2090" s="66"/>
      <c r="AI2090" s="66"/>
      <c r="AJ2090" s="66"/>
      <c r="AK2090" s="66"/>
      <c r="AL2090" s="66"/>
      <c r="AM2090" s="66"/>
      <c r="AN2090" s="66"/>
      <c r="AO2090" s="66"/>
      <c r="AP2090" s="66"/>
      <c r="AQ2090" s="66"/>
      <c r="AR2090" s="66"/>
      <c r="AS2090" s="66"/>
      <c r="AT2090" s="66"/>
      <c r="AU2090" s="66"/>
      <c r="AV2090" s="66"/>
      <c r="AW2090" s="66"/>
      <c r="AX2090" s="66"/>
      <c r="AY2090" s="66"/>
      <c r="AZ2090" s="66"/>
      <c r="BA2090" s="66"/>
      <c r="BB2090" s="66"/>
      <c r="BC2090" s="66"/>
      <c r="BD2090" s="66"/>
      <c r="BE2090" s="66"/>
      <c r="BF2090" s="66"/>
      <c r="BG2090" s="66"/>
      <c r="BH2090" s="66"/>
      <c r="BI2090" s="66"/>
      <c r="BJ2090" s="66"/>
      <c r="BK2090" s="66"/>
      <c r="BL2090" s="66"/>
      <c r="BM2090" s="66"/>
      <c r="BN2090" s="66"/>
      <c r="BO2090" s="66"/>
      <c r="BP2090" s="66"/>
      <c r="BQ2090" s="66"/>
      <c r="BR2090" s="66"/>
      <c r="BS2090" s="66"/>
      <c r="BT2090" s="66"/>
    </row>
    <row r="2091" spans="1:72">
      <c r="A2091" s="67"/>
      <c r="B2091" s="67"/>
      <c r="C2091" s="69"/>
      <c r="D2091" s="67"/>
      <c r="E2091" s="66"/>
      <c r="F2091" s="66"/>
      <c r="G2091" s="66"/>
      <c r="H2091" s="66"/>
      <c r="I2091" s="66"/>
      <c r="J2091" s="66"/>
      <c r="K2091" s="66"/>
      <c r="L2091" s="66"/>
      <c r="M2091" s="66"/>
      <c r="N2091" s="66"/>
      <c r="O2091" s="66"/>
      <c r="P2091" s="66"/>
      <c r="Q2091" s="66"/>
      <c r="R2091" s="66"/>
      <c r="S2091" s="66"/>
      <c r="T2091" s="66"/>
      <c r="U2091" s="66"/>
      <c r="V2091" s="66"/>
      <c r="W2091" s="66"/>
      <c r="X2091" s="66"/>
      <c r="Y2091" s="66"/>
      <c r="Z2091" s="66"/>
      <c r="AA2091" s="66"/>
      <c r="AB2091" s="66"/>
      <c r="AC2091" s="66"/>
      <c r="AD2091" s="66"/>
      <c r="AE2091" s="66"/>
      <c r="AF2091" s="66"/>
      <c r="AG2091" s="66"/>
      <c r="AH2091" s="66"/>
      <c r="AI2091" s="66"/>
      <c r="AJ2091" s="66"/>
      <c r="AK2091" s="66"/>
      <c r="AL2091" s="66"/>
      <c r="AM2091" s="66"/>
      <c r="AN2091" s="66"/>
      <c r="AO2091" s="66"/>
      <c r="AP2091" s="66"/>
      <c r="AQ2091" s="66"/>
      <c r="AR2091" s="66"/>
      <c r="AS2091" s="66"/>
      <c r="AT2091" s="66"/>
      <c r="AU2091" s="66"/>
      <c r="AV2091" s="66"/>
      <c r="AW2091" s="66"/>
      <c r="AX2091" s="66"/>
      <c r="AY2091" s="66"/>
      <c r="AZ2091" s="66"/>
      <c r="BA2091" s="66"/>
      <c r="BB2091" s="66"/>
      <c r="BC2091" s="66"/>
      <c r="BD2091" s="66"/>
      <c r="BE2091" s="66"/>
      <c r="BF2091" s="66"/>
      <c r="BG2091" s="66"/>
      <c r="BH2091" s="66"/>
      <c r="BI2091" s="66"/>
      <c r="BJ2091" s="66"/>
      <c r="BK2091" s="66"/>
      <c r="BL2091" s="66"/>
      <c r="BM2091" s="66"/>
      <c r="BN2091" s="66"/>
      <c r="BO2091" s="66"/>
      <c r="BP2091" s="66"/>
      <c r="BQ2091" s="66"/>
      <c r="BR2091" s="66"/>
      <c r="BS2091" s="66"/>
      <c r="BT2091" s="66"/>
    </row>
    <row r="2092" spans="1:72">
      <c r="A2092" s="67"/>
      <c r="B2092" s="67"/>
      <c r="C2092" s="69"/>
      <c r="D2092" s="67"/>
      <c r="E2092" s="66"/>
      <c r="F2092" s="66"/>
      <c r="G2092" s="66"/>
      <c r="H2092" s="66"/>
      <c r="I2092" s="66"/>
      <c r="J2092" s="66"/>
      <c r="K2092" s="66"/>
      <c r="L2092" s="66"/>
      <c r="M2092" s="66"/>
      <c r="N2092" s="66"/>
      <c r="O2092" s="66"/>
      <c r="P2092" s="66"/>
      <c r="Q2092" s="66"/>
      <c r="R2092" s="66"/>
      <c r="S2092" s="66"/>
      <c r="T2092" s="66"/>
      <c r="U2092" s="66"/>
      <c r="V2092" s="66"/>
      <c r="W2092" s="66"/>
      <c r="X2092" s="66"/>
      <c r="Y2092" s="66"/>
      <c r="Z2092" s="66"/>
      <c r="AA2092" s="66"/>
      <c r="AB2092" s="66"/>
      <c r="AC2092" s="66"/>
      <c r="AD2092" s="66"/>
      <c r="AE2092" s="66"/>
      <c r="AF2092" s="66"/>
      <c r="AG2092" s="66"/>
      <c r="AH2092" s="66"/>
      <c r="AI2092" s="66"/>
      <c r="AJ2092" s="66"/>
      <c r="AK2092" s="66"/>
      <c r="AL2092" s="66"/>
      <c r="AM2092" s="66"/>
      <c r="AN2092" s="66"/>
      <c r="AO2092" s="66"/>
      <c r="AP2092" s="66"/>
      <c r="AQ2092" s="66"/>
      <c r="AR2092" s="66"/>
      <c r="AS2092" s="66"/>
      <c r="AT2092" s="66"/>
      <c r="AU2092" s="66"/>
      <c r="AV2092" s="66"/>
      <c r="AW2092" s="66"/>
      <c r="AX2092" s="66"/>
      <c r="AY2092" s="66"/>
      <c r="AZ2092" s="66"/>
      <c r="BA2092" s="66"/>
      <c r="BB2092" s="66"/>
      <c r="BC2092" s="66"/>
      <c r="BD2092" s="66"/>
      <c r="BE2092" s="66"/>
      <c r="BF2092" s="66"/>
      <c r="BG2092" s="66"/>
      <c r="BH2092" s="66"/>
      <c r="BI2092" s="66"/>
      <c r="BJ2092" s="66"/>
      <c r="BK2092" s="66"/>
      <c r="BL2092" s="66"/>
      <c r="BM2092" s="66"/>
      <c r="BN2092" s="66"/>
      <c r="BO2092" s="66"/>
      <c r="BP2092" s="66"/>
      <c r="BQ2092" s="66"/>
      <c r="BR2092" s="66"/>
      <c r="BS2092" s="66"/>
      <c r="BT2092" s="66"/>
    </row>
    <row r="2093" spans="1:72">
      <c r="A2093" s="67"/>
      <c r="B2093" s="67"/>
      <c r="C2093" s="69"/>
      <c r="D2093" s="67"/>
      <c r="E2093" s="66"/>
      <c r="F2093" s="66"/>
      <c r="G2093" s="66"/>
      <c r="H2093" s="66"/>
      <c r="I2093" s="66"/>
      <c r="J2093" s="66"/>
      <c r="K2093" s="66"/>
      <c r="L2093" s="66"/>
      <c r="M2093" s="66"/>
      <c r="N2093" s="66"/>
      <c r="O2093" s="66"/>
      <c r="P2093" s="66"/>
      <c r="Q2093" s="66"/>
      <c r="R2093" s="66"/>
      <c r="S2093" s="66"/>
      <c r="T2093" s="66"/>
      <c r="U2093" s="66"/>
      <c r="V2093" s="66"/>
      <c r="W2093" s="66"/>
      <c r="X2093" s="66"/>
      <c r="Y2093" s="66"/>
      <c r="Z2093" s="66"/>
      <c r="AA2093" s="66"/>
      <c r="AB2093" s="66"/>
      <c r="AC2093" s="66"/>
      <c r="AD2093" s="66"/>
      <c r="AE2093" s="66"/>
      <c r="AF2093" s="66"/>
      <c r="AG2093" s="66"/>
      <c r="AH2093" s="66"/>
      <c r="AI2093" s="66"/>
      <c r="AJ2093" s="66"/>
      <c r="AK2093" s="66"/>
      <c r="AL2093" s="66"/>
      <c r="AM2093" s="66"/>
      <c r="AN2093" s="66"/>
      <c r="AO2093" s="66"/>
      <c r="AP2093" s="66"/>
      <c r="AQ2093" s="66"/>
      <c r="AR2093" s="66"/>
      <c r="AS2093" s="66"/>
      <c r="AT2093" s="66"/>
      <c r="AU2093" s="66"/>
      <c r="AV2093" s="66"/>
      <c r="AW2093" s="66"/>
      <c r="AX2093" s="66"/>
      <c r="AY2093" s="66"/>
      <c r="AZ2093" s="66"/>
      <c r="BA2093" s="66"/>
      <c r="BB2093" s="66"/>
      <c r="BC2093" s="66"/>
      <c r="BD2093" s="66"/>
      <c r="BE2093" s="66"/>
      <c r="BF2093" s="66"/>
      <c r="BG2093" s="66"/>
      <c r="BH2093" s="66"/>
      <c r="BI2093" s="66"/>
      <c r="BJ2093" s="66"/>
      <c r="BK2093" s="66"/>
      <c r="BL2093" s="66"/>
      <c r="BM2093" s="66"/>
      <c r="BN2093" s="66"/>
      <c r="BO2093" s="66"/>
      <c r="BP2093" s="66"/>
      <c r="BQ2093" s="66"/>
      <c r="BR2093" s="66"/>
      <c r="BS2093" s="66"/>
      <c r="BT2093" s="66"/>
    </row>
    <row r="2094" spans="1:72">
      <c r="A2094" s="67"/>
      <c r="B2094" s="67"/>
      <c r="C2094" s="69"/>
      <c r="D2094" s="67"/>
      <c r="E2094" s="66"/>
      <c r="F2094" s="66"/>
      <c r="G2094" s="66"/>
      <c r="H2094" s="66"/>
      <c r="I2094" s="66"/>
      <c r="J2094" s="66"/>
      <c r="K2094" s="66"/>
      <c r="L2094" s="66"/>
      <c r="M2094" s="66"/>
      <c r="N2094" s="66"/>
      <c r="O2094" s="66"/>
      <c r="P2094" s="66"/>
      <c r="Q2094" s="66"/>
      <c r="R2094" s="66"/>
      <c r="S2094" s="66"/>
      <c r="T2094" s="66"/>
      <c r="U2094" s="66"/>
      <c r="V2094" s="66"/>
      <c r="W2094" s="66"/>
      <c r="X2094" s="66"/>
      <c r="Y2094" s="66"/>
      <c r="Z2094" s="66"/>
      <c r="AA2094" s="66"/>
      <c r="AB2094" s="66"/>
      <c r="AC2094" s="66"/>
      <c r="AD2094" s="66"/>
      <c r="AE2094" s="66"/>
      <c r="AF2094" s="66"/>
      <c r="AG2094" s="66"/>
      <c r="AH2094" s="66"/>
      <c r="AI2094" s="66"/>
      <c r="AJ2094" s="66"/>
      <c r="AK2094" s="66"/>
      <c r="AL2094" s="66"/>
      <c r="AM2094" s="66"/>
      <c r="AN2094" s="66"/>
      <c r="AO2094" s="66"/>
      <c r="AP2094" s="66"/>
      <c r="AQ2094" s="66"/>
      <c r="AR2094" s="66"/>
      <c r="AS2094" s="66"/>
      <c r="AT2094" s="66"/>
      <c r="AU2094" s="66"/>
      <c r="AV2094" s="66"/>
      <c r="AW2094" s="66"/>
      <c r="AX2094" s="66"/>
      <c r="AY2094" s="66"/>
      <c r="AZ2094" s="66"/>
      <c r="BA2094" s="66"/>
      <c r="BB2094" s="66"/>
      <c r="BC2094" s="66"/>
      <c r="BD2094" s="66"/>
      <c r="BE2094" s="66"/>
      <c r="BF2094" s="66"/>
      <c r="BG2094" s="66"/>
      <c r="BH2094" s="66"/>
      <c r="BI2094" s="66"/>
      <c r="BJ2094" s="66"/>
      <c r="BK2094" s="66"/>
      <c r="BL2094" s="66"/>
      <c r="BM2094" s="66"/>
      <c r="BN2094" s="66"/>
      <c r="BO2094" s="66"/>
      <c r="BP2094" s="66"/>
      <c r="BQ2094" s="66"/>
      <c r="BR2094" s="66"/>
      <c r="BS2094" s="66"/>
      <c r="BT2094" s="66"/>
    </row>
    <row r="2095" spans="1:72">
      <c r="A2095" s="67"/>
      <c r="B2095" s="67"/>
      <c r="C2095" s="69"/>
      <c r="D2095" s="67"/>
      <c r="E2095" s="66"/>
      <c r="F2095" s="66"/>
      <c r="G2095" s="66"/>
      <c r="H2095" s="66"/>
      <c r="I2095" s="66"/>
      <c r="J2095" s="66"/>
      <c r="K2095" s="66"/>
      <c r="L2095" s="66"/>
      <c r="M2095" s="66"/>
      <c r="N2095" s="66"/>
      <c r="O2095" s="66"/>
      <c r="P2095" s="66"/>
      <c r="Q2095" s="66"/>
      <c r="R2095" s="66"/>
      <c r="S2095" s="66"/>
      <c r="T2095" s="66"/>
      <c r="U2095" s="66"/>
      <c r="V2095" s="66"/>
      <c r="W2095" s="66"/>
      <c r="X2095" s="66"/>
      <c r="Y2095" s="66"/>
      <c r="Z2095" s="66"/>
      <c r="AA2095" s="66"/>
      <c r="AB2095" s="66"/>
      <c r="AC2095" s="66"/>
      <c r="AD2095" s="66"/>
      <c r="AE2095" s="66"/>
      <c r="AF2095" s="66"/>
      <c r="AG2095" s="66"/>
      <c r="AH2095" s="66"/>
      <c r="AI2095" s="66"/>
      <c r="AJ2095" s="66"/>
      <c r="AK2095" s="66"/>
      <c r="AL2095" s="66"/>
      <c r="AM2095" s="66"/>
      <c r="AN2095" s="66"/>
      <c r="AO2095" s="66"/>
      <c r="AP2095" s="66"/>
      <c r="AQ2095" s="66"/>
      <c r="AR2095" s="66"/>
      <c r="AS2095" s="66"/>
      <c r="AT2095" s="66"/>
      <c r="AU2095" s="66"/>
      <c r="AV2095" s="66"/>
      <c r="AW2095" s="66"/>
      <c r="AX2095" s="66"/>
      <c r="AY2095" s="66"/>
      <c r="AZ2095" s="66"/>
      <c r="BA2095" s="66"/>
      <c r="BB2095" s="66"/>
      <c r="BC2095" s="66"/>
      <c r="BD2095" s="66"/>
      <c r="BE2095" s="66"/>
      <c r="BF2095" s="66"/>
      <c r="BG2095" s="66"/>
      <c r="BH2095" s="66"/>
      <c r="BI2095" s="66"/>
      <c r="BJ2095" s="66"/>
      <c r="BK2095" s="66"/>
      <c r="BL2095" s="66"/>
      <c r="BM2095" s="66"/>
      <c r="BN2095" s="66"/>
      <c r="BO2095" s="66"/>
      <c r="BP2095" s="66"/>
      <c r="BQ2095" s="66"/>
      <c r="BR2095" s="66"/>
      <c r="BS2095" s="66"/>
      <c r="BT2095" s="66"/>
    </row>
    <row r="2096" spans="1:72">
      <c r="A2096" s="67"/>
      <c r="B2096" s="67"/>
      <c r="C2096" s="69"/>
      <c r="D2096" s="67"/>
      <c r="E2096" s="66"/>
      <c r="F2096" s="66"/>
      <c r="G2096" s="66"/>
      <c r="H2096" s="66"/>
      <c r="I2096" s="66"/>
      <c r="J2096" s="66"/>
      <c r="K2096" s="66"/>
      <c r="L2096" s="66"/>
      <c r="M2096" s="66"/>
      <c r="N2096" s="66"/>
      <c r="O2096" s="66"/>
      <c r="P2096" s="66"/>
      <c r="Q2096" s="66"/>
      <c r="R2096" s="66"/>
      <c r="S2096" s="66"/>
      <c r="T2096" s="66"/>
      <c r="U2096" s="66"/>
      <c r="V2096" s="66"/>
      <c r="W2096" s="66"/>
      <c r="X2096" s="66"/>
      <c r="Y2096" s="66"/>
      <c r="Z2096" s="66"/>
      <c r="AA2096" s="66"/>
      <c r="AB2096" s="66"/>
      <c r="AC2096" s="66"/>
      <c r="AD2096" s="66"/>
      <c r="AE2096" s="66"/>
      <c r="AF2096" s="66"/>
      <c r="AG2096" s="66"/>
      <c r="AH2096" s="66"/>
      <c r="AI2096" s="66"/>
      <c r="AJ2096" s="66"/>
      <c r="AK2096" s="66"/>
      <c r="AL2096" s="66"/>
      <c r="AM2096" s="66"/>
      <c r="AN2096" s="66"/>
      <c r="AO2096" s="66"/>
      <c r="AP2096" s="66"/>
      <c r="AQ2096" s="66"/>
      <c r="AR2096" s="66"/>
      <c r="AS2096" s="66"/>
      <c r="AT2096" s="66"/>
      <c r="AU2096" s="66"/>
      <c r="AV2096" s="66"/>
      <c r="AW2096" s="66"/>
      <c r="AX2096" s="66"/>
      <c r="AY2096" s="66"/>
      <c r="AZ2096" s="66"/>
      <c r="BA2096" s="66"/>
      <c r="BB2096" s="66"/>
      <c r="BC2096" s="66"/>
      <c r="BD2096" s="66"/>
      <c r="BE2096" s="66"/>
      <c r="BF2096" s="66"/>
      <c r="BG2096" s="66"/>
      <c r="BH2096" s="66"/>
      <c r="BI2096" s="66"/>
      <c r="BJ2096" s="66"/>
      <c r="BK2096" s="66"/>
      <c r="BL2096" s="66"/>
      <c r="BM2096" s="66"/>
      <c r="BN2096" s="66"/>
      <c r="BO2096" s="66"/>
      <c r="BP2096" s="66"/>
      <c r="BQ2096" s="66"/>
      <c r="BR2096" s="66"/>
      <c r="BS2096" s="66"/>
      <c r="BT2096" s="66"/>
    </row>
    <row r="2097" spans="1:72">
      <c r="A2097" s="67"/>
      <c r="B2097" s="67"/>
      <c r="C2097" s="69"/>
      <c r="D2097" s="67"/>
      <c r="E2097" s="66"/>
      <c r="F2097" s="66"/>
      <c r="G2097" s="66"/>
      <c r="H2097" s="66"/>
      <c r="I2097" s="66"/>
      <c r="J2097" s="66"/>
      <c r="K2097" s="66"/>
      <c r="L2097" s="66"/>
      <c r="M2097" s="66"/>
      <c r="N2097" s="66"/>
      <c r="O2097" s="66"/>
      <c r="P2097" s="66"/>
      <c r="Q2097" s="66"/>
      <c r="R2097" s="66"/>
      <c r="S2097" s="66"/>
      <c r="T2097" s="66"/>
      <c r="U2097" s="66"/>
      <c r="V2097" s="66"/>
      <c r="W2097" s="66"/>
      <c r="X2097" s="66"/>
      <c r="Y2097" s="66"/>
      <c r="Z2097" s="66"/>
      <c r="AA2097" s="66"/>
      <c r="AB2097" s="66"/>
      <c r="AC2097" s="66"/>
      <c r="AD2097" s="66"/>
      <c r="AE2097" s="66"/>
      <c r="AF2097" s="66"/>
      <c r="AG2097" s="66"/>
      <c r="AH2097" s="66"/>
      <c r="AI2097" s="66"/>
      <c r="AJ2097" s="66"/>
      <c r="AK2097" s="66"/>
      <c r="AL2097" s="66"/>
      <c r="AM2097" s="66"/>
      <c r="AN2097" s="66"/>
      <c r="AO2097" s="66"/>
      <c r="AP2097" s="66"/>
      <c r="AQ2097" s="66"/>
      <c r="AR2097" s="66"/>
      <c r="AS2097" s="66"/>
      <c r="AT2097" s="66"/>
      <c r="AU2097" s="66"/>
      <c r="AV2097" s="66"/>
      <c r="AW2097" s="66"/>
      <c r="AX2097" s="66"/>
      <c r="AY2097" s="66"/>
      <c r="AZ2097" s="66"/>
      <c r="BA2097" s="66"/>
      <c r="BB2097" s="66"/>
      <c r="BC2097" s="66"/>
      <c r="BD2097" s="66"/>
      <c r="BE2097" s="66"/>
      <c r="BF2097" s="66"/>
      <c r="BG2097" s="66"/>
      <c r="BH2097" s="66"/>
      <c r="BI2097" s="66"/>
      <c r="BJ2097" s="66"/>
      <c r="BK2097" s="66"/>
      <c r="BL2097" s="66"/>
      <c r="BM2097" s="66"/>
      <c r="BN2097" s="66"/>
      <c r="BO2097" s="66"/>
      <c r="BP2097" s="66"/>
      <c r="BQ2097" s="66"/>
      <c r="BR2097" s="66"/>
      <c r="BS2097" s="66"/>
      <c r="BT2097" s="66"/>
    </row>
    <row r="2098" spans="1:72">
      <c r="A2098" s="67"/>
      <c r="B2098" s="67"/>
      <c r="C2098" s="69"/>
      <c r="D2098" s="67"/>
      <c r="E2098" s="66"/>
      <c r="F2098" s="66"/>
      <c r="G2098" s="66"/>
      <c r="H2098" s="66"/>
      <c r="I2098" s="66"/>
      <c r="J2098" s="66"/>
      <c r="K2098" s="66"/>
      <c r="L2098" s="66"/>
      <c r="M2098" s="66"/>
      <c r="N2098" s="66"/>
      <c r="O2098" s="66"/>
      <c r="P2098" s="66"/>
      <c r="Q2098" s="66"/>
      <c r="R2098" s="66"/>
      <c r="S2098" s="66"/>
      <c r="T2098" s="66"/>
      <c r="U2098" s="66"/>
      <c r="V2098" s="66"/>
      <c r="W2098" s="66"/>
      <c r="X2098" s="66"/>
      <c r="Y2098" s="66"/>
      <c r="Z2098" s="66"/>
      <c r="AA2098" s="66"/>
      <c r="AB2098" s="66"/>
      <c r="AC2098" s="66"/>
      <c r="AD2098" s="66"/>
      <c r="AE2098" s="66"/>
      <c r="AF2098" s="66"/>
      <c r="AG2098" s="66"/>
      <c r="AH2098" s="66"/>
      <c r="AI2098" s="66"/>
      <c r="AJ2098" s="66"/>
      <c r="AK2098" s="66"/>
      <c r="AL2098" s="66"/>
      <c r="AM2098" s="66"/>
      <c r="AN2098" s="66"/>
      <c r="AO2098" s="66"/>
      <c r="AP2098" s="66"/>
      <c r="AQ2098" s="66"/>
      <c r="AR2098" s="66"/>
      <c r="AS2098" s="66"/>
      <c r="AT2098" s="66"/>
      <c r="AU2098" s="66"/>
      <c r="AV2098" s="66"/>
      <c r="AW2098" s="66"/>
      <c r="AX2098" s="66"/>
      <c r="AY2098" s="66"/>
      <c r="AZ2098" s="66"/>
      <c r="BA2098" s="66"/>
      <c r="BB2098" s="66"/>
      <c r="BC2098" s="66"/>
      <c r="BD2098" s="66"/>
      <c r="BE2098" s="66"/>
      <c r="BF2098" s="66"/>
      <c r="BG2098" s="66"/>
      <c r="BH2098" s="66"/>
      <c r="BI2098" s="66"/>
      <c r="BJ2098" s="66"/>
      <c r="BK2098" s="66"/>
      <c r="BL2098" s="66"/>
      <c r="BM2098" s="66"/>
      <c r="BN2098" s="66"/>
      <c r="BO2098" s="66"/>
      <c r="BP2098" s="66"/>
      <c r="BQ2098" s="66"/>
      <c r="BR2098" s="66"/>
      <c r="BS2098" s="66"/>
      <c r="BT2098" s="66"/>
    </row>
    <row r="2099" spans="1:72">
      <c r="A2099" s="67"/>
      <c r="B2099" s="67"/>
      <c r="C2099" s="69"/>
      <c r="D2099" s="67"/>
      <c r="E2099" s="66"/>
      <c r="F2099" s="66"/>
      <c r="G2099" s="66"/>
      <c r="H2099" s="66"/>
      <c r="I2099" s="66"/>
      <c r="J2099" s="66"/>
      <c r="K2099" s="66"/>
      <c r="L2099" s="66"/>
      <c r="M2099" s="66"/>
      <c r="N2099" s="66"/>
      <c r="O2099" s="66"/>
      <c r="P2099" s="66"/>
      <c r="Q2099" s="66"/>
      <c r="R2099" s="66"/>
      <c r="S2099" s="66"/>
      <c r="T2099" s="66"/>
      <c r="U2099" s="66"/>
      <c r="V2099" s="66"/>
      <c r="W2099" s="66"/>
      <c r="X2099" s="66"/>
      <c r="Y2099" s="66"/>
      <c r="Z2099" s="66"/>
      <c r="AA2099" s="66"/>
      <c r="AB2099" s="66"/>
      <c r="AC2099" s="66"/>
      <c r="AD2099" s="66"/>
      <c r="AE2099" s="66"/>
      <c r="AF2099" s="66"/>
      <c r="AG2099" s="66"/>
      <c r="AH2099" s="66"/>
      <c r="AI2099" s="66"/>
      <c r="AJ2099" s="66"/>
      <c r="AK2099" s="66"/>
      <c r="AL2099" s="66"/>
      <c r="AM2099" s="66"/>
      <c r="AN2099" s="66"/>
      <c r="AO2099" s="66"/>
      <c r="AP2099" s="66"/>
      <c r="AQ2099" s="66"/>
      <c r="AR2099" s="66"/>
      <c r="AS2099" s="66"/>
      <c r="AT2099" s="66"/>
      <c r="AU2099" s="66"/>
      <c r="AV2099" s="66"/>
      <c r="AW2099" s="66"/>
      <c r="AX2099" s="66"/>
      <c r="AY2099" s="66"/>
      <c r="AZ2099" s="66"/>
      <c r="BA2099" s="66"/>
      <c r="BB2099" s="66"/>
      <c r="BC2099" s="66"/>
      <c r="BD2099" s="66"/>
      <c r="BE2099" s="66"/>
      <c r="BF2099" s="66"/>
      <c r="BG2099" s="66"/>
      <c r="BH2099" s="66"/>
      <c r="BI2099" s="66"/>
      <c r="BJ2099" s="66"/>
      <c r="BK2099" s="66"/>
      <c r="BL2099" s="66"/>
      <c r="BM2099" s="66"/>
      <c r="BN2099" s="66"/>
      <c r="BO2099" s="66"/>
      <c r="BP2099" s="66"/>
      <c r="BQ2099" s="66"/>
      <c r="BR2099" s="66"/>
      <c r="BS2099" s="66"/>
      <c r="BT2099" s="66"/>
    </row>
    <row r="2100" spans="1:72">
      <c r="A2100" s="67"/>
      <c r="B2100" s="67"/>
      <c r="C2100" s="69"/>
      <c r="D2100" s="67"/>
      <c r="E2100" s="66"/>
      <c r="F2100" s="66"/>
      <c r="G2100" s="66"/>
      <c r="H2100" s="66"/>
      <c r="I2100" s="66"/>
      <c r="J2100" s="66"/>
      <c r="K2100" s="66"/>
      <c r="L2100" s="66"/>
      <c r="M2100" s="66"/>
      <c r="N2100" s="66"/>
      <c r="O2100" s="66"/>
      <c r="P2100" s="66"/>
      <c r="Q2100" s="66"/>
      <c r="R2100" s="66"/>
      <c r="S2100" s="66"/>
      <c r="T2100" s="66"/>
      <c r="U2100" s="66"/>
      <c r="V2100" s="66"/>
      <c r="W2100" s="66"/>
      <c r="X2100" s="66"/>
      <c r="Y2100" s="66"/>
      <c r="Z2100" s="66"/>
      <c r="AA2100" s="66"/>
      <c r="AB2100" s="66"/>
      <c r="AC2100" s="66"/>
      <c r="AD2100" s="66"/>
      <c r="AE2100" s="66"/>
      <c r="AF2100" s="66"/>
      <c r="AG2100" s="66"/>
      <c r="AH2100" s="66"/>
      <c r="AI2100" s="66"/>
      <c r="AJ2100" s="66"/>
      <c r="AK2100" s="66"/>
      <c r="AL2100" s="66"/>
      <c r="AM2100" s="66"/>
      <c r="AN2100" s="66"/>
      <c r="AO2100" s="66"/>
      <c r="AP2100" s="66"/>
      <c r="AQ2100" s="66"/>
      <c r="AR2100" s="66"/>
      <c r="AS2100" s="66"/>
      <c r="AT2100" s="66"/>
      <c r="AU2100" s="66"/>
      <c r="AV2100" s="66"/>
      <c r="AW2100" s="66"/>
      <c r="AX2100" s="66"/>
      <c r="AY2100" s="66"/>
      <c r="AZ2100" s="66"/>
      <c r="BA2100" s="66"/>
      <c r="BB2100" s="66"/>
      <c r="BC2100" s="66"/>
      <c r="BD2100" s="66"/>
      <c r="BE2100" s="66"/>
      <c r="BF2100" s="66"/>
      <c r="BG2100" s="66"/>
      <c r="BH2100" s="66"/>
      <c r="BI2100" s="66"/>
      <c r="BJ2100" s="66"/>
      <c r="BK2100" s="66"/>
      <c r="BL2100" s="66"/>
      <c r="BM2100" s="66"/>
      <c r="BN2100" s="66"/>
      <c r="BO2100" s="66"/>
      <c r="BP2100" s="66"/>
      <c r="BQ2100" s="66"/>
      <c r="BR2100" s="66"/>
      <c r="BS2100" s="66"/>
      <c r="BT2100" s="66"/>
    </row>
    <row r="2101" spans="1:72">
      <c r="A2101" s="67"/>
      <c r="B2101" s="67"/>
      <c r="C2101" s="69"/>
      <c r="D2101" s="67"/>
      <c r="E2101" s="66"/>
      <c r="F2101" s="66"/>
      <c r="G2101" s="66"/>
      <c r="H2101" s="66"/>
      <c r="I2101" s="66"/>
      <c r="J2101" s="66"/>
      <c r="K2101" s="66"/>
      <c r="L2101" s="66"/>
      <c r="M2101" s="66"/>
      <c r="N2101" s="66"/>
      <c r="O2101" s="66"/>
      <c r="P2101" s="66"/>
      <c r="Q2101" s="66"/>
      <c r="R2101" s="66"/>
      <c r="S2101" s="66"/>
      <c r="T2101" s="66"/>
      <c r="U2101" s="66"/>
      <c r="V2101" s="66"/>
      <c r="W2101" s="66"/>
      <c r="X2101" s="66"/>
      <c r="Y2101" s="66"/>
      <c r="Z2101" s="66"/>
      <c r="AA2101" s="66"/>
      <c r="AB2101" s="66"/>
      <c r="AC2101" s="66"/>
      <c r="AD2101" s="66"/>
      <c r="AE2101" s="66"/>
      <c r="AF2101" s="66"/>
      <c r="AG2101" s="66"/>
      <c r="AH2101" s="66"/>
      <c r="AI2101" s="66"/>
      <c r="AJ2101" s="66"/>
      <c r="AK2101" s="66"/>
      <c r="AL2101" s="66"/>
      <c r="AM2101" s="66"/>
      <c r="AN2101" s="66"/>
      <c r="AO2101" s="66"/>
      <c r="AP2101" s="66"/>
      <c r="AQ2101" s="66"/>
      <c r="AR2101" s="66"/>
      <c r="AS2101" s="66"/>
      <c r="AT2101" s="66"/>
      <c r="AU2101" s="66"/>
      <c r="AV2101" s="66"/>
      <c r="AW2101" s="66"/>
      <c r="AX2101" s="66"/>
      <c r="AY2101" s="66"/>
      <c r="AZ2101" s="66"/>
      <c r="BA2101" s="66"/>
      <c r="BB2101" s="66"/>
      <c r="BC2101" s="66"/>
      <c r="BD2101" s="66"/>
      <c r="BE2101" s="66"/>
      <c r="BF2101" s="66"/>
      <c r="BG2101" s="66"/>
      <c r="BH2101" s="66"/>
      <c r="BI2101" s="66"/>
      <c r="BJ2101" s="66"/>
      <c r="BK2101" s="66"/>
      <c r="BL2101" s="66"/>
      <c r="BM2101" s="66"/>
      <c r="BN2101" s="66"/>
      <c r="BO2101" s="66"/>
      <c r="BP2101" s="66"/>
      <c r="BQ2101" s="66"/>
      <c r="BR2101" s="66"/>
      <c r="BS2101" s="66"/>
      <c r="BT2101" s="66"/>
    </row>
    <row r="2102" spans="1:72">
      <c r="A2102" s="67"/>
      <c r="B2102" s="67"/>
      <c r="C2102" s="69"/>
      <c r="D2102" s="67"/>
      <c r="E2102" s="66"/>
      <c r="F2102" s="66"/>
      <c r="G2102" s="66"/>
      <c r="H2102" s="66"/>
      <c r="I2102" s="66"/>
      <c r="J2102" s="66"/>
      <c r="K2102" s="66"/>
      <c r="L2102" s="66"/>
      <c r="M2102" s="66"/>
      <c r="N2102" s="66"/>
      <c r="O2102" s="66"/>
      <c r="P2102" s="66"/>
      <c r="Q2102" s="66"/>
      <c r="R2102" s="66"/>
      <c r="S2102" s="66"/>
      <c r="T2102" s="66"/>
      <c r="U2102" s="66"/>
      <c r="V2102" s="66"/>
      <c r="W2102" s="66"/>
      <c r="X2102" s="66"/>
      <c r="Y2102" s="66"/>
      <c r="Z2102" s="66"/>
      <c r="AA2102" s="66"/>
      <c r="AB2102" s="66"/>
      <c r="AC2102" s="66"/>
      <c r="AD2102" s="66"/>
      <c r="AE2102" s="66"/>
      <c r="AF2102" s="66"/>
      <c r="AG2102" s="66"/>
      <c r="AH2102" s="66"/>
      <c r="AI2102" s="66"/>
      <c r="AJ2102" s="66"/>
      <c r="AK2102" s="66"/>
      <c r="AL2102" s="66"/>
      <c r="AM2102" s="66"/>
      <c r="AN2102" s="66"/>
      <c r="AO2102" s="66"/>
      <c r="AP2102" s="66"/>
      <c r="AQ2102" s="66"/>
      <c r="AR2102" s="66"/>
      <c r="AS2102" s="66"/>
      <c r="AT2102" s="66"/>
      <c r="AU2102" s="66"/>
      <c r="AV2102" s="66"/>
      <c r="AW2102" s="66"/>
      <c r="AX2102" s="66"/>
      <c r="AY2102" s="66"/>
      <c r="AZ2102" s="66"/>
      <c r="BA2102" s="66"/>
      <c r="BB2102" s="66"/>
      <c r="BC2102" s="66"/>
      <c r="BD2102" s="66"/>
      <c r="BE2102" s="66"/>
      <c r="BF2102" s="66"/>
      <c r="BG2102" s="66"/>
      <c r="BH2102" s="66"/>
      <c r="BI2102" s="66"/>
      <c r="BJ2102" s="66"/>
      <c r="BK2102" s="66"/>
      <c r="BL2102" s="66"/>
      <c r="BM2102" s="66"/>
      <c r="BN2102" s="66"/>
      <c r="BO2102" s="66"/>
      <c r="BP2102" s="66"/>
      <c r="BQ2102" s="66"/>
      <c r="BR2102" s="66"/>
      <c r="BS2102" s="66"/>
      <c r="BT2102" s="66"/>
    </row>
    <row r="2103" spans="1:72">
      <c r="A2103" s="67"/>
      <c r="B2103" s="67"/>
      <c r="C2103" s="69"/>
      <c r="D2103" s="67"/>
      <c r="E2103" s="66"/>
      <c r="F2103" s="66"/>
      <c r="G2103" s="66"/>
      <c r="H2103" s="66"/>
      <c r="I2103" s="66"/>
      <c r="J2103" s="66"/>
      <c r="K2103" s="66"/>
      <c r="L2103" s="66"/>
      <c r="M2103" s="66"/>
      <c r="N2103" s="66"/>
      <c r="O2103" s="66"/>
      <c r="P2103" s="66"/>
      <c r="Q2103" s="66"/>
      <c r="R2103" s="66"/>
      <c r="S2103" s="66"/>
      <c r="T2103" s="66"/>
      <c r="U2103" s="66"/>
      <c r="V2103" s="66"/>
      <c r="W2103" s="66"/>
      <c r="X2103" s="66"/>
      <c r="Y2103" s="66"/>
      <c r="Z2103" s="66"/>
      <c r="AA2103" s="66"/>
      <c r="AB2103" s="66"/>
      <c r="AC2103" s="66"/>
      <c r="AD2103" s="66"/>
      <c r="AE2103" s="66"/>
      <c r="AF2103" s="66"/>
      <c r="AG2103" s="66"/>
      <c r="AH2103" s="66"/>
      <c r="AI2103" s="66"/>
      <c r="AJ2103" s="66"/>
      <c r="AK2103" s="66"/>
      <c r="AL2103" s="66"/>
      <c r="AM2103" s="66"/>
      <c r="AN2103" s="66"/>
      <c r="AO2103" s="66"/>
      <c r="AP2103" s="66"/>
      <c r="AQ2103" s="66"/>
      <c r="AR2103" s="66"/>
      <c r="AS2103" s="66"/>
      <c r="AT2103" s="66"/>
      <c r="AU2103" s="66"/>
      <c r="AV2103" s="66"/>
      <c r="AW2103" s="66"/>
      <c r="AX2103" s="66"/>
      <c r="AY2103" s="66"/>
      <c r="AZ2103" s="66"/>
      <c r="BA2103" s="66"/>
      <c r="BB2103" s="66"/>
      <c r="BC2103" s="66"/>
      <c r="BD2103" s="66"/>
      <c r="BE2103" s="66"/>
      <c r="BF2103" s="66"/>
      <c r="BG2103" s="66"/>
      <c r="BH2103" s="66"/>
      <c r="BI2103" s="66"/>
      <c r="BJ2103" s="66"/>
      <c r="BK2103" s="66"/>
      <c r="BL2103" s="66"/>
      <c r="BM2103" s="66"/>
      <c r="BN2103" s="66"/>
      <c r="BO2103" s="66"/>
      <c r="BP2103" s="66"/>
      <c r="BQ2103" s="66"/>
      <c r="BR2103" s="66"/>
      <c r="BS2103" s="66"/>
      <c r="BT2103" s="66"/>
    </row>
    <row r="2104" spans="1:72">
      <c r="A2104" s="67"/>
      <c r="B2104" s="67"/>
      <c r="C2104" s="69"/>
      <c r="D2104" s="67"/>
      <c r="E2104" s="66"/>
      <c r="F2104" s="66"/>
      <c r="G2104" s="66"/>
      <c r="H2104" s="66"/>
      <c r="I2104" s="66"/>
      <c r="J2104" s="66"/>
      <c r="K2104" s="66"/>
      <c r="L2104" s="66"/>
      <c r="M2104" s="66"/>
      <c r="N2104" s="66"/>
      <c r="O2104" s="66"/>
      <c r="P2104" s="66"/>
      <c r="Q2104" s="66"/>
      <c r="R2104" s="66"/>
      <c r="S2104" s="66"/>
      <c r="T2104" s="66"/>
      <c r="U2104" s="66"/>
      <c r="V2104" s="66"/>
      <c r="W2104" s="66"/>
      <c r="X2104" s="66"/>
      <c r="Y2104" s="66"/>
      <c r="Z2104" s="66"/>
      <c r="AA2104" s="66"/>
      <c r="AB2104" s="66"/>
      <c r="AC2104" s="66"/>
      <c r="AD2104" s="66"/>
      <c r="AE2104" s="66"/>
      <c r="AF2104" s="66"/>
      <c r="AG2104" s="66"/>
      <c r="AH2104" s="66"/>
      <c r="AI2104" s="66"/>
      <c r="AJ2104" s="66"/>
      <c r="AK2104" s="66"/>
      <c r="AL2104" s="66"/>
      <c r="AM2104" s="66"/>
      <c r="AN2104" s="66"/>
      <c r="AO2104" s="66"/>
      <c r="AP2104" s="66"/>
      <c r="AQ2104" s="66"/>
      <c r="AR2104" s="66"/>
      <c r="AS2104" s="66"/>
      <c r="AT2104" s="66"/>
      <c r="AU2104" s="66"/>
      <c r="AV2104" s="66"/>
      <c r="AW2104" s="66"/>
      <c r="AX2104" s="66"/>
      <c r="AY2104" s="66"/>
      <c r="AZ2104" s="66"/>
      <c r="BA2104" s="66"/>
      <c r="BB2104" s="66"/>
      <c r="BC2104" s="66"/>
      <c r="BD2104" s="66"/>
      <c r="BE2104" s="66"/>
      <c r="BF2104" s="66"/>
      <c r="BG2104" s="66"/>
      <c r="BH2104" s="66"/>
      <c r="BI2104" s="66"/>
      <c r="BJ2104" s="66"/>
      <c r="BK2104" s="66"/>
      <c r="BL2104" s="66"/>
      <c r="BM2104" s="66"/>
      <c r="BN2104" s="66"/>
      <c r="BO2104" s="66"/>
      <c r="BP2104" s="66"/>
      <c r="BQ2104" s="66"/>
      <c r="BR2104" s="66"/>
      <c r="BS2104" s="66"/>
      <c r="BT2104" s="66"/>
    </row>
    <row r="2105" spans="1:72">
      <c r="A2105" s="67"/>
      <c r="B2105" s="67"/>
      <c r="C2105" s="69"/>
      <c r="D2105" s="67"/>
      <c r="E2105" s="66"/>
      <c r="F2105" s="66"/>
      <c r="G2105" s="66"/>
      <c r="H2105" s="66"/>
      <c r="I2105" s="66"/>
      <c r="J2105" s="66"/>
      <c r="K2105" s="66"/>
      <c r="L2105" s="66"/>
      <c r="M2105" s="66"/>
      <c r="N2105" s="66"/>
      <c r="O2105" s="66"/>
      <c r="P2105" s="66"/>
      <c r="Q2105" s="66"/>
      <c r="R2105" s="66"/>
      <c r="S2105" s="66"/>
      <c r="T2105" s="66"/>
      <c r="U2105" s="66"/>
      <c r="V2105" s="66"/>
      <c r="W2105" s="66"/>
      <c r="X2105" s="66"/>
      <c r="Y2105" s="66"/>
      <c r="Z2105" s="66"/>
      <c r="AA2105" s="66"/>
      <c r="AB2105" s="66"/>
      <c r="AC2105" s="66"/>
      <c r="AD2105" s="66"/>
      <c r="AE2105" s="66"/>
      <c r="AF2105" s="66"/>
      <c r="AG2105" s="66"/>
      <c r="AH2105" s="66"/>
      <c r="AI2105" s="66"/>
      <c r="AJ2105" s="66"/>
      <c r="AK2105" s="66"/>
      <c r="AL2105" s="66"/>
      <c r="AM2105" s="66"/>
      <c r="AN2105" s="66"/>
      <c r="AO2105" s="66"/>
      <c r="AP2105" s="66"/>
      <c r="AQ2105" s="66"/>
      <c r="AR2105" s="66"/>
      <c r="AS2105" s="66"/>
      <c r="AT2105" s="66"/>
      <c r="AU2105" s="66"/>
      <c r="AV2105" s="66"/>
      <c r="AW2105" s="66"/>
      <c r="AX2105" s="66"/>
      <c r="AY2105" s="66"/>
      <c r="AZ2105" s="66"/>
      <c r="BA2105" s="66"/>
      <c r="BB2105" s="66"/>
      <c r="BC2105" s="66"/>
      <c r="BD2105" s="66"/>
      <c r="BE2105" s="66"/>
      <c r="BF2105" s="66"/>
      <c r="BG2105" s="66"/>
      <c r="BH2105" s="66"/>
      <c r="BI2105" s="66"/>
      <c r="BJ2105" s="66"/>
      <c r="BK2105" s="66"/>
      <c r="BL2105" s="66"/>
      <c r="BM2105" s="66"/>
      <c r="BN2105" s="66"/>
      <c r="BO2105" s="66"/>
      <c r="BP2105" s="66"/>
      <c r="BQ2105" s="66"/>
      <c r="BR2105" s="66"/>
      <c r="BS2105" s="66"/>
      <c r="BT2105" s="66"/>
    </row>
    <row r="2106" spans="1:72">
      <c r="A2106" s="67"/>
      <c r="B2106" s="67"/>
      <c r="C2106" s="69"/>
      <c r="D2106" s="67"/>
      <c r="E2106" s="66"/>
      <c r="F2106" s="66"/>
      <c r="G2106" s="66"/>
      <c r="H2106" s="66"/>
      <c r="I2106" s="66"/>
      <c r="J2106" s="66"/>
      <c r="K2106" s="66"/>
      <c r="L2106" s="66"/>
      <c r="M2106" s="66"/>
      <c r="N2106" s="66"/>
      <c r="O2106" s="66"/>
      <c r="P2106" s="66"/>
      <c r="Q2106" s="66"/>
      <c r="R2106" s="66"/>
      <c r="S2106" s="66"/>
      <c r="T2106" s="66"/>
      <c r="U2106" s="66"/>
      <c r="V2106" s="66"/>
      <c r="W2106" s="66"/>
      <c r="X2106" s="66"/>
      <c r="Y2106" s="66"/>
      <c r="Z2106" s="66"/>
      <c r="AA2106" s="66"/>
      <c r="AB2106" s="66"/>
      <c r="AC2106" s="66"/>
      <c r="AD2106" s="66"/>
      <c r="AE2106" s="66"/>
      <c r="AF2106" s="66"/>
      <c r="AG2106" s="66"/>
      <c r="AH2106" s="66"/>
      <c r="AI2106" s="66"/>
      <c r="AJ2106" s="66"/>
      <c r="AK2106" s="66"/>
      <c r="AL2106" s="66"/>
      <c r="AM2106" s="66"/>
      <c r="AN2106" s="66"/>
      <c r="AO2106" s="66"/>
      <c r="AP2106" s="66"/>
      <c r="AQ2106" s="66"/>
      <c r="AR2106" s="66"/>
      <c r="AS2106" s="66"/>
      <c r="AT2106" s="66"/>
      <c r="AU2106" s="66"/>
      <c r="AV2106" s="66"/>
      <c r="AW2106" s="66"/>
      <c r="AX2106" s="66"/>
      <c r="AY2106" s="66"/>
      <c r="AZ2106" s="66"/>
      <c r="BA2106" s="66"/>
      <c r="BB2106" s="66"/>
      <c r="BC2106" s="66"/>
      <c r="BD2106" s="66"/>
      <c r="BE2106" s="66"/>
      <c r="BF2106" s="66"/>
      <c r="BG2106" s="66"/>
      <c r="BH2106" s="66"/>
      <c r="BI2106" s="66"/>
      <c r="BJ2106" s="66"/>
      <c r="BK2106" s="66"/>
      <c r="BL2106" s="66"/>
      <c r="BM2106" s="66"/>
      <c r="BN2106" s="66"/>
      <c r="BO2106" s="66"/>
      <c r="BP2106" s="66"/>
      <c r="BQ2106" s="66"/>
      <c r="BR2106" s="66"/>
      <c r="BS2106" s="66"/>
      <c r="BT2106" s="66"/>
    </row>
    <row r="2107" spans="1:72">
      <c r="A2107" s="67"/>
      <c r="B2107" s="67"/>
      <c r="C2107" s="69"/>
      <c r="D2107" s="67"/>
      <c r="E2107" s="66"/>
      <c r="F2107" s="66"/>
      <c r="G2107" s="66"/>
      <c r="H2107" s="66"/>
      <c r="I2107" s="66"/>
      <c r="J2107" s="66"/>
      <c r="K2107" s="66"/>
      <c r="L2107" s="66"/>
      <c r="M2107" s="66"/>
      <c r="N2107" s="66"/>
      <c r="O2107" s="66"/>
      <c r="P2107" s="66"/>
      <c r="Q2107" s="66"/>
      <c r="R2107" s="66"/>
      <c r="S2107" s="66"/>
      <c r="T2107" s="66"/>
      <c r="U2107" s="66"/>
      <c r="V2107" s="66"/>
      <c r="W2107" s="66"/>
      <c r="X2107" s="66"/>
      <c r="Y2107" s="66"/>
      <c r="Z2107" s="66"/>
      <c r="AA2107" s="66"/>
      <c r="AB2107" s="66"/>
      <c r="AC2107" s="66"/>
      <c r="AD2107" s="66"/>
      <c r="AE2107" s="66"/>
      <c r="AF2107" s="66"/>
      <c r="AG2107" s="66"/>
      <c r="AH2107" s="66"/>
      <c r="AI2107" s="66"/>
      <c r="AJ2107" s="66"/>
      <c r="AK2107" s="66"/>
      <c r="AL2107" s="66"/>
      <c r="AM2107" s="66"/>
      <c r="AN2107" s="66"/>
      <c r="AO2107" s="66"/>
      <c r="AP2107" s="66"/>
      <c r="AQ2107" s="66"/>
      <c r="AR2107" s="66"/>
      <c r="AS2107" s="66"/>
      <c r="AT2107" s="66"/>
      <c r="AU2107" s="66"/>
      <c r="AV2107" s="66"/>
      <c r="AW2107" s="66"/>
      <c r="AX2107" s="66"/>
      <c r="AY2107" s="66"/>
      <c r="AZ2107" s="66"/>
      <c r="BA2107" s="66"/>
      <c r="BB2107" s="66"/>
      <c r="BC2107" s="66"/>
      <c r="BD2107" s="66"/>
      <c r="BE2107" s="66"/>
      <c r="BF2107" s="66"/>
      <c r="BG2107" s="66"/>
      <c r="BH2107" s="66"/>
      <c r="BI2107" s="66"/>
      <c r="BJ2107" s="66"/>
      <c r="BK2107" s="66"/>
      <c r="BL2107" s="66"/>
      <c r="BM2107" s="66"/>
      <c r="BN2107" s="66"/>
      <c r="BO2107" s="66"/>
      <c r="BP2107" s="66"/>
      <c r="BQ2107" s="66"/>
      <c r="BR2107" s="66"/>
      <c r="BS2107" s="66"/>
      <c r="BT2107" s="66"/>
    </row>
    <row r="2108" spans="1:72">
      <c r="A2108" s="67"/>
      <c r="B2108" s="67"/>
      <c r="C2108" s="69"/>
      <c r="D2108" s="67"/>
      <c r="E2108" s="66"/>
      <c r="F2108" s="66"/>
      <c r="G2108" s="66"/>
      <c r="H2108" s="66"/>
      <c r="I2108" s="66"/>
      <c r="J2108" s="66"/>
      <c r="K2108" s="66"/>
      <c r="L2108" s="66"/>
      <c r="M2108" s="66"/>
      <c r="N2108" s="66"/>
      <c r="O2108" s="66"/>
      <c r="P2108" s="66"/>
      <c r="Q2108" s="66"/>
      <c r="R2108" s="66"/>
      <c r="S2108" s="66"/>
      <c r="T2108" s="66"/>
      <c r="U2108" s="66"/>
      <c r="V2108" s="66"/>
      <c r="W2108" s="66"/>
      <c r="X2108" s="66"/>
      <c r="Y2108" s="66"/>
      <c r="Z2108" s="66"/>
      <c r="AA2108" s="66"/>
      <c r="AB2108" s="66"/>
      <c r="AC2108" s="66"/>
      <c r="AD2108" s="66"/>
      <c r="AE2108" s="66"/>
      <c r="AF2108" s="66"/>
      <c r="AG2108" s="66"/>
      <c r="AH2108" s="66"/>
      <c r="AI2108" s="66"/>
      <c r="AJ2108" s="66"/>
      <c r="AK2108" s="66"/>
      <c r="AL2108" s="66"/>
      <c r="AM2108" s="66"/>
      <c r="AN2108" s="66"/>
      <c r="AO2108" s="66"/>
      <c r="AP2108" s="66"/>
      <c r="AQ2108" s="66"/>
      <c r="AR2108" s="66"/>
      <c r="AS2108" s="66"/>
      <c r="AT2108" s="66"/>
      <c r="AU2108" s="66"/>
      <c r="AV2108" s="66"/>
      <c r="AW2108" s="66"/>
      <c r="AX2108" s="66"/>
      <c r="AY2108" s="66"/>
      <c r="AZ2108" s="66"/>
      <c r="BA2108" s="66"/>
      <c r="BB2108" s="66"/>
      <c r="BC2108" s="66"/>
      <c r="BD2108" s="66"/>
      <c r="BE2108" s="66"/>
      <c r="BF2108" s="66"/>
      <c r="BG2108" s="66"/>
      <c r="BH2108" s="66"/>
      <c r="BI2108" s="66"/>
      <c r="BJ2108" s="66"/>
      <c r="BK2108" s="66"/>
      <c r="BL2108" s="66"/>
      <c r="BM2108" s="66"/>
      <c r="BN2108" s="66"/>
      <c r="BO2108" s="66"/>
      <c r="BP2108" s="66"/>
      <c r="BQ2108" s="66"/>
      <c r="BR2108" s="66"/>
      <c r="BS2108" s="66"/>
      <c r="BT2108" s="66"/>
    </row>
    <row r="2109" spans="1:72">
      <c r="A2109" s="67"/>
      <c r="B2109" s="67"/>
      <c r="C2109" s="69"/>
      <c r="D2109" s="67"/>
      <c r="E2109" s="66"/>
      <c r="F2109" s="66"/>
      <c r="G2109" s="66"/>
      <c r="H2109" s="66"/>
      <c r="I2109" s="66"/>
      <c r="J2109" s="66"/>
      <c r="K2109" s="66"/>
      <c r="L2109" s="66"/>
      <c r="M2109" s="66"/>
      <c r="N2109" s="66"/>
      <c r="O2109" s="66"/>
      <c r="P2109" s="66"/>
      <c r="Q2109" s="66"/>
      <c r="R2109" s="66"/>
      <c r="S2109" s="66"/>
      <c r="T2109" s="66"/>
      <c r="U2109" s="66"/>
      <c r="V2109" s="66"/>
      <c r="W2109" s="66"/>
      <c r="X2109" s="66"/>
      <c r="Y2109" s="66"/>
      <c r="Z2109" s="66"/>
      <c r="AA2109" s="66"/>
      <c r="AB2109" s="66"/>
      <c r="AC2109" s="66"/>
      <c r="AD2109" s="66"/>
      <c r="AE2109" s="66"/>
      <c r="AF2109" s="66"/>
      <c r="AG2109" s="66"/>
      <c r="AH2109" s="66"/>
      <c r="AI2109" s="66"/>
      <c r="AJ2109" s="66"/>
      <c r="AK2109" s="66"/>
      <c r="AL2109" s="66"/>
      <c r="AM2109" s="66"/>
      <c r="AN2109" s="66"/>
      <c r="AO2109" s="66"/>
      <c r="AP2109" s="66"/>
      <c r="AQ2109" s="66"/>
      <c r="AR2109" s="66"/>
      <c r="AS2109" s="66"/>
      <c r="AT2109" s="66"/>
      <c r="AU2109" s="66"/>
      <c r="AV2109" s="66"/>
      <c r="AW2109" s="66"/>
      <c r="AX2109" s="66"/>
      <c r="AY2109" s="66"/>
      <c r="AZ2109" s="66"/>
      <c r="BA2109" s="66"/>
      <c r="BB2109" s="66"/>
      <c r="BC2109" s="66"/>
      <c r="BD2109" s="66"/>
      <c r="BE2109" s="66"/>
      <c r="BF2109" s="66"/>
      <c r="BG2109" s="66"/>
      <c r="BH2109" s="66"/>
      <c r="BI2109" s="66"/>
      <c r="BJ2109" s="66"/>
      <c r="BK2109" s="66"/>
      <c r="BL2109" s="66"/>
      <c r="BM2109" s="66"/>
      <c r="BN2109" s="66"/>
      <c r="BO2109" s="66"/>
      <c r="BP2109" s="66"/>
      <c r="BQ2109" s="66"/>
      <c r="BR2109" s="66"/>
      <c r="BS2109" s="66"/>
      <c r="BT2109" s="66"/>
    </row>
    <row r="2110" spans="1:72">
      <c r="A2110" s="67"/>
      <c r="B2110" s="67"/>
      <c r="C2110" s="69"/>
      <c r="D2110" s="67"/>
      <c r="E2110" s="66"/>
      <c r="F2110" s="66"/>
      <c r="G2110" s="66"/>
      <c r="H2110" s="66"/>
      <c r="I2110" s="66"/>
      <c r="J2110" s="66"/>
      <c r="K2110" s="66"/>
      <c r="L2110" s="66"/>
      <c r="M2110" s="66"/>
      <c r="N2110" s="66"/>
      <c r="O2110" s="66"/>
      <c r="P2110" s="66"/>
      <c r="Q2110" s="66"/>
      <c r="R2110" s="66"/>
      <c r="S2110" s="66"/>
      <c r="T2110" s="66"/>
      <c r="U2110" s="66"/>
      <c r="V2110" s="66"/>
      <c r="W2110" s="66"/>
      <c r="X2110" s="66"/>
      <c r="Y2110" s="66"/>
      <c r="Z2110" s="66"/>
      <c r="AA2110" s="66"/>
      <c r="AB2110" s="66"/>
      <c r="AC2110" s="66"/>
      <c r="AD2110" s="66"/>
      <c r="AE2110" s="66"/>
      <c r="AF2110" s="66"/>
      <c r="AG2110" s="66"/>
      <c r="AH2110" s="66"/>
      <c r="AI2110" s="66"/>
      <c r="AJ2110" s="66"/>
      <c r="AK2110" s="66"/>
      <c r="AL2110" s="66"/>
      <c r="AM2110" s="66"/>
      <c r="AN2110" s="66"/>
      <c r="AO2110" s="66"/>
      <c r="AP2110" s="66"/>
      <c r="AQ2110" s="66"/>
      <c r="AR2110" s="66"/>
      <c r="AS2110" s="66"/>
      <c r="AT2110" s="66"/>
      <c r="AU2110" s="66"/>
      <c r="AV2110" s="66"/>
      <c r="AW2110" s="66"/>
      <c r="AX2110" s="66"/>
      <c r="AY2110" s="66"/>
      <c r="AZ2110" s="66"/>
      <c r="BA2110" s="66"/>
      <c r="BB2110" s="66"/>
      <c r="BC2110" s="66"/>
      <c r="BD2110" s="66"/>
      <c r="BE2110" s="66"/>
      <c r="BF2110" s="66"/>
      <c r="BG2110" s="66"/>
      <c r="BH2110" s="66"/>
      <c r="BI2110" s="66"/>
      <c r="BJ2110" s="66"/>
      <c r="BK2110" s="66"/>
      <c r="BL2110" s="66"/>
      <c r="BM2110" s="66"/>
      <c r="BN2110" s="66"/>
      <c r="BO2110" s="66"/>
      <c r="BP2110" s="66"/>
      <c r="BQ2110" s="66"/>
      <c r="BR2110" s="66"/>
      <c r="BS2110" s="66"/>
      <c r="BT2110" s="66"/>
    </row>
    <row r="2111" spans="1:72">
      <c r="A2111" s="67"/>
      <c r="B2111" s="67"/>
      <c r="C2111" s="69"/>
      <c r="D2111" s="67"/>
      <c r="E2111" s="66"/>
      <c r="F2111" s="66"/>
      <c r="G2111" s="66"/>
      <c r="H2111" s="66"/>
      <c r="I2111" s="66"/>
      <c r="J2111" s="66"/>
      <c r="K2111" s="66"/>
      <c r="L2111" s="66"/>
      <c r="M2111" s="66"/>
      <c r="N2111" s="66"/>
      <c r="O2111" s="66"/>
      <c r="P2111" s="66"/>
      <c r="Q2111" s="66"/>
      <c r="R2111" s="66"/>
      <c r="S2111" s="66"/>
      <c r="T2111" s="66"/>
      <c r="U2111" s="66"/>
      <c r="V2111" s="66"/>
      <c r="W2111" s="66"/>
      <c r="X2111" s="66"/>
      <c r="Y2111" s="66"/>
      <c r="Z2111" s="66"/>
      <c r="AA2111" s="66"/>
      <c r="AB2111" s="66"/>
      <c r="AC2111" s="66"/>
      <c r="AD2111" s="66"/>
      <c r="AE2111" s="66"/>
      <c r="AF2111" s="66"/>
      <c r="AG2111" s="66"/>
      <c r="AH2111" s="66"/>
      <c r="AI2111" s="66"/>
      <c r="AJ2111" s="66"/>
      <c r="AK2111" s="66"/>
      <c r="AL2111" s="66"/>
      <c r="AM2111" s="66"/>
      <c r="AN2111" s="66"/>
      <c r="AO2111" s="66"/>
      <c r="AP2111" s="66"/>
      <c r="AQ2111" s="66"/>
      <c r="AR2111" s="66"/>
      <c r="AS2111" s="66"/>
      <c r="AT2111" s="66"/>
      <c r="AU2111" s="66"/>
      <c r="AV2111" s="66"/>
      <c r="AW2111" s="66"/>
      <c r="AX2111" s="66"/>
      <c r="AY2111" s="66"/>
      <c r="AZ2111" s="66"/>
      <c r="BA2111" s="66"/>
      <c r="BB2111" s="66"/>
      <c r="BC2111" s="66"/>
      <c r="BD2111" s="66"/>
      <c r="BE2111" s="66"/>
      <c r="BF2111" s="66"/>
      <c r="BG2111" s="66"/>
      <c r="BH2111" s="66"/>
      <c r="BI2111" s="66"/>
      <c r="BJ2111" s="66"/>
      <c r="BK2111" s="66"/>
      <c r="BL2111" s="66"/>
      <c r="BM2111" s="66"/>
      <c r="BN2111" s="66"/>
      <c r="BO2111" s="66"/>
      <c r="BP2111" s="66"/>
      <c r="BQ2111" s="66"/>
      <c r="BR2111" s="66"/>
      <c r="BS2111" s="66"/>
      <c r="BT2111" s="66"/>
    </row>
    <row r="2112" spans="1:72">
      <c r="A2112" s="67"/>
      <c r="B2112" s="67"/>
      <c r="C2112" s="69"/>
      <c r="D2112" s="67"/>
      <c r="E2112" s="66"/>
      <c r="F2112" s="66"/>
      <c r="G2112" s="66"/>
      <c r="H2112" s="66"/>
      <c r="I2112" s="66"/>
      <c r="J2112" s="66"/>
      <c r="K2112" s="66"/>
      <c r="L2112" s="66"/>
      <c r="M2112" s="66"/>
      <c r="N2112" s="66"/>
      <c r="O2112" s="66"/>
      <c r="P2112" s="66"/>
      <c r="Q2112" s="66"/>
      <c r="R2112" s="66"/>
      <c r="S2112" s="66"/>
      <c r="T2112" s="66"/>
      <c r="U2112" s="66"/>
      <c r="V2112" s="66"/>
      <c r="W2112" s="66"/>
      <c r="X2112" s="66"/>
      <c r="Y2112" s="66"/>
      <c r="Z2112" s="66"/>
      <c r="AA2112" s="66"/>
      <c r="AB2112" s="66"/>
      <c r="AC2112" s="66"/>
      <c r="AD2112" s="66"/>
      <c r="AE2112" s="66"/>
      <c r="AF2112" s="66"/>
      <c r="AG2112" s="66"/>
      <c r="AH2112" s="66"/>
      <c r="AI2112" s="66"/>
      <c r="AJ2112" s="66"/>
      <c r="AK2112" s="66"/>
      <c r="AL2112" s="66"/>
      <c r="AM2112" s="66"/>
      <c r="AN2112" s="66"/>
      <c r="AO2112" s="66"/>
      <c r="AP2112" s="66"/>
      <c r="AQ2112" s="66"/>
      <c r="AR2112" s="66"/>
      <c r="AS2112" s="66"/>
      <c r="AT2112" s="66"/>
      <c r="AU2112" s="66"/>
      <c r="AV2112" s="66"/>
      <c r="AW2112" s="66"/>
      <c r="AX2112" s="66"/>
      <c r="AY2112" s="66"/>
      <c r="AZ2112" s="66"/>
      <c r="BA2112" s="66"/>
      <c r="BB2112" s="66"/>
      <c r="BC2112" s="66"/>
      <c r="BD2112" s="66"/>
      <c r="BE2112" s="66"/>
      <c r="BF2112" s="66"/>
      <c r="BG2112" s="66"/>
      <c r="BH2112" s="66"/>
      <c r="BI2112" s="66"/>
      <c r="BJ2112" s="66"/>
      <c r="BK2112" s="66"/>
      <c r="BL2112" s="66"/>
      <c r="BM2112" s="66"/>
      <c r="BN2112" s="66"/>
      <c r="BO2112" s="66"/>
      <c r="BP2112" s="66"/>
      <c r="BQ2112" s="66"/>
      <c r="BR2112" s="66"/>
      <c r="BS2112" s="66"/>
      <c r="BT2112" s="66"/>
    </row>
    <row r="2113" spans="1:72">
      <c r="A2113" s="67"/>
      <c r="B2113" s="67"/>
      <c r="C2113" s="69"/>
      <c r="D2113" s="67"/>
      <c r="E2113" s="66"/>
      <c r="F2113" s="66"/>
      <c r="G2113" s="66"/>
      <c r="H2113" s="66"/>
      <c r="I2113" s="66"/>
      <c r="J2113" s="66"/>
      <c r="K2113" s="66"/>
      <c r="L2113" s="66"/>
      <c r="M2113" s="66"/>
      <c r="N2113" s="66"/>
      <c r="O2113" s="66"/>
      <c r="P2113" s="66"/>
      <c r="Q2113" s="66"/>
      <c r="R2113" s="66"/>
      <c r="S2113" s="66"/>
      <c r="T2113" s="66"/>
      <c r="U2113" s="66"/>
      <c r="V2113" s="66"/>
      <c r="W2113" s="66"/>
      <c r="X2113" s="66"/>
      <c r="Y2113" s="66"/>
      <c r="Z2113" s="66"/>
      <c r="AA2113" s="66"/>
      <c r="AB2113" s="66"/>
      <c r="AC2113" s="66"/>
      <c r="AD2113" s="66"/>
      <c r="AE2113" s="66"/>
      <c r="AF2113" s="66"/>
      <c r="AG2113" s="66"/>
      <c r="AH2113" s="66"/>
      <c r="AI2113" s="66"/>
      <c r="AJ2113" s="66"/>
      <c r="AK2113" s="66"/>
      <c r="AL2113" s="66"/>
      <c r="AM2113" s="66"/>
      <c r="AN2113" s="66"/>
      <c r="AO2113" s="66"/>
      <c r="AP2113" s="66"/>
      <c r="AQ2113" s="66"/>
      <c r="AR2113" s="66"/>
      <c r="AS2113" s="66"/>
      <c r="AT2113" s="66"/>
      <c r="AU2113" s="66"/>
      <c r="AV2113" s="66"/>
      <c r="AW2113" s="66"/>
      <c r="AX2113" s="66"/>
      <c r="AY2113" s="66"/>
      <c r="AZ2113" s="66"/>
      <c r="BA2113" s="66"/>
      <c r="BB2113" s="66"/>
      <c r="BC2113" s="66"/>
      <c r="BD2113" s="66"/>
      <c r="BE2113" s="66"/>
      <c r="BF2113" s="66"/>
      <c r="BG2113" s="66"/>
      <c r="BH2113" s="66"/>
      <c r="BI2113" s="66"/>
      <c r="BJ2113" s="66"/>
      <c r="BK2113" s="66"/>
      <c r="BL2113" s="66"/>
      <c r="BM2113" s="66"/>
      <c r="BN2113" s="66"/>
      <c r="BO2113" s="66"/>
      <c r="BP2113" s="66"/>
      <c r="BQ2113" s="66"/>
      <c r="BR2113" s="66"/>
      <c r="BS2113" s="66"/>
      <c r="BT2113" s="66"/>
    </row>
    <row r="2114" spans="1:72">
      <c r="A2114" s="67"/>
      <c r="B2114" s="67"/>
      <c r="C2114" s="69"/>
      <c r="D2114" s="67"/>
      <c r="E2114" s="66"/>
      <c r="F2114" s="66"/>
      <c r="G2114" s="66"/>
      <c r="H2114" s="66"/>
      <c r="I2114" s="66"/>
      <c r="J2114" s="66"/>
      <c r="K2114" s="66"/>
      <c r="L2114" s="66"/>
      <c r="M2114" s="66"/>
      <c r="N2114" s="66"/>
      <c r="O2114" s="66"/>
      <c r="P2114" s="66"/>
      <c r="Q2114" s="66"/>
      <c r="R2114" s="66"/>
      <c r="S2114" s="66"/>
      <c r="T2114" s="66"/>
      <c r="U2114" s="66"/>
      <c r="V2114" s="66"/>
      <c r="W2114" s="66"/>
      <c r="X2114" s="66"/>
      <c r="Y2114" s="66"/>
      <c r="Z2114" s="66"/>
      <c r="AA2114" s="66"/>
      <c r="AB2114" s="66"/>
      <c r="AC2114" s="66"/>
      <c r="AD2114" s="66"/>
      <c r="AE2114" s="66"/>
      <c r="AF2114" s="66"/>
      <c r="AG2114" s="66"/>
      <c r="AH2114" s="66"/>
      <c r="AI2114" s="66"/>
      <c r="AJ2114" s="66"/>
      <c r="AK2114" s="66"/>
      <c r="AL2114" s="66"/>
      <c r="AM2114" s="66"/>
      <c r="AN2114" s="66"/>
      <c r="AO2114" s="66"/>
      <c r="AP2114" s="66"/>
      <c r="AQ2114" s="66"/>
      <c r="AR2114" s="66"/>
      <c r="AS2114" s="66"/>
      <c r="AT2114" s="66"/>
      <c r="AU2114" s="66"/>
      <c r="AV2114" s="66"/>
      <c r="AW2114" s="66"/>
      <c r="AX2114" s="66"/>
      <c r="AY2114" s="66"/>
      <c r="AZ2114" s="66"/>
      <c r="BA2114" s="66"/>
      <c r="BB2114" s="66"/>
      <c r="BC2114" s="66"/>
      <c r="BD2114" s="66"/>
      <c r="BE2114" s="66"/>
      <c r="BF2114" s="66"/>
      <c r="BG2114" s="66"/>
      <c r="BH2114" s="66"/>
      <c r="BI2114" s="66"/>
      <c r="BJ2114" s="66"/>
      <c r="BK2114" s="66"/>
      <c r="BL2114" s="66"/>
      <c r="BM2114" s="66"/>
      <c r="BN2114" s="66"/>
      <c r="BO2114" s="66"/>
      <c r="BP2114" s="66"/>
      <c r="BQ2114" s="66"/>
      <c r="BR2114" s="66"/>
      <c r="BS2114" s="66"/>
      <c r="BT2114" s="66"/>
    </row>
    <row r="2115" spans="1:72">
      <c r="A2115" s="67"/>
      <c r="B2115" s="67"/>
      <c r="C2115" s="69"/>
      <c r="D2115" s="67"/>
      <c r="E2115" s="66"/>
      <c r="F2115" s="66"/>
      <c r="G2115" s="66"/>
      <c r="H2115" s="66"/>
      <c r="I2115" s="66"/>
      <c r="J2115" s="66"/>
      <c r="K2115" s="66"/>
      <c r="L2115" s="66"/>
      <c r="M2115" s="66"/>
      <c r="N2115" s="66"/>
      <c r="O2115" s="66"/>
      <c r="P2115" s="66"/>
      <c r="Q2115" s="66"/>
      <c r="R2115" s="66"/>
      <c r="S2115" s="66"/>
      <c r="T2115" s="66"/>
      <c r="U2115" s="66"/>
      <c r="V2115" s="66"/>
      <c r="W2115" s="66"/>
      <c r="X2115" s="66"/>
      <c r="Y2115" s="66"/>
      <c r="Z2115" s="66"/>
      <c r="AA2115" s="66"/>
      <c r="AB2115" s="66"/>
      <c r="AC2115" s="66"/>
      <c r="AD2115" s="66"/>
      <c r="AE2115" s="66"/>
      <c r="AF2115" s="66"/>
      <c r="AG2115" s="66"/>
      <c r="AH2115" s="66"/>
      <c r="AI2115" s="66"/>
      <c r="AJ2115" s="66"/>
      <c r="AK2115" s="66"/>
      <c r="AL2115" s="66"/>
      <c r="AM2115" s="66"/>
      <c r="AN2115" s="66"/>
      <c r="AO2115" s="66"/>
      <c r="AP2115" s="66"/>
      <c r="AQ2115" s="66"/>
      <c r="AR2115" s="66"/>
      <c r="AS2115" s="66"/>
      <c r="AT2115" s="66"/>
      <c r="AU2115" s="66"/>
      <c r="AV2115" s="66"/>
      <c r="AW2115" s="66"/>
      <c r="AX2115" s="66"/>
      <c r="AY2115" s="66"/>
      <c r="AZ2115" s="66"/>
      <c r="BA2115" s="66"/>
      <c r="BB2115" s="66"/>
      <c r="BC2115" s="66"/>
      <c r="BD2115" s="66"/>
      <c r="BE2115" s="66"/>
      <c r="BF2115" s="66"/>
      <c r="BG2115" s="66"/>
      <c r="BH2115" s="66"/>
      <c r="BI2115" s="66"/>
      <c r="BJ2115" s="66"/>
      <c r="BK2115" s="66"/>
      <c r="BL2115" s="66"/>
      <c r="BM2115" s="66"/>
      <c r="BN2115" s="66"/>
      <c r="BO2115" s="66"/>
      <c r="BP2115" s="66"/>
      <c r="BQ2115" s="66"/>
      <c r="BR2115" s="66"/>
      <c r="BS2115" s="66"/>
      <c r="BT2115" s="66"/>
    </row>
    <row r="2116" spans="1:72">
      <c r="A2116" s="67"/>
      <c r="B2116" s="67"/>
      <c r="C2116" s="69"/>
      <c r="D2116" s="67"/>
      <c r="E2116" s="66"/>
      <c r="F2116" s="66"/>
      <c r="G2116" s="66"/>
      <c r="H2116" s="66"/>
      <c r="I2116" s="66"/>
      <c r="J2116" s="66"/>
      <c r="K2116" s="66"/>
      <c r="L2116" s="66"/>
      <c r="M2116" s="66"/>
      <c r="N2116" s="66"/>
      <c r="O2116" s="66"/>
      <c r="P2116" s="66"/>
      <c r="Q2116" s="66"/>
      <c r="R2116" s="66"/>
      <c r="S2116" s="66"/>
      <c r="T2116" s="66"/>
      <c r="U2116" s="66"/>
      <c r="V2116" s="66"/>
      <c r="W2116" s="66"/>
      <c r="X2116" s="66"/>
      <c r="Y2116" s="66"/>
      <c r="Z2116" s="66"/>
      <c r="AA2116" s="66"/>
      <c r="AB2116" s="66"/>
      <c r="AC2116" s="66"/>
      <c r="AD2116" s="66"/>
      <c r="AE2116" s="66"/>
      <c r="AF2116" s="66"/>
      <c r="AG2116" s="66"/>
      <c r="AH2116" s="66"/>
      <c r="AI2116" s="66"/>
      <c r="AJ2116" s="66"/>
      <c r="AK2116" s="66"/>
      <c r="AL2116" s="66"/>
      <c r="AM2116" s="66"/>
      <c r="AN2116" s="66"/>
      <c r="AO2116" s="66"/>
      <c r="AP2116" s="66"/>
      <c r="AQ2116" s="66"/>
      <c r="AR2116" s="66"/>
      <c r="AS2116" s="66"/>
      <c r="AT2116" s="66"/>
      <c r="AU2116" s="66"/>
      <c r="AV2116" s="66"/>
      <c r="AW2116" s="66"/>
      <c r="AX2116" s="66"/>
      <c r="AY2116" s="66"/>
      <c r="AZ2116" s="66"/>
      <c r="BA2116" s="66"/>
      <c r="BB2116" s="66"/>
      <c r="BC2116" s="66"/>
      <c r="BD2116" s="66"/>
      <c r="BE2116" s="66"/>
      <c r="BF2116" s="66"/>
      <c r="BG2116" s="66"/>
      <c r="BH2116" s="66"/>
      <c r="BI2116" s="66"/>
      <c r="BJ2116" s="66"/>
      <c r="BK2116" s="66"/>
      <c r="BL2116" s="66"/>
      <c r="BM2116" s="66"/>
      <c r="BN2116" s="66"/>
      <c r="BO2116" s="66"/>
      <c r="BP2116" s="66"/>
      <c r="BQ2116" s="66"/>
      <c r="BR2116" s="66"/>
      <c r="BS2116" s="66"/>
      <c r="BT2116" s="66"/>
    </row>
    <row r="2117" spans="1:72">
      <c r="A2117" s="67"/>
      <c r="B2117" s="67"/>
      <c r="C2117" s="69"/>
      <c r="D2117" s="67"/>
      <c r="E2117" s="66"/>
      <c r="F2117" s="66"/>
      <c r="G2117" s="66"/>
      <c r="H2117" s="66"/>
      <c r="I2117" s="66"/>
      <c r="J2117" s="66"/>
      <c r="K2117" s="66"/>
      <c r="L2117" s="66"/>
      <c r="M2117" s="66"/>
      <c r="N2117" s="66"/>
      <c r="O2117" s="66"/>
      <c r="P2117" s="66"/>
      <c r="Q2117" s="66"/>
      <c r="R2117" s="66"/>
      <c r="S2117" s="66"/>
      <c r="T2117" s="66"/>
      <c r="U2117" s="66"/>
      <c r="V2117" s="66"/>
      <c r="W2117" s="66"/>
      <c r="X2117" s="66"/>
      <c r="Y2117" s="66"/>
      <c r="Z2117" s="66"/>
      <c r="AA2117" s="66"/>
      <c r="AB2117" s="66"/>
      <c r="AC2117" s="66"/>
      <c r="AD2117" s="66"/>
      <c r="AE2117" s="66"/>
      <c r="AF2117" s="66"/>
      <c r="AG2117" s="66"/>
      <c r="AH2117" s="66"/>
      <c r="AI2117" s="66"/>
      <c r="AJ2117" s="66"/>
      <c r="AK2117" s="66"/>
      <c r="AL2117" s="66"/>
      <c r="AM2117" s="66"/>
      <c r="AN2117" s="66"/>
      <c r="AO2117" s="66"/>
      <c r="AP2117" s="66"/>
      <c r="AQ2117" s="66"/>
      <c r="AR2117" s="66"/>
      <c r="AS2117" s="66"/>
      <c r="AT2117" s="66"/>
      <c r="AU2117" s="66"/>
      <c r="AV2117" s="66"/>
      <c r="AW2117" s="66"/>
      <c r="AX2117" s="66"/>
      <c r="AY2117" s="66"/>
      <c r="AZ2117" s="66"/>
      <c r="BA2117" s="66"/>
      <c r="BB2117" s="66"/>
      <c r="BC2117" s="66"/>
      <c r="BD2117" s="66"/>
      <c r="BE2117" s="66"/>
      <c r="BF2117" s="66"/>
      <c r="BG2117" s="66"/>
      <c r="BH2117" s="66"/>
      <c r="BI2117" s="66"/>
      <c r="BJ2117" s="66"/>
      <c r="BK2117" s="66"/>
      <c r="BL2117" s="66"/>
      <c r="BM2117" s="66"/>
      <c r="BN2117" s="66"/>
      <c r="BO2117" s="66"/>
      <c r="BP2117" s="66"/>
      <c r="BQ2117" s="66"/>
      <c r="BR2117" s="66"/>
      <c r="BS2117" s="66"/>
      <c r="BT2117" s="66"/>
    </row>
    <row r="2118" spans="1:72">
      <c r="A2118" s="67"/>
      <c r="B2118" s="67"/>
      <c r="C2118" s="69"/>
      <c r="D2118" s="67"/>
      <c r="E2118" s="66"/>
      <c r="F2118" s="66"/>
      <c r="G2118" s="66"/>
      <c r="H2118" s="66"/>
      <c r="I2118" s="66"/>
      <c r="J2118" s="66"/>
      <c r="K2118" s="66"/>
      <c r="L2118" s="66"/>
      <c r="M2118" s="66"/>
      <c r="N2118" s="66"/>
      <c r="O2118" s="66"/>
      <c r="P2118" s="66"/>
      <c r="Q2118" s="66"/>
      <c r="R2118" s="66"/>
      <c r="S2118" s="66"/>
      <c r="T2118" s="66"/>
      <c r="U2118" s="66"/>
      <c r="V2118" s="66"/>
      <c r="W2118" s="66"/>
      <c r="X2118" s="66"/>
      <c r="Y2118" s="66"/>
      <c r="Z2118" s="66"/>
      <c r="AA2118" s="66"/>
      <c r="AB2118" s="66"/>
      <c r="AC2118" s="66"/>
      <c r="AD2118" s="66"/>
      <c r="AE2118" s="66"/>
      <c r="AF2118" s="66"/>
      <c r="AG2118" s="66"/>
      <c r="AH2118" s="66"/>
      <c r="AI2118" s="66"/>
      <c r="AJ2118" s="66"/>
      <c r="AK2118" s="66"/>
      <c r="AL2118" s="66"/>
      <c r="AM2118" s="66"/>
      <c r="AN2118" s="66"/>
      <c r="AO2118" s="66"/>
      <c r="AP2118" s="66"/>
      <c r="AQ2118" s="66"/>
      <c r="AR2118" s="66"/>
      <c r="AS2118" s="66"/>
      <c r="AT2118" s="66"/>
      <c r="AU2118" s="66"/>
      <c r="AV2118" s="66"/>
      <c r="AW2118" s="66"/>
      <c r="AX2118" s="66"/>
      <c r="AY2118" s="66"/>
      <c r="AZ2118" s="66"/>
      <c r="BA2118" s="66"/>
      <c r="BB2118" s="66"/>
      <c r="BC2118" s="66"/>
      <c r="BD2118" s="66"/>
      <c r="BE2118" s="66"/>
      <c r="BF2118" s="66"/>
      <c r="BG2118" s="66"/>
      <c r="BH2118" s="66"/>
      <c r="BI2118" s="66"/>
      <c r="BJ2118" s="66"/>
      <c r="BK2118" s="66"/>
      <c r="BL2118" s="66"/>
      <c r="BM2118" s="66"/>
      <c r="BN2118" s="66"/>
      <c r="BO2118" s="66"/>
      <c r="BP2118" s="66"/>
      <c r="BQ2118" s="66"/>
      <c r="BR2118" s="66"/>
      <c r="BS2118" s="66"/>
      <c r="BT2118" s="66"/>
    </row>
    <row r="2119" spans="1:72">
      <c r="A2119" s="67"/>
      <c r="B2119" s="67"/>
      <c r="C2119" s="69"/>
      <c r="D2119" s="67"/>
      <c r="E2119" s="66"/>
      <c r="F2119" s="66"/>
      <c r="G2119" s="66"/>
      <c r="H2119" s="66"/>
      <c r="I2119" s="66"/>
      <c r="J2119" s="66"/>
      <c r="K2119" s="66"/>
      <c r="L2119" s="66"/>
      <c r="M2119" s="66"/>
      <c r="N2119" s="66"/>
      <c r="O2119" s="66"/>
      <c r="P2119" s="66"/>
      <c r="Q2119" s="66"/>
      <c r="R2119" s="66"/>
      <c r="S2119" s="66"/>
      <c r="T2119" s="66"/>
      <c r="U2119" s="66"/>
      <c r="V2119" s="66"/>
      <c r="W2119" s="66"/>
      <c r="X2119" s="66"/>
      <c r="Y2119" s="66"/>
      <c r="Z2119" s="66"/>
      <c r="AA2119" s="66"/>
      <c r="AB2119" s="66"/>
      <c r="AC2119" s="66"/>
      <c r="AD2119" s="66"/>
      <c r="AE2119" s="66"/>
      <c r="AF2119" s="66"/>
      <c r="AG2119" s="66"/>
      <c r="AH2119" s="66"/>
      <c r="AI2119" s="66"/>
      <c r="AJ2119" s="66"/>
      <c r="AK2119" s="66"/>
      <c r="AL2119" s="66"/>
      <c r="AM2119" s="66"/>
      <c r="AN2119" s="66"/>
      <c r="AO2119" s="66"/>
      <c r="AP2119" s="66"/>
      <c r="AQ2119" s="66"/>
      <c r="AR2119" s="66"/>
      <c r="AS2119" s="66"/>
      <c r="AT2119" s="66"/>
      <c r="AU2119" s="66"/>
      <c r="AV2119" s="66"/>
      <c r="AW2119" s="66"/>
      <c r="AX2119" s="66"/>
      <c r="AY2119" s="66"/>
      <c r="AZ2119" s="66"/>
      <c r="BA2119" s="66"/>
      <c r="BB2119" s="66"/>
      <c r="BC2119" s="66"/>
      <c r="BD2119" s="66"/>
      <c r="BE2119" s="66"/>
      <c r="BF2119" s="66"/>
      <c r="BG2119" s="66"/>
      <c r="BH2119" s="66"/>
      <c r="BI2119" s="66"/>
      <c r="BJ2119" s="66"/>
      <c r="BK2119" s="66"/>
      <c r="BL2119" s="66"/>
      <c r="BM2119" s="66"/>
      <c r="BN2119" s="66"/>
      <c r="BO2119" s="66"/>
      <c r="BP2119" s="66"/>
      <c r="BQ2119" s="66"/>
      <c r="BR2119" s="66"/>
      <c r="BS2119" s="66"/>
      <c r="BT2119" s="66"/>
    </row>
    <row r="2120" spans="1:72">
      <c r="A2120" s="67"/>
      <c r="B2120" s="67"/>
      <c r="C2120" s="69"/>
      <c r="D2120" s="67"/>
      <c r="E2120" s="66"/>
      <c r="F2120" s="66"/>
      <c r="G2120" s="66"/>
      <c r="H2120" s="66"/>
      <c r="I2120" s="66"/>
      <c r="J2120" s="66"/>
      <c r="K2120" s="66"/>
      <c r="L2120" s="66"/>
      <c r="M2120" s="66"/>
      <c r="N2120" s="66"/>
      <c r="O2120" s="66"/>
      <c r="P2120" s="66"/>
      <c r="Q2120" s="66"/>
      <c r="R2120" s="66"/>
      <c r="S2120" s="66"/>
      <c r="T2120" s="66"/>
      <c r="U2120" s="66"/>
      <c r="V2120" s="66"/>
      <c r="W2120" s="66"/>
      <c r="X2120" s="66"/>
      <c r="Y2120" s="66"/>
      <c r="Z2120" s="66"/>
      <c r="AA2120" s="66"/>
      <c r="AB2120" s="66"/>
      <c r="AC2120" s="66"/>
      <c r="AD2120" s="66"/>
      <c r="AE2120" s="66"/>
      <c r="AF2120" s="66"/>
      <c r="AG2120" s="66"/>
      <c r="AH2120" s="66"/>
      <c r="AI2120" s="66"/>
      <c r="AJ2120" s="66"/>
      <c r="AK2120" s="66"/>
      <c r="AL2120" s="66"/>
      <c r="AM2120" s="66"/>
      <c r="AN2120" s="66"/>
      <c r="AO2120" s="66"/>
      <c r="AP2120" s="66"/>
      <c r="AQ2120" s="66"/>
      <c r="AR2120" s="66"/>
      <c r="AS2120" s="66"/>
      <c r="AT2120" s="66"/>
      <c r="AU2120" s="66"/>
      <c r="AV2120" s="66"/>
      <c r="AW2120" s="66"/>
      <c r="AX2120" s="66"/>
      <c r="AY2120" s="66"/>
      <c r="AZ2120" s="66"/>
      <c r="BA2120" s="66"/>
      <c r="BB2120" s="66"/>
      <c r="BC2120" s="66"/>
      <c r="BD2120" s="66"/>
      <c r="BE2120" s="66"/>
      <c r="BF2120" s="66"/>
      <c r="BG2120" s="66"/>
      <c r="BH2120" s="66"/>
      <c r="BI2120" s="66"/>
      <c r="BJ2120" s="66"/>
      <c r="BK2120" s="66"/>
      <c r="BL2120" s="66"/>
      <c r="BM2120" s="66"/>
      <c r="BN2120" s="66"/>
      <c r="BO2120" s="66"/>
      <c r="BP2120" s="66"/>
      <c r="BQ2120" s="66"/>
      <c r="BR2120" s="66"/>
      <c r="BS2120" s="66"/>
      <c r="BT2120" s="66"/>
    </row>
    <row r="2121" spans="1:72">
      <c r="A2121" s="67"/>
      <c r="B2121" s="67"/>
      <c r="C2121" s="69"/>
      <c r="D2121" s="67"/>
      <c r="E2121" s="66"/>
      <c r="F2121" s="66"/>
      <c r="G2121" s="66"/>
      <c r="H2121" s="66"/>
      <c r="I2121" s="66"/>
      <c r="J2121" s="66"/>
      <c r="K2121" s="66"/>
      <c r="L2121" s="66"/>
      <c r="M2121" s="66"/>
      <c r="N2121" s="66"/>
      <c r="O2121" s="66"/>
      <c r="P2121" s="66"/>
      <c r="Q2121" s="66"/>
      <c r="R2121" s="66"/>
      <c r="S2121" s="66"/>
      <c r="T2121" s="66"/>
      <c r="U2121" s="66"/>
      <c r="V2121" s="66"/>
      <c r="W2121" s="66"/>
      <c r="X2121" s="66"/>
      <c r="Y2121" s="66"/>
      <c r="Z2121" s="66"/>
      <c r="AA2121" s="66"/>
      <c r="AB2121" s="66"/>
      <c r="AC2121" s="66"/>
      <c r="AD2121" s="66"/>
      <c r="AE2121" s="66"/>
      <c r="AF2121" s="66"/>
      <c r="AG2121" s="66"/>
      <c r="AH2121" s="66"/>
      <c r="AI2121" s="66"/>
      <c r="AJ2121" s="66"/>
      <c r="AK2121" s="66"/>
      <c r="AL2121" s="66"/>
      <c r="AM2121" s="66"/>
      <c r="AN2121" s="66"/>
      <c r="AO2121" s="66"/>
      <c r="AP2121" s="66"/>
      <c r="AQ2121" s="66"/>
      <c r="AR2121" s="66"/>
      <c r="AS2121" s="66"/>
      <c r="AT2121" s="66"/>
      <c r="AU2121" s="66"/>
      <c r="AV2121" s="66"/>
      <c r="AW2121" s="66"/>
      <c r="AX2121" s="66"/>
      <c r="AY2121" s="66"/>
      <c r="AZ2121" s="66"/>
      <c r="BA2121" s="66"/>
      <c r="BB2121" s="66"/>
      <c r="BC2121" s="66"/>
      <c r="BD2121" s="66"/>
      <c r="BE2121" s="66"/>
      <c r="BF2121" s="66"/>
      <c r="BG2121" s="66"/>
      <c r="BH2121" s="66"/>
      <c r="BI2121" s="66"/>
      <c r="BJ2121" s="66"/>
      <c r="BK2121" s="66"/>
      <c r="BL2121" s="66"/>
      <c r="BM2121" s="66"/>
      <c r="BN2121" s="66"/>
      <c r="BO2121" s="66"/>
      <c r="BP2121" s="66"/>
      <c r="BQ2121" s="66"/>
      <c r="BR2121" s="66"/>
      <c r="BS2121" s="66"/>
      <c r="BT2121" s="66"/>
    </row>
    <row r="2122" spans="1:72">
      <c r="A2122" s="67"/>
      <c r="B2122" s="67"/>
      <c r="C2122" s="69"/>
      <c r="D2122" s="67"/>
      <c r="E2122" s="66"/>
      <c r="F2122" s="66"/>
      <c r="G2122" s="66"/>
      <c r="H2122" s="66"/>
      <c r="I2122" s="66"/>
      <c r="J2122" s="66"/>
      <c r="K2122" s="66"/>
      <c r="L2122" s="66"/>
      <c r="M2122" s="66"/>
      <c r="N2122" s="66"/>
      <c r="O2122" s="66"/>
      <c r="P2122" s="66"/>
      <c r="Q2122" s="66"/>
      <c r="R2122" s="66"/>
      <c r="S2122" s="66"/>
      <c r="T2122" s="66"/>
      <c r="U2122" s="66"/>
      <c r="V2122" s="66"/>
      <c r="W2122" s="66"/>
      <c r="X2122" s="66"/>
      <c r="Y2122" s="66"/>
      <c r="Z2122" s="66"/>
      <c r="AA2122" s="66"/>
      <c r="AB2122" s="66"/>
      <c r="AC2122" s="66"/>
      <c r="AD2122" s="66"/>
      <c r="AE2122" s="66"/>
      <c r="AF2122" s="66"/>
      <c r="AG2122" s="66"/>
      <c r="AH2122" s="66"/>
      <c r="AI2122" s="66"/>
      <c r="AJ2122" s="66"/>
      <c r="AK2122" s="66"/>
      <c r="AL2122" s="66"/>
      <c r="AM2122" s="66"/>
      <c r="AN2122" s="66"/>
      <c r="AO2122" s="66"/>
      <c r="AP2122" s="66"/>
      <c r="AQ2122" s="66"/>
      <c r="AR2122" s="66"/>
      <c r="AS2122" s="66"/>
      <c r="AT2122" s="66"/>
      <c r="AU2122" s="66"/>
      <c r="AV2122" s="66"/>
      <c r="AW2122" s="66"/>
      <c r="AX2122" s="66"/>
      <c r="AY2122" s="66"/>
      <c r="AZ2122" s="66"/>
      <c r="BA2122" s="66"/>
      <c r="BB2122" s="66"/>
      <c r="BC2122" s="66"/>
      <c r="BD2122" s="66"/>
      <c r="BE2122" s="66"/>
      <c r="BF2122" s="66"/>
      <c r="BG2122" s="66"/>
      <c r="BH2122" s="66"/>
      <c r="BI2122" s="66"/>
      <c r="BJ2122" s="66"/>
      <c r="BK2122" s="66"/>
      <c r="BL2122" s="66"/>
      <c r="BM2122" s="66"/>
      <c r="BN2122" s="66"/>
      <c r="BO2122" s="66"/>
      <c r="BP2122" s="66"/>
      <c r="BQ2122" s="66"/>
      <c r="BR2122" s="66"/>
      <c r="BS2122" s="66"/>
      <c r="BT2122" s="66"/>
    </row>
    <row r="2123" spans="1:72">
      <c r="A2123" s="67"/>
      <c r="B2123" s="67"/>
      <c r="C2123" s="69"/>
      <c r="D2123" s="67"/>
      <c r="E2123" s="66"/>
      <c r="F2123" s="66"/>
      <c r="G2123" s="66"/>
      <c r="H2123" s="66"/>
      <c r="I2123" s="66"/>
      <c r="J2123" s="66"/>
      <c r="K2123" s="66"/>
      <c r="L2123" s="66"/>
      <c r="M2123" s="66"/>
      <c r="N2123" s="66"/>
      <c r="O2123" s="66"/>
      <c r="P2123" s="66"/>
      <c r="Q2123" s="66"/>
      <c r="R2123" s="66"/>
      <c r="S2123" s="66"/>
      <c r="T2123" s="66"/>
      <c r="U2123" s="66"/>
      <c r="V2123" s="66"/>
      <c r="W2123" s="66"/>
      <c r="X2123" s="66"/>
      <c r="Y2123" s="66"/>
      <c r="Z2123" s="66"/>
      <c r="AA2123" s="66"/>
      <c r="AB2123" s="66"/>
      <c r="AC2123" s="66"/>
      <c r="AD2123" s="66"/>
      <c r="AE2123" s="66"/>
      <c r="AF2123" s="66"/>
      <c r="AG2123" s="66"/>
      <c r="AH2123" s="66"/>
      <c r="AI2123" s="66"/>
      <c r="AJ2123" s="66"/>
      <c r="AK2123" s="66"/>
      <c r="AL2123" s="66"/>
      <c r="AM2123" s="66"/>
      <c r="AN2123" s="66"/>
      <c r="AO2123" s="66"/>
      <c r="AP2123" s="66"/>
      <c r="AQ2123" s="66"/>
      <c r="AR2123" s="66"/>
      <c r="AS2123" s="66"/>
      <c r="AT2123" s="66"/>
      <c r="AU2123" s="66"/>
      <c r="AV2123" s="66"/>
      <c r="AW2123" s="66"/>
      <c r="AX2123" s="66"/>
      <c r="AY2123" s="66"/>
      <c r="AZ2123" s="66"/>
      <c r="BA2123" s="66"/>
      <c r="BB2123" s="66"/>
      <c r="BC2123" s="66"/>
      <c r="BD2123" s="66"/>
      <c r="BE2123" s="66"/>
      <c r="BF2123" s="66"/>
      <c r="BG2123" s="66"/>
      <c r="BH2123" s="66"/>
      <c r="BI2123" s="66"/>
      <c r="BJ2123" s="66"/>
      <c r="BK2123" s="66"/>
      <c r="BL2123" s="66"/>
      <c r="BM2123" s="66"/>
      <c r="BN2123" s="66"/>
      <c r="BO2123" s="66"/>
      <c r="BP2123" s="66"/>
      <c r="BQ2123" s="66"/>
      <c r="BR2123" s="66"/>
      <c r="BS2123" s="66"/>
      <c r="BT2123" s="66"/>
    </row>
    <row r="2124" spans="1:72">
      <c r="A2124" s="67"/>
      <c r="B2124" s="67"/>
      <c r="C2124" s="69"/>
      <c r="D2124" s="67"/>
      <c r="E2124" s="66"/>
      <c r="F2124" s="66"/>
      <c r="G2124" s="66"/>
      <c r="H2124" s="66"/>
      <c r="I2124" s="66"/>
      <c r="J2124" s="66"/>
      <c r="K2124" s="66"/>
      <c r="L2124" s="66"/>
      <c r="M2124" s="66"/>
      <c r="N2124" s="66"/>
      <c r="O2124" s="66"/>
      <c r="P2124" s="66"/>
      <c r="Q2124" s="66"/>
      <c r="R2124" s="66"/>
      <c r="S2124" s="66"/>
      <c r="T2124" s="66"/>
      <c r="U2124" s="66"/>
      <c r="V2124" s="66"/>
      <c r="W2124" s="66"/>
      <c r="X2124" s="66"/>
      <c r="Y2124" s="66"/>
      <c r="Z2124" s="66"/>
      <c r="AA2124" s="66"/>
      <c r="AB2124" s="66"/>
      <c r="AC2124" s="66"/>
      <c r="AD2124" s="66"/>
      <c r="AE2124" s="66"/>
      <c r="AF2124" s="66"/>
      <c r="AG2124" s="66"/>
      <c r="AH2124" s="66"/>
      <c r="AI2124" s="66"/>
      <c r="AJ2124" s="66"/>
      <c r="AK2124" s="66"/>
      <c r="AL2124" s="66"/>
      <c r="AM2124" s="66"/>
      <c r="AN2124" s="66"/>
      <c r="AO2124" s="66"/>
      <c r="AP2124" s="66"/>
      <c r="AQ2124" s="66"/>
      <c r="AR2124" s="66"/>
      <c r="AS2124" s="66"/>
      <c r="AT2124" s="66"/>
      <c r="AU2124" s="66"/>
      <c r="AV2124" s="66"/>
      <c r="AW2124" s="66"/>
      <c r="AX2124" s="66"/>
      <c r="AY2124" s="66"/>
      <c r="AZ2124" s="66"/>
      <c r="BA2124" s="66"/>
      <c r="BB2124" s="66"/>
      <c r="BC2124" s="66"/>
      <c r="BD2124" s="66"/>
      <c r="BE2124" s="66"/>
      <c r="BF2124" s="66"/>
      <c r="BG2124" s="66"/>
      <c r="BH2124" s="66"/>
      <c r="BI2124" s="66"/>
      <c r="BJ2124" s="66"/>
      <c r="BK2124" s="66"/>
      <c r="BL2124" s="66"/>
      <c r="BM2124" s="66"/>
      <c r="BN2124" s="66"/>
      <c r="BO2124" s="66"/>
      <c r="BP2124" s="66"/>
      <c r="BQ2124" s="66"/>
      <c r="BR2124" s="66"/>
      <c r="BS2124" s="66"/>
      <c r="BT2124" s="66"/>
    </row>
    <row r="2125" spans="1:72">
      <c r="A2125" s="67"/>
      <c r="B2125" s="67"/>
      <c r="C2125" s="69"/>
      <c r="D2125" s="67"/>
      <c r="E2125" s="66"/>
      <c r="F2125" s="66"/>
      <c r="G2125" s="66"/>
      <c r="H2125" s="66"/>
      <c r="I2125" s="66"/>
      <c r="J2125" s="66"/>
      <c r="K2125" s="66"/>
      <c r="L2125" s="66"/>
      <c r="M2125" s="66"/>
      <c r="N2125" s="66"/>
      <c r="O2125" s="66"/>
      <c r="P2125" s="66"/>
      <c r="Q2125" s="66"/>
      <c r="R2125" s="66"/>
      <c r="S2125" s="66"/>
      <c r="T2125" s="66"/>
      <c r="U2125" s="66"/>
      <c r="V2125" s="66"/>
      <c r="W2125" s="66"/>
      <c r="X2125" s="66"/>
      <c r="Y2125" s="66"/>
      <c r="Z2125" s="66"/>
      <c r="AA2125" s="66"/>
      <c r="AB2125" s="66"/>
      <c r="AC2125" s="66"/>
      <c r="AD2125" s="66"/>
      <c r="AE2125" s="66"/>
      <c r="AF2125" s="66"/>
      <c r="AG2125" s="66"/>
      <c r="AH2125" s="66"/>
      <c r="AI2125" s="66"/>
      <c r="AJ2125" s="66"/>
      <c r="AK2125" s="66"/>
      <c r="AL2125" s="66"/>
      <c r="AM2125" s="66"/>
      <c r="AN2125" s="66"/>
      <c r="AO2125" s="66"/>
      <c r="AP2125" s="66"/>
      <c r="AQ2125" s="66"/>
      <c r="AR2125" s="66"/>
      <c r="AS2125" s="66"/>
      <c r="AT2125" s="66"/>
      <c r="AU2125" s="66"/>
      <c r="AV2125" s="66"/>
      <c r="AW2125" s="66"/>
      <c r="AX2125" s="66"/>
      <c r="AY2125" s="66"/>
      <c r="AZ2125" s="66"/>
      <c r="BA2125" s="66"/>
      <c r="BB2125" s="66"/>
      <c r="BC2125" s="66"/>
      <c r="BD2125" s="66"/>
      <c r="BE2125" s="66"/>
      <c r="BF2125" s="66"/>
      <c r="BG2125" s="66"/>
      <c r="BH2125" s="66"/>
      <c r="BI2125" s="66"/>
      <c r="BJ2125" s="66"/>
      <c r="BK2125" s="66"/>
      <c r="BL2125" s="66"/>
      <c r="BM2125" s="66"/>
      <c r="BN2125" s="66"/>
      <c r="BO2125" s="66"/>
      <c r="BP2125" s="66"/>
      <c r="BQ2125" s="66"/>
      <c r="BR2125" s="66"/>
      <c r="BS2125" s="66"/>
      <c r="BT2125" s="66"/>
    </row>
    <row r="2126" spans="1:72">
      <c r="A2126" s="67"/>
      <c r="B2126" s="67"/>
      <c r="C2126" s="69"/>
      <c r="D2126" s="67"/>
      <c r="E2126" s="66"/>
      <c r="F2126" s="66"/>
      <c r="G2126" s="66"/>
      <c r="H2126" s="66"/>
      <c r="I2126" s="66"/>
      <c r="J2126" s="66"/>
      <c r="K2126" s="66"/>
      <c r="L2126" s="66"/>
      <c r="M2126" s="66"/>
      <c r="N2126" s="66"/>
      <c r="O2126" s="66"/>
      <c r="P2126" s="66"/>
      <c r="Q2126" s="66"/>
      <c r="R2126" s="66"/>
      <c r="S2126" s="66"/>
      <c r="T2126" s="66"/>
      <c r="U2126" s="66"/>
      <c r="V2126" s="66"/>
      <c r="W2126" s="66"/>
      <c r="X2126" s="66"/>
      <c r="Y2126" s="66"/>
      <c r="Z2126" s="66"/>
      <c r="AA2126" s="66"/>
      <c r="AB2126" s="66"/>
      <c r="AC2126" s="66"/>
      <c r="AD2126" s="66"/>
      <c r="AE2126" s="66"/>
      <c r="AF2126" s="66"/>
      <c r="AG2126" s="66"/>
      <c r="AH2126" s="66"/>
      <c r="AI2126" s="66"/>
      <c r="AJ2126" s="66"/>
      <c r="AK2126" s="66"/>
      <c r="AL2126" s="66"/>
      <c r="AM2126" s="66"/>
      <c r="AN2126" s="66"/>
      <c r="AO2126" s="66"/>
      <c r="AP2126" s="66"/>
      <c r="AQ2126" s="66"/>
      <c r="AR2126" s="66"/>
      <c r="AS2126" s="66"/>
      <c r="AT2126" s="66"/>
      <c r="AU2126" s="66"/>
      <c r="AV2126" s="66"/>
      <c r="AW2126" s="66"/>
      <c r="AX2126" s="66"/>
      <c r="AY2126" s="66"/>
      <c r="AZ2126" s="66"/>
      <c r="BA2126" s="66"/>
      <c r="BB2126" s="66"/>
      <c r="BC2126" s="66"/>
      <c r="BD2126" s="66"/>
      <c r="BE2126" s="66"/>
      <c r="BF2126" s="66"/>
      <c r="BG2126" s="66"/>
      <c r="BH2126" s="66"/>
      <c r="BI2126" s="66"/>
      <c r="BJ2126" s="66"/>
      <c r="BK2126" s="66"/>
      <c r="BL2126" s="66"/>
      <c r="BM2126" s="66"/>
      <c r="BN2126" s="66"/>
      <c r="BO2126" s="66"/>
      <c r="BP2126" s="66"/>
      <c r="BQ2126" s="66"/>
      <c r="BR2126" s="66"/>
      <c r="BS2126" s="66"/>
      <c r="BT2126" s="66"/>
    </row>
    <row r="2127" spans="1:72">
      <c r="A2127" s="67"/>
      <c r="B2127" s="67"/>
      <c r="C2127" s="69"/>
      <c r="D2127" s="67"/>
      <c r="E2127" s="66"/>
      <c r="F2127" s="66"/>
      <c r="G2127" s="66"/>
      <c r="H2127" s="66"/>
      <c r="I2127" s="66"/>
      <c r="J2127" s="66"/>
      <c r="K2127" s="66"/>
      <c r="L2127" s="66"/>
      <c r="M2127" s="66"/>
      <c r="N2127" s="66"/>
      <c r="O2127" s="66"/>
      <c r="P2127" s="66"/>
      <c r="Q2127" s="66"/>
      <c r="R2127" s="66"/>
      <c r="S2127" s="66"/>
      <c r="T2127" s="66"/>
      <c r="U2127" s="66"/>
      <c r="V2127" s="66"/>
      <c r="W2127" s="66"/>
      <c r="X2127" s="66"/>
      <c r="Y2127" s="66"/>
      <c r="Z2127" s="66"/>
      <c r="AA2127" s="66"/>
      <c r="AB2127" s="66"/>
      <c r="AC2127" s="66"/>
      <c r="AD2127" s="66"/>
      <c r="AE2127" s="66"/>
      <c r="AF2127" s="66"/>
      <c r="AG2127" s="66"/>
      <c r="AH2127" s="66"/>
      <c r="AI2127" s="66"/>
      <c r="AJ2127" s="66"/>
      <c r="AK2127" s="66"/>
      <c r="AL2127" s="66"/>
      <c r="AM2127" s="66"/>
      <c r="AN2127" s="66"/>
      <c r="AO2127" s="66"/>
      <c r="AP2127" s="66"/>
      <c r="AQ2127" s="66"/>
      <c r="AR2127" s="66"/>
      <c r="AS2127" s="66"/>
      <c r="AT2127" s="66"/>
      <c r="AU2127" s="66"/>
      <c r="AV2127" s="66"/>
      <c r="AW2127" s="66"/>
      <c r="AX2127" s="66"/>
      <c r="AY2127" s="66"/>
      <c r="AZ2127" s="66"/>
      <c r="BA2127" s="66"/>
      <c r="BB2127" s="66"/>
      <c r="BC2127" s="66"/>
      <c r="BD2127" s="66"/>
      <c r="BE2127" s="66"/>
      <c r="BF2127" s="66"/>
      <c r="BG2127" s="66"/>
      <c r="BH2127" s="66"/>
      <c r="BI2127" s="66"/>
      <c r="BJ2127" s="66"/>
      <c r="BK2127" s="66"/>
      <c r="BL2127" s="66"/>
      <c r="BM2127" s="66"/>
      <c r="BN2127" s="66"/>
      <c r="BO2127" s="66"/>
      <c r="BP2127" s="66"/>
      <c r="BQ2127" s="66"/>
      <c r="BR2127" s="66"/>
      <c r="BS2127" s="66"/>
      <c r="BT2127" s="66"/>
    </row>
    <row r="2128" spans="1:72">
      <c r="A2128" s="67"/>
      <c r="B2128" s="67"/>
      <c r="C2128" s="69"/>
      <c r="D2128" s="67"/>
      <c r="E2128" s="66"/>
      <c r="F2128" s="66"/>
      <c r="G2128" s="66"/>
      <c r="H2128" s="66"/>
      <c r="I2128" s="66"/>
      <c r="J2128" s="66"/>
      <c r="K2128" s="66"/>
      <c r="L2128" s="66"/>
      <c r="M2128" s="66"/>
      <c r="N2128" s="66"/>
      <c r="O2128" s="66"/>
      <c r="P2128" s="66"/>
      <c r="Q2128" s="66"/>
      <c r="R2128" s="66"/>
      <c r="S2128" s="66"/>
      <c r="T2128" s="66"/>
      <c r="U2128" s="66"/>
      <c r="V2128" s="66"/>
      <c r="W2128" s="66"/>
      <c r="X2128" s="66"/>
      <c r="Y2128" s="66"/>
      <c r="Z2128" s="66"/>
      <c r="AA2128" s="66"/>
      <c r="AB2128" s="66"/>
      <c r="AC2128" s="66"/>
      <c r="AD2128" s="66"/>
      <c r="AE2128" s="66"/>
      <c r="AF2128" s="66"/>
      <c r="AG2128" s="66"/>
      <c r="AH2128" s="66"/>
      <c r="AI2128" s="66"/>
      <c r="AJ2128" s="66"/>
      <c r="AK2128" s="66"/>
      <c r="AL2128" s="66"/>
      <c r="AM2128" s="66"/>
      <c r="AN2128" s="66"/>
      <c r="AO2128" s="66"/>
      <c r="AP2128" s="66"/>
      <c r="AQ2128" s="66"/>
      <c r="AR2128" s="66"/>
      <c r="AS2128" s="66"/>
      <c r="AT2128" s="66"/>
      <c r="AU2128" s="66"/>
      <c r="AV2128" s="66"/>
      <c r="AW2128" s="66"/>
      <c r="AX2128" s="66"/>
      <c r="AY2128" s="66"/>
      <c r="AZ2128" s="66"/>
      <c r="BA2128" s="66"/>
      <c r="BB2128" s="66"/>
      <c r="BC2128" s="66"/>
      <c r="BD2128" s="66"/>
      <c r="BE2128" s="66"/>
      <c r="BF2128" s="66"/>
      <c r="BG2128" s="66"/>
      <c r="BH2128" s="66"/>
      <c r="BI2128" s="66"/>
      <c r="BJ2128" s="66"/>
      <c r="BK2128" s="66"/>
      <c r="BL2128" s="66"/>
      <c r="BM2128" s="66"/>
      <c r="BN2128" s="66"/>
      <c r="BO2128" s="66"/>
      <c r="BP2128" s="66"/>
      <c r="BQ2128" s="66"/>
      <c r="BR2128" s="66"/>
      <c r="BS2128" s="66"/>
      <c r="BT2128" s="66"/>
    </row>
    <row r="2129" spans="1:72">
      <c r="A2129" s="67"/>
      <c r="B2129" s="67"/>
      <c r="C2129" s="69"/>
      <c r="D2129" s="67"/>
      <c r="E2129" s="66"/>
      <c r="F2129" s="66"/>
      <c r="G2129" s="66"/>
      <c r="H2129" s="66"/>
      <c r="I2129" s="66"/>
      <c r="J2129" s="66"/>
      <c r="K2129" s="66"/>
      <c r="L2129" s="66"/>
      <c r="M2129" s="66"/>
      <c r="N2129" s="66"/>
      <c r="O2129" s="66"/>
      <c r="P2129" s="66"/>
      <c r="Q2129" s="66"/>
      <c r="R2129" s="66"/>
      <c r="S2129" s="66"/>
      <c r="T2129" s="66"/>
      <c r="U2129" s="66"/>
      <c r="V2129" s="66"/>
      <c r="W2129" s="66"/>
      <c r="X2129" s="66"/>
      <c r="Y2129" s="66"/>
      <c r="Z2129" s="66"/>
      <c r="AA2129" s="66"/>
      <c r="AB2129" s="66"/>
      <c r="AC2129" s="66"/>
      <c r="AD2129" s="66"/>
      <c r="AE2129" s="66"/>
      <c r="AF2129" s="66"/>
      <c r="AG2129" s="66"/>
      <c r="AH2129" s="66"/>
      <c r="AI2129" s="66"/>
      <c r="AJ2129" s="66"/>
      <c r="AK2129" s="66"/>
      <c r="AL2129" s="66"/>
      <c r="AM2129" s="66"/>
      <c r="AN2129" s="66"/>
      <c r="AO2129" s="66"/>
      <c r="AP2129" s="66"/>
      <c r="AQ2129" s="66"/>
      <c r="AR2129" s="66"/>
      <c r="AS2129" s="66"/>
      <c r="AT2129" s="66"/>
      <c r="AU2129" s="66"/>
      <c r="AV2129" s="66"/>
      <c r="AW2129" s="66"/>
      <c r="AX2129" s="66"/>
      <c r="AY2129" s="66"/>
      <c r="AZ2129" s="66"/>
      <c r="BA2129" s="66"/>
      <c r="BB2129" s="66"/>
      <c r="BC2129" s="66"/>
      <c r="BD2129" s="66"/>
      <c r="BE2129" s="66"/>
      <c r="BF2129" s="66"/>
      <c r="BG2129" s="66"/>
      <c r="BH2129" s="66"/>
      <c r="BI2129" s="66"/>
      <c r="BJ2129" s="66"/>
      <c r="BK2129" s="66"/>
      <c r="BL2129" s="66"/>
      <c r="BM2129" s="66"/>
      <c r="BN2129" s="66"/>
      <c r="BO2129" s="66"/>
      <c r="BP2129" s="66"/>
      <c r="BQ2129" s="66"/>
      <c r="BR2129" s="66"/>
      <c r="BS2129" s="66"/>
      <c r="BT2129" s="66"/>
    </row>
    <row r="2130" spans="1:72">
      <c r="A2130" s="67"/>
      <c r="B2130" s="67"/>
      <c r="C2130" s="69"/>
      <c r="D2130" s="67"/>
      <c r="E2130" s="66"/>
      <c r="F2130" s="66"/>
      <c r="G2130" s="66"/>
      <c r="H2130" s="66"/>
      <c r="I2130" s="66"/>
      <c r="J2130" s="66"/>
      <c r="K2130" s="66"/>
      <c r="L2130" s="66"/>
      <c r="M2130" s="66"/>
      <c r="N2130" s="66"/>
      <c r="O2130" s="66"/>
      <c r="P2130" s="66"/>
      <c r="Q2130" s="66"/>
      <c r="R2130" s="66"/>
      <c r="S2130" s="66"/>
      <c r="T2130" s="66"/>
      <c r="U2130" s="66"/>
      <c r="V2130" s="66"/>
      <c r="W2130" s="66"/>
      <c r="X2130" s="66"/>
      <c r="Y2130" s="66"/>
      <c r="Z2130" s="66"/>
      <c r="AA2130" s="66"/>
      <c r="AB2130" s="66"/>
      <c r="AC2130" s="66"/>
      <c r="AD2130" s="66"/>
      <c r="AE2130" s="66"/>
      <c r="AF2130" s="66"/>
      <c r="AG2130" s="66"/>
      <c r="AH2130" s="66"/>
      <c r="AI2130" s="66"/>
      <c r="AJ2130" s="66"/>
      <c r="AK2130" s="66"/>
      <c r="AL2130" s="66"/>
      <c r="AM2130" s="66"/>
      <c r="AN2130" s="66"/>
      <c r="AO2130" s="66"/>
      <c r="AP2130" s="66"/>
      <c r="AQ2130" s="66"/>
      <c r="AR2130" s="66"/>
      <c r="AS2130" s="66"/>
      <c r="AT2130" s="66"/>
      <c r="AU2130" s="66"/>
      <c r="AV2130" s="66"/>
      <c r="AW2130" s="66"/>
      <c r="AX2130" s="66"/>
      <c r="AY2130" s="66"/>
      <c r="AZ2130" s="66"/>
      <c r="BA2130" s="66"/>
      <c r="BB2130" s="66"/>
      <c r="BC2130" s="66"/>
      <c r="BD2130" s="66"/>
      <c r="BE2130" s="66"/>
      <c r="BF2130" s="66"/>
      <c r="BG2130" s="66"/>
      <c r="BH2130" s="66"/>
      <c r="BI2130" s="66"/>
      <c r="BJ2130" s="66"/>
      <c r="BK2130" s="66"/>
      <c r="BL2130" s="66"/>
      <c r="BM2130" s="66"/>
      <c r="BN2130" s="66"/>
      <c r="BO2130" s="66"/>
      <c r="BP2130" s="66"/>
      <c r="BQ2130" s="66"/>
      <c r="BR2130" s="66"/>
      <c r="BS2130" s="66"/>
      <c r="BT2130" s="66"/>
    </row>
    <row r="2131" spans="1:72">
      <c r="A2131" s="67"/>
      <c r="B2131" s="67"/>
      <c r="C2131" s="69"/>
      <c r="D2131" s="67"/>
      <c r="E2131" s="66"/>
      <c r="F2131" s="66"/>
      <c r="G2131" s="66"/>
      <c r="H2131" s="66"/>
      <c r="I2131" s="66"/>
      <c r="J2131" s="66"/>
      <c r="K2131" s="66"/>
      <c r="L2131" s="66"/>
      <c r="M2131" s="66"/>
      <c r="N2131" s="66"/>
      <c r="O2131" s="66"/>
      <c r="P2131" s="66"/>
      <c r="Q2131" s="66"/>
      <c r="R2131" s="66"/>
      <c r="S2131" s="66"/>
      <c r="T2131" s="66"/>
      <c r="U2131" s="66"/>
      <c r="V2131" s="66"/>
      <c r="W2131" s="66"/>
      <c r="X2131" s="66"/>
      <c r="Y2131" s="66"/>
      <c r="Z2131" s="66"/>
      <c r="AA2131" s="66"/>
      <c r="AB2131" s="66"/>
      <c r="AC2131" s="66"/>
      <c r="AD2131" s="66"/>
      <c r="AE2131" s="66"/>
      <c r="AF2131" s="66"/>
      <c r="AG2131" s="66"/>
      <c r="AH2131" s="66"/>
      <c r="AI2131" s="66"/>
      <c r="AJ2131" s="66"/>
      <c r="AK2131" s="66"/>
      <c r="AL2131" s="66"/>
      <c r="AM2131" s="66"/>
      <c r="AN2131" s="66"/>
      <c r="AO2131" s="66"/>
      <c r="AP2131" s="66"/>
      <c r="AQ2131" s="66"/>
      <c r="AR2131" s="66"/>
      <c r="AS2131" s="66"/>
      <c r="AT2131" s="66"/>
      <c r="AU2131" s="66"/>
      <c r="AV2131" s="66"/>
      <c r="AW2131" s="66"/>
      <c r="AX2131" s="66"/>
      <c r="AY2131" s="66"/>
      <c r="AZ2131" s="66"/>
      <c r="BA2131" s="66"/>
      <c r="BB2131" s="66"/>
      <c r="BC2131" s="66"/>
      <c r="BD2131" s="66"/>
      <c r="BE2131" s="66"/>
      <c r="BF2131" s="66"/>
      <c r="BG2131" s="66"/>
      <c r="BH2131" s="66"/>
      <c r="BI2131" s="66"/>
      <c r="BJ2131" s="66"/>
      <c r="BK2131" s="66"/>
      <c r="BL2131" s="66"/>
      <c r="BM2131" s="66"/>
      <c r="BN2131" s="66"/>
      <c r="BO2131" s="66"/>
      <c r="BP2131" s="66"/>
      <c r="BQ2131" s="66"/>
      <c r="BR2131" s="66"/>
      <c r="BS2131" s="66"/>
      <c r="BT2131" s="66"/>
    </row>
    <row r="2132" spans="1:72">
      <c r="A2132" s="67"/>
      <c r="B2132" s="67"/>
      <c r="C2132" s="69"/>
      <c r="D2132" s="67"/>
      <c r="E2132" s="66"/>
      <c r="F2132" s="66"/>
      <c r="G2132" s="66"/>
      <c r="H2132" s="66"/>
      <c r="I2132" s="66"/>
      <c r="J2132" s="66"/>
      <c r="K2132" s="66"/>
      <c r="L2132" s="66"/>
      <c r="M2132" s="66"/>
      <c r="N2132" s="66"/>
      <c r="O2132" s="66"/>
      <c r="P2132" s="66"/>
      <c r="Q2132" s="66"/>
      <c r="R2132" s="66"/>
      <c r="S2132" s="66"/>
      <c r="T2132" s="66"/>
      <c r="U2132" s="66"/>
      <c r="V2132" s="66"/>
      <c r="W2132" s="66"/>
      <c r="X2132" s="66"/>
      <c r="Y2132" s="66"/>
      <c r="Z2132" s="66"/>
      <c r="AA2132" s="66"/>
      <c r="AB2132" s="66"/>
      <c r="AC2132" s="66"/>
      <c r="AD2132" s="66"/>
      <c r="AE2132" s="66"/>
      <c r="AF2132" s="66"/>
      <c r="AG2132" s="66"/>
      <c r="AH2132" s="66"/>
      <c r="AI2132" s="66"/>
      <c r="AJ2132" s="66"/>
      <c r="AK2132" s="66"/>
      <c r="AL2132" s="66"/>
      <c r="AM2132" s="66"/>
      <c r="AN2132" s="66"/>
      <c r="AO2132" s="66"/>
      <c r="AP2132" s="66"/>
      <c r="AQ2132" s="66"/>
      <c r="AR2132" s="66"/>
      <c r="AS2132" s="66"/>
      <c r="AT2132" s="66"/>
      <c r="AU2132" s="66"/>
      <c r="AV2132" s="66"/>
      <c r="AW2132" s="66"/>
      <c r="AX2132" s="66"/>
      <c r="AY2132" s="66"/>
      <c r="AZ2132" s="66"/>
      <c r="BA2132" s="66"/>
      <c r="BB2132" s="66"/>
      <c r="BC2132" s="66"/>
      <c r="BD2132" s="66"/>
      <c r="BE2132" s="66"/>
      <c r="BF2132" s="66"/>
      <c r="BG2132" s="66"/>
      <c r="BH2132" s="66"/>
      <c r="BI2132" s="66"/>
      <c r="BJ2132" s="66"/>
      <c r="BK2132" s="66"/>
      <c r="BL2132" s="66"/>
      <c r="BM2132" s="66"/>
      <c r="BN2132" s="66"/>
      <c r="BO2132" s="66"/>
      <c r="BP2132" s="66"/>
      <c r="BQ2132" s="66"/>
      <c r="BR2132" s="66"/>
      <c r="BS2132" s="66"/>
      <c r="BT2132" s="66"/>
    </row>
    <row r="2133" spans="1:72">
      <c r="A2133" s="67"/>
      <c r="B2133" s="67"/>
      <c r="C2133" s="69"/>
      <c r="D2133" s="67"/>
      <c r="E2133" s="66"/>
      <c r="F2133" s="66"/>
      <c r="G2133" s="66"/>
      <c r="H2133" s="66"/>
      <c r="I2133" s="66"/>
      <c r="J2133" s="66"/>
      <c r="K2133" s="66"/>
      <c r="L2133" s="66"/>
      <c r="M2133" s="66"/>
      <c r="N2133" s="66"/>
      <c r="O2133" s="66"/>
      <c r="P2133" s="66"/>
      <c r="Q2133" s="66"/>
      <c r="R2133" s="66"/>
      <c r="S2133" s="66"/>
      <c r="T2133" s="66"/>
      <c r="U2133" s="66"/>
      <c r="V2133" s="66"/>
      <c r="W2133" s="66"/>
      <c r="X2133" s="66"/>
      <c r="Y2133" s="66"/>
      <c r="Z2133" s="66"/>
      <c r="AA2133" s="66"/>
      <c r="AB2133" s="66"/>
      <c r="AC2133" s="66"/>
      <c r="AD2133" s="66"/>
      <c r="AE2133" s="66"/>
      <c r="AF2133" s="66"/>
      <c r="AG2133" s="66"/>
      <c r="AH2133" s="66"/>
      <c r="AI2133" s="66"/>
      <c r="AJ2133" s="66"/>
      <c r="AK2133" s="66"/>
      <c r="AL2133" s="66"/>
      <c r="AM2133" s="66"/>
      <c r="AN2133" s="66"/>
      <c r="AO2133" s="66"/>
      <c r="AP2133" s="66"/>
      <c r="AQ2133" s="66"/>
      <c r="AR2133" s="66"/>
      <c r="AS2133" s="66"/>
      <c r="AT2133" s="66"/>
      <c r="AU2133" s="66"/>
      <c r="AV2133" s="66"/>
      <c r="AW2133" s="66"/>
      <c r="AX2133" s="66"/>
      <c r="AY2133" s="66"/>
      <c r="AZ2133" s="66"/>
      <c r="BA2133" s="66"/>
      <c r="BB2133" s="66"/>
      <c r="BC2133" s="66"/>
      <c r="BD2133" s="66"/>
      <c r="BE2133" s="66"/>
      <c r="BF2133" s="66"/>
      <c r="BG2133" s="66"/>
      <c r="BH2133" s="66"/>
      <c r="BI2133" s="66"/>
      <c r="BJ2133" s="66"/>
      <c r="BK2133" s="66"/>
      <c r="BL2133" s="66"/>
      <c r="BM2133" s="66"/>
      <c r="BN2133" s="66"/>
      <c r="BO2133" s="66"/>
      <c r="BP2133" s="66"/>
      <c r="BQ2133" s="66"/>
      <c r="BR2133" s="66"/>
      <c r="BS2133" s="66"/>
      <c r="BT2133" s="66"/>
    </row>
    <row r="2134" spans="1:72">
      <c r="A2134" s="67"/>
      <c r="B2134" s="67"/>
      <c r="C2134" s="69"/>
      <c r="D2134" s="67"/>
      <c r="E2134" s="66"/>
      <c r="F2134" s="66"/>
      <c r="G2134" s="66"/>
      <c r="H2134" s="66"/>
      <c r="I2134" s="66"/>
      <c r="J2134" s="66"/>
      <c r="K2134" s="66"/>
      <c r="L2134" s="66"/>
      <c r="M2134" s="66"/>
      <c r="N2134" s="66"/>
      <c r="O2134" s="66"/>
      <c r="P2134" s="66"/>
      <c r="Q2134" s="66"/>
      <c r="R2134" s="66"/>
      <c r="S2134" s="66"/>
      <c r="T2134" s="66"/>
      <c r="U2134" s="66"/>
      <c r="V2134" s="66"/>
      <c r="W2134" s="66"/>
      <c r="X2134" s="66"/>
      <c r="Y2134" s="66"/>
      <c r="Z2134" s="66"/>
      <c r="AA2134" s="66"/>
      <c r="AB2134" s="66"/>
      <c r="AC2134" s="66"/>
      <c r="AD2134" s="66"/>
      <c r="AE2134" s="66"/>
      <c r="AF2134" s="66"/>
      <c r="AG2134" s="66"/>
      <c r="AH2134" s="66"/>
      <c r="AI2134" s="66"/>
      <c r="AJ2134" s="66"/>
      <c r="AK2134" s="66"/>
      <c r="AL2134" s="66"/>
      <c r="AM2134" s="66"/>
      <c r="AN2134" s="66"/>
      <c r="AO2134" s="66"/>
      <c r="AP2134" s="66"/>
      <c r="AQ2134" s="66"/>
      <c r="AR2134" s="66"/>
      <c r="AS2134" s="66"/>
      <c r="AT2134" s="66"/>
      <c r="AU2134" s="66"/>
      <c r="AV2134" s="66"/>
      <c r="AW2134" s="66"/>
      <c r="AX2134" s="66"/>
      <c r="AY2134" s="66"/>
      <c r="AZ2134" s="66"/>
      <c r="BA2134" s="66"/>
      <c r="BB2134" s="66"/>
      <c r="BC2134" s="66"/>
      <c r="BD2134" s="66"/>
      <c r="BE2134" s="66"/>
      <c r="BF2134" s="66"/>
      <c r="BG2134" s="66"/>
      <c r="BH2134" s="66"/>
      <c r="BI2134" s="66"/>
      <c r="BJ2134" s="66"/>
      <c r="BK2134" s="66"/>
      <c r="BL2134" s="66"/>
      <c r="BM2134" s="66"/>
      <c r="BN2134" s="66"/>
      <c r="BO2134" s="66"/>
      <c r="BP2134" s="66"/>
      <c r="BQ2134" s="66"/>
      <c r="BR2134" s="66"/>
      <c r="BS2134" s="66"/>
      <c r="BT2134" s="66"/>
    </row>
    <row r="2135" spans="1:72">
      <c r="A2135" s="67"/>
      <c r="B2135" s="67"/>
      <c r="C2135" s="69"/>
      <c r="D2135" s="67"/>
      <c r="E2135" s="66"/>
      <c r="F2135" s="66"/>
      <c r="G2135" s="66"/>
      <c r="H2135" s="66"/>
      <c r="I2135" s="66"/>
      <c r="J2135" s="66"/>
      <c r="K2135" s="66"/>
      <c r="L2135" s="66"/>
      <c r="M2135" s="66"/>
      <c r="N2135" s="66"/>
      <c r="O2135" s="66"/>
      <c r="P2135" s="66"/>
      <c r="Q2135" s="66"/>
      <c r="R2135" s="66"/>
      <c r="S2135" s="66"/>
      <c r="T2135" s="66"/>
      <c r="U2135" s="66"/>
      <c r="V2135" s="66"/>
      <c r="W2135" s="66"/>
      <c r="X2135" s="66"/>
      <c r="Y2135" s="66"/>
      <c r="Z2135" s="66"/>
      <c r="AA2135" s="66"/>
      <c r="AB2135" s="66"/>
      <c r="AC2135" s="66"/>
      <c r="AD2135" s="66"/>
      <c r="AE2135" s="66"/>
      <c r="AF2135" s="66"/>
      <c r="AG2135" s="66"/>
      <c r="AH2135" s="66"/>
      <c r="AI2135" s="66"/>
      <c r="AJ2135" s="66"/>
      <c r="AK2135" s="66"/>
      <c r="AL2135" s="66"/>
      <c r="AM2135" s="66"/>
      <c r="AN2135" s="66"/>
      <c r="AO2135" s="66"/>
      <c r="AP2135" s="66"/>
      <c r="AQ2135" s="66"/>
      <c r="AR2135" s="66"/>
      <c r="AS2135" s="66"/>
      <c r="AT2135" s="66"/>
      <c r="AU2135" s="66"/>
      <c r="AV2135" s="66"/>
      <c r="AW2135" s="66"/>
      <c r="AX2135" s="66"/>
      <c r="AY2135" s="66"/>
      <c r="AZ2135" s="66"/>
      <c r="BA2135" s="66"/>
      <c r="BB2135" s="66"/>
      <c r="BC2135" s="66"/>
      <c r="BD2135" s="66"/>
      <c r="BE2135" s="66"/>
      <c r="BF2135" s="66"/>
      <c r="BG2135" s="66"/>
      <c r="BH2135" s="66"/>
      <c r="BI2135" s="66"/>
      <c r="BJ2135" s="66"/>
      <c r="BK2135" s="66"/>
      <c r="BL2135" s="66"/>
      <c r="BM2135" s="66"/>
      <c r="BN2135" s="66"/>
      <c r="BO2135" s="66"/>
      <c r="BP2135" s="66"/>
      <c r="BQ2135" s="66"/>
      <c r="BR2135" s="66"/>
      <c r="BS2135" s="66"/>
      <c r="BT2135" s="66"/>
    </row>
    <row r="2136" spans="1:72">
      <c r="A2136" s="67"/>
      <c r="B2136" s="67"/>
      <c r="C2136" s="69"/>
      <c r="D2136" s="67"/>
      <c r="E2136" s="66"/>
      <c r="F2136" s="66"/>
      <c r="G2136" s="66"/>
      <c r="H2136" s="66"/>
      <c r="I2136" s="66"/>
      <c r="J2136" s="66"/>
      <c r="K2136" s="66"/>
      <c r="L2136" s="66"/>
      <c r="M2136" s="66"/>
      <c r="N2136" s="66"/>
      <c r="O2136" s="66"/>
      <c r="P2136" s="66"/>
      <c r="Q2136" s="66"/>
      <c r="R2136" s="66"/>
      <c r="S2136" s="66"/>
      <c r="T2136" s="66"/>
      <c r="U2136" s="66"/>
      <c r="V2136" s="66"/>
      <c r="W2136" s="66"/>
      <c r="X2136" s="66"/>
      <c r="Y2136" s="66"/>
      <c r="Z2136" s="66"/>
      <c r="AA2136" s="66"/>
      <c r="AB2136" s="66"/>
      <c r="AC2136" s="66"/>
      <c r="AD2136" s="66"/>
      <c r="AE2136" s="66"/>
      <c r="AF2136" s="66"/>
      <c r="AG2136" s="66"/>
      <c r="AH2136" s="66"/>
      <c r="AI2136" s="66"/>
      <c r="AJ2136" s="66"/>
      <c r="AK2136" s="66"/>
      <c r="AL2136" s="66"/>
      <c r="AM2136" s="66"/>
      <c r="AN2136" s="66"/>
      <c r="AO2136" s="66"/>
      <c r="AP2136" s="66"/>
      <c r="AQ2136" s="66"/>
      <c r="AR2136" s="66"/>
      <c r="AS2136" s="66"/>
      <c r="AT2136" s="66"/>
      <c r="AU2136" s="66"/>
      <c r="AV2136" s="66"/>
      <c r="AW2136" s="66"/>
      <c r="AX2136" s="66"/>
      <c r="AY2136" s="66"/>
      <c r="AZ2136" s="66"/>
      <c r="BA2136" s="66"/>
      <c r="BB2136" s="66"/>
      <c r="BC2136" s="66"/>
      <c r="BD2136" s="66"/>
      <c r="BE2136" s="66"/>
      <c r="BF2136" s="66"/>
      <c r="BG2136" s="66"/>
      <c r="BH2136" s="66"/>
      <c r="BI2136" s="66"/>
      <c r="BJ2136" s="66"/>
      <c r="BK2136" s="66"/>
      <c r="BL2136" s="66"/>
      <c r="BM2136" s="66"/>
      <c r="BN2136" s="66"/>
      <c r="BO2136" s="66"/>
      <c r="BP2136" s="66"/>
      <c r="BQ2136" s="66"/>
      <c r="BR2136" s="66"/>
      <c r="BS2136" s="66"/>
      <c r="BT2136" s="66"/>
    </row>
    <row r="2137" spans="1:72">
      <c r="A2137" s="67"/>
      <c r="B2137" s="67"/>
      <c r="C2137" s="69"/>
      <c r="D2137" s="67"/>
      <c r="E2137" s="66"/>
      <c r="F2137" s="66"/>
      <c r="G2137" s="66"/>
      <c r="H2137" s="66"/>
      <c r="I2137" s="66"/>
      <c r="J2137" s="66"/>
      <c r="K2137" s="66"/>
      <c r="L2137" s="66"/>
      <c r="M2137" s="66"/>
      <c r="N2137" s="66"/>
      <c r="O2137" s="66"/>
      <c r="P2137" s="66"/>
      <c r="Q2137" s="66"/>
      <c r="R2137" s="66"/>
      <c r="S2137" s="66"/>
      <c r="T2137" s="66"/>
      <c r="U2137" s="66"/>
      <c r="V2137" s="66"/>
      <c r="W2137" s="66"/>
      <c r="X2137" s="66"/>
      <c r="Y2137" s="66"/>
      <c r="Z2137" s="66"/>
      <c r="AA2137" s="66"/>
      <c r="AB2137" s="66"/>
      <c r="AC2137" s="66"/>
      <c r="AD2137" s="66"/>
      <c r="AE2137" s="66"/>
      <c r="AF2137" s="66"/>
      <c r="AG2137" s="66"/>
      <c r="AH2137" s="66"/>
      <c r="AI2137" s="66"/>
      <c r="AJ2137" s="66"/>
      <c r="AK2137" s="66"/>
      <c r="AL2137" s="66"/>
      <c r="AM2137" s="66"/>
      <c r="AN2137" s="66"/>
      <c r="AO2137" s="66"/>
      <c r="AP2137" s="66"/>
      <c r="AQ2137" s="66"/>
      <c r="AR2137" s="66"/>
      <c r="AS2137" s="66"/>
      <c r="AT2137" s="66"/>
      <c r="AU2137" s="66"/>
      <c r="AV2137" s="66"/>
      <c r="AW2137" s="66"/>
      <c r="AX2137" s="66"/>
      <c r="AY2137" s="66"/>
      <c r="AZ2137" s="66"/>
      <c r="BA2137" s="66"/>
      <c r="BB2137" s="66"/>
      <c r="BC2137" s="66"/>
      <c r="BD2137" s="66"/>
      <c r="BE2137" s="66"/>
      <c r="BF2137" s="66"/>
      <c r="BG2137" s="66"/>
      <c r="BH2137" s="66"/>
      <c r="BI2137" s="66"/>
      <c r="BJ2137" s="66"/>
      <c r="BK2137" s="66"/>
      <c r="BL2137" s="66"/>
      <c r="BM2137" s="66"/>
      <c r="BN2137" s="66"/>
      <c r="BO2137" s="66"/>
      <c r="BP2137" s="66"/>
      <c r="BQ2137" s="66"/>
      <c r="BR2137" s="66"/>
      <c r="BS2137" s="66"/>
      <c r="BT2137" s="66"/>
    </row>
    <row r="2138" spans="1:72">
      <c r="A2138" s="67"/>
      <c r="B2138" s="67"/>
      <c r="C2138" s="69"/>
      <c r="D2138" s="67"/>
      <c r="E2138" s="66"/>
      <c r="F2138" s="66"/>
      <c r="G2138" s="66"/>
      <c r="H2138" s="66"/>
      <c r="I2138" s="66"/>
      <c r="J2138" s="66"/>
      <c r="K2138" s="66"/>
      <c r="L2138" s="66"/>
      <c r="M2138" s="66"/>
      <c r="N2138" s="66"/>
      <c r="O2138" s="66"/>
      <c r="P2138" s="66"/>
      <c r="Q2138" s="66"/>
      <c r="R2138" s="66"/>
      <c r="S2138" s="66"/>
      <c r="T2138" s="66"/>
      <c r="U2138" s="66"/>
      <c r="V2138" s="66"/>
      <c r="W2138" s="66"/>
      <c r="X2138" s="66"/>
      <c r="Y2138" s="66"/>
      <c r="Z2138" s="66"/>
      <c r="AA2138" s="66"/>
      <c r="AB2138" s="66"/>
      <c r="AC2138" s="66"/>
      <c r="AD2138" s="66"/>
      <c r="AE2138" s="66"/>
      <c r="AF2138" s="66"/>
      <c r="AG2138" s="66"/>
      <c r="AH2138" s="66"/>
      <c r="AI2138" s="66"/>
      <c r="AJ2138" s="66"/>
      <c r="AK2138" s="66"/>
      <c r="AL2138" s="66"/>
      <c r="AM2138" s="66"/>
      <c r="AN2138" s="66"/>
      <c r="AO2138" s="66"/>
      <c r="AP2138" s="66"/>
      <c r="AQ2138" s="66"/>
      <c r="AR2138" s="66"/>
      <c r="AS2138" s="66"/>
      <c r="AT2138" s="66"/>
      <c r="AU2138" s="66"/>
      <c r="AV2138" s="66"/>
      <c r="AW2138" s="66"/>
      <c r="AX2138" s="66"/>
      <c r="AY2138" s="66"/>
      <c r="AZ2138" s="66"/>
      <c r="BA2138" s="66"/>
      <c r="BB2138" s="66"/>
      <c r="BC2138" s="66"/>
      <c r="BD2138" s="66"/>
      <c r="BE2138" s="66"/>
      <c r="BF2138" s="66"/>
      <c r="BG2138" s="66"/>
      <c r="BH2138" s="66"/>
      <c r="BI2138" s="66"/>
      <c r="BJ2138" s="66"/>
      <c r="BK2138" s="66"/>
      <c r="BL2138" s="66"/>
      <c r="BM2138" s="66"/>
      <c r="BN2138" s="66"/>
      <c r="BO2138" s="66"/>
      <c r="BP2138" s="66"/>
      <c r="BQ2138" s="66"/>
      <c r="BR2138" s="66"/>
      <c r="BS2138" s="66"/>
      <c r="BT2138" s="66"/>
    </row>
    <row r="2139" spans="1:72">
      <c r="A2139" s="67"/>
      <c r="B2139" s="67"/>
      <c r="C2139" s="69"/>
      <c r="D2139" s="67"/>
      <c r="E2139" s="66"/>
      <c r="F2139" s="66"/>
      <c r="G2139" s="66"/>
      <c r="H2139" s="66"/>
      <c r="I2139" s="66"/>
      <c r="J2139" s="66"/>
      <c r="K2139" s="66"/>
      <c r="L2139" s="66"/>
      <c r="M2139" s="66"/>
      <c r="N2139" s="66"/>
      <c r="O2139" s="66"/>
      <c r="P2139" s="66"/>
      <c r="Q2139" s="66"/>
      <c r="R2139" s="66"/>
      <c r="S2139" s="66"/>
      <c r="T2139" s="66"/>
      <c r="U2139" s="66"/>
      <c r="V2139" s="66"/>
      <c r="W2139" s="66"/>
      <c r="X2139" s="66"/>
      <c r="Y2139" s="66"/>
      <c r="Z2139" s="66"/>
      <c r="AA2139" s="66"/>
      <c r="AB2139" s="66"/>
      <c r="AC2139" s="66"/>
      <c r="AD2139" s="66"/>
      <c r="AE2139" s="66"/>
      <c r="AF2139" s="66"/>
      <c r="AG2139" s="66"/>
      <c r="AH2139" s="66"/>
      <c r="AI2139" s="66"/>
      <c r="AJ2139" s="66"/>
      <c r="AK2139" s="66"/>
      <c r="AL2139" s="66"/>
      <c r="AM2139" s="66"/>
      <c r="AN2139" s="66"/>
      <c r="AO2139" s="66"/>
      <c r="AP2139" s="66"/>
      <c r="AQ2139" s="66"/>
      <c r="AR2139" s="66"/>
      <c r="AS2139" s="66"/>
      <c r="AT2139" s="66"/>
      <c r="AU2139" s="66"/>
      <c r="AV2139" s="66"/>
      <c r="AW2139" s="66"/>
      <c r="AX2139" s="66"/>
      <c r="AY2139" s="66"/>
      <c r="AZ2139" s="66"/>
      <c r="BA2139" s="66"/>
      <c r="BB2139" s="66"/>
      <c r="BC2139" s="66"/>
      <c r="BD2139" s="66"/>
      <c r="BE2139" s="66"/>
      <c r="BF2139" s="66"/>
      <c r="BG2139" s="66"/>
      <c r="BH2139" s="66"/>
      <c r="BI2139" s="66"/>
      <c r="BJ2139" s="66"/>
      <c r="BK2139" s="66"/>
      <c r="BL2139" s="66"/>
      <c r="BM2139" s="66"/>
      <c r="BN2139" s="66"/>
      <c r="BO2139" s="66"/>
      <c r="BP2139" s="66"/>
      <c r="BQ2139" s="66"/>
      <c r="BR2139" s="66"/>
      <c r="BS2139" s="66"/>
      <c r="BT2139" s="66"/>
    </row>
    <row r="2140" spans="1:72">
      <c r="A2140" s="67"/>
      <c r="B2140" s="67"/>
      <c r="C2140" s="69"/>
      <c r="D2140" s="67"/>
      <c r="E2140" s="66"/>
      <c r="F2140" s="66"/>
      <c r="G2140" s="66"/>
      <c r="H2140" s="66"/>
      <c r="I2140" s="66"/>
      <c r="J2140" s="66"/>
      <c r="K2140" s="66"/>
      <c r="L2140" s="66"/>
      <c r="M2140" s="66"/>
      <c r="N2140" s="66"/>
      <c r="O2140" s="66"/>
      <c r="P2140" s="66"/>
      <c r="Q2140" s="66"/>
      <c r="R2140" s="66"/>
      <c r="S2140" s="66"/>
      <c r="T2140" s="66"/>
      <c r="U2140" s="66"/>
      <c r="V2140" s="66"/>
      <c r="W2140" s="66"/>
      <c r="X2140" s="66"/>
      <c r="Y2140" s="66"/>
      <c r="Z2140" s="66"/>
      <c r="AA2140" s="66"/>
      <c r="AB2140" s="66"/>
      <c r="AC2140" s="66"/>
      <c r="AD2140" s="66"/>
      <c r="AE2140" s="66"/>
      <c r="AF2140" s="66"/>
      <c r="AG2140" s="66"/>
      <c r="AH2140" s="66"/>
      <c r="AI2140" s="66"/>
      <c r="AJ2140" s="66"/>
      <c r="AK2140" s="66"/>
      <c r="AL2140" s="66"/>
      <c r="AM2140" s="66"/>
      <c r="AN2140" s="66"/>
      <c r="AO2140" s="66"/>
      <c r="AP2140" s="66"/>
      <c r="AQ2140" s="66"/>
      <c r="AR2140" s="66"/>
      <c r="AS2140" s="66"/>
      <c r="AT2140" s="66"/>
      <c r="AU2140" s="66"/>
      <c r="AV2140" s="66"/>
      <c r="AW2140" s="66"/>
      <c r="AX2140" s="66"/>
      <c r="AY2140" s="66"/>
      <c r="AZ2140" s="66"/>
      <c r="BA2140" s="66"/>
      <c r="BB2140" s="66"/>
      <c r="BC2140" s="66"/>
      <c r="BD2140" s="66"/>
      <c r="BE2140" s="66"/>
      <c r="BF2140" s="66"/>
      <c r="BG2140" s="66"/>
      <c r="BH2140" s="66"/>
      <c r="BI2140" s="66"/>
      <c r="BJ2140" s="66"/>
      <c r="BK2140" s="66"/>
      <c r="BL2140" s="66"/>
      <c r="BM2140" s="66"/>
      <c r="BN2140" s="66"/>
      <c r="BO2140" s="66"/>
      <c r="BP2140" s="66"/>
      <c r="BQ2140" s="66"/>
      <c r="BR2140" s="66"/>
      <c r="BS2140" s="66"/>
      <c r="BT2140" s="66"/>
    </row>
    <row r="2141" spans="1:72">
      <c r="A2141" s="67"/>
      <c r="B2141" s="67"/>
      <c r="C2141" s="69"/>
      <c r="D2141" s="67"/>
      <c r="E2141" s="66"/>
      <c r="F2141" s="66"/>
      <c r="G2141" s="66"/>
      <c r="H2141" s="66"/>
      <c r="I2141" s="66"/>
      <c r="J2141" s="66"/>
      <c r="K2141" s="66"/>
      <c r="L2141" s="66"/>
      <c r="M2141" s="66"/>
      <c r="N2141" s="66"/>
      <c r="O2141" s="66"/>
      <c r="P2141" s="66"/>
      <c r="Q2141" s="66"/>
      <c r="R2141" s="66"/>
      <c r="S2141" s="66"/>
      <c r="T2141" s="66"/>
      <c r="U2141" s="66"/>
      <c r="V2141" s="66"/>
      <c r="W2141" s="66"/>
      <c r="X2141" s="66"/>
      <c r="Y2141" s="66"/>
      <c r="Z2141" s="66"/>
      <c r="AA2141" s="66"/>
      <c r="AB2141" s="66"/>
      <c r="AC2141" s="66"/>
      <c r="AD2141" s="66"/>
      <c r="AE2141" s="66"/>
      <c r="AF2141" s="66"/>
      <c r="AG2141" s="66"/>
      <c r="AH2141" s="66"/>
      <c r="AI2141" s="66"/>
      <c r="AJ2141" s="66"/>
      <c r="AK2141" s="66"/>
      <c r="AL2141" s="66"/>
      <c r="AM2141" s="66"/>
      <c r="AN2141" s="66"/>
      <c r="AO2141" s="66"/>
      <c r="AP2141" s="66"/>
      <c r="AQ2141" s="66"/>
      <c r="AR2141" s="66"/>
      <c r="AS2141" s="66"/>
      <c r="AT2141" s="66"/>
      <c r="AU2141" s="66"/>
      <c r="AV2141" s="66"/>
      <c r="AW2141" s="66"/>
      <c r="AX2141" s="66"/>
      <c r="AY2141" s="66"/>
      <c r="AZ2141" s="66"/>
      <c r="BA2141" s="66"/>
      <c r="BB2141" s="66"/>
      <c r="BC2141" s="66"/>
      <c r="BD2141" s="66"/>
      <c r="BE2141" s="66"/>
      <c r="BF2141" s="66"/>
      <c r="BG2141" s="66"/>
      <c r="BH2141" s="66"/>
      <c r="BI2141" s="66"/>
      <c r="BJ2141" s="66"/>
      <c r="BK2141" s="66"/>
      <c r="BL2141" s="66"/>
      <c r="BM2141" s="66"/>
      <c r="BN2141" s="66"/>
      <c r="BO2141" s="66"/>
      <c r="BP2141" s="66"/>
      <c r="BQ2141" s="66"/>
      <c r="BR2141" s="66"/>
      <c r="BS2141" s="66"/>
      <c r="BT2141" s="66"/>
    </row>
    <row r="2142" spans="1:72">
      <c r="A2142" s="67"/>
      <c r="B2142" s="67"/>
      <c r="C2142" s="69"/>
      <c r="D2142" s="67"/>
      <c r="E2142" s="66"/>
      <c r="F2142" s="66"/>
      <c r="G2142" s="66"/>
      <c r="H2142" s="66"/>
      <c r="I2142" s="66"/>
      <c r="J2142" s="66"/>
      <c r="K2142" s="66"/>
      <c r="L2142" s="66"/>
      <c r="M2142" s="66"/>
      <c r="N2142" s="66"/>
      <c r="O2142" s="66"/>
      <c r="P2142" s="66"/>
      <c r="Q2142" s="66"/>
      <c r="R2142" s="66"/>
      <c r="S2142" s="66"/>
      <c r="T2142" s="66"/>
      <c r="U2142" s="66"/>
      <c r="V2142" s="66"/>
      <c r="W2142" s="66"/>
      <c r="X2142" s="66"/>
      <c r="Y2142" s="66"/>
      <c r="Z2142" s="66"/>
      <c r="AA2142" s="66"/>
      <c r="AB2142" s="66"/>
      <c r="AC2142" s="66"/>
      <c r="AD2142" s="66"/>
      <c r="AE2142" s="66"/>
      <c r="AF2142" s="66"/>
      <c r="AG2142" s="66"/>
      <c r="AH2142" s="66"/>
      <c r="AI2142" s="66"/>
      <c r="AJ2142" s="66"/>
      <c r="AK2142" s="66"/>
      <c r="AL2142" s="66"/>
      <c r="AM2142" s="66"/>
      <c r="AN2142" s="66"/>
      <c r="AO2142" s="66"/>
      <c r="AP2142" s="66"/>
      <c r="AQ2142" s="66"/>
      <c r="AR2142" s="66"/>
      <c r="AS2142" s="66"/>
      <c r="AT2142" s="66"/>
      <c r="AU2142" s="66"/>
      <c r="AV2142" s="66"/>
      <c r="AW2142" s="66"/>
      <c r="AX2142" s="66"/>
      <c r="AY2142" s="66"/>
      <c r="AZ2142" s="66"/>
      <c r="BA2142" s="66"/>
      <c r="BB2142" s="66"/>
      <c r="BC2142" s="66"/>
      <c r="BD2142" s="66"/>
      <c r="BE2142" s="66"/>
      <c r="BF2142" s="66"/>
      <c r="BG2142" s="66"/>
      <c r="BH2142" s="66"/>
      <c r="BI2142" s="66"/>
      <c r="BJ2142" s="66"/>
      <c r="BK2142" s="66"/>
      <c r="BL2142" s="66"/>
      <c r="BM2142" s="66"/>
      <c r="BN2142" s="66"/>
      <c r="BO2142" s="66"/>
      <c r="BP2142" s="66"/>
      <c r="BQ2142" s="66"/>
      <c r="BR2142" s="66"/>
      <c r="BS2142" s="66"/>
      <c r="BT2142" s="66"/>
    </row>
    <row r="2143" spans="1:72">
      <c r="A2143" s="67"/>
      <c r="B2143" s="67"/>
      <c r="C2143" s="69"/>
      <c r="D2143" s="67"/>
      <c r="E2143" s="66"/>
      <c r="F2143" s="66"/>
      <c r="G2143" s="66"/>
      <c r="H2143" s="66"/>
      <c r="I2143" s="66"/>
      <c r="J2143" s="66"/>
      <c r="K2143" s="66"/>
      <c r="L2143" s="66"/>
      <c r="M2143" s="66"/>
      <c r="N2143" s="66"/>
      <c r="O2143" s="66"/>
      <c r="P2143" s="66"/>
      <c r="Q2143" s="66"/>
      <c r="R2143" s="66"/>
      <c r="S2143" s="66"/>
      <c r="T2143" s="66"/>
      <c r="U2143" s="66"/>
      <c r="V2143" s="66"/>
      <c r="W2143" s="66"/>
      <c r="X2143" s="66"/>
      <c r="Y2143" s="66"/>
      <c r="Z2143" s="66"/>
      <c r="AA2143" s="66"/>
      <c r="AB2143" s="66"/>
      <c r="AC2143" s="66"/>
      <c r="AD2143" s="66"/>
      <c r="AE2143" s="66"/>
      <c r="AF2143" s="66"/>
      <c r="AG2143" s="66"/>
      <c r="AH2143" s="66"/>
      <c r="AI2143" s="66"/>
      <c r="AJ2143" s="66"/>
      <c r="AK2143" s="66"/>
      <c r="AL2143" s="66"/>
      <c r="AM2143" s="66"/>
      <c r="AN2143" s="66"/>
      <c r="AO2143" s="66"/>
      <c r="AP2143" s="66"/>
      <c r="AQ2143" s="66"/>
      <c r="AR2143" s="66"/>
      <c r="AS2143" s="66"/>
      <c r="AT2143" s="66"/>
      <c r="AU2143" s="66"/>
      <c r="AV2143" s="66"/>
      <c r="AW2143" s="66"/>
      <c r="AX2143" s="66"/>
      <c r="AY2143" s="66"/>
      <c r="AZ2143" s="66"/>
      <c r="BA2143" s="66"/>
      <c r="BB2143" s="66"/>
      <c r="BC2143" s="66"/>
      <c r="BD2143" s="66"/>
      <c r="BE2143" s="66"/>
      <c r="BF2143" s="66"/>
      <c r="BG2143" s="66"/>
      <c r="BH2143" s="66"/>
      <c r="BI2143" s="66"/>
      <c r="BJ2143" s="66"/>
      <c r="BK2143" s="66"/>
      <c r="BL2143" s="66"/>
      <c r="BM2143" s="66"/>
      <c r="BN2143" s="66"/>
      <c r="BO2143" s="66"/>
      <c r="BP2143" s="66"/>
      <c r="BQ2143" s="66"/>
      <c r="BR2143" s="66"/>
      <c r="BS2143" s="66"/>
      <c r="BT2143" s="66"/>
    </row>
    <row r="2144" spans="1:72">
      <c r="A2144" s="67"/>
      <c r="B2144" s="67"/>
      <c r="C2144" s="69"/>
      <c r="D2144" s="67"/>
      <c r="E2144" s="66"/>
      <c r="F2144" s="66"/>
      <c r="G2144" s="66"/>
      <c r="H2144" s="66"/>
      <c r="I2144" s="66"/>
      <c r="J2144" s="66"/>
      <c r="K2144" s="66"/>
      <c r="L2144" s="66"/>
      <c r="M2144" s="66"/>
      <c r="N2144" s="66"/>
      <c r="O2144" s="66"/>
      <c r="P2144" s="66"/>
      <c r="Q2144" s="66"/>
      <c r="R2144" s="66"/>
      <c r="S2144" s="66"/>
      <c r="T2144" s="66"/>
      <c r="U2144" s="66"/>
      <c r="V2144" s="66"/>
      <c r="W2144" s="66"/>
      <c r="X2144" s="66"/>
      <c r="Y2144" s="66"/>
      <c r="Z2144" s="66"/>
      <c r="AA2144" s="66"/>
      <c r="AB2144" s="66"/>
      <c r="AC2144" s="66"/>
      <c r="AD2144" s="66"/>
      <c r="AE2144" s="66"/>
      <c r="AF2144" s="66"/>
      <c r="AG2144" s="66"/>
      <c r="AH2144" s="66"/>
      <c r="AI2144" s="66"/>
      <c r="AJ2144" s="66"/>
      <c r="AK2144" s="66"/>
      <c r="AL2144" s="66"/>
      <c r="AM2144" s="66"/>
      <c r="AN2144" s="66"/>
      <c r="AO2144" s="66"/>
      <c r="AP2144" s="66"/>
      <c r="AQ2144" s="66"/>
      <c r="AR2144" s="66"/>
      <c r="AS2144" s="66"/>
      <c r="AT2144" s="66"/>
      <c r="AU2144" s="66"/>
      <c r="AV2144" s="66"/>
      <c r="AW2144" s="66"/>
      <c r="AX2144" s="66"/>
      <c r="AY2144" s="66"/>
      <c r="AZ2144" s="66"/>
      <c r="BA2144" s="66"/>
      <c r="BB2144" s="66"/>
      <c r="BC2144" s="66"/>
      <c r="BD2144" s="66"/>
      <c r="BE2144" s="66"/>
      <c r="BF2144" s="66"/>
      <c r="BG2144" s="66"/>
      <c r="BH2144" s="66"/>
      <c r="BI2144" s="66"/>
      <c r="BJ2144" s="66"/>
      <c r="BK2144" s="66"/>
      <c r="BL2144" s="66"/>
      <c r="BM2144" s="66"/>
      <c r="BN2144" s="66"/>
      <c r="BO2144" s="66"/>
      <c r="BP2144" s="66"/>
      <c r="BQ2144" s="66"/>
      <c r="BR2144" s="66"/>
      <c r="BS2144" s="66"/>
      <c r="BT2144" s="66"/>
    </row>
    <row r="2145" spans="1:72">
      <c r="A2145" s="67"/>
      <c r="B2145" s="67"/>
      <c r="C2145" s="69"/>
      <c r="D2145" s="67"/>
      <c r="E2145" s="66"/>
      <c r="F2145" s="66"/>
      <c r="G2145" s="66"/>
      <c r="H2145" s="66"/>
      <c r="I2145" s="66"/>
      <c r="J2145" s="66"/>
      <c r="K2145" s="66"/>
      <c r="L2145" s="66"/>
      <c r="M2145" s="66"/>
      <c r="N2145" s="66"/>
      <c r="O2145" s="66"/>
      <c r="P2145" s="66"/>
      <c r="Q2145" s="66"/>
      <c r="R2145" s="66"/>
      <c r="S2145" s="66"/>
      <c r="T2145" s="66"/>
      <c r="U2145" s="66"/>
      <c r="V2145" s="66"/>
      <c r="W2145" s="66"/>
      <c r="X2145" s="66"/>
      <c r="Y2145" s="66"/>
      <c r="Z2145" s="66"/>
      <c r="AA2145" s="66"/>
      <c r="AB2145" s="66"/>
      <c r="AC2145" s="66"/>
      <c r="AD2145" s="66"/>
      <c r="AE2145" s="66"/>
      <c r="AF2145" s="66"/>
      <c r="AG2145" s="66"/>
      <c r="AH2145" s="66"/>
      <c r="AI2145" s="66"/>
      <c r="AJ2145" s="66"/>
      <c r="AK2145" s="66"/>
      <c r="AL2145" s="66"/>
      <c r="AM2145" s="66"/>
      <c r="AN2145" s="66"/>
      <c r="AO2145" s="66"/>
      <c r="AP2145" s="66"/>
      <c r="AQ2145" s="66"/>
      <c r="AR2145" s="66"/>
      <c r="AS2145" s="66"/>
      <c r="AT2145" s="66"/>
      <c r="AU2145" s="66"/>
      <c r="AV2145" s="66"/>
      <c r="AW2145" s="66"/>
      <c r="AX2145" s="66"/>
      <c r="AY2145" s="66"/>
      <c r="AZ2145" s="66"/>
      <c r="BA2145" s="66"/>
      <c r="BB2145" s="66"/>
      <c r="BC2145" s="66"/>
      <c r="BD2145" s="66"/>
      <c r="BE2145" s="66"/>
      <c r="BF2145" s="66"/>
      <c r="BG2145" s="66"/>
      <c r="BH2145" s="66"/>
      <c r="BI2145" s="66"/>
      <c r="BJ2145" s="66"/>
      <c r="BK2145" s="66"/>
      <c r="BL2145" s="66"/>
      <c r="BM2145" s="66"/>
      <c r="BN2145" s="66"/>
      <c r="BO2145" s="66"/>
      <c r="BP2145" s="66"/>
      <c r="BQ2145" s="66"/>
      <c r="BR2145" s="66"/>
      <c r="BS2145" s="66"/>
      <c r="BT2145" s="66"/>
    </row>
    <row r="2146" spans="1:72">
      <c r="A2146" s="67"/>
      <c r="B2146" s="67"/>
      <c r="C2146" s="69"/>
      <c r="D2146" s="67"/>
      <c r="E2146" s="66"/>
      <c r="F2146" s="66"/>
      <c r="G2146" s="66"/>
      <c r="H2146" s="66"/>
      <c r="I2146" s="66"/>
      <c r="J2146" s="66"/>
      <c r="K2146" s="66"/>
      <c r="L2146" s="66"/>
      <c r="M2146" s="66"/>
      <c r="N2146" s="66"/>
      <c r="O2146" s="66"/>
      <c r="P2146" s="66"/>
      <c r="Q2146" s="66"/>
      <c r="R2146" s="66"/>
      <c r="S2146" s="66"/>
      <c r="T2146" s="66"/>
      <c r="U2146" s="66"/>
      <c r="V2146" s="66"/>
      <c r="W2146" s="66"/>
      <c r="X2146" s="66"/>
      <c r="Y2146" s="66"/>
      <c r="Z2146" s="66"/>
      <c r="AA2146" s="66"/>
      <c r="AB2146" s="66"/>
      <c r="AC2146" s="66"/>
      <c r="AD2146" s="66"/>
      <c r="AE2146" s="66"/>
      <c r="AF2146" s="66"/>
      <c r="AG2146" s="66"/>
      <c r="AH2146" s="66"/>
      <c r="AI2146" s="66"/>
      <c r="AJ2146" s="66"/>
      <c r="AK2146" s="66"/>
      <c r="AL2146" s="66"/>
      <c r="AM2146" s="66"/>
      <c r="AN2146" s="66"/>
      <c r="AO2146" s="66"/>
      <c r="AP2146" s="66"/>
      <c r="AQ2146" s="66"/>
      <c r="AR2146" s="66"/>
      <c r="AS2146" s="66"/>
      <c r="AT2146" s="66"/>
      <c r="AU2146" s="66"/>
      <c r="AV2146" s="66"/>
      <c r="AW2146" s="66"/>
      <c r="AX2146" s="66"/>
      <c r="AY2146" s="66"/>
      <c r="AZ2146" s="66"/>
      <c r="BA2146" s="66"/>
      <c r="BB2146" s="66"/>
      <c r="BC2146" s="66"/>
      <c r="BD2146" s="66"/>
      <c r="BE2146" s="66"/>
      <c r="BF2146" s="66"/>
      <c r="BG2146" s="66"/>
      <c r="BH2146" s="66"/>
      <c r="BI2146" s="66"/>
      <c r="BJ2146" s="66"/>
      <c r="BK2146" s="66"/>
      <c r="BL2146" s="66"/>
      <c r="BM2146" s="66"/>
      <c r="BN2146" s="66"/>
      <c r="BO2146" s="66"/>
      <c r="BP2146" s="66"/>
      <c r="BQ2146" s="66"/>
      <c r="BR2146" s="66"/>
      <c r="BS2146" s="66"/>
      <c r="BT2146" s="66"/>
    </row>
    <row r="2147" spans="1:72">
      <c r="A2147" s="67"/>
      <c r="B2147" s="67"/>
      <c r="C2147" s="69"/>
      <c r="D2147" s="67"/>
      <c r="E2147" s="66"/>
      <c r="F2147" s="66"/>
      <c r="G2147" s="66"/>
      <c r="H2147" s="66"/>
      <c r="I2147" s="66"/>
      <c r="J2147" s="66"/>
      <c r="K2147" s="66"/>
      <c r="L2147" s="66"/>
      <c r="M2147" s="66"/>
      <c r="N2147" s="66"/>
      <c r="O2147" s="66"/>
      <c r="P2147" s="66"/>
      <c r="Q2147" s="66"/>
      <c r="R2147" s="66"/>
      <c r="S2147" s="66"/>
      <c r="T2147" s="66"/>
      <c r="U2147" s="66"/>
      <c r="V2147" s="66"/>
      <c r="W2147" s="66"/>
      <c r="X2147" s="66"/>
      <c r="Y2147" s="66"/>
      <c r="Z2147" s="66"/>
      <c r="AA2147" s="66"/>
      <c r="AB2147" s="66"/>
      <c r="AC2147" s="66"/>
      <c r="AD2147" s="66"/>
      <c r="AE2147" s="66"/>
      <c r="AF2147" s="66"/>
      <c r="AG2147" s="66"/>
      <c r="AH2147" s="66"/>
      <c r="AI2147" s="66"/>
      <c r="AJ2147" s="66"/>
      <c r="AK2147" s="66"/>
      <c r="AL2147" s="66"/>
      <c r="AM2147" s="66"/>
      <c r="AN2147" s="66"/>
      <c r="AO2147" s="66"/>
      <c r="AP2147" s="66"/>
      <c r="AQ2147" s="66"/>
      <c r="AR2147" s="66"/>
      <c r="AS2147" s="66"/>
      <c r="AT2147" s="66"/>
      <c r="AU2147" s="66"/>
      <c r="AV2147" s="66"/>
      <c r="AW2147" s="66"/>
      <c r="AX2147" s="66"/>
      <c r="AY2147" s="66"/>
      <c r="AZ2147" s="66"/>
      <c r="BA2147" s="66"/>
      <c r="BB2147" s="66"/>
      <c r="BC2147" s="66"/>
      <c r="BD2147" s="66"/>
      <c r="BE2147" s="66"/>
      <c r="BF2147" s="66"/>
      <c r="BG2147" s="66"/>
      <c r="BH2147" s="66"/>
      <c r="BI2147" s="66"/>
      <c r="BJ2147" s="66"/>
      <c r="BK2147" s="66"/>
      <c r="BL2147" s="66"/>
      <c r="BM2147" s="66"/>
      <c r="BN2147" s="66"/>
      <c r="BO2147" s="66"/>
      <c r="BP2147" s="66"/>
      <c r="BQ2147" s="66"/>
      <c r="BR2147" s="66"/>
      <c r="BS2147" s="66"/>
      <c r="BT2147" s="66"/>
    </row>
    <row r="2148" spans="1:72">
      <c r="A2148" s="67"/>
      <c r="B2148" s="67"/>
      <c r="C2148" s="69"/>
      <c r="D2148" s="67"/>
      <c r="E2148" s="66"/>
      <c r="F2148" s="66"/>
      <c r="G2148" s="66"/>
      <c r="H2148" s="66"/>
      <c r="I2148" s="66"/>
      <c r="J2148" s="66"/>
      <c r="K2148" s="66"/>
      <c r="L2148" s="66"/>
      <c r="M2148" s="66"/>
      <c r="N2148" s="66"/>
      <c r="O2148" s="66"/>
      <c r="P2148" s="66"/>
      <c r="Q2148" s="66"/>
      <c r="R2148" s="66"/>
      <c r="S2148" s="66"/>
      <c r="T2148" s="66"/>
      <c r="U2148" s="66"/>
      <c r="V2148" s="66"/>
      <c r="W2148" s="66"/>
      <c r="X2148" s="66"/>
      <c r="Y2148" s="66"/>
      <c r="Z2148" s="66"/>
      <c r="AA2148" s="66"/>
      <c r="AB2148" s="66"/>
      <c r="AC2148" s="66"/>
      <c r="AD2148" s="66"/>
      <c r="AE2148" s="66"/>
      <c r="AF2148" s="66"/>
      <c r="AG2148" s="66"/>
      <c r="AH2148" s="66"/>
      <c r="AI2148" s="66"/>
      <c r="AJ2148" s="66"/>
      <c r="AK2148" s="66"/>
      <c r="AL2148" s="66"/>
      <c r="AM2148" s="66"/>
      <c r="AN2148" s="66"/>
      <c r="AO2148" s="66"/>
      <c r="AP2148" s="66"/>
      <c r="AQ2148" s="66"/>
      <c r="AR2148" s="66"/>
      <c r="AS2148" s="66"/>
      <c r="AT2148" s="66"/>
      <c r="AU2148" s="66"/>
      <c r="AV2148" s="66"/>
      <c r="AW2148" s="66"/>
      <c r="AX2148" s="66"/>
      <c r="AY2148" s="66"/>
      <c r="AZ2148" s="66"/>
      <c r="BA2148" s="66"/>
      <c r="BB2148" s="66"/>
      <c r="BC2148" s="66"/>
      <c r="BD2148" s="66"/>
      <c r="BE2148" s="66"/>
      <c r="BF2148" s="66"/>
      <c r="BG2148" s="66"/>
      <c r="BH2148" s="66"/>
      <c r="BI2148" s="66"/>
      <c r="BJ2148" s="66"/>
      <c r="BK2148" s="66"/>
      <c r="BL2148" s="66"/>
      <c r="BM2148" s="66"/>
      <c r="BN2148" s="66"/>
      <c r="BO2148" s="66"/>
      <c r="BP2148" s="66"/>
      <c r="BQ2148" s="66"/>
      <c r="BR2148" s="66"/>
      <c r="BS2148" s="66"/>
      <c r="BT2148" s="66"/>
    </row>
    <row r="2149" spans="1:72">
      <c r="A2149" s="67"/>
      <c r="B2149" s="67"/>
      <c r="C2149" s="69"/>
      <c r="D2149" s="67"/>
      <c r="E2149" s="66"/>
      <c r="F2149" s="66"/>
      <c r="G2149" s="66"/>
      <c r="H2149" s="66"/>
      <c r="I2149" s="66"/>
      <c r="J2149" s="66"/>
      <c r="K2149" s="66"/>
      <c r="L2149" s="66"/>
      <c r="M2149" s="66"/>
      <c r="N2149" s="66"/>
      <c r="O2149" s="66"/>
      <c r="P2149" s="66"/>
      <c r="Q2149" s="66"/>
      <c r="R2149" s="66"/>
      <c r="S2149" s="66"/>
      <c r="T2149" s="66"/>
      <c r="U2149" s="66"/>
      <c r="V2149" s="66"/>
      <c r="W2149" s="66"/>
      <c r="X2149" s="66"/>
      <c r="Y2149" s="66"/>
      <c r="Z2149" s="66"/>
      <c r="AA2149" s="66"/>
      <c r="AB2149" s="66"/>
      <c r="AC2149" s="66"/>
      <c r="AD2149" s="66"/>
      <c r="AE2149" s="66"/>
      <c r="AF2149" s="66"/>
      <c r="AG2149" s="66"/>
      <c r="AH2149" s="66"/>
      <c r="AI2149" s="66"/>
      <c r="AJ2149" s="66"/>
      <c r="AK2149" s="66"/>
      <c r="AL2149" s="66"/>
      <c r="AM2149" s="66"/>
      <c r="AN2149" s="66"/>
      <c r="AO2149" s="66"/>
      <c r="AP2149" s="66"/>
      <c r="AQ2149" s="66"/>
      <c r="AR2149" s="66"/>
      <c r="AS2149" s="66"/>
      <c r="AT2149" s="66"/>
      <c r="AU2149" s="66"/>
      <c r="AV2149" s="66"/>
      <c r="AW2149" s="66"/>
      <c r="AX2149" s="66"/>
      <c r="AY2149" s="66"/>
      <c r="AZ2149" s="66"/>
      <c r="BA2149" s="66"/>
      <c r="BB2149" s="66"/>
      <c r="BC2149" s="66"/>
      <c r="BD2149" s="66"/>
      <c r="BE2149" s="66"/>
      <c r="BF2149" s="66"/>
      <c r="BG2149" s="66"/>
      <c r="BH2149" s="66"/>
      <c r="BI2149" s="66"/>
      <c r="BJ2149" s="66"/>
      <c r="BK2149" s="66"/>
      <c r="BL2149" s="66"/>
      <c r="BM2149" s="66"/>
      <c r="BN2149" s="66"/>
      <c r="BO2149" s="66"/>
      <c r="BP2149" s="66"/>
      <c r="BQ2149" s="66"/>
      <c r="BR2149" s="66"/>
      <c r="BS2149" s="66"/>
      <c r="BT2149" s="66"/>
    </row>
    <row r="2150" spans="1:72">
      <c r="A2150" s="67"/>
      <c r="B2150" s="67"/>
      <c r="C2150" s="69"/>
      <c r="D2150" s="67"/>
      <c r="E2150" s="66"/>
      <c r="F2150" s="66"/>
      <c r="G2150" s="66"/>
      <c r="H2150" s="66"/>
      <c r="I2150" s="66"/>
      <c r="J2150" s="66"/>
      <c r="K2150" s="66"/>
      <c r="L2150" s="66"/>
      <c r="M2150" s="66"/>
      <c r="N2150" s="66"/>
      <c r="O2150" s="66"/>
      <c r="P2150" s="66"/>
      <c r="Q2150" s="66"/>
      <c r="R2150" s="66"/>
      <c r="S2150" s="66"/>
      <c r="T2150" s="66"/>
      <c r="U2150" s="66"/>
      <c r="V2150" s="66"/>
      <c r="W2150" s="66"/>
      <c r="X2150" s="66"/>
      <c r="Y2150" s="66"/>
      <c r="Z2150" s="66"/>
      <c r="AA2150" s="66"/>
      <c r="AB2150" s="66"/>
      <c r="AC2150" s="66"/>
      <c r="AD2150" s="66"/>
      <c r="AE2150" s="66"/>
      <c r="AF2150" s="66"/>
      <c r="AG2150" s="66"/>
      <c r="AH2150" s="66"/>
      <c r="AI2150" s="66"/>
      <c r="AJ2150" s="66"/>
      <c r="AK2150" s="66"/>
      <c r="AL2150" s="66"/>
      <c r="AM2150" s="66"/>
      <c r="AN2150" s="66"/>
      <c r="AO2150" s="66"/>
      <c r="AP2150" s="66"/>
      <c r="AQ2150" s="66"/>
      <c r="AR2150" s="66"/>
      <c r="AS2150" s="66"/>
      <c r="AT2150" s="66"/>
      <c r="AU2150" s="66"/>
      <c r="AV2150" s="66"/>
      <c r="AW2150" s="66"/>
      <c r="AX2150" s="66"/>
      <c r="AY2150" s="66"/>
      <c r="AZ2150" s="66"/>
      <c r="BA2150" s="66"/>
      <c r="BB2150" s="66"/>
      <c r="BC2150" s="66"/>
      <c r="BD2150" s="66"/>
      <c r="BE2150" s="66"/>
      <c r="BF2150" s="66"/>
      <c r="BG2150" s="66"/>
      <c r="BH2150" s="66"/>
      <c r="BI2150" s="66"/>
      <c r="BJ2150" s="66"/>
      <c r="BK2150" s="66"/>
      <c r="BL2150" s="66"/>
      <c r="BM2150" s="66"/>
      <c r="BN2150" s="66"/>
      <c r="BO2150" s="66"/>
      <c r="BP2150" s="66"/>
      <c r="BQ2150" s="66"/>
      <c r="BR2150" s="66"/>
      <c r="BS2150" s="66"/>
      <c r="BT2150" s="66"/>
    </row>
    <row r="2151" spans="1:72">
      <c r="A2151" s="67"/>
      <c r="B2151" s="67"/>
      <c r="C2151" s="69"/>
      <c r="D2151" s="67"/>
      <c r="E2151" s="66"/>
      <c r="F2151" s="66"/>
      <c r="G2151" s="66"/>
      <c r="H2151" s="66"/>
      <c r="I2151" s="66"/>
      <c r="J2151" s="66"/>
      <c r="K2151" s="66"/>
      <c r="L2151" s="66"/>
      <c r="M2151" s="66"/>
      <c r="N2151" s="66"/>
      <c r="O2151" s="66"/>
      <c r="P2151" s="66"/>
      <c r="Q2151" s="66"/>
      <c r="R2151" s="66"/>
      <c r="S2151" s="66"/>
      <c r="T2151" s="66"/>
      <c r="U2151" s="66"/>
      <c r="V2151" s="66"/>
      <c r="W2151" s="66"/>
      <c r="X2151" s="66"/>
      <c r="Y2151" s="66"/>
      <c r="Z2151" s="66"/>
      <c r="AA2151" s="66"/>
      <c r="AB2151" s="66"/>
      <c r="AC2151" s="66"/>
      <c r="AD2151" s="66"/>
      <c r="AE2151" s="66"/>
      <c r="AF2151" s="66"/>
      <c r="AG2151" s="66"/>
      <c r="AH2151" s="66"/>
      <c r="AI2151" s="66"/>
      <c r="AJ2151" s="66"/>
      <c r="AK2151" s="66"/>
      <c r="AL2151" s="66"/>
      <c r="AM2151" s="66"/>
      <c r="AN2151" s="66"/>
      <c r="AO2151" s="66"/>
      <c r="AP2151" s="66"/>
      <c r="AQ2151" s="66"/>
      <c r="AR2151" s="66"/>
      <c r="AS2151" s="66"/>
      <c r="AT2151" s="66"/>
      <c r="AU2151" s="66"/>
      <c r="AV2151" s="66"/>
      <c r="AW2151" s="66"/>
      <c r="AX2151" s="66"/>
      <c r="AY2151" s="66"/>
      <c r="AZ2151" s="66"/>
      <c r="BA2151" s="66"/>
      <c r="BB2151" s="66"/>
      <c r="BC2151" s="66"/>
      <c r="BD2151" s="66"/>
      <c r="BE2151" s="66"/>
      <c r="BF2151" s="66"/>
      <c r="BG2151" s="66"/>
      <c r="BH2151" s="66"/>
      <c r="BI2151" s="66"/>
      <c r="BJ2151" s="66"/>
      <c r="BK2151" s="66"/>
      <c r="BL2151" s="66"/>
      <c r="BM2151" s="66"/>
      <c r="BN2151" s="66"/>
      <c r="BO2151" s="66"/>
      <c r="BP2151" s="66"/>
      <c r="BQ2151" s="66"/>
      <c r="BR2151" s="66"/>
      <c r="BS2151" s="66"/>
      <c r="BT2151" s="66"/>
    </row>
    <row r="2152" spans="1:72">
      <c r="A2152" s="67"/>
      <c r="B2152" s="67"/>
      <c r="C2152" s="69"/>
      <c r="D2152" s="67"/>
      <c r="E2152" s="66"/>
      <c r="F2152" s="66"/>
      <c r="G2152" s="66"/>
      <c r="H2152" s="66"/>
      <c r="I2152" s="66"/>
      <c r="J2152" s="66"/>
      <c r="K2152" s="66"/>
      <c r="L2152" s="66"/>
      <c r="M2152" s="66"/>
      <c r="N2152" s="66"/>
      <c r="O2152" s="66"/>
      <c r="P2152" s="66"/>
      <c r="Q2152" s="66"/>
      <c r="R2152" s="66"/>
      <c r="S2152" s="66"/>
      <c r="T2152" s="66"/>
      <c r="U2152" s="66"/>
      <c r="V2152" s="66"/>
      <c r="W2152" s="66"/>
      <c r="X2152" s="66"/>
      <c r="Y2152" s="66"/>
      <c r="Z2152" s="66"/>
      <c r="AA2152" s="66"/>
      <c r="AB2152" s="66"/>
      <c r="AC2152" s="66"/>
      <c r="AD2152" s="66"/>
      <c r="AE2152" s="66"/>
      <c r="AF2152" s="66"/>
      <c r="AG2152" s="66"/>
      <c r="AH2152" s="66"/>
      <c r="AI2152" s="66"/>
      <c r="AJ2152" s="66"/>
      <c r="AK2152" s="66"/>
      <c r="AL2152" s="66"/>
      <c r="AM2152" s="66"/>
      <c r="AN2152" s="66"/>
      <c r="AO2152" s="66"/>
      <c r="AP2152" s="66"/>
      <c r="AQ2152" s="66"/>
      <c r="AR2152" s="66"/>
      <c r="AS2152" s="66"/>
      <c r="AT2152" s="66"/>
      <c r="AU2152" s="66"/>
      <c r="AV2152" s="66"/>
      <c r="AW2152" s="66"/>
      <c r="AX2152" s="66"/>
      <c r="AY2152" s="66"/>
      <c r="AZ2152" s="66"/>
      <c r="BA2152" s="66"/>
      <c r="BB2152" s="66"/>
      <c r="BC2152" s="66"/>
      <c r="BD2152" s="66"/>
      <c r="BE2152" s="66"/>
      <c r="BF2152" s="66"/>
      <c r="BG2152" s="66"/>
      <c r="BH2152" s="66"/>
      <c r="BI2152" s="66"/>
      <c r="BJ2152" s="66"/>
      <c r="BK2152" s="66"/>
      <c r="BL2152" s="66"/>
      <c r="BM2152" s="66"/>
      <c r="BN2152" s="66"/>
      <c r="BO2152" s="66"/>
      <c r="BP2152" s="66"/>
      <c r="BQ2152" s="66"/>
      <c r="BR2152" s="66"/>
      <c r="BS2152" s="66"/>
      <c r="BT2152" s="66"/>
    </row>
    <row r="2153" spans="1:72">
      <c r="A2153" s="67"/>
      <c r="B2153" s="67"/>
      <c r="C2153" s="69"/>
      <c r="D2153" s="67"/>
      <c r="E2153" s="66"/>
      <c r="F2153" s="66"/>
      <c r="G2153" s="66"/>
      <c r="H2153" s="66"/>
      <c r="I2153" s="66"/>
      <c r="J2153" s="66"/>
      <c r="K2153" s="66"/>
      <c r="L2153" s="66"/>
      <c r="M2153" s="66"/>
      <c r="N2153" s="66"/>
      <c r="O2153" s="66"/>
      <c r="P2153" s="66"/>
      <c r="Q2153" s="66"/>
      <c r="R2153" s="66"/>
      <c r="S2153" s="66"/>
      <c r="T2153" s="66"/>
      <c r="U2153" s="66"/>
      <c r="V2153" s="66"/>
      <c r="W2153" s="66"/>
      <c r="X2153" s="66"/>
      <c r="Y2153" s="66"/>
      <c r="Z2153" s="66"/>
      <c r="AA2153" s="66"/>
      <c r="AB2153" s="66"/>
      <c r="AC2153" s="66"/>
      <c r="AD2153" s="66"/>
      <c r="AE2153" s="66"/>
      <c r="AF2153" s="66"/>
      <c r="AG2153" s="66"/>
      <c r="AH2153" s="66"/>
      <c r="AI2153" s="66"/>
      <c r="AJ2153" s="66"/>
      <c r="AK2153" s="66"/>
      <c r="AL2153" s="66"/>
      <c r="AM2153" s="66"/>
      <c r="AN2153" s="66"/>
      <c r="AO2153" s="66"/>
      <c r="AP2153" s="66"/>
      <c r="AQ2153" s="66"/>
      <c r="AR2153" s="66"/>
      <c r="AS2153" s="66"/>
      <c r="AT2153" s="66"/>
      <c r="AU2153" s="66"/>
      <c r="AV2153" s="66"/>
      <c r="AW2153" s="66"/>
      <c r="AX2153" s="66"/>
      <c r="AY2153" s="66"/>
      <c r="AZ2153" s="66"/>
      <c r="BA2153" s="66"/>
      <c r="BB2153" s="66"/>
      <c r="BC2153" s="66"/>
      <c r="BD2153" s="66"/>
      <c r="BE2153" s="66"/>
      <c r="BF2153" s="66"/>
      <c r="BG2153" s="66"/>
      <c r="BH2153" s="66"/>
      <c r="BI2153" s="66"/>
      <c r="BJ2153" s="66"/>
      <c r="BK2153" s="66"/>
      <c r="BL2153" s="66"/>
      <c r="BM2153" s="66"/>
      <c r="BN2153" s="66"/>
      <c r="BO2153" s="66"/>
      <c r="BP2153" s="66"/>
      <c r="BQ2153" s="66"/>
      <c r="BR2153" s="66"/>
      <c r="BS2153" s="66"/>
      <c r="BT2153" s="66"/>
    </row>
    <row r="2154" spans="1:72">
      <c r="A2154" s="67"/>
      <c r="B2154" s="67"/>
      <c r="C2154" s="69"/>
      <c r="D2154" s="67"/>
      <c r="E2154" s="66"/>
      <c r="F2154" s="66"/>
      <c r="G2154" s="66"/>
      <c r="H2154" s="66"/>
      <c r="I2154" s="66"/>
      <c r="J2154" s="66"/>
      <c r="K2154" s="66"/>
      <c r="L2154" s="66"/>
      <c r="M2154" s="66"/>
      <c r="N2154" s="66"/>
      <c r="O2154" s="66"/>
      <c r="P2154" s="66"/>
      <c r="Q2154" s="66"/>
      <c r="R2154" s="66"/>
      <c r="S2154" s="66"/>
      <c r="T2154" s="66"/>
      <c r="U2154" s="66"/>
      <c r="V2154" s="66"/>
      <c r="W2154" s="66"/>
      <c r="X2154" s="66"/>
      <c r="Y2154" s="66"/>
      <c r="Z2154" s="66"/>
      <c r="AA2154" s="66"/>
      <c r="AB2154" s="66"/>
      <c r="AC2154" s="66"/>
      <c r="AD2154" s="66"/>
      <c r="AE2154" s="66"/>
      <c r="AF2154" s="66"/>
      <c r="AG2154" s="66"/>
      <c r="AH2154" s="66"/>
      <c r="AI2154" s="66"/>
      <c r="AJ2154" s="66"/>
      <c r="AK2154" s="66"/>
      <c r="AL2154" s="66"/>
      <c r="AM2154" s="66"/>
      <c r="AN2154" s="66"/>
      <c r="AO2154" s="66"/>
      <c r="AP2154" s="66"/>
      <c r="AQ2154" s="66"/>
      <c r="AR2154" s="66"/>
      <c r="AS2154" s="66"/>
      <c r="AT2154" s="66"/>
      <c r="AU2154" s="66"/>
      <c r="AV2154" s="66"/>
      <c r="AW2154" s="66"/>
      <c r="AX2154" s="66"/>
      <c r="AY2154" s="66"/>
      <c r="AZ2154" s="66"/>
      <c r="BA2154" s="66"/>
      <c r="BB2154" s="66"/>
      <c r="BC2154" s="66"/>
      <c r="BD2154" s="66"/>
      <c r="BE2154" s="66"/>
      <c r="BF2154" s="66"/>
      <c r="BG2154" s="66"/>
      <c r="BH2154" s="66"/>
      <c r="BI2154" s="66"/>
      <c r="BJ2154" s="66"/>
      <c r="BK2154" s="66"/>
      <c r="BL2154" s="66"/>
      <c r="BM2154" s="66"/>
      <c r="BN2154" s="66"/>
      <c r="BO2154" s="66"/>
      <c r="BP2154" s="66"/>
      <c r="BQ2154" s="66"/>
      <c r="BR2154" s="66"/>
      <c r="BS2154" s="66"/>
      <c r="BT2154" s="66"/>
    </row>
    <row r="2155" spans="1:72">
      <c r="A2155" s="67"/>
      <c r="B2155" s="67"/>
      <c r="C2155" s="69"/>
      <c r="D2155" s="67"/>
      <c r="E2155" s="66"/>
      <c r="F2155" s="66"/>
      <c r="G2155" s="66"/>
      <c r="H2155" s="66"/>
      <c r="I2155" s="66"/>
      <c r="J2155" s="66"/>
      <c r="K2155" s="66"/>
      <c r="L2155" s="66"/>
      <c r="M2155" s="66"/>
      <c r="N2155" s="66"/>
      <c r="O2155" s="66"/>
      <c r="P2155" s="66"/>
      <c r="Q2155" s="66"/>
      <c r="R2155" s="66"/>
      <c r="S2155" s="66"/>
      <c r="T2155" s="66"/>
      <c r="U2155" s="66"/>
      <c r="V2155" s="66"/>
      <c r="W2155" s="66"/>
      <c r="X2155" s="66"/>
      <c r="Y2155" s="66"/>
      <c r="Z2155" s="66"/>
      <c r="AA2155" s="66"/>
      <c r="AB2155" s="66"/>
      <c r="AC2155" s="66"/>
      <c r="AD2155" s="66"/>
      <c r="AE2155" s="66"/>
      <c r="AF2155" s="66"/>
      <c r="AG2155" s="66"/>
      <c r="AH2155" s="66"/>
      <c r="AI2155" s="66"/>
      <c r="AJ2155" s="66"/>
      <c r="AK2155" s="66"/>
      <c r="AL2155" s="66"/>
      <c r="AM2155" s="66"/>
      <c r="AN2155" s="66"/>
      <c r="AO2155" s="66"/>
      <c r="AP2155" s="66"/>
      <c r="AQ2155" s="66"/>
      <c r="AR2155" s="66"/>
      <c r="AS2155" s="66"/>
      <c r="AT2155" s="66"/>
      <c r="AU2155" s="66"/>
      <c r="AV2155" s="66"/>
      <c r="AW2155" s="66"/>
      <c r="AX2155" s="66"/>
      <c r="AY2155" s="66"/>
      <c r="AZ2155" s="66"/>
      <c r="BA2155" s="66"/>
      <c r="BB2155" s="66"/>
      <c r="BC2155" s="66"/>
      <c r="BD2155" s="66"/>
      <c r="BE2155" s="66"/>
      <c r="BF2155" s="66"/>
      <c r="BG2155" s="66"/>
      <c r="BH2155" s="66"/>
      <c r="BI2155" s="66"/>
      <c r="BJ2155" s="66"/>
      <c r="BK2155" s="66"/>
      <c r="BL2155" s="66"/>
      <c r="BM2155" s="66"/>
      <c r="BN2155" s="66"/>
      <c r="BO2155" s="66"/>
      <c r="BP2155" s="66"/>
      <c r="BQ2155" s="66"/>
      <c r="BR2155" s="66"/>
      <c r="BS2155" s="66"/>
      <c r="BT2155" s="66"/>
    </row>
    <row r="2156" spans="1:72">
      <c r="A2156" s="67"/>
      <c r="B2156" s="67"/>
      <c r="C2156" s="69"/>
      <c r="D2156" s="67"/>
      <c r="E2156" s="66"/>
      <c r="F2156" s="66"/>
      <c r="G2156" s="66"/>
      <c r="H2156" s="66"/>
      <c r="I2156" s="66"/>
      <c r="J2156" s="66"/>
      <c r="K2156" s="66"/>
      <c r="L2156" s="66"/>
      <c r="M2156" s="66"/>
      <c r="N2156" s="66"/>
      <c r="O2156" s="66"/>
      <c r="P2156" s="66"/>
      <c r="Q2156" s="66"/>
      <c r="R2156" s="66"/>
      <c r="S2156" s="66"/>
      <c r="T2156" s="66"/>
      <c r="U2156" s="66"/>
      <c r="V2156" s="66"/>
      <c r="W2156" s="66"/>
      <c r="X2156" s="66"/>
      <c r="Y2156" s="66"/>
      <c r="Z2156" s="66"/>
      <c r="AA2156" s="66"/>
      <c r="AB2156" s="66"/>
      <c r="AC2156" s="66"/>
      <c r="AD2156" s="66"/>
      <c r="AE2156" s="66"/>
      <c r="AF2156" s="66"/>
      <c r="AG2156" s="66"/>
      <c r="AH2156" s="66"/>
      <c r="AI2156" s="66"/>
      <c r="AJ2156" s="66"/>
      <c r="AK2156" s="66"/>
      <c r="AL2156" s="66"/>
      <c r="AM2156" s="66"/>
      <c r="AN2156" s="66"/>
      <c r="AO2156" s="66"/>
      <c r="AP2156" s="66"/>
      <c r="AQ2156" s="66"/>
      <c r="AR2156" s="66"/>
      <c r="AS2156" s="66"/>
      <c r="AT2156" s="66"/>
      <c r="AU2156" s="66"/>
      <c r="AV2156" s="66"/>
      <c r="AW2156" s="66"/>
      <c r="AX2156" s="66"/>
      <c r="AY2156" s="66"/>
      <c r="AZ2156" s="66"/>
      <c r="BA2156" s="66"/>
      <c r="BB2156" s="66"/>
      <c r="BC2156" s="66"/>
      <c r="BD2156" s="66"/>
      <c r="BE2156" s="66"/>
      <c r="BF2156" s="66"/>
      <c r="BG2156" s="66"/>
      <c r="BH2156" s="66"/>
      <c r="BI2156" s="66"/>
      <c r="BJ2156" s="66"/>
      <c r="BK2156" s="66"/>
      <c r="BL2156" s="66"/>
      <c r="BM2156" s="66"/>
      <c r="BN2156" s="66"/>
      <c r="BO2156" s="66"/>
      <c r="BP2156" s="66"/>
      <c r="BQ2156" s="66"/>
      <c r="BR2156" s="66"/>
      <c r="BS2156" s="66"/>
      <c r="BT2156" s="66"/>
    </row>
    <row r="2157" spans="1:72">
      <c r="A2157" s="67"/>
      <c r="B2157" s="67"/>
      <c r="C2157" s="69"/>
      <c r="D2157" s="67"/>
      <c r="E2157" s="66"/>
      <c r="F2157" s="66"/>
      <c r="G2157" s="66"/>
      <c r="H2157" s="66"/>
      <c r="I2157" s="66"/>
      <c r="J2157" s="66"/>
      <c r="K2157" s="66"/>
      <c r="L2157" s="66"/>
      <c r="M2157" s="66"/>
      <c r="N2157" s="66"/>
      <c r="O2157" s="66"/>
      <c r="P2157" s="66"/>
      <c r="Q2157" s="66"/>
      <c r="R2157" s="66"/>
      <c r="S2157" s="66"/>
      <c r="T2157" s="66"/>
      <c r="U2157" s="66"/>
      <c r="V2157" s="66"/>
      <c r="W2157" s="66"/>
      <c r="X2157" s="66"/>
      <c r="Y2157" s="66"/>
      <c r="Z2157" s="66"/>
      <c r="AA2157" s="66"/>
      <c r="AB2157" s="66"/>
      <c r="AC2157" s="66"/>
      <c r="AD2157" s="66"/>
      <c r="AE2157" s="66"/>
      <c r="AF2157" s="66"/>
      <c r="AG2157" s="66"/>
      <c r="AH2157" s="66"/>
      <c r="AI2157" s="66"/>
      <c r="AJ2157" s="66"/>
      <c r="AK2157" s="66"/>
      <c r="AL2157" s="66"/>
      <c r="AM2157" s="66"/>
      <c r="AN2157" s="66"/>
      <c r="AO2157" s="66"/>
      <c r="AP2157" s="66"/>
      <c r="AQ2157" s="66"/>
      <c r="AR2157" s="66"/>
      <c r="AS2157" s="66"/>
      <c r="AT2157" s="66"/>
      <c r="AU2157" s="66"/>
      <c r="AV2157" s="66"/>
      <c r="AW2157" s="66"/>
      <c r="AX2157" s="66"/>
      <c r="AY2157" s="66"/>
      <c r="AZ2157" s="66"/>
      <c r="BA2157" s="66"/>
      <c r="BB2157" s="66"/>
      <c r="BC2157" s="66"/>
      <c r="BD2157" s="66"/>
      <c r="BE2157" s="66"/>
      <c r="BF2157" s="66"/>
      <c r="BG2157" s="66"/>
      <c r="BH2157" s="66"/>
      <c r="BI2157" s="66"/>
      <c r="BJ2157" s="66"/>
      <c r="BK2157" s="66"/>
      <c r="BL2157" s="66"/>
      <c r="BM2157" s="66"/>
      <c r="BN2157" s="66"/>
      <c r="BO2157" s="66"/>
      <c r="BP2157" s="66"/>
      <c r="BQ2157" s="66"/>
      <c r="BR2157" s="66"/>
      <c r="BS2157" s="66"/>
      <c r="BT2157" s="66"/>
    </row>
    <row r="2158" spans="1:72">
      <c r="A2158" s="67"/>
      <c r="B2158" s="67"/>
      <c r="C2158" s="69"/>
      <c r="D2158" s="67"/>
      <c r="E2158" s="66"/>
      <c r="F2158" s="66"/>
      <c r="G2158" s="66"/>
      <c r="H2158" s="66"/>
      <c r="I2158" s="66"/>
      <c r="J2158" s="66"/>
      <c r="K2158" s="66"/>
      <c r="L2158" s="66"/>
      <c r="M2158" s="66"/>
      <c r="N2158" s="66"/>
      <c r="O2158" s="66"/>
      <c r="P2158" s="66"/>
      <c r="Q2158" s="66"/>
      <c r="R2158" s="66"/>
      <c r="S2158" s="66"/>
      <c r="T2158" s="66"/>
      <c r="U2158" s="66"/>
      <c r="V2158" s="66"/>
      <c r="W2158" s="66"/>
      <c r="X2158" s="66"/>
      <c r="Y2158" s="66"/>
      <c r="Z2158" s="66"/>
      <c r="AA2158" s="66"/>
      <c r="AB2158" s="66"/>
      <c r="AC2158" s="66"/>
      <c r="AD2158" s="66"/>
      <c r="AE2158" s="66"/>
      <c r="AF2158" s="66"/>
      <c r="AG2158" s="66"/>
      <c r="AH2158" s="66"/>
      <c r="AI2158" s="66"/>
      <c r="AJ2158" s="66"/>
      <c r="AK2158" s="66"/>
      <c r="AL2158" s="66"/>
      <c r="AM2158" s="66"/>
      <c r="AN2158" s="66"/>
      <c r="AO2158" s="66"/>
      <c r="AP2158" s="66"/>
      <c r="AQ2158" s="66"/>
      <c r="AR2158" s="66"/>
      <c r="AS2158" s="66"/>
      <c r="AT2158" s="66"/>
      <c r="AU2158" s="66"/>
      <c r="AV2158" s="66"/>
      <c r="AW2158" s="66"/>
      <c r="AX2158" s="66"/>
      <c r="AY2158" s="66"/>
      <c r="AZ2158" s="66"/>
      <c r="BA2158" s="66"/>
      <c r="BB2158" s="66"/>
      <c r="BC2158" s="66"/>
      <c r="BD2158" s="66"/>
      <c r="BE2158" s="66"/>
      <c r="BF2158" s="66"/>
      <c r="BG2158" s="66"/>
      <c r="BH2158" s="66"/>
      <c r="BI2158" s="66"/>
      <c r="BJ2158" s="66"/>
      <c r="BK2158" s="66"/>
      <c r="BL2158" s="66"/>
      <c r="BM2158" s="66"/>
      <c r="BN2158" s="66"/>
      <c r="BO2158" s="66"/>
      <c r="BP2158" s="66"/>
      <c r="BQ2158" s="66"/>
      <c r="BR2158" s="66"/>
      <c r="BS2158" s="66"/>
      <c r="BT2158" s="66"/>
    </row>
    <row r="2159" spans="1:72">
      <c r="A2159" s="67"/>
      <c r="B2159" s="67"/>
      <c r="C2159" s="69"/>
      <c r="D2159" s="67"/>
      <c r="E2159" s="66"/>
      <c r="F2159" s="66"/>
      <c r="G2159" s="66"/>
      <c r="H2159" s="66"/>
      <c r="I2159" s="66"/>
      <c r="J2159" s="66"/>
      <c r="K2159" s="66"/>
      <c r="L2159" s="66"/>
      <c r="M2159" s="66"/>
      <c r="N2159" s="66"/>
      <c r="O2159" s="66"/>
      <c r="P2159" s="66"/>
      <c r="Q2159" s="66"/>
      <c r="R2159" s="66"/>
      <c r="S2159" s="66"/>
      <c r="T2159" s="66"/>
      <c r="U2159" s="66"/>
      <c r="V2159" s="66"/>
      <c r="W2159" s="66"/>
      <c r="X2159" s="66"/>
      <c r="Y2159" s="66"/>
      <c r="Z2159" s="66"/>
      <c r="AA2159" s="66"/>
      <c r="AB2159" s="66"/>
      <c r="AC2159" s="66"/>
      <c r="AD2159" s="66"/>
      <c r="AE2159" s="66"/>
      <c r="AF2159" s="66"/>
      <c r="AG2159" s="66"/>
      <c r="AH2159" s="66"/>
      <c r="AI2159" s="66"/>
      <c r="AJ2159" s="66"/>
      <c r="AK2159" s="66"/>
      <c r="AL2159" s="66"/>
      <c r="AM2159" s="66"/>
      <c r="AN2159" s="66"/>
      <c r="AO2159" s="66"/>
      <c r="AP2159" s="66"/>
      <c r="AQ2159" s="66"/>
      <c r="AR2159" s="66"/>
      <c r="AS2159" s="66"/>
      <c r="AT2159" s="66"/>
      <c r="AU2159" s="66"/>
      <c r="AV2159" s="66"/>
      <c r="AW2159" s="66"/>
      <c r="AX2159" s="66"/>
      <c r="AY2159" s="66"/>
      <c r="AZ2159" s="66"/>
      <c r="BA2159" s="66"/>
      <c r="BB2159" s="66"/>
      <c r="BC2159" s="66"/>
      <c r="BD2159" s="66"/>
      <c r="BE2159" s="66"/>
      <c r="BF2159" s="66"/>
      <c r="BG2159" s="66"/>
      <c r="BH2159" s="66"/>
      <c r="BI2159" s="66"/>
      <c r="BJ2159" s="66"/>
      <c r="BK2159" s="66"/>
      <c r="BL2159" s="66"/>
      <c r="BM2159" s="66"/>
      <c r="BN2159" s="66"/>
      <c r="BO2159" s="66"/>
      <c r="BP2159" s="66"/>
      <c r="BQ2159" s="66"/>
      <c r="BR2159" s="66"/>
      <c r="BS2159" s="66"/>
      <c r="BT2159" s="66"/>
    </row>
    <row r="2160" spans="1:72">
      <c r="A2160" s="67"/>
      <c r="B2160" s="67"/>
      <c r="C2160" s="69"/>
      <c r="D2160" s="67"/>
      <c r="E2160" s="66"/>
      <c r="F2160" s="66"/>
      <c r="G2160" s="66"/>
      <c r="H2160" s="66"/>
      <c r="I2160" s="66"/>
      <c r="J2160" s="66"/>
      <c r="K2160" s="66"/>
      <c r="L2160" s="66"/>
      <c r="M2160" s="66"/>
      <c r="N2160" s="66"/>
      <c r="O2160" s="66"/>
      <c r="P2160" s="66"/>
      <c r="Q2160" s="66"/>
      <c r="R2160" s="66"/>
      <c r="S2160" s="66"/>
      <c r="T2160" s="66"/>
      <c r="U2160" s="66"/>
      <c r="V2160" s="66"/>
      <c r="W2160" s="66"/>
      <c r="X2160" s="66"/>
      <c r="Y2160" s="66"/>
      <c r="Z2160" s="66"/>
      <c r="AA2160" s="66"/>
      <c r="AB2160" s="66"/>
      <c r="AC2160" s="66"/>
      <c r="AD2160" s="66"/>
      <c r="AE2160" s="66"/>
      <c r="AF2160" s="66"/>
      <c r="AG2160" s="66"/>
      <c r="AH2160" s="66"/>
      <c r="AI2160" s="66"/>
      <c r="AJ2160" s="66"/>
      <c r="AK2160" s="66"/>
      <c r="AL2160" s="66"/>
      <c r="AM2160" s="66"/>
      <c r="AN2160" s="66"/>
      <c r="AO2160" s="66"/>
      <c r="AP2160" s="66"/>
      <c r="AQ2160" s="66"/>
      <c r="AR2160" s="66"/>
      <c r="AS2160" s="66"/>
      <c r="AT2160" s="66"/>
      <c r="AU2160" s="66"/>
      <c r="AV2160" s="66"/>
      <c r="AW2160" s="66"/>
      <c r="AX2160" s="66"/>
      <c r="AY2160" s="66"/>
      <c r="AZ2160" s="66"/>
      <c r="BA2160" s="66"/>
      <c r="BB2160" s="66"/>
      <c r="BC2160" s="66"/>
      <c r="BD2160" s="66"/>
      <c r="BE2160" s="66"/>
      <c r="BF2160" s="66"/>
      <c r="BG2160" s="66"/>
      <c r="BH2160" s="66"/>
      <c r="BI2160" s="66"/>
      <c r="BJ2160" s="66"/>
      <c r="BK2160" s="66"/>
      <c r="BL2160" s="66"/>
      <c r="BM2160" s="66"/>
      <c r="BN2160" s="66"/>
      <c r="BO2160" s="66"/>
      <c r="BP2160" s="66"/>
      <c r="BQ2160" s="66"/>
      <c r="BR2160" s="66"/>
      <c r="BS2160" s="66"/>
      <c r="BT2160" s="66"/>
    </row>
    <row r="2161" spans="1:72">
      <c r="A2161" s="67"/>
      <c r="B2161" s="67"/>
      <c r="C2161" s="69"/>
      <c r="D2161" s="67"/>
      <c r="E2161" s="66"/>
      <c r="F2161" s="66"/>
      <c r="G2161" s="66"/>
      <c r="H2161" s="66"/>
      <c r="I2161" s="66"/>
      <c r="J2161" s="66"/>
      <c r="K2161" s="66"/>
      <c r="L2161" s="66"/>
      <c r="M2161" s="66"/>
      <c r="N2161" s="66"/>
      <c r="O2161" s="66"/>
      <c r="P2161" s="66"/>
      <c r="Q2161" s="66"/>
      <c r="R2161" s="66"/>
      <c r="S2161" s="66"/>
      <c r="T2161" s="66"/>
      <c r="U2161" s="66"/>
      <c r="V2161" s="66"/>
      <c r="W2161" s="66"/>
      <c r="X2161" s="66"/>
      <c r="Y2161" s="66"/>
      <c r="Z2161" s="66"/>
      <c r="AA2161" s="66"/>
      <c r="AB2161" s="66"/>
      <c r="AC2161" s="66"/>
      <c r="AD2161" s="66"/>
      <c r="AE2161" s="66"/>
      <c r="AF2161" s="66"/>
      <c r="AG2161" s="66"/>
      <c r="AH2161" s="66"/>
      <c r="AI2161" s="66"/>
      <c r="AJ2161" s="66"/>
      <c r="AK2161" s="66"/>
      <c r="AL2161" s="66"/>
      <c r="AM2161" s="66"/>
      <c r="AN2161" s="66"/>
      <c r="AO2161" s="66"/>
      <c r="AP2161" s="66"/>
      <c r="AQ2161" s="66"/>
      <c r="AR2161" s="66"/>
      <c r="AS2161" s="66"/>
      <c r="AT2161" s="66"/>
      <c r="AU2161" s="66"/>
      <c r="AV2161" s="66"/>
      <c r="AW2161" s="66"/>
      <c r="AX2161" s="66"/>
      <c r="AY2161" s="66"/>
      <c r="AZ2161" s="66"/>
      <c r="BA2161" s="66"/>
      <c r="BB2161" s="66"/>
      <c r="BC2161" s="66"/>
      <c r="BD2161" s="66"/>
      <c r="BE2161" s="66"/>
      <c r="BF2161" s="66"/>
      <c r="BG2161" s="66"/>
      <c r="BH2161" s="66"/>
      <c r="BI2161" s="66"/>
      <c r="BJ2161" s="66"/>
      <c r="BK2161" s="66"/>
      <c r="BL2161" s="66"/>
      <c r="BM2161" s="66"/>
      <c r="BN2161" s="66"/>
      <c r="BO2161" s="66"/>
      <c r="BP2161" s="66"/>
      <c r="BQ2161" s="66"/>
      <c r="BR2161" s="66"/>
      <c r="BS2161" s="66"/>
      <c r="BT2161" s="66"/>
    </row>
    <row r="2162" spans="1:72">
      <c r="A2162" s="67"/>
      <c r="B2162" s="67"/>
      <c r="C2162" s="69"/>
      <c r="D2162" s="67"/>
      <c r="E2162" s="66"/>
      <c r="F2162" s="66"/>
      <c r="G2162" s="66"/>
      <c r="H2162" s="66"/>
      <c r="I2162" s="66"/>
      <c r="J2162" s="66"/>
      <c r="K2162" s="66"/>
      <c r="L2162" s="66"/>
      <c r="M2162" s="66"/>
      <c r="N2162" s="66"/>
      <c r="O2162" s="66"/>
      <c r="P2162" s="66"/>
      <c r="Q2162" s="66"/>
      <c r="R2162" s="66"/>
      <c r="S2162" s="66"/>
      <c r="T2162" s="66"/>
      <c r="U2162" s="66"/>
      <c r="V2162" s="66"/>
      <c r="W2162" s="66"/>
      <c r="X2162" s="66"/>
      <c r="Y2162" s="66"/>
      <c r="Z2162" s="66"/>
      <c r="AA2162" s="66"/>
      <c r="AB2162" s="66"/>
      <c r="AC2162" s="66"/>
      <c r="AD2162" s="66"/>
      <c r="AE2162" s="66"/>
      <c r="AF2162" s="66"/>
      <c r="AG2162" s="66"/>
      <c r="AH2162" s="66"/>
      <c r="AI2162" s="66"/>
      <c r="AJ2162" s="66"/>
      <c r="AK2162" s="66"/>
      <c r="AL2162" s="66"/>
      <c r="AM2162" s="66"/>
      <c r="AN2162" s="66"/>
      <c r="AO2162" s="66"/>
      <c r="AP2162" s="66"/>
      <c r="AQ2162" s="66"/>
      <c r="AR2162" s="66"/>
      <c r="AS2162" s="66"/>
      <c r="AT2162" s="66"/>
      <c r="AU2162" s="66"/>
      <c r="AV2162" s="66"/>
      <c r="AW2162" s="66"/>
      <c r="AX2162" s="66"/>
      <c r="AY2162" s="66"/>
      <c r="AZ2162" s="66"/>
      <c r="BA2162" s="66"/>
      <c r="BB2162" s="66"/>
      <c r="BC2162" s="66"/>
      <c r="BD2162" s="66"/>
      <c r="BE2162" s="66"/>
      <c r="BF2162" s="66"/>
      <c r="BG2162" s="66"/>
      <c r="BH2162" s="66"/>
      <c r="BI2162" s="66"/>
      <c r="BJ2162" s="66"/>
      <c r="BK2162" s="66"/>
      <c r="BL2162" s="66"/>
      <c r="BM2162" s="66"/>
      <c r="BN2162" s="66"/>
      <c r="BO2162" s="66"/>
      <c r="BP2162" s="66"/>
      <c r="BQ2162" s="66"/>
      <c r="BR2162" s="66"/>
      <c r="BS2162" s="66"/>
      <c r="BT2162" s="66"/>
    </row>
    <row r="2163" spans="1:72">
      <c r="A2163" s="67"/>
      <c r="B2163" s="67"/>
      <c r="C2163" s="69"/>
      <c r="D2163" s="67"/>
      <c r="E2163" s="66"/>
      <c r="F2163" s="66"/>
      <c r="G2163" s="66"/>
      <c r="H2163" s="66"/>
      <c r="I2163" s="66"/>
      <c r="J2163" s="66"/>
      <c r="K2163" s="66"/>
      <c r="L2163" s="66"/>
      <c r="M2163" s="66"/>
      <c r="N2163" s="66"/>
      <c r="O2163" s="66"/>
      <c r="P2163" s="66"/>
      <c r="Q2163" s="66"/>
      <c r="R2163" s="66"/>
      <c r="S2163" s="66"/>
      <c r="T2163" s="66"/>
      <c r="U2163" s="66"/>
      <c r="V2163" s="66"/>
      <c r="W2163" s="66"/>
      <c r="X2163" s="66"/>
      <c r="Y2163" s="66"/>
      <c r="Z2163" s="66"/>
      <c r="AA2163" s="66"/>
      <c r="AB2163" s="66"/>
      <c r="AC2163" s="66"/>
      <c r="AD2163" s="66"/>
      <c r="AE2163" s="66"/>
      <c r="AF2163" s="66"/>
      <c r="AG2163" s="66"/>
      <c r="AH2163" s="66"/>
      <c r="AI2163" s="66"/>
      <c r="AJ2163" s="66"/>
      <c r="AK2163" s="66"/>
      <c r="AL2163" s="66"/>
      <c r="AM2163" s="66"/>
      <c r="AN2163" s="66"/>
      <c r="AO2163" s="66"/>
      <c r="AP2163" s="66"/>
      <c r="AQ2163" s="66"/>
      <c r="AR2163" s="66"/>
      <c r="AS2163" s="66"/>
      <c r="AT2163" s="66"/>
      <c r="AU2163" s="66"/>
      <c r="AV2163" s="66"/>
      <c r="AW2163" s="66"/>
      <c r="AX2163" s="66"/>
      <c r="AY2163" s="66"/>
      <c r="AZ2163" s="66"/>
      <c r="BA2163" s="66"/>
      <c r="BB2163" s="66"/>
      <c r="BC2163" s="66"/>
      <c r="BD2163" s="66"/>
      <c r="BE2163" s="66"/>
      <c r="BF2163" s="66"/>
      <c r="BG2163" s="66"/>
      <c r="BH2163" s="66"/>
      <c r="BI2163" s="66"/>
      <c r="BJ2163" s="66"/>
      <c r="BK2163" s="66"/>
      <c r="BL2163" s="66"/>
      <c r="BM2163" s="66"/>
      <c r="BN2163" s="66"/>
      <c r="BO2163" s="66"/>
      <c r="BP2163" s="66"/>
      <c r="BQ2163" s="66"/>
      <c r="BR2163" s="66"/>
      <c r="BS2163" s="66"/>
      <c r="BT2163" s="66"/>
    </row>
    <row r="2164" spans="1:72">
      <c r="A2164" s="67"/>
      <c r="B2164" s="67"/>
      <c r="C2164" s="69"/>
      <c r="D2164" s="67"/>
      <c r="E2164" s="66"/>
      <c r="F2164" s="66"/>
      <c r="G2164" s="66"/>
      <c r="H2164" s="66"/>
      <c r="I2164" s="66"/>
      <c r="J2164" s="66"/>
      <c r="K2164" s="66"/>
      <c r="L2164" s="66"/>
      <c r="M2164" s="66"/>
      <c r="N2164" s="66"/>
      <c r="O2164" s="66"/>
      <c r="P2164" s="66"/>
      <c r="Q2164" s="66"/>
      <c r="R2164" s="66"/>
      <c r="S2164" s="66"/>
      <c r="T2164" s="66"/>
      <c r="U2164" s="66"/>
      <c r="V2164" s="66"/>
      <c r="W2164" s="66"/>
      <c r="X2164" s="66"/>
      <c r="Y2164" s="66"/>
      <c r="Z2164" s="66"/>
      <c r="AA2164" s="66"/>
      <c r="AB2164" s="66"/>
      <c r="AC2164" s="66"/>
      <c r="AD2164" s="66"/>
      <c r="AE2164" s="66"/>
      <c r="AF2164" s="66"/>
      <c r="AG2164" s="66"/>
      <c r="AH2164" s="66"/>
      <c r="AI2164" s="66"/>
      <c r="AJ2164" s="66"/>
      <c r="AK2164" s="66"/>
      <c r="AL2164" s="66"/>
      <c r="AM2164" s="66"/>
      <c r="AN2164" s="66"/>
      <c r="AO2164" s="66"/>
      <c r="AP2164" s="66"/>
      <c r="AQ2164" s="66"/>
      <c r="AR2164" s="66"/>
      <c r="AS2164" s="66"/>
      <c r="AT2164" s="66"/>
      <c r="AU2164" s="66"/>
      <c r="AV2164" s="66"/>
      <c r="AW2164" s="66"/>
      <c r="AX2164" s="66"/>
      <c r="AY2164" s="66"/>
      <c r="AZ2164" s="66"/>
      <c r="BA2164" s="66"/>
      <c r="BB2164" s="66"/>
      <c r="BC2164" s="66"/>
      <c r="BD2164" s="66"/>
      <c r="BE2164" s="66"/>
      <c r="BF2164" s="66"/>
      <c r="BG2164" s="66"/>
      <c r="BH2164" s="66"/>
      <c r="BI2164" s="66"/>
      <c r="BJ2164" s="66"/>
      <c r="BK2164" s="66"/>
      <c r="BL2164" s="66"/>
      <c r="BM2164" s="66"/>
      <c r="BN2164" s="66"/>
      <c r="BO2164" s="66"/>
      <c r="BP2164" s="66"/>
      <c r="BQ2164" s="66"/>
      <c r="BR2164" s="66"/>
      <c r="BS2164" s="66"/>
      <c r="BT2164" s="66"/>
    </row>
    <row r="2165" spans="1:72">
      <c r="A2165" s="67"/>
      <c r="B2165" s="67"/>
      <c r="C2165" s="69"/>
      <c r="D2165" s="67"/>
      <c r="E2165" s="66"/>
      <c r="F2165" s="66"/>
      <c r="G2165" s="66"/>
      <c r="H2165" s="66"/>
      <c r="I2165" s="66"/>
      <c r="J2165" s="66"/>
      <c r="K2165" s="66"/>
      <c r="L2165" s="66"/>
      <c r="M2165" s="66"/>
      <c r="N2165" s="66"/>
      <c r="O2165" s="66"/>
      <c r="P2165" s="66"/>
      <c r="Q2165" s="66"/>
      <c r="R2165" s="66"/>
      <c r="S2165" s="66"/>
      <c r="T2165" s="66"/>
      <c r="U2165" s="66"/>
      <c r="V2165" s="66"/>
      <c r="W2165" s="66"/>
      <c r="X2165" s="66"/>
      <c r="Y2165" s="66"/>
      <c r="Z2165" s="66"/>
      <c r="AA2165" s="66"/>
      <c r="AB2165" s="66"/>
      <c r="AC2165" s="66"/>
      <c r="AD2165" s="66"/>
      <c r="AE2165" s="66"/>
      <c r="AF2165" s="66"/>
      <c r="AG2165" s="66"/>
      <c r="AH2165" s="66"/>
      <c r="AI2165" s="66"/>
      <c r="AJ2165" s="66"/>
      <c r="AK2165" s="66"/>
      <c r="AL2165" s="66"/>
      <c r="AM2165" s="66"/>
      <c r="AN2165" s="66"/>
      <c r="AO2165" s="66"/>
      <c r="AP2165" s="66"/>
      <c r="AQ2165" s="66"/>
      <c r="AR2165" s="66"/>
      <c r="AS2165" s="66"/>
      <c r="AT2165" s="66"/>
      <c r="AU2165" s="66"/>
      <c r="AV2165" s="66"/>
      <c r="AW2165" s="66"/>
      <c r="AX2165" s="66"/>
      <c r="AY2165" s="66"/>
      <c r="AZ2165" s="66"/>
      <c r="BA2165" s="66"/>
      <c r="BB2165" s="66"/>
      <c r="BC2165" s="66"/>
      <c r="BD2165" s="66"/>
      <c r="BE2165" s="66"/>
      <c r="BF2165" s="66"/>
      <c r="BG2165" s="66"/>
      <c r="BH2165" s="66"/>
      <c r="BI2165" s="66"/>
      <c r="BJ2165" s="66"/>
      <c r="BK2165" s="66"/>
      <c r="BL2165" s="66"/>
      <c r="BM2165" s="66"/>
      <c r="BN2165" s="66"/>
      <c r="BO2165" s="66"/>
      <c r="BP2165" s="66"/>
      <c r="BQ2165" s="66"/>
      <c r="BR2165" s="66"/>
      <c r="BS2165" s="66"/>
      <c r="BT2165" s="66"/>
    </row>
    <row r="2166" spans="1:72">
      <c r="A2166" s="67"/>
      <c r="B2166" s="67"/>
      <c r="C2166" s="69"/>
      <c r="D2166" s="67"/>
      <c r="E2166" s="66"/>
      <c r="F2166" s="66"/>
      <c r="G2166" s="66"/>
      <c r="H2166" s="66"/>
      <c r="I2166" s="66"/>
      <c r="J2166" s="66"/>
      <c r="K2166" s="66"/>
      <c r="L2166" s="66"/>
      <c r="M2166" s="66"/>
      <c r="N2166" s="66"/>
      <c r="O2166" s="66"/>
      <c r="P2166" s="66"/>
      <c r="Q2166" s="66"/>
      <c r="R2166" s="66"/>
      <c r="S2166" s="66"/>
      <c r="T2166" s="66"/>
      <c r="U2166" s="66"/>
      <c r="V2166" s="66"/>
      <c r="W2166" s="66"/>
      <c r="X2166" s="66"/>
      <c r="Y2166" s="66"/>
      <c r="Z2166" s="66"/>
      <c r="AA2166" s="66"/>
      <c r="AB2166" s="66"/>
      <c r="AC2166" s="66"/>
      <c r="AD2166" s="66"/>
      <c r="AE2166" s="66"/>
      <c r="AF2166" s="66"/>
      <c r="AG2166" s="66"/>
      <c r="AH2166" s="66"/>
      <c r="AI2166" s="66"/>
      <c r="AJ2166" s="66"/>
      <c r="AK2166" s="66"/>
      <c r="AL2166" s="66"/>
      <c r="AM2166" s="66"/>
      <c r="AN2166" s="66"/>
      <c r="AO2166" s="66"/>
      <c r="AP2166" s="66"/>
      <c r="AQ2166" s="66"/>
      <c r="AR2166" s="66"/>
      <c r="AS2166" s="66"/>
      <c r="AT2166" s="66"/>
      <c r="AU2166" s="66"/>
      <c r="AV2166" s="66"/>
      <c r="AW2166" s="66"/>
      <c r="AX2166" s="66"/>
      <c r="AY2166" s="66"/>
      <c r="AZ2166" s="66"/>
      <c r="BA2166" s="66"/>
      <c r="BB2166" s="66"/>
      <c r="BC2166" s="66"/>
      <c r="BD2166" s="66"/>
      <c r="BE2166" s="66"/>
      <c r="BF2166" s="66"/>
      <c r="BG2166" s="66"/>
      <c r="BH2166" s="66"/>
      <c r="BI2166" s="66"/>
      <c r="BJ2166" s="66"/>
      <c r="BK2166" s="66"/>
      <c r="BL2166" s="66"/>
      <c r="BM2166" s="66"/>
      <c r="BN2166" s="66"/>
      <c r="BO2166" s="66"/>
      <c r="BP2166" s="66"/>
      <c r="BQ2166" s="66"/>
      <c r="BR2166" s="66"/>
      <c r="BS2166" s="66"/>
      <c r="BT2166" s="66"/>
    </row>
    <row r="2167" spans="1:72">
      <c r="A2167" s="67"/>
      <c r="B2167" s="67"/>
      <c r="C2167" s="69"/>
      <c r="D2167" s="67"/>
      <c r="E2167" s="66"/>
      <c r="F2167" s="66"/>
      <c r="G2167" s="66"/>
      <c r="H2167" s="66"/>
      <c r="I2167" s="66"/>
      <c r="J2167" s="66"/>
      <c r="K2167" s="66"/>
      <c r="L2167" s="66"/>
      <c r="M2167" s="66"/>
      <c r="N2167" s="66"/>
      <c r="O2167" s="66"/>
      <c r="P2167" s="66"/>
      <c r="Q2167" s="66"/>
      <c r="R2167" s="66"/>
      <c r="S2167" s="66"/>
      <c r="T2167" s="66"/>
      <c r="U2167" s="66"/>
      <c r="V2167" s="66"/>
      <c r="W2167" s="66"/>
      <c r="X2167" s="66"/>
      <c r="Y2167" s="66"/>
      <c r="Z2167" s="66"/>
      <c r="AA2167" s="66"/>
      <c r="AB2167" s="66"/>
      <c r="AC2167" s="66"/>
      <c r="AD2167" s="66"/>
      <c r="AE2167" s="66"/>
      <c r="AF2167" s="66"/>
      <c r="AG2167" s="66"/>
      <c r="AH2167" s="66"/>
      <c r="AI2167" s="66"/>
      <c r="AJ2167" s="66"/>
      <c r="AK2167" s="66"/>
      <c r="AL2167" s="66"/>
      <c r="AM2167" s="66"/>
      <c r="AN2167" s="66"/>
      <c r="AO2167" s="66"/>
      <c r="AP2167" s="66"/>
      <c r="AQ2167" s="66"/>
      <c r="AR2167" s="66"/>
      <c r="AS2167" s="66"/>
      <c r="AT2167" s="66"/>
      <c r="AU2167" s="66"/>
      <c r="AV2167" s="66"/>
      <c r="AW2167" s="66"/>
      <c r="AX2167" s="66"/>
      <c r="AY2167" s="66"/>
      <c r="AZ2167" s="66"/>
      <c r="BA2167" s="66"/>
      <c r="BB2167" s="66"/>
      <c r="BC2167" s="66"/>
      <c r="BD2167" s="66"/>
      <c r="BE2167" s="66"/>
      <c r="BF2167" s="66"/>
      <c r="BG2167" s="66"/>
      <c r="BH2167" s="66"/>
      <c r="BI2167" s="66"/>
      <c r="BJ2167" s="66"/>
      <c r="BK2167" s="66"/>
      <c r="BL2167" s="66"/>
      <c r="BM2167" s="66"/>
      <c r="BN2167" s="66"/>
      <c r="BO2167" s="66"/>
      <c r="BP2167" s="66"/>
      <c r="BQ2167" s="66"/>
      <c r="BR2167" s="66"/>
      <c r="BS2167" s="66"/>
      <c r="BT2167" s="66"/>
    </row>
    <row r="2168" spans="1:72">
      <c r="A2168" s="67"/>
      <c r="B2168" s="67"/>
      <c r="C2168" s="69"/>
      <c r="D2168" s="67"/>
      <c r="E2168" s="66"/>
      <c r="F2168" s="66"/>
      <c r="G2168" s="66"/>
      <c r="H2168" s="66"/>
      <c r="I2168" s="66"/>
      <c r="J2168" s="66"/>
      <c r="K2168" s="66"/>
      <c r="L2168" s="66"/>
      <c r="M2168" s="66"/>
      <c r="N2168" s="66"/>
      <c r="O2168" s="66"/>
      <c r="P2168" s="66"/>
      <c r="Q2168" s="66"/>
      <c r="R2168" s="66"/>
      <c r="S2168" s="66"/>
      <c r="T2168" s="66"/>
      <c r="U2168" s="66"/>
      <c r="V2168" s="66"/>
      <c r="W2168" s="66"/>
      <c r="X2168" s="66"/>
      <c r="Y2168" s="66"/>
      <c r="Z2168" s="66"/>
      <c r="AA2168" s="66"/>
      <c r="AB2168" s="66"/>
      <c r="AC2168" s="66"/>
      <c r="AD2168" s="66"/>
      <c r="AE2168" s="66"/>
      <c r="AF2168" s="66"/>
      <c r="AG2168" s="66"/>
      <c r="AH2168" s="66"/>
      <c r="AI2168" s="66"/>
      <c r="AJ2168" s="66"/>
      <c r="AK2168" s="66"/>
      <c r="AL2168" s="66"/>
      <c r="AM2168" s="66"/>
      <c r="AN2168" s="66"/>
      <c r="AO2168" s="66"/>
      <c r="AP2168" s="66"/>
      <c r="AQ2168" s="66"/>
      <c r="AR2168" s="66"/>
      <c r="AS2168" s="66"/>
      <c r="AT2168" s="66"/>
      <c r="AU2168" s="66"/>
      <c r="AV2168" s="66"/>
      <c r="AW2168" s="66"/>
      <c r="AX2168" s="66"/>
      <c r="AY2168" s="66"/>
      <c r="AZ2168" s="66"/>
      <c r="BA2168" s="66"/>
      <c r="BB2168" s="66"/>
      <c r="BC2168" s="66"/>
      <c r="BD2168" s="66"/>
      <c r="BE2168" s="66"/>
      <c r="BF2168" s="66"/>
      <c r="BG2168" s="66"/>
      <c r="BH2168" s="66"/>
      <c r="BI2168" s="66"/>
      <c r="BJ2168" s="66"/>
      <c r="BK2168" s="66"/>
      <c r="BL2168" s="66"/>
      <c r="BM2168" s="66"/>
      <c r="BN2168" s="66"/>
      <c r="BO2168" s="66"/>
      <c r="BP2168" s="66"/>
      <c r="BQ2168" s="66"/>
      <c r="BR2168" s="66"/>
      <c r="BS2168" s="66"/>
      <c r="BT2168" s="66"/>
    </row>
    <row r="2169" spans="1:72">
      <c r="A2169" s="67"/>
      <c r="B2169" s="67"/>
      <c r="C2169" s="69"/>
      <c r="D2169" s="67"/>
      <c r="E2169" s="66"/>
      <c r="F2169" s="66"/>
      <c r="G2169" s="66"/>
      <c r="H2169" s="66"/>
      <c r="I2169" s="66"/>
      <c r="J2169" s="66"/>
      <c r="K2169" s="66"/>
      <c r="L2169" s="66"/>
      <c r="M2169" s="66"/>
      <c r="N2169" s="66"/>
      <c r="O2169" s="66"/>
      <c r="P2169" s="66"/>
      <c r="Q2169" s="66"/>
      <c r="R2169" s="66"/>
      <c r="S2169" s="66"/>
      <c r="T2169" s="66"/>
      <c r="U2169" s="66"/>
      <c r="V2169" s="66"/>
      <c r="W2169" s="66"/>
      <c r="X2169" s="66"/>
      <c r="Y2169" s="66"/>
      <c r="Z2169" s="66"/>
      <c r="AA2169" s="66"/>
      <c r="AB2169" s="66"/>
      <c r="AC2169" s="66"/>
      <c r="AD2169" s="66"/>
      <c r="AE2169" s="66"/>
      <c r="AF2169" s="66"/>
      <c r="AG2169" s="66"/>
      <c r="AH2169" s="66"/>
      <c r="AI2169" s="66"/>
      <c r="AJ2169" s="66"/>
      <c r="AK2169" s="66"/>
      <c r="AL2169" s="66"/>
      <c r="AM2169" s="66"/>
      <c r="AN2169" s="66"/>
      <c r="AO2169" s="66"/>
      <c r="AP2169" s="66"/>
      <c r="AQ2169" s="66"/>
      <c r="AR2169" s="66"/>
      <c r="AS2169" s="66"/>
      <c r="AT2169" s="66"/>
      <c r="AU2169" s="66"/>
      <c r="AV2169" s="66"/>
      <c r="AW2169" s="66"/>
      <c r="AX2169" s="66"/>
      <c r="AY2169" s="66"/>
      <c r="AZ2169" s="66"/>
      <c r="BA2169" s="66"/>
      <c r="BB2169" s="66"/>
      <c r="BC2169" s="66"/>
      <c r="BD2169" s="66"/>
      <c r="BE2169" s="66"/>
      <c r="BF2169" s="66"/>
      <c r="BG2169" s="66"/>
      <c r="BH2169" s="66"/>
      <c r="BI2169" s="66"/>
      <c r="BJ2169" s="66"/>
      <c r="BK2169" s="66"/>
      <c r="BL2169" s="66"/>
      <c r="BM2169" s="66"/>
      <c r="BN2169" s="66"/>
      <c r="BO2169" s="66"/>
      <c r="BP2169" s="66"/>
      <c r="BQ2169" s="66"/>
      <c r="BR2169" s="66"/>
      <c r="BS2169" s="66"/>
      <c r="BT2169" s="66"/>
    </row>
    <row r="2170" spans="1:72">
      <c r="A2170" s="67"/>
      <c r="B2170" s="67"/>
      <c r="C2170" s="69"/>
      <c r="D2170" s="67"/>
      <c r="E2170" s="66"/>
      <c r="F2170" s="66"/>
      <c r="G2170" s="66"/>
      <c r="H2170" s="66"/>
      <c r="I2170" s="66"/>
      <c r="J2170" s="66"/>
      <c r="K2170" s="66"/>
      <c r="L2170" s="66"/>
      <c r="M2170" s="66"/>
      <c r="N2170" s="66"/>
      <c r="O2170" s="66"/>
      <c r="P2170" s="66"/>
      <c r="Q2170" s="66"/>
      <c r="R2170" s="66"/>
      <c r="S2170" s="66"/>
      <c r="T2170" s="66"/>
      <c r="U2170" s="66"/>
      <c r="V2170" s="66"/>
      <c r="W2170" s="66"/>
      <c r="X2170" s="66"/>
      <c r="Y2170" s="66"/>
      <c r="Z2170" s="66"/>
      <c r="AA2170" s="66"/>
      <c r="AB2170" s="66"/>
      <c r="AC2170" s="66"/>
      <c r="AD2170" s="66"/>
      <c r="AE2170" s="66"/>
      <c r="AF2170" s="66"/>
      <c r="AG2170" s="66"/>
      <c r="AH2170" s="66"/>
      <c r="AI2170" s="66"/>
      <c r="AJ2170" s="66"/>
      <c r="AK2170" s="66"/>
      <c r="AL2170" s="66"/>
      <c r="AM2170" s="66"/>
      <c r="AN2170" s="66"/>
      <c r="AO2170" s="66"/>
      <c r="AP2170" s="66"/>
      <c r="AQ2170" s="66"/>
      <c r="AR2170" s="66"/>
      <c r="AS2170" s="66"/>
      <c r="AT2170" s="66"/>
      <c r="AU2170" s="66"/>
      <c r="AV2170" s="66"/>
      <c r="AW2170" s="66"/>
      <c r="AX2170" s="66"/>
      <c r="AY2170" s="66"/>
      <c r="AZ2170" s="66"/>
      <c r="BA2170" s="66"/>
      <c r="BB2170" s="66"/>
      <c r="BC2170" s="66"/>
      <c r="BD2170" s="66"/>
      <c r="BE2170" s="66"/>
      <c r="BF2170" s="66"/>
      <c r="BG2170" s="66"/>
      <c r="BH2170" s="66"/>
      <c r="BI2170" s="66"/>
      <c r="BJ2170" s="66"/>
      <c r="BK2170" s="66"/>
      <c r="BL2170" s="66"/>
      <c r="BM2170" s="66"/>
      <c r="BN2170" s="66"/>
      <c r="BO2170" s="66"/>
      <c r="BP2170" s="66"/>
      <c r="BQ2170" s="66"/>
      <c r="BR2170" s="66"/>
      <c r="BS2170" s="66"/>
      <c r="BT2170" s="66"/>
    </row>
    <row r="2171" spans="1:72">
      <c r="A2171" s="67"/>
      <c r="B2171" s="67"/>
      <c r="C2171" s="69"/>
      <c r="D2171" s="67"/>
      <c r="E2171" s="66"/>
      <c r="F2171" s="66"/>
      <c r="G2171" s="66"/>
      <c r="H2171" s="66"/>
      <c r="I2171" s="66"/>
      <c r="J2171" s="66"/>
      <c r="K2171" s="66"/>
      <c r="L2171" s="66"/>
      <c r="M2171" s="66"/>
      <c r="N2171" s="66"/>
      <c r="O2171" s="66"/>
      <c r="P2171" s="66"/>
      <c r="Q2171" s="66"/>
      <c r="R2171" s="66"/>
      <c r="S2171" s="66"/>
      <c r="T2171" s="66"/>
      <c r="U2171" s="66"/>
      <c r="V2171" s="66"/>
      <c r="W2171" s="66"/>
      <c r="X2171" s="66"/>
      <c r="Y2171" s="66"/>
      <c r="Z2171" s="66"/>
      <c r="AA2171" s="66"/>
      <c r="AB2171" s="66"/>
      <c r="AC2171" s="66"/>
      <c r="AD2171" s="66"/>
      <c r="AE2171" s="66"/>
      <c r="AF2171" s="66"/>
      <c r="AG2171" s="66"/>
      <c r="AH2171" s="66"/>
      <c r="AI2171" s="66"/>
      <c r="AJ2171" s="66"/>
      <c r="AK2171" s="66"/>
      <c r="AL2171" s="66"/>
      <c r="AM2171" s="66"/>
      <c r="AN2171" s="66"/>
      <c r="AO2171" s="66"/>
      <c r="AP2171" s="66"/>
      <c r="AQ2171" s="66"/>
      <c r="AR2171" s="66"/>
      <c r="AS2171" s="66"/>
      <c r="AT2171" s="66"/>
      <c r="AU2171" s="66"/>
      <c r="AV2171" s="66"/>
      <c r="AW2171" s="66"/>
      <c r="AX2171" s="66"/>
      <c r="AY2171" s="66"/>
      <c r="AZ2171" s="66"/>
      <c r="BA2171" s="66"/>
      <c r="BB2171" s="66"/>
      <c r="BC2171" s="66"/>
      <c r="BD2171" s="66"/>
      <c r="BE2171" s="66"/>
      <c r="BF2171" s="66"/>
      <c r="BG2171" s="66"/>
      <c r="BH2171" s="66"/>
      <c r="BI2171" s="66"/>
      <c r="BJ2171" s="66"/>
      <c r="BK2171" s="66"/>
      <c r="BL2171" s="66"/>
      <c r="BM2171" s="66"/>
      <c r="BN2171" s="66"/>
      <c r="BO2171" s="66"/>
      <c r="BP2171" s="66"/>
      <c r="BQ2171" s="66"/>
      <c r="BR2171" s="66"/>
      <c r="BS2171" s="66"/>
      <c r="BT2171" s="66"/>
    </row>
    <row r="2172" spans="1:72">
      <c r="A2172" s="67"/>
      <c r="B2172" s="67"/>
      <c r="C2172" s="69"/>
      <c r="D2172" s="67"/>
      <c r="E2172" s="66"/>
      <c r="F2172" s="66"/>
      <c r="G2172" s="66"/>
      <c r="H2172" s="66"/>
      <c r="I2172" s="66"/>
      <c r="J2172" s="66"/>
      <c r="K2172" s="66"/>
      <c r="L2172" s="66"/>
      <c r="M2172" s="66"/>
      <c r="N2172" s="66"/>
      <c r="O2172" s="66"/>
      <c r="P2172" s="66"/>
      <c r="Q2172" s="66"/>
      <c r="R2172" s="66"/>
      <c r="S2172" s="66"/>
      <c r="T2172" s="66"/>
      <c r="U2172" s="66"/>
      <c r="V2172" s="66"/>
      <c r="W2172" s="66"/>
      <c r="X2172" s="66"/>
      <c r="Y2172" s="66"/>
      <c r="Z2172" s="66"/>
      <c r="AA2172" s="66"/>
      <c r="AB2172" s="66"/>
      <c r="AC2172" s="66"/>
      <c r="AD2172" s="66"/>
      <c r="AE2172" s="66"/>
      <c r="AF2172" s="66"/>
      <c r="AG2172" s="66"/>
      <c r="AH2172" s="66"/>
      <c r="AI2172" s="66"/>
      <c r="AJ2172" s="66"/>
      <c r="AK2172" s="66"/>
      <c r="AL2172" s="66"/>
      <c r="AM2172" s="66"/>
      <c r="AN2172" s="66"/>
      <c r="AO2172" s="66"/>
      <c r="AP2172" s="66"/>
      <c r="AQ2172" s="66"/>
      <c r="AR2172" s="66"/>
      <c r="AS2172" s="66"/>
      <c r="AT2172" s="66"/>
      <c r="AU2172" s="66"/>
      <c r="AV2172" s="66"/>
      <c r="AW2172" s="66"/>
      <c r="AX2172" s="66"/>
      <c r="AY2172" s="66"/>
      <c r="AZ2172" s="66"/>
      <c r="BA2172" s="66"/>
      <c r="BB2172" s="66"/>
      <c r="BC2172" s="66"/>
      <c r="BD2172" s="66"/>
      <c r="BE2172" s="66"/>
      <c r="BF2172" s="66"/>
      <c r="BG2172" s="66"/>
      <c r="BH2172" s="66"/>
      <c r="BI2172" s="66"/>
      <c r="BJ2172" s="66"/>
      <c r="BK2172" s="66"/>
      <c r="BL2172" s="66"/>
      <c r="BM2172" s="66"/>
      <c r="BN2172" s="66"/>
      <c r="BO2172" s="66"/>
      <c r="BP2172" s="66"/>
      <c r="BQ2172" s="66"/>
      <c r="BR2172" s="66"/>
      <c r="BS2172" s="66"/>
      <c r="BT2172" s="66"/>
    </row>
    <row r="2173" spans="1:72">
      <c r="A2173" s="67"/>
      <c r="B2173" s="67"/>
      <c r="C2173" s="69"/>
      <c r="D2173" s="67"/>
      <c r="E2173" s="66"/>
      <c r="F2173" s="66"/>
      <c r="G2173" s="66"/>
      <c r="H2173" s="66"/>
      <c r="I2173" s="66"/>
      <c r="J2173" s="66"/>
      <c r="K2173" s="66"/>
      <c r="L2173" s="66"/>
      <c r="M2173" s="66"/>
      <c r="N2173" s="66"/>
      <c r="O2173" s="66"/>
      <c r="P2173" s="66"/>
      <c r="Q2173" s="66"/>
      <c r="R2173" s="66"/>
      <c r="S2173" s="66"/>
      <c r="T2173" s="66"/>
      <c r="U2173" s="66"/>
      <c r="V2173" s="66"/>
      <c r="W2173" s="66"/>
      <c r="X2173" s="66"/>
      <c r="Y2173" s="66"/>
      <c r="Z2173" s="66"/>
      <c r="AA2173" s="66"/>
      <c r="AB2173" s="66"/>
      <c r="AC2173" s="66"/>
      <c r="AD2173" s="66"/>
      <c r="AE2173" s="66"/>
      <c r="AF2173" s="66"/>
      <c r="AG2173" s="66"/>
      <c r="AH2173" s="66"/>
      <c r="AI2173" s="66"/>
      <c r="AJ2173" s="66"/>
      <c r="AK2173" s="66"/>
      <c r="AL2173" s="66"/>
      <c r="AM2173" s="66"/>
      <c r="AN2173" s="66"/>
      <c r="AO2173" s="66"/>
      <c r="AP2173" s="66"/>
      <c r="AQ2173" s="66"/>
      <c r="AR2173" s="66"/>
      <c r="AS2173" s="66"/>
      <c r="AT2173" s="66"/>
      <c r="AU2173" s="66"/>
      <c r="AV2173" s="66"/>
      <c r="AW2173" s="66"/>
      <c r="AX2173" s="66"/>
      <c r="AY2173" s="66"/>
      <c r="AZ2173" s="66"/>
      <c r="BA2173" s="66"/>
      <c r="BB2173" s="66"/>
      <c r="BC2173" s="66"/>
      <c r="BD2173" s="66"/>
      <c r="BE2173" s="66"/>
      <c r="BF2173" s="66"/>
      <c r="BG2173" s="66"/>
      <c r="BH2173" s="66"/>
      <c r="BI2173" s="66"/>
      <c r="BJ2173" s="66"/>
      <c r="BK2173" s="66"/>
      <c r="BL2173" s="66"/>
      <c r="BM2173" s="66"/>
      <c r="BN2173" s="66"/>
      <c r="BO2173" s="66"/>
      <c r="BP2173" s="66"/>
      <c r="BQ2173" s="66"/>
      <c r="BR2173" s="66"/>
      <c r="BS2173" s="66"/>
      <c r="BT2173" s="66"/>
    </row>
    <row r="2174" spans="1:72">
      <c r="A2174" s="67"/>
      <c r="B2174" s="67"/>
      <c r="C2174" s="69"/>
      <c r="D2174" s="67"/>
      <c r="E2174" s="66"/>
      <c r="F2174" s="66"/>
      <c r="G2174" s="66"/>
      <c r="H2174" s="66"/>
      <c r="I2174" s="66"/>
      <c r="J2174" s="66"/>
      <c r="K2174" s="66"/>
      <c r="L2174" s="66"/>
      <c r="M2174" s="66"/>
      <c r="N2174" s="66"/>
      <c r="O2174" s="66"/>
      <c r="P2174" s="66"/>
      <c r="Q2174" s="66"/>
      <c r="R2174" s="66"/>
      <c r="S2174" s="66"/>
      <c r="T2174" s="66"/>
      <c r="U2174" s="66"/>
      <c r="V2174" s="66"/>
      <c r="W2174" s="66"/>
      <c r="X2174" s="66"/>
      <c r="Y2174" s="66"/>
      <c r="Z2174" s="66"/>
      <c r="AA2174" s="66"/>
      <c r="AB2174" s="66"/>
      <c r="AC2174" s="66"/>
      <c r="AD2174" s="66"/>
      <c r="AE2174" s="66"/>
      <c r="AF2174" s="66"/>
      <c r="AG2174" s="66"/>
      <c r="AH2174" s="66"/>
      <c r="AI2174" s="66"/>
      <c r="AJ2174" s="66"/>
      <c r="AK2174" s="66"/>
      <c r="AL2174" s="66"/>
      <c r="AM2174" s="66"/>
      <c r="AN2174" s="66"/>
      <c r="AO2174" s="66"/>
      <c r="AP2174" s="66"/>
      <c r="AQ2174" s="66"/>
      <c r="AR2174" s="66"/>
      <c r="AS2174" s="66"/>
      <c r="AT2174" s="66"/>
      <c r="AU2174" s="66"/>
      <c r="AV2174" s="66"/>
      <c r="AW2174" s="66"/>
      <c r="AX2174" s="66"/>
      <c r="AY2174" s="66"/>
      <c r="AZ2174" s="66"/>
      <c r="BA2174" s="66"/>
      <c r="BB2174" s="66"/>
      <c r="BC2174" s="66"/>
      <c r="BD2174" s="66"/>
      <c r="BE2174" s="66"/>
      <c r="BF2174" s="66"/>
      <c r="BG2174" s="66"/>
      <c r="BH2174" s="66"/>
      <c r="BI2174" s="66"/>
      <c r="BJ2174" s="66"/>
      <c r="BK2174" s="66"/>
      <c r="BL2174" s="66"/>
      <c r="BM2174" s="66"/>
      <c r="BN2174" s="66"/>
      <c r="BO2174" s="66"/>
      <c r="BP2174" s="66"/>
      <c r="BQ2174" s="66"/>
      <c r="BR2174" s="66"/>
      <c r="BS2174" s="66"/>
      <c r="BT2174" s="66"/>
    </row>
    <row r="2175" spans="1:72">
      <c r="A2175" s="67"/>
      <c r="B2175" s="67"/>
      <c r="C2175" s="69"/>
      <c r="D2175" s="67"/>
      <c r="E2175" s="66"/>
      <c r="F2175" s="66"/>
      <c r="G2175" s="66"/>
      <c r="H2175" s="66"/>
      <c r="I2175" s="66"/>
      <c r="J2175" s="66"/>
      <c r="K2175" s="66"/>
      <c r="L2175" s="66"/>
      <c r="M2175" s="66"/>
      <c r="N2175" s="66"/>
      <c r="O2175" s="66"/>
      <c r="P2175" s="66"/>
      <c r="Q2175" s="66"/>
      <c r="R2175" s="66"/>
      <c r="S2175" s="66"/>
      <c r="T2175" s="66"/>
      <c r="U2175" s="66"/>
      <c r="V2175" s="66"/>
      <c r="W2175" s="66"/>
      <c r="X2175" s="66"/>
      <c r="Y2175" s="66"/>
      <c r="Z2175" s="66"/>
      <c r="AA2175" s="66"/>
      <c r="AB2175" s="66"/>
      <c r="AC2175" s="66"/>
      <c r="AD2175" s="66"/>
      <c r="AE2175" s="66"/>
      <c r="AF2175" s="66"/>
      <c r="AG2175" s="66"/>
      <c r="AH2175" s="66"/>
      <c r="AI2175" s="66"/>
      <c r="AJ2175" s="66"/>
      <c r="AK2175" s="66"/>
      <c r="AL2175" s="66"/>
      <c r="AM2175" s="66"/>
      <c r="AN2175" s="66"/>
      <c r="AO2175" s="66"/>
      <c r="AP2175" s="66"/>
      <c r="AQ2175" s="66"/>
      <c r="AR2175" s="66"/>
      <c r="AS2175" s="66"/>
      <c r="AT2175" s="66"/>
      <c r="AU2175" s="66"/>
      <c r="AV2175" s="66"/>
      <c r="AW2175" s="66"/>
      <c r="AX2175" s="66"/>
      <c r="AY2175" s="66"/>
      <c r="AZ2175" s="66"/>
      <c r="BA2175" s="66"/>
      <c r="BB2175" s="66"/>
      <c r="BC2175" s="66"/>
      <c r="BD2175" s="66"/>
      <c r="BE2175" s="66"/>
      <c r="BF2175" s="66"/>
      <c r="BG2175" s="66"/>
      <c r="BH2175" s="66"/>
      <c r="BI2175" s="66"/>
      <c r="BJ2175" s="66"/>
      <c r="BK2175" s="66"/>
      <c r="BL2175" s="66"/>
      <c r="BM2175" s="66"/>
      <c r="BN2175" s="66"/>
      <c r="BO2175" s="66"/>
      <c r="BP2175" s="66"/>
      <c r="BQ2175" s="66"/>
      <c r="BR2175" s="66"/>
      <c r="BS2175" s="66"/>
      <c r="BT2175" s="66"/>
    </row>
    <row r="2176" spans="1:72">
      <c r="A2176" s="67"/>
      <c r="B2176" s="67"/>
      <c r="C2176" s="69"/>
      <c r="D2176" s="67"/>
      <c r="E2176" s="66"/>
      <c r="F2176" s="66"/>
      <c r="G2176" s="66"/>
      <c r="H2176" s="66"/>
      <c r="I2176" s="66"/>
      <c r="J2176" s="66"/>
      <c r="K2176" s="66"/>
      <c r="L2176" s="66"/>
      <c r="M2176" s="66"/>
      <c r="N2176" s="66"/>
      <c r="O2176" s="66"/>
      <c r="P2176" s="66"/>
      <c r="Q2176" s="66"/>
      <c r="R2176" s="66"/>
      <c r="S2176" s="66"/>
      <c r="T2176" s="66"/>
      <c r="U2176" s="66"/>
      <c r="V2176" s="66"/>
      <c r="W2176" s="66"/>
      <c r="X2176" s="66"/>
      <c r="Y2176" s="66"/>
      <c r="Z2176" s="66"/>
      <c r="AA2176" s="66"/>
      <c r="AB2176" s="66"/>
      <c r="AC2176" s="66"/>
      <c r="AD2176" s="66"/>
      <c r="AE2176" s="66"/>
      <c r="AF2176" s="66"/>
      <c r="AG2176" s="66"/>
      <c r="AH2176" s="66"/>
      <c r="AI2176" s="66"/>
      <c r="AJ2176" s="66"/>
      <c r="AK2176" s="66"/>
      <c r="AL2176" s="66"/>
      <c r="AM2176" s="66"/>
      <c r="AN2176" s="66"/>
      <c r="AO2176" s="66"/>
      <c r="AP2176" s="66"/>
      <c r="AQ2176" s="66"/>
      <c r="AR2176" s="66"/>
      <c r="AS2176" s="66"/>
      <c r="AT2176" s="66"/>
      <c r="AU2176" s="66"/>
      <c r="AV2176" s="66"/>
      <c r="AW2176" s="66"/>
      <c r="AX2176" s="66"/>
      <c r="AY2176" s="66"/>
      <c r="AZ2176" s="66"/>
      <c r="BA2176" s="66"/>
      <c r="BB2176" s="66"/>
      <c r="BC2176" s="66"/>
      <c r="BD2176" s="66"/>
      <c r="BE2176" s="66"/>
      <c r="BF2176" s="66"/>
      <c r="BG2176" s="66"/>
      <c r="BH2176" s="66"/>
      <c r="BI2176" s="66"/>
      <c r="BJ2176" s="66"/>
      <c r="BK2176" s="66"/>
      <c r="BL2176" s="66"/>
      <c r="BM2176" s="66"/>
      <c r="BN2176" s="66"/>
      <c r="BO2176" s="66"/>
      <c r="BP2176" s="66"/>
      <c r="BQ2176" s="66"/>
      <c r="BR2176" s="66"/>
      <c r="BS2176" s="66"/>
      <c r="BT2176" s="66"/>
    </row>
    <row r="2177" spans="1:72">
      <c r="A2177" s="67"/>
      <c r="B2177" s="67"/>
      <c r="C2177" s="69"/>
      <c r="D2177" s="67"/>
      <c r="E2177" s="66"/>
      <c r="F2177" s="66"/>
      <c r="G2177" s="66"/>
      <c r="H2177" s="66"/>
      <c r="I2177" s="66"/>
      <c r="J2177" s="66"/>
      <c r="K2177" s="66"/>
      <c r="L2177" s="66"/>
      <c r="M2177" s="66"/>
      <c r="N2177" s="66"/>
      <c r="O2177" s="66"/>
      <c r="P2177" s="66"/>
      <c r="Q2177" s="66"/>
      <c r="R2177" s="66"/>
      <c r="S2177" s="66"/>
      <c r="T2177" s="66"/>
      <c r="U2177" s="66"/>
      <c r="V2177" s="66"/>
      <c r="W2177" s="66"/>
      <c r="X2177" s="66"/>
      <c r="Y2177" s="66"/>
      <c r="Z2177" s="66"/>
      <c r="AA2177" s="66"/>
      <c r="AB2177" s="66"/>
      <c r="AC2177" s="66"/>
      <c r="AD2177" s="66"/>
      <c r="AE2177" s="66"/>
      <c r="AF2177" s="66"/>
      <c r="AG2177" s="66"/>
      <c r="AH2177" s="66"/>
      <c r="AI2177" s="66"/>
      <c r="AJ2177" s="66"/>
      <c r="AK2177" s="66"/>
      <c r="AL2177" s="66"/>
      <c r="AM2177" s="66"/>
      <c r="AN2177" s="66"/>
      <c r="AO2177" s="66"/>
      <c r="AP2177" s="66"/>
      <c r="AQ2177" s="66"/>
      <c r="AR2177" s="66"/>
      <c r="AS2177" s="66"/>
      <c r="AT2177" s="66"/>
      <c r="AU2177" s="66"/>
      <c r="AV2177" s="66"/>
      <c r="AW2177" s="66"/>
      <c r="AX2177" s="66"/>
      <c r="AY2177" s="66"/>
      <c r="AZ2177" s="66"/>
      <c r="BA2177" s="66"/>
      <c r="BB2177" s="66"/>
      <c r="BC2177" s="66"/>
      <c r="BD2177" s="66"/>
      <c r="BE2177" s="66"/>
      <c r="BF2177" s="66"/>
      <c r="BG2177" s="66"/>
      <c r="BH2177" s="66"/>
      <c r="BI2177" s="66"/>
      <c r="BJ2177" s="66"/>
      <c r="BK2177" s="66"/>
      <c r="BL2177" s="66"/>
      <c r="BM2177" s="66"/>
      <c r="BN2177" s="66"/>
      <c r="BO2177" s="66"/>
      <c r="BP2177" s="66"/>
      <c r="BQ2177" s="66"/>
      <c r="BR2177" s="66"/>
      <c r="BS2177" s="66"/>
      <c r="BT2177" s="66"/>
    </row>
    <row r="2178" spans="1:72">
      <c r="A2178" s="67"/>
      <c r="B2178" s="67"/>
      <c r="C2178" s="69"/>
      <c r="D2178" s="67"/>
      <c r="E2178" s="66"/>
      <c r="F2178" s="66"/>
      <c r="G2178" s="66"/>
      <c r="H2178" s="66"/>
      <c r="I2178" s="66"/>
      <c r="J2178" s="66"/>
      <c r="K2178" s="66"/>
      <c r="L2178" s="66"/>
      <c r="M2178" s="66"/>
      <c r="N2178" s="66"/>
      <c r="O2178" s="66"/>
      <c r="P2178" s="66"/>
      <c r="Q2178" s="66"/>
      <c r="R2178" s="66"/>
      <c r="S2178" s="66"/>
      <c r="T2178" s="66"/>
      <c r="U2178" s="66"/>
      <c r="V2178" s="66"/>
      <c r="W2178" s="66"/>
      <c r="X2178" s="66"/>
      <c r="Y2178" s="66"/>
      <c r="Z2178" s="66"/>
      <c r="AA2178" s="66"/>
      <c r="AB2178" s="66"/>
      <c r="AC2178" s="66"/>
      <c r="AD2178" s="66"/>
      <c r="AE2178" s="66"/>
      <c r="AF2178" s="66"/>
      <c r="AG2178" s="66"/>
      <c r="AH2178" s="66"/>
      <c r="AI2178" s="66"/>
      <c r="AJ2178" s="66"/>
      <c r="AK2178" s="66"/>
      <c r="AL2178" s="66"/>
      <c r="AM2178" s="66"/>
      <c r="AN2178" s="66"/>
      <c r="AO2178" s="66"/>
      <c r="AP2178" s="66"/>
      <c r="AQ2178" s="66"/>
      <c r="AR2178" s="66"/>
      <c r="AS2178" s="66"/>
      <c r="AT2178" s="66"/>
      <c r="AU2178" s="66"/>
      <c r="AV2178" s="66"/>
      <c r="AW2178" s="66"/>
      <c r="AX2178" s="66"/>
      <c r="AY2178" s="66"/>
      <c r="AZ2178" s="66"/>
      <c r="BA2178" s="66"/>
      <c r="BB2178" s="66"/>
      <c r="BC2178" s="66"/>
      <c r="BD2178" s="66"/>
      <c r="BE2178" s="66"/>
      <c r="BF2178" s="66"/>
      <c r="BG2178" s="66"/>
      <c r="BH2178" s="66"/>
      <c r="BI2178" s="66"/>
      <c r="BJ2178" s="66"/>
      <c r="BK2178" s="66"/>
      <c r="BL2178" s="66"/>
      <c r="BM2178" s="66"/>
      <c r="BN2178" s="66"/>
      <c r="BO2178" s="66"/>
      <c r="BP2178" s="66"/>
      <c r="BQ2178" s="66"/>
      <c r="BR2178" s="66"/>
      <c r="BS2178" s="66"/>
      <c r="BT2178" s="66"/>
    </row>
    <row r="2179" spans="1:72">
      <c r="A2179" s="67"/>
      <c r="B2179" s="67"/>
      <c r="C2179" s="69"/>
      <c r="D2179" s="67"/>
      <c r="E2179" s="66"/>
      <c r="F2179" s="66"/>
      <c r="G2179" s="66"/>
      <c r="H2179" s="66"/>
      <c r="I2179" s="66"/>
      <c r="J2179" s="66"/>
      <c r="K2179" s="66"/>
      <c r="L2179" s="66"/>
      <c r="M2179" s="66"/>
      <c r="N2179" s="66"/>
      <c r="O2179" s="66"/>
      <c r="P2179" s="66"/>
      <c r="Q2179" s="66"/>
      <c r="R2179" s="66"/>
      <c r="S2179" s="66"/>
      <c r="T2179" s="66"/>
      <c r="U2179" s="66"/>
      <c r="V2179" s="66"/>
      <c r="W2179" s="66"/>
      <c r="X2179" s="66"/>
      <c r="Y2179" s="66"/>
      <c r="Z2179" s="66"/>
      <c r="AA2179" s="66"/>
      <c r="AB2179" s="66"/>
      <c r="AC2179" s="66"/>
      <c r="AD2179" s="66"/>
      <c r="AE2179" s="66"/>
      <c r="AF2179" s="66"/>
      <c r="AG2179" s="66"/>
      <c r="AH2179" s="66"/>
      <c r="AI2179" s="66"/>
      <c r="AJ2179" s="66"/>
      <c r="AK2179" s="66"/>
      <c r="AL2179" s="66"/>
      <c r="AM2179" s="66"/>
      <c r="AN2179" s="66"/>
      <c r="AO2179" s="66"/>
      <c r="AP2179" s="66"/>
      <c r="AQ2179" s="66"/>
      <c r="AR2179" s="66"/>
      <c r="AS2179" s="66"/>
      <c r="AT2179" s="66"/>
      <c r="AU2179" s="66"/>
      <c r="AV2179" s="66"/>
      <c r="AW2179" s="66"/>
      <c r="AX2179" s="66"/>
      <c r="AY2179" s="66"/>
      <c r="AZ2179" s="66"/>
      <c r="BA2179" s="66"/>
      <c r="BB2179" s="66"/>
      <c r="BC2179" s="66"/>
      <c r="BD2179" s="66"/>
      <c r="BE2179" s="66"/>
      <c r="BF2179" s="66"/>
      <c r="BG2179" s="66"/>
      <c r="BH2179" s="66"/>
      <c r="BI2179" s="66"/>
      <c r="BJ2179" s="66"/>
      <c r="BK2179" s="66"/>
      <c r="BL2179" s="66"/>
      <c r="BM2179" s="66"/>
      <c r="BN2179" s="66"/>
      <c r="BO2179" s="66"/>
      <c r="BP2179" s="66"/>
      <c r="BQ2179" s="66"/>
      <c r="BR2179" s="66"/>
      <c r="BS2179" s="66"/>
      <c r="BT2179" s="66"/>
    </row>
    <row r="2180" spans="1:72">
      <c r="A2180" s="67"/>
      <c r="B2180" s="67"/>
      <c r="C2180" s="69"/>
      <c r="D2180" s="67"/>
      <c r="E2180" s="66"/>
      <c r="F2180" s="66"/>
      <c r="G2180" s="66"/>
      <c r="H2180" s="66"/>
      <c r="I2180" s="66"/>
      <c r="J2180" s="66"/>
      <c r="K2180" s="66"/>
      <c r="L2180" s="66"/>
      <c r="M2180" s="66"/>
      <c r="N2180" s="66"/>
      <c r="O2180" s="66"/>
      <c r="P2180" s="66"/>
      <c r="Q2180" s="66"/>
      <c r="R2180" s="66"/>
      <c r="S2180" s="66"/>
      <c r="T2180" s="66"/>
      <c r="U2180" s="66"/>
      <c r="V2180" s="66"/>
      <c r="W2180" s="66"/>
      <c r="X2180" s="66"/>
      <c r="Y2180" s="66"/>
      <c r="Z2180" s="66"/>
      <c r="AA2180" s="66"/>
      <c r="AB2180" s="66"/>
      <c r="AC2180" s="66"/>
      <c r="AD2180" s="66"/>
      <c r="AE2180" s="66"/>
      <c r="AF2180" s="66"/>
      <c r="AG2180" s="66"/>
      <c r="AH2180" s="66"/>
      <c r="AI2180" s="66"/>
      <c r="AJ2180" s="66"/>
      <c r="AK2180" s="66"/>
      <c r="AL2180" s="66"/>
      <c r="AM2180" s="66"/>
      <c r="AN2180" s="66"/>
      <c r="AO2180" s="66"/>
      <c r="AP2180" s="66"/>
      <c r="AQ2180" s="66"/>
      <c r="AR2180" s="66"/>
      <c r="AS2180" s="66"/>
      <c r="AT2180" s="66"/>
      <c r="AU2180" s="66"/>
      <c r="AV2180" s="66"/>
      <c r="AW2180" s="66"/>
      <c r="AX2180" s="66"/>
      <c r="AY2180" s="66"/>
      <c r="AZ2180" s="66"/>
      <c r="BA2180" s="66"/>
      <c r="BB2180" s="66"/>
      <c r="BC2180" s="66"/>
      <c r="BD2180" s="66"/>
      <c r="BE2180" s="66"/>
      <c r="BF2180" s="66"/>
      <c r="BG2180" s="66"/>
      <c r="BH2180" s="66"/>
      <c r="BI2180" s="66"/>
      <c r="BJ2180" s="66"/>
      <c r="BK2180" s="66"/>
      <c r="BL2180" s="66"/>
      <c r="BM2180" s="66"/>
      <c r="BN2180" s="66"/>
      <c r="BO2180" s="66"/>
      <c r="BP2180" s="66"/>
      <c r="BQ2180" s="66"/>
      <c r="BR2180" s="66"/>
      <c r="BS2180" s="66"/>
      <c r="BT2180" s="66"/>
    </row>
    <row r="2181" spans="1:72">
      <c r="A2181" s="67"/>
      <c r="B2181" s="67"/>
      <c r="C2181" s="69"/>
      <c r="D2181" s="67"/>
      <c r="E2181" s="66"/>
      <c r="F2181" s="66"/>
      <c r="G2181" s="66"/>
      <c r="H2181" s="66"/>
      <c r="I2181" s="66"/>
      <c r="J2181" s="66"/>
      <c r="K2181" s="66"/>
      <c r="L2181" s="66"/>
      <c r="M2181" s="66"/>
      <c r="N2181" s="66"/>
      <c r="O2181" s="66"/>
      <c r="P2181" s="66"/>
      <c r="Q2181" s="66"/>
      <c r="R2181" s="66"/>
      <c r="S2181" s="66"/>
      <c r="T2181" s="66"/>
      <c r="U2181" s="66"/>
      <c r="V2181" s="66"/>
      <c r="W2181" s="66"/>
      <c r="X2181" s="66"/>
      <c r="Y2181" s="66"/>
      <c r="Z2181" s="66"/>
      <c r="AA2181" s="66"/>
      <c r="AB2181" s="66"/>
      <c r="AC2181" s="66"/>
      <c r="AD2181" s="66"/>
      <c r="AE2181" s="66"/>
      <c r="AF2181" s="66"/>
      <c r="AG2181" s="66"/>
      <c r="AH2181" s="66"/>
      <c r="AI2181" s="66"/>
      <c r="AJ2181" s="66"/>
      <c r="AK2181" s="66"/>
      <c r="AL2181" s="66"/>
      <c r="AM2181" s="66"/>
      <c r="AN2181" s="66"/>
      <c r="AO2181" s="66"/>
      <c r="AP2181" s="66"/>
      <c r="AQ2181" s="66"/>
      <c r="AR2181" s="66"/>
      <c r="AS2181" s="66"/>
      <c r="AT2181" s="66"/>
      <c r="AU2181" s="66"/>
      <c r="AV2181" s="66"/>
      <c r="AW2181" s="66"/>
      <c r="AX2181" s="66"/>
      <c r="AY2181" s="66"/>
      <c r="AZ2181" s="66"/>
      <c r="BA2181" s="66"/>
      <c r="BB2181" s="66"/>
      <c r="BC2181" s="66"/>
      <c r="BD2181" s="66"/>
      <c r="BE2181" s="66"/>
      <c r="BF2181" s="66"/>
      <c r="BG2181" s="66"/>
      <c r="BH2181" s="66"/>
      <c r="BI2181" s="66"/>
      <c r="BJ2181" s="66"/>
      <c r="BK2181" s="66"/>
      <c r="BL2181" s="66"/>
      <c r="BM2181" s="66"/>
      <c r="BN2181" s="66"/>
      <c r="BO2181" s="66"/>
      <c r="BP2181" s="66"/>
      <c r="BQ2181" s="66"/>
      <c r="BR2181" s="66"/>
      <c r="BS2181" s="66"/>
      <c r="BT2181" s="66"/>
    </row>
    <row r="2182" spans="1:72">
      <c r="A2182" s="67"/>
      <c r="B2182" s="67"/>
      <c r="C2182" s="69"/>
      <c r="D2182" s="67"/>
      <c r="E2182" s="66"/>
      <c r="F2182" s="66"/>
      <c r="G2182" s="66"/>
      <c r="H2182" s="66"/>
      <c r="I2182" s="66"/>
      <c r="J2182" s="66"/>
      <c r="K2182" s="66"/>
      <c r="L2182" s="66"/>
      <c r="M2182" s="66"/>
      <c r="N2182" s="66"/>
      <c r="O2182" s="66"/>
      <c r="P2182" s="66"/>
      <c r="Q2182" s="66"/>
      <c r="R2182" s="66"/>
      <c r="S2182" s="66"/>
      <c r="T2182" s="66"/>
      <c r="U2182" s="66"/>
      <c r="V2182" s="66"/>
      <c r="W2182" s="66"/>
      <c r="X2182" s="66"/>
      <c r="Y2182" s="66"/>
      <c r="Z2182" s="66"/>
      <c r="AA2182" s="66"/>
      <c r="AB2182" s="66"/>
      <c r="AC2182" s="66"/>
      <c r="AD2182" s="66"/>
      <c r="AE2182" s="66"/>
      <c r="AF2182" s="66"/>
      <c r="AG2182" s="66"/>
      <c r="AH2182" s="66"/>
      <c r="AI2182" s="66"/>
      <c r="AJ2182" s="66"/>
      <c r="AK2182" s="66"/>
      <c r="AL2182" s="66"/>
      <c r="AM2182" s="66"/>
      <c r="AN2182" s="66"/>
      <c r="AO2182" s="66"/>
      <c r="AP2182" s="66"/>
      <c r="AQ2182" s="66"/>
      <c r="AR2182" s="66"/>
      <c r="AS2182" s="66"/>
      <c r="AT2182" s="66"/>
      <c r="AU2182" s="66"/>
      <c r="AV2182" s="66"/>
      <c r="AW2182" s="66"/>
      <c r="AX2182" s="66"/>
      <c r="AY2182" s="66"/>
      <c r="AZ2182" s="66"/>
      <c r="BA2182" s="66"/>
      <c r="BB2182" s="66"/>
      <c r="BC2182" s="66"/>
      <c r="BD2182" s="66"/>
      <c r="BE2182" s="66"/>
      <c r="BF2182" s="66"/>
      <c r="BG2182" s="66"/>
      <c r="BH2182" s="66"/>
      <c r="BI2182" s="66"/>
      <c r="BJ2182" s="66"/>
      <c r="BK2182" s="66"/>
      <c r="BL2182" s="66"/>
      <c r="BM2182" s="66"/>
      <c r="BN2182" s="66"/>
      <c r="BO2182" s="66"/>
      <c r="BP2182" s="66"/>
      <c r="BQ2182" s="66"/>
      <c r="BR2182" s="66"/>
      <c r="BS2182" s="66"/>
      <c r="BT2182" s="66"/>
    </row>
    <row r="2183" spans="1:72">
      <c r="A2183" s="67"/>
      <c r="B2183" s="67"/>
      <c r="C2183" s="69"/>
      <c r="D2183" s="67"/>
      <c r="E2183" s="66"/>
      <c r="F2183" s="66"/>
      <c r="G2183" s="66"/>
      <c r="H2183" s="66"/>
      <c r="I2183" s="66"/>
      <c r="J2183" s="66"/>
      <c r="K2183" s="66"/>
      <c r="L2183" s="66"/>
      <c r="M2183" s="66"/>
      <c r="N2183" s="66"/>
      <c r="O2183" s="66"/>
      <c r="P2183" s="66"/>
      <c r="Q2183" s="66"/>
      <c r="R2183" s="66"/>
      <c r="S2183" s="66"/>
      <c r="T2183" s="66"/>
      <c r="U2183" s="66"/>
      <c r="V2183" s="66"/>
      <c r="W2183" s="66"/>
      <c r="X2183" s="66"/>
      <c r="Y2183" s="66"/>
      <c r="Z2183" s="66"/>
      <c r="AA2183" s="66"/>
      <c r="AB2183" s="66"/>
      <c r="AC2183" s="66"/>
      <c r="AD2183" s="66"/>
      <c r="AE2183" s="66"/>
      <c r="AF2183" s="66"/>
      <c r="AG2183" s="66"/>
      <c r="AH2183" s="66"/>
      <c r="AI2183" s="66"/>
      <c r="AJ2183" s="66"/>
      <c r="AK2183" s="66"/>
      <c r="AL2183" s="66"/>
      <c r="AM2183" s="66"/>
      <c r="AN2183" s="66"/>
      <c r="AO2183" s="66"/>
      <c r="AP2183" s="66"/>
      <c r="AQ2183" s="66"/>
      <c r="AR2183" s="66"/>
      <c r="AS2183" s="66"/>
      <c r="AT2183" s="66"/>
      <c r="AU2183" s="66"/>
      <c r="AV2183" s="66"/>
      <c r="AW2183" s="66"/>
      <c r="AX2183" s="66"/>
      <c r="AY2183" s="66"/>
      <c r="AZ2183" s="66"/>
      <c r="BA2183" s="66"/>
      <c r="BB2183" s="66"/>
      <c r="BC2183" s="66"/>
      <c r="BD2183" s="66"/>
      <c r="BE2183" s="66"/>
      <c r="BF2183" s="66"/>
      <c r="BG2183" s="66"/>
      <c r="BH2183" s="66"/>
      <c r="BI2183" s="66"/>
      <c r="BJ2183" s="66"/>
      <c r="BK2183" s="66"/>
      <c r="BL2183" s="66"/>
      <c r="BM2183" s="66"/>
      <c r="BN2183" s="66"/>
      <c r="BO2183" s="66"/>
      <c r="BP2183" s="66"/>
      <c r="BQ2183" s="66"/>
      <c r="BR2183" s="66"/>
      <c r="BS2183" s="66"/>
      <c r="BT2183" s="66"/>
    </row>
    <row r="2184" spans="1:72">
      <c r="A2184" s="67"/>
      <c r="B2184" s="67"/>
      <c r="C2184" s="69"/>
      <c r="D2184" s="67"/>
      <c r="E2184" s="66"/>
      <c r="F2184" s="66"/>
      <c r="G2184" s="66"/>
      <c r="H2184" s="66"/>
      <c r="I2184" s="66"/>
      <c r="J2184" s="66"/>
      <c r="K2184" s="66"/>
      <c r="L2184" s="66"/>
      <c r="M2184" s="66"/>
      <c r="N2184" s="66"/>
      <c r="O2184" s="66"/>
      <c r="P2184" s="66"/>
      <c r="Q2184" s="66"/>
      <c r="R2184" s="66"/>
      <c r="S2184" s="66"/>
      <c r="T2184" s="66"/>
      <c r="U2184" s="66"/>
      <c r="V2184" s="66"/>
      <c r="W2184" s="66"/>
      <c r="X2184" s="66"/>
      <c r="Y2184" s="66"/>
      <c r="Z2184" s="66"/>
      <c r="AA2184" s="66"/>
      <c r="AB2184" s="66"/>
      <c r="AC2184" s="66"/>
      <c r="AD2184" s="66"/>
      <c r="AE2184" s="66"/>
      <c r="AF2184" s="66"/>
      <c r="AG2184" s="66"/>
      <c r="AH2184" s="66"/>
      <c r="AI2184" s="66"/>
      <c r="AJ2184" s="66"/>
      <c r="AK2184" s="66"/>
      <c r="AL2184" s="66"/>
      <c r="AM2184" s="66"/>
      <c r="AN2184" s="66"/>
      <c r="AO2184" s="66"/>
      <c r="AP2184" s="66"/>
      <c r="AQ2184" s="66"/>
      <c r="AR2184" s="66"/>
      <c r="AS2184" s="66"/>
      <c r="AT2184" s="66"/>
      <c r="AU2184" s="66"/>
      <c r="AV2184" s="66"/>
      <c r="AW2184" s="66"/>
      <c r="AX2184" s="66"/>
      <c r="AY2184" s="66"/>
      <c r="AZ2184" s="66"/>
      <c r="BA2184" s="66"/>
      <c r="BB2184" s="66"/>
      <c r="BC2184" s="66"/>
      <c r="BD2184" s="66"/>
      <c r="BE2184" s="66"/>
      <c r="BF2184" s="66"/>
      <c r="BG2184" s="66"/>
      <c r="BH2184" s="66"/>
      <c r="BI2184" s="66"/>
      <c r="BJ2184" s="66"/>
      <c r="BK2184" s="66"/>
      <c r="BL2184" s="66"/>
      <c r="BM2184" s="66"/>
      <c r="BN2184" s="66"/>
      <c r="BO2184" s="66"/>
      <c r="BP2184" s="66"/>
      <c r="BQ2184" s="66"/>
      <c r="BR2184" s="66"/>
      <c r="BS2184" s="66"/>
      <c r="BT2184" s="66"/>
    </row>
    <row r="2185" spans="1:72">
      <c r="A2185" s="67"/>
      <c r="B2185" s="67"/>
      <c r="C2185" s="69"/>
      <c r="D2185" s="67"/>
      <c r="E2185" s="66"/>
      <c r="F2185" s="66"/>
      <c r="G2185" s="66"/>
      <c r="H2185" s="66"/>
      <c r="I2185" s="66"/>
      <c r="J2185" s="66"/>
      <c r="K2185" s="66"/>
      <c r="L2185" s="66"/>
      <c r="M2185" s="66"/>
      <c r="N2185" s="66"/>
      <c r="O2185" s="66"/>
      <c r="P2185" s="66"/>
      <c r="Q2185" s="66"/>
      <c r="R2185" s="66"/>
      <c r="S2185" s="66"/>
      <c r="T2185" s="66"/>
      <c r="U2185" s="66"/>
      <c r="V2185" s="66"/>
      <c r="W2185" s="66"/>
      <c r="X2185" s="66"/>
      <c r="Y2185" s="66"/>
      <c r="Z2185" s="66"/>
      <c r="AA2185" s="66"/>
      <c r="AB2185" s="66"/>
      <c r="AC2185" s="66"/>
      <c r="AD2185" s="66"/>
      <c r="AE2185" s="66"/>
      <c r="AF2185" s="66"/>
      <c r="AG2185" s="66"/>
      <c r="AH2185" s="66"/>
      <c r="AI2185" s="66"/>
      <c r="AJ2185" s="66"/>
      <c r="AK2185" s="66"/>
      <c r="AL2185" s="66"/>
      <c r="AM2185" s="66"/>
      <c r="AN2185" s="66"/>
      <c r="AO2185" s="66"/>
      <c r="AP2185" s="66"/>
      <c r="AQ2185" s="66"/>
      <c r="AR2185" s="66"/>
      <c r="AS2185" s="66"/>
      <c r="AT2185" s="66"/>
      <c r="AU2185" s="66"/>
      <c r="AV2185" s="66"/>
      <c r="AW2185" s="66"/>
      <c r="AX2185" s="66"/>
      <c r="AY2185" s="66"/>
      <c r="AZ2185" s="66"/>
      <c r="BA2185" s="66"/>
      <c r="BB2185" s="66"/>
      <c r="BC2185" s="66"/>
      <c r="BD2185" s="66"/>
      <c r="BE2185" s="66"/>
      <c r="BF2185" s="66"/>
      <c r="BG2185" s="66"/>
      <c r="BH2185" s="66"/>
      <c r="BI2185" s="66"/>
      <c r="BJ2185" s="66"/>
      <c r="BK2185" s="66"/>
      <c r="BL2185" s="66"/>
      <c r="BM2185" s="66"/>
      <c r="BN2185" s="66"/>
      <c r="BO2185" s="66"/>
      <c r="BP2185" s="66"/>
      <c r="BQ2185" s="66"/>
      <c r="BR2185" s="66"/>
      <c r="BS2185" s="66"/>
      <c r="BT2185" s="66"/>
    </row>
    <row r="2186" spans="1:72">
      <c r="A2186" s="67"/>
      <c r="B2186" s="67"/>
      <c r="C2186" s="69"/>
      <c r="D2186" s="67"/>
      <c r="E2186" s="66"/>
      <c r="F2186" s="66"/>
      <c r="G2186" s="66"/>
      <c r="H2186" s="66"/>
      <c r="I2186" s="66"/>
      <c r="J2186" s="66"/>
      <c r="K2186" s="66"/>
      <c r="L2186" s="66"/>
      <c r="M2186" s="66"/>
      <c r="N2186" s="66"/>
      <c r="O2186" s="66"/>
      <c r="P2186" s="66"/>
      <c r="Q2186" s="66"/>
      <c r="R2186" s="66"/>
      <c r="S2186" s="66"/>
      <c r="T2186" s="66"/>
      <c r="U2186" s="66"/>
      <c r="V2186" s="66"/>
      <c r="W2186" s="66"/>
      <c r="X2186" s="66"/>
      <c r="Y2186" s="66"/>
      <c r="Z2186" s="66"/>
      <c r="AA2186" s="66"/>
      <c r="AB2186" s="66"/>
      <c r="AC2186" s="66"/>
      <c r="AD2186" s="66"/>
      <c r="AE2186" s="66"/>
      <c r="AF2186" s="66"/>
      <c r="AG2186" s="66"/>
      <c r="AH2186" s="66"/>
      <c r="AI2186" s="66"/>
      <c r="AJ2186" s="66"/>
      <c r="AK2186" s="66"/>
      <c r="AL2186" s="66"/>
      <c r="AM2186" s="66"/>
      <c r="AN2186" s="66"/>
      <c r="AO2186" s="66"/>
      <c r="AP2186" s="66"/>
      <c r="AQ2186" s="66"/>
      <c r="AR2186" s="66"/>
      <c r="AS2186" s="66"/>
      <c r="AT2186" s="66"/>
      <c r="AU2186" s="66"/>
      <c r="AV2186" s="66"/>
      <c r="AW2186" s="66"/>
      <c r="AX2186" s="66"/>
      <c r="AY2186" s="66"/>
      <c r="AZ2186" s="66"/>
      <c r="BA2186" s="66"/>
      <c r="BB2186" s="66"/>
      <c r="BC2186" s="66"/>
      <c r="BD2186" s="66"/>
      <c r="BE2186" s="66"/>
      <c r="BF2186" s="66"/>
      <c r="BG2186" s="66"/>
      <c r="BH2186" s="66"/>
      <c r="BI2186" s="66"/>
      <c r="BJ2186" s="66"/>
      <c r="BK2186" s="66"/>
      <c r="BL2186" s="66"/>
      <c r="BM2186" s="66"/>
      <c r="BN2186" s="66"/>
      <c r="BO2186" s="66"/>
      <c r="BP2186" s="66"/>
      <c r="BQ2186" s="66"/>
      <c r="BR2186" s="66"/>
      <c r="BS2186" s="66"/>
      <c r="BT2186" s="66"/>
    </row>
    <row r="2187" spans="1:72">
      <c r="A2187" s="67"/>
      <c r="B2187" s="67"/>
      <c r="C2187" s="69"/>
      <c r="D2187" s="67"/>
      <c r="E2187" s="66"/>
      <c r="F2187" s="66"/>
      <c r="G2187" s="66"/>
      <c r="H2187" s="66"/>
      <c r="I2187" s="66"/>
      <c r="J2187" s="66"/>
      <c r="K2187" s="66"/>
      <c r="L2187" s="66"/>
      <c r="M2187" s="66"/>
      <c r="N2187" s="66"/>
      <c r="O2187" s="66"/>
      <c r="P2187" s="66"/>
      <c r="Q2187" s="66"/>
      <c r="R2187" s="66"/>
      <c r="S2187" s="66"/>
      <c r="T2187" s="66"/>
      <c r="U2187" s="66"/>
      <c r="V2187" s="66"/>
      <c r="W2187" s="66"/>
      <c r="X2187" s="66"/>
      <c r="Y2187" s="66"/>
      <c r="Z2187" s="66"/>
      <c r="AA2187" s="66"/>
      <c r="AB2187" s="66"/>
      <c r="AC2187" s="66"/>
      <c r="AD2187" s="66"/>
      <c r="AE2187" s="66"/>
      <c r="AF2187" s="66"/>
      <c r="AG2187" s="66"/>
      <c r="AH2187" s="66"/>
      <c r="AI2187" s="66"/>
      <c r="AJ2187" s="66"/>
      <c r="AK2187" s="66"/>
      <c r="AL2187" s="66"/>
      <c r="AM2187" s="66"/>
      <c r="AN2187" s="66"/>
      <c r="AO2187" s="66"/>
      <c r="AP2187" s="66"/>
      <c r="AQ2187" s="66"/>
      <c r="AR2187" s="66"/>
      <c r="AS2187" s="66"/>
      <c r="AT2187" s="66"/>
      <c r="AU2187" s="66"/>
      <c r="AV2187" s="66"/>
      <c r="AW2187" s="66"/>
      <c r="AX2187" s="66"/>
      <c r="AY2187" s="66"/>
      <c r="AZ2187" s="66"/>
      <c r="BA2187" s="66"/>
      <c r="BB2187" s="66"/>
      <c r="BC2187" s="66"/>
      <c r="BD2187" s="66"/>
      <c r="BE2187" s="66"/>
      <c r="BF2187" s="66"/>
      <c r="BG2187" s="66"/>
      <c r="BH2187" s="66"/>
      <c r="BI2187" s="66"/>
      <c r="BJ2187" s="66"/>
      <c r="BK2187" s="66"/>
      <c r="BL2187" s="66"/>
      <c r="BM2187" s="66"/>
      <c r="BN2187" s="66"/>
      <c r="BO2187" s="66"/>
      <c r="BP2187" s="66"/>
      <c r="BQ2187" s="66"/>
      <c r="BR2187" s="66"/>
      <c r="BS2187" s="66"/>
      <c r="BT2187" s="66"/>
    </row>
    <row r="2188" spans="1:72">
      <c r="A2188" s="67"/>
      <c r="B2188" s="67"/>
      <c r="C2188" s="69"/>
      <c r="D2188" s="67"/>
      <c r="E2188" s="66"/>
      <c r="F2188" s="66"/>
      <c r="G2188" s="66"/>
      <c r="H2188" s="66"/>
      <c r="I2188" s="66"/>
      <c r="J2188" s="66"/>
      <c r="K2188" s="66"/>
      <c r="L2188" s="66"/>
      <c r="M2188" s="66"/>
      <c r="N2188" s="66"/>
      <c r="O2188" s="66"/>
      <c r="P2188" s="66"/>
      <c r="Q2188" s="66"/>
      <c r="R2188" s="66"/>
      <c r="S2188" s="66"/>
      <c r="T2188" s="66"/>
      <c r="U2188" s="66"/>
      <c r="V2188" s="66"/>
      <c r="W2188" s="66"/>
      <c r="X2188" s="66"/>
      <c r="Y2188" s="66"/>
      <c r="Z2188" s="66"/>
      <c r="AA2188" s="66"/>
      <c r="AB2188" s="66"/>
      <c r="AC2188" s="66"/>
      <c r="AD2188" s="66"/>
      <c r="AE2188" s="66"/>
      <c r="AF2188" s="66"/>
      <c r="AG2188" s="66"/>
      <c r="AH2188" s="66"/>
      <c r="AI2188" s="66"/>
      <c r="AJ2188" s="66"/>
      <c r="AK2188" s="66"/>
      <c r="AL2188" s="66"/>
      <c r="AM2188" s="66"/>
      <c r="AN2188" s="66"/>
      <c r="AO2188" s="66"/>
      <c r="AP2188" s="66"/>
      <c r="AQ2188" s="66"/>
      <c r="AR2188" s="66"/>
      <c r="AS2188" s="66"/>
      <c r="AT2188" s="66"/>
      <c r="AU2188" s="66"/>
      <c r="AV2188" s="66"/>
      <c r="AW2188" s="66"/>
      <c r="AX2188" s="66"/>
      <c r="AY2188" s="66"/>
      <c r="AZ2188" s="66"/>
      <c r="BA2188" s="66"/>
      <c r="BB2188" s="66"/>
      <c r="BC2188" s="66"/>
      <c r="BD2188" s="66"/>
      <c r="BE2188" s="66"/>
      <c r="BF2188" s="66"/>
      <c r="BG2188" s="66"/>
      <c r="BH2188" s="66"/>
      <c r="BI2188" s="66"/>
      <c r="BJ2188" s="66"/>
      <c r="BK2188" s="66"/>
      <c r="BL2188" s="66"/>
      <c r="BM2188" s="66"/>
      <c r="BN2188" s="66"/>
      <c r="BO2188" s="66"/>
      <c r="BP2188" s="66"/>
      <c r="BQ2188" s="66"/>
      <c r="BR2188" s="66"/>
      <c r="BS2188" s="66"/>
      <c r="BT2188" s="66"/>
    </row>
    <row r="2189" spans="1:72">
      <c r="A2189" s="67"/>
      <c r="B2189" s="67"/>
      <c r="C2189" s="69"/>
      <c r="D2189" s="67"/>
      <c r="E2189" s="66"/>
      <c r="F2189" s="66"/>
      <c r="G2189" s="66"/>
      <c r="H2189" s="66"/>
      <c r="I2189" s="66"/>
      <c r="J2189" s="66"/>
      <c r="K2189" s="66"/>
      <c r="L2189" s="66"/>
      <c r="M2189" s="66"/>
      <c r="N2189" s="66"/>
      <c r="O2189" s="66"/>
      <c r="P2189" s="66"/>
      <c r="Q2189" s="66"/>
      <c r="R2189" s="66"/>
      <c r="S2189" s="66"/>
      <c r="T2189" s="66"/>
      <c r="U2189" s="66"/>
      <c r="V2189" s="66"/>
      <c r="W2189" s="66"/>
      <c r="X2189" s="66"/>
      <c r="Y2189" s="66"/>
      <c r="Z2189" s="66"/>
      <c r="AA2189" s="66"/>
      <c r="AB2189" s="66"/>
      <c r="AC2189" s="66"/>
      <c r="AD2189" s="66"/>
      <c r="AE2189" s="66"/>
      <c r="AF2189" s="66"/>
      <c r="AG2189" s="66"/>
      <c r="AH2189" s="66"/>
      <c r="AI2189" s="66"/>
      <c r="AJ2189" s="66"/>
      <c r="AK2189" s="66"/>
      <c r="AL2189" s="66"/>
      <c r="AM2189" s="66"/>
      <c r="AN2189" s="66"/>
      <c r="AO2189" s="66"/>
      <c r="AP2189" s="66"/>
      <c r="AQ2189" s="66"/>
      <c r="AR2189" s="66"/>
      <c r="AS2189" s="66"/>
      <c r="AT2189" s="66"/>
      <c r="AU2189" s="66"/>
      <c r="AV2189" s="66"/>
      <c r="AW2189" s="66"/>
      <c r="AX2189" s="66"/>
      <c r="AY2189" s="66"/>
      <c r="AZ2189" s="66"/>
      <c r="BA2189" s="66"/>
      <c r="BB2189" s="66"/>
      <c r="BC2189" s="66"/>
      <c r="BD2189" s="66"/>
      <c r="BE2189" s="66"/>
      <c r="BF2189" s="66"/>
      <c r="BG2189" s="66"/>
      <c r="BH2189" s="66"/>
      <c r="BI2189" s="66"/>
      <c r="BJ2189" s="66"/>
      <c r="BK2189" s="66"/>
      <c r="BL2189" s="66"/>
      <c r="BM2189" s="66"/>
      <c r="BN2189" s="66"/>
      <c r="BO2189" s="66"/>
      <c r="BP2189" s="66"/>
      <c r="BQ2189" s="66"/>
      <c r="BR2189" s="66"/>
      <c r="BS2189" s="66"/>
      <c r="BT2189" s="66"/>
    </row>
    <row r="2190" spans="1:72">
      <c r="A2190" s="67"/>
      <c r="B2190" s="67"/>
      <c r="C2190" s="69"/>
      <c r="D2190" s="67"/>
      <c r="E2190" s="66"/>
      <c r="F2190" s="66"/>
      <c r="G2190" s="66"/>
      <c r="H2190" s="66"/>
      <c r="I2190" s="66"/>
      <c r="J2190" s="66"/>
      <c r="K2190" s="66"/>
      <c r="L2190" s="66"/>
      <c r="M2190" s="66"/>
      <c r="N2190" s="66"/>
      <c r="O2190" s="66"/>
      <c r="P2190" s="66"/>
      <c r="Q2190" s="66"/>
      <c r="R2190" s="66"/>
      <c r="S2190" s="66"/>
      <c r="T2190" s="66"/>
      <c r="U2190" s="66"/>
      <c r="V2190" s="66"/>
      <c r="W2190" s="66"/>
      <c r="X2190" s="66"/>
      <c r="Y2190" s="66"/>
      <c r="Z2190" s="66"/>
      <c r="AA2190" s="66"/>
      <c r="AB2190" s="66"/>
      <c r="AC2190" s="66"/>
      <c r="AD2190" s="66"/>
      <c r="AE2190" s="66"/>
      <c r="AF2190" s="66"/>
      <c r="AG2190" s="66"/>
      <c r="AH2190" s="66"/>
      <c r="AI2190" s="66"/>
      <c r="AJ2190" s="66"/>
      <c r="AK2190" s="66"/>
      <c r="AL2190" s="66"/>
      <c r="AM2190" s="66"/>
      <c r="AN2190" s="66"/>
      <c r="AO2190" s="66"/>
      <c r="AP2190" s="66"/>
      <c r="AQ2190" s="66"/>
      <c r="AR2190" s="66"/>
      <c r="AS2190" s="66"/>
      <c r="AT2190" s="66"/>
      <c r="AU2190" s="66"/>
      <c r="AV2190" s="66"/>
      <c r="AW2190" s="66"/>
      <c r="AX2190" s="66"/>
      <c r="AY2190" s="66"/>
      <c r="AZ2190" s="66"/>
      <c r="BA2190" s="66"/>
      <c r="BB2190" s="66"/>
      <c r="BC2190" s="66"/>
      <c r="BD2190" s="66"/>
      <c r="BE2190" s="66"/>
      <c r="BF2190" s="66"/>
      <c r="BG2190" s="66"/>
      <c r="BH2190" s="66"/>
      <c r="BI2190" s="66"/>
      <c r="BJ2190" s="66"/>
      <c r="BK2190" s="66"/>
      <c r="BL2190" s="66"/>
      <c r="BM2190" s="66"/>
      <c r="BN2190" s="66"/>
      <c r="BO2190" s="66"/>
      <c r="BP2190" s="66"/>
      <c r="BQ2190" s="66"/>
      <c r="BR2190" s="66"/>
      <c r="BS2190" s="66"/>
      <c r="BT2190" s="66"/>
    </row>
    <row r="2191" spans="1:72">
      <c r="A2191" s="67"/>
      <c r="B2191" s="67"/>
      <c r="C2191" s="69"/>
      <c r="D2191" s="67"/>
      <c r="E2191" s="66"/>
      <c r="F2191" s="66"/>
      <c r="G2191" s="66"/>
      <c r="H2191" s="66"/>
      <c r="I2191" s="66"/>
      <c r="J2191" s="66"/>
      <c r="K2191" s="66"/>
      <c r="L2191" s="66"/>
      <c r="M2191" s="66"/>
      <c r="N2191" s="66"/>
      <c r="O2191" s="66"/>
      <c r="P2191" s="66"/>
      <c r="Q2191" s="66"/>
      <c r="R2191" s="66"/>
      <c r="S2191" s="66"/>
      <c r="T2191" s="66"/>
      <c r="U2191" s="66"/>
      <c r="V2191" s="66"/>
      <c r="W2191" s="66"/>
      <c r="X2191" s="66"/>
      <c r="Y2191" s="66"/>
      <c r="Z2191" s="66"/>
      <c r="AA2191" s="66"/>
      <c r="AB2191" s="66"/>
      <c r="AC2191" s="66"/>
      <c r="AD2191" s="66"/>
      <c r="AE2191" s="66"/>
      <c r="AF2191" s="66"/>
      <c r="AG2191" s="66"/>
      <c r="AH2191" s="66"/>
      <c r="AI2191" s="66"/>
      <c r="AJ2191" s="66"/>
      <c r="AK2191" s="66"/>
      <c r="AL2191" s="66"/>
      <c r="AM2191" s="66"/>
      <c r="AN2191" s="66"/>
      <c r="AO2191" s="66"/>
      <c r="AP2191" s="66"/>
      <c r="AQ2191" s="66"/>
      <c r="AR2191" s="66"/>
      <c r="AS2191" s="66"/>
      <c r="AT2191" s="66"/>
      <c r="AU2191" s="66"/>
      <c r="AV2191" s="66"/>
      <c r="AW2191" s="66"/>
      <c r="AX2191" s="66"/>
      <c r="AY2191" s="66"/>
      <c r="AZ2191" s="66"/>
      <c r="BA2191" s="66"/>
      <c r="BB2191" s="66"/>
      <c r="BC2191" s="66"/>
      <c r="BD2191" s="66"/>
      <c r="BE2191" s="66"/>
      <c r="BF2191" s="66"/>
      <c r="BG2191" s="66"/>
      <c r="BH2191" s="66"/>
      <c r="BI2191" s="66"/>
      <c r="BJ2191" s="66"/>
      <c r="BK2191" s="66"/>
      <c r="BL2191" s="66"/>
      <c r="BM2191" s="66"/>
      <c r="BN2191" s="66"/>
      <c r="BO2191" s="66"/>
      <c r="BP2191" s="66"/>
      <c r="BQ2191" s="66"/>
      <c r="BR2191" s="66"/>
      <c r="BS2191" s="66"/>
      <c r="BT2191" s="66"/>
    </row>
    <row r="2192" spans="1:72">
      <c r="A2192" s="67"/>
      <c r="B2192" s="67"/>
      <c r="C2192" s="69"/>
      <c r="D2192" s="67"/>
      <c r="E2192" s="66"/>
      <c r="F2192" s="66"/>
      <c r="G2192" s="66"/>
      <c r="H2192" s="66"/>
      <c r="I2192" s="66"/>
      <c r="J2192" s="66"/>
      <c r="K2192" s="66"/>
      <c r="L2192" s="66"/>
      <c r="M2192" s="66"/>
      <c r="N2192" s="66"/>
      <c r="O2192" s="66"/>
      <c r="P2192" s="66"/>
      <c r="Q2192" s="66"/>
      <c r="R2192" s="66"/>
      <c r="S2192" s="66"/>
      <c r="T2192" s="66"/>
      <c r="U2192" s="66"/>
      <c r="V2192" s="66"/>
      <c r="W2192" s="66"/>
      <c r="X2192" s="66"/>
      <c r="Y2192" s="66"/>
      <c r="Z2192" s="66"/>
      <c r="AA2192" s="66"/>
      <c r="AB2192" s="66"/>
      <c r="AC2192" s="66"/>
      <c r="AD2192" s="66"/>
      <c r="AE2192" s="66"/>
      <c r="AF2192" s="66"/>
      <c r="AG2192" s="66"/>
      <c r="AH2192" s="66"/>
      <c r="AI2192" s="66"/>
      <c r="AJ2192" s="66"/>
      <c r="AK2192" s="66"/>
      <c r="AL2192" s="66"/>
      <c r="AM2192" s="66"/>
      <c r="AN2192" s="66"/>
      <c r="AO2192" s="66"/>
      <c r="AP2192" s="66"/>
      <c r="AQ2192" s="66"/>
      <c r="AR2192" s="66"/>
      <c r="AS2192" s="66"/>
      <c r="AT2192" s="66"/>
      <c r="AU2192" s="66"/>
      <c r="AV2192" s="66"/>
      <c r="AW2192" s="66"/>
      <c r="AX2192" s="66"/>
      <c r="AY2192" s="66"/>
      <c r="AZ2192" s="66"/>
      <c r="BA2192" s="66"/>
      <c r="BB2192" s="66"/>
      <c r="BC2192" s="66"/>
      <c r="BD2192" s="66"/>
      <c r="BE2192" s="66"/>
      <c r="BF2192" s="66"/>
      <c r="BG2192" s="66"/>
      <c r="BH2192" s="66"/>
      <c r="BI2192" s="66"/>
      <c r="BJ2192" s="66"/>
      <c r="BK2192" s="66"/>
      <c r="BL2192" s="66"/>
      <c r="BM2192" s="66"/>
      <c r="BN2192" s="66"/>
      <c r="BO2192" s="66"/>
      <c r="BP2192" s="66"/>
      <c r="BQ2192" s="66"/>
      <c r="BR2192" s="66"/>
      <c r="BS2192" s="66"/>
      <c r="BT2192" s="66"/>
    </row>
    <row r="2193" spans="1:72">
      <c r="A2193" s="67"/>
      <c r="B2193" s="67"/>
      <c r="C2193" s="69"/>
      <c r="D2193" s="67"/>
      <c r="E2193" s="66"/>
      <c r="F2193" s="66"/>
      <c r="G2193" s="66"/>
      <c r="H2193" s="66"/>
      <c r="I2193" s="66"/>
      <c r="J2193" s="66"/>
      <c r="K2193" s="66"/>
      <c r="L2193" s="66"/>
      <c r="M2193" s="66"/>
      <c r="N2193" s="66"/>
      <c r="O2193" s="66"/>
      <c r="P2193" s="66"/>
      <c r="Q2193" s="66"/>
      <c r="R2193" s="66"/>
      <c r="S2193" s="66"/>
      <c r="T2193" s="66"/>
      <c r="U2193" s="66"/>
      <c r="V2193" s="66"/>
      <c r="W2193" s="66"/>
      <c r="X2193" s="66"/>
      <c r="Y2193" s="66"/>
      <c r="Z2193" s="66"/>
      <c r="AA2193" s="66"/>
      <c r="AB2193" s="66"/>
      <c r="AC2193" s="66"/>
      <c r="AD2193" s="66"/>
      <c r="AE2193" s="66"/>
      <c r="AF2193" s="66"/>
      <c r="AG2193" s="66"/>
      <c r="AH2193" s="66"/>
      <c r="AI2193" s="66"/>
      <c r="AJ2193" s="66"/>
      <c r="AK2193" s="66"/>
      <c r="AL2193" s="66"/>
      <c r="AM2193" s="66"/>
      <c r="AN2193" s="66"/>
      <c r="AO2193" s="66"/>
      <c r="AP2193" s="66"/>
      <c r="AQ2193" s="66"/>
      <c r="AR2193" s="66"/>
      <c r="AS2193" s="66"/>
      <c r="AT2193" s="66"/>
      <c r="AU2193" s="66"/>
      <c r="AV2193" s="66"/>
      <c r="AW2193" s="66"/>
      <c r="AX2193" s="66"/>
      <c r="AY2193" s="66"/>
      <c r="AZ2193" s="66"/>
      <c r="BA2193" s="66"/>
      <c r="BB2193" s="66"/>
      <c r="BC2193" s="66"/>
      <c r="BD2193" s="66"/>
      <c r="BE2193" s="66"/>
      <c r="BF2193" s="66"/>
      <c r="BG2193" s="66"/>
      <c r="BH2193" s="66"/>
      <c r="BI2193" s="66"/>
      <c r="BJ2193" s="66"/>
      <c r="BK2193" s="66"/>
      <c r="BL2193" s="66"/>
      <c r="BM2193" s="66"/>
      <c r="BN2193" s="66"/>
      <c r="BO2193" s="66"/>
      <c r="BP2193" s="66"/>
      <c r="BQ2193" s="66"/>
      <c r="BR2193" s="66"/>
      <c r="BS2193" s="66"/>
      <c r="BT2193" s="66"/>
    </row>
    <row r="2194" spans="1:72">
      <c r="A2194" s="67"/>
      <c r="B2194" s="67"/>
      <c r="C2194" s="69"/>
      <c r="D2194" s="67"/>
      <c r="E2194" s="66"/>
      <c r="F2194" s="66"/>
      <c r="G2194" s="66"/>
      <c r="H2194" s="66"/>
      <c r="I2194" s="66"/>
      <c r="J2194" s="66"/>
      <c r="K2194" s="66"/>
      <c r="L2194" s="66"/>
      <c r="M2194" s="66"/>
      <c r="N2194" s="66"/>
      <c r="O2194" s="66"/>
      <c r="P2194" s="66"/>
      <c r="Q2194" s="66"/>
      <c r="R2194" s="66"/>
      <c r="S2194" s="66"/>
      <c r="T2194" s="66"/>
      <c r="U2194" s="66"/>
      <c r="V2194" s="66"/>
      <c r="W2194" s="66"/>
      <c r="X2194" s="66"/>
      <c r="Y2194" s="66"/>
      <c r="Z2194" s="66"/>
      <c r="AA2194" s="66"/>
      <c r="AB2194" s="66"/>
      <c r="AC2194" s="66"/>
      <c r="AD2194" s="66"/>
      <c r="AE2194" s="66"/>
      <c r="AF2194" s="66"/>
      <c r="AG2194" s="66"/>
      <c r="AH2194" s="66"/>
      <c r="AI2194" s="66"/>
      <c r="AJ2194" s="66"/>
      <c r="AK2194" s="66"/>
      <c r="AL2194" s="66"/>
      <c r="AM2194" s="66"/>
      <c r="AN2194" s="66"/>
      <c r="AO2194" s="66"/>
      <c r="AP2194" s="66"/>
      <c r="AQ2194" s="66"/>
      <c r="AR2194" s="66"/>
      <c r="AS2194" s="66"/>
      <c r="AT2194" s="66"/>
      <c r="AU2194" s="66"/>
      <c r="AV2194" s="66"/>
      <c r="AW2194" s="66"/>
      <c r="AX2194" s="66"/>
      <c r="AY2194" s="66"/>
      <c r="AZ2194" s="66"/>
      <c r="BA2194" s="66"/>
      <c r="BB2194" s="66"/>
      <c r="BC2194" s="66"/>
      <c r="BD2194" s="66"/>
      <c r="BE2194" s="66"/>
      <c r="BF2194" s="66"/>
      <c r="BG2194" s="66"/>
      <c r="BH2194" s="66"/>
      <c r="BI2194" s="66"/>
      <c r="BJ2194" s="66"/>
      <c r="BK2194" s="66"/>
      <c r="BL2194" s="66"/>
      <c r="BM2194" s="66"/>
      <c r="BN2194" s="66"/>
      <c r="BO2194" s="66"/>
      <c r="BP2194" s="66"/>
      <c r="BQ2194" s="66"/>
      <c r="BR2194" s="66"/>
      <c r="BS2194" s="66"/>
      <c r="BT2194" s="66"/>
    </row>
    <row r="2195" spans="1:72">
      <c r="A2195" s="67"/>
      <c r="B2195" s="67"/>
      <c r="C2195" s="69"/>
      <c r="D2195" s="67"/>
      <c r="E2195" s="66"/>
      <c r="F2195" s="66"/>
      <c r="G2195" s="66"/>
      <c r="H2195" s="66"/>
      <c r="I2195" s="66"/>
      <c r="J2195" s="66"/>
      <c r="K2195" s="66"/>
      <c r="L2195" s="66"/>
      <c r="M2195" s="66"/>
      <c r="N2195" s="66"/>
      <c r="O2195" s="66"/>
      <c r="P2195" s="66"/>
      <c r="Q2195" s="66"/>
      <c r="R2195" s="66"/>
      <c r="S2195" s="66"/>
      <c r="T2195" s="66"/>
      <c r="U2195" s="66"/>
      <c r="V2195" s="66"/>
      <c r="W2195" s="66"/>
      <c r="X2195" s="66"/>
      <c r="Y2195" s="66"/>
      <c r="Z2195" s="66"/>
      <c r="AA2195" s="66"/>
      <c r="AB2195" s="66"/>
      <c r="AC2195" s="66"/>
      <c r="AD2195" s="66"/>
      <c r="AE2195" s="66"/>
      <c r="AF2195" s="66"/>
      <c r="AG2195" s="66"/>
      <c r="AH2195" s="66"/>
      <c r="AI2195" s="66"/>
      <c r="AJ2195" s="66"/>
      <c r="AK2195" s="66"/>
      <c r="AL2195" s="66"/>
      <c r="AM2195" s="66"/>
      <c r="AN2195" s="66"/>
      <c r="AO2195" s="66"/>
      <c r="AP2195" s="66"/>
      <c r="AQ2195" s="66"/>
      <c r="AR2195" s="66"/>
      <c r="AS2195" s="66"/>
      <c r="AT2195" s="66"/>
      <c r="AU2195" s="66"/>
      <c r="AV2195" s="66"/>
      <c r="AW2195" s="66"/>
      <c r="AX2195" s="66"/>
      <c r="AY2195" s="66"/>
      <c r="AZ2195" s="66"/>
      <c r="BA2195" s="66"/>
      <c r="BB2195" s="66"/>
      <c r="BC2195" s="66"/>
      <c r="BD2195" s="66"/>
      <c r="BE2195" s="66"/>
      <c r="BF2195" s="66"/>
      <c r="BG2195" s="66"/>
      <c r="BH2195" s="66"/>
      <c r="BI2195" s="66"/>
      <c r="BJ2195" s="66"/>
      <c r="BK2195" s="66"/>
      <c r="BL2195" s="66"/>
      <c r="BM2195" s="66"/>
      <c r="BN2195" s="66"/>
      <c r="BO2195" s="66"/>
      <c r="BP2195" s="66"/>
      <c r="BQ2195" s="66"/>
      <c r="BR2195" s="66"/>
      <c r="BS2195" s="66"/>
      <c r="BT2195" s="66"/>
    </row>
    <row r="2196" spans="1:72">
      <c r="A2196" s="67"/>
      <c r="B2196" s="67"/>
      <c r="C2196" s="69"/>
      <c r="D2196" s="67"/>
      <c r="E2196" s="66"/>
      <c r="F2196" s="66"/>
      <c r="G2196" s="66"/>
      <c r="H2196" s="66"/>
      <c r="I2196" s="66"/>
      <c r="J2196" s="66"/>
      <c r="K2196" s="66"/>
      <c r="L2196" s="66"/>
      <c r="M2196" s="66"/>
      <c r="N2196" s="66"/>
      <c r="O2196" s="66"/>
      <c r="P2196" s="66"/>
      <c r="Q2196" s="66"/>
      <c r="R2196" s="66"/>
      <c r="S2196" s="66"/>
      <c r="T2196" s="66"/>
      <c r="U2196" s="66"/>
      <c r="V2196" s="66"/>
      <c r="W2196" s="66"/>
      <c r="X2196" s="66"/>
      <c r="Y2196" s="66"/>
      <c r="Z2196" s="66"/>
      <c r="AA2196" s="66"/>
      <c r="AB2196" s="66"/>
      <c r="AC2196" s="66"/>
      <c r="AD2196" s="66"/>
      <c r="AE2196" s="66"/>
      <c r="AF2196" s="66"/>
      <c r="AG2196" s="66"/>
      <c r="AH2196" s="66"/>
      <c r="AI2196" s="66"/>
      <c r="AJ2196" s="66"/>
      <c r="AK2196" s="66"/>
      <c r="AL2196" s="66"/>
      <c r="AM2196" s="66"/>
      <c r="AN2196" s="66"/>
      <c r="AO2196" s="66"/>
      <c r="AP2196" s="66"/>
      <c r="AQ2196" s="66"/>
      <c r="AR2196" s="66"/>
      <c r="AS2196" s="66"/>
      <c r="AT2196" s="66"/>
      <c r="AU2196" s="66"/>
      <c r="AV2196" s="66"/>
      <c r="AW2196" s="66"/>
      <c r="AX2196" s="66"/>
      <c r="AY2196" s="66"/>
      <c r="AZ2196" s="66"/>
      <c r="BA2196" s="66"/>
      <c r="BB2196" s="66"/>
      <c r="BC2196" s="66"/>
      <c r="BD2196" s="66"/>
      <c r="BE2196" s="66"/>
      <c r="BF2196" s="66"/>
      <c r="BG2196" s="66"/>
      <c r="BH2196" s="66"/>
      <c r="BI2196" s="66"/>
      <c r="BJ2196" s="66"/>
      <c r="BK2196" s="66"/>
      <c r="BL2196" s="66"/>
      <c r="BM2196" s="66"/>
      <c r="BN2196" s="66"/>
      <c r="BO2196" s="66"/>
      <c r="BP2196" s="66"/>
      <c r="BQ2196" s="66"/>
      <c r="BR2196" s="66"/>
      <c r="BS2196" s="66"/>
      <c r="BT2196" s="66"/>
    </row>
    <row r="2197" spans="1:72">
      <c r="A2197" s="67"/>
      <c r="B2197" s="67"/>
      <c r="C2197" s="69"/>
      <c r="D2197" s="67"/>
      <c r="E2197" s="66"/>
      <c r="F2197" s="66"/>
      <c r="G2197" s="66"/>
      <c r="H2197" s="66"/>
      <c r="I2197" s="66"/>
      <c r="J2197" s="66"/>
      <c r="K2197" s="66"/>
      <c r="L2197" s="66"/>
      <c r="M2197" s="66"/>
      <c r="N2197" s="66"/>
      <c r="O2197" s="66"/>
      <c r="P2197" s="66"/>
      <c r="Q2197" s="66"/>
      <c r="R2197" s="66"/>
      <c r="S2197" s="66"/>
      <c r="T2197" s="66"/>
      <c r="U2197" s="66"/>
      <c r="V2197" s="66"/>
      <c r="W2197" s="66"/>
      <c r="X2197" s="66"/>
      <c r="Y2197" s="66"/>
      <c r="Z2197" s="66"/>
      <c r="AA2197" s="66"/>
      <c r="AB2197" s="66"/>
      <c r="AC2197" s="66"/>
      <c r="AD2197" s="66"/>
      <c r="AE2197" s="66"/>
      <c r="AF2197" s="66"/>
      <c r="AG2197" s="66"/>
      <c r="AH2197" s="66"/>
      <c r="AI2197" s="66"/>
      <c r="AJ2197" s="66"/>
      <c r="AK2197" s="66"/>
      <c r="AL2197" s="66"/>
      <c r="AM2197" s="66"/>
      <c r="AN2197" s="66"/>
      <c r="AO2197" s="66"/>
      <c r="AP2197" s="66"/>
      <c r="AQ2197" s="66"/>
      <c r="AR2197" s="66"/>
      <c r="AS2197" s="66"/>
      <c r="AT2197" s="66"/>
      <c r="AU2197" s="66"/>
      <c r="AV2197" s="66"/>
      <c r="AW2197" s="66"/>
      <c r="AX2197" s="66"/>
      <c r="AY2197" s="66"/>
      <c r="AZ2197" s="66"/>
      <c r="BA2197" s="66"/>
      <c r="BB2197" s="66"/>
      <c r="BC2197" s="66"/>
      <c r="BD2197" s="66"/>
      <c r="BE2197" s="66"/>
      <c r="BF2197" s="66"/>
      <c r="BG2197" s="66"/>
      <c r="BH2197" s="66"/>
      <c r="BI2197" s="66"/>
      <c r="BJ2197" s="66"/>
      <c r="BK2197" s="66"/>
      <c r="BL2197" s="66"/>
      <c r="BM2197" s="66"/>
      <c r="BN2197" s="66"/>
      <c r="BO2197" s="66"/>
      <c r="BP2197" s="66"/>
      <c r="BQ2197" s="66"/>
      <c r="BR2197" s="66"/>
      <c r="BS2197" s="66"/>
      <c r="BT2197" s="66"/>
    </row>
    <row r="2198" spans="1:72">
      <c r="A2198" s="67"/>
      <c r="B2198" s="67"/>
      <c r="C2198" s="69"/>
      <c r="D2198" s="67"/>
      <c r="E2198" s="66"/>
      <c r="F2198" s="66"/>
      <c r="G2198" s="66"/>
      <c r="H2198" s="66"/>
      <c r="I2198" s="66"/>
      <c r="J2198" s="66"/>
      <c r="K2198" s="66"/>
      <c r="L2198" s="66"/>
      <c r="M2198" s="66"/>
      <c r="N2198" s="66"/>
      <c r="O2198" s="66"/>
      <c r="P2198" s="66"/>
      <c r="Q2198" s="66"/>
      <c r="R2198" s="66"/>
      <c r="S2198" s="66"/>
      <c r="T2198" s="66"/>
      <c r="U2198" s="66"/>
      <c r="V2198" s="66"/>
      <c r="W2198" s="66"/>
      <c r="X2198" s="66"/>
      <c r="Y2198" s="66"/>
      <c r="Z2198" s="66"/>
      <c r="AA2198" s="66"/>
      <c r="AB2198" s="66"/>
      <c r="AC2198" s="66"/>
      <c r="AD2198" s="66"/>
      <c r="AE2198" s="66"/>
      <c r="AF2198" s="66"/>
      <c r="AG2198" s="66"/>
      <c r="AH2198" s="66"/>
      <c r="AI2198" s="66"/>
      <c r="AJ2198" s="66"/>
      <c r="AK2198" s="66"/>
      <c r="AL2198" s="66"/>
      <c r="AM2198" s="66"/>
      <c r="AN2198" s="66"/>
      <c r="AO2198" s="66"/>
      <c r="AP2198" s="66"/>
      <c r="AQ2198" s="66"/>
      <c r="AR2198" s="66"/>
      <c r="AS2198" s="66"/>
      <c r="AT2198" s="66"/>
      <c r="AU2198" s="66"/>
      <c r="AV2198" s="66"/>
      <c r="AW2198" s="66"/>
      <c r="AX2198" s="66"/>
      <c r="AY2198" s="66"/>
      <c r="AZ2198" s="66"/>
      <c r="BA2198" s="66"/>
      <c r="BB2198" s="66"/>
      <c r="BC2198" s="66"/>
      <c r="BD2198" s="66"/>
      <c r="BE2198" s="66"/>
      <c r="BF2198" s="66"/>
      <c r="BG2198" s="66"/>
      <c r="BH2198" s="66"/>
      <c r="BI2198" s="66"/>
      <c r="BJ2198" s="66"/>
      <c r="BK2198" s="66"/>
      <c r="BL2198" s="66"/>
      <c r="BM2198" s="66"/>
      <c r="BN2198" s="66"/>
      <c r="BO2198" s="66"/>
      <c r="BP2198" s="66"/>
      <c r="BQ2198" s="66"/>
      <c r="BR2198" s="66"/>
      <c r="BS2198" s="66"/>
      <c r="BT2198" s="66"/>
    </row>
    <row r="2199" spans="1:72">
      <c r="A2199" s="67"/>
      <c r="B2199" s="67"/>
      <c r="C2199" s="69"/>
      <c r="D2199" s="67"/>
      <c r="E2199" s="66"/>
      <c r="F2199" s="66"/>
      <c r="G2199" s="66"/>
      <c r="H2199" s="66"/>
      <c r="I2199" s="66"/>
      <c r="J2199" s="66"/>
      <c r="K2199" s="66"/>
      <c r="L2199" s="66"/>
      <c r="M2199" s="66"/>
      <c r="N2199" s="66"/>
      <c r="O2199" s="66"/>
      <c r="P2199" s="66"/>
      <c r="Q2199" s="66"/>
      <c r="R2199" s="66"/>
      <c r="S2199" s="66"/>
      <c r="T2199" s="66"/>
      <c r="U2199" s="66"/>
      <c r="V2199" s="66"/>
      <c r="W2199" s="66"/>
      <c r="X2199" s="66"/>
      <c r="Y2199" s="66"/>
      <c r="Z2199" s="66"/>
      <c r="AA2199" s="66"/>
      <c r="AB2199" s="66"/>
      <c r="AC2199" s="66"/>
      <c r="AD2199" s="66"/>
      <c r="AE2199" s="66"/>
      <c r="AF2199" s="66"/>
      <c r="AG2199" s="66"/>
      <c r="AH2199" s="66"/>
      <c r="AI2199" s="66"/>
      <c r="AJ2199" s="66"/>
      <c r="AK2199" s="66"/>
      <c r="AL2199" s="66"/>
      <c r="AM2199" s="66"/>
      <c r="AN2199" s="66"/>
      <c r="AO2199" s="66"/>
      <c r="AP2199" s="66"/>
      <c r="AQ2199" s="66"/>
      <c r="AR2199" s="66"/>
      <c r="AS2199" s="66"/>
      <c r="AT2199" s="66"/>
      <c r="AU2199" s="66"/>
      <c r="AV2199" s="66"/>
      <c r="AW2199" s="66"/>
      <c r="AX2199" s="66"/>
      <c r="AY2199" s="66"/>
      <c r="AZ2199" s="66"/>
      <c r="BA2199" s="66"/>
      <c r="BB2199" s="66"/>
      <c r="BC2199" s="66"/>
      <c r="BD2199" s="66"/>
      <c r="BE2199" s="66"/>
      <c r="BF2199" s="66"/>
      <c r="BG2199" s="66"/>
      <c r="BH2199" s="66"/>
      <c r="BI2199" s="66"/>
      <c r="BJ2199" s="66"/>
      <c r="BK2199" s="66"/>
      <c r="BL2199" s="66"/>
      <c r="BM2199" s="66"/>
      <c r="BN2199" s="66"/>
      <c r="BO2199" s="66"/>
      <c r="BP2199" s="66"/>
      <c r="BQ2199" s="66"/>
      <c r="BR2199" s="66"/>
      <c r="BS2199" s="66"/>
      <c r="BT2199" s="66"/>
    </row>
    <row r="2200" spans="1:72">
      <c r="A2200" s="67"/>
      <c r="B2200" s="67"/>
      <c r="C2200" s="69"/>
      <c r="D2200" s="67"/>
      <c r="E2200" s="66"/>
      <c r="F2200" s="66"/>
      <c r="G2200" s="66"/>
      <c r="H2200" s="66"/>
      <c r="I2200" s="66"/>
      <c r="J2200" s="66"/>
      <c r="K2200" s="66"/>
      <c r="L2200" s="66"/>
      <c r="M2200" s="66"/>
      <c r="N2200" s="66"/>
      <c r="O2200" s="66"/>
      <c r="P2200" s="66"/>
      <c r="Q2200" s="66"/>
      <c r="R2200" s="66"/>
      <c r="S2200" s="66"/>
      <c r="T2200" s="66"/>
      <c r="U2200" s="66"/>
      <c r="V2200" s="66"/>
      <c r="W2200" s="66"/>
      <c r="X2200" s="66"/>
      <c r="Y2200" s="66"/>
      <c r="Z2200" s="66"/>
      <c r="AA2200" s="66"/>
      <c r="AB2200" s="66"/>
      <c r="AC2200" s="66"/>
      <c r="AD2200" s="66"/>
      <c r="AE2200" s="66"/>
      <c r="AF2200" s="66"/>
      <c r="AG2200" s="66"/>
      <c r="AH2200" s="66"/>
      <c r="AI2200" s="66"/>
      <c r="AJ2200" s="66"/>
      <c r="AK2200" s="66"/>
      <c r="AL2200" s="66"/>
      <c r="AM2200" s="66"/>
      <c r="AN2200" s="66"/>
      <c r="AO2200" s="66"/>
      <c r="AP2200" s="66"/>
      <c r="AQ2200" s="66"/>
      <c r="AR2200" s="66"/>
      <c r="AS2200" s="66"/>
      <c r="AT2200" s="66"/>
      <c r="AU2200" s="66"/>
      <c r="AV2200" s="66"/>
      <c r="AW2200" s="66"/>
      <c r="AX2200" s="66"/>
      <c r="AY2200" s="66"/>
      <c r="AZ2200" s="66"/>
      <c r="BA2200" s="66"/>
      <c r="BB2200" s="66"/>
      <c r="BC2200" s="66"/>
      <c r="BD2200" s="66"/>
      <c r="BE2200" s="66"/>
      <c r="BF2200" s="66"/>
      <c r="BG2200" s="66"/>
      <c r="BH2200" s="66"/>
      <c r="BI2200" s="66"/>
      <c r="BJ2200" s="66"/>
      <c r="BK2200" s="66"/>
      <c r="BL2200" s="66"/>
      <c r="BM2200" s="66"/>
      <c r="BN2200" s="66"/>
      <c r="BO2200" s="66"/>
      <c r="BP2200" s="66"/>
      <c r="BQ2200" s="66"/>
      <c r="BR2200" s="66"/>
      <c r="BS2200" s="66"/>
      <c r="BT2200" s="66"/>
    </row>
    <row r="2201" spans="1:72">
      <c r="A2201" s="67"/>
      <c r="B2201" s="67"/>
      <c r="C2201" s="69"/>
      <c r="D2201" s="67"/>
      <c r="E2201" s="66"/>
      <c r="F2201" s="66"/>
      <c r="G2201" s="66"/>
      <c r="H2201" s="66"/>
      <c r="I2201" s="66"/>
      <c r="J2201" s="66"/>
      <c r="K2201" s="66"/>
      <c r="L2201" s="66"/>
      <c r="M2201" s="66"/>
      <c r="N2201" s="66"/>
      <c r="O2201" s="66"/>
      <c r="P2201" s="66"/>
      <c r="Q2201" s="66"/>
      <c r="R2201" s="66"/>
      <c r="S2201" s="66"/>
      <c r="T2201" s="66"/>
      <c r="U2201" s="66"/>
      <c r="V2201" s="66"/>
      <c r="W2201" s="66"/>
      <c r="X2201" s="66"/>
      <c r="Y2201" s="66"/>
      <c r="Z2201" s="66"/>
      <c r="AA2201" s="66"/>
      <c r="AB2201" s="66"/>
      <c r="AC2201" s="66"/>
      <c r="AD2201" s="66"/>
      <c r="AE2201" s="66"/>
      <c r="AF2201" s="66"/>
      <c r="AG2201" s="66"/>
      <c r="AH2201" s="66"/>
      <c r="AI2201" s="66"/>
      <c r="AJ2201" s="66"/>
      <c r="AK2201" s="66"/>
      <c r="AL2201" s="66"/>
      <c r="AM2201" s="66"/>
      <c r="AN2201" s="66"/>
      <c r="AO2201" s="66"/>
      <c r="AP2201" s="66"/>
      <c r="AQ2201" s="66"/>
      <c r="AR2201" s="66"/>
      <c r="AS2201" s="66"/>
      <c r="AT2201" s="66"/>
      <c r="AU2201" s="66"/>
      <c r="AV2201" s="66"/>
      <c r="AW2201" s="66"/>
      <c r="AX2201" s="66"/>
      <c r="AY2201" s="66"/>
      <c r="AZ2201" s="66"/>
      <c r="BA2201" s="66"/>
      <c r="BB2201" s="66"/>
      <c r="BC2201" s="66"/>
      <c r="BD2201" s="66"/>
      <c r="BE2201" s="66"/>
      <c r="BF2201" s="66"/>
      <c r="BG2201" s="66"/>
      <c r="BH2201" s="66"/>
      <c r="BI2201" s="66"/>
      <c r="BJ2201" s="66"/>
      <c r="BK2201" s="66"/>
      <c r="BL2201" s="66"/>
      <c r="BM2201" s="66"/>
      <c r="BN2201" s="66"/>
      <c r="BO2201" s="66"/>
      <c r="BP2201" s="66"/>
      <c r="BQ2201" s="66"/>
      <c r="BR2201" s="66"/>
      <c r="BS2201" s="66"/>
      <c r="BT2201" s="66"/>
    </row>
    <row r="2202" spans="1:72">
      <c r="A2202" s="67"/>
      <c r="B2202" s="67"/>
      <c r="C2202" s="69"/>
      <c r="D2202" s="67"/>
      <c r="E2202" s="66"/>
      <c r="F2202" s="66"/>
      <c r="G2202" s="66"/>
      <c r="H2202" s="66"/>
      <c r="I2202" s="66"/>
      <c r="J2202" s="66"/>
      <c r="K2202" s="66"/>
      <c r="L2202" s="66"/>
      <c r="M2202" s="66"/>
      <c r="N2202" s="66"/>
      <c r="O2202" s="66"/>
      <c r="P2202" s="66"/>
      <c r="Q2202" s="66"/>
      <c r="R2202" s="66"/>
      <c r="S2202" s="66"/>
      <c r="T2202" s="66"/>
      <c r="U2202" s="66"/>
      <c r="V2202" s="66"/>
      <c r="W2202" s="66"/>
      <c r="X2202" s="66"/>
      <c r="Y2202" s="66"/>
      <c r="Z2202" s="66"/>
      <c r="AA2202" s="66"/>
      <c r="AB2202" s="66"/>
      <c r="AC2202" s="66"/>
      <c r="AD2202" s="66"/>
      <c r="AE2202" s="66"/>
      <c r="AF2202" s="66"/>
      <c r="AG2202" s="66"/>
      <c r="AH2202" s="66"/>
      <c r="AI2202" s="66"/>
      <c r="AJ2202" s="66"/>
      <c r="AK2202" s="66"/>
      <c r="AL2202" s="66"/>
      <c r="AM2202" s="66"/>
      <c r="AN2202" s="66"/>
      <c r="AO2202" s="66"/>
      <c r="AP2202" s="66"/>
      <c r="AQ2202" s="66"/>
      <c r="AR2202" s="66"/>
      <c r="AS2202" s="66"/>
      <c r="AT2202" s="66"/>
      <c r="AU2202" s="66"/>
      <c r="AV2202" s="66"/>
      <c r="AW2202" s="66"/>
      <c r="AX2202" s="66"/>
      <c r="AY2202" s="66"/>
      <c r="AZ2202" s="66"/>
      <c r="BA2202" s="66"/>
      <c r="BB2202" s="66"/>
      <c r="BC2202" s="66"/>
      <c r="BD2202" s="66"/>
      <c r="BE2202" s="66"/>
      <c r="BF2202" s="66"/>
      <c r="BG2202" s="66"/>
      <c r="BH2202" s="66"/>
      <c r="BI2202" s="66"/>
      <c r="BJ2202" s="66"/>
      <c r="BK2202" s="66"/>
      <c r="BL2202" s="66"/>
      <c r="BM2202" s="66"/>
      <c r="BN2202" s="66"/>
      <c r="BO2202" s="66"/>
      <c r="BP2202" s="66"/>
      <c r="BQ2202" s="66"/>
      <c r="BR2202" s="66"/>
      <c r="BS2202" s="66"/>
      <c r="BT2202" s="66"/>
    </row>
    <row r="2203" spans="1:72">
      <c r="A2203" s="67"/>
      <c r="B2203" s="67"/>
      <c r="C2203" s="69"/>
      <c r="D2203" s="67"/>
      <c r="E2203" s="66"/>
      <c r="F2203" s="66"/>
      <c r="G2203" s="66"/>
      <c r="H2203" s="66"/>
      <c r="I2203" s="66"/>
      <c r="J2203" s="66"/>
      <c r="K2203" s="66"/>
      <c r="L2203" s="66"/>
      <c r="M2203" s="66"/>
      <c r="N2203" s="66"/>
      <c r="O2203" s="66"/>
      <c r="P2203" s="66"/>
      <c r="Q2203" s="66"/>
      <c r="R2203" s="66"/>
      <c r="S2203" s="66"/>
      <c r="T2203" s="66"/>
      <c r="U2203" s="66"/>
      <c r="V2203" s="66"/>
      <c r="W2203" s="66"/>
      <c r="X2203" s="66"/>
      <c r="Y2203" s="66"/>
      <c r="Z2203" s="66"/>
      <c r="AA2203" s="66"/>
      <c r="AB2203" s="66"/>
      <c r="AC2203" s="66"/>
      <c r="AD2203" s="66"/>
      <c r="AE2203" s="66"/>
      <c r="AF2203" s="66"/>
      <c r="AG2203" s="66"/>
      <c r="AH2203" s="66"/>
      <c r="AI2203" s="66"/>
      <c r="AJ2203" s="66"/>
      <c r="AK2203" s="66"/>
      <c r="AL2203" s="66"/>
      <c r="AM2203" s="66"/>
      <c r="AN2203" s="66"/>
      <c r="AO2203" s="66"/>
      <c r="AP2203" s="66"/>
      <c r="AQ2203" s="66"/>
      <c r="AR2203" s="66"/>
      <c r="AS2203" s="66"/>
      <c r="AT2203" s="66"/>
      <c r="AU2203" s="66"/>
      <c r="AV2203" s="66"/>
      <c r="AW2203" s="66"/>
      <c r="AX2203" s="66"/>
      <c r="AY2203" s="66"/>
      <c r="AZ2203" s="66"/>
      <c r="BA2203" s="66"/>
      <c r="BB2203" s="66"/>
      <c r="BC2203" s="66"/>
      <c r="BD2203" s="66"/>
      <c r="BE2203" s="66"/>
      <c r="BF2203" s="66"/>
      <c r="BG2203" s="66"/>
      <c r="BH2203" s="66"/>
      <c r="BI2203" s="66"/>
      <c r="BJ2203" s="66"/>
      <c r="BK2203" s="66"/>
      <c r="BL2203" s="66"/>
      <c r="BM2203" s="66"/>
      <c r="BN2203" s="66"/>
      <c r="BO2203" s="66"/>
      <c r="BP2203" s="66"/>
      <c r="BQ2203" s="66"/>
      <c r="BR2203" s="66"/>
      <c r="BS2203" s="66"/>
      <c r="BT2203" s="66"/>
    </row>
    <row r="2204" spans="1:72">
      <c r="A2204" s="67"/>
      <c r="B2204" s="67"/>
      <c r="C2204" s="69"/>
      <c r="D2204" s="67"/>
      <c r="E2204" s="66"/>
      <c r="F2204" s="66"/>
      <c r="G2204" s="66"/>
      <c r="H2204" s="66"/>
      <c r="I2204" s="66"/>
      <c r="J2204" s="66"/>
      <c r="K2204" s="66"/>
      <c r="L2204" s="66"/>
      <c r="M2204" s="66"/>
      <c r="N2204" s="66"/>
      <c r="O2204" s="66"/>
      <c r="P2204" s="66"/>
      <c r="Q2204" s="66"/>
      <c r="R2204" s="66"/>
      <c r="S2204" s="66"/>
      <c r="T2204" s="66"/>
      <c r="U2204" s="66"/>
      <c r="V2204" s="66"/>
      <c r="W2204" s="66"/>
      <c r="X2204" s="66"/>
      <c r="Y2204" s="66"/>
      <c r="Z2204" s="66"/>
      <c r="AA2204" s="66"/>
      <c r="AB2204" s="66"/>
      <c r="AC2204" s="66"/>
      <c r="AD2204" s="66"/>
      <c r="AE2204" s="66"/>
      <c r="AF2204" s="66"/>
      <c r="AG2204" s="66"/>
      <c r="AH2204" s="66"/>
      <c r="AI2204" s="66"/>
      <c r="AJ2204" s="66"/>
      <c r="AK2204" s="66"/>
      <c r="AL2204" s="66"/>
      <c r="AM2204" s="66"/>
      <c r="AN2204" s="66"/>
      <c r="AO2204" s="66"/>
      <c r="AP2204" s="66"/>
      <c r="AQ2204" s="66"/>
      <c r="AR2204" s="66"/>
      <c r="AS2204" s="66"/>
      <c r="AT2204" s="66"/>
      <c r="AU2204" s="66"/>
      <c r="AV2204" s="66"/>
      <c r="AW2204" s="66"/>
      <c r="AX2204" s="66"/>
      <c r="AY2204" s="66"/>
      <c r="AZ2204" s="66"/>
      <c r="BA2204" s="66"/>
      <c r="BB2204" s="66"/>
      <c r="BC2204" s="66"/>
      <c r="BD2204" s="66"/>
      <c r="BE2204" s="66"/>
      <c r="BF2204" s="66"/>
      <c r="BG2204" s="66"/>
      <c r="BH2204" s="66"/>
      <c r="BI2204" s="66"/>
      <c r="BJ2204" s="66"/>
      <c r="BK2204" s="66"/>
      <c r="BL2204" s="66"/>
      <c r="BM2204" s="66"/>
      <c r="BN2204" s="66"/>
      <c r="BO2204" s="66"/>
      <c r="BP2204" s="66"/>
      <c r="BQ2204" s="66"/>
      <c r="BR2204" s="66"/>
      <c r="BS2204" s="66"/>
      <c r="BT2204" s="66"/>
    </row>
    <row r="2205" spans="1:72">
      <c r="A2205" s="67"/>
      <c r="B2205" s="67"/>
      <c r="C2205" s="69"/>
      <c r="D2205" s="67"/>
      <c r="E2205" s="66"/>
      <c r="F2205" s="66"/>
      <c r="G2205" s="66"/>
      <c r="H2205" s="66"/>
      <c r="I2205" s="66"/>
      <c r="J2205" s="66"/>
      <c r="K2205" s="66"/>
      <c r="L2205" s="66"/>
      <c r="M2205" s="66"/>
      <c r="N2205" s="66"/>
      <c r="O2205" s="66"/>
      <c r="P2205" s="66"/>
      <c r="Q2205" s="66"/>
      <c r="R2205" s="66"/>
      <c r="S2205" s="66"/>
      <c r="T2205" s="66"/>
      <c r="U2205" s="66"/>
      <c r="V2205" s="66"/>
      <c r="W2205" s="66"/>
      <c r="X2205" s="66"/>
      <c r="Y2205" s="66"/>
      <c r="Z2205" s="66"/>
      <c r="AA2205" s="66"/>
      <c r="AB2205" s="66"/>
      <c r="AC2205" s="66"/>
      <c r="AD2205" s="66"/>
      <c r="AE2205" s="66"/>
      <c r="AF2205" s="66"/>
      <c r="AG2205" s="66"/>
      <c r="AH2205" s="66"/>
      <c r="AI2205" s="66"/>
      <c r="AJ2205" s="66"/>
      <c r="AK2205" s="66"/>
      <c r="AL2205" s="66"/>
      <c r="AM2205" s="66"/>
      <c r="AN2205" s="66"/>
      <c r="AO2205" s="66"/>
      <c r="AP2205" s="66"/>
      <c r="AQ2205" s="66"/>
      <c r="AR2205" s="66"/>
      <c r="AS2205" s="66"/>
      <c r="AT2205" s="66"/>
      <c r="AU2205" s="66"/>
      <c r="AV2205" s="66"/>
      <c r="AW2205" s="66"/>
      <c r="AX2205" s="66"/>
      <c r="AY2205" s="66"/>
      <c r="AZ2205" s="66"/>
      <c r="BA2205" s="66"/>
      <c r="BB2205" s="66"/>
      <c r="BC2205" s="66"/>
      <c r="BD2205" s="66"/>
      <c r="BE2205" s="66"/>
      <c r="BF2205" s="66"/>
      <c r="BG2205" s="66"/>
      <c r="BH2205" s="66"/>
      <c r="BI2205" s="66"/>
      <c r="BJ2205" s="66"/>
      <c r="BK2205" s="66"/>
      <c r="BL2205" s="66"/>
      <c r="BM2205" s="66"/>
      <c r="BN2205" s="66"/>
      <c r="BO2205" s="66"/>
      <c r="BP2205" s="66"/>
      <c r="BQ2205" s="66"/>
      <c r="BR2205" s="66"/>
      <c r="BS2205" s="66"/>
      <c r="BT2205" s="66"/>
    </row>
    <row r="2206" spans="1:72">
      <c r="A2206" s="67"/>
      <c r="B2206" s="67"/>
      <c r="C2206" s="69"/>
      <c r="D2206" s="67"/>
      <c r="E2206" s="66"/>
      <c r="F2206" s="66"/>
      <c r="G2206" s="66"/>
      <c r="H2206" s="66"/>
      <c r="I2206" s="66"/>
      <c r="J2206" s="66"/>
      <c r="K2206" s="66"/>
      <c r="L2206" s="66"/>
      <c r="M2206" s="66"/>
      <c r="N2206" s="66"/>
      <c r="O2206" s="66"/>
      <c r="P2206" s="66"/>
      <c r="Q2206" s="66"/>
      <c r="R2206" s="66"/>
      <c r="S2206" s="66"/>
      <c r="T2206" s="66"/>
      <c r="U2206" s="66"/>
      <c r="V2206" s="66"/>
      <c r="W2206" s="66"/>
      <c r="X2206" s="66"/>
      <c r="Y2206" s="66"/>
      <c r="Z2206" s="66"/>
      <c r="AA2206" s="66"/>
      <c r="AB2206" s="66"/>
      <c r="AC2206" s="66"/>
      <c r="AD2206" s="66"/>
      <c r="AE2206" s="66"/>
      <c r="AF2206" s="66"/>
      <c r="AG2206" s="66"/>
      <c r="AH2206" s="66"/>
      <c r="AI2206" s="66"/>
      <c r="AJ2206" s="66"/>
      <c r="AK2206" s="66"/>
      <c r="AL2206" s="66"/>
      <c r="AM2206" s="66"/>
      <c r="AN2206" s="66"/>
      <c r="AO2206" s="66"/>
      <c r="AP2206" s="66"/>
      <c r="AQ2206" s="66"/>
      <c r="AR2206" s="66"/>
      <c r="AS2206" s="66"/>
      <c r="AT2206" s="66"/>
      <c r="AU2206" s="66"/>
      <c r="AV2206" s="66"/>
      <c r="AW2206" s="66"/>
      <c r="AX2206" s="66"/>
      <c r="AY2206" s="66"/>
      <c r="AZ2206" s="66"/>
      <c r="BA2206" s="66"/>
      <c r="BB2206" s="66"/>
      <c r="BC2206" s="66"/>
      <c r="BD2206" s="66"/>
      <c r="BE2206" s="66"/>
      <c r="BF2206" s="66"/>
      <c r="BG2206" s="66"/>
      <c r="BH2206" s="66"/>
      <c r="BI2206" s="66"/>
      <c r="BJ2206" s="66"/>
      <c r="BK2206" s="66"/>
      <c r="BL2206" s="66"/>
      <c r="BM2206" s="66"/>
      <c r="BN2206" s="66"/>
      <c r="BO2206" s="66"/>
      <c r="BP2206" s="66"/>
      <c r="BQ2206" s="66"/>
      <c r="BR2206" s="66"/>
      <c r="BS2206" s="66"/>
      <c r="BT2206" s="66"/>
    </row>
    <row r="2207" spans="1:72">
      <c r="A2207" s="67"/>
      <c r="B2207" s="67"/>
      <c r="C2207" s="69"/>
      <c r="D2207" s="67"/>
      <c r="E2207" s="66"/>
      <c r="F2207" s="66"/>
      <c r="G2207" s="66"/>
      <c r="H2207" s="66"/>
      <c r="I2207" s="66"/>
      <c r="J2207" s="66"/>
      <c r="K2207" s="66"/>
      <c r="L2207" s="66"/>
      <c r="M2207" s="66"/>
      <c r="N2207" s="66"/>
      <c r="O2207" s="66"/>
      <c r="P2207" s="66"/>
      <c r="Q2207" s="66"/>
      <c r="R2207" s="66"/>
      <c r="S2207" s="66"/>
      <c r="T2207" s="66"/>
      <c r="U2207" s="66"/>
      <c r="V2207" s="66"/>
      <c r="W2207" s="66"/>
      <c r="X2207" s="66"/>
      <c r="Y2207" s="66"/>
      <c r="Z2207" s="66"/>
      <c r="AA2207" s="66"/>
      <c r="AB2207" s="66"/>
      <c r="AC2207" s="66"/>
      <c r="AD2207" s="66"/>
      <c r="AE2207" s="66"/>
      <c r="AF2207" s="66"/>
      <c r="AG2207" s="66"/>
      <c r="AH2207" s="66"/>
      <c r="AI2207" s="66"/>
      <c r="AJ2207" s="66"/>
      <c r="AK2207" s="66"/>
      <c r="AL2207" s="66"/>
      <c r="AM2207" s="66"/>
      <c r="AN2207" s="66"/>
      <c r="AO2207" s="66"/>
      <c r="AP2207" s="66"/>
      <c r="AQ2207" s="66"/>
      <c r="AR2207" s="66"/>
      <c r="AS2207" s="66"/>
      <c r="AT2207" s="66"/>
      <c r="AU2207" s="66"/>
      <c r="AV2207" s="66"/>
      <c r="AW2207" s="66"/>
      <c r="AX2207" s="66"/>
      <c r="AY2207" s="66"/>
      <c r="AZ2207" s="66"/>
      <c r="BA2207" s="66"/>
      <c r="BB2207" s="66"/>
      <c r="BC2207" s="66"/>
      <c r="BD2207" s="66"/>
      <c r="BE2207" s="66"/>
      <c r="BF2207" s="66"/>
      <c r="BG2207" s="66"/>
      <c r="BH2207" s="66"/>
      <c r="BI2207" s="66"/>
      <c r="BJ2207" s="66"/>
      <c r="BK2207" s="66"/>
      <c r="BL2207" s="66"/>
      <c r="BM2207" s="66"/>
      <c r="BN2207" s="66"/>
      <c r="BO2207" s="66"/>
      <c r="BP2207" s="66"/>
      <c r="BQ2207" s="66"/>
      <c r="BR2207" s="66"/>
      <c r="BS2207" s="66"/>
      <c r="BT2207" s="66"/>
    </row>
    <row r="2208" spans="1:72">
      <c r="A2208" s="67"/>
      <c r="B2208" s="67"/>
      <c r="C2208" s="69"/>
      <c r="D2208" s="67"/>
      <c r="E2208" s="66"/>
      <c r="F2208" s="66"/>
      <c r="G2208" s="66"/>
      <c r="H2208" s="66"/>
      <c r="I2208" s="66"/>
      <c r="J2208" s="66"/>
      <c r="K2208" s="66"/>
      <c r="L2208" s="66"/>
      <c r="M2208" s="66"/>
      <c r="N2208" s="66"/>
      <c r="O2208" s="66"/>
      <c r="P2208" s="66"/>
      <c r="Q2208" s="66"/>
      <c r="R2208" s="66"/>
      <c r="S2208" s="66"/>
      <c r="T2208" s="66"/>
      <c r="U2208" s="66"/>
      <c r="V2208" s="66"/>
      <c r="W2208" s="66"/>
      <c r="X2208" s="66"/>
      <c r="Y2208" s="66"/>
      <c r="Z2208" s="66"/>
      <c r="AA2208" s="66"/>
      <c r="AB2208" s="66"/>
      <c r="AC2208" s="66"/>
      <c r="AD2208" s="66"/>
      <c r="AE2208" s="66"/>
      <c r="AF2208" s="66"/>
      <c r="AG2208" s="66"/>
      <c r="AH2208" s="66"/>
      <c r="AI2208" s="66"/>
      <c r="AJ2208" s="66"/>
      <c r="AK2208" s="66"/>
      <c r="AL2208" s="66"/>
      <c r="AM2208" s="66"/>
      <c r="AN2208" s="66"/>
      <c r="AO2208" s="66"/>
      <c r="AP2208" s="66"/>
      <c r="AQ2208" s="66"/>
      <c r="AR2208" s="66"/>
      <c r="AS2208" s="66"/>
      <c r="AT2208" s="66"/>
      <c r="AU2208" s="66"/>
      <c r="AV2208" s="66"/>
      <c r="AW2208" s="66"/>
      <c r="AX2208" s="66"/>
      <c r="AY2208" s="66"/>
      <c r="AZ2208" s="66"/>
      <c r="BA2208" s="66"/>
      <c r="BB2208" s="66"/>
      <c r="BC2208" s="66"/>
      <c r="BD2208" s="66"/>
      <c r="BE2208" s="66"/>
      <c r="BF2208" s="66"/>
      <c r="BG2208" s="66"/>
      <c r="BH2208" s="66"/>
      <c r="BI2208" s="66"/>
      <c r="BJ2208" s="66"/>
      <c r="BK2208" s="66"/>
      <c r="BL2208" s="66"/>
      <c r="BM2208" s="66"/>
      <c r="BN2208" s="66"/>
      <c r="BO2208" s="66"/>
      <c r="BP2208" s="66"/>
      <c r="BQ2208" s="66"/>
      <c r="BR2208" s="66"/>
      <c r="BS2208" s="66"/>
      <c r="BT2208" s="66"/>
    </row>
    <row r="2209" spans="1:72">
      <c r="A2209" s="67"/>
      <c r="B2209" s="67"/>
      <c r="C2209" s="69"/>
      <c r="D2209" s="67"/>
      <c r="E2209" s="66"/>
      <c r="F2209" s="66"/>
      <c r="G2209" s="66"/>
      <c r="H2209" s="66"/>
      <c r="I2209" s="66"/>
      <c r="J2209" s="66"/>
      <c r="K2209" s="66"/>
      <c r="L2209" s="66"/>
      <c r="M2209" s="66"/>
      <c r="N2209" s="66"/>
      <c r="O2209" s="66"/>
      <c r="P2209" s="66"/>
      <c r="Q2209" s="66"/>
      <c r="R2209" s="66"/>
      <c r="S2209" s="66"/>
      <c r="T2209" s="66"/>
      <c r="U2209" s="66"/>
      <c r="V2209" s="66"/>
      <c r="W2209" s="66"/>
      <c r="X2209" s="66"/>
      <c r="Y2209" s="66"/>
      <c r="Z2209" s="66"/>
      <c r="AA2209" s="66"/>
      <c r="AB2209" s="66"/>
      <c r="AC2209" s="66"/>
      <c r="AD2209" s="66"/>
      <c r="AE2209" s="66"/>
      <c r="AF2209" s="66"/>
      <c r="AG2209" s="66"/>
      <c r="AH2209" s="66"/>
      <c r="AI2209" s="66"/>
      <c r="AJ2209" s="66"/>
      <c r="AK2209" s="66"/>
      <c r="AL2209" s="66"/>
      <c r="AM2209" s="66"/>
      <c r="AN2209" s="66"/>
      <c r="AO2209" s="66"/>
      <c r="AP2209" s="66"/>
      <c r="AQ2209" s="66"/>
      <c r="AR2209" s="66"/>
      <c r="AS2209" s="66"/>
      <c r="AT2209" s="66"/>
      <c r="AU2209" s="66"/>
      <c r="AV2209" s="66"/>
      <c r="AW2209" s="66"/>
      <c r="AX2209" s="66"/>
      <c r="AY2209" s="66"/>
      <c r="AZ2209" s="66"/>
      <c r="BA2209" s="66"/>
      <c r="BB2209" s="66"/>
      <c r="BC2209" s="66"/>
      <c r="BD2209" s="66"/>
      <c r="BE2209" s="66"/>
      <c r="BF2209" s="66"/>
      <c r="BG2209" s="66"/>
      <c r="BH2209" s="66"/>
      <c r="BI2209" s="66"/>
      <c r="BJ2209" s="66"/>
      <c r="BK2209" s="66"/>
      <c r="BL2209" s="66"/>
      <c r="BM2209" s="66"/>
      <c r="BN2209" s="66"/>
      <c r="BO2209" s="66"/>
      <c r="BP2209" s="66"/>
      <c r="BQ2209" s="66"/>
      <c r="BR2209" s="66"/>
      <c r="BS2209" s="66"/>
      <c r="BT2209" s="66"/>
    </row>
    <row r="2210" spans="1:72">
      <c r="A2210" s="67"/>
      <c r="B2210" s="67"/>
      <c r="C2210" s="69"/>
      <c r="D2210" s="67"/>
      <c r="E2210" s="66"/>
      <c r="F2210" s="66"/>
      <c r="G2210" s="66"/>
      <c r="H2210" s="66"/>
      <c r="I2210" s="66"/>
      <c r="J2210" s="66"/>
      <c r="K2210" s="66"/>
      <c r="L2210" s="66"/>
      <c r="M2210" s="66"/>
      <c r="N2210" s="66"/>
      <c r="O2210" s="66"/>
      <c r="P2210" s="66"/>
      <c r="Q2210" s="66"/>
      <c r="R2210" s="66"/>
      <c r="S2210" s="66"/>
      <c r="T2210" s="66"/>
      <c r="U2210" s="66"/>
      <c r="V2210" s="66"/>
      <c r="W2210" s="66"/>
      <c r="X2210" s="66"/>
      <c r="Y2210" s="66"/>
      <c r="Z2210" s="66"/>
      <c r="AA2210" s="66"/>
      <c r="AB2210" s="66"/>
      <c r="AC2210" s="66"/>
      <c r="AD2210" s="66"/>
      <c r="AE2210" s="66"/>
      <c r="AF2210" s="66"/>
      <c r="AG2210" s="66"/>
      <c r="AH2210" s="66"/>
      <c r="AI2210" s="66"/>
      <c r="AJ2210" s="66"/>
      <c r="AK2210" s="66"/>
      <c r="AL2210" s="66"/>
      <c r="AM2210" s="66"/>
      <c r="AN2210" s="66"/>
      <c r="AO2210" s="66"/>
      <c r="AP2210" s="66"/>
      <c r="AQ2210" s="66"/>
      <c r="AR2210" s="66"/>
      <c r="AS2210" s="66"/>
      <c r="AT2210" s="66"/>
      <c r="AU2210" s="66"/>
      <c r="AV2210" s="66"/>
      <c r="AW2210" s="66"/>
      <c r="AX2210" s="66"/>
      <c r="AY2210" s="66"/>
      <c r="AZ2210" s="66"/>
      <c r="BA2210" s="66"/>
      <c r="BB2210" s="66"/>
      <c r="BC2210" s="66"/>
      <c r="BD2210" s="66"/>
      <c r="BE2210" s="66"/>
      <c r="BF2210" s="66"/>
      <c r="BG2210" s="66"/>
      <c r="BH2210" s="66"/>
      <c r="BI2210" s="66"/>
      <c r="BJ2210" s="66"/>
      <c r="BK2210" s="66"/>
      <c r="BL2210" s="66"/>
      <c r="BM2210" s="66"/>
      <c r="BN2210" s="66"/>
      <c r="BO2210" s="66"/>
      <c r="BP2210" s="66"/>
      <c r="BQ2210" s="66"/>
      <c r="BR2210" s="66"/>
      <c r="BS2210" s="66"/>
      <c r="BT2210" s="66"/>
    </row>
    <row r="2211" spans="1:72">
      <c r="A2211" s="67"/>
      <c r="B2211" s="67"/>
      <c r="C2211" s="69"/>
      <c r="D2211" s="67"/>
      <c r="E2211" s="66"/>
      <c r="F2211" s="66"/>
      <c r="G2211" s="66"/>
      <c r="H2211" s="66"/>
      <c r="I2211" s="66"/>
      <c r="J2211" s="66"/>
      <c r="K2211" s="66"/>
      <c r="L2211" s="66"/>
      <c r="M2211" s="66"/>
      <c r="N2211" s="66"/>
      <c r="O2211" s="66"/>
      <c r="P2211" s="66"/>
      <c r="Q2211" s="66"/>
      <c r="R2211" s="66"/>
      <c r="S2211" s="66"/>
      <c r="T2211" s="66"/>
      <c r="U2211" s="66"/>
      <c r="V2211" s="66"/>
      <c r="W2211" s="66"/>
      <c r="X2211" s="66"/>
      <c r="Y2211" s="66"/>
      <c r="Z2211" s="66"/>
      <c r="AA2211" s="66"/>
      <c r="AB2211" s="66"/>
      <c r="AC2211" s="66"/>
      <c r="AD2211" s="66"/>
      <c r="AE2211" s="66"/>
      <c r="AF2211" s="66"/>
      <c r="AG2211" s="66"/>
      <c r="AH2211" s="66"/>
      <c r="AI2211" s="66"/>
      <c r="AJ2211" s="66"/>
      <c r="AK2211" s="66"/>
      <c r="AL2211" s="66"/>
      <c r="AM2211" s="66"/>
      <c r="AN2211" s="66"/>
      <c r="AO2211" s="66"/>
      <c r="AP2211" s="66"/>
      <c r="AQ2211" s="66"/>
      <c r="AR2211" s="66"/>
      <c r="AS2211" s="66"/>
      <c r="AT2211" s="66"/>
      <c r="AU2211" s="66"/>
      <c r="AV2211" s="66"/>
      <c r="AW2211" s="66"/>
      <c r="AX2211" s="66"/>
      <c r="AY2211" s="66"/>
      <c r="AZ2211" s="66"/>
      <c r="BA2211" s="66"/>
      <c r="BB2211" s="66"/>
      <c r="BC2211" s="66"/>
      <c r="BD2211" s="66"/>
      <c r="BE2211" s="66"/>
      <c r="BF2211" s="66"/>
      <c r="BG2211" s="66"/>
      <c r="BH2211" s="66"/>
      <c r="BI2211" s="66"/>
      <c r="BJ2211" s="66"/>
      <c r="BK2211" s="66"/>
      <c r="BL2211" s="66"/>
      <c r="BM2211" s="66"/>
      <c r="BN2211" s="66"/>
      <c r="BO2211" s="66"/>
      <c r="BP2211" s="66"/>
      <c r="BQ2211" s="66"/>
      <c r="BR2211" s="66"/>
      <c r="BS2211" s="66"/>
      <c r="BT2211" s="66"/>
    </row>
    <row r="2212" spans="1:72">
      <c r="A2212" s="67"/>
      <c r="B2212" s="67"/>
      <c r="C2212" s="69"/>
      <c r="D2212" s="67"/>
      <c r="E2212" s="66"/>
      <c r="F2212" s="66"/>
      <c r="G2212" s="66"/>
      <c r="H2212" s="66"/>
      <c r="I2212" s="66"/>
      <c r="J2212" s="66"/>
      <c r="K2212" s="66"/>
      <c r="L2212" s="66"/>
      <c r="M2212" s="66"/>
      <c r="N2212" s="66"/>
      <c r="O2212" s="66"/>
      <c r="P2212" s="66"/>
      <c r="Q2212" s="66"/>
      <c r="R2212" s="66"/>
      <c r="S2212" s="66"/>
      <c r="T2212" s="66"/>
      <c r="U2212" s="66"/>
      <c r="V2212" s="66"/>
      <c r="W2212" s="66"/>
      <c r="X2212" s="66"/>
      <c r="Y2212" s="66"/>
      <c r="Z2212" s="66"/>
      <c r="AA2212" s="66"/>
      <c r="AB2212" s="66"/>
      <c r="AC2212" s="66"/>
      <c r="AD2212" s="66"/>
      <c r="AE2212" s="66"/>
      <c r="AF2212" s="66"/>
      <c r="AG2212" s="66"/>
      <c r="AH2212" s="66"/>
      <c r="AI2212" s="66"/>
      <c r="AJ2212" s="66"/>
      <c r="AK2212" s="66"/>
      <c r="AL2212" s="66"/>
      <c r="AM2212" s="66"/>
      <c r="AN2212" s="66"/>
      <c r="AO2212" s="66"/>
      <c r="AP2212" s="66"/>
      <c r="AQ2212" s="66"/>
      <c r="AR2212" s="66"/>
      <c r="AS2212" s="66"/>
      <c r="AT2212" s="66"/>
      <c r="AU2212" s="66"/>
      <c r="AV2212" s="66"/>
      <c r="AW2212" s="66"/>
      <c r="AX2212" s="66"/>
      <c r="AY2212" s="66"/>
      <c r="AZ2212" s="66"/>
      <c r="BA2212" s="66"/>
      <c r="BB2212" s="66"/>
      <c r="BC2212" s="66"/>
      <c r="BD2212" s="66"/>
      <c r="BE2212" s="66"/>
      <c r="BF2212" s="66"/>
      <c r="BG2212" s="66"/>
      <c r="BH2212" s="66"/>
      <c r="BI2212" s="66"/>
      <c r="BJ2212" s="66"/>
      <c r="BK2212" s="66"/>
      <c r="BL2212" s="66"/>
      <c r="BM2212" s="66"/>
      <c r="BN2212" s="66"/>
      <c r="BO2212" s="66"/>
      <c r="BP2212" s="66"/>
      <c r="BQ2212" s="66"/>
      <c r="BR2212" s="66"/>
      <c r="BS2212" s="66"/>
      <c r="BT2212" s="66"/>
    </row>
    <row r="2213" spans="1:72">
      <c r="A2213" s="67"/>
      <c r="B2213" s="67"/>
      <c r="C2213" s="69"/>
      <c r="D2213" s="67"/>
      <c r="E2213" s="66"/>
      <c r="F2213" s="66"/>
      <c r="G2213" s="66"/>
      <c r="H2213" s="66"/>
      <c r="I2213" s="66"/>
      <c r="J2213" s="66"/>
      <c r="K2213" s="66"/>
      <c r="L2213" s="66"/>
      <c r="M2213" s="66"/>
      <c r="N2213" s="66"/>
      <c r="O2213" s="66"/>
      <c r="P2213" s="66"/>
      <c r="Q2213" s="66"/>
      <c r="R2213" s="66"/>
      <c r="S2213" s="66"/>
      <c r="T2213" s="66"/>
      <c r="U2213" s="66"/>
      <c r="V2213" s="66"/>
      <c r="W2213" s="66"/>
      <c r="X2213" s="66"/>
      <c r="Y2213" s="66"/>
      <c r="Z2213" s="66"/>
      <c r="AA2213" s="66"/>
      <c r="AB2213" s="66"/>
      <c r="AC2213" s="66"/>
      <c r="AD2213" s="66"/>
      <c r="AE2213" s="66"/>
      <c r="AF2213" s="66"/>
      <c r="AG2213" s="66"/>
      <c r="AH2213" s="66"/>
      <c r="AI2213" s="66"/>
      <c r="AJ2213" s="66"/>
      <c r="AK2213" s="66"/>
      <c r="AL2213" s="66"/>
      <c r="AM2213" s="66"/>
      <c r="AN2213" s="66"/>
      <c r="AO2213" s="66"/>
      <c r="AP2213" s="66"/>
      <c r="AQ2213" s="66"/>
      <c r="AR2213" s="66"/>
      <c r="AS2213" s="66"/>
      <c r="AT2213" s="66"/>
      <c r="AU2213" s="66"/>
      <c r="AV2213" s="66"/>
      <c r="AW2213" s="66"/>
      <c r="AX2213" s="66"/>
      <c r="AY2213" s="66"/>
      <c r="AZ2213" s="66"/>
      <c r="BA2213" s="66"/>
      <c r="BB2213" s="66"/>
      <c r="BC2213" s="66"/>
      <c r="BD2213" s="66"/>
      <c r="BE2213" s="66"/>
      <c r="BF2213" s="66"/>
      <c r="BG2213" s="66"/>
      <c r="BH2213" s="66"/>
      <c r="BI2213" s="66"/>
      <c r="BJ2213" s="66"/>
      <c r="BK2213" s="66"/>
      <c r="BL2213" s="66"/>
      <c r="BM2213" s="66"/>
      <c r="BN2213" s="66"/>
      <c r="BO2213" s="66"/>
      <c r="BP2213" s="66"/>
      <c r="BQ2213" s="66"/>
      <c r="BR2213" s="66"/>
      <c r="BS2213" s="66"/>
      <c r="BT2213" s="66"/>
    </row>
    <row r="2214" spans="1:72">
      <c r="A2214" s="67"/>
      <c r="B2214" s="67"/>
      <c r="C2214" s="69"/>
      <c r="D2214" s="67"/>
      <c r="E2214" s="66"/>
      <c r="F2214" s="66"/>
      <c r="G2214" s="66"/>
      <c r="H2214" s="66"/>
      <c r="I2214" s="66"/>
      <c r="J2214" s="66"/>
      <c r="K2214" s="66"/>
      <c r="L2214" s="66"/>
      <c r="M2214" s="66"/>
      <c r="N2214" s="66"/>
      <c r="O2214" s="66"/>
      <c r="P2214" s="66"/>
      <c r="Q2214" s="66"/>
      <c r="R2214" s="66"/>
      <c r="S2214" s="66"/>
      <c r="T2214" s="66"/>
      <c r="U2214" s="66"/>
      <c r="V2214" s="66"/>
      <c r="W2214" s="66"/>
      <c r="X2214" s="66"/>
      <c r="Y2214" s="66"/>
      <c r="Z2214" s="66"/>
      <c r="AA2214" s="66"/>
      <c r="AB2214" s="66"/>
      <c r="AC2214" s="66"/>
      <c r="AD2214" s="66"/>
      <c r="AE2214" s="66"/>
      <c r="AF2214" s="66"/>
      <c r="AG2214" s="66"/>
      <c r="AH2214" s="66"/>
      <c r="AI2214" s="66"/>
      <c r="AJ2214" s="66"/>
      <c r="AK2214" s="66"/>
      <c r="AL2214" s="66"/>
      <c r="AM2214" s="66"/>
      <c r="AN2214" s="66"/>
      <c r="AO2214" s="66"/>
      <c r="AP2214" s="66"/>
      <c r="AQ2214" s="66"/>
      <c r="AR2214" s="66"/>
      <c r="AS2214" s="66"/>
      <c r="AT2214" s="66"/>
      <c r="AU2214" s="66"/>
      <c r="AV2214" s="66"/>
      <c r="AW2214" s="66"/>
      <c r="AX2214" s="66"/>
      <c r="AY2214" s="66"/>
      <c r="AZ2214" s="66"/>
      <c r="BA2214" s="66"/>
      <c r="BB2214" s="66"/>
      <c r="BC2214" s="66"/>
      <c r="BD2214" s="66"/>
      <c r="BE2214" s="66"/>
      <c r="BF2214" s="66"/>
      <c r="BG2214" s="66"/>
      <c r="BH2214" s="66"/>
      <c r="BI2214" s="66"/>
      <c r="BJ2214" s="66"/>
      <c r="BK2214" s="66"/>
      <c r="BL2214" s="66"/>
      <c r="BM2214" s="66"/>
      <c r="BN2214" s="66"/>
      <c r="BO2214" s="66"/>
      <c r="BP2214" s="66"/>
      <c r="BQ2214" s="66"/>
      <c r="BR2214" s="66"/>
      <c r="BS2214" s="66"/>
      <c r="BT2214" s="66"/>
    </row>
    <row r="2215" spans="1:72">
      <c r="A2215" s="67"/>
      <c r="B2215" s="67"/>
      <c r="C2215" s="69"/>
      <c r="D2215" s="67"/>
      <c r="E2215" s="66"/>
      <c r="F2215" s="66"/>
      <c r="G2215" s="66"/>
      <c r="H2215" s="66"/>
      <c r="I2215" s="66"/>
      <c r="J2215" s="66"/>
      <c r="K2215" s="66"/>
      <c r="L2215" s="66"/>
      <c r="M2215" s="66"/>
      <c r="N2215" s="66"/>
      <c r="O2215" s="66"/>
      <c r="P2215" s="66"/>
      <c r="Q2215" s="66"/>
      <c r="R2215" s="66"/>
      <c r="S2215" s="66"/>
      <c r="T2215" s="66"/>
      <c r="U2215" s="66"/>
      <c r="V2215" s="66"/>
      <c r="W2215" s="66"/>
      <c r="X2215" s="66"/>
      <c r="Y2215" s="66"/>
      <c r="Z2215" s="66"/>
      <c r="AA2215" s="66"/>
      <c r="AB2215" s="66"/>
      <c r="AC2215" s="66"/>
      <c r="AD2215" s="66"/>
      <c r="AE2215" s="66"/>
      <c r="AF2215" s="66"/>
      <c r="AG2215" s="66"/>
      <c r="AH2215" s="66"/>
      <c r="AI2215" s="66"/>
      <c r="AJ2215" s="66"/>
      <c r="AK2215" s="66"/>
      <c r="AL2215" s="66"/>
      <c r="AM2215" s="66"/>
      <c r="AN2215" s="66"/>
      <c r="AO2215" s="66"/>
      <c r="AP2215" s="66"/>
      <c r="AQ2215" s="66"/>
      <c r="AR2215" s="66"/>
      <c r="AS2215" s="66"/>
      <c r="AT2215" s="66"/>
      <c r="AU2215" s="66"/>
      <c r="AV2215" s="66"/>
      <c r="AW2215" s="66"/>
      <c r="AX2215" s="66"/>
      <c r="AY2215" s="66"/>
      <c r="AZ2215" s="66"/>
      <c r="BA2215" s="66"/>
      <c r="BB2215" s="66"/>
      <c r="BC2215" s="66"/>
      <c r="BD2215" s="66"/>
      <c r="BE2215" s="66"/>
      <c r="BF2215" s="66"/>
      <c r="BG2215" s="66"/>
      <c r="BH2215" s="66"/>
      <c r="BI2215" s="66"/>
      <c r="BJ2215" s="66"/>
      <c r="BK2215" s="66"/>
      <c r="BL2215" s="66"/>
      <c r="BM2215" s="66"/>
      <c r="BN2215" s="66"/>
      <c r="BO2215" s="66"/>
      <c r="BP2215" s="66"/>
      <c r="BQ2215" s="66"/>
      <c r="BR2215" s="66"/>
      <c r="BS2215" s="66"/>
      <c r="BT2215" s="66"/>
    </row>
    <row r="2216" spans="1:72">
      <c r="A2216" s="67"/>
      <c r="B2216" s="67"/>
      <c r="C2216" s="69"/>
      <c r="D2216" s="67"/>
      <c r="E2216" s="66"/>
      <c r="F2216" s="66"/>
      <c r="G2216" s="66"/>
      <c r="H2216" s="66"/>
      <c r="I2216" s="66"/>
      <c r="J2216" s="66"/>
      <c r="K2216" s="66"/>
      <c r="L2216" s="66"/>
      <c r="M2216" s="66"/>
      <c r="N2216" s="66"/>
      <c r="O2216" s="66"/>
      <c r="P2216" s="66"/>
      <c r="Q2216" s="66"/>
      <c r="R2216" s="66"/>
      <c r="S2216" s="66"/>
      <c r="T2216" s="66"/>
      <c r="U2216" s="66"/>
      <c r="V2216" s="66"/>
      <c r="W2216" s="66"/>
      <c r="X2216" s="66"/>
      <c r="Y2216" s="66"/>
      <c r="Z2216" s="66"/>
      <c r="AA2216" s="66"/>
      <c r="AB2216" s="66"/>
      <c r="AC2216" s="66"/>
      <c r="AD2216" s="66"/>
      <c r="AE2216" s="66"/>
      <c r="AF2216" s="66"/>
      <c r="AG2216" s="66"/>
      <c r="AH2216" s="66"/>
      <c r="AI2216" s="66"/>
      <c r="AJ2216" s="66"/>
      <c r="AK2216" s="66"/>
      <c r="AL2216" s="66"/>
      <c r="AM2216" s="66"/>
      <c r="AN2216" s="66"/>
      <c r="AO2216" s="66"/>
      <c r="AP2216" s="66"/>
      <c r="AQ2216" s="66"/>
      <c r="AR2216" s="66"/>
      <c r="AS2216" s="66"/>
      <c r="AT2216" s="66"/>
      <c r="AU2216" s="66"/>
      <c r="AV2216" s="66"/>
      <c r="AW2216" s="66"/>
      <c r="AX2216" s="66"/>
      <c r="AY2216" s="66"/>
      <c r="AZ2216" s="66"/>
      <c r="BA2216" s="66"/>
      <c r="BB2216" s="66"/>
      <c r="BC2216" s="66"/>
      <c r="BD2216" s="66"/>
      <c r="BE2216" s="66"/>
      <c r="BF2216" s="66"/>
      <c r="BG2216" s="66"/>
      <c r="BH2216" s="66"/>
      <c r="BI2216" s="66"/>
      <c r="BJ2216" s="66"/>
      <c r="BK2216" s="66"/>
      <c r="BL2216" s="66"/>
      <c r="BM2216" s="66"/>
      <c r="BN2216" s="66"/>
      <c r="BO2216" s="66"/>
      <c r="BP2216" s="66"/>
      <c r="BQ2216" s="66"/>
      <c r="BR2216" s="66"/>
      <c r="BS2216" s="66"/>
      <c r="BT2216" s="66"/>
    </row>
    <row r="2217" spans="1:72">
      <c r="A2217" s="67"/>
      <c r="B2217" s="67"/>
      <c r="C2217" s="69"/>
      <c r="D2217" s="67"/>
      <c r="E2217" s="66"/>
      <c r="F2217" s="66"/>
      <c r="G2217" s="66"/>
      <c r="H2217" s="66"/>
      <c r="I2217" s="66"/>
      <c r="J2217" s="66"/>
      <c r="K2217" s="66"/>
      <c r="L2217" s="66"/>
      <c r="M2217" s="66"/>
      <c r="N2217" s="66"/>
      <c r="O2217" s="66"/>
      <c r="P2217" s="66"/>
      <c r="Q2217" s="66"/>
      <c r="R2217" s="66"/>
      <c r="S2217" s="66"/>
      <c r="T2217" s="66"/>
      <c r="U2217" s="66"/>
      <c r="V2217" s="66"/>
      <c r="W2217" s="66"/>
      <c r="X2217" s="66"/>
      <c r="Y2217" s="66"/>
      <c r="Z2217" s="66"/>
      <c r="AA2217" s="66"/>
      <c r="AB2217" s="66"/>
      <c r="AC2217" s="66"/>
      <c r="AD2217" s="66"/>
      <c r="AE2217" s="66"/>
      <c r="AF2217" s="66"/>
      <c r="AG2217" s="66"/>
      <c r="AH2217" s="66"/>
      <c r="AI2217" s="66"/>
      <c r="AJ2217" s="66"/>
      <c r="AK2217" s="66"/>
      <c r="AL2217" s="66"/>
      <c r="AM2217" s="66"/>
      <c r="AN2217" s="66"/>
      <c r="AO2217" s="66"/>
      <c r="AP2217" s="66"/>
      <c r="AQ2217" s="66"/>
      <c r="AR2217" s="66"/>
      <c r="AS2217" s="66"/>
      <c r="AT2217" s="66"/>
      <c r="AU2217" s="66"/>
      <c r="AV2217" s="66"/>
      <c r="AW2217" s="66"/>
      <c r="AX2217" s="66"/>
      <c r="AY2217" s="66"/>
      <c r="AZ2217" s="66"/>
      <c r="BA2217" s="66"/>
      <c r="BB2217" s="66"/>
      <c r="BC2217" s="66"/>
      <c r="BD2217" s="66"/>
      <c r="BE2217" s="66"/>
      <c r="BF2217" s="66"/>
      <c r="BG2217" s="66"/>
      <c r="BH2217" s="66"/>
      <c r="BI2217" s="66"/>
      <c r="BJ2217" s="66"/>
      <c r="BK2217" s="66"/>
      <c r="BL2217" s="66"/>
      <c r="BM2217" s="66"/>
      <c r="BN2217" s="66"/>
      <c r="BO2217" s="66"/>
      <c r="BP2217" s="66"/>
      <c r="BQ2217" s="66"/>
      <c r="BR2217" s="66"/>
      <c r="BS2217" s="66"/>
      <c r="BT2217" s="66"/>
    </row>
    <row r="2218" spans="1:72">
      <c r="A2218" s="67"/>
      <c r="B2218" s="67"/>
      <c r="C2218" s="69"/>
      <c r="D2218" s="67"/>
      <c r="E2218" s="66"/>
      <c r="F2218" s="66"/>
      <c r="G2218" s="66"/>
      <c r="H2218" s="66"/>
      <c r="I2218" s="66"/>
      <c r="J2218" s="66"/>
      <c r="K2218" s="66"/>
      <c r="L2218" s="66"/>
      <c r="M2218" s="66"/>
      <c r="N2218" s="66"/>
      <c r="O2218" s="66"/>
      <c r="P2218" s="66"/>
      <c r="Q2218" s="66"/>
      <c r="R2218" s="66"/>
      <c r="S2218" s="66"/>
      <c r="T2218" s="66"/>
      <c r="U2218" s="66"/>
      <c r="V2218" s="66"/>
      <c r="W2218" s="66"/>
      <c r="X2218" s="66"/>
      <c r="Y2218" s="66"/>
      <c r="Z2218" s="66"/>
      <c r="AA2218" s="66"/>
      <c r="AB2218" s="66"/>
      <c r="AC2218" s="66"/>
      <c r="AD2218" s="66"/>
      <c r="AE2218" s="66"/>
      <c r="AF2218" s="66"/>
      <c r="AG2218" s="66"/>
      <c r="AH2218" s="66"/>
      <c r="AI2218" s="66"/>
      <c r="AJ2218" s="66"/>
      <c r="AK2218" s="66"/>
      <c r="AL2218" s="66"/>
      <c r="AM2218" s="66"/>
      <c r="AN2218" s="66"/>
      <c r="AO2218" s="66"/>
      <c r="AP2218" s="66"/>
      <c r="AQ2218" s="66"/>
      <c r="AR2218" s="66"/>
      <c r="AS2218" s="66"/>
      <c r="AT2218" s="66"/>
      <c r="AU2218" s="66"/>
      <c r="AV2218" s="66"/>
      <c r="AW2218" s="66"/>
      <c r="AX2218" s="66"/>
      <c r="AY2218" s="66"/>
      <c r="AZ2218" s="66"/>
      <c r="BA2218" s="66"/>
      <c r="BB2218" s="66"/>
      <c r="BC2218" s="66"/>
      <c r="BD2218" s="66"/>
      <c r="BE2218" s="66"/>
      <c r="BF2218" s="66"/>
      <c r="BG2218" s="66"/>
      <c r="BH2218" s="66"/>
      <c r="BI2218" s="66"/>
      <c r="BJ2218" s="66"/>
      <c r="BK2218" s="66"/>
      <c r="BL2218" s="66"/>
      <c r="BM2218" s="66"/>
      <c r="BN2218" s="66"/>
      <c r="BO2218" s="66"/>
      <c r="BP2218" s="66"/>
      <c r="BQ2218" s="66"/>
      <c r="BR2218" s="66"/>
      <c r="BS2218" s="66"/>
      <c r="BT2218" s="66"/>
    </row>
    <row r="2219" spans="1:72">
      <c r="A2219" s="67"/>
      <c r="B2219" s="67"/>
      <c r="C2219" s="69"/>
      <c r="D2219" s="67"/>
      <c r="E2219" s="66"/>
      <c r="F2219" s="66"/>
      <c r="G2219" s="66"/>
      <c r="H2219" s="66"/>
      <c r="I2219" s="66"/>
      <c r="J2219" s="66"/>
      <c r="K2219" s="66"/>
      <c r="L2219" s="66"/>
      <c r="M2219" s="66"/>
      <c r="N2219" s="66"/>
      <c r="O2219" s="66"/>
      <c r="P2219" s="66"/>
      <c r="Q2219" s="66"/>
      <c r="R2219" s="66"/>
      <c r="S2219" s="66"/>
      <c r="T2219" s="66"/>
      <c r="U2219" s="66"/>
      <c r="V2219" s="66"/>
      <c r="W2219" s="66"/>
      <c r="X2219" s="66"/>
      <c r="Y2219" s="66"/>
      <c r="Z2219" s="66"/>
      <c r="AA2219" s="66"/>
      <c r="AB2219" s="66"/>
      <c r="AC2219" s="66"/>
      <c r="AD2219" s="66"/>
      <c r="AE2219" s="66"/>
      <c r="AF2219" s="66"/>
      <c r="AG2219" s="66"/>
      <c r="AH2219" s="66"/>
      <c r="AI2219" s="66"/>
      <c r="AJ2219" s="66"/>
      <c r="AK2219" s="66"/>
      <c r="AL2219" s="66"/>
      <c r="AM2219" s="66"/>
      <c r="AN2219" s="66"/>
      <c r="AO2219" s="66"/>
      <c r="AP2219" s="66"/>
      <c r="AQ2219" s="66"/>
      <c r="AR2219" s="66"/>
      <c r="AS2219" s="66"/>
      <c r="AT2219" s="66"/>
      <c r="AU2219" s="66"/>
      <c r="AV2219" s="66"/>
      <c r="AW2219" s="66"/>
      <c r="AX2219" s="66"/>
      <c r="AY2219" s="66"/>
      <c r="AZ2219" s="66"/>
      <c r="BA2219" s="66"/>
      <c r="BB2219" s="66"/>
      <c r="BC2219" s="66"/>
      <c r="BD2219" s="66"/>
      <c r="BE2219" s="66"/>
      <c r="BF2219" s="66"/>
      <c r="BG2219" s="66"/>
      <c r="BH2219" s="66"/>
      <c r="BI2219" s="66"/>
      <c r="BJ2219" s="66"/>
      <c r="BK2219" s="66"/>
      <c r="BL2219" s="66"/>
      <c r="BM2219" s="66"/>
      <c r="BN2219" s="66"/>
      <c r="BO2219" s="66"/>
      <c r="BP2219" s="66"/>
      <c r="BQ2219" s="66"/>
      <c r="BR2219" s="66"/>
      <c r="BS2219" s="66"/>
      <c r="BT2219" s="66"/>
    </row>
    <row r="2220" spans="1:72">
      <c r="A2220" s="67"/>
      <c r="B2220" s="67"/>
      <c r="C2220" s="69"/>
      <c r="D2220" s="67"/>
      <c r="E2220" s="66"/>
      <c r="F2220" s="66"/>
      <c r="G2220" s="66"/>
      <c r="H2220" s="66"/>
      <c r="I2220" s="66"/>
      <c r="J2220" s="66"/>
      <c r="K2220" s="66"/>
      <c r="L2220" s="66"/>
      <c r="M2220" s="66"/>
      <c r="N2220" s="66"/>
      <c r="O2220" s="66"/>
      <c r="P2220" s="66"/>
      <c r="Q2220" s="66"/>
      <c r="R2220" s="66"/>
      <c r="S2220" s="66"/>
      <c r="T2220" s="66"/>
      <c r="U2220" s="66"/>
      <c r="V2220" s="66"/>
      <c r="W2220" s="66"/>
      <c r="X2220" s="66"/>
      <c r="Y2220" s="66"/>
      <c r="Z2220" s="66"/>
      <c r="AA2220" s="66"/>
      <c r="AB2220" s="66"/>
      <c r="AC2220" s="66"/>
      <c r="AD2220" s="66"/>
      <c r="AE2220" s="66"/>
      <c r="AF2220" s="66"/>
      <c r="AG2220" s="66"/>
      <c r="AH2220" s="66"/>
      <c r="AI2220" s="66"/>
      <c r="AJ2220" s="66"/>
      <c r="AK2220" s="66"/>
      <c r="AL2220" s="66"/>
      <c r="AM2220" s="66"/>
      <c r="AN2220" s="66"/>
      <c r="AO2220" s="66"/>
      <c r="AP2220" s="66"/>
      <c r="AQ2220" s="66"/>
      <c r="AR2220" s="66"/>
      <c r="AS2220" s="66"/>
      <c r="AT2220" s="66"/>
      <c r="AU2220" s="66"/>
      <c r="AV2220" s="66"/>
      <c r="AW2220" s="66"/>
      <c r="AX2220" s="66"/>
      <c r="AY2220" s="66"/>
      <c r="AZ2220" s="66"/>
      <c r="BA2220" s="66"/>
      <c r="BB2220" s="66"/>
      <c r="BC2220" s="66"/>
      <c r="BD2220" s="66"/>
      <c r="BE2220" s="66"/>
      <c r="BF2220" s="66"/>
      <c r="BG2220" s="66"/>
      <c r="BH2220" s="66"/>
      <c r="BI2220" s="66"/>
      <c r="BJ2220" s="66"/>
      <c r="BK2220" s="66"/>
      <c r="BL2220" s="66"/>
      <c r="BM2220" s="66"/>
      <c r="BN2220" s="66"/>
      <c r="BO2220" s="66"/>
      <c r="BP2220" s="66"/>
      <c r="BQ2220" s="66"/>
      <c r="BR2220" s="66"/>
      <c r="BS2220" s="66"/>
      <c r="BT2220" s="66"/>
    </row>
    <row r="2221" spans="1:72">
      <c r="A2221" s="67"/>
      <c r="B2221" s="67"/>
      <c r="C2221" s="69"/>
      <c r="D2221" s="67"/>
      <c r="E2221" s="66"/>
      <c r="F2221" s="66"/>
      <c r="G2221" s="66"/>
      <c r="H2221" s="66"/>
      <c r="I2221" s="66"/>
      <c r="J2221" s="66"/>
      <c r="K2221" s="66"/>
      <c r="L2221" s="66"/>
      <c r="M2221" s="66"/>
      <c r="N2221" s="66"/>
      <c r="O2221" s="66"/>
      <c r="P2221" s="66"/>
      <c r="Q2221" s="66"/>
      <c r="R2221" s="66"/>
      <c r="S2221" s="66"/>
      <c r="T2221" s="66"/>
      <c r="U2221" s="66"/>
      <c r="V2221" s="66"/>
      <c r="W2221" s="66"/>
      <c r="X2221" s="66"/>
      <c r="Y2221" s="66"/>
      <c r="Z2221" s="66"/>
      <c r="AA2221" s="66"/>
      <c r="AB2221" s="66"/>
      <c r="AC2221" s="66"/>
      <c r="AD2221" s="66"/>
      <c r="AE2221" s="66"/>
      <c r="AF2221" s="66"/>
      <c r="AG2221" s="66"/>
      <c r="AH2221" s="66"/>
      <c r="AI2221" s="66"/>
      <c r="AJ2221" s="66"/>
      <c r="AK2221" s="66"/>
      <c r="AL2221" s="66"/>
      <c r="AM2221" s="66"/>
      <c r="AN2221" s="66"/>
      <c r="AO2221" s="66"/>
      <c r="AP2221" s="66"/>
      <c r="AQ2221" s="66"/>
      <c r="AR2221" s="66"/>
      <c r="AS2221" s="66"/>
      <c r="AT2221" s="66"/>
      <c r="AU2221" s="66"/>
      <c r="AV2221" s="66"/>
      <c r="AW2221" s="66"/>
      <c r="AX2221" s="66"/>
      <c r="AY2221" s="66"/>
      <c r="AZ2221" s="66"/>
      <c r="BA2221" s="66"/>
      <c r="BB2221" s="66"/>
      <c r="BC2221" s="66"/>
      <c r="BD2221" s="66"/>
      <c r="BE2221" s="66"/>
      <c r="BF2221" s="66"/>
      <c r="BG2221" s="66"/>
      <c r="BH2221" s="66"/>
      <c r="BI2221" s="66"/>
      <c r="BJ2221" s="66"/>
      <c r="BK2221" s="66"/>
      <c r="BL2221" s="66"/>
      <c r="BM2221" s="66"/>
      <c r="BN2221" s="66"/>
      <c r="BO2221" s="66"/>
      <c r="BP2221" s="66"/>
      <c r="BQ2221" s="66"/>
      <c r="BR2221" s="66"/>
      <c r="BS2221" s="66"/>
      <c r="BT2221" s="66"/>
    </row>
    <row r="2222" spans="1:72">
      <c r="A2222" s="67"/>
      <c r="B2222" s="67"/>
      <c r="C2222" s="69"/>
      <c r="D2222" s="67"/>
      <c r="E2222" s="66"/>
      <c r="F2222" s="66"/>
      <c r="G2222" s="66"/>
      <c r="H2222" s="66"/>
      <c r="I2222" s="66"/>
      <c r="J2222" s="66"/>
      <c r="K2222" s="66"/>
      <c r="L2222" s="66"/>
      <c r="M2222" s="66"/>
      <c r="N2222" s="66"/>
      <c r="O2222" s="66"/>
      <c r="P2222" s="66"/>
      <c r="Q2222" s="66"/>
      <c r="R2222" s="66"/>
      <c r="S2222" s="66"/>
      <c r="T2222" s="66"/>
      <c r="U2222" s="66"/>
      <c r="V2222" s="66"/>
      <c r="W2222" s="66"/>
      <c r="X2222" s="66"/>
      <c r="Y2222" s="66"/>
      <c r="Z2222" s="66"/>
      <c r="AA2222" s="66"/>
      <c r="AB2222" s="66"/>
      <c r="AC2222" s="66"/>
      <c r="AD2222" s="66"/>
      <c r="AE2222" s="66"/>
      <c r="AF2222" s="66"/>
      <c r="AG2222" s="66"/>
      <c r="AH2222" s="66"/>
      <c r="AI2222" s="66"/>
      <c r="AJ2222" s="66"/>
      <c r="AK2222" s="66"/>
      <c r="AL2222" s="66"/>
      <c r="AM2222" s="66"/>
      <c r="AN2222" s="66"/>
      <c r="AO2222" s="66"/>
      <c r="AP2222" s="66"/>
      <c r="AQ2222" s="66"/>
      <c r="AR2222" s="66"/>
      <c r="AS2222" s="66"/>
      <c r="AT2222" s="66"/>
      <c r="AU2222" s="66"/>
      <c r="AV2222" s="66"/>
      <c r="AW2222" s="66"/>
      <c r="AX2222" s="66"/>
      <c r="AY2222" s="66"/>
      <c r="AZ2222" s="66"/>
      <c r="BA2222" s="66"/>
      <c r="BB2222" s="66"/>
      <c r="BC2222" s="66"/>
      <c r="BD2222" s="66"/>
      <c r="BE2222" s="66"/>
      <c r="BF2222" s="66"/>
      <c r="BG2222" s="66"/>
      <c r="BH2222" s="66"/>
      <c r="BI2222" s="66"/>
      <c r="BJ2222" s="66"/>
      <c r="BK2222" s="66"/>
      <c r="BL2222" s="66"/>
      <c r="BM2222" s="66"/>
      <c r="BN2222" s="66"/>
      <c r="BO2222" s="66"/>
      <c r="BP2222" s="66"/>
      <c r="BQ2222" s="66"/>
      <c r="BR2222" s="66"/>
      <c r="BS2222" s="66"/>
      <c r="BT2222" s="66"/>
    </row>
    <row r="2223" spans="1:72">
      <c r="A2223" s="67"/>
      <c r="B2223" s="67"/>
      <c r="C2223" s="69"/>
      <c r="D2223" s="67"/>
      <c r="E2223" s="66"/>
      <c r="F2223" s="66"/>
      <c r="G2223" s="66"/>
      <c r="H2223" s="66"/>
      <c r="I2223" s="66"/>
      <c r="J2223" s="66"/>
      <c r="K2223" s="66"/>
      <c r="L2223" s="66"/>
      <c r="M2223" s="66"/>
      <c r="N2223" s="66"/>
      <c r="O2223" s="66"/>
      <c r="P2223" s="66"/>
      <c r="Q2223" s="66"/>
      <c r="R2223" s="66"/>
      <c r="S2223" s="66"/>
      <c r="T2223" s="66"/>
      <c r="U2223" s="66"/>
      <c r="V2223" s="66"/>
      <c r="W2223" s="66"/>
      <c r="X2223" s="66"/>
      <c r="Y2223" s="66"/>
      <c r="Z2223" s="66"/>
      <c r="AA2223" s="66"/>
      <c r="AB2223" s="66"/>
      <c r="AC2223" s="66"/>
      <c r="AD2223" s="66"/>
      <c r="AE2223" s="66"/>
      <c r="AF2223" s="66"/>
      <c r="AG2223" s="66"/>
      <c r="AH2223" s="66"/>
      <c r="AI2223" s="66"/>
      <c r="AJ2223" s="66"/>
      <c r="AK2223" s="66"/>
      <c r="AL2223" s="66"/>
      <c r="AM2223" s="66"/>
      <c r="AN2223" s="66"/>
      <c r="AO2223" s="66"/>
      <c r="AP2223" s="66"/>
      <c r="AQ2223" s="66"/>
      <c r="AR2223" s="66"/>
      <c r="AS2223" s="66"/>
      <c r="AT2223" s="66"/>
      <c r="AU2223" s="66"/>
      <c r="AV2223" s="66"/>
      <c r="AW2223" s="66"/>
      <c r="AX2223" s="66"/>
      <c r="AY2223" s="66"/>
      <c r="AZ2223" s="66"/>
      <c r="BA2223" s="66"/>
      <c r="BB2223" s="66"/>
      <c r="BC2223" s="66"/>
      <c r="BD2223" s="66"/>
      <c r="BE2223" s="66"/>
      <c r="BF2223" s="66"/>
      <c r="BG2223" s="66"/>
      <c r="BH2223" s="66"/>
      <c r="BI2223" s="66"/>
      <c r="BJ2223" s="66"/>
      <c r="BK2223" s="66"/>
      <c r="BL2223" s="66"/>
      <c r="BM2223" s="66"/>
      <c r="BN2223" s="66"/>
      <c r="BO2223" s="66"/>
      <c r="BP2223" s="66"/>
      <c r="BQ2223" s="66"/>
      <c r="BR2223" s="66"/>
      <c r="BS2223" s="66"/>
      <c r="BT2223" s="66"/>
    </row>
    <row r="2224" spans="1:72">
      <c r="A2224" s="67"/>
      <c r="B2224" s="67"/>
      <c r="C2224" s="69"/>
      <c r="D2224" s="67"/>
      <c r="E2224" s="66"/>
      <c r="F2224" s="66"/>
      <c r="G2224" s="66"/>
      <c r="H2224" s="66"/>
      <c r="I2224" s="66"/>
      <c r="J2224" s="66"/>
      <c r="K2224" s="66"/>
      <c r="L2224" s="66"/>
      <c r="M2224" s="66"/>
      <c r="N2224" s="66"/>
      <c r="O2224" s="66"/>
      <c r="P2224" s="66"/>
      <c r="Q2224" s="66"/>
      <c r="R2224" s="66"/>
      <c r="S2224" s="66"/>
      <c r="T2224" s="66"/>
      <c r="U2224" s="66"/>
      <c r="V2224" s="66"/>
      <c r="W2224" s="66"/>
      <c r="X2224" s="66"/>
      <c r="Y2224" s="66"/>
      <c r="Z2224" s="66"/>
      <c r="AA2224" s="66"/>
      <c r="AB2224" s="66"/>
      <c r="AC2224" s="66"/>
      <c r="AD2224" s="66"/>
      <c r="AE2224" s="66"/>
      <c r="AF2224" s="66"/>
      <c r="AG2224" s="66"/>
      <c r="AH2224" s="66"/>
      <c r="AI2224" s="66"/>
      <c r="AJ2224" s="66"/>
      <c r="AK2224" s="66"/>
      <c r="AL2224" s="66"/>
      <c r="AM2224" s="66"/>
      <c r="AN2224" s="66"/>
      <c r="AO2224" s="66"/>
      <c r="AP2224" s="66"/>
      <c r="AQ2224" s="66"/>
      <c r="AR2224" s="66"/>
      <c r="AS2224" s="66"/>
      <c r="AT2224" s="66"/>
      <c r="AU2224" s="66"/>
      <c r="AV2224" s="66"/>
      <c r="AW2224" s="66"/>
      <c r="AX2224" s="66"/>
      <c r="AY2224" s="66"/>
      <c r="AZ2224" s="66"/>
      <c r="BA2224" s="66"/>
      <c r="BB2224" s="66"/>
      <c r="BC2224" s="66"/>
      <c r="BD2224" s="66"/>
      <c r="BE2224" s="66"/>
      <c r="BF2224" s="66"/>
      <c r="BG2224" s="66"/>
      <c r="BH2224" s="66"/>
      <c r="BI2224" s="66"/>
      <c r="BJ2224" s="66"/>
      <c r="BK2224" s="66"/>
      <c r="BL2224" s="66"/>
      <c r="BM2224" s="66"/>
      <c r="BN2224" s="66"/>
      <c r="BO2224" s="66"/>
      <c r="BP2224" s="66"/>
      <c r="BQ2224" s="66"/>
      <c r="BR2224" s="66"/>
      <c r="BS2224" s="66"/>
      <c r="BT2224" s="66"/>
    </row>
    <row r="2225" spans="1:72">
      <c r="A2225" s="67"/>
      <c r="B2225" s="67"/>
      <c r="C2225" s="69"/>
      <c r="D2225" s="67"/>
      <c r="E2225" s="66"/>
      <c r="F2225" s="66"/>
      <c r="G2225" s="66"/>
      <c r="H2225" s="66"/>
      <c r="I2225" s="66"/>
      <c r="J2225" s="66"/>
      <c r="K2225" s="66"/>
      <c r="L2225" s="66"/>
      <c r="M2225" s="66"/>
      <c r="N2225" s="66"/>
      <c r="O2225" s="66"/>
      <c r="P2225" s="66"/>
      <c r="Q2225" s="66"/>
      <c r="R2225" s="66"/>
      <c r="S2225" s="66"/>
      <c r="T2225" s="66"/>
      <c r="U2225" s="66"/>
      <c r="V2225" s="66"/>
      <c r="W2225" s="66"/>
      <c r="X2225" s="66"/>
      <c r="Y2225" s="66"/>
      <c r="Z2225" s="66"/>
      <c r="AA2225" s="66"/>
      <c r="AB2225" s="66"/>
      <c r="AC2225" s="66"/>
      <c r="AD2225" s="66"/>
      <c r="AE2225" s="66"/>
      <c r="AF2225" s="66"/>
      <c r="AG2225" s="66"/>
      <c r="AH2225" s="66"/>
      <c r="AI2225" s="66"/>
      <c r="AJ2225" s="66"/>
      <c r="AK2225" s="66"/>
      <c r="AL2225" s="66"/>
      <c r="AM2225" s="66"/>
      <c r="AN2225" s="66"/>
      <c r="AO2225" s="66"/>
      <c r="AP2225" s="66"/>
      <c r="AQ2225" s="66"/>
      <c r="AR2225" s="66"/>
      <c r="AS2225" s="66"/>
      <c r="AT2225" s="66"/>
      <c r="AU2225" s="66"/>
      <c r="AV2225" s="66"/>
      <c r="AW2225" s="66"/>
      <c r="AX2225" s="66"/>
      <c r="AY2225" s="66"/>
      <c r="AZ2225" s="66"/>
      <c r="BA2225" s="66"/>
      <c r="BB2225" s="66"/>
      <c r="BC2225" s="66"/>
      <c r="BD2225" s="66"/>
      <c r="BE2225" s="66"/>
      <c r="BF2225" s="66"/>
      <c r="BG2225" s="66"/>
      <c r="BH2225" s="66"/>
      <c r="BI2225" s="66"/>
      <c r="BJ2225" s="66"/>
      <c r="BK2225" s="66"/>
      <c r="BL2225" s="66"/>
      <c r="BM2225" s="66"/>
      <c r="BN2225" s="66"/>
      <c r="BO2225" s="66"/>
      <c r="BP2225" s="66"/>
      <c r="BQ2225" s="66"/>
      <c r="BR2225" s="66"/>
      <c r="BS2225" s="66"/>
      <c r="BT2225" s="66"/>
    </row>
    <row r="2226" spans="1:72">
      <c r="A2226" s="67"/>
      <c r="B2226" s="67"/>
      <c r="C2226" s="69"/>
      <c r="D2226" s="67"/>
      <c r="E2226" s="66"/>
      <c r="F2226" s="66"/>
      <c r="G2226" s="66"/>
      <c r="H2226" s="66"/>
      <c r="I2226" s="66"/>
      <c r="J2226" s="66"/>
      <c r="K2226" s="66"/>
      <c r="L2226" s="66"/>
      <c r="M2226" s="66"/>
      <c r="N2226" s="66"/>
      <c r="O2226" s="66"/>
      <c r="P2226" s="66"/>
      <c r="Q2226" s="66"/>
      <c r="R2226" s="66"/>
      <c r="S2226" s="66"/>
      <c r="T2226" s="66"/>
      <c r="U2226" s="66"/>
      <c r="V2226" s="66"/>
      <c r="W2226" s="66"/>
      <c r="X2226" s="66"/>
      <c r="Y2226" s="66"/>
      <c r="Z2226" s="66"/>
      <c r="AA2226" s="66"/>
      <c r="AB2226" s="66"/>
      <c r="AC2226" s="66"/>
      <c r="AD2226" s="66"/>
      <c r="AE2226" s="66"/>
      <c r="AF2226" s="66"/>
      <c r="AG2226" s="66"/>
      <c r="AH2226" s="66"/>
      <c r="AI2226" s="66"/>
      <c r="AJ2226" s="66"/>
      <c r="AK2226" s="66"/>
      <c r="AL2226" s="66"/>
      <c r="AM2226" s="66"/>
      <c r="AN2226" s="66"/>
      <c r="AO2226" s="66"/>
      <c r="AP2226" s="66"/>
      <c r="AQ2226" s="66"/>
      <c r="AR2226" s="66"/>
      <c r="AS2226" s="66"/>
      <c r="AT2226" s="66"/>
      <c r="AU2226" s="66"/>
      <c r="AV2226" s="66"/>
      <c r="AW2226" s="66"/>
      <c r="AX2226" s="66"/>
      <c r="AY2226" s="66"/>
      <c r="AZ2226" s="66"/>
      <c r="BA2226" s="66"/>
      <c r="BB2226" s="66"/>
      <c r="BC2226" s="66"/>
      <c r="BD2226" s="66"/>
      <c r="BE2226" s="66"/>
      <c r="BF2226" s="66"/>
      <c r="BG2226" s="66"/>
      <c r="BH2226" s="66"/>
      <c r="BI2226" s="66"/>
      <c r="BJ2226" s="66"/>
      <c r="BK2226" s="66"/>
      <c r="BL2226" s="66"/>
      <c r="BM2226" s="66"/>
      <c r="BN2226" s="66"/>
      <c r="BO2226" s="66"/>
      <c r="BP2226" s="66"/>
      <c r="BQ2226" s="66"/>
      <c r="BR2226" s="66"/>
      <c r="BS2226" s="66"/>
      <c r="BT2226" s="66"/>
    </row>
    <row r="2227" spans="1:72">
      <c r="A2227" s="67"/>
      <c r="B2227" s="67"/>
      <c r="C2227" s="69"/>
      <c r="D2227" s="67"/>
      <c r="E2227" s="66"/>
      <c r="F2227" s="66"/>
      <c r="G2227" s="66"/>
      <c r="H2227" s="66"/>
      <c r="I2227" s="66"/>
      <c r="J2227" s="66"/>
      <c r="K2227" s="66"/>
      <c r="L2227" s="66"/>
      <c r="M2227" s="66"/>
      <c r="N2227" s="66"/>
      <c r="O2227" s="66"/>
      <c r="P2227" s="66"/>
      <c r="Q2227" s="66"/>
      <c r="R2227" s="66"/>
      <c r="S2227" s="66"/>
      <c r="T2227" s="66"/>
      <c r="U2227" s="66"/>
      <c r="V2227" s="66"/>
      <c r="W2227" s="66"/>
      <c r="X2227" s="66"/>
      <c r="Y2227" s="66"/>
      <c r="Z2227" s="66"/>
      <c r="AA2227" s="66"/>
      <c r="AB2227" s="66"/>
      <c r="AC2227" s="66"/>
      <c r="AD2227" s="66"/>
      <c r="AE2227" s="66"/>
      <c r="AF2227" s="66"/>
      <c r="AG2227" s="66"/>
      <c r="AH2227" s="66"/>
      <c r="AI2227" s="66"/>
      <c r="AJ2227" s="66"/>
      <c r="AK2227" s="66"/>
      <c r="AL2227" s="66"/>
      <c r="AM2227" s="66"/>
      <c r="AN2227" s="66"/>
      <c r="AO2227" s="66"/>
      <c r="AP2227" s="66"/>
      <c r="AQ2227" s="66"/>
      <c r="AR2227" s="66"/>
      <c r="AS2227" s="66"/>
      <c r="AT2227" s="66"/>
      <c r="AU2227" s="66"/>
      <c r="AV2227" s="66"/>
      <c r="AW2227" s="66"/>
      <c r="AX2227" s="66"/>
      <c r="AY2227" s="66"/>
      <c r="AZ2227" s="66"/>
      <c r="BA2227" s="66"/>
      <c r="BB2227" s="66"/>
      <c r="BC2227" s="66"/>
      <c r="BD2227" s="66"/>
      <c r="BE2227" s="66"/>
      <c r="BF2227" s="66"/>
      <c r="BG2227" s="66"/>
      <c r="BH2227" s="66"/>
      <c r="BI2227" s="66"/>
      <c r="BJ2227" s="66"/>
      <c r="BK2227" s="66"/>
      <c r="BL2227" s="66"/>
      <c r="BM2227" s="66"/>
      <c r="BN2227" s="66"/>
      <c r="BO2227" s="66"/>
      <c r="BP2227" s="66"/>
      <c r="BQ2227" s="66"/>
      <c r="BR2227" s="66"/>
      <c r="BS2227" s="66"/>
      <c r="BT2227" s="66"/>
    </row>
    <row r="2228" spans="1:72">
      <c r="A2228" s="67"/>
      <c r="B2228" s="67"/>
      <c r="C2228" s="69"/>
      <c r="D2228" s="67"/>
      <c r="E2228" s="66"/>
      <c r="F2228" s="66"/>
      <c r="G2228" s="66"/>
      <c r="H2228" s="66"/>
      <c r="I2228" s="66"/>
      <c r="J2228" s="66"/>
      <c r="K2228" s="66"/>
      <c r="L2228" s="66"/>
      <c r="M2228" s="66"/>
      <c r="N2228" s="66"/>
      <c r="O2228" s="66"/>
      <c r="P2228" s="66"/>
      <c r="Q2228" s="66"/>
      <c r="R2228" s="66"/>
      <c r="S2228" s="66"/>
      <c r="T2228" s="66"/>
      <c r="U2228" s="66"/>
      <c r="V2228" s="66"/>
      <c r="W2228" s="66"/>
      <c r="X2228" s="66"/>
      <c r="Y2228" s="66"/>
      <c r="Z2228" s="66"/>
      <c r="AA2228" s="66"/>
      <c r="AB2228" s="66"/>
      <c r="AC2228" s="66"/>
      <c r="AD2228" s="66"/>
      <c r="AE2228" s="66"/>
      <c r="AF2228" s="66"/>
      <c r="AG2228" s="66"/>
      <c r="AH2228" s="66"/>
      <c r="AI2228" s="66"/>
      <c r="AJ2228" s="66"/>
      <c r="AK2228" s="66"/>
      <c r="AL2228" s="66"/>
      <c r="AM2228" s="66"/>
      <c r="AN2228" s="66"/>
      <c r="AO2228" s="66"/>
      <c r="AP2228" s="66"/>
      <c r="AQ2228" s="66"/>
      <c r="AR2228" s="66"/>
      <c r="AS2228" s="66"/>
      <c r="AT2228" s="66"/>
      <c r="AU2228" s="66"/>
      <c r="AV2228" s="66"/>
      <c r="AW2228" s="66"/>
      <c r="AX2228" s="66"/>
      <c r="AY2228" s="66"/>
      <c r="AZ2228" s="66"/>
      <c r="BA2228" s="66"/>
      <c r="BB2228" s="66"/>
      <c r="BC2228" s="66"/>
      <c r="BD2228" s="66"/>
      <c r="BE2228" s="66"/>
      <c r="BF2228" s="66"/>
      <c r="BG2228" s="66"/>
      <c r="BH2228" s="66"/>
      <c r="BI2228" s="66"/>
      <c r="BJ2228" s="66"/>
      <c r="BK2228" s="66"/>
      <c r="BL2228" s="66"/>
      <c r="BM2228" s="66"/>
      <c r="BN2228" s="66"/>
      <c r="BO2228" s="66"/>
      <c r="BP2228" s="66"/>
      <c r="BQ2228" s="66"/>
      <c r="BR2228" s="66"/>
      <c r="BS2228" s="66"/>
      <c r="BT2228" s="66"/>
    </row>
    <row r="2229" spans="1:72">
      <c r="A2229" s="67"/>
      <c r="B2229" s="67"/>
      <c r="C2229" s="69"/>
      <c r="D2229" s="67"/>
      <c r="E2229" s="66"/>
      <c r="F2229" s="66"/>
      <c r="G2229" s="66"/>
      <c r="H2229" s="66"/>
      <c r="I2229" s="66"/>
      <c r="J2229" s="66"/>
      <c r="K2229" s="66"/>
      <c r="L2229" s="66"/>
      <c r="M2229" s="66"/>
      <c r="N2229" s="66"/>
      <c r="O2229" s="66"/>
      <c r="P2229" s="66"/>
      <c r="Q2229" s="66"/>
      <c r="R2229" s="66"/>
      <c r="S2229" s="66"/>
      <c r="T2229" s="66"/>
      <c r="U2229" s="66"/>
      <c r="V2229" s="66"/>
      <c r="W2229" s="66"/>
      <c r="X2229" s="66"/>
      <c r="Y2229" s="66"/>
      <c r="Z2229" s="66"/>
      <c r="AA2229" s="66"/>
      <c r="AB2229" s="66"/>
      <c r="AC2229" s="66"/>
      <c r="AD2229" s="66"/>
      <c r="AE2229" s="66"/>
      <c r="AF2229" s="66"/>
      <c r="AG2229" s="66"/>
      <c r="AH2229" s="66"/>
      <c r="AI2229" s="66"/>
      <c r="AJ2229" s="66"/>
      <c r="AK2229" s="66"/>
      <c r="AL2229" s="66"/>
      <c r="AM2229" s="66"/>
      <c r="AN2229" s="66"/>
      <c r="AO2229" s="66"/>
      <c r="AP2229" s="66"/>
      <c r="AQ2229" s="66"/>
      <c r="AR2229" s="66"/>
      <c r="AS2229" s="66"/>
      <c r="AT2229" s="66"/>
      <c r="AU2229" s="66"/>
      <c r="AV2229" s="66"/>
      <c r="AW2229" s="66"/>
      <c r="AX2229" s="66"/>
      <c r="AY2229" s="66"/>
      <c r="AZ2229" s="66"/>
      <c r="BA2229" s="66"/>
      <c r="BB2229" s="66"/>
      <c r="BC2229" s="66"/>
      <c r="BD2229" s="66"/>
      <c r="BE2229" s="66"/>
      <c r="BF2229" s="66"/>
      <c r="BG2229" s="66"/>
      <c r="BH2229" s="66"/>
      <c r="BI2229" s="66"/>
      <c r="BJ2229" s="66"/>
      <c r="BK2229" s="66"/>
      <c r="BL2229" s="66"/>
      <c r="BM2229" s="66"/>
      <c r="BN2229" s="66"/>
      <c r="BO2229" s="66"/>
      <c r="BP2229" s="66"/>
      <c r="BQ2229" s="66"/>
      <c r="BR2229" s="66"/>
      <c r="BS2229" s="66"/>
      <c r="BT2229" s="66"/>
    </row>
    <row r="2230" spans="1:72">
      <c r="A2230" s="67"/>
      <c r="B2230" s="67"/>
      <c r="C2230" s="69"/>
      <c r="D2230" s="67"/>
      <c r="E2230" s="66"/>
      <c r="F2230" s="66"/>
      <c r="G2230" s="66"/>
      <c r="H2230" s="66"/>
      <c r="I2230" s="66"/>
      <c r="J2230" s="66"/>
      <c r="K2230" s="66"/>
      <c r="L2230" s="66"/>
      <c r="M2230" s="66"/>
      <c r="N2230" s="66"/>
      <c r="O2230" s="66"/>
      <c r="P2230" s="66"/>
      <c r="Q2230" s="66"/>
      <c r="R2230" s="66"/>
      <c r="S2230" s="66"/>
      <c r="T2230" s="66"/>
      <c r="U2230" s="66"/>
      <c r="V2230" s="66"/>
      <c r="W2230" s="66"/>
      <c r="X2230" s="66"/>
      <c r="Y2230" s="66"/>
      <c r="Z2230" s="66"/>
      <c r="AA2230" s="66"/>
      <c r="AB2230" s="66"/>
      <c r="AC2230" s="66"/>
      <c r="AD2230" s="66"/>
      <c r="AE2230" s="66"/>
      <c r="AF2230" s="66"/>
      <c r="AG2230" s="66"/>
      <c r="AH2230" s="66"/>
      <c r="AI2230" s="66"/>
      <c r="AJ2230" s="66"/>
      <c r="AK2230" s="66"/>
      <c r="AL2230" s="66"/>
      <c r="AM2230" s="66"/>
      <c r="AN2230" s="66"/>
      <c r="AO2230" s="66"/>
      <c r="AP2230" s="66"/>
      <c r="AQ2230" s="66"/>
      <c r="AR2230" s="66"/>
      <c r="AS2230" s="66"/>
      <c r="AT2230" s="66"/>
      <c r="AU2230" s="66"/>
      <c r="AV2230" s="66"/>
      <c r="AW2230" s="66"/>
      <c r="AX2230" s="66"/>
      <c r="AY2230" s="66"/>
      <c r="AZ2230" s="66"/>
      <c r="BA2230" s="66"/>
      <c r="BB2230" s="66"/>
      <c r="BC2230" s="66"/>
      <c r="BD2230" s="66"/>
      <c r="BE2230" s="66"/>
      <c r="BF2230" s="66"/>
      <c r="BG2230" s="66"/>
      <c r="BH2230" s="66"/>
      <c r="BI2230" s="66"/>
      <c r="BJ2230" s="66"/>
      <c r="BK2230" s="66"/>
      <c r="BL2230" s="66"/>
      <c r="BM2230" s="66"/>
      <c r="BN2230" s="66"/>
      <c r="BO2230" s="66"/>
      <c r="BP2230" s="66"/>
      <c r="BQ2230" s="66"/>
      <c r="BR2230" s="66"/>
      <c r="BS2230" s="66"/>
      <c r="BT2230" s="66"/>
    </row>
    <row r="2231" spans="1:72">
      <c r="A2231" s="67"/>
      <c r="B2231" s="67"/>
      <c r="C2231" s="69"/>
      <c r="D2231" s="67"/>
      <c r="E2231" s="66"/>
      <c r="F2231" s="66"/>
      <c r="G2231" s="66"/>
      <c r="H2231" s="66"/>
      <c r="I2231" s="66"/>
      <c r="J2231" s="66"/>
      <c r="K2231" s="66"/>
      <c r="L2231" s="66"/>
      <c r="M2231" s="66"/>
      <c r="N2231" s="66"/>
      <c r="O2231" s="66"/>
      <c r="P2231" s="66"/>
      <c r="Q2231" s="66"/>
      <c r="R2231" s="66"/>
      <c r="S2231" s="66"/>
      <c r="T2231" s="66"/>
      <c r="U2231" s="66"/>
      <c r="V2231" s="66"/>
      <c r="W2231" s="66"/>
      <c r="X2231" s="66"/>
      <c r="Y2231" s="66"/>
      <c r="Z2231" s="66"/>
      <c r="AA2231" s="66"/>
      <c r="AB2231" s="66"/>
      <c r="AC2231" s="66"/>
      <c r="AD2231" s="66"/>
      <c r="AE2231" s="66"/>
      <c r="AF2231" s="66"/>
      <c r="AG2231" s="66"/>
      <c r="AH2231" s="66"/>
      <c r="AI2231" s="66"/>
      <c r="AJ2231" s="66"/>
      <c r="AK2231" s="66"/>
      <c r="AL2231" s="66"/>
      <c r="AM2231" s="66"/>
      <c r="AN2231" s="66"/>
      <c r="AO2231" s="66"/>
      <c r="AP2231" s="66"/>
      <c r="AQ2231" s="66"/>
      <c r="AR2231" s="66"/>
      <c r="AS2231" s="66"/>
      <c r="AT2231" s="66"/>
      <c r="AU2231" s="66"/>
      <c r="AV2231" s="66"/>
      <c r="AW2231" s="66"/>
      <c r="AX2231" s="66"/>
      <c r="AY2231" s="66"/>
      <c r="AZ2231" s="66"/>
      <c r="BA2231" s="66"/>
      <c r="BB2231" s="66"/>
      <c r="BC2231" s="66"/>
      <c r="BD2231" s="66"/>
      <c r="BE2231" s="66"/>
      <c r="BF2231" s="66"/>
      <c r="BG2231" s="66"/>
      <c r="BH2231" s="66"/>
      <c r="BI2231" s="66"/>
      <c r="BJ2231" s="66"/>
      <c r="BK2231" s="66"/>
      <c r="BL2231" s="66"/>
      <c r="BM2231" s="66"/>
      <c r="BN2231" s="66"/>
      <c r="BO2231" s="66"/>
      <c r="BP2231" s="66"/>
      <c r="BQ2231" s="66"/>
      <c r="BR2231" s="66"/>
      <c r="BS2231" s="66"/>
      <c r="BT2231" s="66"/>
    </row>
    <row r="2232" spans="1:72">
      <c r="A2232" s="67"/>
      <c r="B2232" s="67"/>
      <c r="C2232" s="69"/>
      <c r="D2232" s="67"/>
      <c r="E2232" s="66"/>
      <c r="F2232" s="66"/>
      <c r="G2232" s="66"/>
      <c r="H2232" s="66"/>
      <c r="I2232" s="66"/>
      <c r="J2232" s="66"/>
      <c r="K2232" s="66"/>
      <c r="L2232" s="66"/>
      <c r="M2232" s="66"/>
      <c r="N2232" s="66"/>
      <c r="O2232" s="66"/>
      <c r="P2232" s="66"/>
      <c r="Q2232" s="66"/>
      <c r="R2232" s="66"/>
      <c r="S2232" s="66"/>
      <c r="T2232" s="66"/>
      <c r="U2232" s="66"/>
      <c r="V2232" s="66"/>
      <c r="W2232" s="66"/>
      <c r="X2232" s="66"/>
      <c r="Y2232" s="66"/>
      <c r="Z2232" s="66"/>
      <c r="AA2232" s="66"/>
      <c r="AB2232" s="66"/>
      <c r="AC2232" s="66"/>
      <c r="AD2232" s="66"/>
      <c r="AE2232" s="66"/>
      <c r="AF2232" s="66"/>
      <c r="AG2232" s="66"/>
      <c r="AH2232" s="66"/>
      <c r="AI2232" s="66"/>
      <c r="AJ2232" s="66"/>
      <c r="AK2232" s="66"/>
      <c r="AL2232" s="66"/>
      <c r="AM2232" s="66"/>
      <c r="AN2232" s="66"/>
      <c r="AO2232" s="66"/>
      <c r="AP2232" s="66"/>
      <c r="AQ2232" s="66"/>
      <c r="AR2232" s="66"/>
      <c r="AS2232" s="66"/>
      <c r="AT2232" s="66"/>
      <c r="AU2232" s="66"/>
      <c r="AV2232" s="66"/>
      <c r="AW2232" s="66"/>
      <c r="AX2232" s="66"/>
      <c r="AY2232" s="66"/>
      <c r="AZ2232" s="66"/>
      <c r="BA2232" s="66"/>
      <c r="BB2232" s="66"/>
      <c r="BC2232" s="66"/>
      <c r="BD2232" s="66"/>
      <c r="BE2232" s="66"/>
      <c r="BF2232" s="66"/>
      <c r="BG2232" s="66"/>
      <c r="BH2232" s="66"/>
      <c r="BI2232" s="66"/>
      <c r="BJ2232" s="66"/>
      <c r="BK2232" s="66"/>
      <c r="BL2232" s="66"/>
      <c r="BM2232" s="66"/>
      <c r="BN2232" s="66"/>
      <c r="BO2232" s="66"/>
      <c r="BP2232" s="66"/>
      <c r="BQ2232" s="66"/>
      <c r="BR2232" s="66"/>
      <c r="BS2232" s="66"/>
      <c r="BT2232" s="66"/>
    </row>
    <row r="2233" spans="1:72">
      <c r="A2233" s="67"/>
      <c r="B2233" s="67"/>
      <c r="C2233" s="69"/>
      <c r="D2233" s="67"/>
      <c r="E2233" s="66"/>
      <c r="F2233" s="66"/>
      <c r="G2233" s="66"/>
      <c r="H2233" s="66"/>
      <c r="I2233" s="66"/>
      <c r="J2233" s="66"/>
      <c r="K2233" s="66"/>
      <c r="L2233" s="66"/>
      <c r="M2233" s="66"/>
      <c r="N2233" s="66"/>
      <c r="O2233" s="66"/>
      <c r="P2233" s="66"/>
      <c r="Q2233" s="66"/>
      <c r="R2233" s="66"/>
      <c r="S2233" s="66"/>
      <c r="T2233" s="66"/>
      <c r="U2233" s="66"/>
      <c r="V2233" s="66"/>
      <c r="W2233" s="66"/>
      <c r="X2233" s="66"/>
      <c r="Y2233" s="66"/>
      <c r="Z2233" s="66"/>
      <c r="AA2233" s="66"/>
      <c r="AB2233" s="66"/>
      <c r="AC2233" s="66"/>
      <c r="AD2233" s="66"/>
      <c r="AE2233" s="66"/>
      <c r="AF2233" s="66"/>
      <c r="AG2233" s="66"/>
      <c r="AH2233" s="66"/>
      <c r="AI2233" s="66"/>
      <c r="AJ2233" s="66"/>
      <c r="AK2233" s="66"/>
      <c r="AL2233" s="66"/>
      <c r="AM2233" s="66"/>
      <c r="AN2233" s="66"/>
      <c r="AO2233" s="66"/>
      <c r="AP2233" s="66"/>
      <c r="AQ2233" s="66"/>
      <c r="AR2233" s="66"/>
      <c r="AS2233" s="66"/>
      <c r="AT2233" s="66"/>
      <c r="AU2233" s="66"/>
      <c r="AV2233" s="66"/>
      <c r="AW2233" s="66"/>
      <c r="AX2233" s="66"/>
      <c r="AY2233" s="66"/>
      <c r="AZ2233" s="66"/>
      <c r="BA2233" s="66"/>
      <c r="BB2233" s="66"/>
      <c r="BC2233" s="66"/>
      <c r="BD2233" s="66"/>
      <c r="BE2233" s="66"/>
      <c r="BF2233" s="66"/>
      <c r="BG2233" s="66"/>
      <c r="BH2233" s="66"/>
      <c r="BI2233" s="66"/>
      <c r="BJ2233" s="66"/>
      <c r="BK2233" s="66"/>
      <c r="BL2233" s="66"/>
      <c r="BM2233" s="66"/>
      <c r="BN2233" s="66"/>
      <c r="BO2233" s="66"/>
      <c r="BP2233" s="66"/>
      <c r="BQ2233" s="66"/>
      <c r="BR2233" s="66"/>
      <c r="BS2233" s="66"/>
      <c r="BT2233" s="66"/>
    </row>
    <row r="2234" spans="1:72">
      <c r="A2234" s="67"/>
      <c r="B2234" s="67"/>
      <c r="C2234" s="69"/>
      <c r="D2234" s="67"/>
      <c r="E2234" s="66"/>
      <c r="F2234" s="66"/>
      <c r="G2234" s="66"/>
      <c r="H2234" s="66"/>
      <c r="I2234" s="66"/>
      <c r="J2234" s="66"/>
      <c r="K2234" s="66"/>
      <c r="L2234" s="66"/>
      <c r="M2234" s="66"/>
      <c r="N2234" s="66"/>
      <c r="O2234" s="66"/>
      <c r="P2234" s="66"/>
      <c r="Q2234" s="66"/>
      <c r="R2234" s="66"/>
      <c r="S2234" s="66"/>
      <c r="T2234" s="66"/>
      <c r="U2234" s="66"/>
      <c r="V2234" s="66"/>
      <c r="W2234" s="66"/>
      <c r="X2234" s="66"/>
      <c r="Y2234" s="66"/>
      <c r="Z2234" s="66"/>
      <c r="AA2234" s="66"/>
      <c r="AB2234" s="66"/>
      <c r="AC2234" s="66"/>
      <c r="AD2234" s="66"/>
      <c r="AE2234" s="66"/>
      <c r="AF2234" s="66"/>
      <c r="AG2234" s="66"/>
      <c r="AH2234" s="66"/>
      <c r="AI2234" s="66"/>
      <c r="AJ2234" s="66"/>
      <c r="AK2234" s="66"/>
      <c r="AL2234" s="66"/>
      <c r="AM2234" s="66"/>
      <c r="AN2234" s="66"/>
      <c r="AO2234" s="66"/>
      <c r="AP2234" s="66"/>
      <c r="AQ2234" s="66"/>
      <c r="AR2234" s="66"/>
      <c r="AS2234" s="66"/>
      <c r="AT2234" s="66"/>
      <c r="AU2234" s="66"/>
      <c r="AV2234" s="66"/>
      <c r="AW2234" s="66"/>
      <c r="AX2234" s="66"/>
      <c r="AY2234" s="66"/>
      <c r="AZ2234" s="66"/>
      <c r="BA2234" s="66"/>
      <c r="BB2234" s="66"/>
      <c r="BC2234" s="66"/>
      <c r="BD2234" s="66"/>
      <c r="BE2234" s="66"/>
      <c r="BF2234" s="66"/>
      <c r="BG2234" s="66"/>
      <c r="BH2234" s="66"/>
      <c r="BI2234" s="66"/>
      <c r="BJ2234" s="66"/>
      <c r="BK2234" s="66"/>
      <c r="BL2234" s="66"/>
      <c r="BM2234" s="66"/>
      <c r="BN2234" s="66"/>
      <c r="BO2234" s="66"/>
      <c r="BP2234" s="66"/>
      <c r="BQ2234" s="66"/>
      <c r="BR2234" s="66"/>
      <c r="BS2234" s="66"/>
      <c r="BT2234" s="66"/>
    </row>
    <row r="2235" spans="1:72">
      <c r="A2235" s="67"/>
      <c r="B2235" s="67"/>
      <c r="C2235" s="69"/>
      <c r="D2235" s="67"/>
      <c r="E2235" s="66"/>
      <c r="F2235" s="66"/>
      <c r="G2235" s="66"/>
      <c r="H2235" s="66"/>
      <c r="I2235" s="66"/>
      <c r="J2235" s="66"/>
      <c r="K2235" s="66"/>
      <c r="L2235" s="66"/>
      <c r="M2235" s="66"/>
      <c r="N2235" s="66"/>
      <c r="O2235" s="66"/>
      <c r="P2235" s="66"/>
      <c r="Q2235" s="66"/>
      <c r="R2235" s="66"/>
      <c r="S2235" s="66"/>
      <c r="T2235" s="66"/>
      <c r="U2235" s="66"/>
      <c r="V2235" s="66"/>
      <c r="W2235" s="66"/>
      <c r="X2235" s="66"/>
      <c r="Y2235" s="66"/>
      <c r="Z2235" s="66"/>
      <c r="AA2235" s="66"/>
      <c r="AB2235" s="66"/>
      <c r="AC2235" s="66"/>
      <c r="AD2235" s="66"/>
      <c r="AE2235" s="66"/>
      <c r="AF2235" s="66"/>
      <c r="AG2235" s="66"/>
      <c r="AH2235" s="66"/>
      <c r="AI2235" s="66"/>
      <c r="AJ2235" s="66"/>
      <c r="AK2235" s="66"/>
      <c r="AL2235" s="66"/>
      <c r="AM2235" s="66"/>
      <c r="AN2235" s="66"/>
      <c r="AO2235" s="66"/>
      <c r="AP2235" s="66"/>
      <c r="AQ2235" s="66"/>
      <c r="AR2235" s="66"/>
      <c r="AS2235" s="66"/>
      <c r="AT2235" s="66"/>
      <c r="AU2235" s="66"/>
      <c r="AV2235" s="66"/>
      <c r="AW2235" s="66"/>
      <c r="AX2235" s="66"/>
      <c r="AY2235" s="66"/>
      <c r="AZ2235" s="66"/>
      <c r="BA2235" s="66"/>
      <c r="BB2235" s="66"/>
      <c r="BC2235" s="66"/>
      <c r="BD2235" s="66"/>
      <c r="BE2235" s="66"/>
      <c r="BF2235" s="66"/>
      <c r="BG2235" s="66"/>
      <c r="BH2235" s="66"/>
      <c r="BI2235" s="66"/>
      <c r="BJ2235" s="66"/>
      <c r="BK2235" s="66"/>
      <c r="BL2235" s="66"/>
      <c r="BM2235" s="66"/>
      <c r="BN2235" s="66"/>
      <c r="BO2235" s="66"/>
      <c r="BP2235" s="66"/>
      <c r="BQ2235" s="66"/>
      <c r="BR2235" s="66"/>
      <c r="BS2235" s="66"/>
      <c r="BT2235" s="66"/>
    </row>
    <row r="2236" spans="1:72">
      <c r="A2236" s="67"/>
      <c r="B2236" s="67"/>
      <c r="C2236" s="69"/>
      <c r="D2236" s="67"/>
      <c r="E2236" s="66"/>
      <c r="F2236" s="66"/>
      <c r="G2236" s="66"/>
      <c r="H2236" s="66"/>
      <c r="I2236" s="66"/>
      <c r="J2236" s="66"/>
      <c r="K2236" s="66"/>
      <c r="L2236" s="66"/>
      <c r="M2236" s="66"/>
      <c r="N2236" s="66"/>
      <c r="O2236" s="66"/>
      <c r="P2236" s="66"/>
      <c r="Q2236" s="66"/>
      <c r="R2236" s="66"/>
      <c r="S2236" s="66"/>
      <c r="T2236" s="66"/>
      <c r="U2236" s="66"/>
      <c r="V2236" s="66"/>
      <c r="W2236" s="66"/>
      <c r="X2236" s="66"/>
      <c r="Y2236" s="66"/>
      <c r="Z2236" s="66"/>
      <c r="AA2236" s="66"/>
      <c r="AB2236" s="66"/>
      <c r="AC2236" s="66"/>
      <c r="AD2236" s="66"/>
      <c r="AE2236" s="66"/>
      <c r="AF2236" s="66"/>
      <c r="AG2236" s="66"/>
      <c r="AH2236" s="66"/>
      <c r="AI2236" s="66"/>
      <c r="AJ2236" s="66"/>
      <c r="AK2236" s="66"/>
      <c r="AL2236" s="66"/>
      <c r="AM2236" s="66"/>
      <c r="AN2236" s="66"/>
      <c r="AO2236" s="66"/>
      <c r="AP2236" s="66"/>
      <c r="AQ2236" s="66"/>
      <c r="AR2236" s="66"/>
      <c r="AS2236" s="66"/>
      <c r="AT2236" s="66"/>
      <c r="AU2236" s="66"/>
      <c r="AV2236" s="66"/>
      <c r="AW2236" s="66"/>
      <c r="AX2236" s="66"/>
      <c r="AY2236" s="66"/>
      <c r="AZ2236" s="66"/>
      <c r="BA2236" s="66"/>
      <c r="BB2236" s="66"/>
      <c r="BC2236" s="66"/>
      <c r="BD2236" s="66"/>
      <c r="BE2236" s="66"/>
      <c r="BF2236" s="66"/>
      <c r="BG2236" s="66"/>
      <c r="BH2236" s="66"/>
      <c r="BI2236" s="66"/>
      <c r="BJ2236" s="66"/>
      <c r="BK2236" s="66"/>
      <c r="BL2236" s="66"/>
      <c r="BM2236" s="66"/>
      <c r="BN2236" s="66"/>
      <c r="BO2236" s="66"/>
      <c r="BP2236" s="66"/>
      <c r="BQ2236" s="66"/>
      <c r="BR2236" s="66"/>
      <c r="BS2236" s="66"/>
      <c r="BT2236" s="66"/>
    </row>
    <row r="2237" spans="1:72">
      <c r="A2237" s="67"/>
      <c r="B2237" s="67"/>
      <c r="C2237" s="69"/>
      <c r="D2237" s="67"/>
      <c r="E2237" s="66"/>
      <c r="F2237" s="66"/>
      <c r="G2237" s="66"/>
      <c r="H2237" s="66"/>
      <c r="I2237" s="66"/>
      <c r="J2237" s="66"/>
      <c r="K2237" s="66"/>
      <c r="L2237" s="66"/>
      <c r="M2237" s="66"/>
      <c r="N2237" s="66"/>
      <c r="O2237" s="66"/>
      <c r="P2237" s="66"/>
      <c r="Q2237" s="66"/>
      <c r="R2237" s="66"/>
      <c r="S2237" s="66"/>
      <c r="T2237" s="66"/>
      <c r="U2237" s="66"/>
      <c r="V2237" s="66"/>
      <c r="W2237" s="66"/>
      <c r="X2237" s="66"/>
      <c r="Y2237" s="66"/>
      <c r="Z2237" s="66"/>
      <c r="AA2237" s="66"/>
      <c r="AB2237" s="66"/>
      <c r="AC2237" s="66"/>
      <c r="AD2237" s="66"/>
      <c r="AE2237" s="66"/>
      <c r="AF2237" s="66"/>
      <c r="AG2237" s="66"/>
      <c r="AH2237" s="66"/>
      <c r="AI2237" s="66"/>
      <c r="AJ2237" s="66"/>
      <c r="AK2237" s="66"/>
      <c r="AL2237" s="66"/>
      <c r="AM2237" s="66"/>
      <c r="AN2237" s="66"/>
      <c r="AO2237" s="66"/>
      <c r="AP2237" s="66"/>
      <c r="AQ2237" s="66"/>
      <c r="AR2237" s="66"/>
      <c r="AS2237" s="66"/>
      <c r="AT2237" s="66"/>
      <c r="AU2237" s="66"/>
      <c r="AV2237" s="66"/>
      <c r="AW2237" s="66"/>
      <c r="AX2237" s="66"/>
      <c r="AY2237" s="66"/>
      <c r="AZ2237" s="66"/>
      <c r="BA2237" s="66"/>
      <c r="BB2237" s="66"/>
      <c r="BC2237" s="66"/>
      <c r="BD2237" s="66"/>
      <c r="BE2237" s="66"/>
      <c r="BF2237" s="66"/>
      <c r="BG2237" s="66"/>
      <c r="BH2237" s="66"/>
      <c r="BI2237" s="66"/>
      <c r="BJ2237" s="66"/>
      <c r="BK2237" s="66"/>
      <c r="BL2237" s="66"/>
      <c r="BM2237" s="66"/>
      <c r="BN2237" s="66"/>
      <c r="BO2237" s="66"/>
      <c r="BP2237" s="66"/>
      <c r="BQ2237" s="66"/>
      <c r="BR2237" s="66"/>
      <c r="BS2237" s="66"/>
      <c r="BT2237" s="66"/>
    </row>
    <row r="2238" spans="1:72">
      <c r="A2238" s="67"/>
      <c r="B2238" s="67"/>
      <c r="C2238" s="69"/>
      <c r="D2238" s="67"/>
      <c r="E2238" s="66"/>
      <c r="F2238" s="66"/>
      <c r="G2238" s="66"/>
      <c r="H2238" s="66"/>
      <c r="I2238" s="66"/>
      <c r="J2238" s="66"/>
      <c r="K2238" s="66"/>
      <c r="L2238" s="66"/>
      <c r="M2238" s="66"/>
      <c r="N2238" s="66"/>
      <c r="O2238" s="66"/>
      <c r="P2238" s="66"/>
      <c r="Q2238" s="66"/>
      <c r="R2238" s="66"/>
      <c r="S2238" s="66"/>
      <c r="T2238" s="66"/>
      <c r="U2238" s="66"/>
      <c r="V2238" s="66"/>
      <c r="W2238" s="66"/>
      <c r="X2238" s="66"/>
      <c r="Y2238" s="66"/>
      <c r="Z2238" s="66"/>
      <c r="AA2238" s="66"/>
      <c r="AB2238" s="66"/>
      <c r="AC2238" s="66"/>
      <c r="AD2238" s="66"/>
      <c r="AE2238" s="66"/>
      <c r="AF2238" s="66"/>
      <c r="AG2238" s="66"/>
      <c r="AH2238" s="66"/>
      <c r="AI2238" s="66"/>
      <c r="AJ2238" s="66"/>
      <c r="AK2238" s="66"/>
      <c r="AL2238" s="66"/>
      <c r="AM2238" s="66"/>
      <c r="AN2238" s="66"/>
      <c r="AO2238" s="66"/>
      <c r="AP2238" s="66"/>
      <c r="AQ2238" s="66"/>
      <c r="AR2238" s="66"/>
      <c r="AS2238" s="66"/>
      <c r="AT2238" s="66"/>
      <c r="AU2238" s="66"/>
      <c r="AV2238" s="66"/>
      <c r="AW2238" s="66"/>
      <c r="AX2238" s="66"/>
      <c r="AY2238" s="66"/>
      <c r="AZ2238" s="66"/>
      <c r="BA2238" s="66"/>
      <c r="BB2238" s="66"/>
      <c r="BC2238" s="66"/>
      <c r="BD2238" s="66"/>
      <c r="BE2238" s="66"/>
      <c r="BF2238" s="66"/>
      <c r="BG2238" s="66"/>
      <c r="BH2238" s="66"/>
      <c r="BI2238" s="66"/>
      <c r="BJ2238" s="66"/>
      <c r="BK2238" s="66"/>
      <c r="BL2238" s="66"/>
      <c r="BM2238" s="66"/>
      <c r="BN2238" s="66"/>
      <c r="BO2238" s="66"/>
      <c r="BP2238" s="66"/>
      <c r="BQ2238" s="66"/>
      <c r="BR2238" s="66"/>
      <c r="BS2238" s="66"/>
      <c r="BT2238" s="66"/>
    </row>
    <row r="2239" spans="1:72">
      <c r="A2239" s="67"/>
      <c r="B2239" s="67"/>
      <c r="C2239" s="69"/>
      <c r="D2239" s="67"/>
      <c r="E2239" s="66"/>
      <c r="F2239" s="66"/>
      <c r="G2239" s="66"/>
      <c r="H2239" s="66"/>
      <c r="I2239" s="66"/>
      <c r="J2239" s="66"/>
      <c r="K2239" s="66"/>
      <c r="L2239" s="66"/>
      <c r="M2239" s="66"/>
      <c r="N2239" s="66"/>
      <c r="O2239" s="66"/>
      <c r="P2239" s="66"/>
      <c r="Q2239" s="66"/>
      <c r="R2239" s="66"/>
      <c r="S2239" s="66"/>
      <c r="T2239" s="66"/>
      <c r="U2239" s="66"/>
      <c r="V2239" s="66"/>
      <c r="W2239" s="66"/>
      <c r="X2239" s="66"/>
      <c r="Y2239" s="66"/>
      <c r="Z2239" s="66"/>
      <c r="AA2239" s="66"/>
      <c r="AB2239" s="66"/>
      <c r="AC2239" s="66"/>
      <c r="AD2239" s="66"/>
      <c r="AE2239" s="66"/>
      <c r="AF2239" s="66"/>
      <c r="AG2239" s="66"/>
      <c r="AH2239" s="66"/>
      <c r="AI2239" s="66"/>
      <c r="AJ2239" s="66"/>
      <c r="AK2239" s="66"/>
      <c r="AL2239" s="66"/>
      <c r="AM2239" s="66"/>
      <c r="AN2239" s="66"/>
      <c r="AO2239" s="66"/>
      <c r="AP2239" s="66"/>
      <c r="AQ2239" s="66"/>
      <c r="AR2239" s="66"/>
      <c r="AS2239" s="66"/>
      <c r="AT2239" s="66"/>
      <c r="AU2239" s="66"/>
      <c r="AV2239" s="66"/>
      <c r="AW2239" s="66"/>
      <c r="AX2239" s="66"/>
      <c r="AY2239" s="66"/>
      <c r="AZ2239" s="66"/>
      <c r="BA2239" s="66"/>
      <c r="BB2239" s="66"/>
      <c r="BC2239" s="66"/>
      <c r="BD2239" s="66"/>
      <c r="BE2239" s="66"/>
      <c r="BF2239" s="66"/>
      <c r="BG2239" s="66"/>
      <c r="BH2239" s="66"/>
      <c r="BI2239" s="66"/>
      <c r="BJ2239" s="66"/>
      <c r="BK2239" s="66"/>
      <c r="BL2239" s="66"/>
      <c r="BM2239" s="66"/>
      <c r="BN2239" s="66"/>
      <c r="BO2239" s="66"/>
      <c r="BP2239" s="66"/>
      <c r="BQ2239" s="66"/>
      <c r="BR2239" s="66"/>
      <c r="BS2239" s="66"/>
      <c r="BT2239" s="66"/>
    </row>
    <row r="2240" spans="1:72">
      <c r="A2240" s="67"/>
      <c r="B2240" s="67"/>
      <c r="C2240" s="69"/>
      <c r="D2240" s="67"/>
      <c r="E2240" s="66"/>
      <c r="F2240" s="66"/>
      <c r="G2240" s="66"/>
      <c r="H2240" s="66"/>
      <c r="I2240" s="66"/>
      <c r="J2240" s="66"/>
      <c r="K2240" s="66"/>
      <c r="L2240" s="66"/>
      <c r="M2240" s="66"/>
      <c r="N2240" s="66"/>
      <c r="O2240" s="66"/>
      <c r="P2240" s="66"/>
      <c r="Q2240" s="66"/>
      <c r="R2240" s="66"/>
      <c r="S2240" s="66"/>
      <c r="T2240" s="66"/>
      <c r="U2240" s="66"/>
      <c r="V2240" s="66"/>
      <c r="W2240" s="66"/>
      <c r="X2240" s="66"/>
      <c r="Y2240" s="66"/>
      <c r="Z2240" s="66"/>
      <c r="AA2240" s="66"/>
      <c r="AB2240" s="66"/>
      <c r="AC2240" s="66"/>
      <c r="AD2240" s="66"/>
      <c r="AE2240" s="66"/>
      <c r="AF2240" s="66"/>
      <c r="AG2240" s="66"/>
      <c r="AH2240" s="66"/>
      <c r="AI2240" s="66"/>
      <c r="AJ2240" s="66"/>
      <c r="AK2240" s="66"/>
      <c r="AL2240" s="66"/>
      <c r="AM2240" s="66"/>
      <c r="AN2240" s="66"/>
      <c r="AO2240" s="66"/>
      <c r="AP2240" s="66"/>
      <c r="AQ2240" s="66"/>
      <c r="AR2240" s="66"/>
      <c r="AS2240" s="66"/>
      <c r="AT2240" s="66"/>
      <c r="AU2240" s="66"/>
      <c r="AV2240" s="66"/>
      <c r="AW2240" s="66"/>
      <c r="AX2240" s="66"/>
      <c r="AY2240" s="66"/>
      <c r="AZ2240" s="66"/>
      <c r="BA2240" s="66"/>
      <c r="BB2240" s="66"/>
      <c r="BC2240" s="66"/>
      <c r="BD2240" s="66"/>
      <c r="BE2240" s="66"/>
      <c r="BF2240" s="66"/>
      <c r="BG2240" s="66"/>
      <c r="BH2240" s="66"/>
      <c r="BI2240" s="66"/>
      <c r="BJ2240" s="66"/>
      <c r="BK2240" s="66"/>
      <c r="BL2240" s="66"/>
      <c r="BM2240" s="66"/>
      <c r="BN2240" s="66"/>
      <c r="BO2240" s="66"/>
      <c r="BP2240" s="66"/>
      <c r="BQ2240" s="66"/>
      <c r="BR2240" s="66"/>
      <c r="BS2240" s="66"/>
      <c r="BT2240" s="66"/>
    </row>
    <row r="2241" spans="1:72">
      <c r="A2241" s="67"/>
      <c r="B2241" s="67"/>
      <c r="C2241" s="69"/>
      <c r="D2241" s="67"/>
      <c r="E2241" s="66"/>
      <c r="F2241" s="66"/>
      <c r="G2241" s="66"/>
      <c r="H2241" s="66"/>
      <c r="I2241" s="66"/>
      <c r="J2241" s="66"/>
      <c r="K2241" s="66"/>
      <c r="L2241" s="66"/>
      <c r="M2241" s="66"/>
      <c r="N2241" s="66"/>
      <c r="O2241" s="66"/>
      <c r="P2241" s="66"/>
      <c r="Q2241" s="66"/>
      <c r="R2241" s="66"/>
      <c r="S2241" s="66"/>
      <c r="T2241" s="66"/>
      <c r="U2241" s="66"/>
      <c r="V2241" s="66"/>
      <c r="W2241" s="66"/>
      <c r="X2241" s="66"/>
      <c r="Y2241" s="66"/>
      <c r="Z2241" s="66"/>
      <c r="AA2241" s="66"/>
      <c r="AB2241" s="66"/>
      <c r="AC2241" s="66"/>
      <c r="AD2241" s="66"/>
      <c r="AE2241" s="66"/>
      <c r="AF2241" s="66"/>
      <c r="AG2241" s="66"/>
      <c r="AH2241" s="66"/>
      <c r="AI2241" s="66"/>
      <c r="AJ2241" s="66"/>
      <c r="AK2241" s="66"/>
      <c r="AL2241" s="66"/>
      <c r="AM2241" s="66"/>
      <c r="AN2241" s="66"/>
      <c r="AO2241" s="66"/>
      <c r="AP2241" s="66"/>
      <c r="AQ2241" s="66"/>
      <c r="AR2241" s="66"/>
      <c r="AS2241" s="66"/>
      <c r="AT2241" s="66"/>
      <c r="AU2241" s="66"/>
      <c r="AV2241" s="66"/>
      <c r="AW2241" s="66"/>
      <c r="AX2241" s="66"/>
      <c r="AY2241" s="66"/>
      <c r="AZ2241" s="66"/>
      <c r="BA2241" s="66"/>
      <c r="BB2241" s="66"/>
      <c r="BC2241" s="66"/>
      <c r="BD2241" s="66"/>
      <c r="BE2241" s="66"/>
      <c r="BF2241" s="66"/>
      <c r="BG2241" s="66"/>
      <c r="BH2241" s="66"/>
      <c r="BI2241" s="66"/>
      <c r="BJ2241" s="66"/>
      <c r="BK2241" s="66"/>
      <c r="BL2241" s="66"/>
      <c r="BM2241" s="66"/>
      <c r="BN2241" s="66"/>
      <c r="BO2241" s="66"/>
      <c r="BP2241" s="66"/>
      <c r="BQ2241" s="66"/>
      <c r="BR2241" s="66"/>
      <c r="BS2241" s="66"/>
      <c r="BT2241" s="66"/>
    </row>
    <row r="2242" spans="1:72">
      <c r="A2242" s="67"/>
      <c r="B2242" s="67"/>
      <c r="C2242" s="69"/>
      <c r="D2242" s="67"/>
      <c r="E2242" s="66"/>
      <c r="F2242" s="66"/>
      <c r="G2242" s="66"/>
      <c r="H2242" s="66"/>
      <c r="I2242" s="66"/>
      <c r="J2242" s="66"/>
      <c r="K2242" s="66"/>
      <c r="L2242" s="66"/>
      <c r="M2242" s="66"/>
      <c r="N2242" s="66"/>
      <c r="O2242" s="66"/>
      <c r="P2242" s="66"/>
      <c r="Q2242" s="66"/>
      <c r="R2242" s="66"/>
      <c r="S2242" s="66"/>
      <c r="T2242" s="66"/>
      <c r="U2242" s="66"/>
      <c r="V2242" s="66"/>
      <c r="W2242" s="66"/>
      <c r="X2242" s="66"/>
      <c r="Y2242" s="66"/>
      <c r="Z2242" s="66"/>
      <c r="AA2242" s="66"/>
      <c r="AB2242" s="66"/>
      <c r="AC2242" s="66"/>
      <c r="AD2242" s="66"/>
      <c r="AE2242" s="66"/>
      <c r="AF2242" s="66"/>
      <c r="AG2242" s="66"/>
      <c r="AH2242" s="66"/>
      <c r="AI2242" s="66"/>
      <c r="AJ2242" s="66"/>
      <c r="AK2242" s="66"/>
      <c r="AL2242" s="66"/>
      <c r="AM2242" s="66"/>
      <c r="AN2242" s="66"/>
      <c r="AO2242" s="66"/>
      <c r="AP2242" s="66"/>
      <c r="AQ2242" s="66"/>
      <c r="AR2242" s="66"/>
      <c r="AS2242" s="66"/>
      <c r="AT2242" s="66"/>
      <c r="AU2242" s="66"/>
      <c r="AV2242" s="66"/>
      <c r="AW2242" s="66"/>
      <c r="AX2242" s="66"/>
      <c r="AY2242" s="66"/>
      <c r="AZ2242" s="66"/>
      <c r="BA2242" s="66"/>
      <c r="BB2242" s="66"/>
      <c r="BC2242" s="66"/>
      <c r="BD2242" s="66"/>
      <c r="BE2242" s="66"/>
      <c r="BF2242" s="66"/>
      <c r="BG2242" s="66"/>
      <c r="BH2242" s="66"/>
      <c r="BI2242" s="66"/>
      <c r="BJ2242" s="66"/>
      <c r="BK2242" s="66"/>
      <c r="BL2242" s="66"/>
      <c r="BM2242" s="66"/>
      <c r="BN2242" s="66"/>
      <c r="BO2242" s="66"/>
      <c r="BP2242" s="66"/>
      <c r="BQ2242" s="66"/>
      <c r="BR2242" s="66"/>
      <c r="BS2242" s="66"/>
      <c r="BT2242" s="66"/>
    </row>
    <row r="2243" spans="1:72">
      <c r="A2243" s="67"/>
      <c r="B2243" s="67"/>
      <c r="C2243" s="69"/>
      <c r="D2243" s="67"/>
      <c r="E2243" s="66"/>
      <c r="F2243" s="66"/>
      <c r="G2243" s="66"/>
      <c r="H2243" s="66"/>
      <c r="I2243" s="66"/>
      <c r="J2243" s="66"/>
      <c r="K2243" s="66"/>
      <c r="L2243" s="66"/>
      <c r="M2243" s="66"/>
      <c r="N2243" s="66"/>
      <c r="O2243" s="66"/>
      <c r="P2243" s="66"/>
      <c r="Q2243" s="66"/>
      <c r="R2243" s="66"/>
      <c r="S2243" s="66"/>
      <c r="T2243" s="66"/>
      <c r="U2243" s="66"/>
      <c r="V2243" s="66"/>
      <c r="W2243" s="66"/>
      <c r="X2243" s="66"/>
      <c r="Y2243" s="66"/>
      <c r="Z2243" s="66"/>
      <c r="AA2243" s="66"/>
      <c r="AB2243" s="66"/>
      <c r="AC2243" s="66"/>
      <c r="AD2243" s="66"/>
      <c r="AE2243" s="66"/>
      <c r="AF2243" s="66"/>
      <c r="AG2243" s="66"/>
      <c r="AH2243" s="66"/>
      <c r="AI2243" s="66"/>
      <c r="AJ2243" s="66"/>
      <c r="AK2243" s="66"/>
      <c r="AL2243" s="66"/>
      <c r="AM2243" s="66"/>
      <c r="AN2243" s="66"/>
      <c r="AO2243" s="66"/>
      <c r="AP2243" s="66"/>
      <c r="AQ2243" s="66"/>
      <c r="AR2243" s="66"/>
      <c r="AS2243" s="66"/>
      <c r="AT2243" s="66"/>
      <c r="AU2243" s="66"/>
      <c r="AV2243" s="66"/>
      <c r="AW2243" s="66"/>
      <c r="AX2243" s="66"/>
      <c r="AY2243" s="66"/>
      <c r="AZ2243" s="66"/>
      <c r="BA2243" s="66"/>
      <c r="BB2243" s="66"/>
      <c r="BC2243" s="66"/>
      <c r="BD2243" s="66"/>
      <c r="BE2243" s="66"/>
      <c r="BF2243" s="66"/>
      <c r="BG2243" s="66"/>
      <c r="BH2243" s="66"/>
      <c r="BI2243" s="66"/>
      <c r="BJ2243" s="66"/>
      <c r="BK2243" s="66"/>
      <c r="BL2243" s="66"/>
      <c r="BM2243" s="66"/>
      <c r="BN2243" s="66"/>
      <c r="BO2243" s="66"/>
      <c r="BP2243" s="66"/>
      <c r="BQ2243" s="66"/>
      <c r="BR2243" s="66"/>
      <c r="BS2243" s="66"/>
      <c r="BT2243" s="66"/>
    </row>
    <row r="2244" spans="1:72">
      <c r="A2244" s="67"/>
      <c r="B2244" s="67"/>
      <c r="C2244" s="69"/>
      <c r="D2244" s="67"/>
      <c r="E2244" s="66"/>
      <c r="F2244" s="66"/>
      <c r="G2244" s="66"/>
      <c r="H2244" s="66"/>
      <c r="I2244" s="66"/>
      <c r="J2244" s="66"/>
      <c r="K2244" s="66"/>
      <c r="L2244" s="66"/>
      <c r="M2244" s="66"/>
      <c r="N2244" s="66"/>
      <c r="O2244" s="66"/>
      <c r="P2244" s="66"/>
      <c r="Q2244" s="66"/>
      <c r="R2244" s="66"/>
      <c r="S2244" s="66"/>
      <c r="T2244" s="66"/>
      <c r="U2244" s="66"/>
      <c r="V2244" s="66"/>
      <c r="W2244" s="66"/>
      <c r="X2244" s="66"/>
      <c r="Y2244" s="66"/>
      <c r="Z2244" s="66"/>
      <c r="AA2244" s="66"/>
      <c r="AB2244" s="66"/>
      <c r="AC2244" s="66"/>
      <c r="AD2244" s="66"/>
      <c r="AE2244" s="66"/>
      <c r="AF2244" s="66"/>
      <c r="AG2244" s="66"/>
      <c r="AH2244" s="66"/>
      <c r="AI2244" s="66"/>
      <c r="AJ2244" s="66"/>
      <c r="AK2244" s="66"/>
      <c r="AL2244" s="66"/>
      <c r="AM2244" s="66"/>
      <c r="AN2244" s="66"/>
      <c r="AO2244" s="66"/>
      <c r="AP2244" s="66"/>
      <c r="AQ2244" s="66"/>
      <c r="AR2244" s="66"/>
      <c r="AS2244" s="66"/>
      <c r="AT2244" s="66"/>
      <c r="AU2244" s="66"/>
      <c r="AV2244" s="66"/>
      <c r="AW2244" s="66"/>
      <c r="AX2244" s="66"/>
      <c r="AY2244" s="66"/>
      <c r="AZ2244" s="66"/>
      <c r="BA2244" s="66"/>
      <c r="BB2244" s="66"/>
      <c r="BC2244" s="66"/>
      <c r="BD2244" s="66"/>
      <c r="BE2244" s="66"/>
      <c r="BF2244" s="66"/>
      <c r="BG2244" s="66"/>
      <c r="BH2244" s="66"/>
      <c r="BI2244" s="66"/>
      <c r="BJ2244" s="66"/>
      <c r="BK2244" s="66"/>
      <c r="BL2244" s="66"/>
      <c r="BM2244" s="66"/>
      <c r="BN2244" s="66"/>
      <c r="BO2244" s="66"/>
      <c r="BP2244" s="66"/>
      <c r="BQ2244" s="66"/>
      <c r="BR2244" s="66"/>
      <c r="BS2244" s="66"/>
      <c r="BT2244" s="66"/>
    </row>
    <row r="2245" spans="1:72">
      <c r="A2245" s="67"/>
      <c r="B2245" s="67"/>
      <c r="C2245" s="69"/>
      <c r="D2245" s="67"/>
      <c r="E2245" s="66"/>
      <c r="F2245" s="66"/>
      <c r="G2245" s="66"/>
      <c r="H2245" s="66"/>
      <c r="I2245" s="66"/>
      <c r="J2245" s="66"/>
      <c r="K2245" s="66"/>
      <c r="L2245" s="66"/>
      <c r="M2245" s="66"/>
      <c r="N2245" s="66"/>
      <c r="O2245" s="66"/>
      <c r="P2245" s="66"/>
      <c r="Q2245" s="66"/>
      <c r="R2245" s="66"/>
      <c r="S2245" s="66"/>
      <c r="T2245" s="66"/>
      <c r="U2245" s="66"/>
      <c r="V2245" s="66"/>
      <c r="W2245" s="66"/>
      <c r="X2245" s="66"/>
      <c r="Y2245" s="66"/>
      <c r="Z2245" s="66"/>
      <c r="AA2245" s="66"/>
      <c r="AB2245" s="66"/>
      <c r="AC2245" s="66"/>
      <c r="AD2245" s="66"/>
      <c r="AE2245" s="66"/>
      <c r="AF2245" s="66"/>
      <c r="AG2245" s="66"/>
      <c r="AH2245" s="66"/>
      <c r="AI2245" s="66"/>
      <c r="AJ2245" s="66"/>
      <c r="AK2245" s="66"/>
      <c r="AL2245" s="66"/>
      <c r="AM2245" s="66"/>
      <c r="AN2245" s="66"/>
      <c r="AO2245" s="66"/>
      <c r="AP2245" s="66"/>
      <c r="AQ2245" s="66"/>
      <c r="AR2245" s="66"/>
      <c r="AS2245" s="66"/>
      <c r="AT2245" s="66"/>
      <c r="AU2245" s="66"/>
      <c r="AV2245" s="66"/>
      <c r="AW2245" s="66"/>
      <c r="AX2245" s="66"/>
      <c r="AY2245" s="66"/>
      <c r="AZ2245" s="66"/>
      <c r="BA2245" s="66"/>
      <c r="BB2245" s="66"/>
      <c r="BC2245" s="66"/>
      <c r="BD2245" s="66"/>
      <c r="BE2245" s="66"/>
      <c r="BF2245" s="66"/>
      <c r="BG2245" s="66"/>
      <c r="BH2245" s="66"/>
      <c r="BI2245" s="66"/>
      <c r="BJ2245" s="66"/>
      <c r="BK2245" s="66"/>
      <c r="BL2245" s="66"/>
      <c r="BM2245" s="66"/>
      <c r="BN2245" s="66"/>
      <c r="BO2245" s="66"/>
      <c r="BP2245" s="66"/>
      <c r="BQ2245" s="66"/>
      <c r="BR2245" s="66"/>
      <c r="BS2245" s="66"/>
      <c r="BT2245" s="66"/>
    </row>
    <row r="2246" spans="1:72">
      <c r="A2246" s="67"/>
      <c r="B2246" s="67"/>
      <c r="C2246" s="69"/>
      <c r="D2246" s="67"/>
      <c r="E2246" s="66"/>
      <c r="F2246" s="66"/>
      <c r="G2246" s="66"/>
      <c r="H2246" s="66"/>
      <c r="I2246" s="66"/>
      <c r="J2246" s="66"/>
      <c r="K2246" s="66"/>
      <c r="L2246" s="66"/>
      <c r="M2246" s="66"/>
      <c r="N2246" s="66"/>
      <c r="O2246" s="66"/>
      <c r="P2246" s="66"/>
      <c r="Q2246" s="66"/>
      <c r="R2246" s="66"/>
      <c r="S2246" s="66"/>
      <c r="T2246" s="66"/>
      <c r="U2246" s="66"/>
      <c r="V2246" s="66"/>
      <c r="W2246" s="66"/>
      <c r="X2246" s="66"/>
      <c r="Y2246" s="66"/>
      <c r="Z2246" s="66"/>
      <c r="AA2246" s="66"/>
      <c r="AB2246" s="66"/>
      <c r="AC2246" s="66"/>
      <c r="AD2246" s="66"/>
      <c r="AE2246" s="66"/>
      <c r="AF2246" s="66"/>
      <c r="AG2246" s="66"/>
      <c r="AH2246" s="66"/>
      <c r="AI2246" s="66"/>
      <c r="AJ2246" s="66"/>
      <c r="AK2246" s="66"/>
      <c r="AL2246" s="66"/>
      <c r="AM2246" s="66"/>
      <c r="AN2246" s="66"/>
      <c r="AO2246" s="66"/>
      <c r="AP2246" s="66"/>
      <c r="AQ2246" s="66"/>
      <c r="AR2246" s="66"/>
      <c r="AS2246" s="66"/>
      <c r="AT2246" s="66"/>
      <c r="AU2246" s="66"/>
      <c r="AV2246" s="66"/>
      <c r="AW2246" s="66"/>
      <c r="AX2246" s="66"/>
      <c r="AY2246" s="66"/>
      <c r="AZ2246" s="66"/>
      <c r="BA2246" s="66"/>
      <c r="BB2246" s="66"/>
      <c r="BC2246" s="66"/>
      <c r="BD2246" s="66"/>
      <c r="BE2246" s="66"/>
      <c r="BF2246" s="66"/>
      <c r="BG2246" s="66"/>
      <c r="BH2246" s="66"/>
      <c r="BI2246" s="66"/>
      <c r="BJ2246" s="66"/>
      <c r="BK2246" s="66"/>
      <c r="BL2246" s="66"/>
      <c r="BM2246" s="66"/>
      <c r="BN2246" s="66"/>
      <c r="BO2246" s="66"/>
      <c r="BP2246" s="66"/>
      <c r="BQ2246" s="66"/>
      <c r="BR2246" s="66"/>
      <c r="BS2246" s="66"/>
      <c r="BT2246" s="66"/>
    </row>
    <row r="2247" spans="1:72">
      <c r="A2247" s="67"/>
      <c r="B2247" s="67"/>
      <c r="C2247" s="69"/>
      <c r="D2247" s="67"/>
      <c r="E2247" s="66"/>
      <c r="F2247" s="66"/>
      <c r="G2247" s="66"/>
      <c r="H2247" s="66"/>
      <c r="I2247" s="66"/>
      <c r="J2247" s="66"/>
      <c r="K2247" s="66"/>
      <c r="L2247" s="66"/>
      <c r="M2247" s="66"/>
      <c r="N2247" s="66"/>
      <c r="O2247" s="66"/>
      <c r="P2247" s="66"/>
      <c r="Q2247" s="66"/>
      <c r="R2247" s="66"/>
      <c r="S2247" s="66"/>
      <c r="T2247" s="66"/>
      <c r="U2247" s="66"/>
      <c r="V2247" s="66"/>
      <c r="W2247" s="66"/>
      <c r="X2247" s="66"/>
      <c r="Y2247" s="66"/>
      <c r="Z2247" s="66"/>
      <c r="AA2247" s="66"/>
      <c r="AB2247" s="66"/>
      <c r="AC2247" s="66"/>
      <c r="AD2247" s="66"/>
      <c r="AE2247" s="66"/>
      <c r="AF2247" s="66"/>
      <c r="AG2247" s="66"/>
      <c r="AH2247" s="66"/>
      <c r="AI2247" s="66"/>
      <c r="AJ2247" s="66"/>
      <c r="AK2247" s="66"/>
      <c r="AL2247" s="66"/>
      <c r="AM2247" s="66"/>
      <c r="AN2247" s="66"/>
      <c r="AO2247" s="66"/>
      <c r="AP2247" s="66"/>
      <c r="AQ2247" s="66"/>
      <c r="AR2247" s="66"/>
      <c r="AS2247" s="66"/>
      <c r="AT2247" s="66"/>
      <c r="AU2247" s="66"/>
      <c r="AV2247" s="66"/>
      <c r="AW2247" s="66"/>
      <c r="AX2247" s="66"/>
      <c r="AY2247" s="66"/>
      <c r="AZ2247" s="66"/>
      <c r="BA2247" s="66"/>
      <c r="BB2247" s="66"/>
      <c r="BC2247" s="66"/>
      <c r="BD2247" s="66"/>
      <c r="BE2247" s="66"/>
      <c r="BF2247" s="66"/>
      <c r="BG2247" s="66"/>
      <c r="BH2247" s="66"/>
      <c r="BI2247" s="66"/>
      <c r="BJ2247" s="66"/>
      <c r="BK2247" s="66"/>
      <c r="BL2247" s="66"/>
      <c r="BM2247" s="66"/>
      <c r="BN2247" s="66"/>
      <c r="BO2247" s="66"/>
      <c r="BP2247" s="66"/>
      <c r="BQ2247" s="66"/>
      <c r="BR2247" s="66"/>
      <c r="BS2247" s="66"/>
      <c r="BT2247" s="66"/>
    </row>
    <row r="2248" spans="1:72">
      <c r="A2248" s="67"/>
      <c r="B2248" s="67"/>
      <c r="C2248" s="69"/>
      <c r="D2248" s="67"/>
      <c r="E2248" s="66"/>
      <c r="F2248" s="66"/>
      <c r="G2248" s="66"/>
      <c r="H2248" s="66"/>
      <c r="I2248" s="66"/>
      <c r="J2248" s="66"/>
      <c r="K2248" s="66"/>
      <c r="L2248" s="66"/>
      <c r="M2248" s="66"/>
      <c r="N2248" s="66"/>
      <c r="O2248" s="66"/>
      <c r="P2248" s="66"/>
      <c r="Q2248" s="66"/>
      <c r="R2248" s="66"/>
      <c r="S2248" s="66"/>
      <c r="T2248" s="66"/>
      <c r="U2248" s="66"/>
      <c r="V2248" s="66"/>
      <c r="W2248" s="66"/>
      <c r="X2248" s="66"/>
      <c r="Y2248" s="66"/>
      <c r="Z2248" s="66"/>
      <c r="AA2248" s="66"/>
      <c r="AB2248" s="66"/>
      <c r="AC2248" s="66"/>
      <c r="AD2248" s="66"/>
      <c r="AE2248" s="66"/>
      <c r="AF2248" s="66"/>
      <c r="AG2248" s="66"/>
      <c r="AH2248" s="66"/>
      <c r="AI2248" s="66"/>
      <c r="AJ2248" s="66"/>
      <c r="AK2248" s="66"/>
      <c r="AL2248" s="66"/>
      <c r="AM2248" s="66"/>
      <c r="AN2248" s="66"/>
      <c r="AO2248" s="66"/>
      <c r="AP2248" s="66"/>
      <c r="AQ2248" s="66"/>
      <c r="AR2248" s="66"/>
      <c r="AS2248" s="66"/>
      <c r="AT2248" s="66"/>
      <c r="AU2248" s="66"/>
      <c r="AV2248" s="66"/>
      <c r="AW2248" s="66"/>
      <c r="AX2248" s="66"/>
      <c r="AY2248" s="66"/>
      <c r="AZ2248" s="66"/>
      <c r="BA2248" s="66"/>
      <c r="BB2248" s="66"/>
      <c r="BC2248" s="66"/>
      <c r="BD2248" s="66"/>
      <c r="BE2248" s="66"/>
      <c r="BF2248" s="66"/>
      <c r="BG2248" s="66"/>
      <c r="BH2248" s="66"/>
      <c r="BI2248" s="66"/>
      <c r="BJ2248" s="66"/>
      <c r="BK2248" s="66"/>
      <c r="BL2248" s="66"/>
      <c r="BM2248" s="66"/>
      <c r="BN2248" s="66"/>
      <c r="BO2248" s="66"/>
      <c r="BP2248" s="66"/>
      <c r="BQ2248" s="66"/>
      <c r="BR2248" s="66"/>
      <c r="BS2248" s="66"/>
      <c r="BT2248" s="66"/>
    </row>
    <row r="2249" spans="1:72">
      <c r="A2249" s="67"/>
      <c r="B2249" s="67"/>
      <c r="C2249" s="69"/>
      <c r="D2249" s="67"/>
      <c r="E2249" s="66"/>
      <c r="F2249" s="66"/>
      <c r="G2249" s="66"/>
      <c r="H2249" s="66"/>
      <c r="I2249" s="66"/>
      <c r="J2249" s="66"/>
      <c r="K2249" s="66"/>
      <c r="L2249" s="66"/>
      <c r="M2249" s="66"/>
      <c r="N2249" s="66"/>
      <c r="O2249" s="66"/>
      <c r="P2249" s="66"/>
      <c r="Q2249" s="66"/>
      <c r="R2249" s="66"/>
      <c r="S2249" s="66"/>
      <c r="T2249" s="66"/>
      <c r="U2249" s="66"/>
      <c r="V2249" s="66"/>
      <c r="W2249" s="66"/>
      <c r="X2249" s="66"/>
      <c r="Y2249" s="66"/>
      <c r="Z2249" s="66"/>
      <c r="AA2249" s="66"/>
      <c r="AB2249" s="66"/>
      <c r="AC2249" s="66"/>
      <c r="AD2249" s="66"/>
      <c r="AE2249" s="66"/>
      <c r="AF2249" s="66"/>
      <c r="AG2249" s="66"/>
      <c r="AH2249" s="66"/>
      <c r="AI2249" s="66"/>
      <c r="AJ2249" s="66"/>
      <c r="AK2249" s="66"/>
      <c r="AL2249" s="66"/>
      <c r="AM2249" s="66"/>
      <c r="AN2249" s="66"/>
      <c r="AO2249" s="66"/>
      <c r="AP2249" s="66"/>
      <c r="AQ2249" s="66"/>
      <c r="AR2249" s="66"/>
      <c r="AS2249" s="66"/>
      <c r="AT2249" s="66"/>
      <c r="AU2249" s="66"/>
      <c r="AV2249" s="66"/>
      <c r="AW2249" s="66"/>
      <c r="AX2249" s="66"/>
      <c r="AY2249" s="66"/>
      <c r="AZ2249" s="66"/>
      <c r="BA2249" s="66"/>
      <c r="BB2249" s="66"/>
      <c r="BC2249" s="66"/>
      <c r="BD2249" s="66"/>
      <c r="BE2249" s="66"/>
      <c r="BF2249" s="66"/>
      <c r="BG2249" s="66"/>
      <c r="BH2249" s="66"/>
      <c r="BI2249" s="66"/>
      <c r="BJ2249" s="66"/>
      <c r="BK2249" s="66"/>
      <c r="BL2249" s="66"/>
      <c r="BM2249" s="66"/>
      <c r="BN2249" s="66"/>
      <c r="BO2249" s="66"/>
      <c r="BP2249" s="66"/>
      <c r="BQ2249" s="66"/>
      <c r="BR2249" s="66"/>
      <c r="BS2249" s="66"/>
      <c r="BT2249" s="66"/>
    </row>
    <row r="2250" spans="1:72">
      <c r="A2250" s="67"/>
      <c r="B2250" s="67"/>
      <c r="C2250" s="69"/>
      <c r="D2250" s="67"/>
      <c r="E2250" s="66"/>
      <c r="F2250" s="66"/>
      <c r="G2250" s="66"/>
      <c r="H2250" s="66"/>
      <c r="I2250" s="66"/>
      <c r="J2250" s="66"/>
      <c r="K2250" s="66"/>
      <c r="L2250" s="66"/>
      <c r="M2250" s="66"/>
      <c r="N2250" s="66"/>
      <c r="O2250" s="66"/>
      <c r="P2250" s="66"/>
      <c r="Q2250" s="66"/>
      <c r="R2250" s="66"/>
      <c r="S2250" s="66"/>
      <c r="T2250" s="66"/>
      <c r="U2250" s="66"/>
      <c r="V2250" s="66"/>
      <c r="W2250" s="66"/>
      <c r="X2250" s="66"/>
      <c r="Y2250" s="66"/>
      <c r="Z2250" s="66"/>
      <c r="AA2250" s="66"/>
      <c r="AB2250" s="66"/>
      <c r="AC2250" s="66"/>
      <c r="AD2250" s="66"/>
      <c r="AE2250" s="66"/>
      <c r="AF2250" s="66"/>
      <c r="AG2250" s="66"/>
      <c r="AH2250" s="66"/>
      <c r="AI2250" s="66"/>
      <c r="AJ2250" s="66"/>
      <c r="AK2250" s="66"/>
      <c r="AL2250" s="66"/>
      <c r="AM2250" s="66"/>
      <c r="AN2250" s="66"/>
      <c r="AO2250" s="66"/>
      <c r="AP2250" s="66"/>
      <c r="AQ2250" s="66"/>
      <c r="AR2250" s="66"/>
      <c r="AS2250" s="66"/>
      <c r="AT2250" s="66"/>
      <c r="AU2250" s="66"/>
      <c r="AV2250" s="66"/>
      <c r="AW2250" s="66"/>
      <c r="AX2250" s="66"/>
      <c r="AY2250" s="66"/>
      <c r="AZ2250" s="66"/>
      <c r="BA2250" s="66"/>
      <c r="BB2250" s="66"/>
      <c r="BC2250" s="66"/>
      <c r="BD2250" s="66"/>
      <c r="BE2250" s="66"/>
      <c r="BF2250" s="66"/>
      <c r="BG2250" s="66"/>
      <c r="BH2250" s="66"/>
      <c r="BI2250" s="66"/>
      <c r="BJ2250" s="66"/>
      <c r="BK2250" s="66"/>
      <c r="BL2250" s="66"/>
      <c r="BM2250" s="66"/>
      <c r="BN2250" s="66"/>
      <c r="BO2250" s="66"/>
      <c r="BP2250" s="66"/>
      <c r="BQ2250" s="66"/>
      <c r="BR2250" s="66"/>
      <c r="BS2250" s="66"/>
      <c r="BT2250" s="66"/>
    </row>
    <row r="2251" spans="1:72">
      <c r="A2251" s="67"/>
      <c r="B2251" s="67"/>
      <c r="C2251" s="69"/>
      <c r="D2251" s="67"/>
      <c r="E2251" s="66"/>
      <c r="F2251" s="66"/>
      <c r="G2251" s="66"/>
      <c r="H2251" s="66"/>
      <c r="I2251" s="66"/>
      <c r="J2251" s="66"/>
      <c r="K2251" s="66"/>
      <c r="L2251" s="66"/>
      <c r="M2251" s="66"/>
      <c r="N2251" s="66"/>
      <c r="O2251" s="66"/>
      <c r="P2251" s="66"/>
      <c r="Q2251" s="66"/>
      <c r="R2251" s="66"/>
      <c r="S2251" s="66"/>
      <c r="T2251" s="66"/>
      <c r="U2251" s="66"/>
      <c r="V2251" s="66"/>
      <c r="W2251" s="66"/>
      <c r="X2251" s="66"/>
      <c r="Y2251" s="66"/>
      <c r="Z2251" s="66"/>
      <c r="AA2251" s="66"/>
      <c r="AB2251" s="66"/>
      <c r="AC2251" s="66"/>
      <c r="AD2251" s="66"/>
      <c r="AE2251" s="66"/>
      <c r="AF2251" s="66"/>
      <c r="AG2251" s="66"/>
      <c r="AH2251" s="66"/>
      <c r="AI2251" s="66"/>
      <c r="AJ2251" s="66"/>
      <c r="AK2251" s="66"/>
      <c r="AL2251" s="66"/>
      <c r="AM2251" s="66"/>
      <c r="AN2251" s="66"/>
      <c r="AO2251" s="66"/>
      <c r="AP2251" s="66"/>
      <c r="AQ2251" s="66"/>
      <c r="AR2251" s="66"/>
      <c r="AS2251" s="66"/>
      <c r="AT2251" s="66"/>
      <c r="AU2251" s="66"/>
      <c r="AV2251" s="66"/>
      <c r="AW2251" s="66"/>
      <c r="AX2251" s="66"/>
      <c r="AY2251" s="66"/>
      <c r="AZ2251" s="66"/>
      <c r="BA2251" s="66"/>
      <c r="BB2251" s="66"/>
      <c r="BC2251" s="66"/>
      <c r="BD2251" s="66"/>
      <c r="BE2251" s="66"/>
      <c r="BF2251" s="66"/>
      <c r="BG2251" s="66"/>
      <c r="BH2251" s="66"/>
      <c r="BI2251" s="66"/>
      <c r="BJ2251" s="66"/>
      <c r="BK2251" s="66"/>
      <c r="BL2251" s="66"/>
      <c r="BM2251" s="66"/>
      <c r="BN2251" s="66"/>
      <c r="BO2251" s="66"/>
      <c r="BP2251" s="66"/>
      <c r="BQ2251" s="66"/>
      <c r="BR2251" s="66"/>
      <c r="BS2251" s="66"/>
      <c r="BT2251" s="66"/>
    </row>
    <row r="2252" spans="1:72">
      <c r="A2252" s="67"/>
      <c r="B2252" s="67"/>
      <c r="C2252" s="69"/>
      <c r="D2252" s="67"/>
      <c r="E2252" s="66"/>
      <c r="F2252" s="66"/>
      <c r="G2252" s="66"/>
      <c r="H2252" s="66"/>
      <c r="I2252" s="66"/>
      <c r="J2252" s="66"/>
      <c r="K2252" s="66"/>
      <c r="L2252" s="66"/>
      <c r="M2252" s="66"/>
      <c r="N2252" s="66"/>
      <c r="O2252" s="66"/>
      <c r="P2252" s="66"/>
      <c r="Q2252" s="66"/>
      <c r="R2252" s="66"/>
      <c r="S2252" s="66"/>
      <c r="T2252" s="66"/>
      <c r="U2252" s="66"/>
      <c r="V2252" s="66"/>
      <c r="W2252" s="66"/>
      <c r="X2252" s="66"/>
      <c r="Y2252" s="66"/>
      <c r="Z2252" s="66"/>
      <c r="AA2252" s="66"/>
      <c r="AB2252" s="66"/>
      <c r="AC2252" s="66"/>
      <c r="AD2252" s="66"/>
      <c r="AE2252" s="66"/>
      <c r="AF2252" s="66"/>
      <c r="AG2252" s="66"/>
      <c r="AH2252" s="66"/>
      <c r="AI2252" s="66"/>
      <c r="AJ2252" s="66"/>
      <c r="AK2252" s="66"/>
      <c r="AL2252" s="66"/>
      <c r="AM2252" s="66"/>
      <c r="AN2252" s="66"/>
      <c r="AO2252" s="66"/>
      <c r="AP2252" s="66"/>
      <c r="AQ2252" s="66"/>
      <c r="AR2252" s="66"/>
      <c r="AS2252" s="66"/>
      <c r="AT2252" s="66"/>
      <c r="AU2252" s="66"/>
      <c r="AV2252" s="66"/>
      <c r="AW2252" s="66"/>
      <c r="AX2252" s="66"/>
      <c r="AY2252" s="66"/>
      <c r="AZ2252" s="66"/>
      <c r="BA2252" s="66"/>
      <c r="BB2252" s="66"/>
      <c r="BC2252" s="66"/>
      <c r="BD2252" s="66"/>
      <c r="BE2252" s="66"/>
      <c r="BF2252" s="66"/>
      <c r="BG2252" s="66"/>
      <c r="BH2252" s="66"/>
      <c r="BI2252" s="66"/>
      <c r="BJ2252" s="66"/>
      <c r="BK2252" s="66"/>
      <c r="BL2252" s="66"/>
      <c r="BM2252" s="66"/>
      <c r="BN2252" s="66"/>
      <c r="BO2252" s="66"/>
      <c r="BP2252" s="66"/>
      <c r="BQ2252" s="66"/>
      <c r="BR2252" s="66"/>
      <c r="BS2252" s="66"/>
      <c r="BT2252" s="66"/>
    </row>
    <row r="2253" spans="1:72">
      <c r="A2253" s="67"/>
      <c r="B2253" s="67"/>
      <c r="C2253" s="69"/>
      <c r="D2253" s="67"/>
      <c r="E2253" s="66"/>
      <c r="F2253" s="66"/>
      <c r="G2253" s="66"/>
      <c r="H2253" s="66"/>
      <c r="I2253" s="66"/>
      <c r="J2253" s="66"/>
      <c r="K2253" s="66"/>
      <c r="L2253" s="66"/>
      <c r="M2253" s="66"/>
      <c r="N2253" s="66"/>
      <c r="O2253" s="66"/>
      <c r="P2253" s="66"/>
      <c r="Q2253" s="66"/>
      <c r="R2253" s="66"/>
      <c r="S2253" s="66"/>
      <c r="T2253" s="66"/>
      <c r="U2253" s="66"/>
      <c r="V2253" s="66"/>
      <c r="W2253" s="66"/>
      <c r="X2253" s="66"/>
      <c r="Y2253" s="66"/>
      <c r="Z2253" s="66"/>
      <c r="AA2253" s="66"/>
      <c r="AB2253" s="66"/>
      <c r="AC2253" s="66"/>
      <c r="AD2253" s="66"/>
      <c r="AE2253" s="66"/>
      <c r="AF2253" s="66"/>
      <c r="AG2253" s="66"/>
      <c r="AH2253" s="66"/>
      <c r="AI2253" s="66"/>
      <c r="AJ2253" s="66"/>
      <c r="AK2253" s="66"/>
      <c r="AL2253" s="66"/>
      <c r="AM2253" s="66"/>
      <c r="AN2253" s="66"/>
      <c r="AO2253" s="66"/>
      <c r="AP2253" s="66"/>
      <c r="AQ2253" s="66"/>
      <c r="AR2253" s="66"/>
      <c r="AS2253" s="66"/>
      <c r="AT2253" s="66"/>
      <c r="AU2253" s="66"/>
      <c r="AV2253" s="66"/>
      <c r="AW2253" s="66"/>
      <c r="AX2253" s="66"/>
      <c r="AY2253" s="66"/>
      <c r="AZ2253" s="66"/>
      <c r="BA2253" s="66"/>
      <c r="BB2253" s="66"/>
      <c r="BC2253" s="66"/>
      <c r="BD2253" s="66"/>
      <c r="BE2253" s="66"/>
      <c r="BF2253" s="66"/>
      <c r="BG2253" s="66"/>
      <c r="BH2253" s="66"/>
      <c r="BI2253" s="66"/>
      <c r="BJ2253" s="66"/>
      <c r="BK2253" s="66"/>
      <c r="BL2253" s="66"/>
      <c r="BM2253" s="66"/>
      <c r="BN2253" s="66"/>
      <c r="BO2253" s="66"/>
      <c r="BP2253" s="66"/>
      <c r="BQ2253" s="66"/>
      <c r="BR2253" s="66"/>
      <c r="BS2253" s="66"/>
      <c r="BT2253" s="66"/>
    </row>
    <row r="2254" spans="1:72">
      <c r="A2254" s="67"/>
      <c r="B2254" s="67"/>
      <c r="C2254" s="69"/>
      <c r="D2254" s="67"/>
      <c r="E2254" s="66"/>
      <c r="F2254" s="66"/>
      <c r="G2254" s="66"/>
      <c r="H2254" s="66"/>
      <c r="I2254" s="66"/>
      <c r="J2254" s="66"/>
      <c r="K2254" s="66"/>
      <c r="L2254" s="66"/>
      <c r="M2254" s="66"/>
      <c r="N2254" s="66"/>
      <c r="O2254" s="66"/>
      <c r="P2254" s="66"/>
      <c r="Q2254" s="66"/>
      <c r="R2254" s="66"/>
      <c r="S2254" s="66"/>
      <c r="T2254" s="66"/>
      <c r="U2254" s="66"/>
      <c r="V2254" s="66"/>
      <c r="W2254" s="66"/>
      <c r="X2254" s="66"/>
      <c r="Y2254" s="66"/>
      <c r="Z2254" s="66"/>
      <c r="AA2254" s="66"/>
      <c r="AB2254" s="66"/>
      <c r="AC2254" s="66"/>
      <c r="AD2254" s="66"/>
      <c r="AE2254" s="66"/>
      <c r="AF2254" s="66"/>
      <c r="AG2254" s="66"/>
      <c r="AH2254" s="66"/>
      <c r="AI2254" s="66"/>
      <c r="AJ2254" s="66"/>
      <c r="AK2254" s="66"/>
      <c r="AL2254" s="66"/>
      <c r="AM2254" s="66"/>
      <c r="AN2254" s="66"/>
      <c r="AO2254" s="66"/>
      <c r="AP2254" s="66"/>
      <c r="AQ2254" s="66"/>
      <c r="AR2254" s="66"/>
      <c r="AS2254" s="66"/>
      <c r="AT2254" s="66"/>
      <c r="AU2254" s="66"/>
      <c r="AV2254" s="66"/>
      <c r="AW2254" s="66"/>
      <c r="AX2254" s="66"/>
      <c r="AY2254" s="66"/>
      <c r="AZ2254" s="66"/>
      <c r="BA2254" s="66"/>
      <c r="BB2254" s="66"/>
      <c r="BC2254" s="66"/>
      <c r="BD2254" s="66"/>
      <c r="BE2254" s="66"/>
      <c r="BF2254" s="66"/>
      <c r="BG2254" s="66"/>
      <c r="BH2254" s="66"/>
      <c r="BI2254" s="66"/>
      <c r="BJ2254" s="66"/>
      <c r="BK2254" s="66"/>
      <c r="BL2254" s="66"/>
      <c r="BM2254" s="66"/>
      <c r="BN2254" s="66"/>
      <c r="BO2254" s="66"/>
      <c r="BP2254" s="66"/>
      <c r="BQ2254" s="66"/>
      <c r="BR2254" s="66"/>
      <c r="BS2254" s="66"/>
      <c r="BT2254" s="66"/>
    </row>
    <row r="2255" spans="1:72">
      <c r="A2255" s="67"/>
      <c r="B2255" s="67"/>
      <c r="C2255" s="69"/>
      <c r="D2255" s="67"/>
      <c r="E2255" s="66"/>
      <c r="F2255" s="66"/>
      <c r="G2255" s="66"/>
      <c r="H2255" s="66"/>
      <c r="I2255" s="66"/>
      <c r="J2255" s="66"/>
      <c r="K2255" s="66"/>
      <c r="L2255" s="66"/>
      <c r="M2255" s="66"/>
      <c r="N2255" s="66"/>
      <c r="O2255" s="66"/>
      <c r="P2255" s="66"/>
      <c r="Q2255" s="66"/>
      <c r="R2255" s="66"/>
      <c r="S2255" s="66"/>
      <c r="T2255" s="66"/>
      <c r="U2255" s="66"/>
      <c r="V2255" s="66"/>
      <c r="W2255" s="66"/>
      <c r="X2255" s="66"/>
      <c r="Y2255" s="66"/>
      <c r="Z2255" s="66"/>
      <c r="AA2255" s="66"/>
      <c r="AB2255" s="66"/>
      <c r="AC2255" s="66"/>
      <c r="AD2255" s="66"/>
      <c r="AE2255" s="66"/>
      <c r="AF2255" s="66"/>
      <c r="AG2255" s="66"/>
      <c r="AH2255" s="66"/>
      <c r="AI2255" s="66"/>
      <c r="AJ2255" s="66"/>
      <c r="AK2255" s="66"/>
      <c r="AL2255" s="66"/>
      <c r="AM2255" s="66"/>
      <c r="AN2255" s="66"/>
      <c r="AO2255" s="66"/>
      <c r="AP2255" s="66"/>
      <c r="AQ2255" s="66"/>
      <c r="AR2255" s="66"/>
      <c r="AS2255" s="66"/>
      <c r="AT2255" s="66"/>
      <c r="AU2255" s="66"/>
      <c r="AV2255" s="66"/>
      <c r="AW2255" s="66"/>
      <c r="AX2255" s="66"/>
      <c r="AY2255" s="66"/>
      <c r="AZ2255" s="66"/>
      <c r="BA2255" s="66"/>
      <c r="BB2255" s="66"/>
      <c r="BC2255" s="66"/>
      <c r="BD2255" s="66"/>
      <c r="BE2255" s="66"/>
      <c r="BF2255" s="66"/>
      <c r="BG2255" s="66"/>
      <c r="BH2255" s="66"/>
      <c r="BI2255" s="66"/>
      <c r="BJ2255" s="66"/>
      <c r="BK2255" s="66"/>
      <c r="BL2255" s="66"/>
      <c r="BM2255" s="66"/>
      <c r="BN2255" s="66"/>
      <c r="BO2255" s="66"/>
      <c r="BP2255" s="66"/>
      <c r="BQ2255" s="66"/>
      <c r="BR2255" s="66"/>
      <c r="BS2255" s="66"/>
      <c r="BT2255" s="66"/>
    </row>
    <row r="2256" spans="1:72">
      <c r="A2256" s="67"/>
      <c r="B2256" s="67"/>
      <c r="C2256" s="69"/>
      <c r="D2256" s="67"/>
      <c r="E2256" s="66"/>
      <c r="F2256" s="66"/>
      <c r="G2256" s="66"/>
      <c r="H2256" s="66"/>
      <c r="I2256" s="66"/>
      <c r="J2256" s="66"/>
      <c r="K2256" s="66"/>
      <c r="L2256" s="66"/>
      <c r="M2256" s="66"/>
      <c r="N2256" s="66"/>
      <c r="O2256" s="66"/>
      <c r="P2256" s="66"/>
      <c r="Q2256" s="66"/>
      <c r="R2256" s="66"/>
      <c r="S2256" s="66"/>
      <c r="T2256" s="66"/>
      <c r="U2256" s="66"/>
      <c r="V2256" s="66"/>
      <c r="W2256" s="66"/>
      <c r="X2256" s="66"/>
      <c r="Y2256" s="66"/>
      <c r="Z2256" s="66"/>
      <c r="AA2256" s="66"/>
      <c r="AB2256" s="66"/>
      <c r="AC2256" s="66"/>
      <c r="AD2256" s="66"/>
      <c r="AE2256" s="66"/>
      <c r="AF2256" s="66"/>
      <c r="AG2256" s="66"/>
      <c r="AH2256" s="66"/>
      <c r="AI2256" s="66"/>
      <c r="AJ2256" s="66"/>
      <c r="AK2256" s="66"/>
      <c r="AL2256" s="66"/>
      <c r="AM2256" s="66"/>
      <c r="AN2256" s="66"/>
      <c r="AO2256" s="66"/>
      <c r="AP2256" s="66"/>
      <c r="AQ2256" s="66"/>
      <c r="AR2256" s="66"/>
      <c r="AS2256" s="66"/>
      <c r="AT2256" s="66"/>
      <c r="AU2256" s="66"/>
      <c r="AV2256" s="66"/>
      <c r="AW2256" s="66"/>
      <c r="AX2256" s="66"/>
      <c r="AY2256" s="66"/>
      <c r="AZ2256" s="66"/>
      <c r="BA2256" s="66"/>
      <c r="BB2256" s="66"/>
      <c r="BC2256" s="66"/>
      <c r="BD2256" s="66"/>
      <c r="BE2256" s="66"/>
      <c r="BF2256" s="66"/>
      <c r="BG2256" s="66"/>
      <c r="BH2256" s="66"/>
      <c r="BI2256" s="66"/>
      <c r="BJ2256" s="66"/>
      <c r="BK2256" s="66"/>
      <c r="BL2256" s="66"/>
      <c r="BM2256" s="66"/>
      <c r="BN2256" s="66"/>
      <c r="BO2256" s="66"/>
      <c r="BP2256" s="66"/>
      <c r="BQ2256" s="66"/>
      <c r="BR2256" s="66"/>
      <c r="BS2256" s="66"/>
      <c r="BT2256" s="66"/>
    </row>
    <row r="2257" spans="1:72">
      <c r="A2257" s="67"/>
      <c r="B2257" s="67"/>
      <c r="C2257" s="69"/>
      <c r="D2257" s="67"/>
      <c r="E2257" s="66"/>
      <c r="F2257" s="66"/>
      <c r="G2257" s="66"/>
      <c r="H2257" s="66"/>
      <c r="I2257" s="66"/>
      <c r="J2257" s="66"/>
      <c r="K2257" s="66"/>
      <c r="L2257" s="66"/>
      <c r="M2257" s="66"/>
      <c r="N2257" s="66"/>
      <c r="O2257" s="66"/>
      <c r="P2257" s="66"/>
      <c r="Q2257" s="66"/>
      <c r="R2257" s="66"/>
      <c r="S2257" s="66"/>
      <c r="T2257" s="66"/>
      <c r="U2257" s="66"/>
      <c r="V2257" s="66"/>
      <c r="W2257" s="66"/>
      <c r="X2257" s="66"/>
      <c r="Y2257" s="66"/>
      <c r="Z2257" s="66"/>
      <c r="AA2257" s="66"/>
      <c r="AB2257" s="66"/>
      <c r="AC2257" s="66"/>
      <c r="AD2257" s="66"/>
      <c r="AE2257" s="66"/>
      <c r="AF2257" s="66"/>
      <c r="AG2257" s="66"/>
      <c r="AH2257" s="66"/>
      <c r="AI2257" s="66"/>
      <c r="AJ2257" s="66"/>
      <c r="AK2257" s="66"/>
      <c r="AL2257" s="66"/>
      <c r="AM2257" s="66"/>
      <c r="AN2257" s="66"/>
      <c r="AO2257" s="66"/>
      <c r="AP2257" s="66"/>
      <c r="AQ2257" s="66"/>
      <c r="AR2257" s="66"/>
      <c r="AS2257" s="66"/>
      <c r="AT2257" s="66"/>
      <c r="AU2257" s="66"/>
      <c r="AV2257" s="66"/>
      <c r="AW2257" s="66"/>
      <c r="AX2257" s="66"/>
      <c r="AY2257" s="66"/>
      <c r="AZ2257" s="66"/>
      <c r="BA2257" s="66"/>
      <c r="BB2257" s="66"/>
      <c r="BC2257" s="66"/>
      <c r="BD2257" s="66"/>
      <c r="BE2257" s="66"/>
      <c r="BF2257" s="66"/>
      <c r="BG2257" s="66"/>
      <c r="BH2257" s="66"/>
      <c r="BI2257" s="66"/>
      <c r="BJ2257" s="66"/>
      <c r="BK2257" s="66"/>
      <c r="BL2257" s="66"/>
      <c r="BM2257" s="66"/>
      <c r="BN2257" s="66"/>
      <c r="BO2257" s="66"/>
      <c r="BP2257" s="66"/>
      <c r="BQ2257" s="66"/>
      <c r="BR2257" s="66"/>
      <c r="BS2257" s="66"/>
      <c r="BT2257" s="66"/>
    </row>
    <row r="2258" spans="1:72">
      <c r="A2258" s="67"/>
      <c r="B2258" s="67"/>
      <c r="C2258" s="69"/>
      <c r="D2258" s="67"/>
      <c r="E2258" s="66"/>
      <c r="F2258" s="66"/>
      <c r="G2258" s="66"/>
      <c r="H2258" s="66"/>
      <c r="I2258" s="66"/>
      <c r="J2258" s="66"/>
      <c r="K2258" s="66"/>
      <c r="L2258" s="66"/>
      <c r="M2258" s="66"/>
      <c r="N2258" s="66"/>
      <c r="O2258" s="66"/>
      <c r="P2258" s="66"/>
      <c r="Q2258" s="66"/>
      <c r="R2258" s="66"/>
      <c r="S2258" s="66"/>
      <c r="T2258" s="66"/>
      <c r="U2258" s="66"/>
      <c r="V2258" s="66"/>
      <c r="W2258" s="66"/>
      <c r="X2258" s="66"/>
      <c r="Y2258" s="66"/>
      <c r="Z2258" s="66"/>
      <c r="AA2258" s="66"/>
      <c r="AB2258" s="66"/>
      <c r="AC2258" s="66"/>
      <c r="AD2258" s="66"/>
      <c r="AE2258" s="66"/>
      <c r="AF2258" s="66"/>
      <c r="AG2258" s="66"/>
      <c r="AH2258" s="66"/>
      <c r="AI2258" s="66"/>
      <c r="AJ2258" s="66"/>
      <c r="AK2258" s="66"/>
      <c r="AL2258" s="66"/>
      <c r="AM2258" s="66"/>
      <c r="AN2258" s="66"/>
      <c r="AO2258" s="66"/>
      <c r="AP2258" s="66"/>
      <c r="AQ2258" s="66"/>
      <c r="AR2258" s="66"/>
      <c r="AS2258" s="66"/>
      <c r="AT2258" s="66"/>
      <c r="AU2258" s="66"/>
      <c r="AV2258" s="66"/>
      <c r="AW2258" s="66"/>
      <c r="AX2258" s="66"/>
      <c r="AY2258" s="66"/>
      <c r="AZ2258" s="66"/>
      <c r="BA2258" s="66"/>
      <c r="BB2258" s="66"/>
      <c r="BC2258" s="66"/>
      <c r="BD2258" s="66"/>
      <c r="BE2258" s="66"/>
      <c r="BF2258" s="66"/>
      <c r="BG2258" s="66"/>
      <c r="BH2258" s="66"/>
      <c r="BI2258" s="66"/>
      <c r="BJ2258" s="66"/>
      <c r="BK2258" s="66"/>
      <c r="BL2258" s="66"/>
      <c r="BM2258" s="66"/>
      <c r="BN2258" s="66"/>
      <c r="BO2258" s="66"/>
      <c r="BP2258" s="66"/>
      <c r="BQ2258" s="66"/>
      <c r="BR2258" s="66"/>
      <c r="BS2258" s="66"/>
      <c r="BT2258" s="66"/>
    </row>
    <row r="2259" spans="1:72">
      <c r="A2259" s="67"/>
      <c r="B2259" s="67"/>
      <c r="C2259" s="69"/>
      <c r="D2259" s="67"/>
      <c r="E2259" s="66"/>
      <c r="F2259" s="66"/>
      <c r="G2259" s="66"/>
      <c r="H2259" s="66"/>
      <c r="I2259" s="66"/>
      <c r="J2259" s="66"/>
      <c r="K2259" s="66"/>
      <c r="L2259" s="66"/>
      <c r="M2259" s="66"/>
      <c r="N2259" s="66"/>
      <c r="O2259" s="66"/>
      <c r="P2259" s="66"/>
      <c r="Q2259" s="66"/>
      <c r="R2259" s="66"/>
      <c r="S2259" s="66"/>
      <c r="T2259" s="66"/>
      <c r="U2259" s="66"/>
      <c r="V2259" s="66"/>
      <c r="W2259" s="66"/>
      <c r="X2259" s="66"/>
      <c r="Y2259" s="66"/>
      <c r="Z2259" s="66"/>
      <c r="AA2259" s="66"/>
      <c r="AB2259" s="66"/>
      <c r="AC2259" s="66"/>
      <c r="AD2259" s="66"/>
      <c r="AE2259" s="66"/>
      <c r="AF2259" s="66"/>
      <c r="AG2259" s="66"/>
      <c r="AH2259" s="66"/>
      <c r="AI2259" s="66"/>
      <c r="AJ2259" s="66"/>
      <c r="AK2259" s="66"/>
      <c r="AL2259" s="66"/>
      <c r="AM2259" s="66"/>
      <c r="AN2259" s="66"/>
      <c r="AO2259" s="66"/>
      <c r="AP2259" s="66"/>
      <c r="AQ2259" s="66"/>
      <c r="AR2259" s="66"/>
      <c r="AS2259" s="66"/>
      <c r="AT2259" s="66"/>
      <c r="AU2259" s="66"/>
      <c r="AV2259" s="66"/>
      <c r="AW2259" s="66"/>
      <c r="AX2259" s="66"/>
      <c r="AY2259" s="66"/>
      <c r="AZ2259" s="66"/>
      <c r="BA2259" s="66"/>
      <c r="BB2259" s="66"/>
      <c r="BC2259" s="66"/>
      <c r="BD2259" s="66"/>
      <c r="BE2259" s="66"/>
      <c r="BF2259" s="66"/>
      <c r="BG2259" s="66"/>
      <c r="BH2259" s="66"/>
      <c r="BI2259" s="66"/>
      <c r="BJ2259" s="66"/>
      <c r="BK2259" s="66"/>
      <c r="BL2259" s="66"/>
      <c r="BM2259" s="66"/>
      <c r="BN2259" s="66"/>
      <c r="BO2259" s="66"/>
      <c r="BP2259" s="66"/>
      <c r="BQ2259" s="66"/>
      <c r="BR2259" s="66"/>
      <c r="BS2259" s="66"/>
      <c r="BT2259" s="66"/>
    </row>
    <row r="2260" spans="1:72">
      <c r="A2260" s="67"/>
      <c r="B2260" s="67"/>
      <c r="C2260" s="69"/>
      <c r="D2260" s="67"/>
      <c r="E2260" s="66"/>
      <c r="F2260" s="66"/>
      <c r="G2260" s="66"/>
      <c r="H2260" s="66"/>
      <c r="I2260" s="66"/>
      <c r="J2260" s="66"/>
      <c r="K2260" s="66"/>
      <c r="L2260" s="66"/>
      <c r="M2260" s="66"/>
      <c r="N2260" s="66"/>
      <c r="O2260" s="66"/>
      <c r="P2260" s="66"/>
      <c r="Q2260" s="66"/>
      <c r="R2260" s="66"/>
      <c r="S2260" s="66"/>
      <c r="T2260" s="66"/>
      <c r="U2260" s="66"/>
      <c r="V2260" s="66"/>
      <c r="W2260" s="66"/>
      <c r="X2260" s="66"/>
      <c r="Y2260" s="66"/>
      <c r="Z2260" s="66"/>
      <c r="AA2260" s="66"/>
      <c r="AB2260" s="66"/>
      <c r="AC2260" s="66"/>
      <c r="AD2260" s="66"/>
      <c r="AE2260" s="66"/>
      <c r="AF2260" s="66"/>
      <c r="AG2260" s="66"/>
      <c r="AH2260" s="66"/>
      <c r="AI2260" s="66"/>
      <c r="AJ2260" s="66"/>
      <c r="AK2260" s="66"/>
      <c r="AL2260" s="66"/>
      <c r="AM2260" s="66"/>
      <c r="AN2260" s="66"/>
      <c r="AO2260" s="66"/>
      <c r="AP2260" s="66"/>
      <c r="AQ2260" s="66"/>
      <c r="AR2260" s="66"/>
      <c r="AS2260" s="66"/>
      <c r="AT2260" s="66"/>
      <c r="AU2260" s="66"/>
      <c r="AV2260" s="66"/>
      <c r="AW2260" s="66"/>
      <c r="AX2260" s="66"/>
      <c r="AY2260" s="66"/>
      <c r="AZ2260" s="66"/>
      <c r="BA2260" s="66"/>
      <c r="BB2260" s="66"/>
      <c r="BC2260" s="66"/>
      <c r="BD2260" s="66"/>
      <c r="BE2260" s="66"/>
      <c r="BF2260" s="66"/>
      <c r="BG2260" s="66"/>
      <c r="BH2260" s="66"/>
      <c r="BI2260" s="66"/>
      <c r="BJ2260" s="66"/>
      <c r="BK2260" s="66"/>
      <c r="BL2260" s="66"/>
      <c r="BM2260" s="66"/>
      <c r="BN2260" s="66"/>
      <c r="BO2260" s="66"/>
      <c r="BP2260" s="66"/>
      <c r="BQ2260" s="66"/>
      <c r="BR2260" s="66"/>
      <c r="BS2260" s="66"/>
      <c r="BT2260" s="66"/>
    </row>
    <row r="2261" spans="1:72">
      <c r="A2261" s="67"/>
      <c r="B2261" s="67"/>
      <c r="C2261" s="69"/>
      <c r="D2261" s="67"/>
      <c r="E2261" s="66"/>
      <c r="F2261" s="66"/>
      <c r="G2261" s="66"/>
      <c r="H2261" s="66"/>
      <c r="I2261" s="66"/>
      <c r="J2261" s="66"/>
      <c r="K2261" s="66"/>
      <c r="L2261" s="66"/>
      <c r="M2261" s="66"/>
      <c r="N2261" s="66"/>
      <c r="O2261" s="66"/>
      <c r="P2261" s="66"/>
      <c r="Q2261" s="66"/>
      <c r="R2261" s="66"/>
      <c r="S2261" s="66"/>
      <c r="T2261" s="66"/>
      <c r="U2261" s="66"/>
      <c r="V2261" s="66"/>
      <c r="W2261" s="66"/>
      <c r="X2261" s="66"/>
      <c r="Y2261" s="66"/>
      <c r="Z2261" s="66"/>
      <c r="AA2261" s="66"/>
      <c r="AB2261" s="66"/>
      <c r="AC2261" s="66"/>
      <c r="AD2261" s="66"/>
      <c r="AE2261" s="66"/>
      <c r="AF2261" s="66"/>
      <c r="AG2261" s="66"/>
      <c r="AH2261" s="66"/>
      <c r="AI2261" s="66"/>
      <c r="AJ2261" s="66"/>
      <c r="AK2261" s="66"/>
      <c r="AL2261" s="66"/>
      <c r="AM2261" s="66"/>
      <c r="AN2261" s="66"/>
      <c r="AO2261" s="66"/>
      <c r="AP2261" s="66"/>
      <c r="AQ2261" s="66"/>
      <c r="AR2261" s="66"/>
      <c r="AS2261" s="66"/>
      <c r="AT2261" s="66"/>
      <c r="AU2261" s="66"/>
      <c r="AV2261" s="66"/>
      <c r="AW2261" s="66"/>
      <c r="AX2261" s="66"/>
      <c r="AY2261" s="66"/>
      <c r="AZ2261" s="66"/>
      <c r="BA2261" s="66"/>
      <c r="BB2261" s="66"/>
      <c r="BC2261" s="66"/>
      <c r="BD2261" s="66"/>
      <c r="BE2261" s="66"/>
      <c r="BF2261" s="66"/>
      <c r="BG2261" s="66"/>
      <c r="BH2261" s="66"/>
      <c r="BI2261" s="66"/>
      <c r="BJ2261" s="66"/>
      <c r="BK2261" s="66"/>
      <c r="BL2261" s="66"/>
      <c r="BM2261" s="66"/>
      <c r="BN2261" s="66"/>
      <c r="BO2261" s="66"/>
      <c r="BP2261" s="66"/>
      <c r="BQ2261" s="66"/>
      <c r="BR2261" s="66"/>
      <c r="BS2261" s="66"/>
      <c r="BT2261" s="66"/>
    </row>
    <row r="2262" spans="1:72">
      <c r="A2262" s="67"/>
      <c r="B2262" s="67"/>
      <c r="C2262" s="69"/>
      <c r="D2262" s="67"/>
      <c r="E2262" s="66"/>
      <c r="F2262" s="66"/>
      <c r="G2262" s="66"/>
      <c r="H2262" s="66"/>
      <c r="I2262" s="66"/>
      <c r="J2262" s="66"/>
      <c r="K2262" s="66"/>
      <c r="L2262" s="66"/>
      <c r="M2262" s="66"/>
      <c r="N2262" s="66"/>
      <c r="O2262" s="66"/>
      <c r="P2262" s="66"/>
      <c r="Q2262" s="66"/>
      <c r="R2262" s="66"/>
      <c r="S2262" s="66"/>
      <c r="T2262" s="66"/>
      <c r="U2262" s="66"/>
      <c r="V2262" s="66"/>
      <c r="W2262" s="66"/>
      <c r="X2262" s="66"/>
      <c r="Y2262" s="66"/>
      <c r="Z2262" s="66"/>
      <c r="AA2262" s="66"/>
      <c r="AB2262" s="66"/>
      <c r="AC2262" s="66"/>
      <c r="AD2262" s="66"/>
      <c r="AE2262" s="66"/>
      <c r="AF2262" s="66"/>
      <c r="AG2262" s="66"/>
      <c r="AH2262" s="66"/>
      <c r="AI2262" s="66"/>
      <c r="AJ2262" s="66"/>
      <c r="AK2262" s="66"/>
      <c r="AL2262" s="66"/>
      <c r="AM2262" s="66"/>
      <c r="AN2262" s="66"/>
      <c r="AO2262" s="66"/>
      <c r="AP2262" s="66"/>
      <c r="AQ2262" s="66"/>
      <c r="AR2262" s="66"/>
      <c r="AS2262" s="66"/>
      <c r="AT2262" s="66"/>
      <c r="AU2262" s="66"/>
      <c r="AV2262" s="66"/>
      <c r="AW2262" s="66"/>
      <c r="AX2262" s="66"/>
      <c r="AY2262" s="66"/>
      <c r="AZ2262" s="66"/>
      <c r="BA2262" s="66"/>
      <c r="BB2262" s="66"/>
      <c r="BC2262" s="66"/>
      <c r="BD2262" s="66"/>
      <c r="BE2262" s="66"/>
      <c r="BF2262" s="66"/>
      <c r="BG2262" s="66"/>
      <c r="BH2262" s="66"/>
      <c r="BI2262" s="66"/>
      <c r="BJ2262" s="66"/>
      <c r="BK2262" s="66"/>
      <c r="BL2262" s="66"/>
      <c r="BM2262" s="66"/>
      <c r="BN2262" s="66"/>
      <c r="BO2262" s="66"/>
      <c r="BP2262" s="66"/>
      <c r="BQ2262" s="66"/>
      <c r="BR2262" s="66"/>
      <c r="BS2262" s="66"/>
      <c r="BT2262" s="66"/>
    </row>
    <row r="2263" spans="1:72">
      <c r="A2263" s="67"/>
      <c r="B2263" s="67"/>
      <c r="C2263" s="69"/>
      <c r="D2263" s="67"/>
      <c r="E2263" s="66"/>
      <c r="F2263" s="66"/>
      <c r="G2263" s="66"/>
      <c r="H2263" s="66"/>
      <c r="I2263" s="66"/>
      <c r="J2263" s="66"/>
      <c r="K2263" s="66"/>
      <c r="L2263" s="66"/>
      <c r="M2263" s="66"/>
      <c r="N2263" s="66"/>
      <c r="O2263" s="66"/>
      <c r="P2263" s="66"/>
      <c r="Q2263" s="66"/>
      <c r="R2263" s="66"/>
      <c r="S2263" s="66"/>
      <c r="T2263" s="66"/>
      <c r="U2263" s="66"/>
      <c r="V2263" s="66"/>
      <c r="W2263" s="66"/>
      <c r="X2263" s="66"/>
      <c r="Y2263" s="66"/>
      <c r="Z2263" s="66"/>
      <c r="AA2263" s="66"/>
      <c r="AB2263" s="66"/>
      <c r="AC2263" s="66"/>
      <c r="AD2263" s="66"/>
      <c r="AE2263" s="66"/>
      <c r="AF2263" s="66"/>
      <c r="AG2263" s="66"/>
      <c r="AH2263" s="66"/>
      <c r="AI2263" s="66"/>
      <c r="AJ2263" s="66"/>
      <c r="AK2263" s="66"/>
      <c r="AL2263" s="66"/>
      <c r="AM2263" s="66"/>
      <c r="AN2263" s="66"/>
      <c r="AO2263" s="66"/>
      <c r="AP2263" s="66"/>
      <c r="AQ2263" s="66"/>
      <c r="AR2263" s="66"/>
      <c r="AS2263" s="66"/>
      <c r="AT2263" s="66"/>
      <c r="AU2263" s="66"/>
      <c r="AV2263" s="66"/>
      <c r="AW2263" s="66"/>
      <c r="AX2263" s="66"/>
      <c r="AY2263" s="66"/>
      <c r="AZ2263" s="66"/>
      <c r="BA2263" s="66"/>
      <c r="BB2263" s="66"/>
      <c r="BC2263" s="66"/>
      <c r="BD2263" s="66"/>
      <c r="BE2263" s="66"/>
      <c r="BF2263" s="66"/>
      <c r="BG2263" s="66"/>
      <c r="BH2263" s="66"/>
      <c r="BI2263" s="66"/>
      <c r="BJ2263" s="66"/>
      <c r="BK2263" s="66"/>
      <c r="BL2263" s="66"/>
      <c r="BM2263" s="66"/>
      <c r="BN2263" s="66"/>
      <c r="BO2263" s="66"/>
      <c r="BP2263" s="66"/>
      <c r="BQ2263" s="66"/>
      <c r="BR2263" s="66"/>
      <c r="BS2263" s="66"/>
      <c r="BT2263" s="66"/>
    </row>
    <row r="2264" spans="1:72">
      <c r="A2264" s="67"/>
      <c r="B2264" s="67"/>
      <c r="C2264" s="69"/>
      <c r="D2264" s="67"/>
      <c r="E2264" s="66"/>
      <c r="F2264" s="66"/>
      <c r="G2264" s="66"/>
      <c r="H2264" s="66"/>
      <c r="I2264" s="66"/>
      <c r="J2264" s="66"/>
      <c r="K2264" s="66"/>
      <c r="L2264" s="66"/>
      <c r="M2264" s="66"/>
      <c r="N2264" s="66"/>
      <c r="O2264" s="66"/>
      <c r="P2264" s="66"/>
      <c r="Q2264" s="66"/>
      <c r="R2264" s="66"/>
      <c r="S2264" s="66"/>
      <c r="T2264" s="66"/>
      <c r="U2264" s="66"/>
      <c r="V2264" s="66"/>
      <c r="W2264" s="66"/>
      <c r="X2264" s="66"/>
      <c r="Y2264" s="66"/>
      <c r="Z2264" s="66"/>
      <c r="AA2264" s="66"/>
      <c r="AB2264" s="66"/>
      <c r="AC2264" s="66"/>
      <c r="AD2264" s="66"/>
      <c r="AE2264" s="66"/>
      <c r="AF2264" s="66"/>
      <c r="AG2264" s="66"/>
      <c r="AH2264" s="66"/>
      <c r="AI2264" s="66"/>
      <c r="AJ2264" s="66"/>
      <c r="AK2264" s="66"/>
      <c r="AL2264" s="66"/>
      <c r="AM2264" s="66"/>
      <c r="AN2264" s="66"/>
      <c r="AO2264" s="66"/>
      <c r="AP2264" s="66"/>
      <c r="AQ2264" s="66"/>
      <c r="AR2264" s="66"/>
      <c r="AS2264" s="66"/>
      <c r="AT2264" s="66"/>
      <c r="AU2264" s="66"/>
      <c r="AV2264" s="66"/>
      <c r="AW2264" s="66"/>
      <c r="AX2264" s="66"/>
      <c r="AY2264" s="66"/>
      <c r="AZ2264" s="66"/>
      <c r="BA2264" s="66"/>
      <c r="BB2264" s="66"/>
      <c r="BC2264" s="66"/>
      <c r="BD2264" s="66"/>
      <c r="BE2264" s="66"/>
      <c r="BF2264" s="66"/>
      <c r="BG2264" s="66"/>
      <c r="BH2264" s="66"/>
      <c r="BI2264" s="66"/>
      <c r="BJ2264" s="66"/>
      <c r="BK2264" s="66"/>
      <c r="BL2264" s="66"/>
      <c r="BM2264" s="66"/>
      <c r="BN2264" s="66"/>
      <c r="BO2264" s="66"/>
      <c r="BP2264" s="66"/>
      <c r="BQ2264" s="66"/>
      <c r="BR2264" s="66"/>
      <c r="BS2264" s="66"/>
      <c r="BT2264" s="66"/>
    </row>
    <row r="2265" spans="1:72">
      <c r="A2265" s="67"/>
      <c r="B2265" s="67"/>
      <c r="C2265" s="69"/>
      <c r="D2265" s="67"/>
      <c r="E2265" s="66"/>
      <c r="F2265" s="66"/>
      <c r="G2265" s="66"/>
      <c r="H2265" s="66"/>
      <c r="I2265" s="66"/>
      <c r="J2265" s="66"/>
      <c r="K2265" s="66"/>
      <c r="L2265" s="66"/>
      <c r="M2265" s="66"/>
      <c r="N2265" s="66"/>
      <c r="O2265" s="66"/>
      <c r="P2265" s="66"/>
      <c r="Q2265" s="66"/>
      <c r="R2265" s="66"/>
      <c r="S2265" s="66"/>
      <c r="T2265" s="66"/>
      <c r="U2265" s="66"/>
      <c r="V2265" s="66"/>
      <c r="W2265" s="66"/>
      <c r="X2265" s="66"/>
      <c r="Y2265" s="66"/>
      <c r="Z2265" s="66"/>
      <c r="AA2265" s="66"/>
      <c r="AB2265" s="66"/>
      <c r="AC2265" s="66"/>
      <c r="AD2265" s="66"/>
      <c r="AE2265" s="66"/>
      <c r="AF2265" s="66"/>
      <c r="AG2265" s="66"/>
      <c r="AH2265" s="66"/>
      <c r="AI2265" s="66"/>
      <c r="AJ2265" s="66"/>
      <c r="AK2265" s="66"/>
      <c r="AL2265" s="66"/>
      <c r="AM2265" s="66"/>
      <c r="AN2265" s="66"/>
      <c r="AO2265" s="66"/>
      <c r="AP2265" s="66"/>
      <c r="AQ2265" s="66"/>
      <c r="AR2265" s="66"/>
      <c r="AS2265" s="66"/>
      <c r="AT2265" s="66"/>
      <c r="AU2265" s="66"/>
      <c r="AV2265" s="66"/>
      <c r="AW2265" s="66"/>
      <c r="AX2265" s="66"/>
      <c r="AY2265" s="66"/>
      <c r="AZ2265" s="66"/>
      <c r="BA2265" s="66"/>
      <c r="BB2265" s="66"/>
      <c r="BC2265" s="66"/>
      <c r="BD2265" s="66"/>
      <c r="BE2265" s="66"/>
      <c r="BF2265" s="66"/>
      <c r="BG2265" s="66"/>
      <c r="BH2265" s="66"/>
      <c r="BI2265" s="66"/>
      <c r="BJ2265" s="66"/>
      <c r="BK2265" s="66"/>
      <c r="BL2265" s="66"/>
      <c r="BM2265" s="66"/>
      <c r="BN2265" s="66"/>
      <c r="BO2265" s="66"/>
      <c r="BP2265" s="66"/>
      <c r="BQ2265" s="66"/>
      <c r="BR2265" s="66"/>
      <c r="BS2265" s="66"/>
      <c r="BT2265" s="66"/>
    </row>
    <row r="2266" spans="1:72">
      <c r="A2266" s="67"/>
      <c r="B2266" s="67"/>
      <c r="C2266" s="69"/>
      <c r="D2266" s="67"/>
      <c r="E2266" s="66"/>
      <c r="F2266" s="66"/>
      <c r="G2266" s="66"/>
      <c r="H2266" s="66"/>
      <c r="I2266" s="66"/>
      <c r="J2266" s="66"/>
      <c r="K2266" s="66"/>
      <c r="L2266" s="66"/>
      <c r="M2266" s="66"/>
      <c r="N2266" s="66"/>
      <c r="O2266" s="66"/>
      <c r="P2266" s="66"/>
      <c r="Q2266" s="66"/>
      <c r="R2266" s="66"/>
      <c r="S2266" s="66"/>
      <c r="T2266" s="66"/>
      <c r="U2266" s="66"/>
      <c r="V2266" s="66"/>
      <c r="W2266" s="66"/>
      <c r="X2266" s="66"/>
      <c r="Y2266" s="66"/>
      <c r="Z2266" s="66"/>
      <c r="AA2266" s="66"/>
      <c r="AB2266" s="66"/>
      <c r="AC2266" s="66"/>
      <c r="AD2266" s="66"/>
      <c r="AE2266" s="66"/>
      <c r="AF2266" s="66"/>
      <c r="AG2266" s="66"/>
      <c r="AH2266" s="66"/>
      <c r="AI2266" s="66"/>
      <c r="AJ2266" s="66"/>
      <c r="AK2266" s="66"/>
      <c r="AL2266" s="66"/>
      <c r="AM2266" s="66"/>
      <c r="AN2266" s="66"/>
      <c r="AO2266" s="66"/>
      <c r="AP2266" s="66"/>
      <c r="AQ2266" s="66"/>
      <c r="AR2266" s="66"/>
      <c r="AS2266" s="66"/>
      <c r="AT2266" s="66"/>
      <c r="AU2266" s="66"/>
      <c r="AV2266" s="66"/>
      <c r="AW2266" s="66"/>
      <c r="AX2266" s="66"/>
      <c r="AY2266" s="66"/>
      <c r="AZ2266" s="66"/>
      <c r="BA2266" s="66"/>
      <c r="BB2266" s="66"/>
      <c r="BC2266" s="66"/>
      <c r="BD2266" s="66"/>
      <c r="BE2266" s="66"/>
      <c r="BF2266" s="66"/>
      <c r="BG2266" s="66"/>
      <c r="BH2266" s="66"/>
      <c r="BI2266" s="66"/>
      <c r="BJ2266" s="66"/>
      <c r="BK2266" s="66"/>
      <c r="BL2266" s="66"/>
      <c r="BM2266" s="66"/>
      <c r="BN2266" s="66"/>
      <c r="BO2266" s="66"/>
      <c r="BP2266" s="66"/>
      <c r="BQ2266" s="66"/>
      <c r="BR2266" s="66"/>
      <c r="BS2266" s="66"/>
      <c r="BT2266" s="66"/>
    </row>
    <row r="2267" spans="1:72">
      <c r="A2267" s="67"/>
      <c r="B2267" s="67"/>
      <c r="C2267" s="69"/>
      <c r="D2267" s="67"/>
      <c r="E2267" s="66"/>
      <c r="F2267" s="66"/>
      <c r="G2267" s="66"/>
      <c r="H2267" s="66"/>
      <c r="I2267" s="66"/>
      <c r="J2267" s="66"/>
      <c r="K2267" s="66"/>
      <c r="L2267" s="66"/>
      <c r="M2267" s="66"/>
      <c r="N2267" s="66"/>
      <c r="O2267" s="66"/>
      <c r="P2267" s="66"/>
      <c r="Q2267" s="66"/>
      <c r="R2267" s="66"/>
      <c r="S2267" s="66"/>
      <c r="T2267" s="66"/>
      <c r="U2267" s="66"/>
      <c r="V2267" s="66"/>
      <c r="W2267" s="66"/>
      <c r="X2267" s="66"/>
      <c r="Y2267" s="66"/>
      <c r="Z2267" s="66"/>
      <c r="AA2267" s="66"/>
      <c r="AB2267" s="66"/>
      <c r="AC2267" s="66"/>
      <c r="AD2267" s="66"/>
      <c r="AE2267" s="66"/>
      <c r="AF2267" s="66"/>
      <c r="AG2267" s="66"/>
      <c r="AH2267" s="66"/>
      <c r="AI2267" s="66"/>
      <c r="AJ2267" s="66"/>
      <c r="AK2267" s="66"/>
      <c r="AL2267" s="66"/>
      <c r="AM2267" s="66"/>
      <c r="AN2267" s="66"/>
      <c r="AO2267" s="66"/>
      <c r="AP2267" s="66"/>
      <c r="AQ2267" s="66"/>
      <c r="AR2267" s="66"/>
      <c r="AS2267" s="66"/>
      <c r="AT2267" s="66"/>
      <c r="AU2267" s="66"/>
      <c r="AV2267" s="66"/>
      <c r="AW2267" s="66"/>
      <c r="AX2267" s="66"/>
      <c r="AY2267" s="66"/>
      <c r="AZ2267" s="66"/>
      <c r="BA2267" s="66"/>
      <c r="BB2267" s="66"/>
      <c r="BC2267" s="66"/>
      <c r="BD2267" s="66"/>
      <c r="BE2267" s="66"/>
      <c r="BF2267" s="66"/>
      <c r="BG2267" s="66"/>
      <c r="BH2267" s="66"/>
      <c r="BI2267" s="66"/>
      <c r="BJ2267" s="66"/>
      <c r="BK2267" s="66"/>
      <c r="BL2267" s="66"/>
      <c r="BM2267" s="66"/>
      <c r="BN2267" s="66"/>
      <c r="BO2267" s="66"/>
      <c r="BP2267" s="66"/>
      <c r="BQ2267" s="66"/>
      <c r="BR2267" s="66"/>
      <c r="BS2267" s="66"/>
      <c r="BT2267" s="66"/>
    </row>
    <row r="2268" spans="1:72">
      <c r="A2268" s="67"/>
      <c r="B2268" s="67"/>
      <c r="C2268" s="69"/>
      <c r="D2268" s="67"/>
      <c r="E2268" s="66"/>
      <c r="F2268" s="66"/>
      <c r="G2268" s="66"/>
      <c r="H2268" s="66"/>
      <c r="I2268" s="66"/>
      <c r="J2268" s="66"/>
      <c r="K2268" s="66"/>
      <c r="L2268" s="66"/>
      <c r="M2268" s="66"/>
      <c r="N2268" s="66"/>
      <c r="O2268" s="66"/>
      <c r="P2268" s="66"/>
      <c r="Q2268" s="66"/>
      <c r="R2268" s="66"/>
      <c r="S2268" s="66"/>
      <c r="T2268" s="66"/>
      <c r="U2268" s="66"/>
      <c r="V2268" s="66"/>
      <c r="W2268" s="66"/>
      <c r="X2268" s="66"/>
      <c r="Y2268" s="66"/>
      <c r="Z2268" s="66"/>
      <c r="AA2268" s="66"/>
      <c r="AB2268" s="66"/>
      <c r="AC2268" s="66"/>
      <c r="AD2268" s="66"/>
      <c r="AE2268" s="66"/>
      <c r="AF2268" s="66"/>
      <c r="AG2268" s="66"/>
      <c r="AH2268" s="66"/>
      <c r="AI2268" s="66"/>
      <c r="AJ2268" s="66"/>
      <c r="AK2268" s="66"/>
      <c r="AL2268" s="66"/>
      <c r="AM2268" s="66"/>
      <c r="AN2268" s="66"/>
      <c r="AO2268" s="66"/>
      <c r="AP2268" s="66"/>
      <c r="AQ2268" s="66"/>
      <c r="AR2268" s="66"/>
      <c r="AS2268" s="66"/>
      <c r="AT2268" s="66"/>
      <c r="AU2268" s="66"/>
      <c r="AV2268" s="66"/>
      <c r="AW2268" s="66"/>
      <c r="AX2268" s="66"/>
      <c r="AY2268" s="66"/>
      <c r="AZ2268" s="66"/>
      <c r="BA2268" s="66"/>
      <c r="BB2268" s="66"/>
      <c r="BC2268" s="66"/>
      <c r="BD2268" s="66"/>
      <c r="BE2268" s="66"/>
      <c r="BF2268" s="66"/>
      <c r="BG2268" s="66"/>
      <c r="BH2268" s="66"/>
      <c r="BI2268" s="66"/>
      <c r="BJ2268" s="66"/>
      <c r="BK2268" s="66"/>
      <c r="BL2268" s="66"/>
      <c r="BM2268" s="66"/>
      <c r="BN2268" s="66"/>
      <c r="BO2268" s="66"/>
      <c r="BP2268" s="66"/>
      <c r="BQ2268" s="66"/>
      <c r="BR2268" s="66"/>
      <c r="BS2268" s="66"/>
      <c r="BT2268" s="66"/>
    </row>
    <row r="2269" spans="1:72">
      <c r="A2269" s="67"/>
      <c r="B2269" s="67"/>
      <c r="C2269" s="69"/>
      <c r="D2269" s="67"/>
      <c r="E2269" s="66"/>
      <c r="F2269" s="66"/>
      <c r="G2269" s="66"/>
      <c r="H2269" s="66"/>
      <c r="I2269" s="66"/>
      <c r="J2269" s="66"/>
      <c r="K2269" s="66"/>
      <c r="L2269" s="66"/>
      <c r="M2269" s="66"/>
      <c r="N2269" s="66"/>
      <c r="O2269" s="66"/>
      <c r="P2269" s="66"/>
      <c r="Q2269" s="66"/>
      <c r="R2269" s="66"/>
      <c r="S2269" s="66"/>
      <c r="T2269" s="66"/>
      <c r="U2269" s="66"/>
      <c r="V2269" s="66"/>
      <c r="W2269" s="66"/>
      <c r="X2269" s="66"/>
      <c r="Y2269" s="66"/>
      <c r="Z2269" s="66"/>
      <c r="AA2269" s="66"/>
      <c r="AB2269" s="66"/>
      <c r="AC2269" s="66"/>
      <c r="AD2269" s="66"/>
      <c r="AE2269" s="66"/>
      <c r="AF2269" s="66"/>
      <c r="AG2269" s="66"/>
      <c r="AH2269" s="66"/>
      <c r="AI2269" s="66"/>
      <c r="AJ2269" s="66"/>
      <c r="AK2269" s="66"/>
      <c r="AL2269" s="66"/>
      <c r="AM2269" s="66"/>
      <c r="AN2269" s="66"/>
      <c r="AO2269" s="66"/>
      <c r="AP2269" s="66"/>
      <c r="AQ2269" s="66"/>
      <c r="AR2269" s="66"/>
      <c r="AS2269" s="66"/>
      <c r="AT2269" s="66"/>
      <c r="AU2269" s="66"/>
      <c r="AV2269" s="66"/>
      <c r="AW2269" s="66"/>
      <c r="AX2269" s="66"/>
      <c r="AY2269" s="66"/>
      <c r="AZ2269" s="66"/>
      <c r="BA2269" s="66"/>
      <c r="BB2269" s="66"/>
      <c r="BC2269" s="66"/>
      <c r="BD2269" s="66"/>
      <c r="BE2269" s="66"/>
      <c r="BF2269" s="66"/>
      <c r="BG2269" s="66"/>
      <c r="BH2269" s="66"/>
      <c r="BI2269" s="66"/>
      <c r="BJ2269" s="66"/>
      <c r="BK2269" s="66"/>
      <c r="BL2269" s="66"/>
      <c r="BM2269" s="66"/>
      <c r="BN2269" s="66"/>
      <c r="BO2269" s="66"/>
      <c r="BP2269" s="66"/>
      <c r="BQ2269" s="66"/>
      <c r="BR2269" s="66"/>
      <c r="BS2269" s="66"/>
      <c r="BT2269" s="66"/>
    </row>
    <row r="2270" spans="1:72">
      <c r="A2270" s="67"/>
      <c r="B2270" s="67"/>
      <c r="C2270" s="69"/>
      <c r="D2270" s="67"/>
      <c r="E2270" s="66"/>
      <c r="F2270" s="66"/>
      <c r="G2270" s="66"/>
      <c r="H2270" s="66"/>
      <c r="I2270" s="66"/>
      <c r="J2270" s="66"/>
      <c r="K2270" s="66"/>
      <c r="L2270" s="66"/>
      <c r="M2270" s="66"/>
      <c r="N2270" s="66"/>
      <c r="O2270" s="66"/>
      <c r="P2270" s="66"/>
      <c r="Q2270" s="66"/>
      <c r="R2270" s="66"/>
      <c r="S2270" s="66"/>
      <c r="T2270" s="66"/>
      <c r="U2270" s="66"/>
      <c r="V2270" s="66"/>
      <c r="W2270" s="66"/>
      <c r="X2270" s="66"/>
      <c r="Y2270" s="66"/>
      <c r="Z2270" s="66"/>
      <c r="AA2270" s="66"/>
      <c r="AB2270" s="66"/>
      <c r="AC2270" s="66"/>
      <c r="AD2270" s="66"/>
      <c r="AE2270" s="66"/>
      <c r="AF2270" s="66"/>
      <c r="AG2270" s="66"/>
      <c r="AH2270" s="66"/>
      <c r="AI2270" s="66"/>
      <c r="AJ2270" s="66"/>
      <c r="AK2270" s="66"/>
      <c r="AL2270" s="66"/>
      <c r="AM2270" s="66"/>
      <c r="AN2270" s="66"/>
      <c r="AO2270" s="66"/>
      <c r="AP2270" s="66"/>
      <c r="AQ2270" s="66"/>
      <c r="AR2270" s="66"/>
      <c r="AS2270" s="66"/>
      <c r="AT2270" s="66"/>
      <c r="AU2270" s="66"/>
      <c r="AV2270" s="66"/>
      <c r="AW2270" s="66"/>
      <c r="AX2270" s="66"/>
      <c r="AY2270" s="66"/>
      <c r="AZ2270" s="66"/>
      <c r="BA2270" s="66"/>
      <c r="BB2270" s="66"/>
      <c r="BC2270" s="66"/>
      <c r="BD2270" s="66"/>
      <c r="BE2270" s="66"/>
      <c r="BF2270" s="66"/>
      <c r="BG2270" s="66"/>
      <c r="BH2270" s="66"/>
      <c r="BI2270" s="66"/>
      <c r="BJ2270" s="66"/>
      <c r="BK2270" s="66"/>
      <c r="BL2270" s="66"/>
      <c r="BM2270" s="66"/>
      <c r="BN2270" s="66"/>
      <c r="BO2270" s="66"/>
      <c r="BP2270" s="66"/>
      <c r="BQ2270" s="66"/>
      <c r="BR2270" s="66"/>
      <c r="BS2270" s="66"/>
      <c r="BT2270" s="66"/>
    </row>
    <row r="2271" spans="1:72">
      <c r="A2271" s="67"/>
      <c r="B2271" s="67"/>
      <c r="C2271" s="69"/>
      <c r="D2271" s="67"/>
      <c r="E2271" s="66"/>
      <c r="F2271" s="66"/>
      <c r="G2271" s="66"/>
      <c r="H2271" s="66"/>
      <c r="I2271" s="66"/>
      <c r="J2271" s="66"/>
      <c r="K2271" s="66"/>
      <c r="L2271" s="66"/>
      <c r="M2271" s="66"/>
      <c r="N2271" s="66"/>
      <c r="O2271" s="66"/>
      <c r="P2271" s="66"/>
      <c r="Q2271" s="66"/>
      <c r="R2271" s="66"/>
      <c r="S2271" s="66"/>
      <c r="T2271" s="66"/>
      <c r="U2271" s="66"/>
      <c r="V2271" s="66"/>
      <c r="W2271" s="66"/>
      <c r="X2271" s="66"/>
      <c r="Y2271" s="66"/>
      <c r="Z2271" s="66"/>
      <c r="AA2271" s="66"/>
      <c r="AB2271" s="66"/>
      <c r="AC2271" s="66"/>
      <c r="AD2271" s="66"/>
      <c r="AE2271" s="66"/>
      <c r="AF2271" s="66"/>
      <c r="AG2271" s="66"/>
      <c r="AH2271" s="66"/>
      <c r="AI2271" s="66"/>
      <c r="AJ2271" s="66"/>
      <c r="AK2271" s="66"/>
      <c r="AL2271" s="66"/>
      <c r="AM2271" s="66"/>
      <c r="AN2271" s="66"/>
      <c r="AO2271" s="66"/>
      <c r="AP2271" s="66"/>
      <c r="AQ2271" s="66"/>
      <c r="AR2271" s="66"/>
      <c r="AS2271" s="66"/>
      <c r="AT2271" s="66"/>
      <c r="AU2271" s="66"/>
      <c r="AV2271" s="66"/>
      <c r="AW2271" s="66"/>
      <c r="AX2271" s="66"/>
      <c r="AY2271" s="66"/>
      <c r="AZ2271" s="66"/>
      <c r="BA2271" s="66"/>
      <c r="BB2271" s="66"/>
      <c r="BC2271" s="66"/>
      <c r="BD2271" s="66"/>
      <c r="BE2271" s="66"/>
      <c r="BF2271" s="66"/>
      <c r="BG2271" s="66"/>
      <c r="BH2271" s="66"/>
      <c r="BI2271" s="66"/>
      <c r="BJ2271" s="66"/>
      <c r="BK2271" s="66"/>
      <c r="BL2271" s="66"/>
      <c r="BM2271" s="66"/>
      <c r="BN2271" s="66"/>
      <c r="BO2271" s="66"/>
      <c r="BP2271" s="66"/>
      <c r="BQ2271" s="66"/>
      <c r="BR2271" s="66"/>
      <c r="BS2271" s="66"/>
      <c r="BT2271" s="66"/>
    </row>
    <row r="2272" spans="1:72">
      <c r="A2272" s="67"/>
      <c r="B2272" s="67"/>
      <c r="C2272" s="69"/>
      <c r="D2272" s="67"/>
      <c r="E2272" s="66"/>
      <c r="F2272" s="66"/>
      <c r="G2272" s="66"/>
      <c r="H2272" s="66"/>
      <c r="I2272" s="66"/>
      <c r="J2272" s="66"/>
      <c r="K2272" s="66"/>
      <c r="L2272" s="66"/>
      <c r="M2272" s="66"/>
      <c r="N2272" s="66"/>
      <c r="O2272" s="66"/>
      <c r="P2272" s="66"/>
      <c r="Q2272" s="66"/>
      <c r="R2272" s="66"/>
      <c r="S2272" s="66"/>
      <c r="T2272" s="66"/>
      <c r="U2272" s="66"/>
      <c r="V2272" s="66"/>
      <c r="W2272" s="66"/>
      <c r="X2272" s="66"/>
      <c r="Y2272" s="66"/>
      <c r="Z2272" s="66"/>
      <c r="AA2272" s="66"/>
      <c r="AB2272" s="66"/>
      <c r="AC2272" s="66"/>
      <c r="AD2272" s="66"/>
      <c r="AE2272" s="66"/>
      <c r="AF2272" s="66"/>
      <c r="AG2272" s="66"/>
      <c r="AH2272" s="66"/>
      <c r="AI2272" s="66"/>
      <c r="AJ2272" s="66"/>
      <c r="AK2272" s="66"/>
      <c r="AL2272" s="66"/>
      <c r="AM2272" s="66"/>
      <c r="AN2272" s="66"/>
      <c r="AO2272" s="66"/>
      <c r="AP2272" s="66"/>
      <c r="AQ2272" s="66"/>
      <c r="AR2272" s="66"/>
      <c r="AS2272" s="66"/>
      <c r="AT2272" s="66"/>
      <c r="AU2272" s="66"/>
      <c r="AV2272" s="66"/>
      <c r="AW2272" s="66"/>
      <c r="AX2272" s="66"/>
      <c r="AY2272" s="66"/>
      <c r="AZ2272" s="66"/>
      <c r="BA2272" s="66"/>
      <c r="BB2272" s="66"/>
      <c r="BC2272" s="66"/>
      <c r="BD2272" s="66"/>
      <c r="BE2272" s="66"/>
      <c r="BF2272" s="66"/>
      <c r="BG2272" s="66"/>
      <c r="BH2272" s="66"/>
      <c r="BI2272" s="66"/>
      <c r="BJ2272" s="66"/>
      <c r="BK2272" s="66"/>
      <c r="BL2272" s="66"/>
      <c r="BM2272" s="66"/>
      <c r="BN2272" s="66"/>
      <c r="BO2272" s="66"/>
      <c r="BP2272" s="66"/>
      <c r="BQ2272" s="66"/>
      <c r="BR2272" s="66"/>
      <c r="BS2272" s="66"/>
      <c r="BT2272" s="66"/>
    </row>
    <row r="2273" spans="1:72">
      <c r="A2273" s="67"/>
      <c r="B2273" s="67"/>
      <c r="C2273" s="69"/>
      <c r="D2273" s="67"/>
      <c r="E2273" s="66"/>
      <c r="F2273" s="66"/>
      <c r="G2273" s="66"/>
      <c r="H2273" s="66"/>
      <c r="I2273" s="66"/>
      <c r="J2273" s="66"/>
      <c r="K2273" s="66"/>
      <c r="L2273" s="66"/>
      <c r="M2273" s="66"/>
      <c r="N2273" s="66"/>
      <c r="O2273" s="66"/>
      <c r="P2273" s="66"/>
      <c r="Q2273" s="66"/>
      <c r="R2273" s="66"/>
      <c r="S2273" s="66"/>
      <c r="T2273" s="66"/>
      <c r="U2273" s="66"/>
      <c r="V2273" s="66"/>
      <c r="W2273" s="66"/>
      <c r="X2273" s="66"/>
      <c r="Y2273" s="66"/>
      <c r="Z2273" s="66"/>
      <c r="AA2273" s="66"/>
      <c r="AB2273" s="66"/>
      <c r="AC2273" s="66"/>
      <c r="AD2273" s="66"/>
      <c r="AE2273" s="66"/>
      <c r="AF2273" s="66"/>
      <c r="AG2273" s="66"/>
      <c r="AH2273" s="66"/>
      <c r="AI2273" s="66"/>
      <c r="AJ2273" s="66"/>
      <c r="AK2273" s="66"/>
      <c r="AL2273" s="66"/>
      <c r="AM2273" s="66"/>
      <c r="AN2273" s="66"/>
      <c r="AO2273" s="66"/>
      <c r="AP2273" s="66"/>
      <c r="AQ2273" s="66"/>
      <c r="AR2273" s="66"/>
      <c r="AS2273" s="66"/>
      <c r="AT2273" s="66"/>
      <c r="AU2273" s="66"/>
      <c r="AV2273" s="66"/>
      <c r="AW2273" s="66"/>
      <c r="AX2273" s="66"/>
      <c r="AY2273" s="66"/>
      <c r="AZ2273" s="66"/>
      <c r="BA2273" s="66"/>
      <c r="BB2273" s="66"/>
      <c r="BC2273" s="66"/>
      <c r="BD2273" s="66"/>
      <c r="BE2273" s="66"/>
      <c r="BF2273" s="66"/>
      <c r="BG2273" s="66"/>
      <c r="BH2273" s="66"/>
      <c r="BI2273" s="66"/>
      <c r="BJ2273" s="66"/>
      <c r="BK2273" s="66"/>
      <c r="BL2273" s="66"/>
      <c r="BM2273" s="66"/>
      <c r="BN2273" s="66"/>
      <c r="BO2273" s="66"/>
      <c r="BP2273" s="66"/>
      <c r="BQ2273" s="66"/>
      <c r="BR2273" s="66"/>
      <c r="BS2273" s="66"/>
      <c r="BT2273" s="66"/>
    </row>
    <row r="2274" spans="1:72">
      <c r="A2274" s="67"/>
      <c r="B2274" s="67"/>
      <c r="C2274" s="69"/>
      <c r="D2274" s="67"/>
      <c r="E2274" s="66"/>
      <c r="F2274" s="66"/>
      <c r="G2274" s="66"/>
      <c r="H2274" s="66"/>
      <c r="I2274" s="66"/>
      <c r="J2274" s="66"/>
      <c r="K2274" s="66"/>
      <c r="L2274" s="66"/>
      <c r="M2274" s="66"/>
      <c r="N2274" s="66"/>
      <c r="O2274" s="66"/>
      <c r="P2274" s="66"/>
      <c r="Q2274" s="66"/>
      <c r="R2274" s="66"/>
      <c r="S2274" s="66"/>
      <c r="T2274" s="66"/>
      <c r="U2274" s="66"/>
      <c r="V2274" s="66"/>
      <c r="W2274" s="66"/>
      <c r="X2274" s="66"/>
      <c r="Y2274" s="66"/>
      <c r="Z2274" s="66"/>
      <c r="AA2274" s="66"/>
      <c r="AB2274" s="66"/>
      <c r="AC2274" s="66"/>
      <c r="AD2274" s="66"/>
      <c r="AE2274" s="66"/>
      <c r="AF2274" s="66"/>
      <c r="AG2274" s="66"/>
      <c r="AH2274" s="66"/>
      <c r="AI2274" s="66"/>
      <c r="AJ2274" s="66"/>
      <c r="AK2274" s="66"/>
      <c r="AL2274" s="66"/>
      <c r="AM2274" s="66"/>
      <c r="AN2274" s="66"/>
      <c r="AO2274" s="66"/>
      <c r="AP2274" s="66"/>
      <c r="AQ2274" s="66"/>
      <c r="AR2274" s="66"/>
      <c r="AS2274" s="66"/>
      <c r="AT2274" s="66"/>
      <c r="AU2274" s="66"/>
      <c r="AV2274" s="66"/>
      <c r="AW2274" s="66"/>
      <c r="AX2274" s="66"/>
      <c r="AY2274" s="66"/>
      <c r="AZ2274" s="66"/>
      <c r="BA2274" s="66"/>
      <c r="BB2274" s="66"/>
      <c r="BC2274" s="66"/>
      <c r="BD2274" s="66"/>
      <c r="BE2274" s="66"/>
      <c r="BF2274" s="66"/>
      <c r="BG2274" s="66"/>
      <c r="BH2274" s="66"/>
      <c r="BI2274" s="66"/>
      <c r="BJ2274" s="66"/>
      <c r="BK2274" s="66"/>
      <c r="BL2274" s="66"/>
      <c r="BM2274" s="66"/>
      <c r="BN2274" s="66"/>
      <c r="BO2274" s="66"/>
      <c r="BP2274" s="66"/>
      <c r="BQ2274" s="66"/>
      <c r="BR2274" s="66"/>
      <c r="BS2274" s="66"/>
      <c r="BT2274" s="66"/>
    </row>
    <row r="2275" spans="1:72">
      <c r="A2275" s="67"/>
      <c r="B2275" s="67"/>
      <c r="C2275" s="69"/>
      <c r="D2275" s="67"/>
      <c r="E2275" s="66"/>
      <c r="F2275" s="66"/>
      <c r="G2275" s="66"/>
      <c r="H2275" s="66"/>
      <c r="I2275" s="66"/>
      <c r="J2275" s="66"/>
      <c r="K2275" s="66"/>
      <c r="L2275" s="66"/>
      <c r="M2275" s="66"/>
      <c r="N2275" s="66"/>
      <c r="O2275" s="66"/>
      <c r="P2275" s="66"/>
      <c r="Q2275" s="66"/>
      <c r="R2275" s="66"/>
      <c r="S2275" s="66"/>
      <c r="T2275" s="66"/>
      <c r="U2275" s="66"/>
      <c r="V2275" s="66"/>
      <c r="W2275" s="66"/>
      <c r="X2275" s="66"/>
      <c r="Y2275" s="66"/>
      <c r="Z2275" s="66"/>
      <c r="AA2275" s="66"/>
      <c r="AB2275" s="66"/>
      <c r="AC2275" s="66"/>
      <c r="AD2275" s="66"/>
      <c r="AE2275" s="66"/>
      <c r="AF2275" s="66"/>
      <c r="AG2275" s="66"/>
      <c r="AH2275" s="66"/>
      <c r="AI2275" s="66"/>
      <c r="AJ2275" s="66"/>
      <c r="AK2275" s="66"/>
      <c r="AL2275" s="66"/>
      <c r="AM2275" s="66"/>
      <c r="AN2275" s="66"/>
      <c r="AO2275" s="66"/>
      <c r="AP2275" s="66"/>
      <c r="AQ2275" s="66"/>
      <c r="AR2275" s="66"/>
      <c r="AS2275" s="66"/>
      <c r="AT2275" s="66"/>
      <c r="AU2275" s="66"/>
      <c r="AV2275" s="66"/>
      <c r="AW2275" s="66"/>
      <c r="AX2275" s="66"/>
      <c r="AY2275" s="66"/>
      <c r="AZ2275" s="66"/>
      <c r="BA2275" s="66"/>
      <c r="BB2275" s="66"/>
      <c r="BC2275" s="66"/>
      <c r="BD2275" s="66"/>
      <c r="BE2275" s="66"/>
      <c r="BF2275" s="66"/>
      <c r="BG2275" s="66"/>
      <c r="BH2275" s="66"/>
      <c r="BI2275" s="66"/>
      <c r="BJ2275" s="66"/>
      <c r="BK2275" s="66"/>
      <c r="BL2275" s="66"/>
      <c r="BM2275" s="66"/>
      <c r="BN2275" s="66"/>
      <c r="BO2275" s="66"/>
      <c r="BP2275" s="66"/>
      <c r="BQ2275" s="66"/>
      <c r="BR2275" s="66"/>
      <c r="BS2275" s="66"/>
      <c r="BT2275" s="66"/>
    </row>
    <row r="2276" spans="1:72">
      <c r="A2276" s="67"/>
      <c r="B2276" s="67"/>
      <c r="C2276" s="69"/>
      <c r="D2276" s="67"/>
      <c r="E2276" s="66"/>
      <c r="F2276" s="66"/>
      <c r="G2276" s="66"/>
      <c r="H2276" s="66"/>
      <c r="I2276" s="66"/>
      <c r="J2276" s="66"/>
      <c r="K2276" s="66"/>
      <c r="L2276" s="66"/>
      <c r="M2276" s="66"/>
      <c r="N2276" s="66"/>
      <c r="O2276" s="66"/>
      <c r="P2276" s="66"/>
      <c r="Q2276" s="66"/>
      <c r="R2276" s="66"/>
      <c r="S2276" s="66"/>
      <c r="T2276" s="66"/>
      <c r="U2276" s="66"/>
      <c r="V2276" s="66"/>
      <c r="W2276" s="66"/>
      <c r="X2276" s="66"/>
      <c r="Y2276" s="66"/>
      <c r="Z2276" s="66"/>
      <c r="AA2276" s="66"/>
      <c r="AB2276" s="66"/>
      <c r="AC2276" s="66"/>
      <c r="AD2276" s="66"/>
      <c r="AE2276" s="66"/>
      <c r="AF2276" s="66"/>
      <c r="AG2276" s="66"/>
      <c r="AH2276" s="66"/>
      <c r="AI2276" s="66"/>
      <c r="AJ2276" s="66"/>
      <c r="AK2276" s="66"/>
      <c r="AL2276" s="66"/>
      <c r="AM2276" s="66"/>
      <c r="AN2276" s="66"/>
      <c r="AO2276" s="66"/>
      <c r="AP2276" s="66"/>
      <c r="AQ2276" s="66"/>
      <c r="AR2276" s="66"/>
      <c r="AS2276" s="66"/>
      <c r="AT2276" s="66"/>
      <c r="AU2276" s="66"/>
      <c r="AV2276" s="66"/>
      <c r="AW2276" s="66"/>
      <c r="AX2276" s="66"/>
      <c r="AY2276" s="66"/>
      <c r="AZ2276" s="66"/>
      <c r="BA2276" s="66"/>
      <c r="BB2276" s="66"/>
      <c r="BC2276" s="66"/>
      <c r="BD2276" s="66"/>
      <c r="BE2276" s="66"/>
      <c r="BF2276" s="66"/>
      <c r="BG2276" s="66"/>
      <c r="BH2276" s="66"/>
      <c r="BI2276" s="66"/>
      <c r="BJ2276" s="66"/>
      <c r="BK2276" s="66"/>
      <c r="BL2276" s="66"/>
      <c r="BM2276" s="66"/>
      <c r="BN2276" s="66"/>
      <c r="BO2276" s="66"/>
      <c r="BP2276" s="66"/>
      <c r="BQ2276" s="66"/>
      <c r="BR2276" s="66"/>
      <c r="BS2276" s="66"/>
      <c r="BT2276" s="66"/>
    </row>
    <row r="2277" spans="1:72">
      <c r="A2277" s="67"/>
      <c r="B2277" s="67"/>
      <c r="C2277" s="69"/>
      <c r="D2277" s="67"/>
      <c r="E2277" s="66"/>
      <c r="F2277" s="66"/>
      <c r="G2277" s="66"/>
      <c r="H2277" s="66"/>
      <c r="I2277" s="66"/>
      <c r="J2277" s="66"/>
      <c r="K2277" s="66"/>
      <c r="L2277" s="66"/>
      <c r="M2277" s="66"/>
      <c r="N2277" s="66"/>
      <c r="O2277" s="66"/>
      <c r="P2277" s="66"/>
      <c r="Q2277" s="66"/>
      <c r="R2277" s="66"/>
      <c r="S2277" s="66"/>
      <c r="T2277" s="66"/>
      <c r="U2277" s="66"/>
      <c r="V2277" s="66"/>
      <c r="W2277" s="66"/>
      <c r="X2277" s="66"/>
      <c r="Y2277" s="66"/>
      <c r="Z2277" s="66"/>
      <c r="AA2277" s="66"/>
      <c r="AB2277" s="66"/>
      <c r="AC2277" s="66"/>
      <c r="AD2277" s="66"/>
      <c r="AE2277" s="66"/>
      <c r="AF2277" s="66"/>
      <c r="AG2277" s="66"/>
      <c r="AH2277" s="66"/>
      <c r="AI2277" s="66"/>
      <c r="AJ2277" s="66"/>
      <c r="AK2277" s="66"/>
      <c r="AL2277" s="66"/>
      <c r="AM2277" s="66"/>
      <c r="AN2277" s="66"/>
      <c r="AO2277" s="66"/>
      <c r="AP2277" s="66"/>
      <c r="AQ2277" s="66"/>
      <c r="AR2277" s="66"/>
      <c r="AS2277" s="66"/>
      <c r="AT2277" s="66"/>
      <c r="AU2277" s="66"/>
      <c r="AV2277" s="66"/>
      <c r="AW2277" s="66"/>
      <c r="AX2277" s="66"/>
      <c r="AY2277" s="66"/>
      <c r="AZ2277" s="66"/>
      <c r="BA2277" s="66"/>
      <c r="BB2277" s="66"/>
      <c r="BC2277" s="66"/>
      <c r="BD2277" s="66"/>
      <c r="BE2277" s="66"/>
      <c r="BF2277" s="66"/>
      <c r="BG2277" s="66"/>
      <c r="BH2277" s="66"/>
      <c r="BI2277" s="66"/>
      <c r="BJ2277" s="66"/>
      <c r="BK2277" s="66"/>
      <c r="BL2277" s="66"/>
      <c r="BM2277" s="66"/>
      <c r="BN2277" s="66"/>
      <c r="BO2277" s="66"/>
      <c r="BP2277" s="66"/>
      <c r="BQ2277" s="66"/>
      <c r="BR2277" s="66"/>
      <c r="BS2277" s="66"/>
      <c r="BT2277" s="66"/>
    </row>
    <row r="2278" spans="1:72">
      <c r="A2278" s="67"/>
      <c r="B2278" s="67"/>
      <c r="C2278" s="69"/>
      <c r="D2278" s="67"/>
      <c r="E2278" s="66"/>
      <c r="F2278" s="66"/>
      <c r="G2278" s="66"/>
      <c r="H2278" s="66"/>
      <c r="I2278" s="66"/>
      <c r="J2278" s="66"/>
      <c r="K2278" s="66"/>
      <c r="L2278" s="66"/>
      <c r="M2278" s="66"/>
      <c r="N2278" s="66"/>
      <c r="O2278" s="66"/>
      <c r="P2278" s="66"/>
      <c r="Q2278" s="66"/>
      <c r="R2278" s="66"/>
      <c r="S2278" s="66"/>
      <c r="T2278" s="66"/>
      <c r="U2278" s="66"/>
      <c r="V2278" s="66"/>
      <c r="W2278" s="66"/>
      <c r="X2278" s="66"/>
      <c r="Y2278" s="66"/>
      <c r="Z2278" s="66"/>
      <c r="AA2278" s="66"/>
      <c r="AB2278" s="66"/>
      <c r="AC2278" s="66"/>
      <c r="AD2278" s="66"/>
      <c r="AE2278" s="66"/>
      <c r="AF2278" s="66"/>
      <c r="AG2278" s="66"/>
      <c r="AH2278" s="66"/>
      <c r="AI2278" s="66"/>
      <c r="AJ2278" s="66"/>
      <c r="AK2278" s="66"/>
      <c r="AL2278" s="66"/>
      <c r="AM2278" s="66"/>
      <c r="AN2278" s="66"/>
      <c r="AO2278" s="66"/>
      <c r="AP2278" s="66"/>
      <c r="AQ2278" s="66"/>
      <c r="AR2278" s="66"/>
      <c r="AS2278" s="66"/>
      <c r="AT2278" s="66"/>
      <c r="AU2278" s="66"/>
      <c r="AV2278" s="66"/>
      <c r="AW2278" s="66"/>
      <c r="AX2278" s="66"/>
      <c r="AY2278" s="66"/>
      <c r="AZ2278" s="66"/>
      <c r="BA2278" s="66"/>
      <c r="BB2278" s="66"/>
      <c r="BC2278" s="66"/>
      <c r="BD2278" s="66"/>
      <c r="BE2278" s="66"/>
      <c r="BF2278" s="66"/>
      <c r="BG2278" s="66"/>
      <c r="BH2278" s="66"/>
      <c r="BI2278" s="66"/>
      <c r="BJ2278" s="66"/>
      <c r="BK2278" s="66"/>
      <c r="BL2278" s="66"/>
      <c r="BM2278" s="66"/>
      <c r="BN2278" s="66"/>
      <c r="BO2278" s="66"/>
      <c r="BP2278" s="66"/>
      <c r="BQ2278" s="66"/>
      <c r="BR2278" s="66"/>
      <c r="BS2278" s="66"/>
      <c r="BT2278" s="66"/>
    </row>
    <row r="2279" spans="1:72">
      <c r="A2279" s="67"/>
      <c r="B2279" s="67"/>
      <c r="C2279" s="69"/>
      <c r="D2279" s="67"/>
      <c r="E2279" s="66"/>
      <c r="F2279" s="66"/>
      <c r="G2279" s="66"/>
      <c r="H2279" s="66"/>
      <c r="I2279" s="66"/>
      <c r="J2279" s="66"/>
      <c r="K2279" s="66"/>
      <c r="L2279" s="66"/>
      <c r="M2279" s="66"/>
      <c r="N2279" s="66"/>
      <c r="O2279" s="66"/>
      <c r="P2279" s="66"/>
      <c r="Q2279" s="66"/>
      <c r="R2279" s="66"/>
      <c r="S2279" s="66"/>
      <c r="T2279" s="66"/>
      <c r="U2279" s="66"/>
      <c r="V2279" s="66"/>
      <c r="W2279" s="66"/>
      <c r="X2279" s="66"/>
      <c r="Y2279" s="66"/>
      <c r="Z2279" s="66"/>
      <c r="AA2279" s="66"/>
      <c r="AB2279" s="66"/>
      <c r="AC2279" s="66"/>
      <c r="AD2279" s="66"/>
      <c r="AE2279" s="66"/>
      <c r="AF2279" s="66"/>
      <c r="AG2279" s="66"/>
      <c r="AH2279" s="66"/>
      <c r="AI2279" s="66"/>
      <c r="AJ2279" s="66"/>
      <c r="AK2279" s="66"/>
      <c r="AL2279" s="66"/>
      <c r="AM2279" s="66"/>
      <c r="AN2279" s="66"/>
      <c r="AO2279" s="66"/>
      <c r="AP2279" s="66"/>
      <c r="AQ2279" s="66"/>
      <c r="AR2279" s="66"/>
      <c r="AS2279" s="66"/>
      <c r="AT2279" s="66"/>
      <c r="AU2279" s="66"/>
      <c r="AV2279" s="66"/>
      <c r="AW2279" s="66"/>
      <c r="AX2279" s="66"/>
      <c r="AY2279" s="66"/>
      <c r="AZ2279" s="66"/>
      <c r="BA2279" s="66"/>
      <c r="BB2279" s="66"/>
      <c r="BC2279" s="66"/>
      <c r="BD2279" s="66"/>
      <c r="BE2279" s="66"/>
      <c r="BF2279" s="66"/>
      <c r="BG2279" s="66"/>
      <c r="BH2279" s="66"/>
      <c r="BI2279" s="66"/>
      <c r="BJ2279" s="66"/>
      <c r="BK2279" s="66"/>
      <c r="BL2279" s="66"/>
      <c r="BM2279" s="66"/>
      <c r="BN2279" s="66"/>
      <c r="BO2279" s="66"/>
      <c r="BP2279" s="66"/>
      <c r="BQ2279" s="66"/>
      <c r="BR2279" s="66"/>
      <c r="BS2279" s="66"/>
      <c r="BT2279" s="66"/>
    </row>
    <row r="2280" spans="1:72">
      <c r="A2280" s="67"/>
      <c r="B2280" s="67"/>
      <c r="C2280" s="69"/>
      <c r="D2280" s="67"/>
      <c r="E2280" s="66"/>
      <c r="F2280" s="66"/>
      <c r="G2280" s="66"/>
      <c r="H2280" s="66"/>
      <c r="I2280" s="66"/>
      <c r="J2280" s="66"/>
      <c r="K2280" s="66"/>
      <c r="L2280" s="66"/>
      <c r="M2280" s="66"/>
      <c r="N2280" s="66"/>
      <c r="O2280" s="66"/>
      <c r="P2280" s="66"/>
      <c r="Q2280" s="66"/>
      <c r="R2280" s="66"/>
      <c r="S2280" s="66"/>
      <c r="T2280" s="66"/>
      <c r="U2280" s="66"/>
      <c r="V2280" s="66"/>
      <c r="W2280" s="66"/>
      <c r="X2280" s="66"/>
      <c r="Y2280" s="66"/>
      <c r="Z2280" s="66"/>
      <c r="AA2280" s="66"/>
      <c r="AB2280" s="66"/>
      <c r="AC2280" s="66"/>
      <c r="AD2280" s="66"/>
      <c r="AE2280" s="66"/>
      <c r="AF2280" s="66"/>
      <c r="AG2280" s="66"/>
      <c r="AH2280" s="66"/>
      <c r="AI2280" s="66"/>
      <c r="AJ2280" s="66"/>
      <c r="AK2280" s="66"/>
      <c r="AL2280" s="66"/>
      <c r="AM2280" s="66"/>
      <c r="AN2280" s="66"/>
      <c r="AO2280" s="66"/>
      <c r="AP2280" s="66"/>
      <c r="AQ2280" s="66"/>
      <c r="AR2280" s="66"/>
      <c r="AS2280" s="66"/>
      <c r="AT2280" s="66"/>
      <c r="AU2280" s="66"/>
      <c r="AV2280" s="66"/>
      <c r="AW2280" s="66"/>
      <c r="AX2280" s="66"/>
      <c r="AY2280" s="66"/>
      <c r="AZ2280" s="66"/>
      <c r="BA2280" s="66"/>
      <c r="BB2280" s="66"/>
      <c r="BC2280" s="66"/>
      <c r="BD2280" s="66"/>
      <c r="BE2280" s="66"/>
      <c r="BF2280" s="66"/>
      <c r="BG2280" s="66"/>
      <c r="BH2280" s="66"/>
      <c r="BI2280" s="66"/>
      <c r="BJ2280" s="66"/>
      <c r="BK2280" s="66"/>
      <c r="BL2280" s="66"/>
      <c r="BM2280" s="66"/>
      <c r="BN2280" s="66"/>
      <c r="BO2280" s="66"/>
      <c r="BP2280" s="66"/>
      <c r="BQ2280" s="66"/>
      <c r="BR2280" s="66"/>
      <c r="BS2280" s="66"/>
      <c r="BT2280" s="66"/>
    </row>
    <row r="2281" spans="1:72">
      <c r="A2281" s="67"/>
      <c r="B2281" s="67"/>
      <c r="C2281" s="69"/>
      <c r="D2281" s="67"/>
      <c r="E2281" s="66"/>
      <c r="F2281" s="66"/>
      <c r="G2281" s="66"/>
      <c r="H2281" s="66"/>
      <c r="I2281" s="66"/>
      <c r="J2281" s="66"/>
      <c r="K2281" s="66"/>
      <c r="L2281" s="66"/>
      <c r="M2281" s="66"/>
      <c r="N2281" s="66"/>
      <c r="O2281" s="66"/>
      <c r="P2281" s="66"/>
      <c r="Q2281" s="66"/>
      <c r="R2281" s="66"/>
      <c r="S2281" s="66"/>
      <c r="T2281" s="66"/>
      <c r="U2281" s="66"/>
      <c r="V2281" s="66"/>
      <c r="W2281" s="66"/>
      <c r="X2281" s="66"/>
      <c r="Y2281" s="66"/>
      <c r="Z2281" s="66"/>
      <c r="AA2281" s="66"/>
      <c r="AB2281" s="66"/>
      <c r="AC2281" s="66"/>
      <c r="AD2281" s="66"/>
      <c r="AE2281" s="66"/>
      <c r="AF2281" s="66"/>
      <c r="AG2281" s="66"/>
      <c r="AH2281" s="66"/>
      <c r="AI2281" s="66"/>
      <c r="AJ2281" s="66"/>
      <c r="AK2281" s="66"/>
      <c r="AL2281" s="66"/>
      <c r="AM2281" s="66"/>
      <c r="AN2281" s="66"/>
      <c r="AO2281" s="66"/>
      <c r="AP2281" s="66"/>
      <c r="AQ2281" s="66"/>
      <c r="AR2281" s="66"/>
      <c r="AS2281" s="66"/>
      <c r="AT2281" s="66"/>
      <c r="AU2281" s="66"/>
      <c r="AV2281" s="66"/>
      <c r="AW2281" s="66"/>
      <c r="AX2281" s="66"/>
      <c r="AY2281" s="66"/>
      <c r="AZ2281" s="66"/>
      <c r="BA2281" s="66"/>
      <c r="BB2281" s="66"/>
      <c r="BC2281" s="66"/>
      <c r="BD2281" s="66"/>
      <c r="BE2281" s="66"/>
      <c r="BF2281" s="66"/>
      <c r="BG2281" s="66"/>
      <c r="BH2281" s="66"/>
      <c r="BI2281" s="66"/>
      <c r="BJ2281" s="66"/>
      <c r="BK2281" s="66"/>
      <c r="BL2281" s="66"/>
      <c r="BM2281" s="66"/>
      <c r="BN2281" s="66"/>
      <c r="BO2281" s="66"/>
      <c r="BP2281" s="66"/>
      <c r="BQ2281" s="66"/>
      <c r="BR2281" s="66"/>
      <c r="BS2281" s="66"/>
      <c r="BT2281" s="66"/>
    </row>
    <row r="2282" spans="1:72">
      <c r="A2282" s="67"/>
      <c r="B2282" s="67"/>
      <c r="C2282" s="69"/>
      <c r="D2282" s="67"/>
      <c r="E2282" s="66"/>
      <c r="F2282" s="66"/>
      <c r="G2282" s="66"/>
      <c r="H2282" s="66"/>
      <c r="I2282" s="66"/>
      <c r="J2282" s="66"/>
      <c r="K2282" s="66"/>
      <c r="L2282" s="66"/>
      <c r="M2282" s="66"/>
      <c r="N2282" s="66"/>
      <c r="O2282" s="66"/>
      <c r="P2282" s="66"/>
      <c r="Q2282" s="66"/>
      <c r="R2282" s="66"/>
      <c r="S2282" s="66"/>
      <c r="T2282" s="66"/>
      <c r="U2282" s="66"/>
      <c r="V2282" s="66"/>
      <c r="W2282" s="66"/>
      <c r="X2282" s="66"/>
      <c r="Y2282" s="66"/>
      <c r="Z2282" s="66"/>
      <c r="AA2282" s="66"/>
      <c r="AB2282" s="66"/>
      <c r="AC2282" s="66"/>
      <c r="AD2282" s="66"/>
      <c r="AE2282" s="66"/>
      <c r="AF2282" s="66"/>
      <c r="AG2282" s="66"/>
      <c r="AH2282" s="66"/>
      <c r="AI2282" s="66"/>
      <c r="AJ2282" s="66"/>
      <c r="AK2282" s="66"/>
      <c r="AL2282" s="66"/>
      <c r="AM2282" s="66"/>
      <c r="AN2282" s="66"/>
      <c r="AO2282" s="66"/>
      <c r="AP2282" s="66"/>
      <c r="AQ2282" s="66"/>
      <c r="AR2282" s="66"/>
      <c r="AS2282" s="66"/>
      <c r="AT2282" s="66"/>
      <c r="AU2282" s="66"/>
      <c r="AV2282" s="66"/>
      <c r="AW2282" s="66"/>
      <c r="AX2282" s="66"/>
      <c r="AY2282" s="66"/>
      <c r="AZ2282" s="66"/>
      <c r="BA2282" s="66"/>
      <c r="BB2282" s="66"/>
      <c r="BC2282" s="66"/>
      <c r="BD2282" s="66"/>
      <c r="BE2282" s="66"/>
      <c r="BF2282" s="66"/>
      <c r="BG2282" s="66"/>
      <c r="BH2282" s="66"/>
      <c r="BI2282" s="66"/>
      <c r="BJ2282" s="66"/>
      <c r="BK2282" s="66"/>
      <c r="BL2282" s="66"/>
      <c r="BM2282" s="66"/>
      <c r="BN2282" s="66"/>
      <c r="BO2282" s="66"/>
      <c r="BP2282" s="66"/>
      <c r="BQ2282" s="66"/>
      <c r="BR2282" s="66"/>
      <c r="BS2282" s="66"/>
      <c r="BT2282" s="66"/>
    </row>
    <row r="2283" spans="1:72">
      <c r="A2283" s="67"/>
      <c r="B2283" s="67"/>
      <c r="C2283" s="69"/>
      <c r="D2283" s="67"/>
      <c r="E2283" s="66"/>
      <c r="F2283" s="66"/>
      <c r="G2283" s="66"/>
      <c r="H2283" s="66"/>
      <c r="I2283" s="66"/>
      <c r="J2283" s="66"/>
      <c r="K2283" s="66"/>
      <c r="L2283" s="66"/>
      <c r="M2283" s="66"/>
      <c r="N2283" s="66"/>
      <c r="O2283" s="66"/>
      <c r="P2283" s="66"/>
      <c r="Q2283" s="66"/>
      <c r="R2283" s="66"/>
      <c r="S2283" s="66"/>
      <c r="T2283" s="66"/>
      <c r="U2283" s="66"/>
      <c r="V2283" s="66"/>
      <c r="W2283" s="66"/>
      <c r="X2283" s="66"/>
      <c r="Y2283" s="66"/>
      <c r="Z2283" s="66"/>
      <c r="AA2283" s="66"/>
      <c r="AB2283" s="66"/>
      <c r="AC2283" s="66"/>
      <c r="AD2283" s="66"/>
      <c r="AE2283" s="66"/>
      <c r="AF2283" s="66"/>
      <c r="AG2283" s="66"/>
      <c r="AH2283" s="66"/>
      <c r="AI2283" s="66"/>
      <c r="AJ2283" s="66"/>
      <c r="AK2283" s="66"/>
      <c r="AL2283" s="66"/>
      <c r="AM2283" s="66"/>
      <c r="AN2283" s="66"/>
      <c r="AO2283" s="66"/>
      <c r="AP2283" s="66"/>
      <c r="AQ2283" s="66"/>
      <c r="AR2283" s="66"/>
      <c r="AS2283" s="66"/>
      <c r="AT2283" s="66"/>
      <c r="AU2283" s="66"/>
      <c r="AV2283" s="66"/>
      <c r="AW2283" s="66"/>
      <c r="AX2283" s="66"/>
      <c r="AY2283" s="66"/>
      <c r="AZ2283" s="66"/>
      <c r="BA2283" s="66"/>
      <c r="BB2283" s="66"/>
      <c r="BC2283" s="66"/>
      <c r="BD2283" s="66"/>
      <c r="BE2283" s="66"/>
      <c r="BF2283" s="66"/>
      <c r="BG2283" s="66"/>
      <c r="BH2283" s="66"/>
      <c r="BI2283" s="66"/>
      <c r="BJ2283" s="66"/>
      <c r="BK2283" s="66"/>
      <c r="BL2283" s="66"/>
      <c r="BM2283" s="66"/>
      <c r="BN2283" s="66"/>
      <c r="BO2283" s="66"/>
      <c r="BP2283" s="66"/>
      <c r="BQ2283" s="66"/>
      <c r="BR2283" s="66"/>
      <c r="BS2283" s="66"/>
      <c r="BT2283" s="66"/>
    </row>
    <row r="2284" spans="1:72">
      <c r="A2284" s="67"/>
      <c r="B2284" s="67"/>
      <c r="C2284" s="69"/>
      <c r="D2284" s="67"/>
      <c r="E2284" s="66"/>
      <c r="F2284" s="66"/>
      <c r="G2284" s="66"/>
      <c r="H2284" s="66"/>
      <c r="I2284" s="66"/>
      <c r="J2284" s="66"/>
      <c r="K2284" s="66"/>
      <c r="L2284" s="66"/>
      <c r="M2284" s="66"/>
      <c r="N2284" s="66"/>
      <c r="O2284" s="66"/>
      <c r="P2284" s="66"/>
      <c r="Q2284" s="66"/>
      <c r="R2284" s="66"/>
      <c r="S2284" s="66"/>
      <c r="T2284" s="66"/>
      <c r="U2284" s="66"/>
      <c r="V2284" s="66"/>
      <c r="W2284" s="66"/>
      <c r="X2284" s="66"/>
      <c r="Y2284" s="66"/>
      <c r="Z2284" s="66"/>
      <c r="AA2284" s="66"/>
      <c r="AB2284" s="66"/>
      <c r="AC2284" s="66"/>
      <c r="AD2284" s="66"/>
      <c r="AE2284" s="66"/>
      <c r="AF2284" s="66"/>
      <c r="AG2284" s="66"/>
      <c r="AH2284" s="66"/>
      <c r="AI2284" s="66"/>
      <c r="AJ2284" s="66"/>
      <c r="AK2284" s="66"/>
      <c r="AL2284" s="66"/>
      <c r="AM2284" s="66"/>
      <c r="AN2284" s="66"/>
      <c r="AO2284" s="66"/>
      <c r="AP2284" s="66"/>
      <c r="AQ2284" s="66"/>
      <c r="AR2284" s="66"/>
      <c r="AS2284" s="66"/>
      <c r="AT2284" s="66"/>
      <c r="AU2284" s="66"/>
      <c r="AV2284" s="66"/>
      <c r="AW2284" s="66"/>
      <c r="AX2284" s="66"/>
      <c r="AY2284" s="66"/>
      <c r="AZ2284" s="66"/>
      <c r="BA2284" s="66"/>
      <c r="BB2284" s="66"/>
      <c r="BC2284" s="66"/>
      <c r="BD2284" s="66"/>
      <c r="BE2284" s="66"/>
      <c r="BF2284" s="66"/>
      <c r="BG2284" s="66"/>
      <c r="BH2284" s="66"/>
      <c r="BI2284" s="66"/>
      <c r="BJ2284" s="66"/>
      <c r="BK2284" s="66"/>
      <c r="BL2284" s="66"/>
      <c r="BM2284" s="66"/>
      <c r="BN2284" s="66"/>
      <c r="BO2284" s="66"/>
      <c r="BP2284" s="66"/>
      <c r="BQ2284" s="66"/>
      <c r="BR2284" s="66"/>
      <c r="BS2284" s="66"/>
      <c r="BT2284" s="66"/>
    </row>
    <row r="2285" spans="1:72">
      <c r="A2285" s="67"/>
      <c r="B2285" s="67"/>
      <c r="C2285" s="69"/>
      <c r="D2285" s="67"/>
      <c r="E2285" s="66"/>
      <c r="F2285" s="66"/>
      <c r="G2285" s="66"/>
      <c r="H2285" s="66"/>
      <c r="I2285" s="66"/>
      <c r="J2285" s="66"/>
      <c r="K2285" s="66"/>
      <c r="L2285" s="66"/>
      <c r="M2285" s="66"/>
      <c r="N2285" s="66"/>
      <c r="O2285" s="66"/>
      <c r="P2285" s="66"/>
      <c r="Q2285" s="66"/>
      <c r="R2285" s="66"/>
      <c r="S2285" s="66"/>
      <c r="T2285" s="66"/>
      <c r="U2285" s="66"/>
      <c r="V2285" s="66"/>
      <c r="W2285" s="66"/>
      <c r="X2285" s="66"/>
      <c r="Y2285" s="66"/>
      <c r="Z2285" s="66"/>
      <c r="AA2285" s="66"/>
      <c r="AB2285" s="66"/>
      <c r="AC2285" s="66"/>
      <c r="AD2285" s="66"/>
      <c r="AE2285" s="66"/>
      <c r="AF2285" s="66"/>
      <c r="AG2285" s="66"/>
      <c r="AH2285" s="66"/>
      <c r="AI2285" s="66"/>
      <c r="AJ2285" s="66"/>
      <c r="AK2285" s="66"/>
      <c r="AL2285" s="66"/>
      <c r="AM2285" s="66"/>
      <c r="AN2285" s="66"/>
      <c r="AO2285" s="66"/>
      <c r="AP2285" s="66"/>
      <c r="AQ2285" s="66"/>
      <c r="AR2285" s="66"/>
      <c r="AS2285" s="66"/>
      <c r="AT2285" s="66"/>
      <c r="AU2285" s="66"/>
      <c r="AV2285" s="66"/>
      <c r="AW2285" s="66"/>
      <c r="AX2285" s="66"/>
      <c r="AY2285" s="66"/>
      <c r="AZ2285" s="66"/>
      <c r="BA2285" s="66"/>
      <c r="BB2285" s="66"/>
      <c r="BC2285" s="66"/>
      <c r="BD2285" s="66"/>
      <c r="BE2285" s="66"/>
      <c r="BF2285" s="66"/>
      <c r="BG2285" s="66"/>
      <c r="BH2285" s="66"/>
      <c r="BI2285" s="66"/>
      <c r="BJ2285" s="66"/>
      <c r="BK2285" s="66"/>
      <c r="BL2285" s="66"/>
      <c r="BM2285" s="66"/>
      <c r="BN2285" s="66"/>
      <c r="BO2285" s="66"/>
      <c r="BP2285" s="66"/>
      <c r="BQ2285" s="66"/>
      <c r="BR2285" s="66"/>
      <c r="BS2285" s="66"/>
      <c r="BT2285" s="66"/>
    </row>
    <row r="2286" spans="1:72">
      <c r="A2286" s="67"/>
      <c r="B2286" s="67"/>
      <c r="C2286" s="69"/>
      <c r="D2286" s="67"/>
      <c r="E2286" s="66"/>
      <c r="F2286" s="66"/>
      <c r="G2286" s="66"/>
      <c r="H2286" s="66"/>
      <c r="I2286" s="66"/>
      <c r="J2286" s="66"/>
      <c r="K2286" s="66"/>
      <c r="L2286" s="66"/>
      <c r="M2286" s="66"/>
      <c r="N2286" s="66"/>
      <c r="O2286" s="66"/>
      <c r="P2286" s="66"/>
      <c r="Q2286" s="66"/>
      <c r="R2286" s="66"/>
      <c r="S2286" s="66"/>
      <c r="T2286" s="66"/>
      <c r="U2286" s="66"/>
      <c r="V2286" s="66"/>
      <c r="W2286" s="66"/>
      <c r="X2286" s="66"/>
      <c r="Y2286" s="66"/>
      <c r="Z2286" s="66"/>
      <c r="AA2286" s="66"/>
      <c r="AB2286" s="66"/>
      <c r="AC2286" s="66"/>
      <c r="AD2286" s="66"/>
      <c r="AE2286" s="66"/>
      <c r="AF2286" s="66"/>
      <c r="AG2286" s="66"/>
      <c r="AH2286" s="66"/>
      <c r="AI2286" s="66"/>
      <c r="AJ2286" s="66"/>
      <c r="AK2286" s="66"/>
      <c r="AL2286" s="66"/>
      <c r="AM2286" s="66"/>
      <c r="AN2286" s="66"/>
      <c r="AO2286" s="66"/>
      <c r="AP2286" s="66"/>
      <c r="AQ2286" s="66"/>
      <c r="AR2286" s="66"/>
      <c r="AS2286" s="66"/>
      <c r="AT2286" s="66"/>
      <c r="AU2286" s="66"/>
      <c r="AV2286" s="66"/>
      <c r="AW2286" s="66"/>
      <c r="AX2286" s="66"/>
      <c r="AY2286" s="66"/>
      <c r="AZ2286" s="66"/>
      <c r="BA2286" s="66"/>
      <c r="BB2286" s="66"/>
      <c r="BC2286" s="66"/>
      <c r="BD2286" s="66"/>
      <c r="BE2286" s="66"/>
      <c r="BF2286" s="66"/>
      <c r="BG2286" s="66"/>
      <c r="BH2286" s="66"/>
      <c r="BI2286" s="66"/>
      <c r="BJ2286" s="66"/>
      <c r="BK2286" s="66"/>
      <c r="BL2286" s="66"/>
      <c r="BM2286" s="66"/>
      <c r="BN2286" s="66"/>
      <c r="BO2286" s="66"/>
      <c r="BP2286" s="66"/>
      <c r="BQ2286" s="66"/>
      <c r="BR2286" s="66"/>
      <c r="BS2286" s="66"/>
      <c r="BT2286" s="66"/>
    </row>
    <row r="2287" spans="1:72">
      <c r="A2287" s="67"/>
      <c r="B2287" s="67"/>
      <c r="C2287" s="69"/>
      <c r="D2287" s="67"/>
      <c r="E2287" s="66"/>
      <c r="F2287" s="66"/>
      <c r="G2287" s="66"/>
      <c r="H2287" s="66"/>
      <c r="I2287" s="66"/>
      <c r="J2287" s="66"/>
      <c r="K2287" s="66"/>
      <c r="L2287" s="66"/>
      <c r="M2287" s="66"/>
      <c r="N2287" s="66"/>
      <c r="O2287" s="66"/>
      <c r="P2287" s="66"/>
      <c r="Q2287" s="66"/>
      <c r="R2287" s="66"/>
      <c r="S2287" s="66"/>
      <c r="T2287" s="66"/>
      <c r="U2287" s="66"/>
      <c r="V2287" s="66"/>
      <c r="W2287" s="66"/>
      <c r="X2287" s="66"/>
      <c r="Y2287" s="66"/>
      <c r="Z2287" s="66"/>
      <c r="AA2287" s="66"/>
      <c r="AB2287" s="66"/>
      <c r="AC2287" s="66"/>
      <c r="AD2287" s="66"/>
      <c r="AE2287" s="66"/>
      <c r="AF2287" s="66"/>
      <c r="AG2287" s="66"/>
      <c r="AH2287" s="66"/>
      <c r="AI2287" s="66"/>
      <c r="AJ2287" s="66"/>
      <c r="AK2287" s="66"/>
      <c r="AL2287" s="66"/>
      <c r="AM2287" s="66"/>
      <c r="AN2287" s="66"/>
      <c r="AO2287" s="66"/>
      <c r="AP2287" s="66"/>
      <c r="AQ2287" s="66"/>
      <c r="AR2287" s="66"/>
      <c r="AS2287" s="66"/>
      <c r="AT2287" s="66"/>
      <c r="AU2287" s="66"/>
      <c r="AV2287" s="66"/>
      <c r="AW2287" s="66"/>
      <c r="AX2287" s="66"/>
      <c r="AY2287" s="66"/>
      <c r="AZ2287" s="66"/>
      <c r="BA2287" s="66"/>
      <c r="BB2287" s="66"/>
      <c r="BC2287" s="66"/>
      <c r="BD2287" s="66"/>
      <c r="BE2287" s="66"/>
      <c r="BF2287" s="66"/>
      <c r="BG2287" s="66"/>
      <c r="BH2287" s="66"/>
      <c r="BI2287" s="66"/>
      <c r="BJ2287" s="66"/>
      <c r="BK2287" s="66"/>
      <c r="BL2287" s="66"/>
      <c r="BM2287" s="66"/>
      <c r="BN2287" s="66"/>
      <c r="BO2287" s="66"/>
      <c r="BP2287" s="66"/>
      <c r="BQ2287" s="66"/>
      <c r="BR2287" s="66"/>
      <c r="BS2287" s="66"/>
      <c r="BT2287" s="66"/>
    </row>
    <row r="2288" spans="1:72">
      <c r="A2288" s="67"/>
      <c r="B2288" s="67"/>
      <c r="C2288" s="69"/>
      <c r="D2288" s="67"/>
      <c r="E2288" s="66"/>
      <c r="F2288" s="66"/>
      <c r="G2288" s="66"/>
      <c r="H2288" s="66"/>
      <c r="I2288" s="66"/>
      <c r="J2288" s="66"/>
      <c r="K2288" s="66"/>
      <c r="L2288" s="66"/>
      <c r="M2288" s="66"/>
      <c r="N2288" s="66"/>
      <c r="O2288" s="66"/>
      <c r="P2288" s="66"/>
      <c r="Q2288" s="66"/>
      <c r="R2288" s="66"/>
      <c r="S2288" s="66"/>
      <c r="T2288" s="66"/>
      <c r="U2288" s="66"/>
      <c r="V2288" s="66"/>
      <c r="W2288" s="66"/>
      <c r="X2288" s="66"/>
      <c r="Y2288" s="66"/>
      <c r="Z2288" s="66"/>
      <c r="AA2288" s="66"/>
      <c r="AB2288" s="66"/>
      <c r="AC2288" s="66"/>
      <c r="AD2288" s="66"/>
      <c r="AE2288" s="66"/>
      <c r="AF2288" s="66"/>
      <c r="AG2288" s="66"/>
      <c r="AH2288" s="66"/>
      <c r="AI2288" s="66"/>
      <c r="AJ2288" s="66"/>
      <c r="AK2288" s="66"/>
      <c r="AL2288" s="66"/>
      <c r="AM2288" s="66"/>
      <c r="AN2288" s="66"/>
      <c r="AO2288" s="66"/>
      <c r="AP2288" s="66"/>
      <c r="AQ2288" s="66"/>
      <c r="AR2288" s="66"/>
      <c r="AS2288" s="66"/>
      <c r="AT2288" s="66"/>
      <c r="AU2288" s="66"/>
      <c r="AV2288" s="66"/>
      <c r="AW2288" s="66"/>
      <c r="AX2288" s="66"/>
      <c r="AY2288" s="66"/>
      <c r="AZ2288" s="66"/>
      <c r="BA2288" s="66"/>
      <c r="BB2288" s="66"/>
      <c r="BC2288" s="66"/>
      <c r="BD2288" s="66"/>
      <c r="BE2288" s="66"/>
      <c r="BF2288" s="66"/>
      <c r="BG2288" s="66"/>
      <c r="BH2288" s="66"/>
      <c r="BI2288" s="66"/>
      <c r="BJ2288" s="66"/>
      <c r="BK2288" s="66"/>
      <c r="BL2288" s="66"/>
      <c r="BM2288" s="66"/>
      <c r="BN2288" s="66"/>
      <c r="BO2288" s="66"/>
      <c r="BP2288" s="66"/>
      <c r="BQ2288" s="66"/>
      <c r="BR2288" s="66"/>
      <c r="BS2288" s="66"/>
      <c r="BT2288" s="66"/>
    </row>
    <row r="2289" spans="1:72">
      <c r="A2289" s="67"/>
      <c r="B2289" s="67"/>
      <c r="C2289" s="69"/>
      <c r="D2289" s="67"/>
      <c r="E2289" s="66"/>
      <c r="F2289" s="66"/>
      <c r="G2289" s="66"/>
      <c r="H2289" s="66"/>
      <c r="I2289" s="66"/>
      <c r="J2289" s="66"/>
      <c r="K2289" s="66"/>
      <c r="L2289" s="66"/>
      <c r="M2289" s="66"/>
      <c r="N2289" s="66"/>
      <c r="O2289" s="66"/>
      <c r="P2289" s="66"/>
      <c r="Q2289" s="66"/>
      <c r="R2289" s="66"/>
      <c r="S2289" s="66"/>
      <c r="T2289" s="66"/>
      <c r="U2289" s="66"/>
      <c r="V2289" s="66"/>
      <c r="W2289" s="66"/>
      <c r="X2289" s="66"/>
      <c r="Y2289" s="66"/>
      <c r="Z2289" s="66"/>
      <c r="AA2289" s="66"/>
      <c r="AB2289" s="66"/>
      <c r="AC2289" s="66"/>
      <c r="AD2289" s="66"/>
      <c r="AE2289" s="66"/>
      <c r="AF2289" s="66"/>
      <c r="AG2289" s="66"/>
      <c r="AH2289" s="66"/>
      <c r="AI2289" s="66"/>
      <c r="AJ2289" s="66"/>
      <c r="AK2289" s="66"/>
      <c r="AL2289" s="66"/>
      <c r="AM2289" s="66"/>
      <c r="AN2289" s="66"/>
      <c r="AO2289" s="66"/>
      <c r="AP2289" s="66"/>
      <c r="AQ2289" s="66"/>
      <c r="AR2289" s="66"/>
      <c r="AS2289" s="66"/>
      <c r="AT2289" s="66"/>
      <c r="AU2289" s="66"/>
      <c r="AV2289" s="66"/>
      <c r="AW2289" s="66"/>
      <c r="AX2289" s="66"/>
      <c r="AY2289" s="66"/>
      <c r="AZ2289" s="66"/>
      <c r="BA2289" s="66"/>
      <c r="BB2289" s="66"/>
      <c r="BC2289" s="66"/>
      <c r="BD2289" s="66"/>
      <c r="BE2289" s="66"/>
      <c r="BF2289" s="66"/>
      <c r="BG2289" s="66"/>
      <c r="BH2289" s="66"/>
      <c r="BI2289" s="66"/>
      <c r="BJ2289" s="66"/>
      <c r="BK2289" s="66"/>
      <c r="BL2289" s="66"/>
      <c r="BM2289" s="66"/>
      <c r="BN2289" s="66"/>
      <c r="BO2289" s="66"/>
      <c r="BP2289" s="66"/>
      <c r="BQ2289" s="66"/>
      <c r="BR2289" s="66"/>
      <c r="BS2289" s="66"/>
      <c r="BT2289" s="66"/>
    </row>
    <row r="2290" spans="1:72">
      <c r="A2290" s="67"/>
      <c r="B2290" s="67"/>
      <c r="C2290" s="69"/>
      <c r="D2290" s="67"/>
      <c r="E2290" s="66"/>
      <c r="F2290" s="66"/>
      <c r="G2290" s="66"/>
      <c r="H2290" s="66"/>
      <c r="I2290" s="66"/>
      <c r="J2290" s="66"/>
      <c r="K2290" s="66"/>
      <c r="L2290" s="66"/>
      <c r="M2290" s="66"/>
      <c r="N2290" s="66"/>
      <c r="O2290" s="66"/>
      <c r="P2290" s="66"/>
      <c r="Q2290" s="66"/>
      <c r="R2290" s="66"/>
      <c r="S2290" s="66"/>
      <c r="T2290" s="66"/>
      <c r="U2290" s="66"/>
      <c r="V2290" s="66"/>
      <c r="W2290" s="66"/>
      <c r="X2290" s="66"/>
      <c r="Y2290" s="66"/>
      <c r="Z2290" s="66"/>
      <c r="AA2290" s="66"/>
      <c r="AB2290" s="66"/>
      <c r="AC2290" s="66"/>
      <c r="AD2290" s="66"/>
      <c r="AE2290" s="66"/>
      <c r="AF2290" s="66"/>
      <c r="AG2290" s="66"/>
      <c r="AH2290" s="66"/>
      <c r="AI2290" s="66"/>
      <c r="AJ2290" s="66"/>
      <c r="AK2290" s="66"/>
      <c r="AL2290" s="66"/>
      <c r="AM2290" s="66"/>
      <c r="AN2290" s="66"/>
      <c r="AO2290" s="66"/>
      <c r="AP2290" s="66"/>
      <c r="AQ2290" s="66"/>
      <c r="AR2290" s="66"/>
      <c r="AS2290" s="66"/>
      <c r="AT2290" s="66"/>
      <c r="AU2290" s="66"/>
      <c r="AV2290" s="66"/>
      <c r="AW2290" s="66"/>
      <c r="AX2290" s="66"/>
      <c r="AY2290" s="66"/>
      <c r="AZ2290" s="66"/>
      <c r="BA2290" s="66"/>
      <c r="BB2290" s="66"/>
      <c r="BC2290" s="66"/>
      <c r="BD2290" s="66"/>
      <c r="BE2290" s="66"/>
      <c r="BF2290" s="66"/>
      <c r="BG2290" s="66"/>
      <c r="BH2290" s="66"/>
      <c r="BI2290" s="66"/>
      <c r="BJ2290" s="66"/>
      <c r="BK2290" s="66"/>
      <c r="BL2290" s="66"/>
      <c r="BM2290" s="66"/>
      <c r="BN2290" s="66"/>
      <c r="BO2290" s="66"/>
      <c r="BP2290" s="66"/>
      <c r="BQ2290" s="66"/>
      <c r="BR2290" s="66"/>
      <c r="BS2290" s="66"/>
      <c r="BT2290" s="66"/>
    </row>
    <row r="2291" spans="1:72">
      <c r="A2291" s="67"/>
      <c r="B2291" s="67"/>
      <c r="C2291" s="69"/>
      <c r="D2291" s="67"/>
      <c r="E2291" s="66"/>
      <c r="F2291" s="66"/>
      <c r="G2291" s="66"/>
      <c r="H2291" s="66"/>
      <c r="I2291" s="66"/>
      <c r="J2291" s="66"/>
      <c r="K2291" s="66"/>
      <c r="L2291" s="66"/>
      <c r="M2291" s="66"/>
      <c r="N2291" s="66"/>
      <c r="O2291" s="66"/>
      <c r="P2291" s="66"/>
      <c r="Q2291" s="66"/>
      <c r="R2291" s="66"/>
      <c r="S2291" s="66"/>
      <c r="T2291" s="66"/>
      <c r="U2291" s="66"/>
      <c r="V2291" s="66"/>
      <c r="W2291" s="66"/>
      <c r="X2291" s="66"/>
      <c r="Y2291" s="66"/>
      <c r="Z2291" s="66"/>
      <c r="AA2291" s="66"/>
      <c r="AB2291" s="66"/>
      <c r="AC2291" s="66"/>
      <c r="AD2291" s="66"/>
      <c r="AE2291" s="66"/>
      <c r="AF2291" s="66"/>
      <c r="AG2291" s="66"/>
      <c r="AH2291" s="66"/>
      <c r="AI2291" s="66"/>
      <c r="AJ2291" s="66"/>
      <c r="AK2291" s="66"/>
      <c r="AL2291" s="66"/>
      <c r="AM2291" s="66"/>
      <c r="AN2291" s="66"/>
      <c r="AO2291" s="66"/>
      <c r="AP2291" s="66"/>
      <c r="AQ2291" s="66"/>
      <c r="AR2291" s="66"/>
      <c r="AS2291" s="66"/>
      <c r="AT2291" s="66"/>
      <c r="AU2291" s="66"/>
      <c r="AV2291" s="66"/>
      <c r="AW2291" s="66"/>
      <c r="AX2291" s="66"/>
      <c r="AY2291" s="66"/>
      <c r="AZ2291" s="66"/>
      <c r="BA2291" s="66"/>
      <c r="BB2291" s="66"/>
      <c r="BC2291" s="66"/>
      <c r="BD2291" s="66"/>
      <c r="BE2291" s="66"/>
      <c r="BF2291" s="66"/>
      <c r="BG2291" s="66"/>
      <c r="BH2291" s="66"/>
      <c r="BI2291" s="66"/>
      <c r="BJ2291" s="66"/>
      <c r="BK2291" s="66"/>
      <c r="BL2291" s="66"/>
      <c r="BM2291" s="66"/>
      <c r="BN2291" s="66"/>
      <c r="BO2291" s="66"/>
      <c r="BP2291" s="66"/>
      <c r="BQ2291" s="66"/>
      <c r="BR2291" s="66"/>
      <c r="BS2291" s="66"/>
      <c r="BT2291" s="66"/>
    </row>
    <row r="2292" spans="1:72">
      <c r="A2292" s="67"/>
      <c r="B2292" s="67"/>
      <c r="C2292" s="69"/>
      <c r="D2292" s="67"/>
      <c r="E2292" s="66"/>
      <c r="F2292" s="66"/>
      <c r="G2292" s="66"/>
      <c r="H2292" s="66"/>
      <c r="I2292" s="66"/>
      <c r="J2292" s="66"/>
      <c r="K2292" s="66"/>
      <c r="L2292" s="66"/>
      <c r="M2292" s="66"/>
      <c r="N2292" s="66"/>
      <c r="O2292" s="66"/>
      <c r="P2292" s="66"/>
      <c r="Q2292" s="66"/>
      <c r="R2292" s="66"/>
      <c r="S2292" s="66"/>
      <c r="T2292" s="66"/>
      <c r="U2292" s="66"/>
      <c r="V2292" s="66"/>
      <c r="W2292" s="66"/>
      <c r="X2292" s="66"/>
      <c r="Y2292" s="66"/>
      <c r="Z2292" s="66"/>
      <c r="AA2292" s="66"/>
      <c r="AB2292" s="66"/>
      <c r="AC2292" s="66"/>
      <c r="AD2292" s="66"/>
      <c r="AE2292" s="66"/>
      <c r="AF2292" s="66"/>
      <c r="AG2292" s="66"/>
      <c r="AH2292" s="66"/>
      <c r="AI2292" s="66"/>
      <c r="AJ2292" s="66"/>
      <c r="AK2292" s="66"/>
      <c r="AL2292" s="66"/>
      <c r="AM2292" s="66"/>
      <c r="AN2292" s="66"/>
      <c r="AO2292" s="66"/>
      <c r="AP2292" s="66"/>
      <c r="AQ2292" s="66"/>
      <c r="AR2292" s="66"/>
      <c r="AS2292" s="66"/>
      <c r="AT2292" s="66"/>
      <c r="AU2292" s="66"/>
      <c r="AV2292" s="66"/>
      <c r="AW2292" s="66"/>
      <c r="AX2292" s="66"/>
      <c r="AY2292" s="66"/>
      <c r="AZ2292" s="66"/>
      <c r="BA2292" s="66"/>
      <c r="BB2292" s="66"/>
      <c r="BC2292" s="66"/>
      <c r="BD2292" s="66"/>
      <c r="BE2292" s="66"/>
      <c r="BF2292" s="66"/>
      <c r="BG2292" s="66"/>
      <c r="BH2292" s="66"/>
      <c r="BI2292" s="66"/>
      <c r="BJ2292" s="66"/>
      <c r="BK2292" s="66"/>
      <c r="BL2292" s="66"/>
      <c r="BM2292" s="66"/>
      <c r="BN2292" s="66"/>
      <c r="BO2292" s="66"/>
      <c r="BP2292" s="66"/>
      <c r="BQ2292" s="66"/>
      <c r="BR2292" s="66"/>
      <c r="BS2292" s="66"/>
      <c r="BT2292" s="66"/>
    </row>
    <row r="2293" spans="1:72">
      <c r="A2293" s="67"/>
      <c r="B2293" s="67"/>
      <c r="C2293" s="69"/>
      <c r="D2293" s="67"/>
      <c r="E2293" s="66"/>
      <c r="F2293" s="66"/>
      <c r="G2293" s="66"/>
      <c r="H2293" s="66"/>
      <c r="I2293" s="66"/>
      <c r="J2293" s="66"/>
      <c r="K2293" s="66"/>
      <c r="L2293" s="66"/>
      <c r="M2293" s="66"/>
      <c r="N2293" s="66"/>
      <c r="O2293" s="66"/>
      <c r="P2293" s="66"/>
      <c r="Q2293" s="66"/>
      <c r="R2293" s="66"/>
      <c r="S2293" s="66"/>
      <c r="T2293" s="66"/>
      <c r="U2293" s="66"/>
      <c r="V2293" s="66"/>
      <c r="W2293" s="66"/>
      <c r="X2293" s="66"/>
      <c r="Y2293" s="66"/>
      <c r="Z2293" s="66"/>
      <c r="AA2293" s="66"/>
      <c r="AB2293" s="66"/>
      <c r="AC2293" s="66"/>
      <c r="AD2293" s="66"/>
      <c r="AE2293" s="66"/>
      <c r="AF2293" s="66"/>
      <c r="AG2293" s="66"/>
      <c r="AH2293" s="66"/>
      <c r="AI2293" s="66"/>
      <c r="AJ2293" s="66"/>
      <c r="AK2293" s="66"/>
      <c r="AL2293" s="66"/>
      <c r="AM2293" s="66"/>
      <c r="AN2293" s="66"/>
      <c r="AO2293" s="66"/>
      <c r="AP2293" s="66"/>
      <c r="AQ2293" s="66"/>
      <c r="AR2293" s="66"/>
      <c r="AS2293" s="66"/>
      <c r="AT2293" s="66"/>
      <c r="AU2293" s="66"/>
      <c r="AV2293" s="66"/>
      <c r="AW2293" s="66"/>
      <c r="AX2293" s="66"/>
      <c r="AY2293" s="66"/>
      <c r="AZ2293" s="66"/>
      <c r="BA2293" s="66"/>
      <c r="BB2293" s="66"/>
      <c r="BC2293" s="66"/>
      <c r="BD2293" s="66"/>
      <c r="BE2293" s="66"/>
      <c r="BF2293" s="66"/>
      <c r="BG2293" s="66"/>
      <c r="BH2293" s="66"/>
      <c r="BI2293" s="66"/>
      <c r="BJ2293" s="66"/>
      <c r="BK2293" s="66"/>
      <c r="BL2293" s="66"/>
      <c r="BM2293" s="66"/>
      <c r="BN2293" s="66"/>
      <c r="BO2293" s="66"/>
      <c r="BP2293" s="66"/>
      <c r="BQ2293" s="66"/>
      <c r="BR2293" s="66"/>
      <c r="BS2293" s="66"/>
      <c r="BT2293" s="66"/>
    </row>
    <row r="2294" spans="1:72">
      <c r="A2294" s="67"/>
      <c r="B2294" s="67"/>
      <c r="C2294" s="69"/>
      <c r="D2294" s="67"/>
      <c r="E2294" s="66"/>
      <c r="F2294" s="66"/>
      <c r="G2294" s="66"/>
      <c r="H2294" s="66"/>
      <c r="I2294" s="66"/>
      <c r="J2294" s="66"/>
      <c r="K2294" s="66"/>
      <c r="L2294" s="66"/>
      <c r="M2294" s="66"/>
      <c r="N2294" s="66"/>
      <c r="O2294" s="66"/>
      <c r="P2294" s="66"/>
      <c r="Q2294" s="66"/>
      <c r="R2294" s="66"/>
      <c r="S2294" s="66"/>
      <c r="T2294" s="66"/>
      <c r="U2294" s="66"/>
      <c r="V2294" s="66"/>
      <c r="W2294" s="66"/>
      <c r="X2294" s="66"/>
      <c r="Y2294" s="66"/>
      <c r="Z2294" s="66"/>
      <c r="AA2294" s="66"/>
      <c r="AB2294" s="66"/>
      <c r="AC2294" s="66"/>
      <c r="AD2294" s="66"/>
      <c r="AE2294" s="66"/>
      <c r="AF2294" s="66"/>
      <c r="AG2294" s="66"/>
      <c r="AH2294" s="66"/>
      <c r="AI2294" s="66"/>
      <c r="AJ2294" s="66"/>
      <c r="AK2294" s="66"/>
      <c r="AL2294" s="66"/>
      <c r="AM2294" s="66"/>
      <c r="AN2294" s="66"/>
      <c r="AO2294" s="66"/>
      <c r="AP2294" s="66"/>
      <c r="AQ2294" s="66"/>
      <c r="AR2294" s="66"/>
      <c r="AS2294" s="66"/>
      <c r="AT2294" s="66"/>
      <c r="AU2294" s="66"/>
      <c r="AV2294" s="66"/>
      <c r="AW2294" s="66"/>
      <c r="AX2294" s="66"/>
      <c r="AY2294" s="66"/>
      <c r="AZ2294" s="66"/>
      <c r="BA2294" s="66"/>
      <c r="BB2294" s="66"/>
      <c r="BC2294" s="66"/>
      <c r="BD2294" s="66"/>
      <c r="BE2294" s="66"/>
      <c r="BF2294" s="66"/>
      <c r="BG2294" s="66"/>
      <c r="BH2294" s="66"/>
      <c r="BI2294" s="66"/>
      <c r="BJ2294" s="66"/>
      <c r="BK2294" s="66"/>
      <c r="BL2294" s="66"/>
      <c r="BM2294" s="66"/>
      <c r="BN2294" s="66"/>
      <c r="BO2294" s="66"/>
      <c r="BP2294" s="66"/>
      <c r="BQ2294" s="66"/>
      <c r="BR2294" s="66"/>
      <c r="BS2294" s="66"/>
      <c r="BT2294" s="66"/>
    </row>
    <row r="2295" spans="1:72">
      <c r="A2295" s="67"/>
      <c r="B2295" s="67"/>
      <c r="C2295" s="69"/>
      <c r="D2295" s="67"/>
      <c r="E2295" s="66"/>
      <c r="F2295" s="66"/>
      <c r="G2295" s="66"/>
      <c r="H2295" s="66"/>
      <c r="I2295" s="66"/>
      <c r="J2295" s="66"/>
      <c r="K2295" s="66"/>
      <c r="L2295" s="66"/>
      <c r="M2295" s="66"/>
      <c r="N2295" s="66"/>
      <c r="O2295" s="66"/>
      <c r="P2295" s="66"/>
      <c r="Q2295" s="66"/>
      <c r="R2295" s="66"/>
      <c r="S2295" s="66"/>
      <c r="T2295" s="66"/>
      <c r="U2295" s="66"/>
      <c r="V2295" s="66"/>
      <c r="W2295" s="66"/>
      <c r="X2295" s="66"/>
      <c r="Y2295" s="66"/>
      <c r="Z2295" s="66"/>
      <c r="AA2295" s="66"/>
      <c r="AB2295" s="66"/>
      <c r="AC2295" s="66"/>
      <c r="AD2295" s="66"/>
      <c r="AE2295" s="66"/>
      <c r="AF2295" s="66"/>
      <c r="AG2295" s="66"/>
      <c r="AH2295" s="66"/>
      <c r="AI2295" s="66"/>
      <c r="AJ2295" s="66"/>
      <c r="AK2295" s="66"/>
      <c r="AL2295" s="66"/>
      <c r="AM2295" s="66"/>
      <c r="AN2295" s="66"/>
      <c r="AO2295" s="66"/>
      <c r="AP2295" s="66"/>
      <c r="AQ2295" s="66"/>
      <c r="AR2295" s="66"/>
      <c r="AS2295" s="66"/>
      <c r="AT2295" s="66"/>
      <c r="AU2295" s="66"/>
      <c r="AV2295" s="66"/>
      <c r="AW2295" s="66"/>
      <c r="AX2295" s="66"/>
      <c r="AY2295" s="66"/>
      <c r="AZ2295" s="66"/>
      <c r="BA2295" s="66"/>
      <c r="BB2295" s="66"/>
      <c r="BC2295" s="66"/>
      <c r="BD2295" s="66"/>
      <c r="BE2295" s="66"/>
      <c r="BF2295" s="66"/>
      <c r="BG2295" s="66"/>
      <c r="BH2295" s="66"/>
      <c r="BI2295" s="66"/>
      <c r="BJ2295" s="66"/>
      <c r="BK2295" s="66"/>
      <c r="BL2295" s="66"/>
      <c r="BM2295" s="66"/>
      <c r="BN2295" s="66"/>
      <c r="BO2295" s="66"/>
      <c r="BP2295" s="66"/>
      <c r="BQ2295" s="66"/>
      <c r="BR2295" s="66"/>
      <c r="BS2295" s="66"/>
      <c r="BT2295" s="66"/>
    </row>
    <row r="2296" spans="1:72">
      <c r="A2296" s="67"/>
      <c r="B2296" s="67"/>
      <c r="C2296" s="69"/>
      <c r="D2296" s="67"/>
      <c r="E2296" s="66"/>
      <c r="F2296" s="66"/>
      <c r="G2296" s="66"/>
      <c r="H2296" s="66"/>
      <c r="I2296" s="66"/>
      <c r="J2296" s="66"/>
      <c r="K2296" s="66"/>
      <c r="L2296" s="66"/>
      <c r="M2296" s="66"/>
      <c r="N2296" s="66"/>
      <c r="O2296" s="66"/>
      <c r="P2296" s="66"/>
      <c r="Q2296" s="66"/>
      <c r="R2296" s="66"/>
      <c r="S2296" s="66"/>
      <c r="T2296" s="66"/>
      <c r="U2296" s="66"/>
      <c r="V2296" s="66"/>
      <c r="W2296" s="66"/>
      <c r="X2296" s="66"/>
      <c r="Y2296" s="66"/>
      <c r="Z2296" s="66"/>
      <c r="AA2296" s="66"/>
      <c r="AB2296" s="66"/>
      <c r="AC2296" s="66"/>
      <c r="AD2296" s="66"/>
      <c r="AE2296" s="66"/>
      <c r="AF2296" s="66"/>
      <c r="AG2296" s="66"/>
      <c r="AH2296" s="66"/>
      <c r="AI2296" s="66"/>
      <c r="AJ2296" s="66"/>
      <c r="AK2296" s="66"/>
      <c r="AL2296" s="66"/>
      <c r="AM2296" s="66"/>
      <c r="AN2296" s="66"/>
      <c r="AO2296" s="66"/>
      <c r="AP2296" s="66"/>
      <c r="AQ2296" s="66"/>
      <c r="AR2296" s="66"/>
      <c r="AS2296" s="66"/>
      <c r="AT2296" s="66"/>
      <c r="AU2296" s="66"/>
      <c r="AV2296" s="66"/>
      <c r="AW2296" s="66"/>
      <c r="AX2296" s="66"/>
      <c r="AY2296" s="66"/>
      <c r="AZ2296" s="66"/>
      <c r="BA2296" s="66"/>
      <c r="BB2296" s="66"/>
      <c r="BC2296" s="66"/>
      <c r="BD2296" s="66"/>
      <c r="BE2296" s="66"/>
      <c r="BF2296" s="66"/>
      <c r="BG2296" s="66"/>
      <c r="BH2296" s="66"/>
      <c r="BI2296" s="66"/>
      <c r="BJ2296" s="66"/>
      <c r="BK2296" s="66"/>
      <c r="BL2296" s="66"/>
      <c r="BM2296" s="66"/>
      <c r="BN2296" s="66"/>
      <c r="BO2296" s="66"/>
      <c r="BP2296" s="66"/>
      <c r="BQ2296" s="66"/>
      <c r="BR2296" s="66"/>
      <c r="BS2296" s="66"/>
      <c r="BT2296" s="66"/>
    </row>
    <row r="2297" spans="1:72">
      <c r="A2297" s="67"/>
      <c r="B2297" s="67"/>
      <c r="C2297" s="69"/>
      <c r="D2297" s="67"/>
      <c r="E2297" s="66"/>
      <c r="F2297" s="66"/>
      <c r="G2297" s="66"/>
      <c r="H2297" s="66"/>
      <c r="I2297" s="66"/>
      <c r="J2297" s="66"/>
      <c r="K2297" s="66"/>
      <c r="L2297" s="66"/>
      <c r="M2297" s="66"/>
      <c r="N2297" s="66"/>
      <c r="O2297" s="66"/>
      <c r="P2297" s="66"/>
      <c r="Q2297" s="66"/>
      <c r="R2297" s="66"/>
      <c r="S2297" s="66"/>
      <c r="T2297" s="66"/>
      <c r="U2297" s="66"/>
      <c r="V2297" s="66"/>
      <c r="W2297" s="66"/>
      <c r="X2297" s="66"/>
      <c r="Y2297" s="66"/>
      <c r="Z2297" s="66"/>
      <c r="AA2297" s="66"/>
      <c r="AB2297" s="66"/>
      <c r="AC2297" s="66"/>
      <c r="AD2297" s="66"/>
      <c r="AE2297" s="66"/>
      <c r="AF2297" s="66"/>
      <c r="AG2297" s="66"/>
      <c r="AH2297" s="66"/>
      <c r="AI2297" s="66"/>
      <c r="AJ2297" s="66"/>
      <c r="AK2297" s="66"/>
      <c r="AL2297" s="66"/>
      <c r="AM2297" s="66"/>
      <c r="AN2297" s="66"/>
      <c r="AO2297" s="66"/>
      <c r="AP2297" s="66"/>
      <c r="AQ2297" s="66"/>
      <c r="AR2297" s="66"/>
      <c r="AS2297" s="66"/>
      <c r="AT2297" s="66"/>
      <c r="AU2297" s="66"/>
      <c r="AV2297" s="66"/>
      <c r="AW2297" s="66"/>
      <c r="AX2297" s="66"/>
      <c r="AY2297" s="66"/>
      <c r="AZ2297" s="66"/>
      <c r="BA2297" s="66"/>
      <c r="BB2297" s="66"/>
      <c r="BC2297" s="66"/>
      <c r="BD2297" s="66"/>
      <c r="BE2297" s="66"/>
      <c r="BF2297" s="66"/>
      <c r="BG2297" s="66"/>
      <c r="BH2297" s="66"/>
      <c r="BI2297" s="66"/>
      <c r="BJ2297" s="66"/>
      <c r="BK2297" s="66"/>
      <c r="BL2297" s="66"/>
      <c r="BM2297" s="66"/>
      <c r="BN2297" s="66"/>
      <c r="BO2297" s="66"/>
      <c r="BP2297" s="66"/>
      <c r="BQ2297" s="66"/>
      <c r="BR2297" s="66"/>
      <c r="BS2297" s="66"/>
      <c r="BT2297" s="66"/>
    </row>
    <row r="2298" spans="1:72">
      <c r="A2298" s="67"/>
      <c r="B2298" s="67"/>
      <c r="C2298" s="69"/>
      <c r="D2298" s="67"/>
      <c r="E2298" s="66"/>
      <c r="F2298" s="66"/>
      <c r="G2298" s="66"/>
      <c r="H2298" s="66"/>
      <c r="I2298" s="66"/>
      <c r="J2298" s="66"/>
      <c r="K2298" s="66"/>
      <c r="L2298" s="66"/>
      <c r="M2298" s="66"/>
      <c r="N2298" s="66"/>
      <c r="O2298" s="66"/>
      <c r="P2298" s="66"/>
      <c r="Q2298" s="66"/>
      <c r="R2298" s="66"/>
      <c r="S2298" s="66"/>
      <c r="T2298" s="66"/>
      <c r="U2298" s="66"/>
      <c r="V2298" s="66"/>
      <c r="W2298" s="66"/>
      <c r="X2298" s="66"/>
      <c r="Y2298" s="66"/>
      <c r="Z2298" s="66"/>
      <c r="AA2298" s="66"/>
      <c r="AB2298" s="66"/>
      <c r="AC2298" s="66"/>
      <c r="AD2298" s="66"/>
      <c r="AE2298" s="66"/>
      <c r="AF2298" s="66"/>
      <c r="AG2298" s="66"/>
      <c r="AH2298" s="66"/>
      <c r="AI2298" s="66"/>
      <c r="AJ2298" s="66"/>
      <c r="AK2298" s="66"/>
      <c r="AL2298" s="66"/>
      <c r="AM2298" s="66"/>
      <c r="AN2298" s="66"/>
      <c r="AO2298" s="66"/>
      <c r="AP2298" s="66"/>
      <c r="AQ2298" s="66"/>
      <c r="AR2298" s="66"/>
      <c r="AS2298" s="66"/>
      <c r="AT2298" s="66"/>
      <c r="AU2298" s="66"/>
      <c r="AV2298" s="66"/>
      <c r="AW2298" s="66"/>
      <c r="AX2298" s="66"/>
      <c r="AY2298" s="66"/>
      <c r="AZ2298" s="66"/>
      <c r="BA2298" s="66"/>
      <c r="BB2298" s="66"/>
      <c r="BC2298" s="66"/>
      <c r="BD2298" s="66"/>
      <c r="BE2298" s="66"/>
      <c r="BF2298" s="66"/>
      <c r="BG2298" s="66"/>
      <c r="BH2298" s="66"/>
      <c r="BI2298" s="66"/>
      <c r="BJ2298" s="66"/>
      <c r="BK2298" s="66"/>
      <c r="BL2298" s="66"/>
      <c r="BM2298" s="66"/>
      <c r="BN2298" s="66"/>
      <c r="BO2298" s="66"/>
      <c r="BP2298" s="66"/>
      <c r="BQ2298" s="66"/>
      <c r="BR2298" s="66"/>
      <c r="BS2298" s="66"/>
      <c r="BT2298" s="66"/>
    </row>
    <row r="2299" spans="1:72">
      <c r="A2299" s="67"/>
      <c r="B2299" s="67"/>
      <c r="C2299" s="69"/>
      <c r="D2299" s="67"/>
      <c r="E2299" s="66"/>
      <c r="F2299" s="66"/>
      <c r="G2299" s="66"/>
      <c r="H2299" s="66"/>
      <c r="I2299" s="66"/>
      <c r="J2299" s="66"/>
      <c r="K2299" s="66"/>
      <c r="L2299" s="66"/>
      <c r="M2299" s="66"/>
      <c r="N2299" s="66"/>
      <c r="O2299" s="66"/>
      <c r="P2299" s="66"/>
      <c r="Q2299" s="66"/>
      <c r="R2299" s="66"/>
      <c r="S2299" s="66"/>
      <c r="T2299" s="66"/>
      <c r="U2299" s="66"/>
      <c r="V2299" s="66"/>
      <c r="W2299" s="66"/>
      <c r="X2299" s="66"/>
      <c r="Y2299" s="66"/>
      <c r="Z2299" s="66"/>
      <c r="AA2299" s="66"/>
      <c r="AB2299" s="66"/>
      <c r="AC2299" s="66"/>
      <c r="AD2299" s="66"/>
      <c r="AE2299" s="66"/>
      <c r="AF2299" s="66"/>
      <c r="AG2299" s="66"/>
      <c r="AH2299" s="66"/>
      <c r="AI2299" s="66"/>
      <c r="AJ2299" s="66"/>
      <c r="AK2299" s="66"/>
      <c r="AL2299" s="66"/>
      <c r="AM2299" s="66"/>
      <c r="AN2299" s="66"/>
      <c r="AO2299" s="66"/>
      <c r="AP2299" s="66"/>
      <c r="AQ2299" s="66"/>
      <c r="AR2299" s="66"/>
      <c r="AS2299" s="66"/>
      <c r="AT2299" s="66"/>
      <c r="AU2299" s="66"/>
      <c r="AV2299" s="66"/>
      <c r="AW2299" s="66"/>
      <c r="AX2299" s="66"/>
      <c r="AY2299" s="66"/>
      <c r="AZ2299" s="66"/>
      <c r="BA2299" s="66"/>
      <c r="BB2299" s="66"/>
      <c r="BC2299" s="66"/>
      <c r="BD2299" s="66"/>
      <c r="BE2299" s="66"/>
      <c r="BF2299" s="66"/>
      <c r="BG2299" s="66"/>
      <c r="BH2299" s="66"/>
      <c r="BI2299" s="66"/>
      <c r="BJ2299" s="66"/>
      <c r="BK2299" s="66"/>
      <c r="BL2299" s="66"/>
      <c r="BM2299" s="66"/>
      <c r="BN2299" s="66"/>
      <c r="BO2299" s="66"/>
      <c r="BP2299" s="66"/>
      <c r="BQ2299" s="66"/>
      <c r="BR2299" s="66"/>
      <c r="BS2299" s="66"/>
      <c r="BT2299" s="66"/>
    </row>
    <row r="2300" spans="1:72">
      <c r="A2300" s="67"/>
      <c r="B2300" s="67"/>
      <c r="C2300" s="69"/>
      <c r="D2300" s="67"/>
      <c r="E2300" s="66"/>
      <c r="F2300" s="66"/>
      <c r="G2300" s="66"/>
      <c r="H2300" s="66"/>
      <c r="I2300" s="66"/>
      <c r="J2300" s="66"/>
      <c r="K2300" s="66"/>
      <c r="L2300" s="66"/>
      <c r="M2300" s="66"/>
      <c r="N2300" s="66"/>
      <c r="O2300" s="66"/>
      <c r="P2300" s="66"/>
      <c r="Q2300" s="66"/>
      <c r="R2300" s="66"/>
      <c r="S2300" s="66"/>
      <c r="T2300" s="66"/>
      <c r="U2300" s="66"/>
      <c r="V2300" s="66"/>
      <c r="W2300" s="66"/>
      <c r="X2300" s="66"/>
      <c r="Y2300" s="66"/>
      <c r="Z2300" s="66"/>
      <c r="AA2300" s="66"/>
      <c r="AB2300" s="66"/>
      <c r="AC2300" s="66"/>
      <c r="AD2300" s="66"/>
      <c r="AE2300" s="66"/>
      <c r="AF2300" s="66"/>
      <c r="AG2300" s="66"/>
      <c r="AH2300" s="66"/>
      <c r="AI2300" s="66"/>
      <c r="AJ2300" s="66"/>
      <c r="AK2300" s="66"/>
      <c r="AL2300" s="66"/>
      <c r="AM2300" s="66"/>
      <c r="AN2300" s="66"/>
      <c r="AO2300" s="66"/>
      <c r="AP2300" s="66"/>
      <c r="AQ2300" s="66"/>
      <c r="AR2300" s="66"/>
      <c r="AS2300" s="66"/>
      <c r="AT2300" s="66"/>
      <c r="AU2300" s="66"/>
      <c r="AV2300" s="66"/>
      <c r="AW2300" s="66"/>
      <c r="AX2300" s="66"/>
      <c r="AY2300" s="66"/>
      <c r="AZ2300" s="66"/>
      <c r="BA2300" s="66"/>
      <c r="BB2300" s="66"/>
      <c r="BC2300" s="66"/>
      <c r="BD2300" s="66"/>
      <c r="BE2300" s="66"/>
      <c r="BF2300" s="66"/>
      <c r="BG2300" s="66"/>
      <c r="BH2300" s="66"/>
      <c r="BI2300" s="66"/>
      <c r="BJ2300" s="66"/>
      <c r="BK2300" s="66"/>
      <c r="BL2300" s="66"/>
      <c r="BM2300" s="66"/>
      <c r="BN2300" s="66"/>
      <c r="BO2300" s="66"/>
      <c r="BP2300" s="66"/>
      <c r="BQ2300" s="66"/>
      <c r="BR2300" s="66"/>
      <c r="BS2300" s="66"/>
      <c r="BT2300" s="66"/>
    </row>
    <row r="2301" spans="1:72">
      <c r="A2301" s="67"/>
      <c r="B2301" s="67"/>
      <c r="C2301" s="69"/>
      <c r="D2301" s="67"/>
      <c r="E2301" s="66"/>
      <c r="F2301" s="66"/>
      <c r="G2301" s="66"/>
      <c r="H2301" s="66"/>
      <c r="I2301" s="66"/>
      <c r="J2301" s="66"/>
      <c r="K2301" s="66"/>
      <c r="L2301" s="66"/>
      <c r="M2301" s="66"/>
      <c r="N2301" s="66"/>
      <c r="O2301" s="66"/>
      <c r="P2301" s="66"/>
      <c r="Q2301" s="66"/>
      <c r="R2301" s="66"/>
      <c r="S2301" s="66"/>
      <c r="T2301" s="66"/>
      <c r="U2301" s="66"/>
      <c r="V2301" s="66"/>
      <c r="W2301" s="66"/>
      <c r="X2301" s="66"/>
      <c r="Y2301" s="66"/>
      <c r="Z2301" s="66"/>
      <c r="AA2301" s="66"/>
      <c r="AB2301" s="66"/>
      <c r="AC2301" s="66"/>
      <c r="AD2301" s="66"/>
      <c r="AE2301" s="66"/>
      <c r="AF2301" s="66"/>
      <c r="AG2301" s="66"/>
      <c r="AH2301" s="66"/>
      <c r="AI2301" s="66"/>
      <c r="AJ2301" s="66"/>
      <c r="AK2301" s="66"/>
      <c r="AL2301" s="66"/>
      <c r="AM2301" s="66"/>
      <c r="AN2301" s="66"/>
      <c r="AO2301" s="66"/>
      <c r="AP2301" s="66"/>
      <c r="AQ2301" s="66"/>
      <c r="AR2301" s="66"/>
      <c r="AS2301" s="66"/>
      <c r="AT2301" s="66"/>
      <c r="AU2301" s="66"/>
      <c r="AV2301" s="66"/>
      <c r="AW2301" s="66"/>
      <c r="AX2301" s="66"/>
      <c r="AY2301" s="66"/>
      <c r="AZ2301" s="66"/>
      <c r="BA2301" s="66"/>
      <c r="BB2301" s="66"/>
      <c r="BC2301" s="66"/>
      <c r="BD2301" s="66"/>
      <c r="BE2301" s="66"/>
      <c r="BF2301" s="66"/>
      <c r="BG2301" s="66"/>
      <c r="BH2301" s="66"/>
      <c r="BI2301" s="66"/>
      <c r="BJ2301" s="66"/>
      <c r="BK2301" s="66"/>
      <c r="BL2301" s="66"/>
      <c r="BM2301" s="66"/>
      <c r="BN2301" s="66"/>
      <c r="BO2301" s="66"/>
      <c r="BP2301" s="66"/>
      <c r="BQ2301" s="66"/>
      <c r="BR2301" s="66"/>
      <c r="BS2301" s="66"/>
      <c r="BT2301" s="66"/>
    </row>
    <row r="2302" spans="1:72">
      <c r="A2302" s="67"/>
      <c r="B2302" s="67"/>
      <c r="C2302" s="69"/>
      <c r="D2302" s="67"/>
      <c r="E2302" s="66"/>
      <c r="F2302" s="66"/>
      <c r="G2302" s="66"/>
      <c r="H2302" s="66"/>
      <c r="I2302" s="66"/>
      <c r="J2302" s="66"/>
      <c r="K2302" s="66"/>
      <c r="L2302" s="66"/>
      <c r="M2302" s="66"/>
      <c r="N2302" s="66"/>
      <c r="O2302" s="66"/>
      <c r="P2302" s="66"/>
      <c r="Q2302" s="66"/>
      <c r="R2302" s="66"/>
      <c r="S2302" s="66"/>
      <c r="T2302" s="66"/>
      <c r="U2302" s="66"/>
      <c r="V2302" s="66"/>
      <c r="W2302" s="66"/>
      <c r="X2302" s="66"/>
      <c r="Y2302" s="66"/>
      <c r="Z2302" s="66"/>
      <c r="AA2302" s="66"/>
      <c r="AB2302" s="66"/>
      <c r="AC2302" s="66"/>
      <c r="AD2302" s="66"/>
      <c r="AE2302" s="66"/>
      <c r="AF2302" s="66"/>
      <c r="AG2302" s="66"/>
      <c r="AH2302" s="66"/>
      <c r="AI2302" s="66"/>
      <c r="AJ2302" s="66"/>
      <c r="AK2302" s="66"/>
      <c r="AL2302" s="66"/>
      <c r="AM2302" s="66"/>
      <c r="AN2302" s="66"/>
      <c r="AO2302" s="66"/>
      <c r="AP2302" s="66"/>
      <c r="AQ2302" s="66"/>
      <c r="AR2302" s="66"/>
      <c r="AS2302" s="66"/>
      <c r="AT2302" s="66"/>
      <c r="AU2302" s="66"/>
      <c r="AV2302" s="66"/>
      <c r="AW2302" s="66"/>
      <c r="AX2302" s="66"/>
      <c r="AY2302" s="66"/>
      <c r="AZ2302" s="66"/>
      <c r="BA2302" s="66"/>
      <c r="BB2302" s="66"/>
      <c r="BC2302" s="66"/>
      <c r="BD2302" s="66"/>
      <c r="BE2302" s="66"/>
      <c r="BF2302" s="66"/>
      <c r="BG2302" s="66"/>
      <c r="BH2302" s="66"/>
      <c r="BI2302" s="66"/>
      <c r="BJ2302" s="66"/>
      <c r="BK2302" s="66"/>
      <c r="BL2302" s="66"/>
      <c r="BM2302" s="66"/>
      <c r="BN2302" s="66"/>
      <c r="BO2302" s="66"/>
      <c r="BP2302" s="66"/>
      <c r="BQ2302" s="66"/>
      <c r="BR2302" s="66"/>
      <c r="BS2302" s="66"/>
      <c r="BT2302" s="66"/>
    </row>
    <row r="2303" spans="1:72">
      <c r="A2303" s="67"/>
      <c r="B2303" s="67"/>
      <c r="C2303" s="69"/>
      <c r="D2303" s="67"/>
      <c r="E2303" s="66"/>
      <c r="F2303" s="66"/>
      <c r="G2303" s="66"/>
      <c r="H2303" s="66"/>
      <c r="I2303" s="66"/>
      <c r="J2303" s="66"/>
      <c r="K2303" s="66"/>
      <c r="L2303" s="66"/>
      <c r="M2303" s="66"/>
      <c r="N2303" s="66"/>
      <c r="O2303" s="66"/>
      <c r="P2303" s="66"/>
      <c r="Q2303" s="66"/>
      <c r="R2303" s="66"/>
      <c r="S2303" s="66"/>
      <c r="T2303" s="66"/>
      <c r="U2303" s="66"/>
      <c r="V2303" s="66"/>
      <c r="W2303" s="66"/>
      <c r="X2303" s="66"/>
      <c r="Y2303" s="66"/>
      <c r="Z2303" s="66"/>
      <c r="AA2303" s="66"/>
      <c r="AB2303" s="66"/>
      <c r="AC2303" s="66"/>
      <c r="AD2303" s="66"/>
      <c r="AE2303" s="66"/>
      <c r="AF2303" s="66"/>
      <c r="AG2303" s="66"/>
      <c r="AH2303" s="66"/>
      <c r="AI2303" s="66"/>
      <c r="AJ2303" s="66"/>
      <c r="AK2303" s="66"/>
      <c r="AL2303" s="66"/>
      <c r="AM2303" s="66"/>
      <c r="AN2303" s="66"/>
      <c r="AO2303" s="66"/>
      <c r="AP2303" s="66"/>
      <c r="AQ2303" s="66"/>
      <c r="AR2303" s="66"/>
      <c r="AS2303" s="66"/>
      <c r="AT2303" s="66"/>
      <c r="AU2303" s="66"/>
      <c r="AV2303" s="66"/>
      <c r="AW2303" s="66"/>
      <c r="AX2303" s="66"/>
      <c r="AY2303" s="66"/>
      <c r="AZ2303" s="66"/>
      <c r="BA2303" s="66"/>
      <c r="BB2303" s="66"/>
      <c r="BC2303" s="66"/>
      <c r="BD2303" s="66"/>
      <c r="BE2303" s="66"/>
      <c r="BF2303" s="66"/>
      <c r="BG2303" s="66"/>
      <c r="BH2303" s="66"/>
      <c r="BI2303" s="66"/>
      <c r="BJ2303" s="66"/>
      <c r="BK2303" s="66"/>
      <c r="BL2303" s="66"/>
      <c r="BM2303" s="66"/>
      <c r="BN2303" s="66"/>
      <c r="BO2303" s="66"/>
      <c r="BP2303" s="66"/>
      <c r="BQ2303" s="66"/>
      <c r="BR2303" s="66"/>
      <c r="BS2303" s="66"/>
      <c r="BT2303" s="66"/>
    </row>
    <row r="2304" spans="1:72">
      <c r="A2304" s="67"/>
      <c r="B2304" s="67"/>
      <c r="C2304" s="69"/>
      <c r="D2304" s="67"/>
      <c r="E2304" s="66"/>
      <c r="F2304" s="66"/>
      <c r="G2304" s="66"/>
      <c r="H2304" s="66"/>
      <c r="I2304" s="66"/>
      <c r="J2304" s="66"/>
      <c r="K2304" s="66"/>
      <c r="L2304" s="66"/>
      <c r="M2304" s="66"/>
      <c r="N2304" s="66"/>
      <c r="O2304" s="66"/>
      <c r="P2304" s="66"/>
      <c r="Q2304" s="66"/>
      <c r="R2304" s="66"/>
      <c r="S2304" s="66"/>
      <c r="T2304" s="66"/>
      <c r="U2304" s="66"/>
      <c r="V2304" s="66"/>
      <c r="W2304" s="66"/>
      <c r="X2304" s="66"/>
      <c r="Y2304" s="66"/>
      <c r="Z2304" s="66"/>
      <c r="AA2304" s="66"/>
      <c r="AB2304" s="66"/>
      <c r="AC2304" s="66"/>
      <c r="AD2304" s="66"/>
      <c r="AE2304" s="66"/>
      <c r="AF2304" s="66"/>
      <c r="AG2304" s="66"/>
      <c r="AH2304" s="66"/>
      <c r="AI2304" s="66"/>
      <c r="AJ2304" s="66"/>
      <c r="AK2304" s="66"/>
      <c r="AL2304" s="66"/>
      <c r="AM2304" s="66"/>
      <c r="AN2304" s="66"/>
      <c r="AO2304" s="66"/>
      <c r="AP2304" s="66"/>
      <c r="AQ2304" s="66"/>
      <c r="AR2304" s="66"/>
      <c r="AS2304" s="66"/>
      <c r="AT2304" s="66"/>
      <c r="AU2304" s="66"/>
      <c r="AV2304" s="66"/>
      <c r="AW2304" s="66"/>
      <c r="AX2304" s="66"/>
      <c r="AY2304" s="66"/>
      <c r="AZ2304" s="66"/>
      <c r="BA2304" s="66"/>
      <c r="BB2304" s="66"/>
      <c r="BC2304" s="66"/>
      <c r="BD2304" s="66"/>
      <c r="BE2304" s="66"/>
      <c r="BF2304" s="66"/>
      <c r="BG2304" s="66"/>
      <c r="BH2304" s="66"/>
      <c r="BI2304" s="66"/>
      <c r="BJ2304" s="66"/>
      <c r="BK2304" s="66"/>
      <c r="BL2304" s="66"/>
      <c r="BM2304" s="66"/>
      <c r="BN2304" s="66"/>
      <c r="BO2304" s="66"/>
      <c r="BP2304" s="66"/>
      <c r="BQ2304" s="66"/>
      <c r="BR2304" s="66"/>
      <c r="BS2304" s="66"/>
      <c r="BT2304" s="66"/>
    </row>
    <row r="2305" spans="1:72">
      <c r="A2305" s="67"/>
      <c r="B2305" s="67"/>
      <c r="C2305" s="69"/>
      <c r="D2305" s="67"/>
      <c r="E2305" s="66"/>
      <c r="F2305" s="66"/>
      <c r="G2305" s="66"/>
      <c r="H2305" s="66"/>
      <c r="I2305" s="66"/>
      <c r="J2305" s="66"/>
      <c r="K2305" s="66"/>
      <c r="L2305" s="66"/>
      <c r="M2305" s="66"/>
      <c r="N2305" s="66"/>
      <c r="O2305" s="66"/>
      <c r="P2305" s="66"/>
      <c r="Q2305" s="66"/>
      <c r="R2305" s="66"/>
      <c r="S2305" s="66"/>
      <c r="T2305" s="66"/>
      <c r="U2305" s="66"/>
      <c r="V2305" s="66"/>
      <c r="W2305" s="66"/>
      <c r="X2305" s="66"/>
      <c r="Y2305" s="66"/>
      <c r="Z2305" s="66"/>
      <c r="AA2305" s="66"/>
      <c r="AB2305" s="66"/>
      <c r="AC2305" s="66"/>
      <c r="AD2305" s="66"/>
      <c r="AE2305" s="66"/>
      <c r="AF2305" s="66"/>
      <c r="AG2305" s="66"/>
      <c r="AH2305" s="66"/>
      <c r="AI2305" s="66"/>
      <c r="AJ2305" s="66"/>
      <c r="AK2305" s="66"/>
      <c r="AL2305" s="66"/>
      <c r="AM2305" s="66"/>
      <c r="AN2305" s="66"/>
      <c r="AO2305" s="66"/>
      <c r="AP2305" s="66"/>
      <c r="AQ2305" s="66"/>
      <c r="AR2305" s="66"/>
      <c r="AS2305" s="66"/>
      <c r="AT2305" s="66"/>
      <c r="AU2305" s="66"/>
      <c r="AV2305" s="66"/>
      <c r="AW2305" s="66"/>
      <c r="AX2305" s="66"/>
      <c r="AY2305" s="66"/>
      <c r="AZ2305" s="66"/>
      <c r="BA2305" s="66"/>
      <c r="BB2305" s="66"/>
      <c r="BC2305" s="66"/>
      <c r="BD2305" s="66"/>
      <c r="BE2305" s="66"/>
      <c r="BF2305" s="66"/>
      <c r="BG2305" s="66"/>
      <c r="BH2305" s="66"/>
      <c r="BI2305" s="66"/>
      <c r="BJ2305" s="66"/>
      <c r="BK2305" s="66"/>
      <c r="BL2305" s="66"/>
      <c r="BM2305" s="66"/>
      <c r="BN2305" s="66"/>
      <c r="BO2305" s="66"/>
      <c r="BP2305" s="66"/>
      <c r="BQ2305" s="66"/>
      <c r="BR2305" s="66"/>
      <c r="BS2305" s="66"/>
      <c r="BT2305" s="66"/>
    </row>
    <row r="2306" spans="1:72">
      <c r="A2306" s="67"/>
      <c r="B2306" s="67"/>
      <c r="C2306" s="69"/>
      <c r="D2306" s="67"/>
      <c r="E2306" s="66"/>
      <c r="F2306" s="66"/>
      <c r="G2306" s="66"/>
      <c r="H2306" s="66"/>
      <c r="I2306" s="66"/>
      <c r="J2306" s="66"/>
      <c r="K2306" s="66"/>
      <c r="L2306" s="66"/>
      <c r="M2306" s="66"/>
      <c r="N2306" s="66"/>
      <c r="O2306" s="66"/>
      <c r="P2306" s="66"/>
      <c r="Q2306" s="66"/>
      <c r="R2306" s="66"/>
      <c r="S2306" s="66"/>
      <c r="T2306" s="66"/>
      <c r="U2306" s="66"/>
      <c r="V2306" s="66"/>
      <c r="W2306" s="66"/>
      <c r="X2306" s="66"/>
      <c r="Y2306" s="66"/>
      <c r="Z2306" s="66"/>
      <c r="AA2306" s="66"/>
      <c r="AB2306" s="66"/>
      <c r="AC2306" s="66"/>
      <c r="AD2306" s="66"/>
      <c r="AE2306" s="66"/>
      <c r="AF2306" s="66"/>
      <c r="AG2306" s="66"/>
      <c r="AH2306" s="66"/>
      <c r="AI2306" s="66"/>
      <c r="AJ2306" s="66"/>
      <c r="AK2306" s="66"/>
      <c r="AL2306" s="66"/>
      <c r="AM2306" s="66"/>
      <c r="AN2306" s="66"/>
      <c r="AO2306" s="66"/>
      <c r="AP2306" s="66"/>
      <c r="AQ2306" s="66"/>
      <c r="AR2306" s="66"/>
      <c r="AS2306" s="66"/>
      <c r="AT2306" s="66"/>
      <c r="AU2306" s="66"/>
      <c r="AV2306" s="66"/>
      <c r="AW2306" s="66"/>
      <c r="AX2306" s="66"/>
      <c r="AY2306" s="66"/>
      <c r="AZ2306" s="66"/>
      <c r="BA2306" s="66"/>
      <c r="BB2306" s="66"/>
      <c r="BC2306" s="66"/>
      <c r="BD2306" s="66"/>
      <c r="BE2306" s="66"/>
      <c r="BF2306" s="66"/>
      <c r="BG2306" s="66"/>
      <c r="BH2306" s="66"/>
      <c r="BI2306" s="66"/>
      <c r="BJ2306" s="66"/>
      <c r="BK2306" s="66"/>
      <c r="BL2306" s="66"/>
      <c r="BM2306" s="66"/>
      <c r="BN2306" s="66"/>
      <c r="BO2306" s="66"/>
      <c r="BP2306" s="66"/>
      <c r="BQ2306" s="66"/>
      <c r="BR2306" s="66"/>
      <c r="BS2306" s="66"/>
      <c r="BT2306" s="66"/>
    </row>
    <row r="2307" spans="1:72">
      <c r="A2307" s="67"/>
      <c r="B2307" s="67"/>
      <c r="C2307" s="69"/>
      <c r="D2307" s="67"/>
      <c r="E2307" s="66"/>
      <c r="F2307" s="66"/>
      <c r="G2307" s="66"/>
      <c r="H2307" s="66"/>
      <c r="I2307" s="66"/>
      <c r="J2307" s="66"/>
      <c r="K2307" s="66"/>
      <c r="L2307" s="66"/>
      <c r="M2307" s="66"/>
      <c r="N2307" s="66"/>
      <c r="O2307" s="66"/>
      <c r="P2307" s="66"/>
      <c r="Q2307" s="66"/>
      <c r="R2307" s="66"/>
      <c r="S2307" s="66"/>
      <c r="T2307" s="66"/>
      <c r="U2307" s="66"/>
      <c r="V2307" s="66"/>
      <c r="W2307" s="66"/>
      <c r="X2307" s="66"/>
      <c r="Y2307" s="66"/>
      <c r="Z2307" s="66"/>
      <c r="AA2307" s="66"/>
      <c r="AB2307" s="66"/>
      <c r="AC2307" s="66"/>
      <c r="AD2307" s="66"/>
      <c r="AE2307" s="66"/>
      <c r="AF2307" s="66"/>
      <c r="AG2307" s="66"/>
      <c r="AH2307" s="66"/>
      <c r="AI2307" s="66"/>
      <c r="AJ2307" s="66"/>
      <c r="AK2307" s="66"/>
      <c r="AL2307" s="66"/>
      <c r="AM2307" s="66"/>
      <c r="AN2307" s="66"/>
      <c r="AO2307" s="66"/>
      <c r="AP2307" s="66"/>
      <c r="AQ2307" s="66"/>
      <c r="AR2307" s="66"/>
      <c r="AS2307" s="66"/>
      <c r="AT2307" s="66"/>
      <c r="AU2307" s="66"/>
      <c r="AV2307" s="66"/>
      <c r="AW2307" s="66"/>
      <c r="AX2307" s="66"/>
      <c r="AY2307" s="66"/>
      <c r="AZ2307" s="66"/>
      <c r="BA2307" s="66"/>
      <c r="BB2307" s="66"/>
      <c r="BC2307" s="66"/>
      <c r="BD2307" s="66"/>
      <c r="BE2307" s="66"/>
      <c r="BF2307" s="66"/>
      <c r="BG2307" s="66"/>
      <c r="BH2307" s="66"/>
      <c r="BI2307" s="66"/>
      <c r="BJ2307" s="66"/>
      <c r="BK2307" s="66"/>
      <c r="BL2307" s="66"/>
      <c r="BM2307" s="66"/>
      <c r="BN2307" s="66"/>
      <c r="BO2307" s="66"/>
      <c r="BP2307" s="66"/>
      <c r="BQ2307" s="66"/>
      <c r="BR2307" s="66"/>
      <c r="BS2307" s="66"/>
      <c r="BT2307" s="66"/>
    </row>
    <row r="2308" spans="1:72">
      <c r="A2308" s="67"/>
      <c r="B2308" s="67"/>
      <c r="C2308" s="69"/>
      <c r="D2308" s="67"/>
      <c r="E2308" s="66"/>
      <c r="F2308" s="66"/>
      <c r="G2308" s="66"/>
      <c r="H2308" s="66"/>
      <c r="I2308" s="66"/>
      <c r="J2308" s="66"/>
      <c r="K2308" s="66"/>
      <c r="L2308" s="66"/>
      <c r="M2308" s="66"/>
      <c r="N2308" s="66"/>
      <c r="O2308" s="66"/>
      <c r="P2308" s="66"/>
      <c r="Q2308" s="66"/>
      <c r="R2308" s="66"/>
      <c r="S2308" s="66"/>
      <c r="T2308" s="66"/>
      <c r="U2308" s="66"/>
      <c r="V2308" s="66"/>
      <c r="W2308" s="66"/>
      <c r="X2308" s="66"/>
      <c r="Y2308" s="66"/>
      <c r="Z2308" s="66"/>
      <c r="AA2308" s="66"/>
      <c r="AB2308" s="66"/>
      <c r="AC2308" s="66"/>
      <c r="AD2308" s="66"/>
      <c r="AE2308" s="66"/>
      <c r="AF2308" s="66"/>
      <c r="AG2308" s="66"/>
      <c r="AH2308" s="66"/>
      <c r="AI2308" s="66"/>
      <c r="AJ2308" s="66"/>
      <c r="AK2308" s="66"/>
      <c r="AL2308" s="66"/>
      <c r="AM2308" s="66"/>
      <c r="AN2308" s="66"/>
      <c r="AO2308" s="66"/>
      <c r="AP2308" s="66"/>
      <c r="AQ2308" s="66"/>
      <c r="AR2308" s="66"/>
      <c r="AS2308" s="66"/>
      <c r="AT2308" s="66"/>
      <c r="AU2308" s="66"/>
      <c r="AV2308" s="66"/>
      <c r="AW2308" s="66"/>
      <c r="AX2308" s="66"/>
      <c r="AY2308" s="66"/>
      <c r="AZ2308" s="66"/>
      <c r="BA2308" s="66"/>
      <c r="BB2308" s="66"/>
      <c r="BC2308" s="66"/>
      <c r="BD2308" s="66"/>
      <c r="BE2308" s="66"/>
      <c r="BF2308" s="66"/>
      <c r="BG2308" s="66"/>
      <c r="BH2308" s="66"/>
      <c r="BI2308" s="66"/>
      <c r="BJ2308" s="66"/>
      <c r="BK2308" s="66"/>
      <c r="BL2308" s="66"/>
      <c r="BM2308" s="66"/>
      <c r="BN2308" s="66"/>
      <c r="BO2308" s="66"/>
      <c r="BP2308" s="66"/>
      <c r="BQ2308" s="66"/>
      <c r="BR2308" s="66"/>
      <c r="BS2308" s="66"/>
      <c r="BT2308" s="66"/>
    </row>
    <row r="2309" spans="1:72">
      <c r="A2309" s="67"/>
      <c r="B2309" s="67"/>
      <c r="C2309" s="69"/>
      <c r="D2309" s="67"/>
      <c r="E2309" s="66"/>
      <c r="F2309" s="66"/>
      <c r="G2309" s="66"/>
      <c r="H2309" s="66"/>
      <c r="I2309" s="66"/>
      <c r="J2309" s="66"/>
      <c r="K2309" s="66"/>
      <c r="L2309" s="66"/>
      <c r="M2309" s="66"/>
      <c r="N2309" s="66"/>
      <c r="O2309" s="66"/>
      <c r="P2309" s="66"/>
      <c r="Q2309" s="66"/>
      <c r="R2309" s="66"/>
      <c r="S2309" s="66"/>
      <c r="T2309" s="66"/>
      <c r="U2309" s="66"/>
      <c r="V2309" s="66"/>
      <c r="W2309" s="66"/>
      <c r="X2309" s="66"/>
      <c r="Y2309" s="66"/>
      <c r="Z2309" s="66"/>
      <c r="AA2309" s="66"/>
      <c r="AB2309" s="66"/>
      <c r="AC2309" s="66"/>
      <c r="AD2309" s="66"/>
      <c r="AE2309" s="66"/>
      <c r="AF2309" s="66"/>
      <c r="AG2309" s="66"/>
      <c r="AH2309" s="66"/>
      <c r="AI2309" s="66"/>
      <c r="AJ2309" s="66"/>
      <c r="AK2309" s="66"/>
      <c r="AL2309" s="66"/>
      <c r="AM2309" s="66"/>
      <c r="AN2309" s="66"/>
      <c r="AO2309" s="66"/>
      <c r="AP2309" s="66"/>
      <c r="AQ2309" s="66"/>
      <c r="AR2309" s="66"/>
      <c r="AS2309" s="66"/>
      <c r="AT2309" s="66"/>
      <c r="AU2309" s="66"/>
      <c r="AV2309" s="66"/>
      <c r="AW2309" s="66"/>
      <c r="AX2309" s="66"/>
      <c r="AY2309" s="66"/>
      <c r="AZ2309" s="66"/>
      <c r="BA2309" s="66"/>
      <c r="BB2309" s="66"/>
      <c r="BC2309" s="66"/>
      <c r="BD2309" s="66"/>
      <c r="BE2309" s="66"/>
      <c r="BF2309" s="66"/>
      <c r="BG2309" s="66"/>
      <c r="BH2309" s="66"/>
      <c r="BI2309" s="66"/>
      <c r="BJ2309" s="66"/>
      <c r="BK2309" s="66"/>
      <c r="BL2309" s="66"/>
      <c r="BM2309" s="66"/>
      <c r="BN2309" s="66"/>
      <c r="BO2309" s="66"/>
      <c r="BP2309" s="66"/>
      <c r="BQ2309" s="66"/>
      <c r="BR2309" s="66"/>
      <c r="BS2309" s="66"/>
      <c r="BT2309" s="66"/>
    </row>
    <row r="2310" spans="1:72">
      <c r="A2310" s="67"/>
      <c r="B2310" s="67"/>
      <c r="C2310" s="69"/>
      <c r="D2310" s="67"/>
      <c r="E2310" s="66"/>
      <c r="F2310" s="66"/>
      <c r="G2310" s="66"/>
      <c r="H2310" s="66"/>
      <c r="I2310" s="66"/>
      <c r="J2310" s="66"/>
      <c r="K2310" s="66"/>
      <c r="L2310" s="66"/>
      <c r="M2310" s="66"/>
      <c r="N2310" s="66"/>
      <c r="O2310" s="66"/>
      <c r="P2310" s="66"/>
      <c r="Q2310" s="66"/>
      <c r="R2310" s="66"/>
      <c r="S2310" s="66"/>
      <c r="T2310" s="66"/>
      <c r="U2310" s="66"/>
      <c r="V2310" s="66"/>
      <c r="W2310" s="66"/>
      <c r="X2310" s="66"/>
      <c r="Y2310" s="66"/>
      <c r="Z2310" s="66"/>
      <c r="AA2310" s="66"/>
      <c r="AB2310" s="66"/>
      <c r="AC2310" s="66"/>
      <c r="AD2310" s="66"/>
      <c r="AE2310" s="66"/>
      <c r="AF2310" s="66"/>
      <c r="AG2310" s="66"/>
      <c r="AH2310" s="66"/>
      <c r="AI2310" s="66"/>
      <c r="AJ2310" s="66"/>
      <c r="AK2310" s="66"/>
      <c r="AL2310" s="66"/>
      <c r="AM2310" s="66"/>
      <c r="AN2310" s="66"/>
      <c r="AO2310" s="66"/>
      <c r="AP2310" s="66"/>
      <c r="AQ2310" s="66"/>
      <c r="AR2310" s="66"/>
      <c r="AS2310" s="66"/>
      <c r="AT2310" s="66"/>
      <c r="AU2310" s="66"/>
      <c r="AV2310" s="66"/>
      <c r="AW2310" s="66"/>
      <c r="AX2310" s="66"/>
      <c r="AY2310" s="66"/>
      <c r="AZ2310" s="66"/>
      <c r="BA2310" s="66"/>
      <c r="BB2310" s="66"/>
      <c r="BC2310" s="66"/>
      <c r="BD2310" s="66"/>
      <c r="BE2310" s="66"/>
      <c r="BF2310" s="66"/>
      <c r="BG2310" s="66"/>
      <c r="BH2310" s="66"/>
      <c r="BI2310" s="66"/>
      <c r="BJ2310" s="66"/>
      <c r="BK2310" s="66"/>
      <c r="BL2310" s="66"/>
      <c r="BM2310" s="66"/>
      <c r="BN2310" s="66"/>
      <c r="BO2310" s="66"/>
      <c r="BP2310" s="66"/>
      <c r="BQ2310" s="66"/>
      <c r="BR2310" s="66"/>
      <c r="BS2310" s="66"/>
      <c r="BT2310" s="66"/>
    </row>
    <row r="2311" spans="1:72">
      <c r="A2311" s="67"/>
      <c r="B2311" s="67"/>
      <c r="C2311" s="69"/>
      <c r="D2311" s="67"/>
      <c r="E2311" s="66"/>
      <c r="F2311" s="66"/>
      <c r="G2311" s="66"/>
      <c r="H2311" s="66"/>
      <c r="I2311" s="66"/>
      <c r="J2311" s="66"/>
      <c r="K2311" s="66"/>
      <c r="L2311" s="66"/>
      <c r="M2311" s="66"/>
      <c r="N2311" s="66"/>
      <c r="O2311" s="66"/>
      <c r="P2311" s="66"/>
      <c r="Q2311" s="66"/>
      <c r="R2311" s="66"/>
      <c r="S2311" s="66"/>
      <c r="T2311" s="66"/>
      <c r="U2311" s="66"/>
      <c r="V2311" s="66"/>
      <c r="W2311" s="66"/>
      <c r="X2311" s="66"/>
      <c r="Y2311" s="66"/>
      <c r="Z2311" s="66"/>
      <c r="AA2311" s="66"/>
      <c r="AB2311" s="66"/>
      <c r="AC2311" s="66"/>
      <c r="AD2311" s="66"/>
      <c r="AE2311" s="66"/>
      <c r="AF2311" s="66"/>
      <c r="AG2311" s="66"/>
      <c r="AH2311" s="66"/>
      <c r="AI2311" s="66"/>
      <c r="AJ2311" s="66"/>
      <c r="AK2311" s="66"/>
      <c r="AL2311" s="66"/>
      <c r="AM2311" s="66"/>
      <c r="AN2311" s="66"/>
      <c r="AO2311" s="66"/>
      <c r="AP2311" s="66"/>
      <c r="AQ2311" s="66"/>
      <c r="AR2311" s="66"/>
      <c r="AS2311" s="66"/>
      <c r="AT2311" s="66"/>
      <c r="AU2311" s="66"/>
      <c r="AV2311" s="66"/>
      <c r="AW2311" s="66"/>
      <c r="AX2311" s="66"/>
      <c r="AY2311" s="66"/>
      <c r="AZ2311" s="66"/>
      <c r="BA2311" s="66"/>
      <c r="BB2311" s="66"/>
      <c r="BC2311" s="66"/>
      <c r="BD2311" s="66"/>
      <c r="BE2311" s="66"/>
      <c r="BF2311" s="66"/>
      <c r="BG2311" s="66"/>
      <c r="BH2311" s="66"/>
      <c r="BI2311" s="66"/>
      <c r="BJ2311" s="66"/>
      <c r="BK2311" s="66"/>
      <c r="BL2311" s="66"/>
      <c r="BM2311" s="66"/>
      <c r="BN2311" s="66"/>
      <c r="BO2311" s="66"/>
      <c r="BP2311" s="66"/>
      <c r="BQ2311" s="66"/>
      <c r="BR2311" s="66"/>
      <c r="BS2311" s="66"/>
      <c r="BT2311" s="66"/>
    </row>
    <row r="2312" spans="1:72">
      <c r="A2312" s="67"/>
      <c r="B2312" s="67"/>
      <c r="C2312" s="69"/>
      <c r="D2312" s="67"/>
      <c r="E2312" s="66"/>
      <c r="F2312" s="66"/>
      <c r="G2312" s="66"/>
      <c r="H2312" s="66"/>
      <c r="I2312" s="66"/>
      <c r="J2312" s="66"/>
      <c r="K2312" s="66"/>
      <c r="L2312" s="66"/>
      <c r="M2312" s="66"/>
      <c r="N2312" s="66"/>
      <c r="O2312" s="66"/>
      <c r="P2312" s="66"/>
      <c r="Q2312" s="66"/>
      <c r="R2312" s="66"/>
      <c r="S2312" s="66"/>
      <c r="T2312" s="66"/>
      <c r="U2312" s="66"/>
      <c r="V2312" s="66"/>
      <c r="W2312" s="66"/>
      <c r="X2312" s="66"/>
      <c r="Y2312" s="66"/>
      <c r="Z2312" s="66"/>
      <c r="AA2312" s="66"/>
      <c r="AB2312" s="66"/>
      <c r="AC2312" s="66"/>
      <c r="AD2312" s="66"/>
      <c r="AE2312" s="66"/>
      <c r="AF2312" s="66"/>
      <c r="AG2312" s="66"/>
      <c r="AH2312" s="66"/>
      <c r="AI2312" s="66"/>
      <c r="AJ2312" s="66"/>
      <c r="AK2312" s="66"/>
      <c r="AL2312" s="66"/>
      <c r="AM2312" s="66"/>
      <c r="AN2312" s="66"/>
      <c r="AO2312" s="66"/>
      <c r="AP2312" s="66"/>
      <c r="AQ2312" s="66"/>
      <c r="AR2312" s="66"/>
      <c r="AS2312" s="66"/>
      <c r="AT2312" s="66"/>
      <c r="AU2312" s="66"/>
      <c r="AV2312" s="66"/>
      <c r="AW2312" s="66"/>
      <c r="AX2312" s="66"/>
      <c r="AY2312" s="66"/>
      <c r="AZ2312" s="66"/>
      <c r="BA2312" s="66"/>
      <c r="BB2312" s="66"/>
      <c r="BC2312" s="66"/>
      <c r="BD2312" s="66"/>
      <c r="BE2312" s="66"/>
      <c r="BF2312" s="66"/>
      <c r="BG2312" s="66"/>
      <c r="BH2312" s="66"/>
      <c r="BI2312" s="66"/>
      <c r="BJ2312" s="66"/>
      <c r="BK2312" s="66"/>
      <c r="BL2312" s="66"/>
      <c r="BM2312" s="66"/>
      <c r="BN2312" s="66"/>
      <c r="BO2312" s="66"/>
      <c r="BP2312" s="66"/>
      <c r="BQ2312" s="66"/>
      <c r="BR2312" s="66"/>
      <c r="BS2312" s="66"/>
      <c r="BT2312" s="66"/>
    </row>
    <row r="2313" spans="1:72">
      <c r="A2313" s="67"/>
      <c r="B2313" s="67"/>
      <c r="C2313" s="69"/>
      <c r="D2313" s="67"/>
      <c r="E2313" s="66"/>
      <c r="F2313" s="66"/>
      <c r="G2313" s="66"/>
      <c r="H2313" s="66"/>
      <c r="I2313" s="66"/>
      <c r="J2313" s="66"/>
      <c r="K2313" s="66"/>
      <c r="L2313" s="66"/>
      <c r="M2313" s="66"/>
      <c r="N2313" s="66"/>
      <c r="O2313" s="66"/>
      <c r="P2313" s="66"/>
      <c r="Q2313" s="66"/>
      <c r="R2313" s="66"/>
      <c r="S2313" s="66"/>
      <c r="T2313" s="66"/>
      <c r="U2313" s="66"/>
      <c r="V2313" s="66"/>
      <c r="W2313" s="66"/>
      <c r="X2313" s="66"/>
      <c r="Y2313" s="66"/>
      <c r="Z2313" s="66"/>
      <c r="AA2313" s="66"/>
      <c r="AB2313" s="66"/>
      <c r="AC2313" s="66"/>
      <c r="AD2313" s="66"/>
      <c r="AE2313" s="66"/>
      <c r="AF2313" s="66"/>
      <c r="AG2313" s="66"/>
      <c r="AH2313" s="66"/>
      <c r="AI2313" s="66"/>
      <c r="AJ2313" s="66"/>
      <c r="AK2313" s="66"/>
      <c r="AL2313" s="66"/>
      <c r="AM2313" s="66"/>
      <c r="AN2313" s="66"/>
      <c r="AO2313" s="66"/>
      <c r="AP2313" s="66"/>
      <c r="AQ2313" s="66"/>
      <c r="AR2313" s="66"/>
      <c r="AS2313" s="66"/>
      <c r="AT2313" s="66"/>
      <c r="AU2313" s="66"/>
      <c r="AV2313" s="66"/>
      <c r="AW2313" s="66"/>
      <c r="AX2313" s="66"/>
      <c r="AY2313" s="66"/>
      <c r="AZ2313" s="66"/>
      <c r="BA2313" s="66"/>
      <c r="BB2313" s="66"/>
      <c r="BC2313" s="66"/>
      <c r="BD2313" s="66"/>
      <c r="BE2313" s="66"/>
      <c r="BF2313" s="66"/>
      <c r="BG2313" s="66"/>
      <c r="BH2313" s="66"/>
      <c r="BI2313" s="66"/>
      <c r="BJ2313" s="66"/>
      <c r="BK2313" s="66"/>
      <c r="BL2313" s="66"/>
      <c r="BM2313" s="66"/>
      <c r="BN2313" s="66"/>
      <c r="BO2313" s="66"/>
      <c r="BP2313" s="66"/>
      <c r="BQ2313" s="66"/>
      <c r="BR2313" s="66"/>
      <c r="BS2313" s="66"/>
      <c r="BT2313" s="66"/>
    </row>
    <row r="2314" spans="1:72">
      <c r="A2314" s="67"/>
      <c r="B2314" s="67"/>
      <c r="C2314" s="69"/>
      <c r="D2314" s="67"/>
      <c r="E2314" s="66"/>
      <c r="F2314" s="66"/>
      <c r="G2314" s="66"/>
      <c r="H2314" s="66"/>
      <c r="I2314" s="66"/>
      <c r="J2314" s="66"/>
      <c r="K2314" s="66"/>
      <c r="L2314" s="66"/>
      <c r="M2314" s="66"/>
      <c r="N2314" s="66"/>
      <c r="O2314" s="66"/>
      <c r="P2314" s="66"/>
      <c r="Q2314" s="66"/>
      <c r="R2314" s="66"/>
      <c r="S2314" s="66"/>
      <c r="T2314" s="66"/>
      <c r="U2314" s="66"/>
      <c r="V2314" s="66"/>
      <c r="W2314" s="66"/>
      <c r="X2314" s="66"/>
      <c r="Y2314" s="66"/>
      <c r="Z2314" s="66"/>
      <c r="AA2314" s="66"/>
      <c r="AB2314" s="66"/>
      <c r="AC2314" s="66"/>
      <c r="AD2314" s="66"/>
      <c r="AE2314" s="66"/>
      <c r="AF2314" s="66"/>
      <c r="AG2314" s="66"/>
      <c r="AH2314" s="66"/>
      <c r="AI2314" s="66"/>
      <c r="AJ2314" s="66"/>
      <c r="AK2314" s="66"/>
      <c r="AL2314" s="66"/>
      <c r="AM2314" s="66"/>
      <c r="AN2314" s="66"/>
      <c r="AO2314" s="66"/>
      <c r="AP2314" s="66"/>
      <c r="AQ2314" s="66"/>
      <c r="AR2314" s="66"/>
      <c r="AS2314" s="66"/>
      <c r="AT2314" s="66"/>
      <c r="AU2314" s="66"/>
      <c r="AV2314" s="66"/>
      <c r="AW2314" s="66"/>
      <c r="AX2314" s="66"/>
      <c r="AY2314" s="66"/>
      <c r="AZ2314" s="66"/>
      <c r="BA2314" s="66"/>
      <c r="BB2314" s="66"/>
      <c r="BC2314" s="66"/>
      <c r="BD2314" s="66"/>
      <c r="BE2314" s="66"/>
      <c r="BF2314" s="66"/>
      <c r="BG2314" s="66"/>
      <c r="BH2314" s="66"/>
      <c r="BI2314" s="66"/>
      <c r="BJ2314" s="66"/>
      <c r="BK2314" s="66"/>
      <c r="BL2314" s="66"/>
      <c r="BM2314" s="66"/>
      <c r="BN2314" s="66"/>
      <c r="BO2314" s="66"/>
      <c r="BP2314" s="66"/>
      <c r="BQ2314" s="66"/>
      <c r="BR2314" s="66"/>
      <c r="BS2314" s="66"/>
      <c r="BT2314" s="66"/>
    </row>
    <row r="2315" spans="1:72">
      <c r="A2315" s="67"/>
      <c r="B2315" s="67"/>
      <c r="C2315" s="69"/>
      <c r="D2315" s="67"/>
      <c r="E2315" s="66"/>
      <c r="F2315" s="66"/>
      <c r="G2315" s="66"/>
      <c r="H2315" s="66"/>
      <c r="I2315" s="66"/>
      <c r="J2315" s="66"/>
      <c r="K2315" s="66"/>
      <c r="L2315" s="66"/>
      <c r="M2315" s="66"/>
      <c r="N2315" s="66"/>
      <c r="O2315" s="66"/>
      <c r="P2315" s="66"/>
      <c r="Q2315" s="66"/>
      <c r="R2315" s="66"/>
      <c r="S2315" s="66"/>
      <c r="T2315" s="66"/>
      <c r="U2315" s="66"/>
      <c r="V2315" s="66"/>
      <c r="W2315" s="66"/>
      <c r="X2315" s="66"/>
      <c r="Y2315" s="66"/>
      <c r="Z2315" s="66"/>
      <c r="AA2315" s="66"/>
      <c r="AB2315" s="66"/>
      <c r="AC2315" s="66"/>
      <c r="AD2315" s="66"/>
      <c r="AE2315" s="66"/>
      <c r="AF2315" s="66"/>
      <c r="AG2315" s="66"/>
      <c r="AH2315" s="66"/>
      <c r="AI2315" s="66"/>
      <c r="AJ2315" s="66"/>
      <c r="AK2315" s="66"/>
      <c r="AL2315" s="66"/>
      <c r="AM2315" s="66"/>
      <c r="AN2315" s="66"/>
      <c r="AO2315" s="66"/>
      <c r="AP2315" s="66"/>
      <c r="AQ2315" s="66"/>
      <c r="AR2315" s="66"/>
      <c r="AS2315" s="66"/>
      <c r="AT2315" s="66"/>
      <c r="AU2315" s="66"/>
      <c r="AV2315" s="66"/>
      <c r="AW2315" s="66"/>
      <c r="AX2315" s="66"/>
      <c r="AY2315" s="66"/>
      <c r="AZ2315" s="66"/>
      <c r="BA2315" s="66"/>
      <c r="BB2315" s="66"/>
      <c r="BC2315" s="66"/>
      <c r="BD2315" s="66"/>
      <c r="BE2315" s="66"/>
      <c r="BF2315" s="66"/>
      <c r="BG2315" s="66"/>
      <c r="BH2315" s="66"/>
      <c r="BI2315" s="66"/>
      <c r="BJ2315" s="66"/>
      <c r="BK2315" s="66"/>
      <c r="BL2315" s="66"/>
      <c r="BM2315" s="66"/>
      <c r="BN2315" s="66"/>
      <c r="BO2315" s="66"/>
      <c r="BP2315" s="66"/>
      <c r="BQ2315" s="66"/>
      <c r="BR2315" s="66"/>
      <c r="BS2315" s="66"/>
      <c r="BT2315" s="66"/>
    </row>
    <row r="2316" spans="1:72">
      <c r="A2316" s="67"/>
      <c r="B2316" s="67"/>
      <c r="C2316" s="69"/>
      <c r="D2316" s="67"/>
      <c r="E2316" s="66"/>
      <c r="F2316" s="66"/>
      <c r="G2316" s="66"/>
      <c r="H2316" s="66"/>
      <c r="I2316" s="66"/>
      <c r="J2316" s="66"/>
      <c r="K2316" s="66"/>
      <c r="L2316" s="66"/>
      <c r="M2316" s="66"/>
      <c r="N2316" s="66"/>
      <c r="O2316" s="66"/>
      <c r="P2316" s="66"/>
      <c r="Q2316" s="66"/>
      <c r="R2316" s="66"/>
      <c r="S2316" s="66"/>
      <c r="T2316" s="66"/>
      <c r="U2316" s="66"/>
      <c r="V2316" s="66"/>
      <c r="W2316" s="66"/>
      <c r="X2316" s="66"/>
      <c r="Y2316" s="66"/>
      <c r="Z2316" s="66"/>
      <c r="AA2316" s="66"/>
      <c r="AB2316" s="66"/>
      <c r="AC2316" s="66"/>
      <c r="AD2316" s="66"/>
      <c r="AE2316" s="66"/>
      <c r="AF2316" s="66"/>
      <c r="AG2316" s="66"/>
      <c r="AH2316" s="66"/>
      <c r="AI2316" s="66"/>
      <c r="AJ2316" s="66"/>
      <c r="AK2316" s="66"/>
      <c r="AL2316" s="66"/>
      <c r="AM2316" s="66"/>
      <c r="AN2316" s="66"/>
      <c r="AO2316" s="66"/>
      <c r="AP2316" s="66"/>
      <c r="AQ2316" s="66"/>
      <c r="AR2316" s="66"/>
      <c r="AS2316" s="66"/>
      <c r="AT2316" s="66"/>
      <c r="AU2316" s="66"/>
      <c r="AV2316" s="66"/>
      <c r="AW2316" s="66"/>
      <c r="AX2316" s="66"/>
      <c r="AY2316" s="66"/>
      <c r="AZ2316" s="66"/>
      <c r="BA2316" s="66"/>
      <c r="BB2316" s="66"/>
      <c r="BC2316" s="66"/>
      <c r="BD2316" s="66"/>
      <c r="BE2316" s="66"/>
      <c r="BF2316" s="66"/>
      <c r="BG2316" s="66"/>
      <c r="BH2316" s="66"/>
      <c r="BI2316" s="66"/>
      <c r="BJ2316" s="66"/>
      <c r="BK2316" s="66"/>
      <c r="BL2316" s="66"/>
      <c r="BM2316" s="66"/>
      <c r="BN2316" s="66"/>
      <c r="BO2316" s="66"/>
      <c r="BP2316" s="66"/>
      <c r="BQ2316" s="66"/>
      <c r="BR2316" s="66"/>
      <c r="BS2316" s="66"/>
      <c r="BT2316" s="66"/>
    </row>
    <row r="2317" spans="1:72">
      <c r="A2317" s="67"/>
      <c r="B2317" s="67"/>
      <c r="C2317" s="69"/>
      <c r="D2317" s="67"/>
      <c r="E2317" s="66"/>
      <c r="F2317" s="66"/>
      <c r="G2317" s="66"/>
      <c r="H2317" s="66"/>
      <c r="I2317" s="66"/>
      <c r="J2317" s="66"/>
      <c r="K2317" s="66"/>
      <c r="L2317" s="66"/>
      <c r="M2317" s="66"/>
      <c r="N2317" s="66"/>
      <c r="O2317" s="66"/>
      <c r="P2317" s="66"/>
      <c r="Q2317" s="66"/>
      <c r="R2317" s="66"/>
      <c r="S2317" s="66"/>
      <c r="T2317" s="66"/>
      <c r="U2317" s="66"/>
      <c r="V2317" s="66"/>
      <c r="W2317" s="66"/>
      <c r="X2317" s="66"/>
      <c r="Y2317" s="66"/>
      <c r="Z2317" s="66"/>
      <c r="AA2317" s="66"/>
      <c r="AB2317" s="66"/>
      <c r="AC2317" s="66"/>
      <c r="AD2317" s="66"/>
      <c r="AE2317" s="66"/>
      <c r="AF2317" s="66"/>
      <c r="AG2317" s="66"/>
      <c r="AH2317" s="66"/>
      <c r="AI2317" s="66"/>
      <c r="AJ2317" s="66"/>
      <c r="AK2317" s="66"/>
      <c r="AL2317" s="66"/>
      <c r="AM2317" s="66"/>
      <c r="AN2317" s="66"/>
      <c r="AO2317" s="66"/>
      <c r="AP2317" s="66"/>
      <c r="AQ2317" s="66"/>
      <c r="AR2317" s="66"/>
      <c r="AS2317" s="66"/>
      <c r="AT2317" s="66"/>
      <c r="AU2317" s="66"/>
      <c r="AV2317" s="66"/>
      <c r="AW2317" s="66"/>
      <c r="AX2317" s="66"/>
      <c r="AY2317" s="66"/>
      <c r="AZ2317" s="66"/>
      <c r="BA2317" s="66"/>
      <c r="BB2317" s="66"/>
      <c r="BC2317" s="66"/>
      <c r="BD2317" s="66"/>
      <c r="BE2317" s="66"/>
      <c r="BF2317" s="66"/>
      <c r="BG2317" s="66"/>
      <c r="BH2317" s="66"/>
      <c r="BI2317" s="66"/>
      <c r="BJ2317" s="66"/>
      <c r="BK2317" s="66"/>
      <c r="BL2317" s="66"/>
      <c r="BM2317" s="66"/>
      <c r="BN2317" s="66"/>
      <c r="BO2317" s="66"/>
      <c r="BP2317" s="66"/>
      <c r="BQ2317" s="66"/>
      <c r="BR2317" s="66"/>
      <c r="BS2317" s="66"/>
      <c r="BT2317" s="66"/>
    </row>
    <row r="2318" spans="1:72">
      <c r="A2318" s="67"/>
      <c r="B2318" s="67"/>
      <c r="C2318" s="69"/>
      <c r="D2318" s="67"/>
      <c r="E2318" s="66"/>
      <c r="F2318" s="66"/>
      <c r="G2318" s="66"/>
      <c r="H2318" s="66"/>
      <c r="I2318" s="66"/>
      <c r="J2318" s="66"/>
      <c r="K2318" s="66"/>
      <c r="L2318" s="66"/>
      <c r="M2318" s="66"/>
      <c r="N2318" s="66"/>
      <c r="O2318" s="66"/>
      <c r="P2318" s="66"/>
      <c r="Q2318" s="66"/>
      <c r="R2318" s="66"/>
      <c r="S2318" s="66"/>
      <c r="T2318" s="66"/>
      <c r="U2318" s="66"/>
      <c r="V2318" s="66"/>
      <c r="W2318" s="66"/>
      <c r="X2318" s="66"/>
      <c r="Y2318" s="66"/>
      <c r="Z2318" s="66"/>
      <c r="AA2318" s="66"/>
      <c r="AB2318" s="66"/>
      <c r="AC2318" s="66"/>
      <c r="AD2318" s="66"/>
      <c r="AE2318" s="66"/>
      <c r="AF2318" s="66"/>
      <c r="AG2318" s="66"/>
      <c r="AH2318" s="66"/>
      <c r="AI2318" s="66"/>
      <c r="AJ2318" s="66"/>
      <c r="AK2318" s="66"/>
      <c r="AL2318" s="66"/>
      <c r="AM2318" s="66"/>
      <c r="AN2318" s="66"/>
      <c r="AO2318" s="66"/>
      <c r="AP2318" s="66"/>
      <c r="AQ2318" s="66"/>
      <c r="AR2318" s="66"/>
      <c r="AS2318" s="66"/>
      <c r="AT2318" s="66"/>
      <c r="AU2318" s="66"/>
      <c r="AV2318" s="66"/>
      <c r="AW2318" s="66"/>
      <c r="AX2318" s="66"/>
      <c r="AY2318" s="66"/>
      <c r="AZ2318" s="66"/>
      <c r="BA2318" s="66"/>
      <c r="BB2318" s="66"/>
      <c r="BC2318" s="66"/>
      <c r="BD2318" s="66"/>
      <c r="BE2318" s="66"/>
      <c r="BF2318" s="66"/>
      <c r="BG2318" s="66"/>
      <c r="BH2318" s="66"/>
      <c r="BI2318" s="66"/>
      <c r="BJ2318" s="66"/>
      <c r="BK2318" s="66"/>
      <c r="BL2318" s="66"/>
      <c r="BM2318" s="66"/>
      <c r="BN2318" s="66"/>
      <c r="BO2318" s="66"/>
      <c r="BP2318" s="66"/>
      <c r="BQ2318" s="66"/>
      <c r="BR2318" s="66"/>
      <c r="BS2318" s="66"/>
      <c r="BT2318" s="66"/>
    </row>
    <row r="2319" spans="1:72">
      <c r="A2319" s="67"/>
      <c r="B2319" s="67"/>
      <c r="C2319" s="69"/>
      <c r="D2319" s="67"/>
      <c r="E2319" s="66"/>
      <c r="F2319" s="66"/>
      <c r="G2319" s="66"/>
      <c r="H2319" s="66"/>
      <c r="I2319" s="66"/>
      <c r="J2319" s="66"/>
      <c r="K2319" s="66"/>
      <c r="L2319" s="66"/>
      <c r="M2319" s="66"/>
      <c r="N2319" s="66"/>
      <c r="O2319" s="66"/>
      <c r="P2319" s="66"/>
      <c r="Q2319" s="66"/>
      <c r="R2319" s="66"/>
      <c r="S2319" s="66"/>
      <c r="T2319" s="66"/>
      <c r="U2319" s="66"/>
      <c r="V2319" s="66"/>
      <c r="W2319" s="66"/>
      <c r="X2319" s="66"/>
      <c r="Y2319" s="66"/>
      <c r="Z2319" s="66"/>
      <c r="AA2319" s="66"/>
      <c r="AB2319" s="66"/>
      <c r="AC2319" s="66"/>
      <c r="AD2319" s="66"/>
      <c r="AE2319" s="66"/>
      <c r="AF2319" s="66"/>
      <c r="AG2319" s="66"/>
      <c r="AH2319" s="66"/>
      <c r="AI2319" s="66"/>
      <c r="AJ2319" s="66"/>
      <c r="AK2319" s="66"/>
      <c r="AL2319" s="66"/>
      <c r="AM2319" s="66"/>
      <c r="AN2319" s="66"/>
      <c r="AO2319" s="66"/>
      <c r="AP2319" s="66"/>
      <c r="AQ2319" s="66"/>
      <c r="AR2319" s="66"/>
      <c r="AS2319" s="66"/>
      <c r="AT2319" s="66"/>
      <c r="AU2319" s="66"/>
      <c r="AV2319" s="66"/>
      <c r="AW2319" s="66"/>
      <c r="AX2319" s="66"/>
      <c r="AY2319" s="66"/>
      <c r="AZ2319" s="66"/>
      <c r="BA2319" s="66"/>
      <c r="BB2319" s="66"/>
      <c r="BC2319" s="66"/>
      <c r="BD2319" s="66"/>
      <c r="BE2319" s="66"/>
      <c r="BF2319" s="66"/>
      <c r="BG2319" s="66"/>
      <c r="BH2319" s="66"/>
      <c r="BI2319" s="66"/>
      <c r="BJ2319" s="66"/>
      <c r="BK2319" s="66"/>
      <c r="BL2319" s="66"/>
      <c r="BM2319" s="66"/>
      <c r="BN2319" s="66"/>
      <c r="BO2319" s="66"/>
      <c r="BP2319" s="66"/>
      <c r="BQ2319" s="66"/>
      <c r="BR2319" s="66"/>
      <c r="BS2319" s="66"/>
      <c r="BT2319" s="66"/>
    </row>
    <row r="2320" spans="1:72">
      <c r="A2320" s="67"/>
      <c r="B2320" s="67"/>
      <c r="C2320" s="69"/>
      <c r="D2320" s="67"/>
      <c r="E2320" s="66"/>
      <c r="F2320" s="66"/>
      <c r="G2320" s="66"/>
      <c r="H2320" s="66"/>
      <c r="I2320" s="66"/>
      <c r="J2320" s="66"/>
      <c r="K2320" s="66"/>
      <c r="L2320" s="66"/>
      <c r="M2320" s="66"/>
      <c r="N2320" s="66"/>
      <c r="O2320" s="66"/>
      <c r="P2320" s="66"/>
      <c r="Q2320" s="66"/>
      <c r="R2320" s="66"/>
      <c r="S2320" s="66"/>
      <c r="T2320" s="66"/>
      <c r="U2320" s="66"/>
      <c r="V2320" s="66"/>
      <c r="W2320" s="66"/>
      <c r="X2320" s="66"/>
      <c r="Y2320" s="66"/>
      <c r="Z2320" s="66"/>
      <c r="AA2320" s="66"/>
      <c r="AB2320" s="66"/>
      <c r="AC2320" s="66"/>
      <c r="AD2320" s="66"/>
      <c r="AE2320" s="66"/>
      <c r="AF2320" s="66"/>
      <c r="AG2320" s="66"/>
      <c r="AH2320" s="66"/>
      <c r="AI2320" s="66"/>
      <c r="AJ2320" s="66"/>
      <c r="AK2320" s="66"/>
      <c r="AL2320" s="66"/>
      <c r="AM2320" s="66"/>
      <c r="AN2320" s="66"/>
      <c r="AO2320" s="66"/>
      <c r="AP2320" s="66"/>
      <c r="AQ2320" s="66"/>
      <c r="AR2320" s="66"/>
      <c r="AS2320" s="66"/>
      <c r="AT2320" s="66"/>
      <c r="AU2320" s="66"/>
      <c r="AV2320" s="66"/>
      <c r="AW2320" s="66"/>
      <c r="AX2320" s="66"/>
      <c r="AY2320" s="66"/>
      <c r="AZ2320" s="66"/>
      <c r="BA2320" s="66"/>
      <c r="BB2320" s="66"/>
      <c r="BC2320" s="66"/>
      <c r="BD2320" s="66"/>
      <c r="BE2320" s="66"/>
      <c r="BF2320" s="66"/>
      <c r="BG2320" s="66"/>
      <c r="BH2320" s="66"/>
      <c r="BI2320" s="66"/>
      <c r="BJ2320" s="66"/>
      <c r="BK2320" s="66"/>
      <c r="BL2320" s="66"/>
      <c r="BM2320" s="66"/>
      <c r="BN2320" s="66"/>
      <c r="BO2320" s="66"/>
      <c r="BP2320" s="66"/>
      <c r="BQ2320" s="66"/>
      <c r="BR2320" s="66"/>
      <c r="BS2320" s="66"/>
      <c r="BT2320" s="66"/>
    </row>
    <row r="2321" spans="1:72">
      <c r="A2321" s="67"/>
      <c r="B2321" s="67"/>
      <c r="C2321" s="69"/>
      <c r="D2321" s="67"/>
      <c r="E2321" s="66"/>
      <c r="F2321" s="66"/>
      <c r="G2321" s="66"/>
      <c r="H2321" s="66"/>
      <c r="I2321" s="66"/>
      <c r="J2321" s="66"/>
      <c r="K2321" s="66"/>
      <c r="L2321" s="66"/>
      <c r="M2321" s="66"/>
      <c r="N2321" s="66"/>
      <c r="O2321" s="66"/>
      <c r="P2321" s="66"/>
      <c r="Q2321" s="66"/>
      <c r="R2321" s="66"/>
      <c r="S2321" s="66"/>
      <c r="T2321" s="66"/>
      <c r="U2321" s="66"/>
      <c r="V2321" s="66"/>
      <c r="W2321" s="66"/>
      <c r="X2321" s="66"/>
      <c r="Y2321" s="66"/>
      <c r="Z2321" s="66"/>
      <c r="AA2321" s="66"/>
      <c r="AB2321" s="66"/>
      <c r="AC2321" s="66"/>
      <c r="AD2321" s="66"/>
      <c r="AE2321" s="66"/>
      <c r="AF2321" s="66"/>
      <c r="AG2321" s="66"/>
      <c r="AH2321" s="66"/>
      <c r="AI2321" s="66"/>
      <c r="AJ2321" s="66"/>
      <c r="AK2321" s="66"/>
      <c r="AL2321" s="66"/>
      <c r="AM2321" s="66"/>
      <c r="AN2321" s="66"/>
      <c r="AO2321" s="66"/>
      <c r="AP2321" s="66"/>
      <c r="AQ2321" s="66"/>
      <c r="AR2321" s="66"/>
      <c r="AS2321" s="66"/>
      <c r="AT2321" s="66"/>
      <c r="AU2321" s="66"/>
      <c r="AV2321" s="66"/>
      <c r="AW2321" s="66"/>
      <c r="AX2321" s="66"/>
      <c r="AY2321" s="66"/>
      <c r="AZ2321" s="66"/>
      <c r="BA2321" s="66"/>
      <c r="BB2321" s="66"/>
      <c r="BC2321" s="66"/>
      <c r="BD2321" s="66"/>
      <c r="BE2321" s="66"/>
      <c r="BF2321" s="66"/>
      <c r="BG2321" s="66"/>
      <c r="BH2321" s="66"/>
      <c r="BI2321" s="66"/>
      <c r="BJ2321" s="66"/>
      <c r="BK2321" s="66"/>
      <c r="BL2321" s="66"/>
      <c r="BM2321" s="66"/>
      <c r="BN2321" s="66"/>
      <c r="BO2321" s="66"/>
      <c r="BP2321" s="66"/>
      <c r="BQ2321" s="66"/>
      <c r="BR2321" s="66"/>
      <c r="BS2321" s="66"/>
      <c r="BT2321" s="66"/>
    </row>
    <row r="2322" spans="1:72">
      <c r="A2322" s="67"/>
      <c r="B2322" s="67"/>
      <c r="C2322" s="69"/>
      <c r="D2322" s="67"/>
      <c r="E2322" s="66"/>
      <c r="F2322" s="66"/>
      <c r="G2322" s="66"/>
      <c r="H2322" s="66"/>
      <c r="I2322" s="66"/>
      <c r="J2322" s="66"/>
      <c r="K2322" s="66"/>
      <c r="L2322" s="66"/>
      <c r="M2322" s="66"/>
      <c r="N2322" s="66"/>
      <c r="O2322" s="66"/>
      <c r="P2322" s="66"/>
      <c r="Q2322" s="66"/>
      <c r="R2322" s="66"/>
      <c r="S2322" s="66"/>
      <c r="T2322" s="66"/>
      <c r="U2322" s="66"/>
      <c r="V2322" s="66"/>
      <c r="W2322" s="66"/>
      <c r="X2322" s="66"/>
      <c r="Y2322" s="66"/>
      <c r="Z2322" s="66"/>
      <c r="AA2322" s="66"/>
      <c r="AB2322" s="66"/>
      <c r="AC2322" s="66"/>
      <c r="AD2322" s="66"/>
      <c r="AE2322" s="66"/>
      <c r="AF2322" s="66"/>
      <c r="AG2322" s="66"/>
      <c r="AH2322" s="66"/>
      <c r="AI2322" s="66"/>
      <c r="AJ2322" s="66"/>
      <c r="AK2322" s="66"/>
      <c r="AL2322" s="66"/>
      <c r="AM2322" s="66"/>
      <c r="AN2322" s="66"/>
      <c r="AO2322" s="66"/>
      <c r="AP2322" s="66"/>
      <c r="AQ2322" s="66"/>
      <c r="AR2322" s="66"/>
      <c r="AS2322" s="66"/>
      <c r="AT2322" s="66"/>
      <c r="AU2322" s="66"/>
      <c r="AV2322" s="66"/>
      <c r="AW2322" s="66"/>
      <c r="AX2322" s="66"/>
      <c r="AY2322" s="66"/>
      <c r="AZ2322" s="66"/>
      <c r="BA2322" s="66"/>
      <c r="BB2322" s="66"/>
      <c r="BC2322" s="66"/>
      <c r="BD2322" s="66"/>
      <c r="BE2322" s="66"/>
      <c r="BF2322" s="66"/>
      <c r="BG2322" s="66"/>
      <c r="BH2322" s="66"/>
      <c r="BI2322" s="66"/>
      <c r="BJ2322" s="66"/>
      <c r="BK2322" s="66"/>
      <c r="BL2322" s="66"/>
      <c r="BM2322" s="66"/>
      <c r="BN2322" s="66"/>
      <c r="BO2322" s="66"/>
      <c r="BP2322" s="66"/>
      <c r="BQ2322" s="66"/>
      <c r="BR2322" s="66"/>
      <c r="BS2322" s="66"/>
      <c r="BT2322" s="66"/>
    </row>
    <row r="2323" spans="1:72">
      <c r="A2323" s="67"/>
      <c r="B2323" s="67"/>
      <c r="C2323" s="69"/>
      <c r="D2323" s="67"/>
      <c r="E2323" s="66"/>
      <c r="F2323" s="66"/>
      <c r="G2323" s="66"/>
      <c r="H2323" s="66"/>
      <c r="I2323" s="66"/>
      <c r="J2323" s="66"/>
      <c r="K2323" s="66"/>
      <c r="L2323" s="66"/>
      <c r="M2323" s="66"/>
      <c r="N2323" s="66"/>
      <c r="O2323" s="66"/>
      <c r="P2323" s="66"/>
      <c r="Q2323" s="66"/>
      <c r="R2323" s="66"/>
      <c r="S2323" s="66"/>
      <c r="T2323" s="66"/>
      <c r="U2323" s="66"/>
      <c r="V2323" s="66"/>
      <c r="W2323" s="66"/>
      <c r="X2323" s="66"/>
      <c r="Y2323" s="66"/>
      <c r="Z2323" s="66"/>
      <c r="AA2323" s="66"/>
      <c r="AB2323" s="66"/>
      <c r="AC2323" s="66"/>
      <c r="AD2323" s="66"/>
      <c r="AE2323" s="66"/>
      <c r="AF2323" s="66"/>
      <c r="AG2323" s="66"/>
      <c r="AH2323" s="66"/>
      <c r="AI2323" s="66"/>
      <c r="AJ2323" s="66"/>
      <c r="AK2323" s="66"/>
      <c r="AL2323" s="66"/>
      <c r="AM2323" s="66"/>
      <c r="AN2323" s="66"/>
      <c r="AO2323" s="66"/>
      <c r="AP2323" s="66"/>
      <c r="AQ2323" s="66"/>
      <c r="AR2323" s="66"/>
      <c r="AS2323" s="66"/>
      <c r="AT2323" s="66"/>
      <c r="AU2323" s="66"/>
      <c r="AV2323" s="66"/>
      <c r="AW2323" s="66"/>
      <c r="AX2323" s="66"/>
      <c r="AY2323" s="66"/>
      <c r="AZ2323" s="66"/>
      <c r="BA2323" s="66"/>
      <c r="BB2323" s="66"/>
      <c r="BC2323" s="66"/>
      <c r="BD2323" s="66"/>
      <c r="BE2323" s="66"/>
      <c r="BF2323" s="66"/>
      <c r="BG2323" s="66"/>
      <c r="BH2323" s="66"/>
      <c r="BI2323" s="66"/>
      <c r="BJ2323" s="66"/>
      <c r="BK2323" s="66"/>
      <c r="BL2323" s="66"/>
      <c r="BM2323" s="66"/>
      <c r="BN2323" s="66"/>
      <c r="BO2323" s="66"/>
      <c r="BP2323" s="66"/>
      <c r="BQ2323" s="66"/>
      <c r="BR2323" s="66"/>
      <c r="BS2323" s="66"/>
      <c r="BT2323" s="66"/>
    </row>
    <row r="2324" spans="1:72">
      <c r="A2324" s="67"/>
      <c r="B2324" s="67"/>
      <c r="C2324" s="69"/>
      <c r="D2324" s="67"/>
      <c r="E2324" s="66"/>
      <c r="F2324" s="66"/>
      <c r="G2324" s="66"/>
      <c r="H2324" s="66"/>
      <c r="I2324" s="66"/>
      <c r="J2324" s="66"/>
      <c r="K2324" s="66"/>
      <c r="L2324" s="66"/>
      <c r="M2324" s="66"/>
      <c r="N2324" s="66"/>
      <c r="O2324" s="66"/>
      <c r="P2324" s="66"/>
      <c r="Q2324" s="66"/>
      <c r="R2324" s="66"/>
      <c r="S2324" s="66"/>
      <c r="T2324" s="66"/>
      <c r="U2324" s="66"/>
      <c r="V2324" s="66"/>
      <c r="W2324" s="66"/>
      <c r="X2324" s="66"/>
      <c r="Y2324" s="66"/>
      <c r="Z2324" s="66"/>
      <c r="AA2324" s="66"/>
      <c r="AB2324" s="66"/>
      <c r="AC2324" s="66"/>
      <c r="AD2324" s="66"/>
      <c r="AE2324" s="66"/>
      <c r="AF2324" s="66"/>
      <c r="AG2324" s="66"/>
      <c r="AH2324" s="66"/>
      <c r="AI2324" s="66"/>
      <c r="AJ2324" s="66"/>
      <c r="AK2324" s="66"/>
      <c r="AL2324" s="66"/>
      <c r="AM2324" s="66"/>
      <c r="AN2324" s="66"/>
      <c r="AO2324" s="66"/>
      <c r="AP2324" s="66"/>
      <c r="AQ2324" s="66"/>
      <c r="AR2324" s="66"/>
      <c r="AS2324" s="66"/>
      <c r="AT2324" s="66"/>
      <c r="AU2324" s="66"/>
      <c r="AV2324" s="66"/>
      <c r="AW2324" s="66"/>
      <c r="AX2324" s="66"/>
      <c r="AY2324" s="66"/>
      <c r="AZ2324" s="66"/>
      <c r="BA2324" s="66"/>
      <c r="BB2324" s="66"/>
      <c r="BC2324" s="66"/>
      <c r="BD2324" s="66"/>
      <c r="BE2324" s="66"/>
      <c r="BF2324" s="66"/>
      <c r="BG2324" s="66"/>
      <c r="BH2324" s="66"/>
      <c r="BI2324" s="66"/>
      <c r="BJ2324" s="66"/>
      <c r="BK2324" s="66"/>
      <c r="BL2324" s="66"/>
      <c r="BM2324" s="66"/>
      <c r="BN2324" s="66"/>
      <c r="BO2324" s="66"/>
      <c r="BP2324" s="66"/>
      <c r="BQ2324" s="66"/>
      <c r="BR2324" s="66"/>
      <c r="BS2324" s="66"/>
      <c r="BT2324" s="66"/>
    </row>
    <row r="2325" spans="1:72">
      <c r="A2325" s="67"/>
      <c r="B2325" s="67"/>
      <c r="C2325" s="69"/>
      <c r="D2325" s="67"/>
      <c r="E2325" s="66"/>
      <c r="F2325" s="66"/>
      <c r="G2325" s="66"/>
      <c r="H2325" s="66"/>
      <c r="I2325" s="66"/>
      <c r="J2325" s="66"/>
      <c r="K2325" s="66"/>
      <c r="L2325" s="66"/>
      <c r="M2325" s="66"/>
      <c r="N2325" s="66"/>
      <c r="O2325" s="66"/>
      <c r="P2325" s="66"/>
      <c r="Q2325" s="66"/>
      <c r="R2325" s="66"/>
      <c r="S2325" s="66"/>
      <c r="T2325" s="66"/>
      <c r="U2325" s="66"/>
      <c r="V2325" s="66"/>
      <c r="W2325" s="66"/>
      <c r="X2325" s="66"/>
      <c r="Y2325" s="66"/>
      <c r="Z2325" s="66"/>
      <c r="AA2325" s="66"/>
      <c r="AB2325" s="66"/>
      <c r="AC2325" s="66"/>
      <c r="AD2325" s="66"/>
      <c r="AE2325" s="66"/>
      <c r="AF2325" s="66"/>
      <c r="AG2325" s="66"/>
      <c r="AH2325" s="66"/>
      <c r="AI2325" s="66"/>
      <c r="AJ2325" s="66"/>
      <c r="AK2325" s="66"/>
      <c r="AL2325" s="66"/>
      <c r="AM2325" s="66"/>
      <c r="AN2325" s="66"/>
      <c r="AO2325" s="66"/>
      <c r="AP2325" s="66"/>
      <c r="AQ2325" s="66"/>
      <c r="AR2325" s="66"/>
      <c r="AS2325" s="66"/>
      <c r="AT2325" s="66"/>
      <c r="AU2325" s="66"/>
      <c r="AV2325" s="66"/>
      <c r="AW2325" s="66"/>
      <c r="AX2325" s="66"/>
      <c r="AY2325" s="66"/>
      <c r="AZ2325" s="66"/>
      <c r="BA2325" s="66"/>
      <c r="BB2325" s="66"/>
      <c r="BC2325" s="66"/>
      <c r="BD2325" s="66"/>
      <c r="BE2325" s="66"/>
      <c r="BF2325" s="66"/>
      <c r="BG2325" s="66"/>
      <c r="BH2325" s="66"/>
      <c r="BI2325" s="66"/>
      <c r="BJ2325" s="66"/>
      <c r="BK2325" s="66"/>
      <c r="BL2325" s="66"/>
      <c r="BM2325" s="66"/>
      <c r="BN2325" s="66"/>
      <c r="BO2325" s="66"/>
      <c r="BP2325" s="66"/>
      <c r="BQ2325" s="66"/>
      <c r="BR2325" s="66"/>
      <c r="BS2325" s="66"/>
      <c r="BT2325" s="66"/>
    </row>
    <row r="2326" spans="1:72">
      <c r="A2326" s="67"/>
      <c r="B2326" s="67"/>
      <c r="C2326" s="69"/>
      <c r="D2326" s="67"/>
      <c r="E2326" s="66"/>
      <c r="F2326" s="66"/>
      <c r="G2326" s="66"/>
      <c r="H2326" s="66"/>
      <c r="I2326" s="66"/>
      <c r="J2326" s="66"/>
      <c r="K2326" s="66"/>
      <c r="L2326" s="66"/>
      <c r="M2326" s="66"/>
      <c r="N2326" s="66"/>
      <c r="O2326" s="66"/>
      <c r="P2326" s="66"/>
      <c r="Q2326" s="66"/>
      <c r="R2326" s="66"/>
      <c r="S2326" s="66"/>
      <c r="T2326" s="66"/>
      <c r="U2326" s="66"/>
      <c r="V2326" s="66"/>
      <c r="W2326" s="66"/>
      <c r="X2326" s="66"/>
      <c r="Y2326" s="66"/>
      <c r="Z2326" s="66"/>
      <c r="AA2326" s="66"/>
      <c r="AB2326" s="66"/>
      <c r="AC2326" s="66"/>
      <c r="AD2326" s="66"/>
      <c r="AE2326" s="66"/>
      <c r="AF2326" s="66"/>
      <c r="AG2326" s="66"/>
      <c r="AH2326" s="66"/>
      <c r="AI2326" s="66"/>
      <c r="AJ2326" s="66"/>
      <c r="AK2326" s="66"/>
      <c r="AL2326" s="66"/>
      <c r="AM2326" s="66"/>
      <c r="AN2326" s="66"/>
      <c r="AO2326" s="66"/>
      <c r="AP2326" s="66"/>
      <c r="AQ2326" s="66"/>
      <c r="AR2326" s="66"/>
      <c r="AS2326" s="66"/>
      <c r="AT2326" s="66"/>
      <c r="AU2326" s="66"/>
      <c r="AV2326" s="66"/>
      <c r="AW2326" s="66"/>
      <c r="AX2326" s="66"/>
      <c r="AY2326" s="66"/>
      <c r="AZ2326" s="66"/>
      <c r="BA2326" s="66"/>
      <c r="BB2326" s="66"/>
      <c r="BC2326" s="66"/>
      <c r="BD2326" s="66"/>
      <c r="BE2326" s="66"/>
      <c r="BF2326" s="66"/>
      <c r="BG2326" s="66"/>
      <c r="BH2326" s="66"/>
      <c r="BI2326" s="66"/>
      <c r="BJ2326" s="66"/>
      <c r="BK2326" s="66"/>
      <c r="BL2326" s="66"/>
      <c r="BM2326" s="66"/>
      <c r="BN2326" s="66"/>
      <c r="BO2326" s="66"/>
      <c r="BP2326" s="66"/>
      <c r="BQ2326" s="66"/>
      <c r="BR2326" s="66"/>
      <c r="BS2326" s="66"/>
      <c r="BT2326" s="66"/>
    </row>
    <row r="2327" spans="1:72">
      <c r="A2327" s="67"/>
      <c r="B2327" s="67"/>
      <c r="C2327" s="69"/>
      <c r="D2327" s="67"/>
      <c r="E2327" s="66"/>
      <c r="F2327" s="66"/>
      <c r="G2327" s="66"/>
      <c r="H2327" s="66"/>
      <c r="I2327" s="66"/>
      <c r="J2327" s="66"/>
      <c r="K2327" s="66"/>
      <c r="L2327" s="66"/>
      <c r="M2327" s="66"/>
      <c r="N2327" s="66"/>
      <c r="O2327" s="66"/>
      <c r="P2327" s="66"/>
      <c r="Q2327" s="66"/>
      <c r="R2327" s="66"/>
      <c r="S2327" s="66"/>
      <c r="T2327" s="66"/>
      <c r="U2327" s="66"/>
      <c r="V2327" s="66"/>
      <c r="W2327" s="66"/>
      <c r="X2327" s="66"/>
      <c r="Y2327" s="66"/>
      <c r="Z2327" s="66"/>
      <c r="AA2327" s="66"/>
      <c r="AB2327" s="66"/>
      <c r="AC2327" s="66"/>
      <c r="AD2327" s="66"/>
      <c r="AE2327" s="66"/>
      <c r="AF2327" s="66"/>
      <c r="AG2327" s="66"/>
      <c r="AH2327" s="66"/>
      <c r="AI2327" s="66"/>
      <c r="AJ2327" s="66"/>
      <c r="AK2327" s="66"/>
      <c r="AL2327" s="66"/>
      <c r="AM2327" s="66"/>
      <c r="AN2327" s="66"/>
      <c r="AO2327" s="66"/>
      <c r="AP2327" s="66"/>
      <c r="AQ2327" s="66"/>
      <c r="AR2327" s="66"/>
      <c r="AS2327" s="66"/>
      <c r="AT2327" s="66"/>
      <c r="AU2327" s="66"/>
      <c r="AV2327" s="66"/>
      <c r="AW2327" s="66"/>
      <c r="AX2327" s="66"/>
      <c r="AY2327" s="66"/>
      <c r="AZ2327" s="66"/>
      <c r="BA2327" s="66"/>
      <c r="BB2327" s="66"/>
      <c r="BC2327" s="66"/>
      <c r="BD2327" s="66"/>
      <c r="BE2327" s="66"/>
      <c r="BF2327" s="66"/>
      <c r="BG2327" s="66"/>
      <c r="BH2327" s="66"/>
      <c r="BI2327" s="66"/>
      <c r="BJ2327" s="66"/>
      <c r="BK2327" s="66"/>
      <c r="BL2327" s="66"/>
      <c r="BM2327" s="66"/>
      <c r="BN2327" s="66"/>
      <c r="BO2327" s="66"/>
      <c r="BP2327" s="66"/>
      <c r="BQ2327" s="66"/>
      <c r="BR2327" s="66"/>
      <c r="BS2327" s="66"/>
      <c r="BT2327" s="66"/>
    </row>
    <row r="2328" spans="1:72">
      <c r="A2328" s="67"/>
      <c r="B2328" s="67"/>
      <c r="C2328" s="69"/>
      <c r="D2328" s="67"/>
      <c r="E2328" s="66"/>
      <c r="F2328" s="66"/>
      <c r="G2328" s="66"/>
      <c r="H2328" s="66"/>
      <c r="I2328" s="66"/>
      <c r="J2328" s="66"/>
      <c r="K2328" s="66"/>
      <c r="L2328" s="66"/>
      <c r="M2328" s="66"/>
      <c r="N2328" s="66"/>
      <c r="O2328" s="66"/>
      <c r="P2328" s="66"/>
      <c r="Q2328" s="66"/>
      <c r="R2328" s="66"/>
      <c r="S2328" s="66"/>
      <c r="T2328" s="66"/>
      <c r="U2328" s="66"/>
      <c r="V2328" s="66"/>
      <c r="W2328" s="66"/>
      <c r="X2328" s="66"/>
      <c r="Y2328" s="66"/>
      <c r="Z2328" s="66"/>
      <c r="AA2328" s="66"/>
      <c r="AB2328" s="66"/>
      <c r="AC2328" s="66"/>
      <c r="AD2328" s="66"/>
      <c r="AE2328" s="66"/>
      <c r="AF2328" s="66"/>
      <c r="AG2328" s="66"/>
      <c r="AH2328" s="66"/>
      <c r="AI2328" s="66"/>
      <c r="AJ2328" s="66"/>
      <c r="AK2328" s="66"/>
      <c r="AL2328" s="66"/>
      <c r="AM2328" s="66"/>
      <c r="AN2328" s="66"/>
      <c r="AO2328" s="66"/>
      <c r="AP2328" s="66"/>
      <c r="AQ2328" s="66"/>
      <c r="AR2328" s="66"/>
      <c r="AS2328" s="66"/>
      <c r="AT2328" s="66"/>
      <c r="AU2328" s="66"/>
      <c r="AV2328" s="66"/>
      <c r="AW2328" s="66"/>
      <c r="AX2328" s="66"/>
      <c r="AY2328" s="66"/>
      <c r="AZ2328" s="66"/>
      <c r="BA2328" s="66"/>
      <c r="BB2328" s="66"/>
      <c r="BC2328" s="66"/>
      <c r="BD2328" s="66"/>
      <c r="BE2328" s="66"/>
      <c r="BF2328" s="66"/>
      <c r="BG2328" s="66"/>
      <c r="BH2328" s="66"/>
      <c r="BI2328" s="66"/>
      <c r="BJ2328" s="66"/>
      <c r="BK2328" s="66"/>
      <c r="BL2328" s="66"/>
      <c r="BM2328" s="66"/>
      <c r="BN2328" s="66"/>
      <c r="BO2328" s="66"/>
      <c r="BP2328" s="66"/>
      <c r="BQ2328" s="66"/>
      <c r="BR2328" s="66"/>
      <c r="BS2328" s="66"/>
      <c r="BT2328" s="66"/>
    </row>
    <row r="2329" spans="1:72">
      <c r="A2329" s="67"/>
      <c r="B2329" s="67"/>
      <c r="C2329" s="69"/>
      <c r="D2329" s="67"/>
      <c r="E2329" s="66"/>
      <c r="F2329" s="66"/>
      <c r="G2329" s="66"/>
      <c r="H2329" s="66"/>
      <c r="I2329" s="66"/>
      <c r="J2329" s="66"/>
      <c r="K2329" s="66"/>
      <c r="L2329" s="66"/>
      <c r="M2329" s="66"/>
      <c r="N2329" s="66"/>
      <c r="O2329" s="66"/>
      <c r="P2329" s="66"/>
      <c r="Q2329" s="66"/>
      <c r="R2329" s="66"/>
      <c r="S2329" s="66"/>
      <c r="T2329" s="66"/>
      <c r="U2329" s="66"/>
      <c r="V2329" s="66"/>
      <c r="W2329" s="66"/>
      <c r="X2329" s="66"/>
      <c r="Y2329" s="66"/>
      <c r="Z2329" s="66"/>
      <c r="AA2329" s="66"/>
      <c r="AB2329" s="66"/>
      <c r="AC2329" s="66"/>
      <c r="AD2329" s="66"/>
      <c r="AE2329" s="66"/>
      <c r="AF2329" s="66"/>
      <c r="AG2329" s="66"/>
      <c r="AH2329" s="66"/>
      <c r="AI2329" s="66"/>
      <c r="AJ2329" s="66"/>
      <c r="AK2329" s="66"/>
      <c r="AL2329" s="66"/>
      <c r="AM2329" s="66"/>
      <c r="AN2329" s="66"/>
      <c r="AO2329" s="66"/>
      <c r="AP2329" s="66"/>
      <c r="AQ2329" s="66"/>
      <c r="AR2329" s="66"/>
      <c r="AS2329" s="66"/>
      <c r="AT2329" s="66"/>
      <c r="AU2329" s="66"/>
      <c r="AV2329" s="66"/>
      <c r="AW2329" s="66"/>
      <c r="AX2329" s="66"/>
      <c r="AY2329" s="66"/>
      <c r="AZ2329" s="66"/>
      <c r="BA2329" s="66"/>
      <c r="BB2329" s="66"/>
      <c r="BC2329" s="66"/>
      <c r="BD2329" s="66"/>
      <c r="BE2329" s="66"/>
      <c r="BF2329" s="66"/>
      <c r="BG2329" s="66"/>
      <c r="BH2329" s="66"/>
      <c r="BI2329" s="66"/>
      <c r="BJ2329" s="66"/>
      <c r="BK2329" s="66"/>
      <c r="BL2329" s="66"/>
      <c r="BM2329" s="66"/>
      <c r="BN2329" s="66"/>
      <c r="BO2329" s="66"/>
      <c r="BP2329" s="66"/>
      <c r="BQ2329" s="66"/>
      <c r="BR2329" s="66"/>
      <c r="BS2329" s="66"/>
      <c r="BT2329" s="66"/>
    </row>
    <row r="2330" spans="1:72">
      <c r="A2330" s="67"/>
      <c r="B2330" s="67"/>
      <c r="C2330" s="69"/>
      <c r="D2330" s="67"/>
      <c r="E2330" s="66"/>
      <c r="F2330" s="66"/>
      <c r="G2330" s="66"/>
      <c r="H2330" s="66"/>
      <c r="I2330" s="66"/>
      <c r="J2330" s="66"/>
      <c r="K2330" s="66"/>
      <c r="L2330" s="66"/>
      <c r="M2330" s="66"/>
      <c r="N2330" s="66"/>
      <c r="O2330" s="66"/>
      <c r="P2330" s="66"/>
      <c r="Q2330" s="66"/>
      <c r="R2330" s="66"/>
      <c r="S2330" s="66"/>
      <c r="T2330" s="66"/>
      <c r="U2330" s="66"/>
      <c r="V2330" s="66"/>
      <c r="W2330" s="66"/>
      <c r="X2330" s="66"/>
      <c r="Y2330" s="66"/>
      <c r="Z2330" s="66"/>
      <c r="AA2330" s="66"/>
      <c r="AB2330" s="66"/>
      <c r="AC2330" s="66"/>
      <c r="AD2330" s="66"/>
      <c r="AE2330" s="66"/>
      <c r="AF2330" s="66"/>
      <c r="AG2330" s="66"/>
      <c r="AH2330" s="66"/>
      <c r="AI2330" s="66"/>
      <c r="AJ2330" s="66"/>
      <c r="AK2330" s="66"/>
      <c r="AL2330" s="66"/>
      <c r="AM2330" s="66"/>
      <c r="AN2330" s="66"/>
      <c r="AO2330" s="66"/>
      <c r="AP2330" s="66"/>
      <c r="AQ2330" s="66"/>
      <c r="AR2330" s="66"/>
      <c r="AS2330" s="66"/>
      <c r="AT2330" s="66"/>
      <c r="AU2330" s="66"/>
      <c r="AV2330" s="66"/>
      <c r="AW2330" s="66"/>
      <c r="AX2330" s="66"/>
      <c r="AY2330" s="66"/>
      <c r="AZ2330" s="66"/>
      <c r="BA2330" s="66"/>
      <c r="BB2330" s="66"/>
      <c r="BC2330" s="66"/>
      <c r="BD2330" s="66"/>
      <c r="BE2330" s="66"/>
      <c r="BF2330" s="66"/>
      <c r="BG2330" s="66"/>
      <c r="BH2330" s="66"/>
      <c r="BI2330" s="66"/>
      <c r="BJ2330" s="66"/>
      <c r="BK2330" s="66"/>
      <c r="BL2330" s="66"/>
      <c r="BM2330" s="66"/>
      <c r="BN2330" s="66"/>
      <c r="BO2330" s="66"/>
      <c r="BP2330" s="66"/>
      <c r="BQ2330" s="66"/>
      <c r="BR2330" s="66"/>
      <c r="BS2330" s="66"/>
      <c r="BT2330" s="66"/>
    </row>
    <row r="2331" spans="1:72">
      <c r="A2331" s="67"/>
      <c r="B2331" s="67"/>
      <c r="C2331" s="69"/>
      <c r="D2331" s="67"/>
      <c r="E2331" s="66"/>
      <c r="F2331" s="66"/>
      <c r="G2331" s="66"/>
      <c r="H2331" s="66"/>
      <c r="I2331" s="66"/>
      <c r="J2331" s="66"/>
      <c r="K2331" s="66"/>
      <c r="L2331" s="66"/>
      <c r="M2331" s="66"/>
      <c r="N2331" s="66"/>
      <c r="O2331" s="66"/>
      <c r="P2331" s="66"/>
      <c r="Q2331" s="66"/>
      <c r="R2331" s="66"/>
      <c r="S2331" s="66"/>
      <c r="T2331" s="66"/>
      <c r="U2331" s="66"/>
      <c r="V2331" s="66"/>
      <c r="W2331" s="66"/>
      <c r="X2331" s="66"/>
      <c r="Y2331" s="66"/>
      <c r="Z2331" s="66"/>
      <c r="AA2331" s="66"/>
      <c r="AB2331" s="66"/>
      <c r="AC2331" s="66"/>
      <c r="AD2331" s="66"/>
      <c r="AE2331" s="66"/>
      <c r="AF2331" s="66"/>
      <c r="AG2331" s="66"/>
      <c r="AH2331" s="66"/>
      <c r="AI2331" s="66"/>
      <c r="AJ2331" s="66"/>
      <c r="AK2331" s="66"/>
      <c r="AL2331" s="66"/>
      <c r="AM2331" s="66"/>
      <c r="AN2331" s="66"/>
      <c r="AO2331" s="66"/>
      <c r="AP2331" s="66"/>
      <c r="AQ2331" s="66"/>
      <c r="AR2331" s="66"/>
      <c r="AS2331" s="66"/>
      <c r="AT2331" s="66"/>
      <c r="AU2331" s="66"/>
      <c r="AV2331" s="66"/>
      <c r="AW2331" s="66"/>
      <c r="AX2331" s="66"/>
      <c r="AY2331" s="66"/>
      <c r="AZ2331" s="66"/>
      <c r="BA2331" s="66"/>
      <c r="BB2331" s="66"/>
      <c r="BC2331" s="66"/>
      <c r="BD2331" s="66"/>
      <c r="BE2331" s="66"/>
      <c r="BF2331" s="66"/>
      <c r="BG2331" s="66"/>
      <c r="BH2331" s="66"/>
      <c r="BI2331" s="66"/>
      <c r="BJ2331" s="66"/>
      <c r="BK2331" s="66"/>
      <c r="BL2331" s="66"/>
      <c r="BM2331" s="66"/>
      <c r="BN2331" s="66"/>
      <c r="BO2331" s="66"/>
      <c r="BP2331" s="66"/>
      <c r="BQ2331" s="66"/>
      <c r="BR2331" s="66"/>
      <c r="BS2331" s="66"/>
      <c r="BT2331" s="66"/>
    </row>
    <row r="2332" spans="1:72">
      <c r="A2332" s="67"/>
      <c r="B2332" s="67"/>
      <c r="C2332" s="69"/>
      <c r="D2332" s="67"/>
      <c r="E2332" s="66"/>
      <c r="F2332" s="66"/>
      <c r="G2332" s="66"/>
      <c r="H2332" s="66"/>
      <c r="I2332" s="66"/>
      <c r="J2332" s="66"/>
      <c r="K2332" s="66"/>
      <c r="L2332" s="66"/>
      <c r="M2332" s="66"/>
      <c r="N2332" s="66"/>
      <c r="O2332" s="66"/>
      <c r="P2332" s="66"/>
      <c r="Q2332" s="66"/>
      <c r="R2332" s="66"/>
      <c r="S2332" s="66"/>
      <c r="T2332" s="66"/>
      <c r="U2332" s="66"/>
      <c r="V2332" s="66"/>
      <c r="W2332" s="66"/>
      <c r="X2332" s="66"/>
      <c r="Y2332" s="66"/>
      <c r="Z2332" s="66"/>
      <c r="AA2332" s="66"/>
      <c r="AB2332" s="66"/>
      <c r="AC2332" s="66"/>
      <c r="AD2332" s="66"/>
      <c r="AE2332" s="66"/>
      <c r="AF2332" s="66"/>
      <c r="AG2332" s="66"/>
      <c r="AH2332" s="66"/>
      <c r="AI2332" s="66"/>
      <c r="AJ2332" s="66"/>
      <c r="AK2332" s="66"/>
      <c r="AL2332" s="66"/>
      <c r="AM2332" s="66"/>
      <c r="AN2332" s="66"/>
      <c r="AO2332" s="66"/>
      <c r="AP2332" s="66"/>
      <c r="AQ2332" s="66"/>
      <c r="AR2332" s="66"/>
      <c r="AS2332" s="66"/>
      <c r="AT2332" s="66"/>
      <c r="AU2332" s="66"/>
      <c r="AV2332" s="66"/>
      <c r="AW2332" s="66"/>
      <c r="AX2332" s="66"/>
      <c r="AY2332" s="66"/>
      <c r="AZ2332" s="66"/>
      <c r="BA2332" s="66"/>
      <c r="BB2332" s="66"/>
      <c r="BC2332" s="66"/>
      <c r="BD2332" s="66"/>
      <c r="BE2332" s="66"/>
      <c r="BF2332" s="66"/>
      <c r="BG2332" s="66"/>
      <c r="BH2332" s="66"/>
      <c r="BI2332" s="66"/>
      <c r="BJ2332" s="66"/>
      <c r="BK2332" s="66"/>
      <c r="BL2332" s="66"/>
      <c r="BM2332" s="66"/>
      <c r="BN2332" s="66"/>
      <c r="BO2332" s="66"/>
      <c r="BP2332" s="66"/>
      <c r="BQ2332" s="66"/>
      <c r="BR2332" s="66"/>
      <c r="BS2332" s="66"/>
      <c r="BT2332" s="66"/>
    </row>
    <row r="2333" spans="1:72">
      <c r="A2333" s="67"/>
      <c r="B2333" s="67"/>
      <c r="C2333" s="69"/>
      <c r="D2333" s="67"/>
      <c r="E2333" s="66"/>
      <c r="F2333" s="66"/>
      <c r="G2333" s="66"/>
      <c r="H2333" s="66"/>
      <c r="I2333" s="66"/>
      <c r="J2333" s="66"/>
      <c r="K2333" s="66"/>
      <c r="L2333" s="66"/>
      <c r="M2333" s="66"/>
      <c r="N2333" s="66"/>
      <c r="O2333" s="66"/>
      <c r="P2333" s="66"/>
      <c r="Q2333" s="66"/>
      <c r="R2333" s="66"/>
      <c r="S2333" s="66"/>
      <c r="T2333" s="66"/>
      <c r="U2333" s="66"/>
      <c r="V2333" s="66"/>
      <c r="W2333" s="66"/>
      <c r="X2333" s="66"/>
      <c r="Y2333" s="66"/>
      <c r="Z2333" s="66"/>
      <c r="AA2333" s="66"/>
      <c r="AB2333" s="66"/>
      <c r="AC2333" s="66"/>
      <c r="AD2333" s="66"/>
      <c r="AE2333" s="66"/>
      <c r="AF2333" s="66"/>
      <c r="AG2333" s="66"/>
      <c r="AH2333" s="66"/>
      <c r="AI2333" s="66"/>
      <c r="AJ2333" s="66"/>
      <c r="AK2333" s="66"/>
      <c r="AL2333" s="66"/>
      <c r="AM2333" s="66"/>
      <c r="AN2333" s="66"/>
      <c r="AO2333" s="66"/>
      <c r="AP2333" s="66"/>
      <c r="AQ2333" s="66"/>
      <c r="AR2333" s="66"/>
      <c r="AS2333" s="66"/>
      <c r="AT2333" s="66"/>
      <c r="AU2333" s="66"/>
      <c r="AV2333" s="66"/>
      <c r="AW2333" s="66"/>
      <c r="AX2333" s="66"/>
      <c r="AY2333" s="66"/>
      <c r="AZ2333" s="66"/>
      <c r="BA2333" s="66"/>
      <c r="BB2333" s="66"/>
      <c r="BC2333" s="66"/>
      <c r="BD2333" s="66"/>
      <c r="BE2333" s="66"/>
      <c r="BF2333" s="66"/>
      <c r="BG2333" s="66"/>
      <c r="BH2333" s="66"/>
      <c r="BI2333" s="66"/>
      <c r="BJ2333" s="66"/>
      <c r="BK2333" s="66"/>
      <c r="BL2333" s="66"/>
      <c r="BM2333" s="66"/>
      <c r="BN2333" s="66"/>
      <c r="BO2333" s="66"/>
      <c r="BP2333" s="66"/>
      <c r="BQ2333" s="66"/>
      <c r="BR2333" s="66"/>
      <c r="BS2333" s="66"/>
      <c r="BT2333" s="66"/>
    </row>
    <row r="2334" spans="1:72">
      <c r="A2334" s="67"/>
      <c r="B2334" s="67"/>
      <c r="C2334" s="69"/>
      <c r="D2334" s="67"/>
      <c r="E2334" s="66"/>
      <c r="F2334" s="66"/>
      <c r="G2334" s="66"/>
      <c r="H2334" s="66"/>
      <c r="I2334" s="66"/>
      <c r="J2334" s="66"/>
      <c r="K2334" s="66"/>
      <c r="L2334" s="66"/>
      <c r="M2334" s="66"/>
      <c r="N2334" s="66"/>
      <c r="O2334" s="66"/>
      <c r="P2334" s="66"/>
      <c r="Q2334" s="66"/>
      <c r="R2334" s="66"/>
      <c r="S2334" s="66"/>
      <c r="T2334" s="66"/>
      <c r="U2334" s="66"/>
      <c r="V2334" s="66"/>
      <c r="W2334" s="66"/>
      <c r="X2334" s="66"/>
      <c r="Y2334" s="66"/>
      <c r="Z2334" s="66"/>
      <c r="AA2334" s="66"/>
      <c r="AB2334" s="66"/>
      <c r="AC2334" s="66"/>
      <c r="AD2334" s="66"/>
      <c r="AE2334" s="66"/>
      <c r="AF2334" s="66"/>
      <c r="AG2334" s="66"/>
      <c r="AH2334" s="66"/>
      <c r="AI2334" s="66"/>
      <c r="AJ2334" s="66"/>
      <c r="AK2334" s="66"/>
      <c r="AL2334" s="66"/>
      <c r="AM2334" s="66"/>
      <c r="AN2334" s="66"/>
      <c r="AO2334" s="66"/>
      <c r="AP2334" s="66"/>
      <c r="AQ2334" s="66"/>
      <c r="AR2334" s="66"/>
      <c r="AS2334" s="66"/>
      <c r="AT2334" s="66"/>
      <c r="AU2334" s="66"/>
      <c r="AV2334" s="66"/>
      <c r="AW2334" s="66"/>
      <c r="AX2334" s="66"/>
      <c r="AY2334" s="66"/>
      <c r="AZ2334" s="66"/>
      <c r="BA2334" s="66"/>
      <c r="BB2334" s="66"/>
      <c r="BC2334" s="66"/>
      <c r="BD2334" s="66"/>
      <c r="BE2334" s="66"/>
      <c r="BF2334" s="66"/>
      <c r="BG2334" s="66"/>
      <c r="BH2334" s="66"/>
      <c r="BI2334" s="66"/>
      <c r="BJ2334" s="66"/>
      <c r="BK2334" s="66"/>
      <c r="BL2334" s="66"/>
      <c r="BM2334" s="66"/>
      <c r="BN2334" s="66"/>
      <c r="BO2334" s="66"/>
      <c r="BP2334" s="66"/>
      <c r="BQ2334" s="66"/>
      <c r="BR2334" s="66"/>
      <c r="BS2334" s="66"/>
      <c r="BT2334" s="66"/>
    </row>
    <row r="2335" spans="1:72">
      <c r="A2335" s="67"/>
      <c r="B2335" s="67"/>
      <c r="C2335" s="69"/>
      <c r="D2335" s="67"/>
      <c r="E2335" s="66"/>
      <c r="F2335" s="66"/>
      <c r="G2335" s="66"/>
      <c r="H2335" s="66"/>
      <c r="I2335" s="66"/>
      <c r="J2335" s="66"/>
      <c r="K2335" s="66"/>
      <c r="L2335" s="66"/>
      <c r="M2335" s="66"/>
      <c r="N2335" s="66"/>
      <c r="O2335" s="66"/>
      <c r="P2335" s="66"/>
      <c r="Q2335" s="66"/>
      <c r="R2335" s="66"/>
      <c r="S2335" s="66"/>
      <c r="T2335" s="66"/>
      <c r="U2335" s="66"/>
      <c r="V2335" s="66"/>
      <c r="W2335" s="66"/>
      <c r="X2335" s="66"/>
      <c r="Y2335" s="66"/>
      <c r="Z2335" s="66"/>
      <c r="AA2335" s="66"/>
      <c r="AB2335" s="66"/>
      <c r="AC2335" s="66"/>
      <c r="AD2335" s="66"/>
      <c r="AE2335" s="66"/>
      <c r="AF2335" s="66"/>
      <c r="AG2335" s="66"/>
      <c r="AH2335" s="66"/>
      <c r="AI2335" s="66"/>
      <c r="AJ2335" s="66"/>
      <c r="AK2335" s="66"/>
      <c r="AL2335" s="66"/>
      <c r="AM2335" s="66"/>
      <c r="AN2335" s="66"/>
      <c r="AO2335" s="66"/>
      <c r="AP2335" s="66"/>
      <c r="AQ2335" s="66"/>
      <c r="AR2335" s="66"/>
      <c r="AS2335" s="66"/>
      <c r="AT2335" s="66"/>
      <c r="AU2335" s="66"/>
      <c r="AV2335" s="66"/>
      <c r="AW2335" s="66"/>
      <c r="AX2335" s="66"/>
      <c r="AY2335" s="66"/>
      <c r="AZ2335" s="66"/>
      <c r="BA2335" s="66"/>
      <c r="BB2335" s="66"/>
      <c r="BC2335" s="66"/>
      <c r="BD2335" s="66"/>
      <c r="BE2335" s="66"/>
      <c r="BF2335" s="66"/>
      <c r="BG2335" s="66"/>
      <c r="BH2335" s="66"/>
      <c r="BI2335" s="66"/>
      <c r="BJ2335" s="66"/>
      <c r="BK2335" s="66"/>
      <c r="BL2335" s="66"/>
      <c r="BM2335" s="66"/>
      <c r="BN2335" s="66"/>
      <c r="BO2335" s="66"/>
      <c r="BP2335" s="66"/>
      <c r="BQ2335" s="66"/>
      <c r="BR2335" s="66"/>
      <c r="BS2335" s="66"/>
      <c r="BT2335" s="66"/>
    </row>
    <row r="2336" spans="1:72">
      <c r="A2336" s="67"/>
      <c r="B2336" s="67"/>
      <c r="C2336" s="69"/>
      <c r="D2336" s="67"/>
      <c r="E2336" s="66"/>
      <c r="F2336" s="66"/>
      <c r="G2336" s="66"/>
      <c r="H2336" s="66"/>
      <c r="I2336" s="66"/>
      <c r="J2336" s="66"/>
      <c r="K2336" s="66"/>
      <c r="L2336" s="66"/>
      <c r="M2336" s="66"/>
      <c r="N2336" s="66"/>
      <c r="O2336" s="66"/>
      <c r="P2336" s="66"/>
      <c r="Q2336" s="66"/>
      <c r="R2336" s="66"/>
      <c r="S2336" s="66"/>
      <c r="T2336" s="66"/>
      <c r="U2336" s="66"/>
      <c r="V2336" s="66"/>
      <c r="W2336" s="66"/>
      <c r="X2336" s="66"/>
      <c r="Y2336" s="66"/>
      <c r="Z2336" s="66"/>
      <c r="AA2336" s="66"/>
      <c r="AB2336" s="66"/>
      <c r="AC2336" s="66"/>
      <c r="AD2336" s="66"/>
      <c r="AE2336" s="66"/>
      <c r="AF2336" s="66"/>
      <c r="AG2336" s="66"/>
      <c r="AH2336" s="66"/>
      <c r="AI2336" s="66"/>
      <c r="AJ2336" s="66"/>
      <c r="AK2336" s="66"/>
      <c r="AL2336" s="66"/>
      <c r="AM2336" s="66"/>
      <c r="AN2336" s="66"/>
      <c r="AO2336" s="66"/>
      <c r="AP2336" s="66"/>
      <c r="AQ2336" s="66"/>
      <c r="AR2336" s="66"/>
      <c r="AS2336" s="66"/>
      <c r="AT2336" s="66"/>
      <c r="AU2336" s="66"/>
      <c r="AV2336" s="66"/>
      <c r="AW2336" s="66"/>
      <c r="AX2336" s="66"/>
      <c r="AY2336" s="66"/>
      <c r="AZ2336" s="66"/>
      <c r="BA2336" s="66"/>
      <c r="BB2336" s="66"/>
      <c r="BC2336" s="66"/>
      <c r="BD2336" s="66"/>
      <c r="BE2336" s="66"/>
      <c r="BF2336" s="66"/>
      <c r="BG2336" s="66"/>
      <c r="BH2336" s="66"/>
      <c r="BI2336" s="66"/>
      <c r="BJ2336" s="66"/>
      <c r="BK2336" s="66"/>
      <c r="BL2336" s="66"/>
      <c r="BM2336" s="66"/>
      <c r="BN2336" s="66"/>
      <c r="BO2336" s="66"/>
      <c r="BP2336" s="66"/>
      <c r="BQ2336" s="66"/>
      <c r="BR2336" s="66"/>
      <c r="BS2336" s="66"/>
      <c r="BT2336" s="66"/>
    </row>
    <row r="2337" spans="1:72">
      <c r="A2337" s="67"/>
      <c r="B2337" s="67"/>
      <c r="C2337" s="69"/>
      <c r="D2337" s="67"/>
      <c r="E2337" s="66"/>
      <c r="F2337" s="66"/>
      <c r="G2337" s="66"/>
      <c r="H2337" s="66"/>
      <c r="I2337" s="66"/>
      <c r="J2337" s="66"/>
      <c r="K2337" s="66"/>
      <c r="L2337" s="66"/>
      <c r="M2337" s="66"/>
      <c r="N2337" s="66"/>
      <c r="O2337" s="66"/>
      <c r="P2337" s="66"/>
      <c r="Q2337" s="66"/>
      <c r="R2337" s="66"/>
      <c r="S2337" s="66"/>
      <c r="T2337" s="66"/>
      <c r="U2337" s="66"/>
      <c r="V2337" s="66"/>
      <c r="W2337" s="66"/>
      <c r="X2337" s="66"/>
      <c r="Y2337" s="66"/>
      <c r="Z2337" s="66"/>
      <c r="AA2337" s="66"/>
      <c r="AB2337" s="66"/>
      <c r="AC2337" s="66"/>
      <c r="AD2337" s="66"/>
      <c r="AE2337" s="66"/>
      <c r="AF2337" s="66"/>
      <c r="AG2337" s="66"/>
      <c r="AH2337" s="66"/>
      <c r="AI2337" s="66"/>
      <c r="AJ2337" s="66"/>
      <c r="AK2337" s="66"/>
      <c r="AL2337" s="66"/>
      <c r="AM2337" s="66"/>
      <c r="AN2337" s="66"/>
      <c r="AO2337" s="66"/>
      <c r="AP2337" s="66"/>
      <c r="AQ2337" s="66"/>
      <c r="AR2337" s="66"/>
      <c r="AS2337" s="66"/>
      <c r="AT2337" s="66"/>
      <c r="AU2337" s="66"/>
      <c r="AV2337" s="66"/>
      <c r="AW2337" s="66"/>
      <c r="AX2337" s="66"/>
      <c r="AY2337" s="66"/>
      <c r="AZ2337" s="66"/>
      <c r="BA2337" s="66"/>
      <c r="BB2337" s="66"/>
      <c r="BC2337" s="66"/>
      <c r="BD2337" s="66"/>
      <c r="BE2337" s="66"/>
      <c r="BF2337" s="66"/>
      <c r="BG2337" s="66"/>
      <c r="BH2337" s="66"/>
      <c r="BI2337" s="66"/>
      <c r="BJ2337" s="66"/>
      <c r="BK2337" s="66"/>
      <c r="BL2337" s="66"/>
      <c r="BM2337" s="66"/>
      <c r="BN2337" s="66"/>
      <c r="BO2337" s="66"/>
      <c r="BP2337" s="66"/>
      <c r="BQ2337" s="66"/>
      <c r="BR2337" s="66"/>
      <c r="BS2337" s="66"/>
      <c r="BT2337" s="66"/>
    </row>
    <row r="2338" spans="1:72">
      <c r="A2338" s="67"/>
      <c r="B2338" s="67"/>
      <c r="C2338" s="69"/>
      <c r="D2338" s="67"/>
      <c r="E2338" s="66"/>
      <c r="F2338" s="66"/>
      <c r="G2338" s="66"/>
      <c r="H2338" s="66"/>
      <c r="I2338" s="66"/>
      <c r="J2338" s="66"/>
      <c r="K2338" s="66"/>
      <c r="L2338" s="66"/>
      <c r="M2338" s="66"/>
      <c r="N2338" s="66"/>
      <c r="O2338" s="66"/>
      <c r="P2338" s="66"/>
      <c r="Q2338" s="66"/>
      <c r="R2338" s="66"/>
      <c r="S2338" s="66"/>
      <c r="T2338" s="66"/>
      <c r="U2338" s="66"/>
      <c r="V2338" s="66"/>
      <c r="W2338" s="66"/>
      <c r="X2338" s="66"/>
      <c r="Y2338" s="66"/>
      <c r="Z2338" s="66"/>
      <c r="AA2338" s="66"/>
      <c r="AB2338" s="66"/>
      <c r="AC2338" s="66"/>
      <c r="AD2338" s="66"/>
      <c r="AE2338" s="66"/>
      <c r="AF2338" s="66"/>
      <c r="AG2338" s="66"/>
      <c r="AH2338" s="66"/>
      <c r="AI2338" s="66"/>
      <c r="AJ2338" s="66"/>
      <c r="AK2338" s="66"/>
      <c r="AL2338" s="66"/>
      <c r="AM2338" s="66"/>
      <c r="AN2338" s="66"/>
      <c r="AO2338" s="66"/>
      <c r="AP2338" s="66"/>
      <c r="AQ2338" s="66"/>
      <c r="AR2338" s="66"/>
      <c r="AS2338" s="66"/>
      <c r="AT2338" s="66"/>
      <c r="AU2338" s="66"/>
      <c r="AV2338" s="66"/>
      <c r="AW2338" s="66"/>
      <c r="AX2338" s="66"/>
      <c r="AY2338" s="66"/>
      <c r="AZ2338" s="66"/>
      <c r="BA2338" s="66"/>
      <c r="BB2338" s="66"/>
      <c r="BC2338" s="66"/>
      <c r="BD2338" s="66"/>
      <c r="BE2338" s="66"/>
      <c r="BF2338" s="66"/>
      <c r="BG2338" s="66"/>
      <c r="BH2338" s="66"/>
      <c r="BI2338" s="66"/>
      <c r="BJ2338" s="66"/>
      <c r="BK2338" s="66"/>
      <c r="BL2338" s="66"/>
      <c r="BM2338" s="66"/>
      <c r="BN2338" s="66"/>
      <c r="BO2338" s="66"/>
      <c r="BP2338" s="66"/>
      <c r="BQ2338" s="66"/>
      <c r="BR2338" s="66"/>
      <c r="BS2338" s="66"/>
      <c r="BT2338" s="66"/>
    </row>
    <row r="2339" spans="1:72">
      <c r="A2339" s="67"/>
      <c r="B2339" s="67"/>
      <c r="C2339" s="69"/>
      <c r="D2339" s="67"/>
      <c r="E2339" s="66"/>
      <c r="F2339" s="66"/>
      <c r="G2339" s="66"/>
      <c r="H2339" s="66"/>
      <c r="I2339" s="66"/>
      <c r="J2339" s="66"/>
      <c r="K2339" s="66"/>
      <c r="L2339" s="66"/>
      <c r="M2339" s="66"/>
      <c r="N2339" s="66"/>
      <c r="O2339" s="66"/>
      <c r="P2339" s="66"/>
      <c r="Q2339" s="66"/>
      <c r="R2339" s="66"/>
      <c r="S2339" s="66"/>
      <c r="T2339" s="66"/>
      <c r="U2339" s="66"/>
      <c r="V2339" s="66"/>
      <c r="W2339" s="66"/>
      <c r="X2339" s="66"/>
      <c r="Y2339" s="66"/>
      <c r="Z2339" s="66"/>
      <c r="AA2339" s="66"/>
      <c r="AB2339" s="66"/>
      <c r="AC2339" s="66"/>
      <c r="AD2339" s="66"/>
      <c r="AE2339" s="66"/>
      <c r="AF2339" s="66"/>
      <c r="AG2339" s="66"/>
      <c r="AH2339" s="66"/>
      <c r="AI2339" s="66"/>
      <c r="AJ2339" s="66"/>
      <c r="AK2339" s="66"/>
      <c r="AL2339" s="66"/>
      <c r="AM2339" s="66"/>
      <c r="AN2339" s="66"/>
      <c r="AO2339" s="66"/>
      <c r="AP2339" s="66"/>
      <c r="AQ2339" s="66"/>
      <c r="AR2339" s="66"/>
      <c r="AS2339" s="66"/>
      <c r="AT2339" s="66"/>
      <c r="AU2339" s="66"/>
      <c r="AV2339" s="66"/>
      <c r="AW2339" s="66"/>
      <c r="AX2339" s="66"/>
      <c r="AY2339" s="66"/>
      <c r="AZ2339" s="66"/>
      <c r="BA2339" s="66"/>
      <c r="BB2339" s="66"/>
      <c r="BC2339" s="66"/>
      <c r="BD2339" s="66"/>
      <c r="BE2339" s="66"/>
      <c r="BF2339" s="66"/>
      <c r="BG2339" s="66"/>
      <c r="BH2339" s="66"/>
      <c r="BI2339" s="66"/>
      <c r="BJ2339" s="66"/>
      <c r="BK2339" s="66"/>
      <c r="BL2339" s="66"/>
      <c r="BM2339" s="66"/>
      <c r="BN2339" s="66"/>
      <c r="BO2339" s="66"/>
      <c r="BP2339" s="66"/>
      <c r="BQ2339" s="66"/>
      <c r="BR2339" s="66"/>
      <c r="BS2339" s="66"/>
      <c r="BT2339" s="66"/>
    </row>
    <row r="2340" spans="1:72">
      <c r="A2340" s="67"/>
      <c r="B2340" s="67"/>
      <c r="C2340" s="69"/>
      <c r="D2340" s="67"/>
      <c r="E2340" s="66"/>
      <c r="F2340" s="66"/>
      <c r="G2340" s="66"/>
      <c r="H2340" s="66"/>
      <c r="I2340" s="66"/>
      <c r="J2340" s="66"/>
      <c r="K2340" s="66"/>
      <c r="L2340" s="66"/>
      <c r="M2340" s="66"/>
      <c r="N2340" s="66"/>
      <c r="O2340" s="66"/>
      <c r="P2340" s="66"/>
      <c r="Q2340" s="66"/>
      <c r="R2340" s="66"/>
      <c r="S2340" s="66"/>
      <c r="T2340" s="66"/>
      <c r="U2340" s="66"/>
      <c r="V2340" s="66"/>
      <c r="W2340" s="66"/>
      <c r="X2340" s="66"/>
      <c r="Y2340" s="66"/>
      <c r="Z2340" s="66"/>
      <c r="AA2340" s="66"/>
      <c r="AB2340" s="66"/>
      <c r="AC2340" s="66"/>
      <c r="AD2340" s="66"/>
      <c r="AE2340" s="66"/>
      <c r="AF2340" s="66"/>
      <c r="AG2340" s="66"/>
      <c r="AH2340" s="66"/>
      <c r="AI2340" s="66"/>
      <c r="AJ2340" s="66"/>
      <c r="AK2340" s="66"/>
      <c r="AL2340" s="66"/>
      <c r="AM2340" s="66"/>
      <c r="AN2340" s="66"/>
      <c r="AO2340" s="66"/>
      <c r="AP2340" s="66"/>
      <c r="AQ2340" s="66"/>
      <c r="AR2340" s="66"/>
      <c r="AS2340" s="66"/>
      <c r="AT2340" s="66"/>
      <c r="AU2340" s="66"/>
      <c r="AV2340" s="66"/>
      <c r="AW2340" s="66"/>
      <c r="AX2340" s="66"/>
      <c r="AY2340" s="66"/>
      <c r="AZ2340" s="66"/>
      <c r="BA2340" s="66"/>
      <c r="BB2340" s="66"/>
      <c r="BC2340" s="66"/>
      <c r="BD2340" s="66"/>
      <c r="BE2340" s="66"/>
      <c r="BF2340" s="66"/>
      <c r="BG2340" s="66"/>
      <c r="BH2340" s="66"/>
      <c r="BI2340" s="66"/>
      <c r="BJ2340" s="66"/>
      <c r="BK2340" s="66"/>
      <c r="BL2340" s="66"/>
      <c r="BM2340" s="66"/>
      <c r="BN2340" s="66"/>
      <c r="BO2340" s="66"/>
      <c r="BP2340" s="66"/>
      <c r="BQ2340" s="66"/>
      <c r="BR2340" s="66"/>
      <c r="BS2340" s="66"/>
      <c r="BT2340" s="66"/>
    </row>
    <row r="2341" spans="1:72">
      <c r="A2341" s="67"/>
      <c r="B2341" s="67"/>
      <c r="C2341" s="69"/>
      <c r="D2341" s="67"/>
      <c r="E2341" s="66"/>
      <c r="F2341" s="66"/>
      <c r="G2341" s="66"/>
      <c r="H2341" s="66"/>
      <c r="I2341" s="66"/>
      <c r="J2341" s="66"/>
      <c r="K2341" s="66"/>
      <c r="L2341" s="66"/>
      <c r="M2341" s="66"/>
      <c r="N2341" s="66"/>
      <c r="O2341" s="66"/>
      <c r="P2341" s="66"/>
      <c r="Q2341" s="66"/>
      <c r="R2341" s="66"/>
      <c r="S2341" s="66"/>
      <c r="T2341" s="66"/>
      <c r="U2341" s="66"/>
      <c r="V2341" s="66"/>
      <c r="W2341" s="66"/>
      <c r="X2341" s="66"/>
      <c r="Y2341" s="66"/>
      <c r="Z2341" s="66"/>
      <c r="AA2341" s="66"/>
      <c r="AB2341" s="66"/>
      <c r="AC2341" s="66"/>
      <c r="AD2341" s="66"/>
      <c r="AE2341" s="66"/>
      <c r="AF2341" s="66"/>
      <c r="AG2341" s="66"/>
      <c r="AH2341" s="66"/>
      <c r="AI2341" s="66"/>
      <c r="AJ2341" s="66"/>
      <c r="AK2341" s="66"/>
      <c r="AL2341" s="66"/>
      <c r="AM2341" s="66"/>
      <c r="AN2341" s="66"/>
      <c r="AO2341" s="66"/>
      <c r="AP2341" s="66"/>
      <c r="AQ2341" s="66"/>
      <c r="AR2341" s="66"/>
      <c r="AS2341" s="66"/>
      <c r="AT2341" s="66"/>
      <c r="AU2341" s="66"/>
      <c r="AV2341" s="66"/>
      <c r="AW2341" s="66"/>
      <c r="AX2341" s="66"/>
      <c r="AY2341" s="66"/>
      <c r="AZ2341" s="66"/>
      <c r="BA2341" s="66"/>
      <c r="BB2341" s="66"/>
      <c r="BC2341" s="66"/>
      <c r="BD2341" s="66"/>
      <c r="BE2341" s="66"/>
      <c r="BF2341" s="66"/>
      <c r="BG2341" s="66"/>
      <c r="BH2341" s="66"/>
      <c r="BI2341" s="66"/>
      <c r="BJ2341" s="66"/>
      <c r="BK2341" s="66"/>
      <c r="BL2341" s="66"/>
      <c r="BM2341" s="66"/>
      <c r="BN2341" s="66"/>
      <c r="BO2341" s="66"/>
      <c r="BP2341" s="66"/>
      <c r="BQ2341" s="66"/>
      <c r="BR2341" s="66"/>
      <c r="BS2341" s="66"/>
      <c r="BT2341" s="66"/>
    </row>
    <row r="2342" spans="1:72">
      <c r="A2342" s="67"/>
      <c r="B2342" s="67"/>
      <c r="C2342" s="69"/>
      <c r="D2342" s="67"/>
      <c r="E2342" s="66"/>
      <c r="F2342" s="66"/>
      <c r="G2342" s="66"/>
      <c r="H2342" s="66"/>
      <c r="I2342" s="66"/>
      <c r="J2342" s="66"/>
      <c r="K2342" s="66"/>
      <c r="L2342" s="66"/>
      <c r="M2342" s="66"/>
      <c r="N2342" s="66"/>
      <c r="O2342" s="66"/>
      <c r="P2342" s="66"/>
      <c r="Q2342" s="66"/>
      <c r="R2342" s="66"/>
      <c r="S2342" s="66"/>
      <c r="T2342" s="66"/>
      <c r="U2342" s="66"/>
      <c r="V2342" s="66"/>
      <c r="W2342" s="66"/>
      <c r="X2342" s="66"/>
      <c r="Y2342" s="66"/>
      <c r="Z2342" s="66"/>
      <c r="AA2342" s="66"/>
      <c r="AB2342" s="66"/>
      <c r="AC2342" s="66"/>
      <c r="AD2342" s="66"/>
      <c r="AE2342" s="66"/>
      <c r="AF2342" s="66"/>
      <c r="AG2342" s="66"/>
      <c r="AH2342" s="66"/>
      <c r="AI2342" s="66"/>
      <c r="AJ2342" s="66"/>
      <c r="AK2342" s="66"/>
      <c r="AL2342" s="66"/>
      <c r="AM2342" s="66"/>
      <c r="AN2342" s="66"/>
      <c r="AO2342" s="66"/>
      <c r="AP2342" s="66"/>
      <c r="AQ2342" s="66"/>
      <c r="AR2342" s="66"/>
      <c r="AS2342" s="66"/>
      <c r="AT2342" s="66"/>
      <c r="AU2342" s="66"/>
      <c r="AV2342" s="66"/>
      <c r="AW2342" s="66"/>
      <c r="AX2342" s="66"/>
      <c r="AY2342" s="66"/>
      <c r="AZ2342" s="66"/>
      <c r="BA2342" s="66"/>
      <c r="BB2342" s="66"/>
      <c r="BC2342" s="66"/>
      <c r="BD2342" s="66"/>
      <c r="BE2342" s="66"/>
      <c r="BF2342" s="66"/>
      <c r="BG2342" s="66"/>
      <c r="BH2342" s="66"/>
      <c r="BI2342" s="66"/>
      <c r="BJ2342" s="66"/>
      <c r="BK2342" s="66"/>
      <c r="BL2342" s="66"/>
      <c r="BM2342" s="66"/>
      <c r="BN2342" s="66"/>
      <c r="BO2342" s="66"/>
      <c r="BP2342" s="66"/>
      <c r="BQ2342" s="66"/>
      <c r="BR2342" s="66"/>
      <c r="BS2342" s="66"/>
      <c r="BT2342" s="66"/>
    </row>
    <row r="2343" spans="1:72">
      <c r="A2343" s="67"/>
      <c r="B2343" s="67"/>
      <c r="C2343" s="69"/>
      <c r="D2343" s="67"/>
      <c r="E2343" s="66"/>
      <c r="F2343" s="66"/>
      <c r="G2343" s="66"/>
      <c r="H2343" s="66"/>
      <c r="I2343" s="66"/>
      <c r="J2343" s="66"/>
      <c r="K2343" s="66"/>
      <c r="L2343" s="66"/>
      <c r="M2343" s="66"/>
      <c r="N2343" s="66"/>
      <c r="O2343" s="66"/>
      <c r="P2343" s="66"/>
      <c r="Q2343" s="66"/>
      <c r="R2343" s="66"/>
      <c r="S2343" s="66"/>
      <c r="T2343" s="66"/>
      <c r="U2343" s="66"/>
      <c r="V2343" s="66"/>
      <c r="W2343" s="66"/>
      <c r="X2343" s="66"/>
      <c r="Y2343" s="66"/>
      <c r="Z2343" s="66"/>
      <c r="AA2343" s="66"/>
      <c r="AB2343" s="66"/>
      <c r="AC2343" s="66"/>
      <c r="AD2343" s="66"/>
      <c r="AE2343" s="66"/>
      <c r="AF2343" s="66"/>
      <c r="AG2343" s="66"/>
      <c r="AH2343" s="66"/>
      <c r="AI2343" s="66"/>
      <c r="AJ2343" s="66"/>
      <c r="AK2343" s="66"/>
      <c r="AL2343" s="66"/>
      <c r="AM2343" s="66"/>
      <c r="AN2343" s="66"/>
      <c r="AO2343" s="66"/>
      <c r="AP2343" s="66"/>
      <c r="AQ2343" s="66"/>
      <c r="AR2343" s="66"/>
      <c r="AS2343" s="66"/>
      <c r="AT2343" s="66"/>
      <c r="AU2343" s="66"/>
      <c r="AV2343" s="66"/>
      <c r="AW2343" s="66"/>
      <c r="AX2343" s="66"/>
      <c r="AY2343" s="66"/>
      <c r="AZ2343" s="66"/>
      <c r="BA2343" s="66"/>
      <c r="BB2343" s="66"/>
      <c r="BC2343" s="66"/>
      <c r="BD2343" s="66"/>
      <c r="BE2343" s="66"/>
      <c r="BF2343" s="66"/>
      <c r="BG2343" s="66"/>
      <c r="BH2343" s="66"/>
      <c r="BI2343" s="66"/>
      <c r="BJ2343" s="66"/>
      <c r="BK2343" s="66"/>
      <c r="BL2343" s="66"/>
      <c r="BM2343" s="66"/>
      <c r="BN2343" s="66"/>
      <c r="BO2343" s="66"/>
      <c r="BP2343" s="66"/>
      <c r="BQ2343" s="66"/>
      <c r="BR2343" s="66"/>
      <c r="BS2343" s="66"/>
      <c r="BT2343" s="66"/>
    </row>
    <row r="2344" spans="1:72">
      <c r="A2344" s="67"/>
      <c r="B2344" s="67"/>
      <c r="C2344" s="69"/>
      <c r="D2344" s="67"/>
      <c r="E2344" s="66"/>
      <c r="F2344" s="66"/>
      <c r="G2344" s="66"/>
      <c r="H2344" s="66"/>
      <c r="I2344" s="66"/>
      <c r="J2344" s="66"/>
      <c r="K2344" s="66"/>
      <c r="L2344" s="66"/>
      <c r="M2344" s="66"/>
      <c r="N2344" s="66"/>
      <c r="O2344" s="66"/>
      <c r="P2344" s="66"/>
      <c r="Q2344" s="66"/>
      <c r="R2344" s="66"/>
      <c r="S2344" s="66"/>
      <c r="T2344" s="66"/>
      <c r="U2344" s="66"/>
      <c r="V2344" s="66"/>
      <c r="W2344" s="66"/>
      <c r="X2344" s="66"/>
      <c r="Y2344" s="66"/>
      <c r="Z2344" s="66"/>
      <c r="AA2344" s="66"/>
      <c r="AB2344" s="66"/>
      <c r="AC2344" s="66"/>
      <c r="AD2344" s="66"/>
      <c r="AE2344" s="66"/>
      <c r="AF2344" s="66"/>
      <c r="AG2344" s="66"/>
      <c r="AH2344" s="66"/>
      <c r="AI2344" s="66"/>
      <c r="AJ2344" s="66"/>
      <c r="AK2344" s="66"/>
      <c r="AL2344" s="66"/>
      <c r="AM2344" s="66"/>
      <c r="AN2344" s="66"/>
      <c r="AO2344" s="66"/>
      <c r="AP2344" s="66"/>
      <c r="AQ2344" s="66"/>
      <c r="AR2344" s="66"/>
      <c r="AS2344" s="66"/>
      <c r="AT2344" s="66"/>
      <c r="AU2344" s="66"/>
      <c r="AV2344" s="66"/>
      <c r="AW2344" s="66"/>
      <c r="AX2344" s="66"/>
      <c r="AY2344" s="66"/>
      <c r="AZ2344" s="66"/>
      <c r="BA2344" s="66"/>
      <c r="BB2344" s="66"/>
      <c r="BC2344" s="66"/>
      <c r="BD2344" s="66"/>
      <c r="BE2344" s="66"/>
      <c r="BF2344" s="66"/>
      <c r="BG2344" s="66"/>
      <c r="BH2344" s="66"/>
      <c r="BI2344" s="66"/>
      <c r="BJ2344" s="66"/>
      <c r="BK2344" s="66"/>
      <c r="BL2344" s="66"/>
      <c r="BM2344" s="66"/>
      <c r="BN2344" s="66"/>
      <c r="BO2344" s="66"/>
      <c r="BP2344" s="66"/>
      <c r="BQ2344" s="66"/>
      <c r="BR2344" s="66"/>
      <c r="BS2344" s="66"/>
      <c r="BT2344" s="66"/>
    </row>
    <row r="2345" spans="1:72">
      <c r="A2345" s="67"/>
      <c r="B2345" s="67"/>
      <c r="C2345" s="69"/>
      <c r="D2345" s="67"/>
      <c r="E2345" s="66"/>
      <c r="F2345" s="66"/>
      <c r="G2345" s="66"/>
      <c r="H2345" s="66"/>
      <c r="I2345" s="66"/>
      <c r="J2345" s="66"/>
      <c r="K2345" s="66"/>
      <c r="L2345" s="66"/>
      <c r="M2345" s="66"/>
      <c r="N2345" s="66"/>
      <c r="O2345" s="66"/>
      <c r="P2345" s="66"/>
      <c r="Q2345" s="66"/>
      <c r="R2345" s="66"/>
      <c r="S2345" s="66"/>
      <c r="T2345" s="66"/>
      <c r="U2345" s="66"/>
      <c r="V2345" s="66"/>
      <c r="W2345" s="66"/>
      <c r="X2345" s="66"/>
      <c r="Y2345" s="66"/>
      <c r="Z2345" s="66"/>
      <c r="AA2345" s="66"/>
      <c r="AB2345" s="66"/>
      <c r="AC2345" s="66"/>
      <c r="AD2345" s="66"/>
      <c r="AE2345" s="66"/>
      <c r="AF2345" s="66"/>
      <c r="AG2345" s="66"/>
      <c r="AH2345" s="66"/>
      <c r="AI2345" s="66"/>
      <c r="AJ2345" s="66"/>
      <c r="AK2345" s="66"/>
      <c r="AL2345" s="66"/>
      <c r="AM2345" s="66"/>
      <c r="AN2345" s="66"/>
      <c r="AO2345" s="66"/>
      <c r="AP2345" s="66"/>
      <c r="AQ2345" s="66"/>
      <c r="AR2345" s="66"/>
      <c r="AS2345" s="66"/>
      <c r="AT2345" s="66"/>
      <c r="AU2345" s="66"/>
      <c r="AV2345" s="66"/>
      <c r="AW2345" s="66"/>
      <c r="AX2345" s="66"/>
      <c r="AY2345" s="66"/>
      <c r="AZ2345" s="66"/>
      <c r="BA2345" s="66"/>
      <c r="BB2345" s="66"/>
      <c r="BC2345" s="66"/>
      <c r="BD2345" s="66"/>
      <c r="BE2345" s="66"/>
      <c r="BF2345" s="66"/>
      <c r="BG2345" s="66"/>
      <c r="BH2345" s="66"/>
      <c r="BI2345" s="66"/>
      <c r="BJ2345" s="66"/>
      <c r="BK2345" s="66"/>
      <c r="BL2345" s="66"/>
      <c r="BM2345" s="66"/>
      <c r="BN2345" s="66"/>
      <c r="BO2345" s="66"/>
      <c r="BP2345" s="66"/>
      <c r="BQ2345" s="66"/>
      <c r="BR2345" s="66"/>
      <c r="BS2345" s="66"/>
      <c r="BT2345" s="66"/>
    </row>
    <row r="2346" spans="1:72">
      <c r="A2346" s="67"/>
      <c r="B2346" s="67"/>
      <c r="C2346" s="69"/>
      <c r="D2346" s="67"/>
      <c r="E2346" s="66"/>
      <c r="F2346" s="66"/>
      <c r="G2346" s="66"/>
      <c r="H2346" s="66"/>
      <c r="I2346" s="66"/>
      <c r="J2346" s="66"/>
      <c r="K2346" s="66"/>
      <c r="L2346" s="66"/>
      <c r="M2346" s="66"/>
      <c r="N2346" s="66"/>
      <c r="O2346" s="66"/>
      <c r="P2346" s="66"/>
      <c r="Q2346" s="66"/>
      <c r="R2346" s="66"/>
      <c r="S2346" s="66"/>
      <c r="T2346" s="66"/>
      <c r="U2346" s="66"/>
      <c r="V2346" s="66"/>
      <c r="W2346" s="66"/>
      <c r="X2346" s="66"/>
      <c r="Y2346" s="66"/>
      <c r="Z2346" s="66"/>
      <c r="AA2346" s="66"/>
      <c r="AB2346" s="66"/>
      <c r="AC2346" s="66"/>
      <c r="AD2346" s="66"/>
      <c r="AE2346" s="66"/>
      <c r="AF2346" s="66"/>
      <c r="AG2346" s="66"/>
      <c r="AH2346" s="66"/>
      <c r="AI2346" s="66"/>
      <c r="AJ2346" s="66"/>
      <c r="AK2346" s="66"/>
      <c r="AL2346" s="66"/>
      <c r="AM2346" s="66"/>
      <c r="AN2346" s="66"/>
      <c r="AO2346" s="66"/>
      <c r="AP2346" s="66"/>
      <c r="AQ2346" s="66"/>
      <c r="AR2346" s="66"/>
      <c r="AS2346" s="66"/>
      <c r="AT2346" s="66"/>
      <c r="AU2346" s="66"/>
      <c r="AV2346" s="66"/>
      <c r="AW2346" s="66"/>
      <c r="AX2346" s="66"/>
      <c r="AY2346" s="66"/>
      <c r="AZ2346" s="66"/>
      <c r="BA2346" s="66"/>
      <c r="BB2346" s="66"/>
      <c r="BC2346" s="66"/>
      <c r="BD2346" s="66"/>
      <c r="BE2346" s="66"/>
      <c r="BF2346" s="66"/>
      <c r="BG2346" s="66"/>
      <c r="BH2346" s="66"/>
      <c r="BI2346" s="66"/>
      <c r="BJ2346" s="66"/>
      <c r="BK2346" s="66"/>
      <c r="BL2346" s="66"/>
      <c r="BM2346" s="66"/>
      <c r="BN2346" s="66"/>
      <c r="BO2346" s="66"/>
      <c r="BP2346" s="66"/>
      <c r="BQ2346" s="66"/>
      <c r="BR2346" s="66"/>
      <c r="BS2346" s="66"/>
      <c r="BT2346" s="66"/>
    </row>
    <row r="2347" spans="1:72">
      <c r="A2347" s="67"/>
      <c r="B2347" s="67"/>
      <c r="C2347" s="69"/>
      <c r="D2347" s="67"/>
      <c r="E2347" s="66"/>
      <c r="F2347" s="66"/>
      <c r="G2347" s="66"/>
      <c r="H2347" s="66"/>
      <c r="I2347" s="66"/>
      <c r="J2347" s="66"/>
      <c r="K2347" s="66"/>
      <c r="L2347" s="66"/>
      <c r="M2347" s="66"/>
      <c r="N2347" s="66"/>
      <c r="O2347" s="66"/>
      <c r="P2347" s="66"/>
      <c r="Q2347" s="66"/>
      <c r="R2347" s="66"/>
      <c r="S2347" s="66"/>
      <c r="T2347" s="66"/>
      <c r="U2347" s="66"/>
      <c r="V2347" s="66"/>
      <c r="W2347" s="66"/>
      <c r="X2347" s="66"/>
      <c r="Y2347" s="66"/>
      <c r="Z2347" s="66"/>
      <c r="AA2347" s="66"/>
      <c r="AB2347" s="66"/>
      <c r="AC2347" s="66"/>
      <c r="AD2347" s="66"/>
      <c r="AE2347" s="66"/>
      <c r="AF2347" s="66"/>
      <c r="AG2347" s="66"/>
      <c r="AH2347" s="66"/>
      <c r="AI2347" s="66"/>
      <c r="AJ2347" s="66"/>
      <c r="AK2347" s="66"/>
      <c r="AL2347" s="66"/>
      <c r="AM2347" s="66"/>
      <c r="AN2347" s="66"/>
      <c r="AO2347" s="66"/>
      <c r="AP2347" s="66"/>
      <c r="AQ2347" s="66"/>
      <c r="AR2347" s="66"/>
      <c r="AS2347" s="66"/>
      <c r="AT2347" s="66"/>
      <c r="AU2347" s="66"/>
      <c r="AV2347" s="66"/>
      <c r="AW2347" s="66"/>
      <c r="AX2347" s="66"/>
      <c r="AY2347" s="66"/>
      <c r="AZ2347" s="66"/>
      <c r="BA2347" s="66"/>
      <c r="BB2347" s="66"/>
      <c r="BC2347" s="66"/>
      <c r="BD2347" s="66"/>
      <c r="BE2347" s="66"/>
      <c r="BF2347" s="66"/>
      <c r="BG2347" s="66"/>
      <c r="BH2347" s="66"/>
      <c r="BI2347" s="66"/>
      <c r="BJ2347" s="66"/>
      <c r="BK2347" s="66"/>
      <c r="BL2347" s="66"/>
      <c r="BM2347" s="66"/>
      <c r="BN2347" s="66"/>
      <c r="BO2347" s="66"/>
      <c r="BP2347" s="66"/>
      <c r="BQ2347" s="66"/>
      <c r="BR2347" s="66"/>
      <c r="BS2347" s="66"/>
      <c r="BT2347" s="66"/>
    </row>
    <row r="2348" spans="1:72">
      <c r="A2348" s="67"/>
      <c r="B2348" s="67"/>
      <c r="C2348" s="69"/>
      <c r="D2348" s="67"/>
      <c r="E2348" s="66"/>
      <c r="F2348" s="66"/>
      <c r="G2348" s="66"/>
      <c r="H2348" s="66"/>
      <c r="I2348" s="66"/>
      <c r="J2348" s="66"/>
      <c r="K2348" s="66"/>
      <c r="L2348" s="66"/>
      <c r="M2348" s="66"/>
      <c r="N2348" s="66"/>
      <c r="O2348" s="66"/>
      <c r="P2348" s="66"/>
      <c r="Q2348" s="66"/>
      <c r="R2348" s="66"/>
      <c r="S2348" s="66"/>
      <c r="T2348" s="66"/>
      <c r="U2348" s="66"/>
      <c r="V2348" s="66"/>
      <c r="W2348" s="66"/>
      <c r="X2348" s="66"/>
      <c r="Y2348" s="66"/>
      <c r="Z2348" s="66"/>
      <c r="AA2348" s="66"/>
      <c r="AB2348" s="66"/>
      <c r="AC2348" s="66"/>
      <c r="AD2348" s="66"/>
      <c r="AE2348" s="66"/>
      <c r="AF2348" s="66"/>
      <c r="AG2348" s="66"/>
      <c r="AH2348" s="66"/>
      <c r="AI2348" s="66"/>
      <c r="AJ2348" s="66"/>
      <c r="AK2348" s="66"/>
      <c r="AL2348" s="66"/>
      <c r="AM2348" s="66"/>
      <c r="AN2348" s="66"/>
      <c r="AO2348" s="66"/>
      <c r="AP2348" s="66"/>
      <c r="AQ2348" s="66"/>
      <c r="AR2348" s="66"/>
      <c r="AS2348" s="66"/>
      <c r="AT2348" s="66"/>
      <c r="AU2348" s="66"/>
      <c r="AV2348" s="66"/>
      <c r="AW2348" s="66"/>
      <c r="AX2348" s="66"/>
      <c r="AY2348" s="66"/>
      <c r="AZ2348" s="66"/>
      <c r="BA2348" s="66"/>
      <c r="BB2348" s="66"/>
      <c r="BC2348" s="66"/>
      <c r="BD2348" s="66"/>
      <c r="BE2348" s="66"/>
      <c r="BF2348" s="66"/>
      <c r="BG2348" s="66"/>
      <c r="BH2348" s="66"/>
      <c r="BI2348" s="66"/>
      <c r="BJ2348" s="66"/>
      <c r="BK2348" s="66"/>
      <c r="BL2348" s="66"/>
      <c r="BM2348" s="66"/>
      <c r="BN2348" s="66"/>
      <c r="BO2348" s="66"/>
      <c r="BP2348" s="66"/>
      <c r="BQ2348" s="66"/>
      <c r="BR2348" s="66"/>
      <c r="BS2348" s="66"/>
      <c r="BT2348" s="66"/>
    </row>
    <row r="2349" spans="1:72">
      <c r="A2349" s="67"/>
      <c r="B2349" s="67"/>
      <c r="C2349" s="69"/>
      <c r="D2349" s="67"/>
      <c r="E2349" s="66"/>
      <c r="F2349" s="66"/>
      <c r="G2349" s="66"/>
      <c r="H2349" s="66"/>
      <c r="I2349" s="66"/>
      <c r="J2349" s="66"/>
      <c r="K2349" s="66"/>
      <c r="L2349" s="66"/>
      <c r="M2349" s="66"/>
      <c r="N2349" s="66"/>
      <c r="O2349" s="66"/>
      <c r="P2349" s="66"/>
      <c r="Q2349" s="66"/>
      <c r="R2349" s="66"/>
      <c r="S2349" s="66"/>
      <c r="T2349" s="66"/>
      <c r="U2349" s="66"/>
      <c r="V2349" s="66"/>
      <c r="W2349" s="66"/>
      <c r="X2349" s="66"/>
      <c r="Y2349" s="66"/>
      <c r="Z2349" s="66"/>
      <c r="AA2349" s="66"/>
      <c r="AB2349" s="66"/>
      <c r="AC2349" s="66"/>
      <c r="AD2349" s="66"/>
      <c r="AE2349" s="66"/>
      <c r="AF2349" s="66"/>
      <c r="AG2349" s="66"/>
      <c r="AH2349" s="66"/>
      <c r="AI2349" s="66"/>
      <c r="AJ2349" s="66"/>
      <c r="AK2349" s="66"/>
      <c r="AL2349" s="66"/>
      <c r="AM2349" s="66"/>
      <c r="AN2349" s="66"/>
      <c r="AO2349" s="66"/>
      <c r="AP2349" s="66"/>
      <c r="AQ2349" s="66"/>
      <c r="AR2349" s="66"/>
      <c r="AS2349" s="66"/>
      <c r="AT2349" s="66"/>
      <c r="AU2349" s="66"/>
      <c r="AV2349" s="66"/>
      <c r="AW2349" s="66"/>
      <c r="AX2349" s="66"/>
      <c r="AY2349" s="66"/>
      <c r="AZ2349" s="66"/>
      <c r="BA2349" s="66"/>
      <c r="BB2349" s="66"/>
      <c r="BC2349" s="66"/>
      <c r="BD2349" s="66"/>
      <c r="BE2349" s="66"/>
      <c r="BF2349" s="66"/>
      <c r="BG2349" s="66"/>
      <c r="BH2349" s="66"/>
      <c r="BI2349" s="66"/>
      <c r="BJ2349" s="66"/>
      <c r="BK2349" s="66"/>
      <c r="BL2349" s="66"/>
      <c r="BM2349" s="66"/>
      <c r="BN2349" s="66"/>
      <c r="BO2349" s="66"/>
      <c r="BP2349" s="66"/>
      <c r="BQ2349" s="66"/>
      <c r="BR2349" s="66"/>
      <c r="BS2349" s="66"/>
      <c r="BT2349" s="66"/>
    </row>
    <row r="2350" spans="1:72">
      <c r="A2350" s="67"/>
      <c r="B2350" s="67"/>
      <c r="C2350" s="69"/>
      <c r="D2350" s="67"/>
      <c r="E2350" s="66"/>
      <c r="F2350" s="66"/>
      <c r="G2350" s="66"/>
      <c r="H2350" s="66"/>
      <c r="I2350" s="66"/>
      <c r="J2350" s="66"/>
      <c r="K2350" s="66"/>
      <c r="L2350" s="66"/>
      <c r="M2350" s="66"/>
      <c r="N2350" s="66"/>
      <c r="O2350" s="66"/>
      <c r="P2350" s="66"/>
      <c r="Q2350" s="66"/>
      <c r="R2350" s="66"/>
      <c r="S2350" s="66"/>
      <c r="T2350" s="66"/>
      <c r="U2350" s="66"/>
      <c r="V2350" s="66"/>
      <c r="W2350" s="66"/>
      <c r="X2350" s="66"/>
      <c r="Y2350" s="66"/>
      <c r="Z2350" s="66"/>
      <c r="AA2350" s="66"/>
      <c r="AB2350" s="66"/>
      <c r="AC2350" s="66"/>
      <c r="AD2350" s="66"/>
      <c r="AE2350" s="66"/>
      <c r="AF2350" s="66"/>
      <c r="AG2350" s="66"/>
      <c r="AH2350" s="66"/>
      <c r="AI2350" s="66"/>
      <c r="AJ2350" s="66"/>
      <c r="AK2350" s="66"/>
      <c r="AL2350" s="66"/>
      <c r="AM2350" s="66"/>
      <c r="AN2350" s="66"/>
      <c r="AO2350" s="66"/>
      <c r="AP2350" s="66"/>
      <c r="AQ2350" s="66"/>
      <c r="AR2350" s="66"/>
      <c r="AS2350" s="66"/>
      <c r="AT2350" s="66"/>
      <c r="AU2350" s="66"/>
      <c r="AV2350" s="66"/>
      <c r="AW2350" s="66"/>
      <c r="AX2350" s="66"/>
      <c r="AY2350" s="66"/>
      <c r="AZ2350" s="66"/>
      <c r="BA2350" s="66"/>
      <c r="BB2350" s="66"/>
      <c r="BC2350" s="66"/>
      <c r="BD2350" s="66"/>
      <c r="BE2350" s="66"/>
      <c r="BF2350" s="66"/>
      <c r="BG2350" s="66"/>
      <c r="BH2350" s="66"/>
      <c r="BI2350" s="66"/>
      <c r="BJ2350" s="66"/>
      <c r="BK2350" s="66"/>
      <c r="BL2350" s="66"/>
      <c r="BM2350" s="66"/>
      <c r="BN2350" s="66"/>
      <c r="BO2350" s="66"/>
      <c r="BP2350" s="66"/>
      <c r="BQ2350" s="66"/>
      <c r="BR2350" s="66"/>
      <c r="BS2350" s="66"/>
      <c r="BT2350" s="66"/>
    </row>
    <row r="2351" spans="1:72">
      <c r="A2351" s="67"/>
      <c r="B2351" s="67"/>
      <c r="C2351" s="69"/>
      <c r="D2351" s="67"/>
      <c r="E2351" s="66"/>
      <c r="F2351" s="66"/>
      <c r="G2351" s="66"/>
      <c r="H2351" s="66"/>
      <c r="I2351" s="66"/>
      <c r="J2351" s="66"/>
      <c r="K2351" s="66"/>
      <c r="L2351" s="66"/>
      <c r="M2351" s="66"/>
      <c r="N2351" s="66"/>
      <c r="O2351" s="66"/>
      <c r="P2351" s="66"/>
      <c r="Q2351" s="66"/>
      <c r="R2351" s="66"/>
      <c r="S2351" s="66"/>
      <c r="T2351" s="66"/>
      <c r="U2351" s="66"/>
      <c r="V2351" s="66"/>
      <c r="W2351" s="66"/>
      <c r="X2351" s="66"/>
      <c r="Y2351" s="66"/>
      <c r="Z2351" s="66"/>
      <c r="AA2351" s="66"/>
      <c r="AB2351" s="66"/>
      <c r="AC2351" s="66"/>
      <c r="AD2351" s="66"/>
      <c r="AE2351" s="66"/>
      <c r="AF2351" s="66"/>
      <c r="AG2351" s="66"/>
      <c r="AH2351" s="66"/>
      <c r="AI2351" s="66"/>
      <c r="AJ2351" s="66"/>
      <c r="AK2351" s="66"/>
      <c r="AL2351" s="66"/>
      <c r="AM2351" s="66"/>
      <c r="AN2351" s="66"/>
      <c r="AO2351" s="66"/>
      <c r="AP2351" s="66"/>
      <c r="AQ2351" s="66"/>
      <c r="AR2351" s="66"/>
      <c r="AS2351" s="66"/>
      <c r="AT2351" s="66"/>
      <c r="AU2351" s="66"/>
      <c r="AV2351" s="66"/>
      <c r="AW2351" s="66"/>
      <c r="AX2351" s="66"/>
      <c r="AY2351" s="66"/>
      <c r="AZ2351" s="66"/>
      <c r="BA2351" s="66"/>
      <c r="BB2351" s="66"/>
      <c r="BC2351" s="66"/>
      <c r="BD2351" s="66"/>
      <c r="BE2351" s="66"/>
      <c r="BF2351" s="66"/>
      <c r="BG2351" s="66"/>
      <c r="BH2351" s="66"/>
      <c r="BI2351" s="66"/>
      <c r="BJ2351" s="66"/>
      <c r="BK2351" s="66"/>
      <c r="BL2351" s="66"/>
      <c r="BM2351" s="66"/>
      <c r="BN2351" s="66"/>
      <c r="BO2351" s="66"/>
      <c r="BP2351" s="66"/>
      <c r="BQ2351" s="66"/>
      <c r="BR2351" s="66"/>
      <c r="BS2351" s="66"/>
      <c r="BT2351" s="66"/>
    </row>
    <row r="2352" spans="1:72">
      <c r="A2352" s="67"/>
      <c r="B2352" s="67"/>
      <c r="C2352" s="69"/>
      <c r="D2352" s="67"/>
      <c r="E2352" s="66"/>
      <c r="F2352" s="66"/>
      <c r="G2352" s="66"/>
      <c r="H2352" s="66"/>
      <c r="I2352" s="66"/>
      <c r="J2352" s="66"/>
      <c r="K2352" s="66"/>
      <c r="L2352" s="66"/>
      <c r="M2352" s="66"/>
      <c r="N2352" s="66"/>
      <c r="O2352" s="66"/>
      <c r="P2352" s="66"/>
      <c r="Q2352" s="66"/>
      <c r="R2352" s="66"/>
      <c r="S2352" s="66"/>
      <c r="T2352" s="66"/>
      <c r="U2352" s="66"/>
      <c r="V2352" s="66"/>
      <c r="W2352" s="66"/>
      <c r="X2352" s="66"/>
      <c r="Y2352" s="66"/>
      <c r="Z2352" s="66"/>
      <c r="AA2352" s="66"/>
      <c r="AB2352" s="66"/>
      <c r="AC2352" s="66"/>
      <c r="AD2352" s="66"/>
      <c r="AE2352" s="66"/>
      <c r="AF2352" s="66"/>
      <c r="AG2352" s="66"/>
      <c r="AH2352" s="66"/>
      <c r="AI2352" s="66"/>
      <c r="AJ2352" s="66"/>
      <c r="AK2352" s="66"/>
      <c r="AL2352" s="66"/>
      <c r="AM2352" s="66"/>
      <c r="AN2352" s="66"/>
      <c r="AO2352" s="66"/>
      <c r="AP2352" s="66"/>
      <c r="AQ2352" s="66"/>
      <c r="AR2352" s="66"/>
      <c r="AS2352" s="66"/>
      <c r="AT2352" s="66"/>
      <c r="AU2352" s="66"/>
      <c r="AV2352" s="66"/>
      <c r="AW2352" s="66"/>
      <c r="AX2352" s="66"/>
      <c r="AY2352" s="66"/>
      <c r="AZ2352" s="66"/>
      <c r="BA2352" s="66"/>
      <c r="BB2352" s="66"/>
      <c r="BC2352" s="66"/>
      <c r="BD2352" s="66"/>
      <c r="BE2352" s="66"/>
      <c r="BF2352" s="66"/>
      <c r="BG2352" s="66"/>
      <c r="BH2352" s="66"/>
      <c r="BI2352" s="66"/>
      <c r="BJ2352" s="66"/>
      <c r="BK2352" s="66"/>
      <c r="BL2352" s="66"/>
      <c r="BM2352" s="66"/>
      <c r="BN2352" s="66"/>
      <c r="BO2352" s="66"/>
      <c r="BP2352" s="66"/>
      <c r="BQ2352" s="66"/>
      <c r="BR2352" s="66"/>
      <c r="BS2352" s="66"/>
      <c r="BT2352" s="66"/>
    </row>
    <row r="2353" spans="1:72">
      <c r="A2353" s="67"/>
      <c r="B2353" s="67"/>
      <c r="C2353" s="69"/>
      <c r="D2353" s="67"/>
      <c r="E2353" s="66"/>
      <c r="F2353" s="66"/>
      <c r="G2353" s="66"/>
      <c r="H2353" s="66"/>
      <c r="I2353" s="66"/>
      <c r="J2353" s="66"/>
      <c r="K2353" s="66"/>
      <c r="L2353" s="66"/>
      <c r="M2353" s="66"/>
      <c r="N2353" s="66"/>
      <c r="O2353" s="66"/>
      <c r="P2353" s="66"/>
      <c r="Q2353" s="66"/>
      <c r="R2353" s="66"/>
      <c r="S2353" s="66"/>
      <c r="T2353" s="66"/>
      <c r="U2353" s="66"/>
      <c r="V2353" s="66"/>
      <c r="W2353" s="66"/>
      <c r="X2353" s="66"/>
      <c r="Y2353" s="66"/>
      <c r="Z2353" s="66"/>
      <c r="AA2353" s="66"/>
      <c r="AB2353" s="66"/>
      <c r="AC2353" s="66"/>
      <c r="AD2353" s="66"/>
      <c r="AE2353" s="66"/>
      <c r="AF2353" s="66"/>
      <c r="AG2353" s="66"/>
      <c r="AH2353" s="66"/>
      <c r="AI2353" s="66"/>
      <c r="AJ2353" s="66"/>
      <c r="AK2353" s="66"/>
      <c r="AL2353" s="66"/>
      <c r="AM2353" s="66"/>
      <c r="AN2353" s="66"/>
      <c r="AO2353" s="66"/>
      <c r="AP2353" s="66"/>
      <c r="AQ2353" s="66"/>
      <c r="AR2353" s="66"/>
      <c r="AS2353" s="66"/>
      <c r="AT2353" s="66"/>
      <c r="AU2353" s="66"/>
      <c r="AV2353" s="66"/>
      <c r="AW2353" s="66"/>
      <c r="AX2353" s="66"/>
      <c r="AY2353" s="66"/>
      <c r="AZ2353" s="66"/>
      <c r="BA2353" s="66"/>
      <c r="BB2353" s="66"/>
      <c r="BC2353" s="66"/>
      <c r="BD2353" s="66"/>
      <c r="BE2353" s="66"/>
      <c r="BF2353" s="66"/>
      <c r="BG2353" s="66"/>
      <c r="BH2353" s="66"/>
      <c r="BI2353" s="66"/>
      <c r="BJ2353" s="66"/>
      <c r="BK2353" s="66"/>
      <c r="BL2353" s="66"/>
      <c r="BM2353" s="66"/>
      <c r="BN2353" s="66"/>
      <c r="BO2353" s="66"/>
      <c r="BP2353" s="66"/>
      <c r="BQ2353" s="66"/>
      <c r="BR2353" s="66"/>
      <c r="BS2353" s="66"/>
      <c r="BT2353" s="66"/>
    </row>
    <row r="2354" spans="1:72">
      <c r="A2354" s="67"/>
      <c r="B2354" s="67"/>
      <c r="C2354" s="69"/>
      <c r="D2354" s="67"/>
      <c r="E2354" s="66"/>
      <c r="F2354" s="66"/>
      <c r="G2354" s="66"/>
      <c r="H2354" s="66"/>
      <c r="I2354" s="66"/>
      <c r="J2354" s="66"/>
      <c r="K2354" s="66"/>
      <c r="L2354" s="66"/>
      <c r="M2354" s="66"/>
      <c r="N2354" s="66"/>
      <c r="O2354" s="66"/>
      <c r="P2354" s="66"/>
      <c r="Q2354" s="66"/>
      <c r="R2354" s="66"/>
      <c r="S2354" s="66"/>
      <c r="T2354" s="66"/>
      <c r="U2354" s="66"/>
      <c r="V2354" s="66"/>
      <c r="W2354" s="66"/>
      <c r="X2354" s="66"/>
      <c r="Y2354" s="66"/>
      <c r="Z2354" s="66"/>
      <c r="AA2354" s="66"/>
      <c r="AB2354" s="66"/>
      <c r="AC2354" s="66"/>
      <c r="AD2354" s="66"/>
      <c r="AE2354" s="66"/>
      <c r="AF2354" s="66"/>
      <c r="AG2354" s="66"/>
      <c r="AH2354" s="66"/>
      <c r="AI2354" s="66"/>
      <c r="AJ2354" s="66"/>
      <c r="AK2354" s="66"/>
      <c r="AL2354" s="66"/>
      <c r="AM2354" s="66"/>
      <c r="AN2354" s="66"/>
      <c r="AO2354" s="66"/>
      <c r="AP2354" s="66"/>
      <c r="AQ2354" s="66"/>
      <c r="AR2354" s="66"/>
      <c r="AS2354" s="66"/>
      <c r="AT2354" s="66"/>
      <c r="AU2354" s="66"/>
      <c r="AV2354" s="66"/>
      <c r="AW2354" s="66"/>
      <c r="AX2354" s="66"/>
      <c r="AY2354" s="66"/>
      <c r="AZ2354" s="66"/>
      <c r="BA2354" s="66"/>
      <c r="BB2354" s="66"/>
      <c r="BC2354" s="66"/>
      <c r="BD2354" s="66"/>
      <c r="BE2354" s="66"/>
      <c r="BF2354" s="66"/>
      <c r="BG2354" s="66"/>
      <c r="BH2354" s="66"/>
      <c r="BI2354" s="66"/>
      <c r="BJ2354" s="66"/>
      <c r="BK2354" s="66"/>
      <c r="BL2354" s="66"/>
      <c r="BM2354" s="66"/>
      <c r="BN2354" s="66"/>
      <c r="BO2354" s="66"/>
      <c r="BP2354" s="66"/>
      <c r="BQ2354" s="66"/>
      <c r="BR2354" s="66"/>
      <c r="BS2354" s="66"/>
      <c r="BT2354" s="66"/>
    </row>
    <row r="2355" spans="1:72">
      <c r="A2355" s="67"/>
      <c r="B2355" s="67"/>
      <c r="C2355" s="69"/>
      <c r="D2355" s="67"/>
      <c r="E2355" s="66"/>
      <c r="F2355" s="66"/>
      <c r="G2355" s="66"/>
      <c r="H2355" s="66"/>
      <c r="I2355" s="66"/>
      <c r="J2355" s="66"/>
      <c r="K2355" s="66"/>
      <c r="L2355" s="66"/>
      <c r="M2355" s="66"/>
      <c r="N2355" s="66"/>
      <c r="O2355" s="66"/>
      <c r="P2355" s="66"/>
      <c r="Q2355" s="66"/>
      <c r="R2355" s="66"/>
      <c r="S2355" s="66"/>
      <c r="T2355" s="66"/>
      <c r="U2355" s="66"/>
      <c r="V2355" s="66"/>
      <c r="W2355" s="66"/>
      <c r="X2355" s="66"/>
      <c r="Y2355" s="66"/>
      <c r="Z2355" s="66"/>
      <c r="AA2355" s="66"/>
      <c r="AB2355" s="66"/>
      <c r="AC2355" s="66"/>
      <c r="AD2355" s="66"/>
      <c r="AE2355" s="66"/>
      <c r="AF2355" s="66"/>
      <c r="AG2355" s="66"/>
      <c r="AH2355" s="66"/>
      <c r="AI2355" s="66"/>
      <c r="AJ2355" s="66"/>
      <c r="AK2355" s="66"/>
      <c r="AL2355" s="66"/>
      <c r="AM2355" s="66"/>
      <c r="AN2355" s="66"/>
      <c r="AO2355" s="66"/>
      <c r="AP2355" s="66"/>
      <c r="AQ2355" s="66"/>
      <c r="AR2355" s="66"/>
      <c r="AS2355" s="66"/>
      <c r="AT2355" s="66"/>
      <c r="AU2355" s="66"/>
      <c r="AV2355" s="66"/>
      <c r="AW2355" s="66"/>
      <c r="AX2355" s="66"/>
      <c r="AY2355" s="66"/>
      <c r="AZ2355" s="66"/>
      <c r="BA2355" s="66"/>
      <c r="BB2355" s="66"/>
      <c r="BC2355" s="66"/>
      <c r="BD2355" s="66"/>
      <c r="BE2355" s="66"/>
      <c r="BF2355" s="66"/>
      <c r="BG2355" s="66"/>
      <c r="BH2355" s="66"/>
      <c r="BI2355" s="66"/>
      <c r="BJ2355" s="66"/>
      <c r="BK2355" s="66"/>
      <c r="BL2355" s="66"/>
      <c r="BM2355" s="66"/>
      <c r="BN2355" s="66"/>
      <c r="BO2355" s="66"/>
      <c r="BP2355" s="66"/>
      <c r="BQ2355" s="66"/>
      <c r="BR2355" s="66"/>
      <c r="BS2355" s="66"/>
      <c r="BT2355" s="66"/>
    </row>
    <row r="2356" spans="1:72">
      <c r="A2356" s="67"/>
      <c r="B2356" s="67"/>
      <c r="C2356" s="69"/>
      <c r="D2356" s="67"/>
      <c r="E2356" s="66"/>
      <c r="F2356" s="66"/>
      <c r="G2356" s="66"/>
      <c r="H2356" s="66"/>
      <c r="I2356" s="66"/>
      <c r="J2356" s="66"/>
      <c r="K2356" s="66"/>
      <c r="L2356" s="66"/>
      <c r="M2356" s="66"/>
      <c r="N2356" s="66"/>
      <c r="O2356" s="66"/>
      <c r="P2356" s="66"/>
      <c r="Q2356" s="66"/>
      <c r="R2356" s="66"/>
      <c r="S2356" s="66"/>
      <c r="T2356" s="66"/>
      <c r="U2356" s="66"/>
      <c r="V2356" s="66"/>
      <c r="W2356" s="66"/>
      <c r="X2356" s="66"/>
      <c r="Y2356" s="66"/>
      <c r="Z2356" s="66"/>
      <c r="AA2356" s="66"/>
      <c r="AB2356" s="66"/>
      <c r="AC2356" s="66"/>
      <c r="AD2356" s="66"/>
      <c r="AE2356" s="66"/>
      <c r="AF2356" s="66"/>
      <c r="AG2356" s="66"/>
      <c r="AH2356" s="66"/>
      <c r="AI2356" s="66"/>
      <c r="AJ2356" s="66"/>
      <c r="AK2356" s="66"/>
      <c r="AL2356" s="66"/>
      <c r="AM2356" s="66"/>
      <c r="AN2356" s="66"/>
      <c r="AO2356" s="66"/>
      <c r="AP2356" s="66"/>
      <c r="AQ2356" s="66"/>
      <c r="AR2356" s="66"/>
      <c r="AS2356" s="66"/>
      <c r="AT2356" s="66"/>
      <c r="AU2356" s="66"/>
      <c r="AV2356" s="66"/>
      <c r="AW2356" s="66"/>
      <c r="AX2356" s="66"/>
      <c r="AY2356" s="66"/>
      <c r="AZ2356" s="66"/>
      <c r="BA2356" s="66"/>
      <c r="BB2356" s="66"/>
      <c r="BC2356" s="66"/>
      <c r="BD2356" s="66"/>
      <c r="BE2356" s="66"/>
      <c r="BF2356" s="66"/>
      <c r="BG2356" s="66"/>
      <c r="BH2356" s="66"/>
      <c r="BI2356" s="66"/>
      <c r="BJ2356" s="66"/>
      <c r="BK2356" s="66"/>
      <c r="BL2356" s="66"/>
      <c r="BM2356" s="66"/>
      <c r="BN2356" s="66"/>
      <c r="BO2356" s="66"/>
      <c r="BP2356" s="66"/>
      <c r="BQ2356" s="66"/>
      <c r="BR2356" s="66"/>
      <c r="BS2356" s="66"/>
      <c r="BT2356" s="66"/>
    </row>
    <row r="2357" spans="1:72">
      <c r="A2357" s="67"/>
      <c r="B2357" s="67"/>
      <c r="C2357" s="69"/>
      <c r="D2357" s="67"/>
      <c r="E2357" s="66"/>
      <c r="F2357" s="66"/>
      <c r="G2357" s="66"/>
      <c r="H2357" s="66"/>
      <c r="I2357" s="66"/>
      <c r="J2357" s="66"/>
      <c r="K2357" s="66"/>
      <c r="L2357" s="66"/>
      <c r="M2357" s="66"/>
      <c r="N2357" s="66"/>
      <c r="O2357" s="66"/>
      <c r="P2357" s="66"/>
      <c r="Q2357" s="66"/>
      <c r="R2357" s="66"/>
      <c r="S2357" s="66"/>
      <c r="T2357" s="66"/>
      <c r="U2357" s="66"/>
      <c r="V2357" s="66"/>
      <c r="W2357" s="66"/>
      <c r="X2357" s="66"/>
      <c r="Y2357" s="66"/>
      <c r="Z2357" s="66"/>
      <c r="AA2357" s="66"/>
      <c r="AB2357" s="66"/>
      <c r="AC2357" s="66"/>
      <c r="AD2357" s="66"/>
      <c r="AE2357" s="66"/>
      <c r="AF2357" s="66"/>
      <c r="AG2357" s="66"/>
      <c r="AH2357" s="66"/>
      <c r="AI2357" s="66"/>
      <c r="AJ2357" s="66"/>
      <c r="AK2357" s="66"/>
      <c r="AL2357" s="66"/>
      <c r="AM2357" s="66"/>
      <c r="AN2357" s="66"/>
      <c r="AO2357" s="66"/>
      <c r="AP2357" s="66"/>
      <c r="AQ2357" s="66"/>
      <c r="AR2357" s="66"/>
      <c r="AS2357" s="66"/>
      <c r="AT2357" s="66"/>
      <c r="AU2357" s="66"/>
      <c r="AV2357" s="66"/>
      <c r="AW2357" s="66"/>
      <c r="AX2357" s="66"/>
      <c r="AY2357" s="66"/>
      <c r="AZ2357" s="66"/>
      <c r="BA2357" s="66"/>
      <c r="BB2357" s="66"/>
      <c r="BC2357" s="66"/>
      <c r="BD2357" s="66"/>
      <c r="BE2357" s="66"/>
      <c r="BF2357" s="66"/>
      <c r="BG2357" s="66"/>
      <c r="BH2357" s="66"/>
      <c r="BI2357" s="66"/>
      <c r="BJ2357" s="66"/>
      <c r="BK2357" s="66"/>
      <c r="BL2357" s="66"/>
      <c r="BM2357" s="66"/>
      <c r="BN2357" s="66"/>
      <c r="BO2357" s="66"/>
      <c r="BP2357" s="66"/>
      <c r="BQ2357" s="66"/>
      <c r="BR2357" s="66"/>
      <c r="BS2357" s="66"/>
      <c r="BT2357" s="66"/>
    </row>
    <row r="2358" spans="1:72">
      <c r="A2358" s="67"/>
      <c r="B2358" s="67"/>
      <c r="C2358" s="69"/>
      <c r="D2358" s="67"/>
      <c r="E2358" s="66"/>
      <c r="F2358" s="66"/>
      <c r="G2358" s="66"/>
      <c r="H2358" s="66"/>
      <c r="I2358" s="66"/>
      <c r="J2358" s="66"/>
      <c r="K2358" s="66"/>
      <c r="L2358" s="66"/>
      <c r="M2358" s="66"/>
      <c r="N2358" s="66"/>
      <c r="O2358" s="66"/>
      <c r="P2358" s="66"/>
      <c r="Q2358" s="66"/>
      <c r="R2358" s="66"/>
      <c r="S2358" s="66"/>
      <c r="T2358" s="66"/>
      <c r="U2358" s="66"/>
      <c r="V2358" s="66"/>
      <c r="W2358" s="66"/>
      <c r="X2358" s="66"/>
      <c r="Y2358" s="66"/>
      <c r="Z2358" s="66"/>
      <c r="AA2358" s="66"/>
      <c r="AB2358" s="66"/>
      <c r="AC2358" s="66"/>
      <c r="AD2358" s="66"/>
      <c r="AE2358" s="66"/>
      <c r="AF2358" s="66"/>
      <c r="AG2358" s="66"/>
      <c r="AH2358" s="66"/>
      <c r="AI2358" s="66"/>
      <c r="AJ2358" s="66"/>
      <c r="AK2358" s="66"/>
      <c r="AL2358" s="66"/>
      <c r="AM2358" s="66"/>
      <c r="AN2358" s="66"/>
      <c r="AO2358" s="66"/>
      <c r="AP2358" s="66"/>
      <c r="AQ2358" s="66"/>
      <c r="AR2358" s="66"/>
      <c r="AS2358" s="66"/>
      <c r="AT2358" s="66"/>
      <c r="AU2358" s="66"/>
      <c r="AV2358" s="66"/>
      <c r="AW2358" s="66"/>
      <c r="AX2358" s="66"/>
      <c r="AY2358" s="66"/>
      <c r="AZ2358" s="66"/>
      <c r="BA2358" s="66"/>
      <c r="BB2358" s="66"/>
      <c r="BC2358" s="66"/>
      <c r="BD2358" s="66"/>
      <c r="BE2358" s="66"/>
      <c r="BF2358" s="66"/>
      <c r="BG2358" s="66"/>
      <c r="BH2358" s="66"/>
      <c r="BI2358" s="66"/>
      <c r="BJ2358" s="66"/>
      <c r="BK2358" s="66"/>
      <c r="BL2358" s="66"/>
      <c r="BM2358" s="66"/>
      <c r="BN2358" s="66"/>
      <c r="BO2358" s="66"/>
      <c r="BP2358" s="66"/>
      <c r="BQ2358" s="66"/>
      <c r="BR2358" s="66"/>
      <c r="BS2358" s="66"/>
      <c r="BT2358" s="66"/>
    </row>
    <row r="2359" spans="1:72">
      <c r="A2359" s="67"/>
      <c r="B2359" s="67"/>
      <c r="C2359" s="69"/>
      <c r="D2359" s="67"/>
      <c r="E2359" s="66"/>
      <c r="F2359" s="66"/>
      <c r="G2359" s="66"/>
      <c r="H2359" s="66"/>
      <c r="I2359" s="66"/>
      <c r="J2359" s="66"/>
      <c r="K2359" s="66"/>
      <c r="L2359" s="66"/>
      <c r="M2359" s="66"/>
      <c r="N2359" s="66"/>
      <c r="O2359" s="66"/>
      <c r="P2359" s="66"/>
      <c r="Q2359" s="66"/>
      <c r="R2359" s="66"/>
      <c r="S2359" s="66"/>
      <c r="T2359" s="66"/>
      <c r="U2359" s="66"/>
      <c r="V2359" s="66"/>
      <c r="W2359" s="66"/>
      <c r="X2359" s="66"/>
      <c r="Y2359" s="66"/>
      <c r="Z2359" s="66"/>
      <c r="AA2359" s="66"/>
      <c r="AB2359" s="66"/>
      <c r="AC2359" s="66"/>
      <c r="AD2359" s="66"/>
      <c r="AE2359" s="66"/>
      <c r="AF2359" s="66"/>
      <c r="AG2359" s="66"/>
      <c r="AH2359" s="66"/>
      <c r="AI2359" s="66"/>
      <c r="AJ2359" s="66"/>
      <c r="AK2359" s="66"/>
      <c r="AL2359" s="66"/>
      <c r="AM2359" s="66"/>
      <c r="AN2359" s="66"/>
      <c r="AO2359" s="66"/>
      <c r="AP2359" s="66"/>
      <c r="AQ2359" s="66"/>
      <c r="AR2359" s="66"/>
      <c r="AS2359" s="66"/>
      <c r="AT2359" s="66"/>
      <c r="AU2359" s="66"/>
      <c r="AV2359" s="66"/>
      <c r="AW2359" s="66"/>
      <c r="AX2359" s="66"/>
      <c r="AY2359" s="66"/>
      <c r="AZ2359" s="66"/>
      <c r="BA2359" s="66"/>
      <c r="BB2359" s="66"/>
      <c r="BC2359" s="66"/>
      <c r="BD2359" s="66"/>
      <c r="BE2359" s="66"/>
      <c r="BF2359" s="66"/>
      <c r="BG2359" s="66"/>
      <c r="BH2359" s="66"/>
      <c r="BI2359" s="66"/>
      <c r="BJ2359" s="66"/>
      <c r="BK2359" s="66"/>
      <c r="BL2359" s="66"/>
      <c r="BM2359" s="66"/>
      <c r="BN2359" s="66"/>
      <c r="BO2359" s="66"/>
      <c r="BP2359" s="66"/>
      <c r="BQ2359" s="66"/>
      <c r="BR2359" s="66"/>
      <c r="BS2359" s="66"/>
      <c r="BT2359" s="66"/>
    </row>
    <row r="2360" spans="1:72">
      <c r="A2360" s="67"/>
      <c r="B2360" s="67"/>
      <c r="C2360" s="69"/>
      <c r="D2360" s="67"/>
      <c r="E2360" s="66"/>
      <c r="F2360" s="66"/>
      <c r="G2360" s="66"/>
      <c r="H2360" s="66"/>
      <c r="I2360" s="66"/>
      <c r="J2360" s="66"/>
      <c r="K2360" s="66"/>
      <c r="L2360" s="66"/>
      <c r="M2360" s="66"/>
      <c r="N2360" s="66"/>
      <c r="O2360" s="66"/>
      <c r="P2360" s="66"/>
      <c r="Q2360" s="66"/>
      <c r="R2360" s="66"/>
      <c r="S2360" s="66"/>
      <c r="T2360" s="66"/>
      <c r="U2360" s="66"/>
      <c r="V2360" s="66"/>
      <c r="W2360" s="66"/>
      <c r="X2360" s="66"/>
      <c r="Y2360" s="66"/>
      <c r="Z2360" s="66"/>
      <c r="AA2360" s="66"/>
      <c r="AB2360" s="66"/>
      <c r="AC2360" s="66"/>
      <c r="AD2360" s="66"/>
      <c r="AE2360" s="66"/>
      <c r="AF2360" s="66"/>
      <c r="AG2360" s="66"/>
      <c r="AH2360" s="66"/>
      <c r="AI2360" s="66"/>
      <c r="AJ2360" s="66"/>
      <c r="AK2360" s="66"/>
      <c r="AL2360" s="66"/>
      <c r="AM2360" s="66"/>
      <c r="AN2360" s="66"/>
      <c r="AO2360" s="66"/>
      <c r="AP2360" s="66"/>
      <c r="AQ2360" s="66"/>
      <c r="AR2360" s="66"/>
      <c r="AS2360" s="66"/>
      <c r="AT2360" s="66"/>
      <c r="AU2360" s="66"/>
      <c r="AV2360" s="66"/>
      <c r="AW2360" s="66"/>
      <c r="AX2360" s="66"/>
      <c r="AY2360" s="66"/>
      <c r="AZ2360" s="66"/>
      <c r="BA2360" s="66"/>
      <c r="BB2360" s="66"/>
      <c r="BC2360" s="66"/>
      <c r="BD2360" s="66"/>
      <c r="BE2360" s="66"/>
      <c r="BF2360" s="66"/>
      <c r="BG2360" s="66"/>
      <c r="BH2360" s="66"/>
      <c r="BI2360" s="66"/>
      <c r="BJ2360" s="66"/>
      <c r="BK2360" s="66"/>
      <c r="BL2360" s="66"/>
      <c r="BM2360" s="66"/>
      <c r="BN2360" s="66"/>
      <c r="BO2360" s="66"/>
      <c r="BP2360" s="66"/>
      <c r="BQ2360" s="66"/>
      <c r="BR2360" s="66"/>
      <c r="BS2360" s="66"/>
      <c r="BT2360" s="66"/>
    </row>
    <row r="2361" spans="1:72">
      <c r="A2361" s="67"/>
      <c r="B2361" s="67"/>
      <c r="C2361" s="69"/>
      <c r="D2361" s="67"/>
      <c r="E2361" s="66"/>
      <c r="F2361" s="66"/>
      <c r="G2361" s="66"/>
      <c r="H2361" s="66"/>
      <c r="I2361" s="66"/>
      <c r="J2361" s="66"/>
      <c r="K2361" s="66"/>
      <c r="L2361" s="66"/>
      <c r="M2361" s="66"/>
      <c r="N2361" s="66"/>
      <c r="O2361" s="66"/>
      <c r="P2361" s="66"/>
      <c r="Q2361" s="66"/>
      <c r="R2361" s="66"/>
      <c r="S2361" s="66"/>
      <c r="T2361" s="66"/>
      <c r="U2361" s="66"/>
      <c r="V2361" s="66"/>
      <c r="W2361" s="66"/>
      <c r="X2361" s="66"/>
      <c r="Y2361" s="66"/>
      <c r="Z2361" s="66"/>
      <c r="AA2361" s="66"/>
      <c r="AB2361" s="66"/>
      <c r="AC2361" s="66"/>
      <c r="AD2361" s="66"/>
      <c r="AE2361" s="66"/>
      <c r="AF2361" s="66"/>
      <c r="AG2361" s="66"/>
      <c r="AH2361" s="66"/>
      <c r="AI2361" s="66"/>
      <c r="AJ2361" s="66"/>
      <c r="AK2361" s="66"/>
      <c r="AL2361" s="66"/>
      <c r="AM2361" s="66"/>
      <c r="AN2361" s="66"/>
      <c r="AO2361" s="66"/>
      <c r="AP2361" s="66"/>
      <c r="AQ2361" s="66"/>
      <c r="AR2361" s="66"/>
      <c r="AS2361" s="66"/>
      <c r="AT2361" s="66"/>
      <c r="AU2361" s="66"/>
      <c r="AV2361" s="66"/>
      <c r="AW2361" s="66"/>
      <c r="AX2361" s="66"/>
      <c r="AY2361" s="66"/>
      <c r="AZ2361" s="66"/>
      <c r="BA2361" s="66"/>
      <c r="BB2361" s="66"/>
      <c r="BC2361" s="66"/>
      <c r="BD2361" s="66"/>
      <c r="BE2361" s="66"/>
      <c r="BF2361" s="66"/>
      <c r="BG2361" s="66"/>
      <c r="BH2361" s="66"/>
      <c r="BI2361" s="66"/>
      <c r="BJ2361" s="66"/>
      <c r="BK2361" s="66"/>
      <c r="BL2361" s="66"/>
      <c r="BM2361" s="66"/>
      <c r="BN2361" s="66"/>
      <c r="BO2361" s="66"/>
      <c r="BP2361" s="66"/>
      <c r="BQ2361" s="66"/>
      <c r="BR2361" s="66"/>
      <c r="BS2361" s="66"/>
      <c r="BT2361" s="66"/>
    </row>
    <row r="2362" spans="1:72">
      <c r="A2362" s="67"/>
      <c r="B2362" s="67"/>
      <c r="C2362" s="69"/>
      <c r="D2362" s="67"/>
      <c r="E2362" s="66"/>
      <c r="F2362" s="66"/>
      <c r="G2362" s="66"/>
      <c r="H2362" s="66"/>
      <c r="I2362" s="66"/>
      <c r="J2362" s="66"/>
      <c r="K2362" s="66"/>
      <c r="L2362" s="66"/>
      <c r="M2362" s="66"/>
      <c r="N2362" s="66"/>
      <c r="O2362" s="66"/>
      <c r="P2362" s="66"/>
      <c r="Q2362" s="66"/>
      <c r="R2362" s="66"/>
      <c r="S2362" s="66"/>
      <c r="T2362" s="66"/>
      <c r="U2362" s="66"/>
      <c r="V2362" s="66"/>
      <c r="W2362" s="66"/>
      <c r="X2362" s="66"/>
      <c r="Y2362" s="66"/>
      <c r="Z2362" s="66"/>
      <c r="AA2362" s="66"/>
      <c r="AB2362" s="66"/>
      <c r="AC2362" s="66"/>
      <c r="AD2362" s="66"/>
      <c r="AE2362" s="66"/>
      <c r="AF2362" s="66"/>
      <c r="AG2362" s="66"/>
      <c r="AH2362" s="66"/>
      <c r="AI2362" s="66"/>
      <c r="AJ2362" s="66"/>
      <c r="AK2362" s="66"/>
      <c r="AL2362" s="66"/>
      <c r="AM2362" s="66"/>
      <c r="AN2362" s="66"/>
      <c r="AO2362" s="66"/>
      <c r="AP2362" s="66"/>
      <c r="AQ2362" s="66"/>
      <c r="AR2362" s="66"/>
      <c r="AS2362" s="66"/>
      <c r="AT2362" s="66"/>
      <c r="AU2362" s="66"/>
      <c r="AV2362" s="66"/>
      <c r="AW2362" s="66"/>
      <c r="AX2362" s="66"/>
      <c r="AY2362" s="66"/>
      <c r="AZ2362" s="66"/>
      <c r="BA2362" s="66"/>
      <c r="BB2362" s="66"/>
      <c r="BC2362" s="66"/>
      <c r="BD2362" s="66"/>
      <c r="BE2362" s="66"/>
      <c r="BF2362" s="66"/>
      <c r="BG2362" s="66"/>
      <c r="BH2362" s="66"/>
      <c r="BI2362" s="66"/>
      <c r="BJ2362" s="66"/>
      <c r="BK2362" s="66"/>
      <c r="BL2362" s="66"/>
      <c r="BM2362" s="66"/>
      <c r="BN2362" s="66"/>
      <c r="BO2362" s="66"/>
      <c r="BP2362" s="66"/>
      <c r="BQ2362" s="66"/>
      <c r="BR2362" s="66"/>
      <c r="BS2362" s="66"/>
      <c r="BT2362" s="66"/>
    </row>
    <row r="2363" spans="1:72">
      <c r="A2363" s="67"/>
      <c r="B2363" s="67"/>
      <c r="C2363" s="69"/>
      <c r="D2363" s="67"/>
      <c r="E2363" s="66"/>
      <c r="F2363" s="66"/>
      <c r="G2363" s="66"/>
      <c r="H2363" s="66"/>
      <c r="I2363" s="66"/>
      <c r="J2363" s="66"/>
      <c r="K2363" s="66"/>
      <c r="L2363" s="66"/>
      <c r="M2363" s="66"/>
      <c r="N2363" s="66"/>
      <c r="O2363" s="66"/>
      <c r="P2363" s="66"/>
      <c r="Q2363" s="66"/>
      <c r="R2363" s="66"/>
      <c r="S2363" s="66"/>
      <c r="T2363" s="66"/>
      <c r="U2363" s="66"/>
      <c r="V2363" s="66"/>
      <c r="W2363" s="66"/>
      <c r="X2363" s="66"/>
      <c r="Y2363" s="66"/>
      <c r="Z2363" s="66"/>
      <c r="AA2363" s="66"/>
      <c r="AB2363" s="66"/>
      <c r="AC2363" s="66"/>
      <c r="AD2363" s="66"/>
      <c r="AE2363" s="66"/>
      <c r="AF2363" s="66"/>
      <c r="AG2363" s="66"/>
      <c r="AH2363" s="66"/>
      <c r="AI2363" s="66"/>
      <c r="AJ2363" s="66"/>
      <c r="AK2363" s="66"/>
      <c r="AL2363" s="66"/>
      <c r="AM2363" s="66"/>
      <c r="AN2363" s="66"/>
      <c r="AO2363" s="66"/>
      <c r="AP2363" s="66"/>
      <c r="AQ2363" s="66"/>
      <c r="AR2363" s="66"/>
      <c r="AS2363" s="66"/>
      <c r="AT2363" s="66"/>
      <c r="AU2363" s="66"/>
      <c r="AV2363" s="66"/>
      <c r="AW2363" s="66"/>
      <c r="AX2363" s="66"/>
      <c r="AY2363" s="66"/>
      <c r="AZ2363" s="66"/>
      <c r="BA2363" s="66"/>
      <c r="BB2363" s="66"/>
      <c r="BC2363" s="66"/>
      <c r="BD2363" s="66"/>
      <c r="BE2363" s="66"/>
      <c r="BF2363" s="66"/>
      <c r="BG2363" s="66"/>
      <c r="BH2363" s="66"/>
      <c r="BI2363" s="66"/>
      <c r="BJ2363" s="66"/>
      <c r="BK2363" s="66"/>
      <c r="BL2363" s="66"/>
      <c r="BM2363" s="66"/>
      <c r="BN2363" s="66"/>
      <c r="BO2363" s="66"/>
      <c r="BP2363" s="66"/>
      <c r="BQ2363" s="66"/>
      <c r="BR2363" s="66"/>
      <c r="BS2363" s="66"/>
      <c r="BT2363" s="66"/>
    </row>
    <row r="2364" spans="1:72">
      <c r="A2364" s="67"/>
      <c r="B2364" s="67"/>
      <c r="C2364" s="69"/>
      <c r="D2364" s="67"/>
      <c r="E2364" s="66"/>
      <c r="F2364" s="66"/>
      <c r="G2364" s="66"/>
      <c r="H2364" s="66"/>
      <c r="I2364" s="66"/>
      <c r="J2364" s="66"/>
      <c r="K2364" s="66"/>
      <c r="L2364" s="66"/>
      <c r="M2364" s="66"/>
      <c r="N2364" s="66"/>
      <c r="O2364" s="66"/>
      <c r="P2364" s="66"/>
      <c r="Q2364" s="66"/>
      <c r="R2364" s="66"/>
      <c r="S2364" s="66"/>
      <c r="T2364" s="66"/>
      <c r="U2364" s="66"/>
      <c r="V2364" s="66"/>
      <c r="W2364" s="66"/>
      <c r="X2364" s="66"/>
      <c r="Y2364" s="66"/>
      <c r="Z2364" s="66"/>
      <c r="AA2364" s="66"/>
      <c r="AB2364" s="66"/>
      <c r="AC2364" s="66"/>
      <c r="AD2364" s="66"/>
      <c r="AE2364" s="66"/>
      <c r="AF2364" s="66"/>
      <c r="AG2364" s="66"/>
      <c r="AH2364" s="66"/>
      <c r="AI2364" s="66"/>
      <c r="AJ2364" s="66"/>
      <c r="AK2364" s="66"/>
      <c r="AL2364" s="66"/>
      <c r="AM2364" s="66"/>
      <c r="AN2364" s="66"/>
      <c r="AO2364" s="66"/>
      <c r="AP2364" s="66"/>
      <c r="AQ2364" s="66"/>
      <c r="AR2364" s="66"/>
      <c r="AS2364" s="66"/>
      <c r="AT2364" s="66"/>
      <c r="AU2364" s="66"/>
      <c r="AV2364" s="66"/>
      <c r="AW2364" s="66"/>
      <c r="AX2364" s="66"/>
      <c r="AY2364" s="66"/>
      <c r="AZ2364" s="66"/>
      <c r="BA2364" s="66"/>
      <c r="BB2364" s="66"/>
      <c r="BC2364" s="66"/>
      <c r="BD2364" s="66"/>
      <c r="BE2364" s="66"/>
      <c r="BF2364" s="66"/>
      <c r="BG2364" s="66"/>
      <c r="BH2364" s="66"/>
      <c r="BI2364" s="66"/>
      <c r="BJ2364" s="66"/>
      <c r="BK2364" s="66"/>
      <c r="BL2364" s="66"/>
      <c r="BM2364" s="66"/>
      <c r="BN2364" s="66"/>
      <c r="BO2364" s="66"/>
      <c r="BP2364" s="66"/>
      <c r="BQ2364" s="66"/>
      <c r="BR2364" s="66"/>
      <c r="BS2364" s="66"/>
      <c r="BT2364" s="66"/>
    </row>
    <row r="2365" spans="1:72">
      <c r="A2365" s="67"/>
      <c r="B2365" s="67"/>
      <c r="C2365" s="69"/>
      <c r="D2365" s="67"/>
      <c r="E2365" s="66"/>
      <c r="F2365" s="66"/>
      <c r="G2365" s="66"/>
      <c r="H2365" s="66"/>
      <c r="I2365" s="66"/>
      <c r="J2365" s="66"/>
      <c r="K2365" s="66"/>
      <c r="L2365" s="66"/>
      <c r="M2365" s="66"/>
      <c r="N2365" s="66"/>
      <c r="O2365" s="66"/>
      <c r="P2365" s="66"/>
      <c r="Q2365" s="66"/>
      <c r="R2365" s="66"/>
      <c r="S2365" s="66"/>
      <c r="T2365" s="66"/>
      <c r="U2365" s="66"/>
      <c r="V2365" s="66"/>
      <c r="W2365" s="66"/>
      <c r="X2365" s="66"/>
      <c r="Y2365" s="66"/>
      <c r="Z2365" s="66"/>
      <c r="AA2365" s="66"/>
      <c r="AB2365" s="66"/>
      <c r="AC2365" s="66"/>
      <c r="AD2365" s="66"/>
      <c r="AE2365" s="66"/>
      <c r="AF2365" s="66"/>
      <c r="AG2365" s="66"/>
      <c r="AH2365" s="66"/>
      <c r="AI2365" s="66"/>
      <c r="AJ2365" s="66"/>
      <c r="AK2365" s="66"/>
      <c r="AL2365" s="66"/>
      <c r="AM2365" s="66"/>
      <c r="AN2365" s="66"/>
      <c r="AO2365" s="66"/>
      <c r="AP2365" s="66"/>
      <c r="AQ2365" s="66"/>
      <c r="AR2365" s="66"/>
      <c r="AS2365" s="66"/>
      <c r="AT2365" s="66"/>
      <c r="AU2365" s="66"/>
      <c r="AV2365" s="66"/>
      <c r="AW2365" s="66"/>
      <c r="AX2365" s="66"/>
      <c r="AY2365" s="66"/>
      <c r="AZ2365" s="66"/>
      <c r="BA2365" s="66"/>
      <c r="BB2365" s="66"/>
      <c r="BC2365" s="66"/>
      <c r="BD2365" s="66"/>
      <c r="BE2365" s="66"/>
      <c r="BF2365" s="66"/>
      <c r="BG2365" s="66"/>
      <c r="BH2365" s="66"/>
      <c r="BI2365" s="66"/>
      <c r="BJ2365" s="66"/>
      <c r="BK2365" s="66"/>
      <c r="BL2365" s="66"/>
      <c r="BM2365" s="66"/>
      <c r="BN2365" s="66"/>
      <c r="BO2365" s="66"/>
      <c r="BP2365" s="66"/>
      <c r="BQ2365" s="66"/>
      <c r="BR2365" s="66"/>
      <c r="BS2365" s="66"/>
      <c r="BT2365" s="66"/>
    </row>
    <row r="2366" spans="1:72">
      <c r="A2366" s="67"/>
      <c r="B2366" s="67"/>
      <c r="C2366" s="69"/>
      <c r="D2366" s="67"/>
      <c r="E2366" s="66"/>
      <c r="F2366" s="66"/>
      <c r="G2366" s="66"/>
      <c r="H2366" s="66"/>
      <c r="I2366" s="66"/>
      <c r="J2366" s="66"/>
      <c r="K2366" s="66"/>
      <c r="L2366" s="66"/>
      <c r="M2366" s="66"/>
      <c r="N2366" s="66"/>
      <c r="O2366" s="66"/>
      <c r="P2366" s="66"/>
      <c r="Q2366" s="66"/>
      <c r="R2366" s="66"/>
      <c r="S2366" s="66"/>
      <c r="T2366" s="66"/>
      <c r="U2366" s="66"/>
      <c r="V2366" s="66"/>
      <c r="W2366" s="66"/>
      <c r="X2366" s="66"/>
      <c r="Y2366" s="66"/>
      <c r="Z2366" s="66"/>
      <c r="AA2366" s="66"/>
      <c r="AB2366" s="66"/>
      <c r="AC2366" s="66"/>
      <c r="AD2366" s="66"/>
      <c r="AE2366" s="66"/>
      <c r="AF2366" s="66"/>
      <c r="AG2366" s="66"/>
      <c r="AH2366" s="66"/>
      <c r="AI2366" s="66"/>
      <c r="AJ2366" s="66"/>
      <c r="AK2366" s="66"/>
      <c r="AL2366" s="66"/>
      <c r="AM2366" s="66"/>
      <c r="AN2366" s="66"/>
      <c r="AO2366" s="66"/>
      <c r="AP2366" s="66"/>
      <c r="AQ2366" s="66"/>
      <c r="AR2366" s="66"/>
      <c r="AS2366" s="66"/>
      <c r="AT2366" s="66"/>
      <c r="AU2366" s="66"/>
      <c r="AV2366" s="66"/>
      <c r="AW2366" s="66"/>
      <c r="AX2366" s="66"/>
      <c r="AY2366" s="66"/>
      <c r="AZ2366" s="66"/>
      <c r="BA2366" s="66"/>
      <c r="BB2366" s="66"/>
      <c r="BC2366" s="66"/>
      <c r="BD2366" s="66"/>
      <c r="BE2366" s="66"/>
      <c r="BF2366" s="66"/>
      <c r="BG2366" s="66"/>
      <c r="BH2366" s="66"/>
      <c r="BI2366" s="66"/>
      <c r="BJ2366" s="66"/>
      <c r="BK2366" s="66"/>
      <c r="BL2366" s="66"/>
      <c r="BM2366" s="66"/>
      <c r="BN2366" s="66"/>
      <c r="BO2366" s="66"/>
      <c r="BP2366" s="66"/>
      <c r="BQ2366" s="66"/>
      <c r="BR2366" s="66"/>
      <c r="BS2366" s="66"/>
      <c r="BT2366" s="66"/>
    </row>
    <row r="2367" spans="1:72">
      <c r="A2367" s="67"/>
      <c r="B2367" s="67"/>
      <c r="C2367" s="69"/>
      <c r="D2367" s="67"/>
      <c r="E2367" s="66"/>
      <c r="F2367" s="66"/>
      <c r="G2367" s="66"/>
      <c r="H2367" s="66"/>
      <c r="I2367" s="66"/>
      <c r="J2367" s="66"/>
      <c r="K2367" s="66"/>
      <c r="L2367" s="66"/>
      <c r="M2367" s="66"/>
      <c r="N2367" s="66"/>
      <c r="O2367" s="66"/>
      <c r="P2367" s="66"/>
      <c r="Q2367" s="66"/>
      <c r="R2367" s="66"/>
      <c r="S2367" s="66"/>
      <c r="T2367" s="66"/>
      <c r="U2367" s="66"/>
      <c r="V2367" s="66"/>
      <c r="W2367" s="66"/>
      <c r="X2367" s="66"/>
      <c r="Y2367" s="66"/>
      <c r="Z2367" s="66"/>
      <c r="AA2367" s="66"/>
      <c r="AB2367" s="66"/>
      <c r="AC2367" s="66"/>
      <c r="AD2367" s="66"/>
      <c r="AE2367" s="66"/>
      <c r="AF2367" s="66"/>
      <c r="AG2367" s="66"/>
      <c r="AH2367" s="66"/>
      <c r="AI2367" s="66"/>
      <c r="AJ2367" s="66"/>
      <c r="AK2367" s="66"/>
      <c r="AL2367" s="66"/>
      <c r="AM2367" s="66"/>
      <c r="AN2367" s="66"/>
      <c r="AO2367" s="66"/>
      <c r="AP2367" s="66"/>
      <c r="AQ2367" s="66"/>
      <c r="AR2367" s="66"/>
      <c r="AS2367" s="66"/>
      <c r="AT2367" s="66"/>
      <c r="AU2367" s="66"/>
      <c r="AV2367" s="66"/>
      <c r="AW2367" s="66"/>
      <c r="AX2367" s="66"/>
      <c r="AY2367" s="66"/>
      <c r="AZ2367" s="66"/>
      <c r="BA2367" s="66"/>
      <c r="BB2367" s="66"/>
      <c r="BC2367" s="66"/>
      <c r="BD2367" s="66"/>
      <c r="BE2367" s="66"/>
      <c r="BF2367" s="66"/>
      <c r="BG2367" s="66"/>
      <c r="BH2367" s="66"/>
      <c r="BI2367" s="66"/>
      <c r="BJ2367" s="66"/>
      <c r="BK2367" s="66"/>
      <c r="BL2367" s="66"/>
      <c r="BM2367" s="66"/>
      <c r="BN2367" s="66"/>
      <c r="BO2367" s="66"/>
      <c r="BP2367" s="66"/>
      <c r="BQ2367" s="66"/>
      <c r="BR2367" s="66"/>
      <c r="BS2367" s="66"/>
      <c r="BT2367" s="66"/>
    </row>
    <row r="2368" spans="1:72">
      <c r="A2368" s="67"/>
      <c r="B2368" s="67"/>
      <c r="C2368" s="69"/>
      <c r="D2368" s="67"/>
      <c r="E2368" s="66"/>
      <c r="F2368" s="66"/>
      <c r="G2368" s="66"/>
      <c r="H2368" s="66"/>
      <c r="I2368" s="66"/>
      <c r="J2368" s="66"/>
      <c r="K2368" s="66"/>
      <c r="L2368" s="66"/>
      <c r="M2368" s="66"/>
      <c r="N2368" s="66"/>
      <c r="O2368" s="66"/>
      <c r="P2368" s="66"/>
      <c r="Q2368" s="66"/>
      <c r="R2368" s="66"/>
      <c r="S2368" s="66"/>
      <c r="T2368" s="66"/>
      <c r="U2368" s="66"/>
      <c r="V2368" s="66"/>
      <c r="W2368" s="66"/>
      <c r="X2368" s="66"/>
      <c r="Y2368" s="66"/>
      <c r="Z2368" s="66"/>
      <c r="AA2368" s="66"/>
      <c r="AB2368" s="66"/>
      <c r="AC2368" s="66"/>
      <c r="AD2368" s="66"/>
      <c r="AE2368" s="66"/>
      <c r="AF2368" s="66"/>
      <c r="AG2368" s="66"/>
      <c r="AH2368" s="66"/>
      <c r="AI2368" s="66"/>
      <c r="AJ2368" s="66"/>
      <c r="AK2368" s="66"/>
      <c r="AL2368" s="66"/>
      <c r="AM2368" s="66"/>
      <c r="AN2368" s="66"/>
      <c r="AO2368" s="66"/>
      <c r="AP2368" s="66"/>
      <c r="AQ2368" s="66"/>
      <c r="AR2368" s="66"/>
      <c r="AS2368" s="66"/>
      <c r="AT2368" s="66"/>
      <c r="AU2368" s="66"/>
      <c r="AV2368" s="66"/>
      <c r="AW2368" s="66"/>
      <c r="AX2368" s="66"/>
      <c r="AY2368" s="66"/>
      <c r="AZ2368" s="66"/>
      <c r="BA2368" s="66"/>
      <c r="BB2368" s="66"/>
      <c r="BC2368" s="66"/>
      <c r="BD2368" s="66"/>
      <c r="BE2368" s="66"/>
      <c r="BF2368" s="66"/>
      <c r="BG2368" s="66"/>
      <c r="BH2368" s="66"/>
      <c r="BI2368" s="66"/>
      <c r="BJ2368" s="66"/>
      <c r="BK2368" s="66"/>
      <c r="BL2368" s="66"/>
      <c r="BM2368" s="66"/>
      <c r="BN2368" s="66"/>
      <c r="BO2368" s="66"/>
      <c r="BP2368" s="66"/>
      <c r="BQ2368" s="66"/>
      <c r="BR2368" s="66"/>
      <c r="BS2368" s="66"/>
      <c r="BT2368" s="66"/>
    </row>
    <row r="2369" spans="1:72">
      <c r="A2369" s="67"/>
      <c r="B2369" s="67"/>
      <c r="C2369" s="69"/>
      <c r="D2369" s="67"/>
      <c r="E2369" s="66"/>
      <c r="F2369" s="66"/>
      <c r="G2369" s="66"/>
      <c r="H2369" s="66"/>
      <c r="I2369" s="66"/>
      <c r="J2369" s="66"/>
      <c r="K2369" s="66"/>
      <c r="L2369" s="66"/>
      <c r="M2369" s="66"/>
      <c r="N2369" s="66"/>
      <c r="O2369" s="66"/>
      <c r="P2369" s="66"/>
      <c r="Q2369" s="66"/>
      <c r="R2369" s="66"/>
      <c r="S2369" s="66"/>
      <c r="T2369" s="66"/>
      <c r="U2369" s="66"/>
      <c r="V2369" s="66"/>
      <c r="W2369" s="66"/>
      <c r="X2369" s="66"/>
      <c r="Y2369" s="66"/>
      <c r="Z2369" s="66"/>
      <c r="AA2369" s="66"/>
      <c r="AB2369" s="66"/>
      <c r="AC2369" s="66"/>
      <c r="AD2369" s="66"/>
      <c r="AE2369" s="66"/>
      <c r="AF2369" s="66"/>
      <c r="AG2369" s="66"/>
      <c r="AH2369" s="66"/>
      <c r="AI2369" s="66"/>
      <c r="AJ2369" s="66"/>
      <c r="AK2369" s="66"/>
      <c r="AL2369" s="66"/>
      <c r="AM2369" s="66"/>
      <c r="AN2369" s="66"/>
      <c r="AO2369" s="66"/>
      <c r="AP2369" s="66"/>
      <c r="AQ2369" s="66"/>
      <c r="AR2369" s="66"/>
      <c r="AS2369" s="66"/>
      <c r="AT2369" s="66"/>
      <c r="AU2369" s="66"/>
      <c r="AV2369" s="66"/>
      <c r="AW2369" s="66"/>
      <c r="AX2369" s="66"/>
      <c r="AY2369" s="66"/>
      <c r="AZ2369" s="66"/>
      <c r="BA2369" s="66"/>
      <c r="BB2369" s="66"/>
      <c r="BC2369" s="66"/>
      <c r="BD2369" s="66"/>
      <c r="BE2369" s="66"/>
      <c r="BF2369" s="66"/>
      <c r="BG2369" s="66"/>
      <c r="BH2369" s="66"/>
      <c r="BI2369" s="66"/>
      <c r="BJ2369" s="66"/>
      <c r="BK2369" s="66"/>
      <c r="BL2369" s="66"/>
      <c r="BM2369" s="66"/>
      <c r="BN2369" s="66"/>
      <c r="BO2369" s="66"/>
      <c r="BP2369" s="66"/>
      <c r="BQ2369" s="66"/>
      <c r="BR2369" s="66"/>
      <c r="BS2369" s="66"/>
      <c r="BT2369" s="66"/>
    </row>
    <row r="2370" spans="1:72">
      <c r="A2370" s="67"/>
      <c r="B2370" s="67"/>
      <c r="C2370" s="69"/>
      <c r="D2370" s="67"/>
      <c r="E2370" s="66"/>
      <c r="F2370" s="66"/>
      <c r="G2370" s="66"/>
      <c r="H2370" s="66"/>
      <c r="I2370" s="66"/>
      <c r="J2370" s="66"/>
      <c r="K2370" s="66"/>
      <c r="L2370" s="66"/>
      <c r="M2370" s="66"/>
      <c r="N2370" s="66"/>
      <c r="O2370" s="66"/>
      <c r="P2370" s="66"/>
      <c r="Q2370" s="66"/>
      <c r="R2370" s="66"/>
      <c r="S2370" s="66"/>
      <c r="T2370" s="66"/>
      <c r="U2370" s="66"/>
      <c r="V2370" s="66"/>
      <c r="W2370" s="66"/>
      <c r="X2370" s="66"/>
      <c r="Y2370" s="66"/>
      <c r="Z2370" s="66"/>
      <c r="AA2370" s="66"/>
      <c r="AB2370" s="66"/>
      <c r="AC2370" s="66"/>
      <c r="AD2370" s="66"/>
      <c r="AE2370" s="66"/>
      <c r="AF2370" s="66"/>
      <c r="AG2370" s="66"/>
      <c r="AH2370" s="66"/>
      <c r="AI2370" s="66"/>
      <c r="AJ2370" s="66"/>
      <c r="AK2370" s="66"/>
      <c r="AL2370" s="66"/>
      <c r="AM2370" s="66"/>
      <c r="AN2370" s="66"/>
      <c r="AO2370" s="66"/>
      <c r="AP2370" s="66"/>
      <c r="AQ2370" s="66"/>
      <c r="AR2370" s="66"/>
      <c r="AS2370" s="66"/>
      <c r="AT2370" s="66"/>
      <c r="AU2370" s="66"/>
      <c r="AV2370" s="66"/>
      <c r="AW2370" s="66"/>
      <c r="AX2370" s="66"/>
      <c r="AY2370" s="66"/>
      <c r="AZ2370" s="66"/>
      <c r="BA2370" s="66"/>
      <c r="BB2370" s="66"/>
      <c r="BC2370" s="66"/>
      <c r="BD2370" s="66"/>
      <c r="BE2370" s="66"/>
      <c r="BF2370" s="66"/>
      <c r="BG2370" s="66"/>
      <c r="BH2370" s="66"/>
      <c r="BI2370" s="66"/>
      <c r="BJ2370" s="66"/>
      <c r="BK2370" s="66"/>
      <c r="BL2370" s="66"/>
      <c r="BM2370" s="66"/>
      <c r="BN2370" s="66"/>
      <c r="BO2370" s="66"/>
      <c r="BP2370" s="66"/>
      <c r="BQ2370" s="66"/>
      <c r="BR2370" s="66"/>
      <c r="BS2370" s="66"/>
      <c r="BT2370" s="66"/>
    </row>
    <row r="2371" spans="1:72">
      <c r="A2371" s="67"/>
      <c r="B2371" s="67"/>
      <c r="C2371" s="69"/>
      <c r="D2371" s="67"/>
      <c r="E2371" s="66"/>
      <c r="F2371" s="66"/>
      <c r="G2371" s="66"/>
      <c r="H2371" s="66"/>
      <c r="I2371" s="66"/>
      <c r="J2371" s="66"/>
      <c r="K2371" s="66"/>
      <c r="L2371" s="66"/>
      <c r="M2371" s="66"/>
      <c r="N2371" s="66"/>
      <c r="O2371" s="66"/>
      <c r="P2371" s="66"/>
      <c r="Q2371" s="66"/>
      <c r="R2371" s="66"/>
      <c r="S2371" s="66"/>
      <c r="T2371" s="66"/>
      <c r="U2371" s="66"/>
      <c r="V2371" s="66"/>
      <c r="W2371" s="66"/>
      <c r="X2371" s="66"/>
      <c r="Y2371" s="66"/>
      <c r="Z2371" s="66"/>
      <c r="AA2371" s="66"/>
      <c r="AB2371" s="66"/>
      <c r="AC2371" s="66"/>
      <c r="AD2371" s="66"/>
      <c r="AE2371" s="66"/>
      <c r="AF2371" s="66"/>
      <c r="AG2371" s="66"/>
      <c r="AH2371" s="66"/>
      <c r="AI2371" s="66"/>
      <c r="AJ2371" s="66"/>
      <c r="AK2371" s="66"/>
      <c r="AL2371" s="66"/>
      <c r="AM2371" s="66"/>
      <c r="AN2371" s="66"/>
      <c r="AO2371" s="66"/>
      <c r="AP2371" s="66"/>
      <c r="AQ2371" s="66"/>
      <c r="AR2371" s="66"/>
      <c r="AS2371" s="66"/>
      <c r="AT2371" s="66"/>
      <c r="AU2371" s="66"/>
      <c r="AV2371" s="66"/>
      <c r="AW2371" s="66"/>
      <c r="AX2371" s="66"/>
      <c r="AY2371" s="66"/>
      <c r="AZ2371" s="66"/>
      <c r="BA2371" s="66"/>
      <c r="BB2371" s="66"/>
      <c r="BC2371" s="66"/>
      <c r="BD2371" s="66"/>
      <c r="BE2371" s="66"/>
      <c r="BF2371" s="66"/>
      <c r="BG2371" s="66"/>
      <c r="BH2371" s="66"/>
      <c r="BI2371" s="66"/>
      <c r="BJ2371" s="66"/>
      <c r="BK2371" s="66"/>
      <c r="BL2371" s="66"/>
      <c r="BM2371" s="66"/>
      <c r="BN2371" s="66"/>
      <c r="BO2371" s="66"/>
      <c r="BP2371" s="66"/>
      <c r="BQ2371" s="66"/>
      <c r="BR2371" s="66"/>
      <c r="BS2371" s="66"/>
      <c r="BT2371" s="66"/>
    </row>
    <row r="2372" spans="1:72">
      <c r="A2372" s="67"/>
      <c r="B2372" s="67"/>
      <c r="C2372" s="69"/>
      <c r="D2372" s="67"/>
      <c r="E2372" s="66"/>
      <c r="F2372" s="66"/>
      <c r="G2372" s="66"/>
      <c r="H2372" s="66"/>
      <c r="I2372" s="66"/>
      <c r="J2372" s="66"/>
      <c r="K2372" s="66"/>
      <c r="L2372" s="66"/>
      <c r="M2372" s="66"/>
      <c r="N2372" s="66"/>
      <c r="O2372" s="66"/>
      <c r="P2372" s="66"/>
      <c r="Q2372" s="66"/>
      <c r="R2372" s="66"/>
      <c r="S2372" s="66"/>
      <c r="T2372" s="66"/>
      <c r="U2372" s="66"/>
      <c r="V2372" s="66"/>
      <c r="W2372" s="66"/>
      <c r="X2372" s="66"/>
      <c r="Y2372" s="66"/>
      <c r="Z2372" s="66"/>
      <c r="AA2372" s="66"/>
      <c r="AB2372" s="66"/>
      <c r="AC2372" s="66"/>
      <c r="AD2372" s="66"/>
      <c r="AE2372" s="66"/>
      <c r="AF2372" s="66"/>
      <c r="AG2372" s="66"/>
      <c r="AH2372" s="66"/>
      <c r="AI2372" s="66"/>
      <c r="AJ2372" s="66"/>
      <c r="AK2372" s="66"/>
      <c r="AL2372" s="66"/>
      <c r="AM2372" s="66"/>
      <c r="AN2372" s="66"/>
      <c r="AO2372" s="66"/>
      <c r="AP2372" s="66"/>
      <c r="AQ2372" s="66"/>
      <c r="AR2372" s="66"/>
      <c r="AS2372" s="66"/>
      <c r="AT2372" s="66"/>
      <c r="AU2372" s="66"/>
      <c r="AV2372" s="66"/>
      <c r="AW2372" s="66"/>
      <c r="AX2372" s="66"/>
      <c r="AY2372" s="66"/>
      <c r="AZ2372" s="66"/>
      <c r="BA2372" s="66"/>
      <c r="BB2372" s="66"/>
      <c r="BC2372" s="66"/>
      <c r="BD2372" s="66"/>
      <c r="BE2372" s="66"/>
      <c r="BF2372" s="66"/>
      <c r="BG2372" s="66"/>
      <c r="BH2372" s="66"/>
      <c r="BI2372" s="66"/>
      <c r="BJ2372" s="66"/>
      <c r="BK2372" s="66"/>
      <c r="BL2372" s="66"/>
      <c r="BM2372" s="66"/>
      <c r="BN2372" s="66"/>
      <c r="BO2372" s="66"/>
      <c r="BP2372" s="66"/>
      <c r="BQ2372" s="66"/>
      <c r="BR2372" s="66"/>
      <c r="BS2372" s="66"/>
      <c r="BT2372" s="66"/>
    </row>
    <row r="2373" spans="1:72">
      <c r="A2373" s="67"/>
      <c r="B2373" s="67"/>
      <c r="C2373" s="69"/>
      <c r="D2373" s="67"/>
      <c r="E2373" s="66"/>
      <c r="F2373" s="66"/>
      <c r="G2373" s="66"/>
      <c r="H2373" s="66"/>
      <c r="I2373" s="66"/>
      <c r="J2373" s="66"/>
      <c r="K2373" s="66"/>
      <c r="L2373" s="66"/>
      <c r="M2373" s="66"/>
      <c r="N2373" s="66"/>
      <c r="O2373" s="66"/>
      <c r="P2373" s="66"/>
      <c r="Q2373" s="66"/>
      <c r="R2373" s="66"/>
      <c r="S2373" s="66"/>
      <c r="T2373" s="66"/>
      <c r="U2373" s="66"/>
      <c r="V2373" s="66"/>
      <c r="W2373" s="66"/>
      <c r="X2373" s="66"/>
      <c r="Y2373" s="66"/>
      <c r="Z2373" s="66"/>
      <c r="AA2373" s="66"/>
      <c r="AB2373" s="66"/>
      <c r="AC2373" s="66"/>
      <c r="AD2373" s="66"/>
      <c r="AE2373" s="66"/>
      <c r="AF2373" s="66"/>
      <c r="AG2373" s="66"/>
      <c r="AH2373" s="66"/>
      <c r="AI2373" s="66"/>
      <c r="AJ2373" s="66"/>
      <c r="AK2373" s="66"/>
      <c r="AL2373" s="66"/>
      <c r="AM2373" s="66"/>
      <c r="AN2373" s="66"/>
      <c r="AO2373" s="66"/>
      <c r="AP2373" s="66"/>
      <c r="AQ2373" s="66"/>
      <c r="AR2373" s="66"/>
      <c r="AS2373" s="66"/>
      <c r="AT2373" s="66"/>
      <c r="AU2373" s="66"/>
      <c r="AV2373" s="66"/>
      <c r="AW2373" s="66"/>
      <c r="AX2373" s="66"/>
      <c r="AY2373" s="66"/>
      <c r="AZ2373" s="66"/>
      <c r="BA2373" s="66"/>
      <c r="BB2373" s="66"/>
      <c r="BC2373" s="66"/>
      <c r="BD2373" s="66"/>
      <c r="BE2373" s="66"/>
      <c r="BF2373" s="66"/>
      <c r="BG2373" s="66"/>
      <c r="BH2373" s="66"/>
      <c r="BI2373" s="66"/>
      <c r="BJ2373" s="66"/>
      <c r="BK2373" s="66"/>
      <c r="BL2373" s="66"/>
      <c r="BM2373" s="66"/>
      <c r="BN2373" s="66"/>
      <c r="BO2373" s="66"/>
      <c r="BP2373" s="66"/>
      <c r="BQ2373" s="66"/>
      <c r="BR2373" s="66"/>
      <c r="BS2373" s="66"/>
      <c r="BT2373" s="66"/>
    </row>
    <row r="2374" spans="1:72">
      <c r="A2374" s="67"/>
      <c r="B2374" s="67"/>
      <c r="C2374" s="69"/>
      <c r="D2374" s="67"/>
      <c r="E2374" s="66"/>
      <c r="F2374" s="66"/>
      <c r="G2374" s="66"/>
      <c r="H2374" s="66"/>
      <c r="I2374" s="66"/>
      <c r="J2374" s="66"/>
      <c r="K2374" s="66"/>
      <c r="L2374" s="66"/>
      <c r="M2374" s="66"/>
      <c r="N2374" s="66"/>
      <c r="O2374" s="66"/>
      <c r="P2374" s="66"/>
      <c r="Q2374" s="66"/>
      <c r="R2374" s="66"/>
      <c r="S2374" s="66"/>
      <c r="T2374" s="66"/>
      <c r="U2374" s="66"/>
      <c r="V2374" s="66"/>
      <c r="W2374" s="66"/>
      <c r="X2374" s="66"/>
      <c r="Y2374" s="66"/>
      <c r="Z2374" s="66"/>
      <c r="AA2374" s="66"/>
      <c r="AB2374" s="66"/>
      <c r="AC2374" s="66"/>
      <c r="AD2374" s="66"/>
      <c r="AE2374" s="66"/>
      <c r="AF2374" s="66"/>
      <c r="AG2374" s="66"/>
      <c r="AH2374" s="66"/>
      <c r="AI2374" s="66"/>
      <c r="AJ2374" s="66"/>
      <c r="AK2374" s="66"/>
      <c r="AL2374" s="66"/>
      <c r="AM2374" s="66"/>
      <c r="AN2374" s="66"/>
      <c r="AO2374" s="66"/>
      <c r="AP2374" s="66"/>
      <c r="AQ2374" s="66"/>
      <c r="AR2374" s="66"/>
      <c r="AS2374" s="66"/>
      <c r="AT2374" s="66"/>
      <c r="AU2374" s="66"/>
      <c r="AV2374" s="66"/>
      <c r="AW2374" s="66"/>
      <c r="AX2374" s="66"/>
      <c r="AY2374" s="66"/>
      <c r="AZ2374" s="66"/>
      <c r="BA2374" s="66"/>
      <c r="BB2374" s="66"/>
      <c r="BC2374" s="66"/>
      <c r="BD2374" s="66"/>
      <c r="BE2374" s="66"/>
      <c r="BF2374" s="66"/>
      <c r="BG2374" s="66"/>
      <c r="BH2374" s="66"/>
      <c r="BI2374" s="66"/>
      <c r="BJ2374" s="66"/>
      <c r="BK2374" s="66"/>
      <c r="BL2374" s="66"/>
      <c r="BM2374" s="66"/>
      <c r="BN2374" s="66"/>
      <c r="BO2374" s="66"/>
      <c r="BP2374" s="66"/>
      <c r="BQ2374" s="66"/>
      <c r="BR2374" s="66"/>
      <c r="BS2374" s="66"/>
      <c r="BT2374" s="66"/>
    </row>
    <row r="2375" spans="1:72">
      <c r="A2375" s="67"/>
      <c r="B2375" s="67"/>
      <c r="C2375" s="69"/>
      <c r="D2375" s="67"/>
      <c r="E2375" s="66"/>
      <c r="F2375" s="66"/>
      <c r="G2375" s="66"/>
      <c r="H2375" s="66"/>
      <c r="I2375" s="66"/>
      <c r="J2375" s="66"/>
      <c r="K2375" s="66"/>
      <c r="L2375" s="66"/>
      <c r="M2375" s="66"/>
      <c r="N2375" s="66"/>
      <c r="O2375" s="66"/>
      <c r="P2375" s="66"/>
      <c r="Q2375" s="66"/>
      <c r="R2375" s="66"/>
      <c r="S2375" s="66"/>
      <c r="T2375" s="66"/>
      <c r="U2375" s="66"/>
      <c r="V2375" s="66"/>
      <c r="W2375" s="66"/>
      <c r="X2375" s="66"/>
      <c r="Y2375" s="66"/>
      <c r="Z2375" s="66"/>
      <c r="AA2375" s="66"/>
      <c r="AB2375" s="66"/>
      <c r="AC2375" s="66"/>
      <c r="AD2375" s="66"/>
      <c r="AE2375" s="66"/>
      <c r="AF2375" s="66"/>
      <c r="AG2375" s="66"/>
      <c r="AH2375" s="66"/>
      <c r="AI2375" s="66"/>
      <c r="AJ2375" s="66"/>
      <c r="AK2375" s="66"/>
      <c r="AL2375" s="66"/>
      <c r="AM2375" s="66"/>
      <c r="AN2375" s="66"/>
      <c r="AO2375" s="66"/>
      <c r="AP2375" s="66"/>
      <c r="AQ2375" s="66"/>
      <c r="AR2375" s="66"/>
      <c r="AS2375" s="66"/>
      <c r="AT2375" s="66"/>
      <c r="AU2375" s="66"/>
      <c r="AV2375" s="66"/>
      <c r="AW2375" s="66"/>
      <c r="AX2375" s="66"/>
      <c r="AY2375" s="66"/>
      <c r="AZ2375" s="66"/>
      <c r="BA2375" s="66"/>
      <c r="BB2375" s="66"/>
      <c r="BC2375" s="66"/>
      <c r="BD2375" s="66"/>
      <c r="BE2375" s="66"/>
      <c r="BF2375" s="66"/>
      <c r="BG2375" s="66"/>
      <c r="BH2375" s="66"/>
      <c r="BI2375" s="66"/>
      <c r="BJ2375" s="66"/>
      <c r="BK2375" s="66"/>
      <c r="BL2375" s="66"/>
      <c r="BM2375" s="66"/>
      <c r="BN2375" s="66"/>
      <c r="BO2375" s="66"/>
      <c r="BP2375" s="66"/>
      <c r="BQ2375" s="66"/>
      <c r="BR2375" s="66"/>
      <c r="BS2375" s="66"/>
      <c r="BT2375" s="66"/>
    </row>
    <row r="2376" spans="1:72">
      <c r="A2376" s="67"/>
      <c r="B2376" s="67"/>
      <c r="C2376" s="69"/>
      <c r="D2376" s="67"/>
      <c r="E2376" s="66"/>
      <c r="F2376" s="66"/>
      <c r="G2376" s="66"/>
      <c r="H2376" s="66"/>
      <c r="I2376" s="66"/>
      <c r="J2376" s="66"/>
      <c r="K2376" s="66"/>
      <c r="L2376" s="66"/>
      <c r="M2376" s="66"/>
      <c r="N2376" s="66"/>
      <c r="O2376" s="66"/>
      <c r="P2376" s="66"/>
      <c r="Q2376" s="66"/>
      <c r="R2376" s="66"/>
      <c r="S2376" s="66"/>
      <c r="T2376" s="66"/>
      <c r="U2376" s="66"/>
      <c r="V2376" s="66"/>
      <c r="W2376" s="66"/>
      <c r="X2376" s="66"/>
      <c r="Y2376" s="66"/>
      <c r="Z2376" s="66"/>
      <c r="AA2376" s="66"/>
      <c r="AB2376" s="66"/>
      <c r="AC2376" s="66"/>
      <c r="AD2376" s="66"/>
      <c r="AE2376" s="66"/>
      <c r="AF2376" s="66"/>
      <c r="AG2376" s="66"/>
      <c r="AH2376" s="66"/>
      <c r="AI2376" s="66"/>
      <c r="AJ2376" s="66"/>
      <c r="AK2376" s="66"/>
      <c r="AL2376" s="66"/>
      <c r="AM2376" s="66"/>
      <c r="AN2376" s="66"/>
      <c r="AO2376" s="66"/>
      <c r="AP2376" s="66"/>
      <c r="AQ2376" s="66"/>
      <c r="AR2376" s="66"/>
      <c r="AS2376" s="66"/>
      <c r="AT2376" s="66"/>
      <c r="AU2376" s="66"/>
      <c r="AV2376" s="66"/>
      <c r="AW2376" s="66"/>
      <c r="AX2376" s="66"/>
      <c r="AY2376" s="66"/>
      <c r="AZ2376" s="66"/>
      <c r="BA2376" s="66"/>
      <c r="BB2376" s="66"/>
      <c r="BC2376" s="66"/>
      <c r="BD2376" s="66"/>
      <c r="BE2376" s="66"/>
      <c r="BF2376" s="66"/>
      <c r="BG2376" s="66"/>
      <c r="BH2376" s="66"/>
      <c r="BI2376" s="66"/>
      <c r="BJ2376" s="66"/>
      <c r="BK2376" s="66"/>
      <c r="BL2376" s="66"/>
      <c r="BM2376" s="66"/>
      <c r="BN2376" s="66"/>
      <c r="BO2376" s="66"/>
      <c r="BP2376" s="66"/>
      <c r="BQ2376" s="66"/>
      <c r="BR2376" s="66"/>
      <c r="BS2376" s="66"/>
      <c r="BT2376" s="66"/>
    </row>
    <row r="2377" spans="1:72">
      <c r="A2377" s="67"/>
      <c r="B2377" s="67"/>
      <c r="C2377" s="69"/>
      <c r="D2377" s="67"/>
      <c r="E2377" s="66"/>
      <c r="F2377" s="66"/>
      <c r="G2377" s="66"/>
      <c r="H2377" s="66"/>
      <c r="I2377" s="66"/>
      <c r="J2377" s="66"/>
      <c r="K2377" s="66"/>
      <c r="L2377" s="66"/>
      <c r="M2377" s="66"/>
      <c r="N2377" s="66"/>
      <c r="O2377" s="66"/>
      <c r="P2377" s="66"/>
      <c r="Q2377" s="66"/>
      <c r="R2377" s="66"/>
      <c r="S2377" s="66"/>
      <c r="T2377" s="66"/>
      <c r="U2377" s="66"/>
      <c r="V2377" s="66"/>
      <c r="W2377" s="66"/>
      <c r="X2377" s="66"/>
      <c r="Y2377" s="66"/>
      <c r="Z2377" s="66"/>
      <c r="AA2377" s="66"/>
      <c r="AB2377" s="66"/>
      <c r="AC2377" s="66"/>
      <c r="AD2377" s="66"/>
      <c r="AE2377" s="66"/>
      <c r="AF2377" s="66"/>
      <c r="AG2377" s="66"/>
      <c r="AH2377" s="66"/>
      <c r="AI2377" s="66"/>
      <c r="AJ2377" s="66"/>
      <c r="AK2377" s="66"/>
      <c r="AL2377" s="66"/>
      <c r="AM2377" s="66"/>
      <c r="AN2377" s="66"/>
      <c r="AO2377" s="66"/>
      <c r="AP2377" s="66"/>
      <c r="AQ2377" s="66"/>
      <c r="AR2377" s="66"/>
      <c r="AS2377" s="66"/>
      <c r="AT2377" s="66"/>
      <c r="AU2377" s="66"/>
      <c r="AV2377" s="66"/>
      <c r="AW2377" s="66"/>
      <c r="AX2377" s="66"/>
      <c r="AY2377" s="66"/>
      <c r="AZ2377" s="66"/>
      <c r="BA2377" s="66"/>
      <c r="BB2377" s="66"/>
      <c r="BC2377" s="66"/>
      <c r="BD2377" s="66"/>
      <c r="BE2377" s="66"/>
      <c r="BF2377" s="66"/>
      <c r="BG2377" s="66"/>
      <c r="BH2377" s="66"/>
      <c r="BI2377" s="66"/>
      <c r="BJ2377" s="66"/>
      <c r="BK2377" s="66"/>
      <c r="BL2377" s="66"/>
      <c r="BM2377" s="66"/>
      <c r="BN2377" s="66"/>
      <c r="BO2377" s="66"/>
      <c r="BP2377" s="66"/>
      <c r="BQ2377" s="66"/>
      <c r="BR2377" s="66"/>
      <c r="BS2377" s="66"/>
      <c r="BT2377" s="66"/>
    </row>
    <row r="2378" spans="1:72">
      <c r="A2378" s="67"/>
      <c r="B2378" s="67"/>
      <c r="C2378" s="69"/>
      <c r="D2378" s="67"/>
      <c r="E2378" s="66"/>
      <c r="F2378" s="66"/>
      <c r="G2378" s="66"/>
      <c r="H2378" s="66"/>
      <c r="I2378" s="66"/>
      <c r="J2378" s="66"/>
      <c r="K2378" s="66"/>
      <c r="L2378" s="66"/>
      <c r="M2378" s="66"/>
      <c r="N2378" s="66"/>
      <c r="O2378" s="66"/>
      <c r="P2378" s="66"/>
      <c r="Q2378" s="66"/>
      <c r="R2378" s="66"/>
      <c r="S2378" s="66"/>
      <c r="T2378" s="66"/>
      <c r="U2378" s="66"/>
      <c r="V2378" s="66"/>
      <c r="W2378" s="66"/>
      <c r="X2378" s="66"/>
      <c r="Y2378" s="66"/>
      <c r="Z2378" s="66"/>
      <c r="AA2378" s="66"/>
      <c r="AB2378" s="66"/>
      <c r="AC2378" s="66"/>
      <c r="AD2378" s="66"/>
      <c r="AE2378" s="66"/>
      <c r="AF2378" s="66"/>
      <c r="AG2378" s="66"/>
      <c r="AH2378" s="66"/>
      <c r="AI2378" s="66"/>
      <c r="AJ2378" s="66"/>
      <c r="AK2378" s="66"/>
      <c r="AL2378" s="66"/>
      <c r="AM2378" s="66"/>
      <c r="AN2378" s="66"/>
      <c r="AO2378" s="66"/>
      <c r="AP2378" s="66"/>
      <c r="AQ2378" s="66"/>
      <c r="AR2378" s="66"/>
      <c r="AS2378" s="66"/>
      <c r="AT2378" s="66"/>
      <c r="AU2378" s="66"/>
      <c r="AV2378" s="66"/>
      <c r="AW2378" s="66"/>
      <c r="AX2378" s="66"/>
      <c r="AY2378" s="66"/>
      <c r="AZ2378" s="66"/>
      <c r="BA2378" s="66"/>
      <c r="BB2378" s="66"/>
      <c r="BC2378" s="66"/>
      <c r="BD2378" s="66"/>
      <c r="BE2378" s="66"/>
      <c r="BF2378" s="66"/>
      <c r="BG2378" s="66"/>
      <c r="BH2378" s="66"/>
      <c r="BI2378" s="66"/>
      <c r="BJ2378" s="66"/>
      <c r="BK2378" s="66"/>
      <c r="BL2378" s="66"/>
      <c r="BM2378" s="66"/>
      <c r="BN2378" s="66"/>
      <c r="BO2378" s="66"/>
      <c r="BP2378" s="66"/>
      <c r="BQ2378" s="66"/>
      <c r="BR2378" s="66"/>
      <c r="BS2378" s="66"/>
      <c r="BT2378" s="66"/>
    </row>
    <row r="2379" spans="1:72">
      <c r="A2379" s="67"/>
      <c r="B2379" s="67"/>
      <c r="C2379" s="69"/>
      <c r="D2379" s="67"/>
      <c r="E2379" s="66"/>
      <c r="F2379" s="66"/>
      <c r="G2379" s="66"/>
      <c r="H2379" s="66"/>
      <c r="I2379" s="66"/>
      <c r="J2379" s="66"/>
      <c r="K2379" s="66"/>
      <c r="L2379" s="66"/>
      <c r="M2379" s="66"/>
      <c r="N2379" s="66"/>
      <c r="O2379" s="66"/>
      <c r="P2379" s="66"/>
      <c r="Q2379" s="66"/>
      <c r="R2379" s="66"/>
      <c r="S2379" s="66"/>
      <c r="T2379" s="66"/>
      <c r="U2379" s="66"/>
      <c r="V2379" s="66"/>
      <c r="W2379" s="66"/>
      <c r="X2379" s="66"/>
      <c r="Y2379" s="66"/>
      <c r="Z2379" s="66"/>
      <c r="AA2379" s="66"/>
      <c r="AB2379" s="66"/>
      <c r="AC2379" s="66"/>
      <c r="AD2379" s="66"/>
      <c r="AE2379" s="66"/>
      <c r="AF2379" s="66"/>
      <c r="AG2379" s="66"/>
      <c r="AH2379" s="66"/>
      <c r="AI2379" s="66"/>
      <c r="AJ2379" s="66"/>
      <c r="AK2379" s="66"/>
      <c r="AL2379" s="66"/>
      <c r="AM2379" s="66"/>
      <c r="AN2379" s="66"/>
      <c r="AO2379" s="66"/>
      <c r="AP2379" s="66"/>
      <c r="AQ2379" s="66"/>
      <c r="AR2379" s="66"/>
      <c r="AS2379" s="66"/>
      <c r="AT2379" s="66"/>
      <c r="AU2379" s="66"/>
      <c r="AV2379" s="66"/>
      <c r="AW2379" s="66"/>
      <c r="AX2379" s="66"/>
      <c r="AY2379" s="66"/>
      <c r="AZ2379" s="66"/>
      <c r="BA2379" s="66"/>
      <c r="BB2379" s="66"/>
      <c r="BC2379" s="66"/>
      <c r="BD2379" s="66"/>
      <c r="BE2379" s="66"/>
      <c r="BF2379" s="66"/>
      <c r="BG2379" s="66"/>
      <c r="BH2379" s="66"/>
      <c r="BI2379" s="66"/>
      <c r="BJ2379" s="66"/>
      <c r="BK2379" s="66"/>
      <c r="BL2379" s="66"/>
      <c r="BM2379" s="66"/>
      <c r="BN2379" s="66"/>
      <c r="BO2379" s="66"/>
      <c r="BP2379" s="66"/>
      <c r="BQ2379" s="66"/>
      <c r="BR2379" s="66"/>
      <c r="BS2379" s="66"/>
      <c r="BT2379" s="66"/>
    </row>
    <row r="2380" spans="1:72">
      <c r="A2380" s="67"/>
      <c r="B2380" s="67"/>
      <c r="C2380" s="69"/>
      <c r="D2380" s="67"/>
      <c r="E2380" s="66"/>
      <c r="F2380" s="66"/>
      <c r="G2380" s="66"/>
      <c r="H2380" s="66"/>
      <c r="I2380" s="66"/>
      <c r="J2380" s="66"/>
      <c r="K2380" s="66"/>
      <c r="L2380" s="66"/>
      <c r="M2380" s="66"/>
      <c r="N2380" s="66"/>
      <c r="O2380" s="66"/>
      <c r="P2380" s="66"/>
      <c r="Q2380" s="66"/>
      <c r="R2380" s="66"/>
      <c r="S2380" s="66"/>
      <c r="T2380" s="66"/>
      <c r="U2380" s="66"/>
      <c r="V2380" s="66"/>
      <c r="W2380" s="66"/>
      <c r="X2380" s="66"/>
      <c r="Y2380" s="66"/>
      <c r="Z2380" s="66"/>
      <c r="AA2380" s="66"/>
      <c r="AB2380" s="66"/>
      <c r="AC2380" s="66"/>
      <c r="AD2380" s="66"/>
      <c r="AE2380" s="66"/>
      <c r="AF2380" s="66"/>
      <c r="AG2380" s="66"/>
      <c r="AH2380" s="66"/>
      <c r="AI2380" s="66"/>
      <c r="AJ2380" s="66"/>
      <c r="AK2380" s="66"/>
      <c r="AL2380" s="66"/>
      <c r="AM2380" s="66"/>
      <c r="AN2380" s="66"/>
      <c r="AO2380" s="66"/>
      <c r="AP2380" s="66"/>
      <c r="AQ2380" s="66"/>
      <c r="AR2380" s="66"/>
      <c r="AS2380" s="66"/>
      <c r="AT2380" s="66"/>
      <c r="AU2380" s="66"/>
      <c r="AV2380" s="66"/>
      <c r="AW2380" s="66"/>
      <c r="AX2380" s="66"/>
      <c r="AY2380" s="66"/>
      <c r="AZ2380" s="66"/>
      <c r="BA2380" s="66"/>
      <c r="BB2380" s="66"/>
      <c r="BC2380" s="66"/>
      <c r="BD2380" s="66"/>
      <c r="BE2380" s="66"/>
      <c r="BF2380" s="66"/>
      <c r="BG2380" s="66"/>
      <c r="BH2380" s="66"/>
      <c r="BI2380" s="66"/>
      <c r="BJ2380" s="66"/>
      <c r="BK2380" s="66"/>
      <c r="BL2380" s="66"/>
      <c r="BM2380" s="66"/>
      <c r="BN2380" s="66"/>
      <c r="BO2380" s="66"/>
      <c r="BP2380" s="66"/>
      <c r="BQ2380" s="66"/>
      <c r="BR2380" s="66"/>
      <c r="BS2380" s="66"/>
      <c r="BT2380" s="66"/>
    </row>
    <row r="2381" spans="1:72">
      <c r="A2381" s="67"/>
      <c r="B2381" s="67"/>
      <c r="C2381" s="69"/>
      <c r="D2381" s="67"/>
      <c r="E2381" s="66"/>
      <c r="F2381" s="66"/>
      <c r="G2381" s="66"/>
      <c r="H2381" s="66"/>
      <c r="I2381" s="66"/>
      <c r="J2381" s="66"/>
      <c r="K2381" s="66"/>
      <c r="L2381" s="66"/>
      <c r="M2381" s="66"/>
      <c r="N2381" s="66"/>
      <c r="O2381" s="66"/>
      <c r="P2381" s="66"/>
      <c r="Q2381" s="66"/>
      <c r="R2381" s="66"/>
      <c r="S2381" s="66"/>
      <c r="T2381" s="66"/>
      <c r="U2381" s="66"/>
      <c r="V2381" s="66"/>
      <c r="W2381" s="66"/>
      <c r="X2381" s="66"/>
      <c r="Y2381" s="66"/>
      <c r="Z2381" s="66"/>
      <c r="AA2381" s="66"/>
      <c r="AB2381" s="66"/>
      <c r="AC2381" s="66"/>
      <c r="AD2381" s="66"/>
      <c r="AE2381" s="66"/>
      <c r="AF2381" s="66"/>
      <c r="AG2381" s="66"/>
      <c r="AH2381" s="66"/>
      <c r="AI2381" s="66"/>
      <c r="AJ2381" s="66"/>
      <c r="AK2381" s="66"/>
      <c r="AL2381" s="66"/>
      <c r="AM2381" s="66"/>
      <c r="AN2381" s="66"/>
      <c r="AO2381" s="66"/>
      <c r="AP2381" s="66"/>
      <c r="AQ2381" s="66"/>
      <c r="AR2381" s="66"/>
      <c r="AS2381" s="66"/>
      <c r="AT2381" s="66"/>
      <c r="AU2381" s="66"/>
      <c r="AV2381" s="66"/>
      <c r="AW2381" s="66"/>
      <c r="AX2381" s="66"/>
      <c r="AY2381" s="66"/>
      <c r="AZ2381" s="66"/>
      <c r="BA2381" s="66"/>
      <c r="BB2381" s="66"/>
      <c r="BC2381" s="66"/>
      <c r="BD2381" s="66"/>
      <c r="BE2381" s="66"/>
      <c r="BF2381" s="66"/>
      <c r="BG2381" s="66"/>
      <c r="BH2381" s="66"/>
      <c r="BI2381" s="66"/>
      <c r="BJ2381" s="66"/>
      <c r="BK2381" s="66"/>
      <c r="BL2381" s="66"/>
      <c r="BM2381" s="66"/>
      <c r="BN2381" s="66"/>
      <c r="BO2381" s="66"/>
      <c r="BP2381" s="66"/>
      <c r="BQ2381" s="66"/>
      <c r="BR2381" s="66"/>
      <c r="BS2381" s="66"/>
      <c r="BT2381" s="66"/>
    </row>
    <row r="2382" spans="1:72">
      <c r="A2382" s="67"/>
      <c r="B2382" s="67"/>
      <c r="C2382" s="69"/>
      <c r="D2382" s="67"/>
      <c r="E2382" s="66"/>
      <c r="F2382" s="66"/>
      <c r="G2382" s="66"/>
      <c r="H2382" s="66"/>
      <c r="I2382" s="66"/>
      <c r="J2382" s="66"/>
      <c r="K2382" s="66"/>
      <c r="L2382" s="66"/>
      <c r="M2382" s="66"/>
      <c r="N2382" s="66"/>
      <c r="O2382" s="66"/>
      <c r="P2382" s="66"/>
      <c r="Q2382" s="66"/>
      <c r="R2382" s="66"/>
      <c r="S2382" s="66"/>
      <c r="T2382" s="66"/>
      <c r="U2382" s="66"/>
      <c r="V2382" s="66"/>
      <c r="W2382" s="66"/>
      <c r="X2382" s="66"/>
      <c r="Y2382" s="66"/>
      <c r="Z2382" s="66"/>
      <c r="AA2382" s="66"/>
      <c r="AB2382" s="66"/>
      <c r="AC2382" s="66"/>
      <c r="AD2382" s="66"/>
      <c r="AE2382" s="66"/>
      <c r="AF2382" s="66"/>
      <c r="AG2382" s="66"/>
      <c r="AH2382" s="66"/>
      <c r="AI2382" s="66"/>
      <c r="AJ2382" s="66"/>
      <c r="AK2382" s="66"/>
      <c r="AL2382" s="66"/>
      <c r="AM2382" s="66"/>
      <c r="AN2382" s="66"/>
      <c r="AO2382" s="66"/>
      <c r="AP2382" s="66"/>
      <c r="AQ2382" s="66"/>
      <c r="AR2382" s="66"/>
      <c r="AS2382" s="66"/>
      <c r="AT2382" s="66"/>
      <c r="AU2382" s="66"/>
      <c r="AV2382" s="66"/>
      <c r="AW2382" s="66"/>
      <c r="AX2382" s="66"/>
      <c r="AY2382" s="66"/>
      <c r="AZ2382" s="66"/>
      <c r="BA2382" s="66"/>
      <c r="BB2382" s="66"/>
      <c r="BC2382" s="66"/>
      <c r="BD2382" s="66"/>
      <c r="BE2382" s="66"/>
      <c r="BF2382" s="66"/>
      <c r="BG2382" s="66"/>
      <c r="BH2382" s="66"/>
      <c r="BI2382" s="66"/>
      <c r="BJ2382" s="66"/>
      <c r="BK2382" s="66"/>
      <c r="BL2382" s="66"/>
      <c r="BM2382" s="66"/>
      <c r="BN2382" s="66"/>
      <c r="BO2382" s="66"/>
      <c r="BP2382" s="66"/>
      <c r="BQ2382" s="66"/>
      <c r="BR2382" s="66"/>
      <c r="BS2382" s="66"/>
      <c r="BT2382" s="66"/>
    </row>
    <row r="2383" spans="1:72">
      <c r="A2383" s="67"/>
      <c r="B2383" s="67"/>
      <c r="C2383" s="69"/>
      <c r="D2383" s="67"/>
      <c r="E2383" s="66"/>
      <c r="F2383" s="66"/>
      <c r="G2383" s="66"/>
      <c r="H2383" s="66"/>
      <c r="I2383" s="66"/>
      <c r="J2383" s="66"/>
      <c r="K2383" s="66"/>
      <c r="L2383" s="66"/>
      <c r="M2383" s="66"/>
      <c r="N2383" s="66"/>
      <c r="O2383" s="66"/>
      <c r="P2383" s="66"/>
      <c r="Q2383" s="66"/>
      <c r="R2383" s="66"/>
      <c r="S2383" s="66"/>
      <c r="T2383" s="66"/>
      <c r="U2383" s="66"/>
      <c r="V2383" s="66"/>
      <c r="W2383" s="66"/>
      <c r="X2383" s="66"/>
      <c r="Y2383" s="66"/>
      <c r="Z2383" s="66"/>
      <c r="AA2383" s="66"/>
      <c r="AB2383" s="66"/>
      <c r="AC2383" s="66"/>
      <c r="AD2383" s="66"/>
      <c r="AE2383" s="66"/>
      <c r="AF2383" s="66"/>
      <c r="AG2383" s="66"/>
      <c r="AH2383" s="66"/>
      <c r="AI2383" s="66"/>
      <c r="AJ2383" s="66"/>
      <c r="AK2383" s="66"/>
      <c r="AL2383" s="66"/>
      <c r="AM2383" s="66"/>
      <c r="AN2383" s="66"/>
      <c r="AO2383" s="66"/>
      <c r="AP2383" s="66"/>
      <c r="AQ2383" s="66"/>
      <c r="AR2383" s="66"/>
      <c r="AS2383" s="66"/>
      <c r="AT2383" s="66"/>
      <c r="AU2383" s="66"/>
      <c r="AV2383" s="66"/>
      <c r="AW2383" s="66"/>
      <c r="AX2383" s="66"/>
      <c r="AY2383" s="66"/>
      <c r="AZ2383" s="66"/>
      <c r="BA2383" s="66"/>
      <c r="BB2383" s="66"/>
      <c r="BC2383" s="66"/>
      <c r="BD2383" s="66"/>
      <c r="BE2383" s="66"/>
      <c r="BF2383" s="66"/>
      <c r="BG2383" s="66"/>
      <c r="BH2383" s="66"/>
      <c r="BI2383" s="66"/>
      <c r="BJ2383" s="66"/>
      <c r="BK2383" s="66"/>
      <c r="BL2383" s="66"/>
      <c r="BM2383" s="66"/>
      <c r="BN2383" s="66"/>
      <c r="BO2383" s="66"/>
      <c r="BP2383" s="66"/>
      <c r="BQ2383" s="66"/>
      <c r="BR2383" s="66"/>
      <c r="BS2383" s="66"/>
      <c r="BT2383" s="66"/>
    </row>
    <row r="2384" spans="1:72">
      <c r="A2384" s="67"/>
      <c r="B2384" s="67"/>
      <c r="C2384" s="69"/>
      <c r="D2384" s="67"/>
      <c r="E2384" s="66"/>
      <c r="F2384" s="66"/>
      <c r="G2384" s="66"/>
      <c r="H2384" s="66"/>
      <c r="I2384" s="66"/>
      <c r="J2384" s="66"/>
      <c r="K2384" s="66"/>
      <c r="L2384" s="66"/>
      <c r="M2384" s="66"/>
      <c r="N2384" s="66"/>
      <c r="O2384" s="66"/>
      <c r="P2384" s="66"/>
      <c r="Q2384" s="66"/>
      <c r="R2384" s="66"/>
      <c r="S2384" s="66"/>
      <c r="T2384" s="66"/>
      <c r="U2384" s="66"/>
      <c r="V2384" s="66"/>
      <c r="W2384" s="66"/>
      <c r="X2384" s="66"/>
      <c r="Y2384" s="66"/>
      <c r="Z2384" s="66"/>
      <c r="AA2384" s="66"/>
      <c r="AB2384" s="66"/>
      <c r="AC2384" s="66"/>
      <c r="AD2384" s="66"/>
      <c r="AE2384" s="66"/>
      <c r="AF2384" s="66"/>
      <c r="AG2384" s="66"/>
      <c r="AH2384" s="66"/>
      <c r="AI2384" s="66"/>
      <c r="AJ2384" s="66"/>
      <c r="AK2384" s="66"/>
      <c r="AL2384" s="66"/>
      <c r="AM2384" s="66"/>
      <c r="AN2384" s="66"/>
      <c r="AO2384" s="66"/>
      <c r="AP2384" s="66"/>
      <c r="AQ2384" s="66"/>
      <c r="AR2384" s="66"/>
      <c r="AS2384" s="66"/>
      <c r="AT2384" s="66"/>
      <c r="AU2384" s="66"/>
      <c r="AV2384" s="66"/>
      <c r="AW2384" s="66"/>
      <c r="AX2384" s="66"/>
      <c r="AY2384" s="66"/>
      <c r="AZ2384" s="66"/>
      <c r="BA2384" s="66"/>
      <c r="BB2384" s="66"/>
      <c r="BC2384" s="66"/>
      <c r="BD2384" s="66"/>
      <c r="BE2384" s="66"/>
      <c r="BF2384" s="66"/>
      <c r="BG2384" s="66"/>
      <c r="BH2384" s="66"/>
      <c r="BI2384" s="66"/>
      <c r="BJ2384" s="66"/>
      <c r="BK2384" s="66"/>
      <c r="BL2384" s="66"/>
      <c r="BM2384" s="66"/>
      <c r="BN2384" s="66"/>
      <c r="BO2384" s="66"/>
      <c r="BP2384" s="66"/>
      <c r="BQ2384" s="66"/>
      <c r="BR2384" s="66"/>
      <c r="BS2384" s="66"/>
      <c r="BT2384" s="66"/>
    </row>
    <row r="2385" spans="1:72">
      <c r="A2385" s="67"/>
      <c r="B2385" s="67"/>
      <c r="C2385" s="69"/>
      <c r="D2385" s="67"/>
      <c r="E2385" s="66"/>
      <c r="F2385" s="66"/>
      <c r="G2385" s="66"/>
      <c r="H2385" s="66"/>
      <c r="I2385" s="66"/>
      <c r="J2385" s="66"/>
      <c r="K2385" s="66"/>
      <c r="L2385" s="66"/>
      <c r="M2385" s="66"/>
      <c r="N2385" s="66"/>
      <c r="O2385" s="66"/>
      <c r="P2385" s="66"/>
      <c r="Q2385" s="66"/>
      <c r="R2385" s="66"/>
      <c r="S2385" s="66"/>
      <c r="T2385" s="66"/>
      <c r="U2385" s="66"/>
      <c r="V2385" s="66"/>
      <c r="W2385" s="66"/>
      <c r="X2385" s="66"/>
      <c r="Y2385" s="66"/>
      <c r="Z2385" s="66"/>
      <c r="AA2385" s="66"/>
      <c r="AB2385" s="66"/>
      <c r="AC2385" s="66"/>
      <c r="AD2385" s="66"/>
      <c r="AE2385" s="66"/>
      <c r="AF2385" s="66"/>
      <c r="AG2385" s="66"/>
      <c r="AH2385" s="66"/>
      <c r="AI2385" s="66"/>
      <c r="AJ2385" s="66"/>
      <c r="AK2385" s="66"/>
      <c r="AL2385" s="66"/>
      <c r="AM2385" s="66"/>
      <c r="AN2385" s="66"/>
      <c r="AO2385" s="66"/>
      <c r="AP2385" s="66"/>
      <c r="AQ2385" s="66"/>
      <c r="AR2385" s="66"/>
      <c r="AS2385" s="66"/>
      <c r="AT2385" s="66"/>
      <c r="AU2385" s="66"/>
      <c r="AV2385" s="66"/>
      <c r="AW2385" s="66"/>
      <c r="AX2385" s="66"/>
      <c r="AY2385" s="66"/>
      <c r="AZ2385" s="66"/>
      <c r="BA2385" s="66"/>
      <c r="BB2385" s="66"/>
      <c r="BC2385" s="66"/>
      <c r="BD2385" s="66"/>
      <c r="BE2385" s="66"/>
      <c r="BF2385" s="66"/>
      <c r="BG2385" s="66"/>
      <c r="BH2385" s="66"/>
      <c r="BI2385" s="66"/>
      <c r="BJ2385" s="66"/>
      <c r="BK2385" s="66"/>
      <c r="BL2385" s="66"/>
      <c r="BM2385" s="66"/>
      <c r="BN2385" s="66"/>
      <c r="BO2385" s="66"/>
      <c r="BP2385" s="66"/>
      <c r="BQ2385" s="66"/>
      <c r="BR2385" s="66"/>
      <c r="BS2385" s="66"/>
      <c r="BT2385" s="66"/>
    </row>
    <row r="2386" spans="1:72">
      <c r="A2386" s="67"/>
      <c r="B2386" s="67"/>
      <c r="C2386" s="69"/>
      <c r="D2386" s="67"/>
      <c r="E2386" s="66"/>
      <c r="F2386" s="66"/>
      <c r="G2386" s="66"/>
      <c r="H2386" s="66"/>
      <c r="I2386" s="66"/>
      <c r="J2386" s="66"/>
      <c r="K2386" s="66"/>
      <c r="L2386" s="66"/>
      <c r="M2386" s="66"/>
      <c r="N2386" s="66"/>
      <c r="O2386" s="66"/>
      <c r="P2386" s="66"/>
      <c r="Q2386" s="66"/>
      <c r="R2386" s="66"/>
      <c r="S2386" s="66"/>
      <c r="T2386" s="66"/>
      <c r="U2386" s="66"/>
      <c r="V2386" s="66"/>
      <c r="W2386" s="66"/>
      <c r="X2386" s="66"/>
      <c r="Y2386" s="66"/>
      <c r="Z2386" s="66"/>
      <c r="AA2386" s="66"/>
      <c r="AB2386" s="66"/>
      <c r="AC2386" s="66"/>
      <c r="AD2386" s="66"/>
      <c r="AE2386" s="66"/>
      <c r="AF2386" s="66"/>
      <c r="AG2386" s="66"/>
      <c r="AH2386" s="66"/>
      <c r="AI2386" s="66"/>
      <c r="AJ2386" s="66"/>
      <c r="AK2386" s="66"/>
      <c r="AL2386" s="66"/>
      <c r="AM2386" s="66"/>
      <c r="AN2386" s="66"/>
      <c r="AO2386" s="66"/>
      <c r="AP2386" s="66"/>
      <c r="AQ2386" s="66"/>
      <c r="AR2386" s="66"/>
      <c r="AS2386" s="66"/>
      <c r="AT2386" s="66"/>
      <c r="AU2386" s="66"/>
      <c r="AV2386" s="66"/>
      <c r="AW2386" s="66"/>
      <c r="AX2386" s="66"/>
      <c r="AY2386" s="66"/>
      <c r="AZ2386" s="66"/>
      <c r="BA2386" s="66"/>
      <c r="BB2386" s="66"/>
      <c r="BC2386" s="66"/>
      <c r="BD2386" s="66"/>
      <c r="BE2386" s="66"/>
      <c r="BF2386" s="66"/>
      <c r="BG2386" s="66"/>
      <c r="BH2386" s="66"/>
      <c r="BI2386" s="66"/>
      <c r="BJ2386" s="66"/>
      <c r="BK2386" s="66"/>
      <c r="BL2386" s="66"/>
      <c r="BM2386" s="66"/>
      <c r="BN2386" s="66"/>
      <c r="BO2386" s="66"/>
      <c r="BP2386" s="66"/>
      <c r="BQ2386" s="66"/>
      <c r="BR2386" s="66"/>
      <c r="BS2386" s="66"/>
      <c r="BT2386" s="66"/>
    </row>
    <row r="2387" spans="1:72">
      <c r="A2387" s="67"/>
      <c r="B2387" s="67"/>
      <c r="C2387" s="69"/>
      <c r="D2387" s="67"/>
      <c r="E2387" s="66"/>
      <c r="F2387" s="66"/>
      <c r="G2387" s="66"/>
      <c r="H2387" s="66"/>
      <c r="I2387" s="66"/>
      <c r="J2387" s="66"/>
      <c r="K2387" s="66"/>
      <c r="L2387" s="66"/>
      <c r="M2387" s="66"/>
      <c r="N2387" s="66"/>
      <c r="O2387" s="66"/>
      <c r="P2387" s="66"/>
      <c r="Q2387" s="66"/>
      <c r="R2387" s="66"/>
      <c r="S2387" s="66"/>
      <c r="T2387" s="66"/>
      <c r="U2387" s="66"/>
      <c r="V2387" s="66"/>
      <c r="W2387" s="66"/>
      <c r="X2387" s="66"/>
      <c r="Y2387" s="66"/>
      <c r="Z2387" s="66"/>
      <c r="AA2387" s="66"/>
      <c r="AB2387" s="66"/>
      <c r="AC2387" s="66"/>
      <c r="AD2387" s="66"/>
      <c r="AE2387" s="66"/>
      <c r="AF2387" s="66"/>
      <c r="AG2387" s="66"/>
      <c r="AH2387" s="66"/>
      <c r="AI2387" s="66"/>
      <c r="AJ2387" s="66"/>
      <c r="AK2387" s="66"/>
      <c r="AL2387" s="66"/>
      <c r="AM2387" s="66"/>
      <c r="AN2387" s="66"/>
      <c r="AO2387" s="66"/>
      <c r="AP2387" s="66"/>
      <c r="AQ2387" s="66"/>
      <c r="AR2387" s="66"/>
      <c r="AS2387" s="66"/>
      <c r="AT2387" s="66"/>
      <c r="AU2387" s="66"/>
      <c r="AV2387" s="66"/>
      <c r="AW2387" s="66"/>
      <c r="AX2387" s="66"/>
      <c r="AY2387" s="66"/>
      <c r="AZ2387" s="66"/>
      <c r="BA2387" s="66"/>
      <c r="BB2387" s="66"/>
      <c r="BC2387" s="66"/>
      <c r="BD2387" s="66"/>
      <c r="BE2387" s="66"/>
      <c r="BF2387" s="66"/>
      <c r="BG2387" s="66"/>
      <c r="BH2387" s="66"/>
      <c r="BI2387" s="66"/>
      <c r="BJ2387" s="66"/>
      <c r="BK2387" s="66"/>
      <c r="BL2387" s="66"/>
      <c r="BM2387" s="66"/>
      <c r="BN2387" s="66"/>
      <c r="BO2387" s="66"/>
      <c r="BP2387" s="66"/>
      <c r="BQ2387" s="66"/>
      <c r="BR2387" s="66"/>
      <c r="BS2387" s="66"/>
      <c r="BT2387" s="66"/>
    </row>
    <row r="2388" spans="1:72">
      <c r="A2388" s="67"/>
      <c r="B2388" s="67"/>
      <c r="C2388" s="69"/>
      <c r="D2388" s="67"/>
      <c r="E2388" s="66"/>
      <c r="F2388" s="66"/>
      <c r="G2388" s="66"/>
      <c r="H2388" s="66"/>
      <c r="I2388" s="66"/>
      <c r="J2388" s="66"/>
      <c r="K2388" s="66"/>
      <c r="L2388" s="66"/>
      <c r="M2388" s="66"/>
      <c r="N2388" s="66"/>
      <c r="O2388" s="66"/>
      <c r="P2388" s="66"/>
      <c r="Q2388" s="66"/>
      <c r="R2388" s="66"/>
      <c r="S2388" s="66"/>
      <c r="T2388" s="66"/>
      <c r="U2388" s="66"/>
      <c r="V2388" s="66"/>
      <c r="W2388" s="66"/>
      <c r="X2388" s="66"/>
      <c r="Y2388" s="66"/>
      <c r="Z2388" s="66"/>
      <c r="AA2388" s="66"/>
      <c r="AB2388" s="66"/>
      <c r="AC2388" s="66"/>
      <c r="AD2388" s="66"/>
      <c r="AE2388" s="66"/>
      <c r="AF2388" s="66"/>
      <c r="AG2388" s="66"/>
      <c r="AH2388" s="66"/>
      <c r="AI2388" s="66"/>
      <c r="AJ2388" s="66"/>
      <c r="AK2388" s="66"/>
      <c r="AL2388" s="66"/>
      <c r="AM2388" s="66"/>
      <c r="AN2388" s="66"/>
      <c r="AO2388" s="66"/>
      <c r="AP2388" s="66"/>
      <c r="AQ2388" s="66"/>
      <c r="AR2388" s="66"/>
      <c r="AS2388" s="66"/>
      <c r="AT2388" s="66"/>
      <c r="AU2388" s="66"/>
      <c r="AV2388" s="66"/>
      <c r="AW2388" s="66"/>
      <c r="AX2388" s="66"/>
      <c r="AY2388" s="66"/>
      <c r="AZ2388" s="66"/>
      <c r="BA2388" s="66"/>
      <c r="BB2388" s="66"/>
      <c r="BC2388" s="66"/>
      <c r="BD2388" s="66"/>
      <c r="BE2388" s="66"/>
      <c r="BF2388" s="66"/>
      <c r="BG2388" s="66"/>
      <c r="BH2388" s="66"/>
      <c r="BI2388" s="66"/>
      <c r="BJ2388" s="66"/>
      <c r="BK2388" s="66"/>
      <c r="BL2388" s="66"/>
      <c r="BM2388" s="66"/>
      <c r="BN2388" s="66"/>
      <c r="BO2388" s="66"/>
      <c r="BP2388" s="66"/>
      <c r="BQ2388" s="66"/>
      <c r="BR2388" s="66"/>
      <c r="BS2388" s="66"/>
      <c r="BT2388" s="66"/>
    </row>
    <row r="2389" spans="1:72">
      <c r="A2389" s="67"/>
      <c r="B2389" s="67"/>
      <c r="C2389" s="69"/>
      <c r="D2389" s="67"/>
      <c r="E2389" s="66"/>
      <c r="F2389" s="66"/>
      <c r="G2389" s="66"/>
      <c r="H2389" s="66"/>
      <c r="I2389" s="66"/>
      <c r="J2389" s="66"/>
      <c r="K2389" s="66"/>
      <c r="L2389" s="66"/>
      <c r="M2389" s="66"/>
      <c r="N2389" s="66"/>
      <c r="O2389" s="66"/>
      <c r="P2389" s="66"/>
      <c r="Q2389" s="66"/>
      <c r="R2389" s="66"/>
      <c r="S2389" s="66"/>
      <c r="T2389" s="66"/>
      <c r="U2389" s="66"/>
      <c r="V2389" s="66"/>
      <c r="W2389" s="66"/>
      <c r="X2389" s="66"/>
      <c r="Y2389" s="66"/>
      <c r="Z2389" s="66"/>
      <c r="AA2389" s="66"/>
      <c r="AB2389" s="66"/>
      <c r="AC2389" s="66"/>
      <c r="AD2389" s="66"/>
      <c r="AE2389" s="66"/>
      <c r="AF2389" s="66"/>
      <c r="AG2389" s="66"/>
      <c r="AH2389" s="66"/>
      <c r="AI2389" s="66"/>
      <c r="AJ2389" s="66"/>
      <c r="AK2389" s="66"/>
      <c r="AL2389" s="66"/>
      <c r="AM2389" s="66"/>
      <c r="AN2389" s="66"/>
      <c r="AO2389" s="66"/>
      <c r="AP2389" s="66"/>
      <c r="AQ2389" s="66"/>
      <c r="AR2389" s="66"/>
      <c r="AS2389" s="66"/>
      <c r="AT2389" s="66"/>
      <c r="AU2389" s="66"/>
      <c r="AV2389" s="66"/>
      <c r="AW2389" s="66"/>
      <c r="AX2389" s="66"/>
      <c r="AY2389" s="66"/>
      <c r="AZ2389" s="66"/>
      <c r="BA2389" s="66"/>
      <c r="BB2389" s="66"/>
      <c r="BC2389" s="66"/>
      <c r="BD2389" s="66"/>
      <c r="BE2389" s="66"/>
      <c r="BF2389" s="66"/>
      <c r="BG2389" s="66"/>
      <c r="BH2389" s="66"/>
      <c r="BI2389" s="66"/>
      <c r="BJ2389" s="66"/>
      <c r="BK2389" s="66"/>
      <c r="BL2389" s="66"/>
      <c r="BM2389" s="66"/>
      <c r="BN2389" s="66"/>
      <c r="BO2389" s="66"/>
      <c r="BP2389" s="66"/>
      <c r="BQ2389" s="66"/>
      <c r="BR2389" s="66"/>
      <c r="BS2389" s="66"/>
      <c r="BT2389" s="66"/>
    </row>
    <row r="2390" spans="1:72">
      <c r="A2390" s="67"/>
      <c r="B2390" s="67"/>
      <c r="C2390" s="69"/>
      <c r="D2390" s="67"/>
      <c r="E2390" s="66"/>
      <c r="F2390" s="66"/>
      <c r="G2390" s="66"/>
      <c r="H2390" s="66"/>
      <c r="I2390" s="66"/>
      <c r="J2390" s="66"/>
      <c r="K2390" s="66"/>
      <c r="L2390" s="66"/>
      <c r="M2390" s="66"/>
      <c r="N2390" s="66"/>
      <c r="O2390" s="66"/>
      <c r="P2390" s="66"/>
      <c r="Q2390" s="66"/>
      <c r="R2390" s="66"/>
      <c r="S2390" s="66"/>
      <c r="T2390" s="66"/>
      <c r="U2390" s="66"/>
      <c r="V2390" s="66"/>
      <c r="W2390" s="66"/>
      <c r="X2390" s="66"/>
      <c r="Y2390" s="66"/>
      <c r="Z2390" s="66"/>
      <c r="AA2390" s="66"/>
      <c r="AB2390" s="66"/>
      <c r="AC2390" s="66"/>
      <c r="AD2390" s="66"/>
      <c r="AE2390" s="66"/>
      <c r="AF2390" s="66"/>
      <c r="AG2390" s="66"/>
      <c r="AH2390" s="66"/>
      <c r="AI2390" s="66"/>
      <c r="AJ2390" s="66"/>
      <c r="AK2390" s="66"/>
      <c r="AL2390" s="66"/>
      <c r="AM2390" s="66"/>
      <c r="AN2390" s="66"/>
      <c r="AO2390" s="66"/>
      <c r="AP2390" s="66"/>
      <c r="AQ2390" s="66"/>
      <c r="AR2390" s="66"/>
      <c r="AS2390" s="66"/>
      <c r="AT2390" s="66"/>
      <c r="AU2390" s="66"/>
      <c r="AV2390" s="66"/>
      <c r="AW2390" s="66"/>
      <c r="AX2390" s="66"/>
      <c r="AY2390" s="66"/>
      <c r="AZ2390" s="66"/>
      <c r="BA2390" s="66"/>
      <c r="BB2390" s="66"/>
      <c r="BC2390" s="66"/>
      <c r="BD2390" s="66"/>
      <c r="BE2390" s="66"/>
      <c r="BF2390" s="66"/>
      <c r="BG2390" s="66"/>
      <c r="BH2390" s="66"/>
      <c r="BI2390" s="66"/>
      <c r="BJ2390" s="66"/>
      <c r="BK2390" s="66"/>
      <c r="BL2390" s="66"/>
      <c r="BM2390" s="66"/>
      <c r="BN2390" s="66"/>
      <c r="BO2390" s="66"/>
      <c r="BP2390" s="66"/>
      <c r="BQ2390" s="66"/>
      <c r="BR2390" s="66"/>
      <c r="BS2390" s="66"/>
      <c r="BT2390" s="66"/>
    </row>
    <row r="2391" spans="1:72">
      <c r="A2391" s="67"/>
      <c r="B2391" s="67"/>
      <c r="C2391" s="69"/>
      <c r="D2391" s="67"/>
      <c r="E2391" s="66"/>
      <c r="F2391" s="66"/>
      <c r="G2391" s="66"/>
      <c r="H2391" s="66"/>
      <c r="I2391" s="66"/>
      <c r="J2391" s="66"/>
      <c r="K2391" s="66"/>
      <c r="L2391" s="66"/>
      <c r="M2391" s="66"/>
      <c r="N2391" s="66"/>
      <c r="O2391" s="66"/>
      <c r="P2391" s="66"/>
      <c r="Q2391" s="66"/>
      <c r="R2391" s="66"/>
      <c r="S2391" s="66"/>
      <c r="T2391" s="66"/>
      <c r="U2391" s="66"/>
      <c r="V2391" s="66"/>
      <c r="W2391" s="66"/>
      <c r="X2391" s="66"/>
      <c r="Y2391" s="66"/>
      <c r="Z2391" s="66"/>
      <c r="AA2391" s="66"/>
      <c r="AB2391" s="66"/>
      <c r="AC2391" s="66"/>
      <c r="AD2391" s="66"/>
      <c r="AE2391" s="66"/>
      <c r="AF2391" s="66"/>
      <c r="AG2391" s="66"/>
      <c r="AH2391" s="66"/>
      <c r="AI2391" s="66"/>
      <c r="AJ2391" s="66"/>
      <c r="AK2391" s="66"/>
      <c r="AL2391" s="66"/>
      <c r="AM2391" s="66"/>
      <c r="AN2391" s="66"/>
      <c r="AO2391" s="66"/>
      <c r="AP2391" s="66"/>
      <c r="AQ2391" s="66"/>
      <c r="AR2391" s="66"/>
      <c r="AS2391" s="66"/>
      <c r="AT2391" s="66"/>
      <c r="AU2391" s="66"/>
      <c r="AV2391" s="66"/>
      <c r="AW2391" s="66"/>
      <c r="AX2391" s="66"/>
      <c r="AY2391" s="66"/>
      <c r="AZ2391" s="66"/>
      <c r="BA2391" s="66"/>
      <c r="BB2391" s="66"/>
      <c r="BC2391" s="66"/>
      <c r="BD2391" s="66"/>
      <c r="BE2391" s="66"/>
      <c r="BF2391" s="66"/>
      <c r="BG2391" s="66"/>
      <c r="BH2391" s="66"/>
      <c r="BI2391" s="66"/>
      <c r="BJ2391" s="66"/>
      <c r="BK2391" s="66"/>
      <c r="BL2391" s="66"/>
      <c r="BM2391" s="66"/>
      <c r="BN2391" s="66"/>
      <c r="BO2391" s="66"/>
      <c r="BP2391" s="66"/>
      <c r="BQ2391" s="66"/>
      <c r="BR2391" s="66"/>
      <c r="BS2391" s="66"/>
      <c r="BT2391" s="66"/>
    </row>
    <row r="2392" spans="1:72">
      <c r="A2392" s="67"/>
      <c r="B2392" s="67"/>
      <c r="C2392" s="69"/>
      <c r="D2392" s="67"/>
      <c r="E2392" s="66"/>
      <c r="F2392" s="66"/>
      <c r="G2392" s="66"/>
      <c r="H2392" s="66"/>
      <c r="I2392" s="66"/>
      <c r="J2392" s="66"/>
      <c r="K2392" s="66"/>
      <c r="L2392" s="66"/>
      <c r="M2392" s="66"/>
      <c r="N2392" s="66"/>
      <c r="O2392" s="66"/>
      <c r="P2392" s="66"/>
      <c r="Q2392" s="66"/>
      <c r="R2392" s="66"/>
      <c r="S2392" s="66"/>
      <c r="T2392" s="66"/>
      <c r="U2392" s="66"/>
      <c r="V2392" s="66"/>
      <c r="W2392" s="66"/>
      <c r="X2392" s="66"/>
      <c r="Y2392" s="66"/>
      <c r="Z2392" s="66"/>
      <c r="AA2392" s="66"/>
      <c r="AB2392" s="66"/>
      <c r="AC2392" s="66"/>
      <c r="AD2392" s="66"/>
      <c r="AE2392" s="66"/>
      <c r="AF2392" s="66"/>
      <c r="AG2392" s="66"/>
      <c r="AH2392" s="66"/>
      <c r="AI2392" s="66"/>
      <c r="AJ2392" s="66"/>
      <c r="AK2392" s="66"/>
      <c r="AL2392" s="66"/>
      <c r="AM2392" s="66"/>
      <c r="AN2392" s="66"/>
      <c r="AO2392" s="66"/>
      <c r="AP2392" s="66"/>
      <c r="AQ2392" s="66"/>
      <c r="AR2392" s="66"/>
      <c r="AS2392" s="66"/>
      <c r="AT2392" s="66"/>
      <c r="AU2392" s="66"/>
      <c r="AV2392" s="66"/>
      <c r="AW2392" s="66"/>
      <c r="AX2392" s="66"/>
      <c r="AY2392" s="66"/>
      <c r="AZ2392" s="66"/>
      <c r="BA2392" s="66"/>
      <c r="BB2392" s="66"/>
      <c r="BC2392" s="66"/>
      <c r="BD2392" s="66"/>
      <c r="BE2392" s="66"/>
      <c r="BF2392" s="66"/>
      <c r="BG2392" s="66"/>
      <c r="BH2392" s="66"/>
      <c r="BI2392" s="66"/>
      <c r="BJ2392" s="66"/>
      <c r="BK2392" s="66"/>
      <c r="BL2392" s="66"/>
      <c r="BM2392" s="66"/>
      <c r="BN2392" s="66"/>
      <c r="BO2392" s="66"/>
      <c r="BP2392" s="66"/>
      <c r="BQ2392" s="66"/>
      <c r="BR2392" s="66"/>
      <c r="BS2392" s="66"/>
      <c r="BT2392" s="66"/>
    </row>
    <row r="2393" spans="1:72">
      <c r="A2393" s="67"/>
      <c r="B2393" s="67"/>
      <c r="C2393" s="69"/>
      <c r="D2393" s="67"/>
      <c r="E2393" s="66"/>
      <c r="F2393" s="66"/>
      <c r="G2393" s="66"/>
      <c r="H2393" s="66"/>
      <c r="I2393" s="66"/>
      <c r="J2393" s="66"/>
      <c r="K2393" s="66"/>
      <c r="L2393" s="66"/>
      <c r="M2393" s="66"/>
      <c r="N2393" s="66"/>
      <c r="O2393" s="66"/>
      <c r="P2393" s="66"/>
      <c r="Q2393" s="66"/>
      <c r="R2393" s="66"/>
      <c r="S2393" s="66"/>
      <c r="T2393" s="66"/>
      <c r="U2393" s="66"/>
      <c r="V2393" s="66"/>
      <c r="W2393" s="66"/>
      <c r="X2393" s="66"/>
      <c r="Y2393" s="66"/>
      <c r="Z2393" s="66"/>
      <c r="AA2393" s="66"/>
      <c r="AB2393" s="66"/>
      <c r="AC2393" s="66"/>
      <c r="AD2393" s="66"/>
      <c r="AE2393" s="66"/>
      <c r="AF2393" s="66"/>
      <c r="AG2393" s="66"/>
      <c r="AH2393" s="66"/>
      <c r="AI2393" s="66"/>
      <c r="AJ2393" s="66"/>
      <c r="AK2393" s="66"/>
      <c r="AL2393" s="66"/>
      <c r="AM2393" s="66"/>
      <c r="AN2393" s="66"/>
      <c r="AO2393" s="66"/>
      <c r="AP2393" s="66"/>
      <c r="AQ2393" s="66"/>
      <c r="AR2393" s="66"/>
      <c r="AS2393" s="66"/>
      <c r="AT2393" s="66"/>
      <c r="AU2393" s="66"/>
      <c r="AV2393" s="66"/>
      <c r="AW2393" s="66"/>
      <c r="AX2393" s="66"/>
      <c r="AY2393" s="66"/>
      <c r="AZ2393" s="66"/>
      <c r="BA2393" s="66"/>
      <c r="BB2393" s="66"/>
      <c r="BC2393" s="66"/>
      <c r="BD2393" s="66"/>
      <c r="BE2393" s="66"/>
      <c r="BF2393" s="66"/>
      <c r="BG2393" s="66"/>
      <c r="BH2393" s="66"/>
      <c r="BI2393" s="66"/>
      <c r="BJ2393" s="66"/>
      <c r="BK2393" s="66"/>
      <c r="BL2393" s="66"/>
      <c r="BM2393" s="66"/>
      <c r="BN2393" s="66"/>
      <c r="BO2393" s="66"/>
      <c r="BP2393" s="66"/>
      <c r="BQ2393" s="66"/>
      <c r="BR2393" s="66"/>
      <c r="BS2393" s="66"/>
      <c r="BT2393" s="66"/>
    </row>
    <row r="2394" spans="1:72">
      <c r="A2394" s="67"/>
      <c r="B2394" s="67"/>
      <c r="C2394" s="69"/>
      <c r="D2394" s="67"/>
      <c r="E2394" s="66"/>
      <c r="F2394" s="66"/>
      <c r="G2394" s="66"/>
      <c r="H2394" s="66"/>
      <c r="I2394" s="66"/>
      <c r="J2394" s="66"/>
      <c r="K2394" s="66"/>
      <c r="L2394" s="66"/>
      <c r="M2394" s="66"/>
      <c r="N2394" s="66"/>
      <c r="O2394" s="66"/>
      <c r="P2394" s="66"/>
      <c r="Q2394" s="66"/>
      <c r="R2394" s="66"/>
      <c r="S2394" s="66"/>
      <c r="T2394" s="66"/>
      <c r="U2394" s="66"/>
      <c r="V2394" s="66"/>
      <c r="W2394" s="66"/>
      <c r="X2394" s="66"/>
      <c r="Y2394" s="66"/>
      <c r="Z2394" s="66"/>
      <c r="AA2394" s="66"/>
      <c r="AB2394" s="66"/>
      <c r="AC2394" s="66"/>
      <c r="AD2394" s="66"/>
      <c r="AE2394" s="66"/>
      <c r="AF2394" s="66"/>
      <c r="AG2394" s="66"/>
      <c r="AH2394" s="66"/>
      <c r="AI2394" s="66"/>
      <c r="AJ2394" s="66"/>
      <c r="AK2394" s="66"/>
      <c r="AL2394" s="66"/>
      <c r="AM2394" s="66"/>
      <c r="AN2394" s="66"/>
      <c r="AO2394" s="66"/>
      <c r="AP2394" s="66"/>
      <c r="AQ2394" s="66"/>
      <c r="AR2394" s="66"/>
      <c r="AS2394" s="66"/>
      <c r="AT2394" s="66"/>
      <c r="AU2394" s="66"/>
      <c r="AV2394" s="66"/>
      <c r="AW2394" s="66"/>
      <c r="AX2394" s="66"/>
      <c r="AY2394" s="66"/>
      <c r="AZ2394" s="66"/>
      <c r="BA2394" s="66"/>
      <c r="BB2394" s="66"/>
      <c r="BC2394" s="66"/>
      <c r="BD2394" s="66"/>
      <c r="BE2394" s="66"/>
      <c r="BF2394" s="66"/>
      <c r="BG2394" s="66"/>
      <c r="BH2394" s="66"/>
      <c r="BI2394" s="66"/>
      <c r="BJ2394" s="66"/>
      <c r="BK2394" s="66"/>
      <c r="BL2394" s="66"/>
      <c r="BM2394" s="66"/>
      <c r="BN2394" s="66"/>
      <c r="BO2394" s="66"/>
      <c r="BP2394" s="66"/>
      <c r="BQ2394" s="66"/>
      <c r="BR2394" s="66"/>
      <c r="BS2394" s="66"/>
      <c r="BT2394" s="66"/>
    </row>
    <row r="2395" spans="1:72">
      <c r="A2395" s="67"/>
      <c r="B2395" s="67"/>
      <c r="C2395" s="69"/>
      <c r="D2395" s="67"/>
      <c r="E2395" s="66"/>
      <c r="F2395" s="66"/>
      <c r="G2395" s="66"/>
      <c r="H2395" s="66"/>
      <c r="I2395" s="66"/>
      <c r="J2395" s="66"/>
      <c r="K2395" s="66"/>
      <c r="L2395" s="66"/>
      <c r="M2395" s="66"/>
      <c r="N2395" s="66"/>
      <c r="O2395" s="66"/>
      <c r="P2395" s="66"/>
      <c r="Q2395" s="66"/>
      <c r="R2395" s="66"/>
      <c r="S2395" s="66"/>
      <c r="T2395" s="66"/>
      <c r="U2395" s="66"/>
      <c r="V2395" s="66"/>
      <c r="W2395" s="66"/>
      <c r="X2395" s="66"/>
      <c r="Y2395" s="66"/>
      <c r="Z2395" s="66"/>
      <c r="AA2395" s="66"/>
      <c r="AB2395" s="66"/>
      <c r="AC2395" s="66"/>
      <c r="AD2395" s="66"/>
      <c r="AE2395" s="66"/>
      <c r="AF2395" s="66"/>
      <c r="AG2395" s="66"/>
      <c r="AH2395" s="66"/>
      <c r="AI2395" s="66"/>
      <c r="AJ2395" s="66"/>
      <c r="AK2395" s="66"/>
      <c r="AL2395" s="66"/>
      <c r="AM2395" s="66"/>
      <c r="AN2395" s="66"/>
      <c r="AO2395" s="66"/>
      <c r="AP2395" s="66"/>
      <c r="AQ2395" s="66"/>
      <c r="AR2395" s="66"/>
      <c r="AS2395" s="66"/>
      <c r="AT2395" s="66"/>
      <c r="AU2395" s="66"/>
      <c r="AV2395" s="66"/>
      <c r="AW2395" s="66"/>
      <c r="AX2395" s="66"/>
      <c r="AY2395" s="66"/>
      <c r="AZ2395" s="66"/>
      <c r="BA2395" s="66"/>
      <c r="BB2395" s="66"/>
      <c r="BC2395" s="66"/>
      <c r="BD2395" s="66"/>
      <c r="BE2395" s="66"/>
      <c r="BF2395" s="66"/>
      <c r="BG2395" s="66"/>
      <c r="BH2395" s="66"/>
      <c r="BI2395" s="66"/>
      <c r="BJ2395" s="66"/>
      <c r="BK2395" s="66"/>
      <c r="BL2395" s="66"/>
      <c r="BM2395" s="66"/>
      <c r="BN2395" s="66"/>
      <c r="BO2395" s="66"/>
      <c r="BP2395" s="66"/>
      <c r="BQ2395" s="66"/>
      <c r="BR2395" s="66"/>
      <c r="BS2395" s="66"/>
      <c r="BT2395" s="66"/>
    </row>
    <row r="2396" spans="1:72">
      <c r="A2396" s="67"/>
      <c r="B2396" s="67"/>
      <c r="C2396" s="69"/>
      <c r="D2396" s="67"/>
      <c r="E2396" s="66"/>
      <c r="F2396" s="66"/>
      <c r="G2396" s="66"/>
      <c r="H2396" s="66"/>
      <c r="I2396" s="66"/>
      <c r="J2396" s="66"/>
      <c r="K2396" s="66"/>
      <c r="L2396" s="66"/>
      <c r="M2396" s="66"/>
      <c r="N2396" s="66"/>
      <c r="O2396" s="66"/>
      <c r="P2396" s="66"/>
      <c r="Q2396" s="66"/>
      <c r="R2396" s="66"/>
      <c r="S2396" s="66"/>
      <c r="T2396" s="66"/>
      <c r="U2396" s="66"/>
      <c r="V2396" s="66"/>
      <c r="W2396" s="66"/>
      <c r="X2396" s="66"/>
      <c r="Y2396" s="66"/>
      <c r="Z2396" s="66"/>
      <c r="AA2396" s="66"/>
      <c r="AB2396" s="66"/>
      <c r="AC2396" s="66"/>
      <c r="AD2396" s="66"/>
      <c r="AE2396" s="66"/>
      <c r="AF2396" s="66"/>
      <c r="AG2396" s="66"/>
      <c r="AH2396" s="66"/>
      <c r="AI2396" s="66"/>
      <c r="AJ2396" s="66"/>
      <c r="AK2396" s="66"/>
      <c r="AL2396" s="66"/>
      <c r="AM2396" s="66"/>
      <c r="AN2396" s="66"/>
      <c r="AO2396" s="66"/>
      <c r="AP2396" s="66"/>
      <c r="AQ2396" s="66"/>
      <c r="AR2396" s="66"/>
      <c r="AS2396" s="66"/>
      <c r="AT2396" s="66"/>
      <c r="AU2396" s="66"/>
      <c r="AV2396" s="66"/>
      <c r="AW2396" s="66"/>
      <c r="AX2396" s="66"/>
      <c r="AY2396" s="66"/>
      <c r="AZ2396" s="66"/>
      <c r="BA2396" s="66"/>
      <c r="BB2396" s="66"/>
      <c r="BC2396" s="66"/>
      <c r="BD2396" s="66"/>
      <c r="BE2396" s="66"/>
      <c r="BF2396" s="66"/>
      <c r="BG2396" s="66"/>
      <c r="BH2396" s="66"/>
      <c r="BI2396" s="66"/>
      <c r="BJ2396" s="66"/>
      <c r="BK2396" s="66"/>
      <c r="BL2396" s="66"/>
      <c r="BM2396" s="66"/>
      <c r="BN2396" s="66"/>
      <c r="BO2396" s="66"/>
      <c r="BP2396" s="66"/>
      <c r="BQ2396" s="66"/>
      <c r="BR2396" s="66"/>
      <c r="BS2396" s="66"/>
      <c r="BT2396" s="66"/>
    </row>
    <row r="2397" spans="1:72">
      <c r="A2397" s="67"/>
      <c r="B2397" s="67"/>
      <c r="C2397" s="69"/>
      <c r="D2397" s="67"/>
      <c r="E2397" s="66"/>
      <c r="F2397" s="66"/>
      <c r="G2397" s="66"/>
      <c r="H2397" s="66"/>
      <c r="I2397" s="66"/>
      <c r="J2397" s="66"/>
      <c r="K2397" s="66"/>
      <c r="L2397" s="66"/>
      <c r="M2397" s="66"/>
      <c r="N2397" s="66"/>
      <c r="O2397" s="66"/>
      <c r="P2397" s="66"/>
      <c r="Q2397" s="66"/>
      <c r="R2397" s="66"/>
      <c r="S2397" s="66"/>
      <c r="T2397" s="66"/>
      <c r="U2397" s="66"/>
      <c r="V2397" s="66"/>
      <c r="W2397" s="66"/>
      <c r="X2397" s="66"/>
      <c r="Y2397" s="66"/>
      <c r="Z2397" s="66"/>
      <c r="AA2397" s="66"/>
      <c r="AB2397" s="66"/>
      <c r="AC2397" s="66"/>
      <c r="AD2397" s="66"/>
      <c r="AE2397" s="66"/>
      <c r="AF2397" s="66"/>
      <c r="AG2397" s="66"/>
      <c r="AH2397" s="66"/>
      <c r="AI2397" s="66"/>
      <c r="AJ2397" s="66"/>
      <c r="AK2397" s="66"/>
      <c r="AL2397" s="66"/>
      <c r="AM2397" s="66"/>
      <c r="AN2397" s="66"/>
      <c r="AO2397" s="66"/>
      <c r="AP2397" s="66"/>
      <c r="AQ2397" s="66"/>
      <c r="AR2397" s="66"/>
      <c r="AS2397" s="66"/>
      <c r="AT2397" s="66"/>
      <c r="AU2397" s="66"/>
      <c r="AV2397" s="66"/>
      <c r="AW2397" s="66"/>
      <c r="AX2397" s="66"/>
      <c r="AY2397" s="66"/>
      <c r="AZ2397" s="66"/>
      <c r="BA2397" s="66"/>
      <c r="BB2397" s="66"/>
      <c r="BC2397" s="66"/>
      <c r="BD2397" s="66"/>
      <c r="BE2397" s="66"/>
      <c r="BF2397" s="66"/>
      <c r="BG2397" s="66"/>
      <c r="BH2397" s="66"/>
      <c r="BI2397" s="66"/>
      <c r="BJ2397" s="66"/>
      <c r="BK2397" s="66"/>
      <c r="BL2397" s="66"/>
      <c r="BM2397" s="66"/>
      <c r="BN2397" s="66"/>
      <c r="BO2397" s="66"/>
      <c r="BP2397" s="66"/>
      <c r="BQ2397" s="66"/>
      <c r="BR2397" s="66"/>
      <c r="BS2397" s="66"/>
      <c r="BT2397" s="66"/>
    </row>
    <row r="2398" spans="1:72">
      <c r="A2398" s="67"/>
      <c r="B2398" s="67"/>
      <c r="C2398" s="69"/>
      <c r="D2398" s="67"/>
      <c r="E2398" s="66"/>
      <c r="F2398" s="66"/>
      <c r="G2398" s="66"/>
      <c r="H2398" s="66"/>
      <c r="I2398" s="66"/>
      <c r="J2398" s="66"/>
      <c r="K2398" s="66"/>
      <c r="L2398" s="66"/>
      <c r="M2398" s="66"/>
      <c r="N2398" s="66"/>
      <c r="O2398" s="66"/>
      <c r="P2398" s="66"/>
      <c r="Q2398" s="66"/>
      <c r="R2398" s="66"/>
      <c r="S2398" s="66"/>
      <c r="T2398" s="66"/>
      <c r="U2398" s="66"/>
      <c r="V2398" s="66"/>
      <c r="W2398" s="66"/>
      <c r="X2398" s="66"/>
      <c r="Y2398" s="66"/>
      <c r="Z2398" s="66"/>
      <c r="AA2398" s="66"/>
      <c r="AB2398" s="66"/>
      <c r="AC2398" s="66"/>
      <c r="AD2398" s="66"/>
      <c r="AE2398" s="66"/>
      <c r="AF2398" s="66"/>
      <c r="AG2398" s="66"/>
      <c r="AH2398" s="66"/>
      <c r="AI2398" s="66"/>
      <c r="AJ2398" s="66"/>
      <c r="AK2398" s="66"/>
      <c r="AL2398" s="66"/>
      <c r="AM2398" s="66"/>
      <c r="AN2398" s="66"/>
      <c r="AO2398" s="66"/>
      <c r="AP2398" s="66"/>
      <c r="AQ2398" s="66"/>
      <c r="AR2398" s="66"/>
      <c r="AS2398" s="66"/>
      <c r="AT2398" s="66"/>
      <c r="AU2398" s="66"/>
      <c r="AV2398" s="66"/>
      <c r="AW2398" s="66"/>
      <c r="AX2398" s="66"/>
      <c r="AY2398" s="66"/>
      <c r="AZ2398" s="66"/>
      <c r="BA2398" s="66"/>
      <c r="BB2398" s="66"/>
      <c r="BC2398" s="66"/>
      <c r="BD2398" s="66"/>
      <c r="BE2398" s="66"/>
      <c r="BF2398" s="66"/>
      <c r="BG2398" s="66"/>
      <c r="BH2398" s="66"/>
      <c r="BI2398" s="66"/>
      <c r="BJ2398" s="66"/>
      <c r="BK2398" s="66"/>
      <c r="BL2398" s="66"/>
      <c r="BM2398" s="66"/>
      <c r="BN2398" s="66"/>
      <c r="BO2398" s="66"/>
      <c r="BP2398" s="66"/>
      <c r="BQ2398" s="66"/>
      <c r="BR2398" s="66"/>
      <c r="BS2398" s="66"/>
      <c r="BT2398" s="66"/>
    </row>
    <row r="2399" spans="1:72">
      <c r="A2399" s="67"/>
      <c r="B2399" s="67"/>
      <c r="C2399" s="69"/>
      <c r="D2399" s="67"/>
      <c r="E2399" s="66"/>
      <c r="F2399" s="66"/>
      <c r="G2399" s="66"/>
      <c r="H2399" s="66"/>
      <c r="I2399" s="66"/>
      <c r="J2399" s="66"/>
      <c r="K2399" s="66"/>
      <c r="L2399" s="66"/>
      <c r="M2399" s="66"/>
      <c r="N2399" s="66"/>
      <c r="O2399" s="66"/>
      <c r="P2399" s="66"/>
      <c r="Q2399" s="66"/>
      <c r="R2399" s="66"/>
      <c r="S2399" s="66"/>
      <c r="T2399" s="66"/>
      <c r="U2399" s="66"/>
      <c r="V2399" s="66"/>
      <c r="W2399" s="66"/>
      <c r="X2399" s="66"/>
      <c r="Y2399" s="66"/>
      <c r="Z2399" s="66"/>
      <c r="AA2399" s="66"/>
      <c r="AB2399" s="66"/>
      <c r="AC2399" s="66"/>
      <c r="AD2399" s="66"/>
      <c r="AE2399" s="66"/>
      <c r="AF2399" s="66"/>
      <c r="AG2399" s="66"/>
      <c r="AH2399" s="66"/>
      <c r="AI2399" s="66"/>
      <c r="AJ2399" s="66"/>
      <c r="AK2399" s="66"/>
      <c r="AL2399" s="66"/>
      <c r="AM2399" s="66"/>
      <c r="AN2399" s="66"/>
      <c r="AO2399" s="66"/>
      <c r="AP2399" s="66"/>
      <c r="AQ2399" s="66"/>
      <c r="AR2399" s="66"/>
      <c r="AS2399" s="66"/>
      <c r="AT2399" s="66"/>
      <c r="AU2399" s="66"/>
      <c r="AV2399" s="66"/>
      <c r="AW2399" s="66"/>
      <c r="AX2399" s="66"/>
      <c r="AY2399" s="66"/>
      <c r="AZ2399" s="66"/>
      <c r="BA2399" s="66"/>
      <c r="BB2399" s="66"/>
      <c r="BC2399" s="66"/>
      <c r="BD2399" s="66"/>
      <c r="BE2399" s="66"/>
      <c r="BF2399" s="66"/>
      <c r="BG2399" s="66"/>
      <c r="BH2399" s="66"/>
      <c r="BI2399" s="66"/>
      <c r="BJ2399" s="66"/>
      <c r="BK2399" s="66"/>
      <c r="BL2399" s="66"/>
      <c r="BM2399" s="66"/>
      <c r="BN2399" s="66"/>
      <c r="BO2399" s="66"/>
      <c r="BP2399" s="66"/>
      <c r="BQ2399" s="66"/>
      <c r="BR2399" s="66"/>
      <c r="BS2399" s="66"/>
      <c r="BT2399" s="66"/>
    </row>
    <row r="2400" spans="1:72">
      <c r="A2400" s="67"/>
      <c r="B2400" s="67"/>
      <c r="C2400" s="69"/>
      <c r="D2400" s="67"/>
      <c r="E2400" s="66"/>
      <c r="F2400" s="66"/>
      <c r="G2400" s="66"/>
      <c r="H2400" s="66"/>
      <c r="I2400" s="66"/>
      <c r="J2400" s="66"/>
      <c r="K2400" s="66"/>
      <c r="L2400" s="66"/>
      <c r="M2400" s="66"/>
      <c r="N2400" s="66"/>
      <c r="O2400" s="66"/>
      <c r="P2400" s="66"/>
      <c r="Q2400" s="66"/>
      <c r="R2400" s="66"/>
      <c r="S2400" s="66"/>
      <c r="T2400" s="66"/>
      <c r="U2400" s="66"/>
      <c r="V2400" s="66"/>
      <c r="W2400" s="66"/>
      <c r="X2400" s="66"/>
      <c r="Y2400" s="66"/>
      <c r="Z2400" s="66"/>
      <c r="AA2400" s="66"/>
      <c r="AB2400" s="66"/>
      <c r="AC2400" s="66"/>
      <c r="AD2400" s="66"/>
      <c r="AE2400" s="66"/>
      <c r="AF2400" s="66"/>
      <c r="AG2400" s="66"/>
      <c r="AH2400" s="66"/>
      <c r="AI2400" s="66"/>
      <c r="AJ2400" s="66"/>
      <c r="AK2400" s="66"/>
      <c r="AL2400" s="66"/>
      <c r="AM2400" s="66"/>
      <c r="AN2400" s="66"/>
      <c r="AO2400" s="66"/>
      <c r="AP2400" s="66"/>
      <c r="AQ2400" s="66"/>
      <c r="AR2400" s="66"/>
      <c r="AS2400" s="66"/>
      <c r="AT2400" s="66"/>
      <c r="AU2400" s="66"/>
      <c r="AV2400" s="66"/>
      <c r="AW2400" s="66"/>
      <c r="AX2400" s="66"/>
      <c r="AY2400" s="66"/>
      <c r="AZ2400" s="66"/>
      <c r="BA2400" s="66"/>
      <c r="BB2400" s="66"/>
      <c r="BC2400" s="66"/>
      <c r="BD2400" s="66"/>
      <c r="BE2400" s="66"/>
      <c r="BF2400" s="66"/>
      <c r="BG2400" s="66"/>
      <c r="BH2400" s="66"/>
      <c r="BI2400" s="66"/>
      <c r="BJ2400" s="66"/>
      <c r="BK2400" s="66"/>
      <c r="BL2400" s="66"/>
      <c r="BM2400" s="66"/>
      <c r="BN2400" s="66"/>
      <c r="BO2400" s="66"/>
      <c r="BP2400" s="66"/>
      <c r="BQ2400" s="66"/>
      <c r="BR2400" s="66"/>
      <c r="BS2400" s="66"/>
      <c r="BT2400" s="66"/>
    </row>
    <row r="2401" spans="1:72">
      <c r="A2401" s="67"/>
      <c r="B2401" s="67"/>
      <c r="C2401" s="69"/>
      <c r="D2401" s="67"/>
      <c r="E2401" s="66"/>
      <c r="F2401" s="66"/>
      <c r="G2401" s="66"/>
      <c r="H2401" s="66"/>
      <c r="I2401" s="66"/>
      <c r="J2401" s="66"/>
      <c r="K2401" s="66"/>
      <c r="L2401" s="66"/>
      <c r="M2401" s="66"/>
      <c r="N2401" s="66"/>
      <c r="O2401" s="66"/>
      <c r="P2401" s="66"/>
      <c r="Q2401" s="66"/>
      <c r="R2401" s="66"/>
      <c r="S2401" s="66"/>
      <c r="T2401" s="66"/>
      <c r="U2401" s="66"/>
      <c r="V2401" s="66"/>
      <c r="W2401" s="66"/>
      <c r="X2401" s="66"/>
      <c r="Y2401" s="66"/>
      <c r="Z2401" s="66"/>
      <c r="AA2401" s="66"/>
      <c r="AB2401" s="66"/>
      <c r="AC2401" s="66"/>
      <c r="AD2401" s="66"/>
      <c r="AE2401" s="66"/>
      <c r="AF2401" s="66"/>
      <c r="AG2401" s="66"/>
      <c r="AH2401" s="66"/>
      <c r="AI2401" s="66"/>
      <c r="AJ2401" s="66"/>
      <c r="AK2401" s="66"/>
      <c r="AL2401" s="66"/>
      <c r="AM2401" s="66"/>
      <c r="AN2401" s="66"/>
      <c r="AO2401" s="66"/>
      <c r="AP2401" s="66"/>
      <c r="AQ2401" s="66"/>
      <c r="AR2401" s="66"/>
      <c r="AS2401" s="66"/>
      <c r="AT2401" s="66"/>
      <c r="AU2401" s="66"/>
      <c r="AV2401" s="66"/>
      <c r="AW2401" s="66"/>
      <c r="AX2401" s="66"/>
      <c r="AY2401" s="66"/>
      <c r="AZ2401" s="66"/>
      <c r="BA2401" s="66"/>
      <c r="BB2401" s="66"/>
      <c r="BC2401" s="66"/>
      <c r="BD2401" s="66"/>
      <c r="BE2401" s="66"/>
      <c r="BF2401" s="66"/>
      <c r="BG2401" s="66"/>
      <c r="BH2401" s="66"/>
      <c r="BI2401" s="66"/>
      <c r="BJ2401" s="66"/>
      <c r="BK2401" s="66"/>
      <c r="BL2401" s="66"/>
      <c r="BM2401" s="66"/>
      <c r="BN2401" s="66"/>
      <c r="BO2401" s="66"/>
      <c r="BP2401" s="66"/>
      <c r="BQ2401" s="66"/>
      <c r="BR2401" s="66"/>
      <c r="BS2401" s="66"/>
      <c r="BT2401" s="66"/>
    </row>
    <row r="2402" spans="1:72">
      <c r="A2402" s="67"/>
      <c r="B2402" s="67"/>
      <c r="C2402" s="69"/>
      <c r="D2402" s="67"/>
      <c r="E2402" s="66"/>
      <c r="F2402" s="66"/>
      <c r="G2402" s="66"/>
      <c r="H2402" s="66"/>
      <c r="I2402" s="66"/>
      <c r="J2402" s="66"/>
      <c r="K2402" s="66"/>
      <c r="L2402" s="66"/>
      <c r="M2402" s="66"/>
      <c r="N2402" s="66"/>
      <c r="O2402" s="66"/>
      <c r="P2402" s="66"/>
      <c r="Q2402" s="66"/>
      <c r="R2402" s="66"/>
      <c r="S2402" s="66"/>
      <c r="T2402" s="66"/>
      <c r="U2402" s="66"/>
      <c r="V2402" s="66"/>
      <c r="W2402" s="66"/>
      <c r="X2402" s="66"/>
      <c r="Y2402" s="66"/>
      <c r="Z2402" s="66"/>
      <c r="AA2402" s="66"/>
      <c r="AB2402" s="66"/>
      <c r="AC2402" s="66"/>
      <c r="AD2402" s="66"/>
      <c r="AE2402" s="66"/>
      <c r="AF2402" s="66"/>
      <c r="AG2402" s="66"/>
      <c r="AH2402" s="66"/>
      <c r="AI2402" s="66"/>
      <c r="AJ2402" s="66"/>
      <c r="AK2402" s="66"/>
      <c r="AL2402" s="66"/>
      <c r="AM2402" s="66"/>
      <c r="AN2402" s="66"/>
      <c r="AO2402" s="66"/>
      <c r="AP2402" s="66"/>
      <c r="AQ2402" s="66"/>
      <c r="AR2402" s="66"/>
      <c r="AS2402" s="66"/>
      <c r="AT2402" s="66"/>
      <c r="AU2402" s="66"/>
      <c r="AV2402" s="66"/>
      <c r="AW2402" s="66"/>
      <c r="AX2402" s="66"/>
      <c r="AY2402" s="66"/>
      <c r="AZ2402" s="66"/>
      <c r="BA2402" s="66"/>
      <c r="BB2402" s="66"/>
      <c r="BC2402" s="66"/>
      <c r="BD2402" s="66"/>
      <c r="BE2402" s="66"/>
      <c r="BF2402" s="66"/>
      <c r="BG2402" s="66"/>
      <c r="BH2402" s="66"/>
      <c r="BI2402" s="66"/>
      <c r="BJ2402" s="66"/>
      <c r="BK2402" s="66"/>
      <c r="BL2402" s="66"/>
      <c r="BM2402" s="66"/>
      <c r="BN2402" s="66"/>
      <c r="BO2402" s="66"/>
      <c r="BP2402" s="66"/>
      <c r="BQ2402" s="66"/>
      <c r="BR2402" s="66"/>
      <c r="BS2402" s="66"/>
      <c r="BT2402" s="66"/>
    </row>
    <row r="2403" spans="1:72">
      <c r="A2403" s="67"/>
      <c r="B2403" s="67"/>
      <c r="C2403" s="69"/>
      <c r="D2403" s="67"/>
      <c r="E2403" s="66"/>
      <c r="F2403" s="66"/>
      <c r="G2403" s="66"/>
      <c r="H2403" s="66"/>
      <c r="I2403" s="66"/>
      <c r="J2403" s="66"/>
      <c r="K2403" s="66"/>
      <c r="L2403" s="66"/>
      <c r="M2403" s="66"/>
      <c r="N2403" s="66"/>
      <c r="O2403" s="66"/>
      <c r="P2403" s="66"/>
      <c r="Q2403" s="66"/>
      <c r="R2403" s="66"/>
      <c r="S2403" s="66"/>
      <c r="T2403" s="66"/>
      <c r="U2403" s="66"/>
      <c r="V2403" s="66"/>
      <c r="W2403" s="66"/>
      <c r="X2403" s="66"/>
      <c r="Y2403" s="66"/>
      <c r="Z2403" s="66"/>
      <c r="AA2403" s="66"/>
      <c r="AB2403" s="66"/>
      <c r="AC2403" s="66"/>
      <c r="AD2403" s="66"/>
      <c r="AE2403" s="66"/>
      <c r="AF2403" s="66"/>
      <c r="AG2403" s="66"/>
      <c r="AH2403" s="66"/>
      <c r="AI2403" s="66"/>
      <c r="AJ2403" s="66"/>
      <c r="AK2403" s="66"/>
      <c r="AL2403" s="66"/>
      <c r="AM2403" s="66"/>
      <c r="AN2403" s="66"/>
      <c r="AO2403" s="66"/>
      <c r="AP2403" s="66"/>
      <c r="AQ2403" s="66"/>
      <c r="AR2403" s="66"/>
      <c r="AS2403" s="66"/>
      <c r="AT2403" s="66"/>
      <c r="AU2403" s="66"/>
      <c r="AV2403" s="66"/>
      <c r="AW2403" s="66"/>
      <c r="AX2403" s="66"/>
      <c r="AY2403" s="66"/>
      <c r="AZ2403" s="66"/>
      <c r="BA2403" s="66"/>
      <c r="BB2403" s="66"/>
      <c r="BC2403" s="66"/>
      <c r="BD2403" s="66"/>
      <c r="BE2403" s="66"/>
      <c r="BF2403" s="66"/>
      <c r="BG2403" s="66"/>
      <c r="BH2403" s="66"/>
      <c r="BI2403" s="66"/>
      <c r="BJ2403" s="66"/>
      <c r="BK2403" s="66"/>
      <c r="BL2403" s="66"/>
      <c r="BM2403" s="66"/>
      <c r="BN2403" s="66"/>
      <c r="BO2403" s="66"/>
      <c r="BP2403" s="66"/>
      <c r="BQ2403" s="66"/>
      <c r="BR2403" s="66"/>
      <c r="BS2403" s="66"/>
      <c r="BT2403" s="66"/>
    </row>
    <row r="2404" spans="1:72">
      <c r="A2404" s="67"/>
      <c r="B2404" s="67"/>
      <c r="C2404" s="69"/>
      <c r="D2404" s="67"/>
      <c r="E2404" s="66"/>
      <c r="F2404" s="66"/>
      <c r="G2404" s="66"/>
      <c r="H2404" s="66"/>
      <c r="I2404" s="66"/>
      <c r="J2404" s="66"/>
      <c r="K2404" s="66"/>
      <c r="L2404" s="66"/>
      <c r="M2404" s="66"/>
      <c r="N2404" s="66"/>
      <c r="O2404" s="66"/>
      <c r="P2404" s="66"/>
      <c r="Q2404" s="66"/>
      <c r="R2404" s="66"/>
      <c r="S2404" s="66"/>
      <c r="T2404" s="66"/>
      <c r="U2404" s="66"/>
      <c r="V2404" s="66"/>
      <c r="W2404" s="66"/>
      <c r="X2404" s="66"/>
      <c r="Y2404" s="66"/>
      <c r="Z2404" s="66"/>
      <c r="AA2404" s="66"/>
      <c r="AB2404" s="66"/>
      <c r="AC2404" s="66"/>
      <c r="AD2404" s="66"/>
      <c r="AE2404" s="66"/>
      <c r="AF2404" s="66"/>
      <c r="AG2404" s="66"/>
      <c r="AH2404" s="66"/>
      <c r="AI2404" s="66"/>
      <c r="AJ2404" s="66"/>
      <c r="AK2404" s="66"/>
      <c r="AL2404" s="66"/>
      <c r="AM2404" s="66"/>
      <c r="AN2404" s="66"/>
      <c r="AO2404" s="66"/>
      <c r="AP2404" s="66"/>
      <c r="AQ2404" s="66"/>
      <c r="AR2404" s="66"/>
      <c r="AS2404" s="66"/>
      <c r="AT2404" s="66"/>
      <c r="AU2404" s="66"/>
      <c r="AV2404" s="66"/>
      <c r="AW2404" s="66"/>
      <c r="AX2404" s="66"/>
      <c r="AY2404" s="66"/>
      <c r="AZ2404" s="66"/>
      <c r="BA2404" s="66"/>
      <c r="BB2404" s="66"/>
      <c r="BC2404" s="66"/>
      <c r="BD2404" s="66"/>
      <c r="BE2404" s="66"/>
      <c r="BF2404" s="66"/>
      <c r="BG2404" s="66"/>
      <c r="BH2404" s="66"/>
      <c r="BI2404" s="66"/>
      <c r="BJ2404" s="66"/>
      <c r="BK2404" s="66"/>
      <c r="BL2404" s="66"/>
      <c r="BM2404" s="66"/>
      <c r="BN2404" s="66"/>
      <c r="BO2404" s="66"/>
      <c r="BP2404" s="66"/>
      <c r="BQ2404" s="66"/>
      <c r="BR2404" s="66"/>
      <c r="BS2404" s="66"/>
      <c r="BT2404" s="66"/>
    </row>
    <row r="2405" spans="1:72">
      <c r="A2405" s="67"/>
      <c r="B2405" s="67"/>
      <c r="C2405" s="69"/>
      <c r="D2405" s="67"/>
      <c r="E2405" s="66"/>
      <c r="F2405" s="66"/>
      <c r="G2405" s="66"/>
      <c r="H2405" s="66"/>
      <c r="I2405" s="66"/>
      <c r="J2405" s="66"/>
      <c r="K2405" s="66"/>
      <c r="L2405" s="66"/>
      <c r="M2405" s="66"/>
      <c r="N2405" s="66"/>
      <c r="O2405" s="66"/>
      <c r="P2405" s="66"/>
      <c r="Q2405" s="66"/>
      <c r="R2405" s="66"/>
      <c r="S2405" s="66"/>
      <c r="T2405" s="66"/>
      <c r="U2405" s="66"/>
      <c r="V2405" s="66"/>
      <c r="W2405" s="66"/>
      <c r="X2405" s="66"/>
      <c r="Y2405" s="66"/>
      <c r="Z2405" s="66"/>
      <c r="AA2405" s="66"/>
      <c r="AB2405" s="66"/>
      <c r="AC2405" s="66"/>
      <c r="AD2405" s="66"/>
      <c r="AE2405" s="66"/>
      <c r="AF2405" s="66"/>
      <c r="AG2405" s="66"/>
      <c r="AH2405" s="66"/>
      <c r="AI2405" s="66"/>
      <c r="AJ2405" s="66"/>
      <c r="AK2405" s="66"/>
      <c r="AL2405" s="66"/>
      <c r="AM2405" s="66"/>
      <c r="AN2405" s="66"/>
      <c r="AO2405" s="66"/>
      <c r="AP2405" s="66"/>
      <c r="AQ2405" s="66"/>
      <c r="AR2405" s="66"/>
      <c r="AS2405" s="66"/>
      <c r="AT2405" s="66"/>
      <c r="AU2405" s="66"/>
      <c r="AV2405" s="66"/>
      <c r="AW2405" s="66"/>
      <c r="AX2405" s="66"/>
      <c r="AY2405" s="66"/>
      <c r="AZ2405" s="66"/>
      <c r="BA2405" s="66"/>
      <c r="BB2405" s="66"/>
      <c r="BC2405" s="66"/>
      <c r="BD2405" s="66"/>
      <c r="BE2405" s="66"/>
      <c r="BF2405" s="66"/>
      <c r="BG2405" s="66"/>
      <c r="BH2405" s="66"/>
      <c r="BI2405" s="66"/>
      <c r="BJ2405" s="66"/>
      <c r="BK2405" s="66"/>
      <c r="BL2405" s="66"/>
      <c r="BM2405" s="66"/>
      <c r="BN2405" s="66"/>
      <c r="BO2405" s="66"/>
      <c r="BP2405" s="66"/>
      <c r="BQ2405" s="66"/>
      <c r="BR2405" s="66"/>
      <c r="BS2405" s="66"/>
      <c r="BT2405" s="66"/>
    </row>
    <row r="2406" spans="1:72">
      <c r="A2406" s="67"/>
      <c r="B2406" s="67"/>
      <c r="C2406" s="69"/>
      <c r="D2406" s="67"/>
      <c r="E2406" s="66"/>
      <c r="F2406" s="66"/>
      <c r="G2406" s="66"/>
      <c r="H2406" s="66"/>
      <c r="I2406" s="66"/>
      <c r="J2406" s="66"/>
      <c r="K2406" s="66"/>
      <c r="L2406" s="66"/>
      <c r="M2406" s="66"/>
      <c r="N2406" s="66"/>
      <c r="O2406" s="66"/>
      <c r="P2406" s="66"/>
      <c r="Q2406" s="66"/>
      <c r="R2406" s="66"/>
      <c r="S2406" s="66"/>
      <c r="T2406" s="66"/>
      <c r="U2406" s="66"/>
      <c r="V2406" s="66"/>
      <c r="W2406" s="66"/>
      <c r="X2406" s="66"/>
      <c r="Y2406" s="66"/>
      <c r="Z2406" s="66"/>
      <c r="AA2406" s="66"/>
      <c r="AB2406" s="66"/>
      <c r="AC2406" s="66"/>
      <c r="AD2406" s="66"/>
      <c r="AE2406" s="66"/>
      <c r="AF2406" s="66"/>
      <c r="AG2406" s="66"/>
      <c r="AH2406" s="66"/>
      <c r="AI2406" s="66"/>
      <c r="AJ2406" s="66"/>
      <c r="AK2406" s="66"/>
      <c r="AL2406" s="66"/>
      <c r="AM2406" s="66"/>
      <c r="AN2406" s="66"/>
      <c r="AO2406" s="66"/>
      <c r="AP2406" s="66"/>
      <c r="AQ2406" s="66"/>
      <c r="AR2406" s="66"/>
      <c r="AS2406" s="66"/>
      <c r="AT2406" s="66"/>
      <c r="AU2406" s="66"/>
      <c r="AV2406" s="66"/>
      <c r="AW2406" s="66"/>
      <c r="AX2406" s="66"/>
      <c r="AY2406" s="66"/>
      <c r="AZ2406" s="66"/>
      <c r="BA2406" s="66"/>
      <c r="BB2406" s="66"/>
      <c r="BC2406" s="66"/>
      <c r="BD2406" s="66"/>
      <c r="BE2406" s="66"/>
      <c r="BF2406" s="66"/>
      <c r="BG2406" s="66"/>
      <c r="BH2406" s="66"/>
      <c r="BI2406" s="66"/>
      <c r="BJ2406" s="66"/>
      <c r="BK2406" s="66"/>
      <c r="BL2406" s="66"/>
      <c r="BM2406" s="66"/>
      <c r="BN2406" s="66"/>
      <c r="BO2406" s="66"/>
      <c r="BP2406" s="66"/>
      <c r="BQ2406" s="66"/>
      <c r="BR2406" s="66"/>
      <c r="BS2406" s="66"/>
      <c r="BT2406" s="66"/>
    </row>
    <row r="2407" spans="1:72">
      <c r="A2407" s="67"/>
      <c r="B2407" s="67"/>
      <c r="C2407" s="69"/>
      <c r="D2407" s="67"/>
      <c r="E2407" s="66"/>
      <c r="F2407" s="66"/>
      <c r="G2407" s="66"/>
      <c r="H2407" s="66"/>
      <c r="I2407" s="66"/>
      <c r="J2407" s="66"/>
      <c r="K2407" s="66"/>
      <c r="L2407" s="66"/>
      <c r="M2407" s="66"/>
      <c r="N2407" s="66"/>
      <c r="O2407" s="66"/>
      <c r="P2407" s="66"/>
      <c r="Q2407" s="66"/>
      <c r="R2407" s="66"/>
      <c r="S2407" s="66"/>
      <c r="T2407" s="66"/>
      <c r="U2407" s="66"/>
      <c r="V2407" s="66"/>
      <c r="W2407" s="66"/>
      <c r="X2407" s="66"/>
      <c r="Y2407" s="66"/>
      <c r="Z2407" s="66"/>
      <c r="AA2407" s="66"/>
      <c r="AB2407" s="66"/>
      <c r="AC2407" s="66"/>
      <c r="AD2407" s="66"/>
      <c r="AE2407" s="66"/>
      <c r="AF2407" s="66"/>
      <c r="AG2407" s="66"/>
      <c r="AH2407" s="66"/>
      <c r="AI2407" s="66"/>
      <c r="AJ2407" s="66"/>
      <c r="AK2407" s="66"/>
      <c r="AL2407" s="66"/>
      <c r="AM2407" s="66"/>
      <c r="AN2407" s="66"/>
      <c r="AO2407" s="66"/>
      <c r="AP2407" s="66"/>
      <c r="AQ2407" s="66"/>
      <c r="AR2407" s="66"/>
      <c r="AS2407" s="66"/>
      <c r="AT2407" s="66"/>
      <c r="AU2407" s="66"/>
      <c r="AV2407" s="66"/>
      <c r="AW2407" s="66"/>
      <c r="AX2407" s="66"/>
      <c r="AY2407" s="66"/>
      <c r="AZ2407" s="66"/>
      <c r="BA2407" s="66"/>
      <c r="BB2407" s="66"/>
      <c r="BC2407" s="66"/>
      <c r="BD2407" s="66"/>
      <c r="BE2407" s="66"/>
      <c r="BF2407" s="66"/>
      <c r="BG2407" s="66"/>
      <c r="BH2407" s="66"/>
      <c r="BI2407" s="66"/>
      <c r="BJ2407" s="66"/>
      <c r="BK2407" s="66"/>
      <c r="BL2407" s="66"/>
      <c r="BM2407" s="66"/>
      <c r="BN2407" s="66"/>
      <c r="BO2407" s="66"/>
      <c r="BP2407" s="66"/>
      <c r="BQ2407" s="66"/>
      <c r="BR2407" s="66"/>
      <c r="BS2407" s="66"/>
      <c r="BT2407" s="66"/>
    </row>
    <row r="2408" spans="1:72">
      <c r="A2408" s="67"/>
      <c r="B2408" s="67"/>
      <c r="C2408" s="69"/>
      <c r="D2408" s="67"/>
      <c r="E2408" s="66"/>
      <c r="F2408" s="66"/>
      <c r="G2408" s="66"/>
      <c r="H2408" s="66"/>
      <c r="I2408" s="66"/>
      <c r="J2408" s="66"/>
      <c r="K2408" s="66"/>
      <c r="L2408" s="66"/>
      <c r="M2408" s="66"/>
      <c r="N2408" s="66"/>
      <c r="O2408" s="66"/>
      <c r="P2408" s="66"/>
      <c r="Q2408" s="66"/>
      <c r="R2408" s="66"/>
      <c r="S2408" s="66"/>
      <c r="T2408" s="66"/>
      <c r="U2408" s="66"/>
      <c r="V2408" s="66"/>
      <c r="W2408" s="66"/>
      <c r="X2408" s="66"/>
      <c r="Y2408" s="66"/>
      <c r="Z2408" s="66"/>
      <c r="AA2408" s="66"/>
      <c r="AB2408" s="66"/>
      <c r="AC2408" s="66"/>
      <c r="AD2408" s="66"/>
      <c r="AE2408" s="66"/>
      <c r="AF2408" s="66"/>
      <c r="AG2408" s="66"/>
      <c r="AH2408" s="66"/>
      <c r="AI2408" s="66"/>
      <c r="AJ2408" s="66"/>
      <c r="AK2408" s="66"/>
      <c r="AL2408" s="66"/>
      <c r="AM2408" s="66"/>
      <c r="AN2408" s="66"/>
      <c r="AO2408" s="66"/>
      <c r="AP2408" s="66"/>
      <c r="AQ2408" s="66"/>
      <c r="AR2408" s="66"/>
      <c r="AS2408" s="66"/>
      <c r="AT2408" s="66"/>
      <c r="AU2408" s="66"/>
      <c r="AV2408" s="66"/>
      <c r="AW2408" s="66"/>
      <c r="AX2408" s="66"/>
      <c r="AY2408" s="66"/>
      <c r="AZ2408" s="66"/>
      <c r="BA2408" s="66"/>
      <c r="BB2408" s="66"/>
      <c r="BC2408" s="66"/>
      <c r="BD2408" s="66"/>
      <c r="BE2408" s="66"/>
      <c r="BF2408" s="66"/>
      <c r="BG2408" s="66"/>
      <c r="BH2408" s="66"/>
      <c r="BI2408" s="66"/>
      <c r="BJ2408" s="66"/>
      <c r="BK2408" s="66"/>
      <c r="BL2408" s="66"/>
      <c r="BM2408" s="66"/>
      <c r="BN2408" s="66"/>
      <c r="BO2408" s="66"/>
      <c r="BP2408" s="66"/>
      <c r="BQ2408" s="66"/>
      <c r="BR2408" s="66"/>
      <c r="BS2408" s="66"/>
      <c r="BT2408" s="66"/>
    </row>
    <row r="2409" spans="1:72">
      <c r="A2409" s="67"/>
      <c r="B2409" s="67"/>
      <c r="C2409" s="69"/>
      <c r="D2409" s="67"/>
      <c r="E2409" s="66"/>
      <c r="F2409" s="66"/>
      <c r="G2409" s="66"/>
      <c r="H2409" s="66"/>
      <c r="I2409" s="66"/>
      <c r="J2409" s="66"/>
      <c r="K2409" s="66"/>
      <c r="L2409" s="66"/>
      <c r="M2409" s="66"/>
      <c r="N2409" s="66"/>
      <c r="O2409" s="66"/>
      <c r="P2409" s="66"/>
      <c r="Q2409" s="66"/>
      <c r="R2409" s="66"/>
      <c r="S2409" s="66"/>
      <c r="T2409" s="66"/>
      <c r="U2409" s="66"/>
      <c r="V2409" s="66"/>
      <c r="W2409" s="66"/>
      <c r="X2409" s="66"/>
      <c r="Y2409" s="66"/>
      <c r="Z2409" s="66"/>
      <c r="AA2409" s="66"/>
      <c r="AB2409" s="66"/>
      <c r="AC2409" s="66"/>
      <c r="AD2409" s="66"/>
      <c r="AE2409" s="66"/>
      <c r="AF2409" s="66"/>
      <c r="AG2409" s="66"/>
      <c r="AH2409" s="66"/>
      <c r="AI2409" s="66"/>
      <c r="AJ2409" s="66"/>
      <c r="AK2409" s="66"/>
      <c r="AL2409" s="66"/>
      <c r="AM2409" s="66"/>
      <c r="AN2409" s="66"/>
      <c r="AO2409" s="66"/>
      <c r="AP2409" s="66"/>
      <c r="AQ2409" s="66"/>
      <c r="AR2409" s="66"/>
      <c r="AS2409" s="66"/>
      <c r="AT2409" s="66"/>
      <c r="AU2409" s="66"/>
      <c r="AV2409" s="66"/>
      <c r="AW2409" s="66"/>
      <c r="AX2409" s="66"/>
      <c r="AY2409" s="66"/>
      <c r="AZ2409" s="66"/>
      <c r="BA2409" s="66"/>
      <c r="BB2409" s="66"/>
      <c r="BC2409" s="66"/>
      <c r="BD2409" s="66"/>
      <c r="BE2409" s="66"/>
      <c r="BF2409" s="66"/>
      <c r="BG2409" s="66"/>
      <c r="BH2409" s="66"/>
      <c r="BI2409" s="66"/>
      <c r="BJ2409" s="66"/>
      <c r="BK2409" s="66"/>
      <c r="BL2409" s="66"/>
      <c r="BM2409" s="66"/>
      <c r="BN2409" s="66"/>
      <c r="BO2409" s="66"/>
      <c r="BP2409" s="66"/>
      <c r="BQ2409" s="66"/>
      <c r="BR2409" s="66"/>
      <c r="BS2409" s="66"/>
      <c r="BT2409" s="66"/>
    </row>
    <row r="2410" spans="1:72">
      <c r="A2410" s="67"/>
      <c r="B2410" s="67"/>
      <c r="C2410" s="69"/>
      <c r="D2410" s="67"/>
      <c r="E2410" s="66"/>
      <c r="F2410" s="66"/>
      <c r="G2410" s="66"/>
      <c r="H2410" s="66"/>
      <c r="I2410" s="66"/>
      <c r="J2410" s="66"/>
      <c r="K2410" s="66"/>
      <c r="L2410" s="66"/>
      <c r="M2410" s="66"/>
      <c r="N2410" s="66"/>
      <c r="O2410" s="66"/>
      <c r="P2410" s="66"/>
      <c r="Q2410" s="66"/>
      <c r="R2410" s="66"/>
      <c r="S2410" s="66"/>
      <c r="T2410" s="66"/>
      <c r="U2410" s="66"/>
      <c r="V2410" s="66"/>
      <c r="W2410" s="66"/>
      <c r="X2410" s="66"/>
      <c r="Y2410" s="66"/>
      <c r="Z2410" s="66"/>
      <c r="AA2410" s="66"/>
      <c r="AB2410" s="66"/>
      <c r="AC2410" s="66"/>
      <c r="AD2410" s="66"/>
      <c r="AE2410" s="66"/>
      <c r="AF2410" s="66"/>
      <c r="AG2410" s="66"/>
      <c r="AH2410" s="66"/>
      <c r="AI2410" s="66"/>
      <c r="AJ2410" s="66"/>
      <c r="AK2410" s="66"/>
      <c r="AL2410" s="66"/>
      <c r="AM2410" s="66"/>
      <c r="AN2410" s="66"/>
      <c r="AO2410" s="66"/>
      <c r="AP2410" s="66"/>
      <c r="AQ2410" s="66"/>
      <c r="AR2410" s="66"/>
      <c r="AS2410" s="66"/>
      <c r="AT2410" s="66"/>
      <c r="AU2410" s="66"/>
      <c r="AV2410" s="66"/>
      <c r="AW2410" s="66"/>
      <c r="AX2410" s="66"/>
      <c r="AY2410" s="66"/>
      <c r="AZ2410" s="66"/>
      <c r="BA2410" s="66"/>
      <c r="BB2410" s="66"/>
      <c r="BC2410" s="66"/>
      <c r="BD2410" s="66"/>
      <c r="BE2410" s="66"/>
      <c r="BF2410" s="66"/>
      <c r="BG2410" s="66"/>
      <c r="BH2410" s="66"/>
      <c r="BI2410" s="66"/>
      <c r="BJ2410" s="66"/>
      <c r="BK2410" s="66"/>
      <c r="BL2410" s="66"/>
      <c r="BM2410" s="66"/>
      <c r="BN2410" s="66"/>
      <c r="BO2410" s="66"/>
      <c r="BP2410" s="66"/>
      <c r="BQ2410" s="66"/>
      <c r="BR2410" s="66"/>
      <c r="BS2410" s="66"/>
      <c r="BT2410" s="66"/>
    </row>
    <row r="2411" spans="1:72">
      <c r="A2411" s="67"/>
      <c r="B2411" s="67"/>
      <c r="C2411" s="69"/>
      <c r="D2411" s="67"/>
      <c r="E2411" s="66"/>
      <c r="F2411" s="66"/>
      <c r="G2411" s="66"/>
      <c r="H2411" s="66"/>
      <c r="I2411" s="66"/>
      <c r="J2411" s="66"/>
      <c r="K2411" s="66"/>
      <c r="L2411" s="66"/>
      <c r="M2411" s="66"/>
      <c r="N2411" s="66"/>
      <c r="O2411" s="66"/>
      <c r="P2411" s="66"/>
      <c r="Q2411" s="66"/>
      <c r="R2411" s="66"/>
      <c r="S2411" s="66"/>
      <c r="T2411" s="66"/>
      <c r="U2411" s="66"/>
      <c r="V2411" s="66"/>
      <c r="W2411" s="66"/>
      <c r="X2411" s="66"/>
      <c r="Y2411" s="66"/>
      <c r="Z2411" s="66"/>
      <c r="AA2411" s="66"/>
      <c r="AB2411" s="66"/>
      <c r="AC2411" s="66"/>
      <c r="AD2411" s="66"/>
      <c r="AE2411" s="66"/>
      <c r="AF2411" s="66"/>
      <c r="AG2411" s="66"/>
      <c r="AH2411" s="66"/>
      <c r="AI2411" s="66"/>
      <c r="AJ2411" s="66"/>
      <c r="AK2411" s="66"/>
      <c r="AL2411" s="66"/>
      <c r="AM2411" s="66"/>
      <c r="AN2411" s="66"/>
      <c r="AO2411" s="66"/>
      <c r="AP2411" s="66"/>
      <c r="AQ2411" s="66"/>
      <c r="AR2411" s="66"/>
      <c r="AS2411" s="66"/>
      <c r="AT2411" s="66"/>
      <c r="AU2411" s="66"/>
      <c r="AV2411" s="66"/>
      <c r="AW2411" s="66"/>
      <c r="AX2411" s="66"/>
      <c r="AY2411" s="66"/>
      <c r="AZ2411" s="66"/>
      <c r="BA2411" s="66"/>
      <c r="BB2411" s="66"/>
      <c r="BC2411" s="66"/>
      <c r="BD2411" s="66"/>
      <c r="BE2411" s="66"/>
      <c r="BF2411" s="66"/>
      <c r="BG2411" s="66"/>
      <c r="BH2411" s="66"/>
      <c r="BI2411" s="66"/>
      <c r="BJ2411" s="66"/>
      <c r="BK2411" s="66"/>
      <c r="BL2411" s="66"/>
      <c r="BM2411" s="66"/>
      <c r="BN2411" s="66"/>
      <c r="BO2411" s="66"/>
      <c r="BP2411" s="66"/>
      <c r="BQ2411" s="66"/>
      <c r="BR2411" s="66"/>
      <c r="BS2411" s="66"/>
      <c r="BT2411" s="66"/>
    </row>
    <row r="2412" spans="1:72">
      <c r="A2412" s="67"/>
      <c r="B2412" s="67"/>
      <c r="C2412" s="69"/>
      <c r="D2412" s="67"/>
      <c r="E2412" s="66"/>
      <c r="F2412" s="66"/>
      <c r="G2412" s="66"/>
      <c r="H2412" s="66"/>
      <c r="I2412" s="66"/>
      <c r="J2412" s="66"/>
      <c r="K2412" s="66"/>
      <c r="L2412" s="66"/>
      <c r="M2412" s="66"/>
      <c r="N2412" s="66"/>
      <c r="O2412" s="66"/>
      <c r="P2412" s="66"/>
      <c r="Q2412" s="66"/>
      <c r="R2412" s="66"/>
      <c r="S2412" s="66"/>
      <c r="T2412" s="66"/>
      <c r="U2412" s="66"/>
      <c r="V2412" s="66"/>
      <c r="W2412" s="66"/>
      <c r="X2412" s="66"/>
      <c r="Y2412" s="66"/>
      <c r="Z2412" s="66"/>
      <c r="AA2412" s="66"/>
      <c r="AB2412" s="66"/>
      <c r="AC2412" s="66"/>
      <c r="AD2412" s="66"/>
      <c r="AE2412" s="66"/>
      <c r="AF2412" s="66"/>
      <c r="AG2412" s="66"/>
      <c r="AH2412" s="66"/>
      <c r="AI2412" s="66"/>
      <c r="AJ2412" s="66"/>
      <c r="AK2412" s="66"/>
      <c r="AL2412" s="66"/>
      <c r="AM2412" s="66"/>
      <c r="AN2412" s="66"/>
      <c r="AO2412" s="66"/>
      <c r="AP2412" s="66"/>
      <c r="AQ2412" s="66"/>
      <c r="AR2412" s="66"/>
      <c r="AS2412" s="66"/>
      <c r="AT2412" s="66"/>
      <c r="AU2412" s="66"/>
      <c r="AV2412" s="66"/>
      <c r="AW2412" s="66"/>
      <c r="AX2412" s="66"/>
      <c r="AY2412" s="66"/>
      <c r="AZ2412" s="66"/>
      <c r="BA2412" s="66"/>
      <c r="BB2412" s="66"/>
      <c r="BC2412" s="66"/>
      <c r="BD2412" s="66"/>
      <c r="BE2412" s="66"/>
      <c r="BF2412" s="66"/>
      <c r="BG2412" s="66"/>
      <c r="BH2412" s="66"/>
      <c r="BI2412" s="66"/>
      <c r="BJ2412" s="66"/>
      <c r="BK2412" s="66"/>
      <c r="BL2412" s="66"/>
      <c r="BM2412" s="66"/>
      <c r="BN2412" s="66"/>
      <c r="BO2412" s="66"/>
      <c r="BP2412" s="66"/>
      <c r="BQ2412" s="66"/>
      <c r="BR2412" s="66"/>
      <c r="BS2412" s="66"/>
      <c r="BT2412" s="66"/>
    </row>
    <row r="2413" spans="1:72">
      <c r="A2413" s="67"/>
      <c r="B2413" s="67"/>
      <c r="C2413" s="69"/>
      <c r="D2413" s="67"/>
      <c r="E2413" s="66"/>
      <c r="F2413" s="66"/>
      <c r="G2413" s="66"/>
      <c r="H2413" s="66"/>
      <c r="I2413" s="66"/>
      <c r="J2413" s="66"/>
      <c r="K2413" s="66"/>
      <c r="L2413" s="66"/>
      <c r="M2413" s="66"/>
      <c r="N2413" s="66"/>
      <c r="O2413" s="66"/>
      <c r="P2413" s="66"/>
      <c r="Q2413" s="66"/>
      <c r="R2413" s="66"/>
      <c r="S2413" s="66"/>
      <c r="T2413" s="66"/>
      <c r="U2413" s="66"/>
      <c r="V2413" s="66"/>
      <c r="W2413" s="66"/>
      <c r="X2413" s="66"/>
      <c r="Y2413" s="66"/>
      <c r="Z2413" s="66"/>
      <c r="AA2413" s="66"/>
      <c r="AB2413" s="66"/>
      <c r="AC2413" s="66"/>
      <c r="AD2413" s="66"/>
      <c r="AE2413" s="66"/>
      <c r="AF2413" s="66"/>
      <c r="AG2413" s="66"/>
      <c r="AH2413" s="66"/>
      <c r="AI2413" s="66"/>
      <c r="AJ2413" s="66"/>
      <c r="AK2413" s="66"/>
      <c r="AL2413" s="66"/>
      <c r="AM2413" s="66"/>
      <c r="AN2413" s="66"/>
      <c r="AO2413" s="66"/>
      <c r="AP2413" s="66"/>
      <c r="AQ2413" s="66"/>
      <c r="AR2413" s="66"/>
      <c r="AS2413" s="66"/>
      <c r="AT2413" s="66"/>
      <c r="AU2413" s="66"/>
      <c r="AV2413" s="66"/>
      <c r="AW2413" s="66"/>
      <c r="AX2413" s="66"/>
      <c r="AY2413" s="66"/>
      <c r="AZ2413" s="66"/>
      <c r="BA2413" s="66"/>
      <c r="BB2413" s="66"/>
      <c r="BC2413" s="66"/>
      <c r="BD2413" s="66"/>
      <c r="BE2413" s="66"/>
      <c r="BF2413" s="66"/>
      <c r="BG2413" s="66"/>
      <c r="BH2413" s="66"/>
      <c r="BI2413" s="66"/>
      <c r="BJ2413" s="66"/>
      <c r="BK2413" s="66"/>
      <c r="BL2413" s="66"/>
      <c r="BM2413" s="66"/>
      <c r="BN2413" s="66"/>
      <c r="BO2413" s="66"/>
      <c r="BP2413" s="66"/>
      <c r="BQ2413" s="66"/>
      <c r="BR2413" s="66"/>
      <c r="BS2413" s="66"/>
      <c r="BT2413" s="66"/>
    </row>
    <row r="2414" spans="1:72">
      <c r="A2414" s="67"/>
      <c r="B2414" s="67"/>
      <c r="C2414" s="69"/>
      <c r="D2414" s="67"/>
      <c r="E2414" s="66"/>
      <c r="F2414" s="66"/>
      <c r="G2414" s="66"/>
      <c r="H2414" s="66"/>
      <c r="I2414" s="66"/>
      <c r="J2414" s="66"/>
      <c r="K2414" s="66"/>
      <c r="L2414" s="66"/>
      <c r="M2414" s="66"/>
      <c r="N2414" s="66"/>
      <c r="O2414" s="66"/>
      <c r="P2414" s="66"/>
      <c r="Q2414" s="66"/>
      <c r="R2414" s="66"/>
      <c r="S2414" s="66"/>
      <c r="T2414" s="66"/>
      <c r="U2414" s="66"/>
      <c r="V2414" s="66"/>
      <c r="W2414" s="66"/>
      <c r="X2414" s="66"/>
      <c r="Y2414" s="66"/>
      <c r="Z2414" s="66"/>
      <c r="AA2414" s="66"/>
      <c r="AB2414" s="66"/>
      <c r="AC2414" s="66"/>
      <c r="AD2414" s="66"/>
      <c r="AE2414" s="66"/>
      <c r="AF2414" s="66"/>
      <c r="AG2414" s="66"/>
      <c r="AH2414" s="66"/>
      <c r="AI2414" s="66"/>
      <c r="AJ2414" s="66"/>
      <c r="AK2414" s="66"/>
      <c r="AL2414" s="66"/>
      <c r="AM2414" s="66"/>
      <c r="AN2414" s="66"/>
      <c r="AO2414" s="66"/>
      <c r="AP2414" s="66"/>
      <c r="AQ2414" s="66"/>
      <c r="AR2414" s="66"/>
      <c r="AS2414" s="66"/>
      <c r="AT2414" s="66"/>
      <c r="AU2414" s="66"/>
      <c r="AV2414" s="66"/>
      <c r="AW2414" s="66"/>
      <c r="AX2414" s="66"/>
      <c r="AY2414" s="66"/>
      <c r="AZ2414" s="66"/>
      <c r="BA2414" s="66"/>
      <c r="BB2414" s="66"/>
      <c r="BC2414" s="66"/>
      <c r="BD2414" s="66"/>
      <c r="BE2414" s="66"/>
      <c r="BF2414" s="66"/>
      <c r="BG2414" s="66"/>
      <c r="BH2414" s="66"/>
      <c r="BI2414" s="66"/>
      <c r="BJ2414" s="66"/>
      <c r="BK2414" s="66"/>
      <c r="BL2414" s="66"/>
      <c r="BM2414" s="66"/>
      <c r="BN2414" s="66"/>
      <c r="BO2414" s="66"/>
      <c r="BP2414" s="66"/>
      <c r="BQ2414" s="66"/>
      <c r="BR2414" s="66"/>
      <c r="BS2414" s="66"/>
      <c r="BT2414" s="66"/>
    </row>
    <row r="2415" spans="1:72">
      <c r="A2415" s="67"/>
      <c r="B2415" s="67"/>
      <c r="C2415" s="69"/>
      <c r="D2415" s="67"/>
      <c r="E2415" s="66"/>
      <c r="F2415" s="66"/>
      <c r="G2415" s="66"/>
      <c r="H2415" s="66"/>
      <c r="I2415" s="66"/>
      <c r="J2415" s="66"/>
      <c r="K2415" s="66"/>
      <c r="L2415" s="66"/>
      <c r="M2415" s="66"/>
      <c r="N2415" s="66"/>
      <c r="O2415" s="66"/>
      <c r="P2415" s="66"/>
      <c r="Q2415" s="66"/>
      <c r="R2415" s="66"/>
      <c r="S2415" s="66"/>
      <c r="T2415" s="66"/>
      <c r="U2415" s="66"/>
      <c r="V2415" s="66"/>
      <c r="W2415" s="66"/>
      <c r="X2415" s="66"/>
      <c r="Y2415" s="66"/>
      <c r="Z2415" s="66"/>
      <c r="AA2415" s="66"/>
      <c r="AB2415" s="66"/>
      <c r="AC2415" s="66"/>
      <c r="AD2415" s="66"/>
      <c r="AE2415" s="66"/>
      <c r="AF2415" s="66"/>
      <c r="AG2415" s="66"/>
      <c r="AH2415" s="66"/>
      <c r="AI2415" s="66"/>
      <c r="AJ2415" s="66"/>
      <c r="AK2415" s="66"/>
      <c r="AL2415" s="66"/>
      <c r="AM2415" s="66"/>
      <c r="AN2415" s="66"/>
      <c r="AO2415" s="66"/>
      <c r="AP2415" s="66"/>
      <c r="AQ2415" s="66"/>
      <c r="AR2415" s="66"/>
      <c r="AS2415" s="66"/>
      <c r="AT2415" s="66"/>
      <c r="AU2415" s="66"/>
      <c r="AV2415" s="66"/>
      <c r="AW2415" s="66"/>
      <c r="AX2415" s="66"/>
      <c r="AY2415" s="66"/>
      <c r="AZ2415" s="66"/>
      <c r="BA2415" s="66"/>
      <c r="BB2415" s="66"/>
      <c r="BC2415" s="66"/>
      <c r="BD2415" s="66"/>
      <c r="BE2415" s="66"/>
      <c r="BF2415" s="66"/>
      <c r="BG2415" s="66"/>
      <c r="BH2415" s="66"/>
      <c r="BI2415" s="66"/>
      <c r="BJ2415" s="66"/>
      <c r="BK2415" s="66"/>
      <c r="BL2415" s="66"/>
      <c r="BM2415" s="66"/>
      <c r="BN2415" s="66"/>
      <c r="BO2415" s="66"/>
      <c r="BP2415" s="66"/>
      <c r="BQ2415" s="66"/>
      <c r="BR2415" s="66"/>
      <c r="BS2415" s="66"/>
      <c r="BT2415" s="66"/>
    </row>
    <row r="2416" spans="1:72">
      <c r="A2416" s="67"/>
      <c r="B2416" s="67"/>
      <c r="C2416" s="69"/>
      <c r="D2416" s="67"/>
      <c r="E2416" s="66"/>
      <c r="F2416" s="66"/>
      <c r="G2416" s="66"/>
      <c r="H2416" s="66"/>
      <c r="I2416" s="66"/>
      <c r="J2416" s="66"/>
      <c r="K2416" s="66"/>
      <c r="L2416" s="66"/>
      <c r="M2416" s="66"/>
      <c r="N2416" s="66"/>
      <c r="O2416" s="66"/>
      <c r="P2416" s="66"/>
      <c r="Q2416" s="66"/>
      <c r="R2416" s="66"/>
      <c r="S2416" s="66"/>
      <c r="T2416" s="66"/>
      <c r="U2416" s="66"/>
      <c r="V2416" s="66"/>
      <c r="W2416" s="66"/>
      <c r="X2416" s="66"/>
      <c r="Y2416" s="66"/>
      <c r="Z2416" s="66"/>
      <c r="AA2416" s="66"/>
      <c r="AB2416" s="66"/>
      <c r="AC2416" s="66"/>
      <c r="AD2416" s="66"/>
      <c r="AE2416" s="66"/>
      <c r="AF2416" s="66"/>
      <c r="AG2416" s="66"/>
      <c r="AH2416" s="66"/>
      <c r="AI2416" s="66"/>
      <c r="AJ2416" s="66"/>
      <c r="AK2416" s="66"/>
      <c r="AL2416" s="66"/>
      <c r="AM2416" s="66"/>
      <c r="AN2416" s="66"/>
      <c r="AO2416" s="66"/>
      <c r="AP2416" s="66"/>
      <c r="AQ2416" s="66"/>
      <c r="AR2416" s="66"/>
      <c r="AS2416" s="66"/>
      <c r="AT2416" s="66"/>
      <c r="AU2416" s="66"/>
      <c r="AV2416" s="66"/>
      <c r="AW2416" s="66"/>
      <c r="AX2416" s="66"/>
      <c r="AY2416" s="66"/>
      <c r="AZ2416" s="66"/>
      <c r="BA2416" s="66"/>
      <c r="BB2416" s="66"/>
      <c r="BC2416" s="66"/>
      <c r="BD2416" s="66"/>
      <c r="BE2416" s="66"/>
      <c r="BF2416" s="66"/>
      <c r="BG2416" s="66"/>
      <c r="BH2416" s="66"/>
      <c r="BI2416" s="66"/>
      <c r="BJ2416" s="66"/>
      <c r="BK2416" s="66"/>
      <c r="BL2416" s="66"/>
      <c r="BM2416" s="66"/>
      <c r="BN2416" s="66"/>
      <c r="BO2416" s="66"/>
      <c r="BP2416" s="66"/>
      <c r="BQ2416" s="66"/>
      <c r="BR2416" s="66"/>
      <c r="BS2416" s="66"/>
      <c r="BT2416" s="66"/>
    </row>
    <row r="2417" spans="1:72">
      <c r="A2417" s="67"/>
      <c r="B2417" s="67"/>
      <c r="C2417" s="69"/>
      <c r="D2417" s="67"/>
      <c r="E2417" s="66"/>
      <c r="F2417" s="66"/>
      <c r="G2417" s="66"/>
      <c r="H2417" s="66"/>
      <c r="I2417" s="66"/>
      <c r="J2417" s="66"/>
      <c r="K2417" s="66"/>
      <c r="L2417" s="66"/>
      <c r="M2417" s="66"/>
      <c r="N2417" s="66"/>
      <c r="O2417" s="66"/>
      <c r="P2417" s="66"/>
      <c r="Q2417" s="66"/>
      <c r="R2417" s="66"/>
      <c r="S2417" s="66"/>
      <c r="T2417" s="66"/>
      <c r="U2417" s="66"/>
      <c r="V2417" s="66"/>
      <c r="W2417" s="66"/>
      <c r="X2417" s="66"/>
      <c r="Y2417" s="66"/>
      <c r="Z2417" s="66"/>
      <c r="AA2417" s="66"/>
      <c r="AB2417" s="66"/>
      <c r="AC2417" s="66"/>
      <c r="AD2417" s="66"/>
      <c r="AE2417" s="66"/>
      <c r="AF2417" s="66"/>
      <c r="AG2417" s="66"/>
      <c r="AH2417" s="66"/>
      <c r="AI2417" s="66"/>
      <c r="AJ2417" s="66"/>
      <c r="AK2417" s="66"/>
      <c r="AL2417" s="66"/>
      <c r="AM2417" s="66"/>
      <c r="AN2417" s="66"/>
      <c r="AO2417" s="66"/>
      <c r="AP2417" s="66"/>
      <c r="AQ2417" s="66"/>
      <c r="AR2417" s="66"/>
      <c r="AS2417" s="66"/>
      <c r="AT2417" s="66"/>
      <c r="AU2417" s="66"/>
      <c r="AV2417" s="66"/>
      <c r="AW2417" s="66"/>
      <c r="AX2417" s="66"/>
      <c r="AY2417" s="66"/>
      <c r="AZ2417" s="66"/>
      <c r="BA2417" s="66"/>
      <c r="BB2417" s="66"/>
      <c r="BC2417" s="66"/>
      <c r="BD2417" s="66"/>
      <c r="BE2417" s="66"/>
      <c r="BF2417" s="66"/>
      <c r="BG2417" s="66"/>
      <c r="BH2417" s="66"/>
      <c r="BI2417" s="66"/>
      <c r="BJ2417" s="66"/>
      <c r="BK2417" s="66"/>
      <c r="BL2417" s="66"/>
      <c r="BM2417" s="66"/>
      <c r="BN2417" s="66"/>
      <c r="BO2417" s="66"/>
      <c r="BP2417" s="66"/>
      <c r="BQ2417" s="66"/>
      <c r="BR2417" s="66"/>
      <c r="BS2417" s="66"/>
      <c r="BT2417" s="66"/>
    </row>
    <row r="2418" spans="1:72">
      <c r="A2418" s="67"/>
      <c r="B2418" s="67"/>
      <c r="C2418" s="69"/>
      <c r="D2418" s="67"/>
      <c r="E2418" s="66"/>
      <c r="F2418" s="66"/>
      <c r="G2418" s="66"/>
      <c r="H2418" s="66"/>
      <c r="I2418" s="66"/>
      <c r="J2418" s="66"/>
      <c r="K2418" s="66"/>
      <c r="L2418" s="66"/>
      <c r="M2418" s="66"/>
      <c r="N2418" s="66"/>
      <c r="O2418" s="66"/>
      <c r="P2418" s="66"/>
      <c r="Q2418" s="66"/>
      <c r="R2418" s="66"/>
      <c r="S2418" s="66"/>
      <c r="T2418" s="66"/>
      <c r="U2418" s="66"/>
      <c r="V2418" s="66"/>
      <c r="W2418" s="66"/>
      <c r="X2418" s="66"/>
      <c r="Y2418" s="66"/>
      <c r="Z2418" s="66"/>
      <c r="AA2418" s="66"/>
      <c r="AB2418" s="66"/>
      <c r="AC2418" s="66"/>
      <c r="AD2418" s="66"/>
      <c r="AE2418" s="66"/>
      <c r="AF2418" s="66"/>
      <c r="AG2418" s="66"/>
      <c r="AH2418" s="66"/>
      <c r="AI2418" s="66"/>
      <c r="AJ2418" s="66"/>
      <c r="AK2418" s="66"/>
      <c r="AL2418" s="66"/>
      <c r="AM2418" s="66"/>
      <c r="AN2418" s="66"/>
      <c r="AO2418" s="66"/>
      <c r="AP2418" s="66"/>
      <c r="AQ2418" s="66"/>
      <c r="AR2418" s="66"/>
      <c r="AS2418" s="66"/>
      <c r="AT2418" s="66"/>
      <c r="AU2418" s="66"/>
      <c r="AV2418" s="66"/>
      <c r="AW2418" s="66"/>
      <c r="AX2418" s="66"/>
      <c r="AY2418" s="66"/>
      <c r="AZ2418" s="66"/>
      <c r="BA2418" s="66"/>
      <c r="BB2418" s="66"/>
      <c r="BC2418" s="66"/>
      <c r="BD2418" s="66"/>
      <c r="BE2418" s="66"/>
      <c r="BF2418" s="66"/>
      <c r="BG2418" s="66"/>
      <c r="BH2418" s="66"/>
      <c r="BI2418" s="66"/>
      <c r="BJ2418" s="66"/>
      <c r="BK2418" s="66"/>
      <c r="BL2418" s="66"/>
      <c r="BM2418" s="66"/>
      <c r="BN2418" s="66"/>
      <c r="BO2418" s="66"/>
      <c r="BP2418" s="66"/>
      <c r="BQ2418" s="66"/>
      <c r="BR2418" s="66"/>
      <c r="BS2418" s="66"/>
      <c r="BT2418" s="66"/>
    </row>
    <row r="2419" spans="1:72">
      <c r="A2419" s="67"/>
      <c r="B2419" s="67"/>
      <c r="C2419" s="69"/>
      <c r="D2419" s="67"/>
      <c r="E2419" s="66"/>
      <c r="F2419" s="66"/>
      <c r="G2419" s="66"/>
      <c r="H2419" s="66"/>
      <c r="I2419" s="66"/>
      <c r="J2419" s="66"/>
      <c r="K2419" s="66"/>
      <c r="L2419" s="66"/>
      <c r="M2419" s="66"/>
      <c r="N2419" s="66"/>
      <c r="O2419" s="66"/>
      <c r="P2419" s="66"/>
      <c r="Q2419" s="66"/>
      <c r="R2419" s="66"/>
      <c r="S2419" s="66"/>
      <c r="T2419" s="66"/>
      <c r="U2419" s="66"/>
      <c r="V2419" s="66"/>
      <c r="W2419" s="66"/>
      <c r="X2419" s="66"/>
      <c r="Y2419" s="66"/>
      <c r="Z2419" s="66"/>
      <c r="AA2419" s="66"/>
      <c r="AB2419" s="66"/>
      <c r="AC2419" s="66"/>
      <c r="AD2419" s="66"/>
      <c r="AE2419" s="66"/>
      <c r="AF2419" s="66"/>
      <c r="AG2419" s="66"/>
      <c r="AH2419" s="66"/>
      <c r="AI2419" s="66"/>
      <c r="AJ2419" s="66"/>
      <c r="AK2419" s="66"/>
      <c r="AL2419" s="66"/>
      <c r="AM2419" s="66"/>
      <c r="AN2419" s="66"/>
      <c r="AO2419" s="66"/>
      <c r="AP2419" s="66"/>
      <c r="AQ2419" s="66"/>
      <c r="AR2419" s="66"/>
      <c r="AS2419" s="66"/>
      <c r="AT2419" s="66"/>
      <c r="AU2419" s="66"/>
      <c r="AV2419" s="66"/>
      <c r="AW2419" s="66"/>
      <c r="AX2419" s="66"/>
      <c r="AY2419" s="66"/>
      <c r="AZ2419" s="66"/>
      <c r="BA2419" s="66"/>
      <c r="BB2419" s="66"/>
      <c r="BC2419" s="66"/>
      <c r="BD2419" s="66"/>
      <c r="BE2419" s="66"/>
      <c r="BF2419" s="66"/>
      <c r="BG2419" s="66"/>
      <c r="BH2419" s="66"/>
      <c r="BI2419" s="66"/>
      <c r="BJ2419" s="66"/>
      <c r="BK2419" s="66"/>
      <c r="BL2419" s="66"/>
      <c r="BM2419" s="66"/>
      <c r="BN2419" s="66"/>
      <c r="BO2419" s="66"/>
      <c r="BP2419" s="66"/>
      <c r="BQ2419" s="66"/>
      <c r="BR2419" s="66"/>
      <c r="BS2419" s="66"/>
      <c r="BT2419" s="66"/>
    </row>
    <row r="2420" spans="1:72">
      <c r="A2420" s="67"/>
      <c r="B2420" s="67"/>
      <c r="C2420" s="69"/>
      <c r="D2420" s="67"/>
      <c r="E2420" s="66"/>
      <c r="F2420" s="66"/>
      <c r="G2420" s="66"/>
      <c r="H2420" s="66"/>
      <c r="I2420" s="66"/>
      <c r="J2420" s="66"/>
      <c r="K2420" s="66"/>
      <c r="L2420" s="66"/>
      <c r="M2420" s="66"/>
      <c r="N2420" s="66"/>
      <c r="O2420" s="66"/>
      <c r="P2420" s="66"/>
      <c r="Q2420" s="66"/>
      <c r="R2420" s="66"/>
      <c r="S2420" s="66"/>
      <c r="T2420" s="66"/>
      <c r="U2420" s="66"/>
      <c r="V2420" s="66"/>
      <c r="W2420" s="66"/>
      <c r="X2420" s="66"/>
      <c r="Y2420" s="66"/>
      <c r="Z2420" s="66"/>
      <c r="AA2420" s="66"/>
      <c r="AB2420" s="66"/>
      <c r="AC2420" s="66"/>
      <c r="AD2420" s="66"/>
      <c r="AE2420" s="66"/>
      <c r="AF2420" s="66"/>
      <c r="AG2420" s="66"/>
      <c r="AH2420" s="66"/>
      <c r="AI2420" s="66"/>
      <c r="AJ2420" s="66"/>
      <c r="AK2420" s="66"/>
      <c r="AL2420" s="66"/>
      <c r="AM2420" s="66"/>
      <c r="AN2420" s="66"/>
      <c r="AO2420" s="66"/>
      <c r="AP2420" s="66"/>
      <c r="AQ2420" s="66"/>
      <c r="AR2420" s="66"/>
      <c r="AS2420" s="66"/>
      <c r="AT2420" s="66"/>
      <c r="AU2420" s="66"/>
      <c r="AV2420" s="66"/>
      <c r="AW2420" s="66"/>
      <c r="AX2420" s="66"/>
      <c r="AY2420" s="66"/>
      <c r="AZ2420" s="66"/>
      <c r="BA2420" s="66"/>
      <c r="BB2420" s="66"/>
      <c r="BC2420" s="66"/>
      <c r="BD2420" s="66"/>
      <c r="BE2420" s="66"/>
      <c r="BF2420" s="66"/>
      <c r="BG2420" s="66"/>
      <c r="BH2420" s="66"/>
      <c r="BI2420" s="66"/>
      <c r="BJ2420" s="66"/>
      <c r="BK2420" s="66"/>
      <c r="BL2420" s="66"/>
      <c r="BM2420" s="66"/>
      <c r="BN2420" s="66"/>
      <c r="BO2420" s="66"/>
      <c r="BP2420" s="66"/>
      <c r="BQ2420" s="66"/>
      <c r="BR2420" s="66"/>
      <c r="BS2420" s="66"/>
      <c r="BT2420" s="66"/>
    </row>
    <row r="2421" spans="1:72">
      <c r="A2421" s="67"/>
      <c r="B2421" s="67"/>
      <c r="C2421" s="69"/>
      <c r="D2421" s="67"/>
      <c r="E2421" s="66"/>
      <c r="F2421" s="66"/>
      <c r="G2421" s="66"/>
      <c r="H2421" s="66"/>
      <c r="I2421" s="66"/>
      <c r="J2421" s="66"/>
      <c r="K2421" s="66"/>
      <c r="L2421" s="66"/>
      <c r="M2421" s="66"/>
      <c r="N2421" s="66"/>
      <c r="O2421" s="66"/>
      <c r="P2421" s="66"/>
      <c r="Q2421" s="66"/>
      <c r="R2421" s="66"/>
      <c r="S2421" s="66"/>
      <c r="T2421" s="66"/>
      <c r="U2421" s="66"/>
      <c r="V2421" s="66"/>
      <c r="W2421" s="66"/>
      <c r="X2421" s="66"/>
      <c r="Y2421" s="66"/>
      <c r="Z2421" s="66"/>
      <c r="AA2421" s="66"/>
      <c r="AB2421" s="66"/>
      <c r="AC2421" s="66"/>
      <c r="AD2421" s="66"/>
      <c r="AE2421" s="66"/>
      <c r="AF2421" s="66"/>
      <c r="AG2421" s="66"/>
      <c r="AH2421" s="66"/>
      <c r="AI2421" s="66"/>
      <c r="AJ2421" s="66"/>
      <c r="AK2421" s="66"/>
      <c r="AL2421" s="66"/>
      <c r="AM2421" s="66"/>
      <c r="AN2421" s="66"/>
      <c r="AO2421" s="66"/>
      <c r="AP2421" s="66"/>
      <c r="AQ2421" s="66"/>
      <c r="AR2421" s="66"/>
      <c r="AS2421" s="66"/>
      <c r="AT2421" s="66"/>
      <c r="AU2421" s="66"/>
      <c r="AV2421" s="66"/>
      <c r="AW2421" s="66"/>
      <c r="AX2421" s="66"/>
      <c r="AY2421" s="66"/>
      <c r="AZ2421" s="66"/>
      <c r="BA2421" s="66"/>
      <c r="BB2421" s="66"/>
      <c r="BC2421" s="66"/>
      <c r="BD2421" s="66"/>
      <c r="BE2421" s="66"/>
      <c r="BF2421" s="66"/>
      <c r="BG2421" s="66"/>
      <c r="BH2421" s="66"/>
      <c r="BI2421" s="66"/>
      <c r="BJ2421" s="66"/>
      <c r="BK2421" s="66"/>
      <c r="BL2421" s="66"/>
      <c r="BM2421" s="66"/>
      <c r="BN2421" s="66"/>
      <c r="BO2421" s="66"/>
      <c r="BP2421" s="66"/>
      <c r="BQ2421" s="66"/>
      <c r="BR2421" s="66"/>
      <c r="BS2421" s="66"/>
      <c r="BT2421" s="66"/>
    </row>
    <row r="2422" spans="1:72">
      <c r="A2422" s="67"/>
      <c r="B2422" s="67"/>
      <c r="C2422" s="69"/>
      <c r="D2422" s="67"/>
      <c r="E2422" s="66"/>
      <c r="F2422" s="66"/>
      <c r="G2422" s="66"/>
      <c r="H2422" s="66"/>
      <c r="I2422" s="66"/>
      <c r="J2422" s="66"/>
      <c r="K2422" s="66"/>
      <c r="L2422" s="66"/>
      <c r="M2422" s="66"/>
      <c r="N2422" s="66"/>
      <c r="O2422" s="66"/>
      <c r="P2422" s="66"/>
      <c r="Q2422" s="66"/>
      <c r="R2422" s="66"/>
      <c r="S2422" s="66"/>
      <c r="T2422" s="66"/>
      <c r="U2422" s="66"/>
      <c r="V2422" s="66"/>
      <c r="W2422" s="66"/>
      <c r="X2422" s="66"/>
      <c r="Y2422" s="66"/>
      <c r="Z2422" s="66"/>
      <c r="AA2422" s="66"/>
      <c r="AB2422" s="66"/>
      <c r="AC2422" s="66"/>
      <c r="AD2422" s="66"/>
      <c r="AE2422" s="66"/>
      <c r="AF2422" s="66"/>
      <c r="AG2422" s="66"/>
      <c r="AH2422" s="66"/>
      <c r="AI2422" s="66"/>
      <c r="AJ2422" s="66"/>
      <c r="AK2422" s="66"/>
      <c r="AL2422" s="66"/>
      <c r="AM2422" s="66"/>
      <c r="AN2422" s="66"/>
      <c r="AO2422" s="66"/>
      <c r="AP2422" s="66"/>
      <c r="AQ2422" s="66"/>
      <c r="AR2422" s="66"/>
      <c r="AS2422" s="66"/>
      <c r="AT2422" s="66"/>
      <c r="AU2422" s="66"/>
      <c r="AV2422" s="66"/>
      <c r="AW2422" s="66"/>
      <c r="AX2422" s="66"/>
      <c r="AY2422" s="66"/>
      <c r="AZ2422" s="66"/>
      <c r="BA2422" s="66"/>
      <c r="BB2422" s="66"/>
      <c r="BC2422" s="66"/>
      <c r="BD2422" s="66"/>
      <c r="BE2422" s="66"/>
      <c r="BF2422" s="66"/>
      <c r="BG2422" s="66"/>
      <c r="BH2422" s="66"/>
      <c r="BI2422" s="66"/>
      <c r="BJ2422" s="66"/>
      <c r="BK2422" s="66"/>
      <c r="BL2422" s="66"/>
      <c r="BM2422" s="66"/>
      <c r="BN2422" s="66"/>
      <c r="BO2422" s="66"/>
      <c r="BP2422" s="66"/>
      <c r="BQ2422" s="66"/>
      <c r="BR2422" s="66"/>
      <c r="BS2422" s="66"/>
      <c r="BT2422" s="66"/>
    </row>
    <row r="2423" spans="1:72">
      <c r="A2423" s="67"/>
      <c r="B2423" s="67"/>
      <c r="C2423" s="69"/>
      <c r="D2423" s="67"/>
      <c r="E2423" s="66"/>
      <c r="F2423" s="66"/>
      <c r="G2423" s="66"/>
      <c r="H2423" s="66"/>
      <c r="I2423" s="66"/>
      <c r="J2423" s="66"/>
      <c r="K2423" s="66"/>
      <c r="L2423" s="66"/>
      <c r="M2423" s="66"/>
      <c r="N2423" s="66"/>
      <c r="O2423" s="66"/>
      <c r="P2423" s="66"/>
      <c r="Q2423" s="66"/>
      <c r="R2423" s="66"/>
      <c r="S2423" s="66"/>
      <c r="T2423" s="66"/>
      <c r="U2423" s="66"/>
      <c r="V2423" s="66"/>
      <c r="W2423" s="66"/>
      <c r="X2423" s="66"/>
      <c r="Y2423" s="66"/>
      <c r="Z2423" s="66"/>
      <c r="AA2423" s="66"/>
      <c r="AB2423" s="66"/>
      <c r="AC2423" s="66"/>
      <c r="AD2423" s="66"/>
      <c r="AE2423" s="66"/>
      <c r="AF2423" s="66"/>
      <c r="AG2423" s="66"/>
      <c r="AH2423" s="66"/>
      <c r="AI2423" s="66"/>
      <c r="AJ2423" s="66"/>
      <c r="AK2423" s="66"/>
      <c r="AL2423" s="66"/>
      <c r="AM2423" s="66"/>
      <c r="AN2423" s="66"/>
      <c r="AO2423" s="66"/>
      <c r="AP2423" s="66"/>
      <c r="AQ2423" s="66"/>
      <c r="AR2423" s="66"/>
      <c r="AS2423" s="66"/>
      <c r="AT2423" s="66"/>
      <c r="AU2423" s="66"/>
      <c r="AV2423" s="66"/>
      <c r="AW2423" s="66"/>
      <c r="AX2423" s="66"/>
      <c r="AY2423" s="66"/>
      <c r="AZ2423" s="66"/>
      <c r="BA2423" s="66"/>
      <c r="BB2423" s="66"/>
      <c r="BC2423" s="66"/>
      <c r="BD2423" s="66"/>
      <c r="BE2423" s="66"/>
      <c r="BF2423" s="66"/>
      <c r="BG2423" s="66"/>
      <c r="BH2423" s="66"/>
      <c r="BI2423" s="66"/>
      <c r="BJ2423" s="66"/>
      <c r="BK2423" s="66"/>
      <c r="BL2423" s="66"/>
      <c r="BM2423" s="66"/>
      <c r="BN2423" s="66"/>
      <c r="BO2423" s="66"/>
      <c r="BP2423" s="66"/>
      <c r="BQ2423" s="66"/>
      <c r="BR2423" s="66"/>
      <c r="BS2423" s="66"/>
      <c r="BT2423" s="66"/>
    </row>
    <row r="2424" spans="1:72">
      <c r="A2424" s="67"/>
      <c r="B2424" s="67"/>
      <c r="C2424" s="69"/>
      <c r="D2424" s="67"/>
      <c r="E2424" s="66"/>
      <c r="F2424" s="66"/>
      <c r="G2424" s="66"/>
      <c r="H2424" s="66"/>
      <c r="I2424" s="66"/>
      <c r="J2424" s="66"/>
      <c r="K2424" s="66"/>
      <c r="L2424" s="66"/>
      <c r="M2424" s="66"/>
      <c r="N2424" s="66"/>
      <c r="O2424" s="66"/>
      <c r="P2424" s="66"/>
      <c r="Q2424" s="66"/>
      <c r="R2424" s="66"/>
      <c r="S2424" s="66"/>
      <c r="T2424" s="66"/>
      <c r="U2424" s="66"/>
      <c r="V2424" s="66"/>
      <c r="W2424" s="66"/>
      <c r="X2424" s="66"/>
      <c r="Y2424" s="66"/>
      <c r="Z2424" s="66"/>
      <c r="AA2424" s="66"/>
      <c r="AB2424" s="66"/>
      <c r="AC2424" s="66"/>
      <c r="AD2424" s="66"/>
      <c r="AE2424" s="66"/>
      <c r="AF2424" s="66"/>
      <c r="AG2424" s="66"/>
      <c r="AH2424" s="66"/>
      <c r="AI2424" s="66"/>
      <c r="AJ2424" s="66"/>
      <c r="AK2424" s="66"/>
      <c r="AL2424" s="66"/>
      <c r="AM2424" s="66"/>
      <c r="AN2424" s="66"/>
      <c r="AO2424" s="66"/>
      <c r="AP2424" s="66"/>
      <c r="AQ2424" s="66"/>
      <c r="AR2424" s="66"/>
      <c r="AS2424" s="66"/>
      <c r="AT2424" s="66"/>
      <c r="AU2424" s="66"/>
      <c r="AV2424" s="66"/>
      <c r="AW2424" s="66"/>
      <c r="AX2424" s="66"/>
      <c r="AY2424" s="66"/>
      <c r="AZ2424" s="66"/>
      <c r="BA2424" s="66"/>
      <c r="BB2424" s="66"/>
      <c r="BC2424" s="66"/>
      <c r="BD2424" s="66"/>
      <c r="BE2424" s="66"/>
      <c r="BF2424" s="66"/>
      <c r="BG2424" s="66"/>
      <c r="BH2424" s="66"/>
      <c r="BI2424" s="66"/>
      <c r="BJ2424" s="66"/>
      <c r="BK2424" s="66"/>
      <c r="BL2424" s="66"/>
      <c r="BM2424" s="66"/>
      <c r="BN2424" s="66"/>
      <c r="BO2424" s="66"/>
      <c r="BP2424" s="66"/>
      <c r="BQ2424" s="66"/>
      <c r="BR2424" s="66"/>
      <c r="BS2424" s="66"/>
      <c r="BT2424" s="66"/>
    </row>
    <row r="2425" spans="1:72">
      <c r="A2425" s="67"/>
      <c r="B2425" s="67"/>
      <c r="C2425" s="69"/>
      <c r="D2425" s="67"/>
      <c r="E2425" s="66"/>
      <c r="F2425" s="66"/>
      <c r="G2425" s="66"/>
      <c r="H2425" s="66"/>
      <c r="I2425" s="66"/>
      <c r="J2425" s="66"/>
      <c r="K2425" s="66"/>
      <c r="L2425" s="66"/>
      <c r="M2425" s="66"/>
      <c r="N2425" s="66"/>
      <c r="O2425" s="66"/>
      <c r="P2425" s="66"/>
      <c r="Q2425" s="66"/>
      <c r="R2425" s="66"/>
      <c r="S2425" s="66"/>
      <c r="T2425" s="66"/>
      <c r="U2425" s="66"/>
      <c r="V2425" s="66"/>
      <c r="W2425" s="66"/>
      <c r="X2425" s="66"/>
      <c r="Y2425" s="66"/>
      <c r="Z2425" s="66"/>
      <c r="AA2425" s="66"/>
      <c r="AB2425" s="66"/>
      <c r="AC2425" s="66"/>
      <c r="AD2425" s="66"/>
      <c r="AE2425" s="66"/>
      <c r="AF2425" s="66"/>
      <c r="AG2425" s="66"/>
      <c r="AH2425" s="66"/>
      <c r="AI2425" s="66"/>
      <c r="AJ2425" s="66"/>
      <c r="AK2425" s="66"/>
      <c r="AL2425" s="66"/>
      <c r="AM2425" s="66"/>
      <c r="AN2425" s="66"/>
      <c r="AO2425" s="66"/>
      <c r="AP2425" s="66"/>
      <c r="AQ2425" s="66"/>
      <c r="AR2425" s="66"/>
      <c r="AS2425" s="66"/>
      <c r="AT2425" s="66"/>
      <c r="AU2425" s="66"/>
      <c r="AV2425" s="66"/>
      <c r="AW2425" s="66"/>
      <c r="AX2425" s="66"/>
      <c r="AY2425" s="66"/>
      <c r="AZ2425" s="66"/>
      <c r="BA2425" s="66"/>
      <c r="BB2425" s="66"/>
      <c r="BC2425" s="66"/>
      <c r="BD2425" s="66"/>
      <c r="BE2425" s="66"/>
      <c r="BF2425" s="66"/>
      <c r="BG2425" s="66"/>
      <c r="BH2425" s="66"/>
      <c r="BI2425" s="66"/>
      <c r="BJ2425" s="66"/>
      <c r="BK2425" s="66"/>
      <c r="BL2425" s="66"/>
      <c r="BM2425" s="66"/>
      <c r="BN2425" s="66"/>
      <c r="BO2425" s="66"/>
      <c r="BP2425" s="66"/>
      <c r="BQ2425" s="66"/>
      <c r="BR2425" s="66"/>
      <c r="BS2425" s="66"/>
      <c r="BT2425" s="66"/>
    </row>
    <row r="2426" spans="1:72">
      <c r="A2426" s="67"/>
      <c r="B2426" s="67"/>
      <c r="C2426" s="69"/>
      <c r="D2426" s="67"/>
      <c r="E2426" s="66"/>
      <c r="F2426" s="66"/>
      <c r="G2426" s="66"/>
      <c r="H2426" s="66"/>
      <c r="I2426" s="66"/>
      <c r="J2426" s="66"/>
      <c r="K2426" s="66"/>
      <c r="L2426" s="66"/>
      <c r="M2426" s="66"/>
      <c r="N2426" s="66"/>
      <c r="O2426" s="66"/>
      <c r="P2426" s="66"/>
      <c r="Q2426" s="66"/>
      <c r="R2426" s="66"/>
      <c r="S2426" s="66"/>
      <c r="T2426" s="66"/>
      <c r="U2426" s="66"/>
      <c r="V2426" s="66"/>
      <c r="W2426" s="66"/>
      <c r="X2426" s="66"/>
      <c r="Y2426" s="66"/>
      <c r="Z2426" s="66"/>
      <c r="AA2426" s="66"/>
      <c r="AB2426" s="66"/>
      <c r="AC2426" s="66"/>
      <c r="AD2426" s="66"/>
      <c r="AE2426" s="66"/>
      <c r="AF2426" s="66"/>
      <c r="AG2426" s="66"/>
      <c r="AH2426" s="66"/>
      <c r="AI2426" s="66"/>
      <c r="AJ2426" s="66"/>
      <c r="AK2426" s="66"/>
      <c r="AL2426" s="66"/>
      <c r="AM2426" s="66"/>
      <c r="AN2426" s="66"/>
      <c r="AO2426" s="66"/>
      <c r="AP2426" s="66"/>
      <c r="AQ2426" s="66"/>
      <c r="AR2426" s="66"/>
      <c r="AS2426" s="66"/>
      <c r="AT2426" s="66"/>
      <c r="AU2426" s="66"/>
      <c r="AV2426" s="66"/>
      <c r="AW2426" s="66"/>
      <c r="AX2426" s="66"/>
      <c r="AY2426" s="66"/>
      <c r="AZ2426" s="66"/>
      <c r="BA2426" s="66"/>
      <c r="BB2426" s="66"/>
      <c r="BC2426" s="66"/>
      <c r="BD2426" s="66"/>
      <c r="BE2426" s="66"/>
      <c r="BF2426" s="66"/>
      <c r="BG2426" s="66"/>
      <c r="BH2426" s="66"/>
      <c r="BI2426" s="66"/>
      <c r="BJ2426" s="66"/>
      <c r="BK2426" s="66"/>
      <c r="BL2426" s="66"/>
      <c r="BM2426" s="66"/>
      <c r="BN2426" s="66"/>
      <c r="BO2426" s="66"/>
      <c r="BP2426" s="66"/>
      <c r="BQ2426" s="66"/>
      <c r="BR2426" s="66"/>
      <c r="BS2426" s="66"/>
      <c r="BT2426" s="66"/>
    </row>
    <row r="2427" spans="1:72">
      <c r="A2427" s="67"/>
      <c r="B2427" s="67"/>
      <c r="C2427" s="69"/>
      <c r="D2427" s="67"/>
      <c r="E2427" s="66"/>
      <c r="F2427" s="66"/>
      <c r="G2427" s="66"/>
      <c r="H2427" s="66"/>
      <c r="I2427" s="66"/>
      <c r="J2427" s="66"/>
      <c r="K2427" s="66"/>
      <c r="L2427" s="66"/>
      <c r="M2427" s="66"/>
      <c r="N2427" s="66"/>
      <c r="O2427" s="66"/>
      <c r="P2427" s="66"/>
      <c r="Q2427" s="66"/>
      <c r="R2427" s="66"/>
      <c r="S2427" s="66"/>
      <c r="T2427" s="66"/>
      <c r="U2427" s="66"/>
      <c r="V2427" s="66"/>
      <c r="W2427" s="66"/>
      <c r="X2427" s="66"/>
      <c r="Y2427" s="66"/>
      <c r="Z2427" s="66"/>
      <c r="AA2427" s="66"/>
      <c r="AB2427" s="66"/>
      <c r="AC2427" s="66"/>
      <c r="AD2427" s="66"/>
      <c r="AE2427" s="66"/>
      <c r="AF2427" s="66"/>
      <c r="AG2427" s="66"/>
      <c r="AH2427" s="66"/>
      <c r="AI2427" s="66"/>
      <c r="AJ2427" s="66"/>
      <c r="AK2427" s="66"/>
      <c r="AL2427" s="66"/>
      <c r="AM2427" s="66"/>
      <c r="AN2427" s="66"/>
      <c r="AO2427" s="66"/>
      <c r="AP2427" s="66"/>
      <c r="AQ2427" s="66"/>
      <c r="AR2427" s="66"/>
      <c r="AS2427" s="66"/>
      <c r="AT2427" s="66"/>
      <c r="AU2427" s="66"/>
      <c r="AV2427" s="66"/>
      <c r="AW2427" s="66"/>
      <c r="AX2427" s="66"/>
      <c r="AY2427" s="66"/>
      <c r="AZ2427" s="66"/>
      <c r="BA2427" s="66"/>
      <c r="BB2427" s="66"/>
      <c r="BC2427" s="66"/>
      <c r="BD2427" s="66"/>
      <c r="BE2427" s="66"/>
      <c r="BF2427" s="66"/>
      <c r="BG2427" s="66"/>
      <c r="BH2427" s="66"/>
      <c r="BI2427" s="66"/>
      <c r="BJ2427" s="66"/>
      <c r="BK2427" s="66"/>
      <c r="BL2427" s="66"/>
      <c r="BM2427" s="66"/>
      <c r="BN2427" s="66"/>
      <c r="BO2427" s="66"/>
      <c r="BP2427" s="66"/>
      <c r="BQ2427" s="66"/>
      <c r="BR2427" s="66"/>
      <c r="BS2427" s="66"/>
      <c r="BT2427" s="66"/>
    </row>
    <row r="2428" spans="1:72">
      <c r="A2428" s="67"/>
      <c r="B2428" s="67"/>
      <c r="C2428" s="69"/>
      <c r="D2428" s="67"/>
      <c r="E2428" s="66"/>
      <c r="F2428" s="66"/>
      <c r="G2428" s="66"/>
      <c r="H2428" s="66"/>
      <c r="I2428" s="66"/>
      <c r="J2428" s="66"/>
      <c r="K2428" s="66"/>
      <c r="L2428" s="66"/>
      <c r="M2428" s="66"/>
      <c r="N2428" s="66"/>
      <c r="O2428" s="66"/>
      <c r="P2428" s="66"/>
      <c r="Q2428" s="66"/>
      <c r="R2428" s="66"/>
      <c r="S2428" s="66"/>
      <c r="T2428" s="66"/>
      <c r="U2428" s="66"/>
      <c r="V2428" s="66"/>
      <c r="W2428" s="66"/>
      <c r="X2428" s="66"/>
      <c r="Y2428" s="66"/>
      <c r="Z2428" s="66"/>
      <c r="AA2428" s="66"/>
      <c r="AB2428" s="66"/>
      <c r="AC2428" s="66"/>
      <c r="AD2428" s="66"/>
      <c r="AE2428" s="66"/>
      <c r="AF2428" s="66"/>
      <c r="AG2428" s="66"/>
      <c r="AH2428" s="66"/>
      <c r="AI2428" s="66"/>
      <c r="AJ2428" s="66"/>
      <c r="AK2428" s="66"/>
      <c r="AL2428" s="66"/>
      <c r="AM2428" s="66"/>
      <c r="AN2428" s="66"/>
      <c r="AO2428" s="66"/>
      <c r="AP2428" s="66"/>
      <c r="AQ2428" s="66"/>
      <c r="AR2428" s="66"/>
      <c r="AS2428" s="66"/>
      <c r="AT2428" s="66"/>
      <c r="AU2428" s="66"/>
      <c r="AV2428" s="66"/>
      <c r="AW2428" s="66"/>
      <c r="AX2428" s="66"/>
      <c r="AY2428" s="66"/>
      <c r="AZ2428" s="66"/>
      <c r="BA2428" s="66"/>
      <c r="BB2428" s="66"/>
      <c r="BC2428" s="66"/>
      <c r="BD2428" s="66"/>
      <c r="BE2428" s="66"/>
      <c r="BF2428" s="66"/>
      <c r="BG2428" s="66"/>
      <c r="BH2428" s="66"/>
      <c r="BI2428" s="66"/>
      <c r="BJ2428" s="66"/>
      <c r="BK2428" s="66"/>
      <c r="BL2428" s="66"/>
      <c r="BM2428" s="66"/>
      <c r="BN2428" s="66"/>
      <c r="BO2428" s="66"/>
      <c r="BP2428" s="66"/>
      <c r="BQ2428" s="66"/>
      <c r="BR2428" s="66"/>
      <c r="BS2428" s="66"/>
      <c r="BT2428" s="66"/>
    </row>
    <row r="2429" spans="1:72">
      <c r="A2429" s="67"/>
      <c r="B2429" s="67"/>
      <c r="C2429" s="69"/>
      <c r="D2429" s="67"/>
      <c r="E2429" s="66"/>
      <c r="F2429" s="66"/>
      <c r="G2429" s="66"/>
      <c r="H2429" s="66"/>
      <c r="I2429" s="66"/>
      <c r="J2429" s="66"/>
      <c r="K2429" s="66"/>
      <c r="L2429" s="66"/>
      <c r="M2429" s="66"/>
      <c r="N2429" s="66"/>
      <c r="O2429" s="66"/>
      <c r="P2429" s="66"/>
      <c r="Q2429" s="66"/>
      <c r="R2429" s="66"/>
      <c r="S2429" s="66"/>
      <c r="T2429" s="66"/>
      <c r="U2429" s="66"/>
      <c r="V2429" s="66"/>
      <c r="W2429" s="66"/>
      <c r="X2429" s="66"/>
      <c r="Y2429" s="66"/>
      <c r="Z2429" s="66"/>
      <c r="AA2429" s="66"/>
      <c r="AB2429" s="66"/>
      <c r="AC2429" s="66"/>
      <c r="AD2429" s="66"/>
      <c r="AE2429" s="66"/>
      <c r="AF2429" s="66"/>
      <c r="AG2429" s="66"/>
      <c r="AH2429" s="66"/>
      <c r="AI2429" s="66"/>
      <c r="AJ2429" s="66"/>
      <c r="AK2429" s="66"/>
      <c r="AL2429" s="66"/>
      <c r="AM2429" s="66"/>
      <c r="AN2429" s="66"/>
      <c r="AO2429" s="66"/>
      <c r="AP2429" s="66"/>
      <c r="AQ2429" s="66"/>
      <c r="AR2429" s="66"/>
      <c r="AS2429" s="66"/>
      <c r="AT2429" s="66"/>
      <c r="AU2429" s="66"/>
      <c r="AV2429" s="66"/>
      <c r="AW2429" s="66"/>
      <c r="AX2429" s="66"/>
      <c r="AY2429" s="66"/>
      <c r="AZ2429" s="66"/>
      <c r="BA2429" s="66"/>
      <c r="BB2429" s="66"/>
      <c r="BC2429" s="66"/>
      <c r="BD2429" s="66"/>
      <c r="BE2429" s="66"/>
      <c r="BF2429" s="66"/>
      <c r="BG2429" s="66"/>
      <c r="BH2429" s="66"/>
      <c r="BI2429" s="66"/>
      <c r="BJ2429" s="66"/>
      <c r="BK2429" s="66"/>
      <c r="BL2429" s="66"/>
      <c r="BM2429" s="66"/>
      <c r="BN2429" s="66"/>
      <c r="BO2429" s="66"/>
      <c r="BP2429" s="66"/>
      <c r="BQ2429" s="66"/>
      <c r="BR2429" s="66"/>
      <c r="BS2429" s="66"/>
      <c r="BT2429" s="66"/>
    </row>
    <row r="2430" spans="1:72">
      <c r="A2430" s="67"/>
      <c r="B2430" s="67"/>
      <c r="C2430" s="69"/>
      <c r="D2430" s="67"/>
      <c r="E2430" s="66"/>
      <c r="F2430" s="66"/>
      <c r="G2430" s="66"/>
      <c r="H2430" s="66"/>
      <c r="I2430" s="66"/>
      <c r="J2430" s="66"/>
      <c r="K2430" s="66"/>
      <c r="L2430" s="66"/>
      <c r="M2430" s="66"/>
      <c r="N2430" s="66"/>
      <c r="O2430" s="66"/>
      <c r="P2430" s="66"/>
      <c r="Q2430" s="66"/>
      <c r="R2430" s="66"/>
      <c r="S2430" s="66"/>
      <c r="T2430" s="66"/>
      <c r="U2430" s="66"/>
      <c r="V2430" s="66"/>
      <c r="W2430" s="66"/>
      <c r="X2430" s="66"/>
      <c r="Y2430" s="66"/>
      <c r="Z2430" s="66"/>
      <c r="AA2430" s="66"/>
      <c r="AB2430" s="66"/>
      <c r="AC2430" s="66"/>
      <c r="AD2430" s="66"/>
      <c r="AE2430" s="66"/>
      <c r="AF2430" s="66"/>
      <c r="AG2430" s="66"/>
      <c r="AH2430" s="66"/>
      <c r="AI2430" s="66"/>
      <c r="AJ2430" s="66"/>
      <c r="AK2430" s="66"/>
      <c r="AL2430" s="66"/>
      <c r="AM2430" s="66"/>
      <c r="AN2430" s="66"/>
      <c r="AO2430" s="66"/>
      <c r="AP2430" s="66"/>
      <c r="AQ2430" s="66"/>
      <c r="AR2430" s="66"/>
      <c r="AS2430" s="66"/>
      <c r="AT2430" s="66"/>
      <c r="AU2430" s="66"/>
      <c r="AV2430" s="66"/>
      <c r="AW2430" s="66"/>
      <c r="AX2430" s="66"/>
      <c r="AY2430" s="66"/>
      <c r="AZ2430" s="66"/>
      <c r="BA2430" s="66"/>
      <c r="BB2430" s="66"/>
      <c r="BC2430" s="66"/>
      <c r="BD2430" s="66"/>
      <c r="BE2430" s="66"/>
      <c r="BF2430" s="66"/>
      <c r="BG2430" s="66"/>
      <c r="BH2430" s="66"/>
      <c r="BI2430" s="66"/>
      <c r="BJ2430" s="66"/>
      <c r="BK2430" s="66"/>
      <c r="BL2430" s="66"/>
      <c r="BM2430" s="66"/>
      <c r="BN2430" s="66"/>
      <c r="BO2430" s="66"/>
      <c r="BP2430" s="66"/>
      <c r="BQ2430" s="66"/>
      <c r="BR2430" s="66"/>
      <c r="BS2430" s="66"/>
      <c r="BT2430" s="66"/>
    </row>
    <row r="2431" spans="1:72">
      <c r="A2431" s="67"/>
      <c r="B2431" s="67"/>
      <c r="C2431" s="69"/>
      <c r="D2431" s="67"/>
      <c r="E2431" s="66"/>
      <c r="F2431" s="66"/>
      <c r="G2431" s="66"/>
      <c r="H2431" s="66"/>
      <c r="I2431" s="66"/>
      <c r="J2431" s="66"/>
      <c r="K2431" s="66"/>
      <c r="L2431" s="66"/>
      <c r="M2431" s="66"/>
      <c r="N2431" s="66"/>
      <c r="O2431" s="66"/>
      <c r="P2431" s="66"/>
      <c r="Q2431" s="66"/>
      <c r="R2431" s="66"/>
      <c r="S2431" s="66"/>
      <c r="T2431" s="66"/>
      <c r="U2431" s="66"/>
      <c r="V2431" s="66"/>
      <c r="W2431" s="66"/>
      <c r="X2431" s="66"/>
      <c r="Y2431" s="66"/>
      <c r="Z2431" s="66"/>
      <c r="AA2431" s="66"/>
      <c r="AB2431" s="66"/>
      <c r="AC2431" s="66"/>
      <c r="AD2431" s="66"/>
      <c r="AE2431" s="66"/>
      <c r="AF2431" s="66"/>
      <c r="AG2431" s="66"/>
      <c r="AH2431" s="66"/>
      <c r="AI2431" s="66"/>
      <c r="AJ2431" s="66"/>
      <c r="AK2431" s="66"/>
      <c r="AL2431" s="66"/>
      <c r="AM2431" s="66"/>
      <c r="AN2431" s="66"/>
      <c r="AO2431" s="66"/>
      <c r="AP2431" s="66"/>
      <c r="AQ2431" s="66"/>
      <c r="AR2431" s="66"/>
      <c r="AS2431" s="66"/>
      <c r="AT2431" s="66"/>
      <c r="AU2431" s="66"/>
      <c r="AV2431" s="66"/>
      <c r="AW2431" s="66"/>
      <c r="AX2431" s="66"/>
      <c r="AY2431" s="66"/>
      <c r="AZ2431" s="66"/>
      <c r="BA2431" s="66"/>
      <c r="BB2431" s="66"/>
      <c r="BC2431" s="66"/>
      <c r="BD2431" s="66"/>
      <c r="BE2431" s="66"/>
      <c r="BF2431" s="66"/>
      <c r="BG2431" s="66"/>
      <c r="BH2431" s="66"/>
      <c r="BI2431" s="66"/>
      <c r="BJ2431" s="66"/>
      <c r="BK2431" s="66"/>
      <c r="BL2431" s="66"/>
      <c r="BM2431" s="66"/>
      <c r="BN2431" s="66"/>
      <c r="BO2431" s="66"/>
      <c r="BP2431" s="66"/>
      <c r="BQ2431" s="66"/>
      <c r="BR2431" s="66"/>
      <c r="BS2431" s="66"/>
      <c r="BT2431" s="66"/>
    </row>
    <row r="2432" spans="1:72">
      <c r="A2432" s="67"/>
      <c r="B2432" s="67"/>
      <c r="C2432" s="69"/>
      <c r="D2432" s="67"/>
      <c r="E2432" s="66"/>
      <c r="F2432" s="66"/>
      <c r="G2432" s="66"/>
      <c r="H2432" s="66"/>
      <c r="I2432" s="66"/>
      <c r="J2432" s="66"/>
      <c r="K2432" s="66"/>
      <c r="L2432" s="66"/>
      <c r="M2432" s="66"/>
      <c r="N2432" s="66"/>
      <c r="O2432" s="66"/>
      <c r="P2432" s="66"/>
      <c r="Q2432" s="66"/>
      <c r="R2432" s="66"/>
      <c r="S2432" s="66"/>
      <c r="T2432" s="66"/>
      <c r="U2432" s="66"/>
      <c r="V2432" s="66"/>
      <c r="W2432" s="66"/>
      <c r="X2432" s="66"/>
      <c r="Y2432" s="66"/>
      <c r="Z2432" s="66"/>
      <c r="AA2432" s="66"/>
      <c r="AB2432" s="66"/>
      <c r="AC2432" s="66"/>
      <c r="AD2432" s="66"/>
      <c r="AE2432" s="66"/>
      <c r="AF2432" s="66"/>
      <c r="AG2432" s="66"/>
      <c r="AH2432" s="66"/>
      <c r="AI2432" s="66"/>
      <c r="AJ2432" s="66"/>
      <c r="AK2432" s="66"/>
      <c r="AL2432" s="66"/>
      <c r="AM2432" s="66"/>
      <c r="AN2432" s="66"/>
      <c r="AO2432" s="66"/>
      <c r="AP2432" s="66"/>
      <c r="AQ2432" s="66"/>
      <c r="AR2432" s="66"/>
      <c r="AS2432" s="66"/>
      <c r="AT2432" s="66"/>
      <c r="AU2432" s="66"/>
      <c r="AV2432" s="66"/>
      <c r="AW2432" s="66"/>
      <c r="AX2432" s="66"/>
      <c r="AY2432" s="66"/>
      <c r="AZ2432" s="66"/>
      <c r="BA2432" s="66"/>
      <c r="BB2432" s="66"/>
      <c r="BC2432" s="66"/>
      <c r="BD2432" s="66"/>
      <c r="BE2432" s="66"/>
      <c r="BF2432" s="66"/>
      <c r="BG2432" s="66"/>
      <c r="BH2432" s="66"/>
      <c r="BI2432" s="66"/>
      <c r="BJ2432" s="66"/>
      <c r="BK2432" s="66"/>
      <c r="BL2432" s="66"/>
      <c r="BM2432" s="66"/>
      <c r="BN2432" s="66"/>
      <c r="BO2432" s="66"/>
      <c r="BP2432" s="66"/>
      <c r="BQ2432" s="66"/>
      <c r="BR2432" s="66"/>
      <c r="BS2432" s="66"/>
      <c r="BT2432" s="66"/>
    </row>
    <row r="2433" spans="1:72">
      <c r="A2433" s="67"/>
      <c r="B2433" s="67"/>
      <c r="C2433" s="69"/>
      <c r="D2433" s="67"/>
      <c r="E2433" s="66"/>
      <c r="F2433" s="66"/>
      <c r="G2433" s="66"/>
      <c r="H2433" s="66"/>
      <c r="I2433" s="66"/>
      <c r="J2433" s="66"/>
      <c r="K2433" s="66"/>
      <c r="L2433" s="66"/>
      <c r="M2433" s="66"/>
      <c r="N2433" s="66"/>
      <c r="O2433" s="66"/>
      <c r="P2433" s="66"/>
      <c r="Q2433" s="66"/>
      <c r="R2433" s="66"/>
      <c r="S2433" s="66"/>
      <c r="T2433" s="66"/>
      <c r="U2433" s="66"/>
      <c r="V2433" s="66"/>
      <c r="W2433" s="66"/>
      <c r="X2433" s="66"/>
      <c r="Y2433" s="66"/>
      <c r="Z2433" s="66"/>
      <c r="AA2433" s="66"/>
      <c r="AB2433" s="66"/>
      <c r="AC2433" s="66"/>
      <c r="AD2433" s="66"/>
      <c r="AE2433" s="66"/>
      <c r="AF2433" s="66"/>
      <c r="AG2433" s="66"/>
      <c r="AH2433" s="66"/>
      <c r="AI2433" s="66"/>
      <c r="AJ2433" s="66"/>
      <c r="AK2433" s="66"/>
      <c r="AL2433" s="66"/>
      <c r="AM2433" s="66"/>
      <c r="AN2433" s="66"/>
      <c r="AO2433" s="66"/>
      <c r="AP2433" s="66"/>
      <c r="AQ2433" s="66"/>
      <c r="AR2433" s="66"/>
      <c r="AS2433" s="66"/>
      <c r="AT2433" s="66"/>
      <c r="AU2433" s="66"/>
      <c r="AV2433" s="66"/>
      <c r="AW2433" s="66"/>
      <c r="AX2433" s="66"/>
      <c r="AY2433" s="66"/>
      <c r="AZ2433" s="66"/>
      <c r="BA2433" s="66"/>
      <c r="BB2433" s="66"/>
      <c r="BC2433" s="66"/>
      <c r="BD2433" s="66"/>
      <c r="BE2433" s="66"/>
      <c r="BF2433" s="66"/>
      <c r="BG2433" s="66"/>
      <c r="BH2433" s="66"/>
      <c r="BI2433" s="66"/>
      <c r="BJ2433" s="66"/>
      <c r="BK2433" s="66"/>
      <c r="BL2433" s="66"/>
      <c r="BM2433" s="66"/>
      <c r="BN2433" s="66"/>
      <c r="BO2433" s="66"/>
      <c r="BP2433" s="66"/>
      <c r="BQ2433" s="66"/>
      <c r="BR2433" s="66"/>
      <c r="BS2433" s="66"/>
      <c r="BT2433" s="66"/>
    </row>
    <row r="2434" spans="1:72">
      <c r="A2434" s="67"/>
      <c r="B2434" s="67"/>
      <c r="C2434" s="69"/>
      <c r="D2434" s="67"/>
      <c r="E2434" s="66"/>
      <c r="F2434" s="66"/>
      <c r="G2434" s="66"/>
      <c r="H2434" s="66"/>
      <c r="I2434" s="66"/>
      <c r="J2434" s="66"/>
      <c r="K2434" s="66"/>
      <c r="L2434" s="66"/>
      <c r="M2434" s="66"/>
      <c r="N2434" s="66"/>
      <c r="O2434" s="66"/>
      <c r="P2434" s="66"/>
      <c r="Q2434" s="66"/>
      <c r="R2434" s="66"/>
      <c r="S2434" s="66"/>
      <c r="T2434" s="66"/>
      <c r="U2434" s="66"/>
      <c r="V2434" s="66"/>
      <c r="W2434" s="66"/>
      <c r="X2434" s="66"/>
      <c r="Y2434" s="66"/>
      <c r="Z2434" s="66"/>
      <c r="AA2434" s="66"/>
      <c r="AB2434" s="66"/>
      <c r="AC2434" s="66"/>
      <c r="AD2434" s="66"/>
      <c r="AE2434" s="66"/>
      <c r="AF2434" s="66"/>
      <c r="AG2434" s="66"/>
      <c r="AH2434" s="66"/>
      <c r="AI2434" s="66"/>
      <c r="AJ2434" s="66"/>
      <c r="AK2434" s="66"/>
      <c r="AL2434" s="66"/>
      <c r="AM2434" s="66"/>
      <c r="AN2434" s="66"/>
      <c r="AO2434" s="66"/>
      <c r="AP2434" s="66"/>
      <c r="AQ2434" s="66"/>
      <c r="AR2434" s="66"/>
      <c r="AS2434" s="66"/>
      <c r="AT2434" s="66"/>
      <c r="AU2434" s="66"/>
      <c r="AV2434" s="66"/>
      <c r="AW2434" s="66"/>
      <c r="AX2434" s="66"/>
      <c r="AY2434" s="66"/>
      <c r="AZ2434" s="66"/>
      <c r="BA2434" s="66"/>
      <c r="BB2434" s="66"/>
      <c r="BC2434" s="66"/>
      <c r="BD2434" s="66"/>
      <c r="BE2434" s="66"/>
      <c r="BF2434" s="66"/>
      <c r="BG2434" s="66"/>
      <c r="BH2434" s="66"/>
      <c r="BI2434" s="66"/>
      <c r="BJ2434" s="66"/>
      <c r="BK2434" s="66"/>
      <c r="BL2434" s="66"/>
      <c r="BM2434" s="66"/>
      <c r="BN2434" s="66"/>
      <c r="BO2434" s="66"/>
      <c r="BP2434" s="66"/>
      <c r="BQ2434" s="66"/>
      <c r="BR2434" s="66"/>
      <c r="BS2434" s="66"/>
      <c r="BT2434" s="66"/>
    </row>
    <row r="2435" spans="1:72">
      <c r="A2435" s="67"/>
      <c r="B2435" s="67"/>
      <c r="C2435" s="69"/>
      <c r="D2435" s="67"/>
      <c r="E2435" s="66"/>
      <c r="F2435" s="66"/>
      <c r="G2435" s="66"/>
      <c r="H2435" s="66"/>
      <c r="I2435" s="66"/>
      <c r="J2435" s="66"/>
      <c r="K2435" s="66"/>
      <c r="L2435" s="66"/>
      <c r="M2435" s="66"/>
      <c r="N2435" s="66"/>
      <c r="O2435" s="66"/>
      <c r="P2435" s="66"/>
      <c r="Q2435" s="66"/>
      <c r="R2435" s="66"/>
      <c r="S2435" s="66"/>
      <c r="T2435" s="66"/>
      <c r="U2435" s="66"/>
      <c r="V2435" s="66"/>
      <c r="W2435" s="66"/>
      <c r="X2435" s="66"/>
      <c r="Y2435" s="66"/>
      <c r="Z2435" s="66"/>
      <c r="AA2435" s="66"/>
      <c r="AB2435" s="66"/>
      <c r="AC2435" s="66"/>
      <c r="AD2435" s="66"/>
      <c r="AE2435" s="66"/>
      <c r="AF2435" s="66"/>
      <c r="AG2435" s="66"/>
      <c r="AH2435" s="66"/>
      <c r="AI2435" s="66"/>
      <c r="AJ2435" s="66"/>
      <c r="AK2435" s="66"/>
      <c r="AL2435" s="66"/>
      <c r="AM2435" s="66"/>
      <c r="AN2435" s="66"/>
      <c r="AO2435" s="66"/>
      <c r="AP2435" s="66"/>
      <c r="AQ2435" s="66"/>
      <c r="AR2435" s="66"/>
      <c r="AS2435" s="66"/>
      <c r="AT2435" s="66"/>
      <c r="AU2435" s="66"/>
      <c r="AV2435" s="66"/>
      <c r="AW2435" s="66"/>
      <c r="AX2435" s="66"/>
      <c r="AY2435" s="66"/>
      <c r="AZ2435" s="66"/>
      <c r="BA2435" s="66"/>
      <c r="BB2435" s="66"/>
      <c r="BC2435" s="66"/>
      <c r="BD2435" s="66"/>
      <c r="BE2435" s="66"/>
      <c r="BF2435" s="66"/>
      <c r="BG2435" s="66"/>
      <c r="BH2435" s="66"/>
      <c r="BI2435" s="66"/>
      <c r="BJ2435" s="66"/>
      <c r="BK2435" s="66"/>
      <c r="BL2435" s="66"/>
      <c r="BM2435" s="66"/>
      <c r="BN2435" s="66"/>
      <c r="BO2435" s="66"/>
      <c r="BP2435" s="66"/>
      <c r="BQ2435" s="66"/>
      <c r="BR2435" s="66"/>
      <c r="BS2435" s="66"/>
      <c r="BT2435" s="66"/>
    </row>
    <row r="2436" spans="1:72">
      <c r="A2436" s="67"/>
      <c r="B2436" s="67"/>
      <c r="C2436" s="69"/>
      <c r="D2436" s="67"/>
      <c r="E2436" s="66"/>
      <c r="F2436" s="66"/>
      <c r="G2436" s="66"/>
      <c r="H2436" s="66"/>
      <c r="I2436" s="66"/>
      <c r="J2436" s="66"/>
      <c r="K2436" s="66"/>
      <c r="L2436" s="66"/>
      <c r="M2436" s="66"/>
      <c r="N2436" s="66"/>
      <c r="O2436" s="66"/>
      <c r="P2436" s="66"/>
      <c r="Q2436" s="66"/>
      <c r="R2436" s="66"/>
      <c r="S2436" s="66"/>
      <c r="T2436" s="66"/>
      <c r="U2436" s="66"/>
      <c r="V2436" s="66"/>
      <c r="W2436" s="66"/>
      <c r="X2436" s="66"/>
      <c r="Y2436" s="66"/>
      <c r="Z2436" s="66"/>
      <c r="AA2436" s="66"/>
      <c r="AB2436" s="66"/>
      <c r="AC2436" s="66"/>
      <c r="AD2436" s="66"/>
      <c r="AE2436" s="66"/>
      <c r="AF2436" s="66"/>
      <c r="AG2436" s="66"/>
      <c r="AH2436" s="66"/>
      <c r="AI2436" s="66"/>
      <c r="AJ2436" s="66"/>
      <c r="AK2436" s="66"/>
      <c r="AL2436" s="66"/>
      <c r="AM2436" s="66"/>
      <c r="AN2436" s="66"/>
      <c r="AO2436" s="66"/>
      <c r="AP2436" s="66"/>
      <c r="AQ2436" s="66"/>
      <c r="AR2436" s="66"/>
      <c r="AS2436" s="66"/>
      <c r="AT2436" s="66"/>
      <c r="AU2436" s="66"/>
      <c r="AV2436" s="66"/>
      <c r="AW2436" s="66"/>
      <c r="AX2436" s="66"/>
      <c r="AY2436" s="66"/>
      <c r="AZ2436" s="66"/>
      <c r="BA2436" s="66"/>
      <c r="BB2436" s="66"/>
      <c r="BC2436" s="66"/>
      <c r="BD2436" s="66"/>
      <c r="BE2436" s="66"/>
      <c r="BF2436" s="66"/>
      <c r="BG2436" s="66"/>
      <c r="BH2436" s="66"/>
      <c r="BI2436" s="66"/>
      <c r="BJ2436" s="66"/>
      <c r="BK2436" s="66"/>
      <c r="BL2436" s="66"/>
      <c r="BM2436" s="66"/>
      <c r="BN2436" s="66"/>
      <c r="BO2436" s="66"/>
      <c r="BP2436" s="66"/>
      <c r="BQ2436" s="66"/>
      <c r="BR2436" s="66"/>
      <c r="BS2436" s="66"/>
      <c r="BT2436" s="66"/>
    </row>
    <row r="2437" spans="1:72">
      <c r="A2437" s="67"/>
      <c r="B2437" s="67"/>
      <c r="C2437" s="69"/>
      <c r="D2437" s="67"/>
      <c r="E2437" s="66"/>
      <c r="F2437" s="66"/>
      <c r="G2437" s="66"/>
      <c r="H2437" s="66"/>
      <c r="I2437" s="66"/>
      <c r="J2437" s="66"/>
      <c r="K2437" s="66"/>
      <c r="L2437" s="66"/>
      <c r="M2437" s="66"/>
      <c r="N2437" s="66"/>
      <c r="O2437" s="66"/>
      <c r="P2437" s="66"/>
      <c r="Q2437" s="66"/>
      <c r="R2437" s="66"/>
      <c r="S2437" s="66"/>
      <c r="T2437" s="66"/>
      <c r="U2437" s="66"/>
      <c r="V2437" s="66"/>
      <c r="W2437" s="66"/>
      <c r="X2437" s="66"/>
      <c r="Y2437" s="66"/>
      <c r="Z2437" s="66"/>
      <c r="AA2437" s="66"/>
      <c r="AB2437" s="66"/>
      <c r="AC2437" s="66"/>
      <c r="AD2437" s="66"/>
      <c r="AE2437" s="66"/>
      <c r="AF2437" s="66"/>
      <c r="AG2437" s="66"/>
      <c r="AH2437" s="66"/>
      <c r="AI2437" s="66"/>
      <c r="AJ2437" s="66"/>
      <c r="AK2437" s="66"/>
      <c r="AL2437" s="66"/>
      <c r="AM2437" s="66"/>
      <c r="AN2437" s="66"/>
      <c r="AO2437" s="66"/>
      <c r="AP2437" s="66"/>
      <c r="AQ2437" s="66"/>
      <c r="AR2437" s="66"/>
      <c r="AS2437" s="66"/>
      <c r="AT2437" s="66"/>
      <c r="AU2437" s="66"/>
      <c r="AV2437" s="66"/>
      <c r="AW2437" s="66"/>
      <c r="AX2437" s="66"/>
      <c r="AY2437" s="66"/>
      <c r="AZ2437" s="66"/>
      <c r="BA2437" s="66"/>
      <c r="BB2437" s="66"/>
      <c r="BC2437" s="66"/>
      <c r="BD2437" s="66"/>
      <c r="BE2437" s="66"/>
      <c r="BF2437" s="66"/>
      <c r="BG2437" s="66"/>
      <c r="BH2437" s="66"/>
      <c r="BI2437" s="66"/>
      <c r="BJ2437" s="66"/>
      <c r="BK2437" s="66"/>
      <c r="BL2437" s="66"/>
      <c r="BM2437" s="66"/>
      <c r="BN2437" s="66"/>
      <c r="BO2437" s="66"/>
      <c r="BP2437" s="66"/>
      <c r="BQ2437" s="66"/>
      <c r="BR2437" s="66"/>
      <c r="BS2437" s="66"/>
      <c r="BT2437" s="66"/>
    </row>
    <row r="2438" spans="1:72">
      <c r="A2438" s="67"/>
      <c r="B2438" s="67"/>
      <c r="C2438" s="69"/>
      <c r="D2438" s="67"/>
      <c r="E2438" s="66"/>
      <c r="F2438" s="66"/>
      <c r="G2438" s="66"/>
      <c r="H2438" s="66"/>
      <c r="I2438" s="66"/>
      <c r="J2438" s="66"/>
      <c r="K2438" s="66"/>
      <c r="L2438" s="66"/>
      <c r="M2438" s="66"/>
      <c r="N2438" s="66"/>
      <c r="O2438" s="66"/>
      <c r="P2438" s="66"/>
      <c r="Q2438" s="66"/>
      <c r="R2438" s="66"/>
      <c r="S2438" s="66"/>
      <c r="T2438" s="66"/>
      <c r="U2438" s="66"/>
      <c r="V2438" s="66"/>
      <c r="W2438" s="66"/>
      <c r="X2438" s="66"/>
      <c r="Y2438" s="66"/>
      <c r="Z2438" s="66"/>
      <c r="AA2438" s="66"/>
      <c r="AB2438" s="66"/>
      <c r="AC2438" s="66"/>
      <c r="AD2438" s="66"/>
      <c r="AE2438" s="66"/>
      <c r="AF2438" s="66"/>
      <c r="AG2438" s="66"/>
      <c r="AH2438" s="66"/>
      <c r="AI2438" s="66"/>
      <c r="AJ2438" s="66"/>
      <c r="AK2438" s="66"/>
      <c r="AL2438" s="66"/>
      <c r="AM2438" s="66"/>
      <c r="AN2438" s="66"/>
      <c r="AO2438" s="66"/>
      <c r="AP2438" s="66"/>
      <c r="AQ2438" s="66"/>
      <c r="AR2438" s="66"/>
      <c r="AS2438" s="66"/>
      <c r="AT2438" s="66"/>
      <c r="AU2438" s="66"/>
      <c r="AV2438" s="66"/>
      <c r="AW2438" s="66"/>
      <c r="AX2438" s="66"/>
      <c r="AY2438" s="66"/>
      <c r="AZ2438" s="66"/>
      <c r="BA2438" s="66"/>
      <c r="BB2438" s="66"/>
      <c r="BC2438" s="66"/>
      <c r="BD2438" s="66"/>
      <c r="BE2438" s="66"/>
      <c r="BF2438" s="66"/>
      <c r="BG2438" s="66"/>
      <c r="BH2438" s="66"/>
      <c r="BI2438" s="66"/>
      <c r="BJ2438" s="66"/>
      <c r="BK2438" s="66"/>
      <c r="BL2438" s="66"/>
      <c r="BM2438" s="66"/>
      <c r="BN2438" s="66"/>
      <c r="BO2438" s="66"/>
      <c r="BP2438" s="66"/>
      <c r="BQ2438" s="66"/>
      <c r="BR2438" s="66"/>
      <c r="BS2438" s="66"/>
      <c r="BT2438" s="66"/>
    </row>
    <row r="2439" spans="1:72">
      <c r="A2439" s="67"/>
      <c r="B2439" s="67"/>
      <c r="C2439" s="69"/>
      <c r="D2439" s="67"/>
      <c r="E2439" s="66"/>
      <c r="F2439" s="66"/>
      <c r="G2439" s="66"/>
      <c r="H2439" s="66"/>
      <c r="I2439" s="66"/>
      <c r="J2439" s="66"/>
      <c r="K2439" s="66"/>
      <c r="L2439" s="66"/>
      <c r="M2439" s="66"/>
      <c r="N2439" s="66"/>
      <c r="O2439" s="66"/>
      <c r="P2439" s="66"/>
      <c r="Q2439" s="66"/>
      <c r="R2439" s="66"/>
      <c r="S2439" s="66"/>
      <c r="T2439" s="66"/>
      <c r="U2439" s="66"/>
      <c r="V2439" s="66"/>
      <c r="W2439" s="66"/>
      <c r="X2439" s="66"/>
      <c r="Y2439" s="66"/>
      <c r="Z2439" s="66"/>
      <c r="AA2439" s="66"/>
      <c r="AB2439" s="66"/>
      <c r="AC2439" s="66"/>
      <c r="AD2439" s="66"/>
      <c r="AE2439" s="66"/>
      <c r="AF2439" s="66"/>
      <c r="AG2439" s="66"/>
      <c r="AH2439" s="66"/>
      <c r="AI2439" s="66"/>
      <c r="AJ2439" s="66"/>
      <c r="AK2439" s="66"/>
      <c r="AL2439" s="66"/>
      <c r="AM2439" s="66"/>
      <c r="AN2439" s="66"/>
      <c r="AO2439" s="66"/>
      <c r="AP2439" s="66"/>
      <c r="AQ2439" s="66"/>
      <c r="AR2439" s="66"/>
      <c r="AS2439" s="66"/>
      <c r="AT2439" s="66"/>
      <c r="AU2439" s="66"/>
      <c r="AV2439" s="66"/>
      <c r="AW2439" s="66"/>
      <c r="AX2439" s="66"/>
      <c r="AY2439" s="66"/>
      <c r="AZ2439" s="66"/>
      <c r="BA2439" s="66"/>
      <c r="BB2439" s="66"/>
      <c r="BC2439" s="66"/>
      <c r="BD2439" s="66"/>
      <c r="BE2439" s="66"/>
      <c r="BF2439" s="66"/>
      <c r="BG2439" s="66"/>
      <c r="BH2439" s="66"/>
      <c r="BI2439" s="66"/>
      <c r="BJ2439" s="66"/>
      <c r="BK2439" s="66"/>
      <c r="BL2439" s="66"/>
      <c r="BM2439" s="66"/>
      <c r="BN2439" s="66"/>
      <c r="BO2439" s="66"/>
      <c r="BP2439" s="66"/>
      <c r="BQ2439" s="66"/>
      <c r="BR2439" s="66"/>
      <c r="BS2439" s="66"/>
      <c r="BT2439" s="66"/>
    </row>
    <row r="2440" spans="1:72">
      <c r="A2440" s="67"/>
      <c r="B2440" s="67"/>
      <c r="C2440" s="69"/>
      <c r="D2440" s="67"/>
      <c r="E2440" s="66"/>
      <c r="F2440" s="66"/>
      <c r="G2440" s="66"/>
      <c r="H2440" s="66"/>
      <c r="I2440" s="66"/>
      <c r="J2440" s="66"/>
      <c r="K2440" s="66"/>
      <c r="L2440" s="66"/>
      <c r="M2440" s="66"/>
      <c r="N2440" s="66"/>
      <c r="O2440" s="66"/>
      <c r="P2440" s="66"/>
      <c r="Q2440" s="66"/>
      <c r="R2440" s="66"/>
      <c r="S2440" s="66"/>
      <c r="T2440" s="66"/>
      <c r="U2440" s="66"/>
      <c r="V2440" s="66"/>
      <c r="W2440" s="66"/>
      <c r="X2440" s="66"/>
      <c r="Y2440" s="66"/>
      <c r="Z2440" s="66"/>
      <c r="AA2440" s="66"/>
      <c r="AB2440" s="66"/>
      <c r="AC2440" s="66"/>
      <c r="AD2440" s="66"/>
      <c r="AE2440" s="66"/>
      <c r="AF2440" s="66"/>
      <c r="AG2440" s="66"/>
      <c r="AH2440" s="66"/>
      <c r="AI2440" s="66"/>
      <c r="AJ2440" s="66"/>
      <c r="AK2440" s="66"/>
      <c r="AL2440" s="66"/>
      <c r="AM2440" s="66"/>
      <c r="AN2440" s="66"/>
      <c r="AO2440" s="66"/>
      <c r="AP2440" s="66"/>
      <c r="AQ2440" s="66"/>
      <c r="AR2440" s="66"/>
      <c r="AS2440" s="66"/>
      <c r="AT2440" s="66"/>
      <c r="AU2440" s="66"/>
      <c r="AV2440" s="66"/>
      <c r="AW2440" s="66"/>
      <c r="AX2440" s="66"/>
      <c r="AY2440" s="66"/>
      <c r="AZ2440" s="66"/>
      <c r="BA2440" s="66"/>
      <c r="BB2440" s="66"/>
      <c r="BC2440" s="66"/>
      <c r="BD2440" s="66"/>
      <c r="BE2440" s="66"/>
      <c r="BF2440" s="66"/>
      <c r="BG2440" s="66"/>
      <c r="BH2440" s="66"/>
      <c r="BI2440" s="66"/>
      <c r="BJ2440" s="66"/>
      <c r="BK2440" s="66"/>
      <c r="BL2440" s="66"/>
      <c r="BM2440" s="66"/>
      <c r="BN2440" s="66"/>
      <c r="BO2440" s="66"/>
      <c r="BP2440" s="66"/>
      <c r="BQ2440" s="66"/>
      <c r="BR2440" s="66"/>
      <c r="BS2440" s="66"/>
      <c r="BT2440" s="66"/>
    </row>
    <row r="2441" spans="1:72">
      <c r="A2441" s="67"/>
      <c r="B2441" s="67"/>
      <c r="C2441" s="69"/>
      <c r="D2441" s="67"/>
      <c r="E2441" s="66"/>
      <c r="F2441" s="66"/>
      <c r="G2441" s="66"/>
      <c r="H2441" s="66"/>
      <c r="I2441" s="66"/>
      <c r="J2441" s="66"/>
      <c r="K2441" s="66"/>
      <c r="L2441" s="66"/>
      <c r="M2441" s="66"/>
      <c r="N2441" s="66"/>
      <c r="O2441" s="66"/>
      <c r="P2441" s="66"/>
      <c r="Q2441" s="66"/>
      <c r="R2441" s="66"/>
      <c r="S2441" s="66"/>
      <c r="T2441" s="66"/>
      <c r="U2441" s="66"/>
      <c r="V2441" s="66"/>
      <c r="W2441" s="66"/>
      <c r="X2441" s="66"/>
      <c r="Y2441" s="66"/>
      <c r="Z2441" s="66"/>
      <c r="AA2441" s="66"/>
      <c r="AB2441" s="66"/>
      <c r="AC2441" s="66"/>
      <c r="AD2441" s="66"/>
      <c r="AE2441" s="66"/>
      <c r="AF2441" s="66"/>
      <c r="AG2441" s="66"/>
      <c r="AH2441" s="66"/>
      <c r="AI2441" s="66"/>
      <c r="AJ2441" s="66"/>
      <c r="AK2441" s="66"/>
      <c r="AL2441" s="66"/>
      <c r="AM2441" s="66"/>
      <c r="AN2441" s="66"/>
      <c r="AO2441" s="66"/>
      <c r="AP2441" s="66"/>
      <c r="AQ2441" s="66"/>
      <c r="AR2441" s="66"/>
      <c r="AS2441" s="66"/>
      <c r="AT2441" s="66"/>
      <c r="AU2441" s="66"/>
      <c r="AV2441" s="66"/>
      <c r="AW2441" s="66"/>
      <c r="AX2441" s="66"/>
      <c r="AY2441" s="66"/>
      <c r="AZ2441" s="66"/>
      <c r="BA2441" s="66"/>
      <c r="BB2441" s="66"/>
      <c r="BC2441" s="66"/>
      <c r="BD2441" s="66"/>
      <c r="BE2441" s="66"/>
      <c r="BF2441" s="66"/>
      <c r="BG2441" s="66"/>
      <c r="BH2441" s="66"/>
      <c r="BI2441" s="66"/>
      <c r="BJ2441" s="66"/>
      <c r="BK2441" s="66"/>
      <c r="BL2441" s="66"/>
      <c r="BM2441" s="66"/>
      <c r="BN2441" s="66"/>
      <c r="BO2441" s="66"/>
      <c r="BP2441" s="66"/>
      <c r="BQ2441" s="66"/>
      <c r="BR2441" s="66"/>
      <c r="BS2441" s="66"/>
      <c r="BT2441" s="66"/>
    </row>
    <row r="2442" spans="1:72">
      <c r="A2442" s="67"/>
      <c r="B2442" s="67"/>
      <c r="C2442" s="69"/>
      <c r="D2442" s="67"/>
      <c r="E2442" s="66"/>
      <c r="F2442" s="66"/>
      <c r="G2442" s="66"/>
      <c r="H2442" s="66"/>
      <c r="I2442" s="66"/>
      <c r="J2442" s="66"/>
      <c r="K2442" s="66"/>
      <c r="L2442" s="66"/>
      <c r="M2442" s="66"/>
      <c r="N2442" s="66"/>
      <c r="O2442" s="66"/>
      <c r="P2442" s="66"/>
      <c r="Q2442" s="66"/>
      <c r="R2442" s="66"/>
      <c r="S2442" s="66"/>
      <c r="T2442" s="66"/>
      <c r="U2442" s="66"/>
      <c r="V2442" s="66"/>
      <c r="W2442" s="66"/>
      <c r="X2442" s="66"/>
      <c r="Y2442" s="66"/>
      <c r="Z2442" s="66"/>
      <c r="AA2442" s="66"/>
      <c r="AB2442" s="66"/>
      <c r="AC2442" s="66"/>
      <c r="AD2442" s="66"/>
      <c r="AE2442" s="66"/>
      <c r="AF2442" s="66"/>
      <c r="AG2442" s="66"/>
      <c r="AH2442" s="66"/>
      <c r="AI2442" s="66"/>
      <c r="AJ2442" s="66"/>
      <c r="AK2442" s="66"/>
      <c r="AL2442" s="66"/>
      <c r="AM2442" s="66"/>
      <c r="AN2442" s="66"/>
      <c r="AO2442" s="66"/>
      <c r="AP2442" s="66"/>
      <c r="AQ2442" s="66"/>
      <c r="AR2442" s="66"/>
      <c r="AS2442" s="66"/>
      <c r="AT2442" s="66"/>
      <c r="AU2442" s="66"/>
      <c r="AV2442" s="66"/>
      <c r="AW2442" s="66"/>
      <c r="AX2442" s="66"/>
      <c r="AY2442" s="66"/>
      <c r="AZ2442" s="66"/>
      <c r="BA2442" s="66"/>
      <c r="BB2442" s="66"/>
      <c r="BC2442" s="66"/>
      <c r="BD2442" s="66"/>
      <c r="BE2442" s="66"/>
      <c r="BF2442" s="66"/>
      <c r="BG2442" s="66"/>
      <c r="BH2442" s="66"/>
      <c r="BI2442" s="66"/>
      <c r="BJ2442" s="66"/>
      <c r="BK2442" s="66"/>
      <c r="BL2442" s="66"/>
      <c r="BM2442" s="66"/>
      <c r="BN2442" s="66"/>
      <c r="BO2442" s="66"/>
      <c r="BP2442" s="66"/>
      <c r="BQ2442" s="66"/>
      <c r="BR2442" s="66"/>
      <c r="BS2442" s="66"/>
      <c r="BT2442" s="66"/>
    </row>
    <row r="2443" spans="1:72">
      <c r="A2443" s="67"/>
      <c r="B2443" s="67"/>
      <c r="C2443" s="69"/>
      <c r="D2443" s="67"/>
      <c r="E2443" s="66"/>
      <c r="F2443" s="66"/>
      <c r="G2443" s="66"/>
      <c r="H2443" s="66"/>
      <c r="I2443" s="66"/>
      <c r="J2443" s="66"/>
      <c r="K2443" s="66"/>
      <c r="L2443" s="66"/>
      <c r="M2443" s="66"/>
      <c r="N2443" s="66"/>
      <c r="O2443" s="66"/>
      <c r="P2443" s="66"/>
      <c r="Q2443" s="66"/>
      <c r="R2443" s="66"/>
      <c r="S2443" s="66"/>
      <c r="T2443" s="66"/>
      <c r="U2443" s="66"/>
      <c r="V2443" s="66"/>
      <c r="W2443" s="66"/>
      <c r="X2443" s="66"/>
      <c r="Y2443" s="66"/>
      <c r="Z2443" s="66"/>
      <c r="AA2443" s="66"/>
      <c r="AB2443" s="66"/>
      <c r="AC2443" s="66"/>
      <c r="AD2443" s="66"/>
      <c r="AE2443" s="66"/>
      <c r="AF2443" s="66"/>
      <c r="AG2443" s="66"/>
      <c r="AH2443" s="66"/>
      <c r="AI2443" s="66"/>
      <c r="AJ2443" s="66"/>
      <c r="AK2443" s="66"/>
      <c r="AL2443" s="66"/>
      <c r="AM2443" s="66"/>
      <c r="AN2443" s="66"/>
      <c r="AO2443" s="66"/>
      <c r="AP2443" s="66"/>
      <c r="AQ2443" s="66"/>
      <c r="AR2443" s="66"/>
      <c r="AS2443" s="66"/>
      <c r="AT2443" s="66"/>
      <c r="AU2443" s="66"/>
      <c r="AV2443" s="66"/>
      <c r="AW2443" s="66"/>
      <c r="AX2443" s="66"/>
      <c r="AY2443" s="66"/>
      <c r="AZ2443" s="66"/>
      <c r="BA2443" s="66"/>
      <c r="BB2443" s="66"/>
      <c r="BC2443" s="66"/>
      <c r="BD2443" s="66"/>
      <c r="BE2443" s="66"/>
      <c r="BF2443" s="66"/>
      <c r="BG2443" s="66"/>
      <c r="BH2443" s="66"/>
      <c r="BI2443" s="66"/>
      <c r="BJ2443" s="66"/>
      <c r="BK2443" s="66"/>
      <c r="BL2443" s="66"/>
      <c r="BM2443" s="66"/>
      <c r="BN2443" s="66"/>
      <c r="BO2443" s="66"/>
      <c r="BP2443" s="66"/>
      <c r="BQ2443" s="66"/>
      <c r="BR2443" s="66"/>
      <c r="BS2443" s="66"/>
      <c r="BT2443" s="66"/>
    </row>
    <row r="2444" spans="1:72">
      <c r="A2444" s="67"/>
      <c r="B2444" s="67"/>
      <c r="C2444" s="69"/>
      <c r="D2444" s="67"/>
      <c r="E2444" s="66"/>
      <c r="F2444" s="66"/>
      <c r="G2444" s="66"/>
      <c r="H2444" s="66"/>
      <c r="I2444" s="66"/>
      <c r="J2444" s="66"/>
      <c r="K2444" s="66"/>
      <c r="L2444" s="66"/>
      <c r="M2444" s="66"/>
      <c r="N2444" s="66"/>
      <c r="O2444" s="66"/>
      <c r="P2444" s="66"/>
      <c r="Q2444" s="66"/>
      <c r="R2444" s="66"/>
      <c r="S2444" s="66"/>
      <c r="T2444" s="66"/>
      <c r="U2444" s="66"/>
      <c r="V2444" s="66"/>
      <c r="W2444" s="66"/>
      <c r="X2444" s="66"/>
      <c r="Y2444" s="66"/>
      <c r="Z2444" s="66"/>
      <c r="AA2444" s="66"/>
      <c r="AB2444" s="66"/>
      <c r="AC2444" s="66"/>
      <c r="AD2444" s="66"/>
      <c r="AE2444" s="66"/>
      <c r="AF2444" s="66"/>
      <c r="AG2444" s="66"/>
      <c r="AH2444" s="66"/>
      <c r="AI2444" s="66"/>
      <c r="AJ2444" s="66"/>
      <c r="AK2444" s="66"/>
      <c r="AL2444" s="66"/>
      <c r="AM2444" s="66"/>
      <c r="AN2444" s="66"/>
      <c r="AO2444" s="66"/>
      <c r="AP2444" s="66"/>
      <c r="AQ2444" s="66"/>
      <c r="AR2444" s="66"/>
      <c r="AS2444" s="66"/>
      <c r="AT2444" s="66"/>
      <c r="AU2444" s="66"/>
      <c r="AV2444" s="66"/>
      <c r="AW2444" s="66"/>
      <c r="AX2444" s="66"/>
      <c r="AY2444" s="66"/>
      <c r="AZ2444" s="66"/>
      <c r="BA2444" s="66"/>
      <c r="BB2444" s="66"/>
      <c r="BC2444" s="66"/>
      <c r="BD2444" s="66"/>
      <c r="BE2444" s="66"/>
      <c r="BF2444" s="66"/>
      <c r="BG2444" s="66"/>
      <c r="BH2444" s="66"/>
      <c r="BI2444" s="66"/>
      <c r="BJ2444" s="66"/>
      <c r="BK2444" s="66"/>
      <c r="BL2444" s="66"/>
      <c r="BM2444" s="66"/>
      <c r="BN2444" s="66"/>
      <c r="BO2444" s="66"/>
      <c r="BP2444" s="66"/>
      <c r="BQ2444" s="66"/>
      <c r="BR2444" s="66"/>
      <c r="BS2444" s="66"/>
      <c r="BT2444" s="66"/>
    </row>
    <row r="2445" spans="1:72">
      <c r="A2445" s="67"/>
      <c r="B2445" s="67"/>
      <c r="C2445" s="69"/>
      <c r="D2445" s="67"/>
      <c r="E2445" s="66"/>
      <c r="F2445" s="66"/>
      <c r="G2445" s="66"/>
      <c r="H2445" s="66"/>
      <c r="I2445" s="66"/>
      <c r="J2445" s="66"/>
      <c r="K2445" s="66"/>
      <c r="L2445" s="66"/>
      <c r="M2445" s="66"/>
      <c r="N2445" s="66"/>
      <c r="O2445" s="66"/>
      <c r="P2445" s="66"/>
      <c r="Q2445" s="66"/>
      <c r="R2445" s="66"/>
      <c r="S2445" s="66"/>
      <c r="T2445" s="66"/>
      <c r="U2445" s="66"/>
      <c r="V2445" s="66"/>
      <c r="W2445" s="66"/>
      <c r="X2445" s="66"/>
      <c r="Y2445" s="66"/>
      <c r="Z2445" s="66"/>
      <c r="AA2445" s="66"/>
      <c r="AB2445" s="66"/>
      <c r="AC2445" s="66"/>
      <c r="AD2445" s="66"/>
      <c r="AE2445" s="66"/>
      <c r="AF2445" s="66"/>
      <c r="AG2445" s="66"/>
      <c r="AH2445" s="66"/>
      <c r="AI2445" s="66"/>
      <c r="AJ2445" s="66"/>
      <c r="AK2445" s="66"/>
      <c r="AL2445" s="66"/>
      <c r="AM2445" s="66"/>
      <c r="AN2445" s="66"/>
      <c r="AO2445" s="66"/>
      <c r="AP2445" s="66"/>
      <c r="AQ2445" s="66"/>
      <c r="AR2445" s="66"/>
      <c r="AS2445" s="66"/>
      <c r="AT2445" s="66"/>
      <c r="AU2445" s="66"/>
      <c r="AV2445" s="66"/>
      <c r="AW2445" s="66"/>
      <c r="AX2445" s="66"/>
      <c r="AY2445" s="66"/>
      <c r="AZ2445" s="66"/>
      <c r="BA2445" s="66"/>
      <c r="BB2445" s="66"/>
      <c r="BC2445" s="66"/>
      <c r="BD2445" s="66"/>
      <c r="BE2445" s="66"/>
      <c r="BF2445" s="66"/>
      <c r="BG2445" s="66"/>
      <c r="BH2445" s="66"/>
      <c r="BI2445" s="66"/>
      <c r="BJ2445" s="66"/>
      <c r="BK2445" s="66"/>
      <c r="BL2445" s="66"/>
      <c r="BM2445" s="66"/>
      <c r="BN2445" s="66"/>
      <c r="BO2445" s="66"/>
      <c r="BP2445" s="66"/>
      <c r="BQ2445" s="66"/>
      <c r="BR2445" s="66"/>
      <c r="BS2445" s="66"/>
      <c r="BT2445" s="66"/>
    </row>
    <row r="2446" spans="1:72">
      <c r="A2446" s="67"/>
      <c r="B2446" s="67"/>
      <c r="C2446" s="69"/>
      <c r="D2446" s="67"/>
      <c r="E2446" s="66"/>
      <c r="F2446" s="66"/>
      <c r="G2446" s="66"/>
      <c r="H2446" s="66"/>
      <c r="I2446" s="66"/>
      <c r="J2446" s="66"/>
      <c r="K2446" s="66"/>
      <c r="L2446" s="66"/>
      <c r="M2446" s="66"/>
      <c r="N2446" s="66"/>
      <c r="O2446" s="66"/>
      <c r="P2446" s="66"/>
      <c r="Q2446" s="66"/>
      <c r="R2446" s="66"/>
      <c r="S2446" s="66"/>
      <c r="T2446" s="66"/>
      <c r="U2446" s="66"/>
      <c r="V2446" s="66"/>
      <c r="W2446" s="66"/>
      <c r="X2446" s="66"/>
      <c r="Y2446" s="66"/>
      <c r="Z2446" s="66"/>
      <c r="AA2446" s="66"/>
      <c r="AB2446" s="66"/>
      <c r="AC2446" s="66"/>
      <c r="AD2446" s="66"/>
      <c r="AE2446" s="66"/>
      <c r="AF2446" s="66"/>
      <c r="AG2446" s="66"/>
      <c r="AH2446" s="66"/>
      <c r="AI2446" s="66"/>
      <c r="AJ2446" s="66"/>
      <c r="AK2446" s="66"/>
      <c r="AL2446" s="66"/>
      <c r="AM2446" s="66"/>
      <c r="AN2446" s="66"/>
      <c r="AO2446" s="66"/>
      <c r="AP2446" s="66"/>
      <c r="AQ2446" s="66"/>
      <c r="AR2446" s="66"/>
      <c r="AS2446" s="66"/>
      <c r="AT2446" s="66"/>
      <c r="AU2446" s="66"/>
      <c r="AV2446" s="66"/>
      <c r="AW2446" s="66"/>
      <c r="AX2446" s="66"/>
      <c r="AY2446" s="66"/>
      <c r="AZ2446" s="66"/>
      <c r="BA2446" s="66"/>
      <c r="BB2446" s="66"/>
      <c r="BC2446" s="66"/>
      <c r="BD2446" s="66"/>
      <c r="BE2446" s="66"/>
      <c r="BF2446" s="66"/>
      <c r="BG2446" s="66"/>
      <c r="BH2446" s="66"/>
      <c r="BI2446" s="66"/>
      <c r="BJ2446" s="66"/>
      <c r="BK2446" s="66"/>
      <c r="BL2446" s="66"/>
      <c r="BM2446" s="66"/>
      <c r="BN2446" s="66"/>
      <c r="BO2446" s="66"/>
      <c r="BP2446" s="66"/>
      <c r="BQ2446" s="66"/>
      <c r="BR2446" s="66"/>
      <c r="BS2446" s="66"/>
      <c r="BT2446" s="66"/>
    </row>
    <row r="2447" spans="1:72">
      <c r="A2447" s="67"/>
      <c r="B2447" s="67"/>
      <c r="C2447" s="69"/>
      <c r="D2447" s="67"/>
      <c r="E2447" s="66"/>
      <c r="F2447" s="66"/>
      <c r="G2447" s="66"/>
      <c r="H2447" s="66"/>
      <c r="I2447" s="66"/>
      <c r="J2447" s="66"/>
      <c r="K2447" s="66"/>
      <c r="L2447" s="66"/>
      <c r="M2447" s="66"/>
      <c r="N2447" s="66"/>
      <c r="O2447" s="66"/>
      <c r="P2447" s="66"/>
      <c r="Q2447" s="66"/>
      <c r="R2447" s="66"/>
      <c r="S2447" s="66"/>
      <c r="T2447" s="66"/>
      <c r="U2447" s="66"/>
      <c r="V2447" s="66"/>
      <c r="W2447" s="66"/>
      <c r="X2447" s="66"/>
      <c r="Y2447" s="66"/>
      <c r="Z2447" s="66"/>
      <c r="AA2447" s="66"/>
      <c r="AB2447" s="66"/>
      <c r="AC2447" s="66"/>
      <c r="AD2447" s="66"/>
      <c r="AE2447" s="66"/>
      <c r="AF2447" s="66"/>
      <c r="AG2447" s="66"/>
      <c r="AH2447" s="66"/>
      <c r="AI2447" s="66"/>
      <c r="AJ2447" s="66"/>
      <c r="AK2447" s="66"/>
      <c r="AL2447" s="66"/>
      <c r="AM2447" s="66"/>
      <c r="AN2447" s="66"/>
      <c r="AO2447" s="66"/>
      <c r="AP2447" s="66"/>
      <c r="AQ2447" s="66"/>
      <c r="AR2447" s="66"/>
      <c r="AS2447" s="66"/>
      <c r="AT2447" s="66"/>
      <c r="AU2447" s="66"/>
      <c r="AV2447" s="66"/>
      <c r="AW2447" s="66"/>
      <c r="AX2447" s="66"/>
      <c r="AY2447" s="66"/>
      <c r="AZ2447" s="66"/>
      <c r="BA2447" s="66"/>
      <c r="BB2447" s="66"/>
      <c r="BC2447" s="66"/>
      <c r="BD2447" s="66"/>
      <c r="BE2447" s="66"/>
      <c r="BF2447" s="66"/>
      <c r="BG2447" s="66"/>
      <c r="BH2447" s="66"/>
      <c r="BI2447" s="66"/>
      <c r="BJ2447" s="66"/>
      <c r="BK2447" s="66"/>
      <c r="BL2447" s="66"/>
      <c r="BM2447" s="66"/>
      <c r="BN2447" s="66"/>
      <c r="BO2447" s="66"/>
      <c r="BP2447" s="66"/>
      <c r="BQ2447" s="66"/>
      <c r="BR2447" s="66"/>
      <c r="BS2447" s="66"/>
      <c r="BT2447" s="66"/>
    </row>
    <row r="2448" spans="1:72">
      <c r="A2448" s="67"/>
      <c r="B2448" s="67"/>
      <c r="C2448" s="69"/>
      <c r="D2448" s="67"/>
      <c r="E2448" s="66"/>
      <c r="F2448" s="66"/>
      <c r="G2448" s="66"/>
      <c r="H2448" s="66"/>
      <c r="I2448" s="66"/>
      <c r="J2448" s="66"/>
      <c r="K2448" s="66"/>
      <c r="L2448" s="66"/>
      <c r="M2448" s="66"/>
      <c r="N2448" s="66"/>
      <c r="O2448" s="66"/>
      <c r="P2448" s="66"/>
      <c r="Q2448" s="66"/>
      <c r="R2448" s="66"/>
      <c r="S2448" s="66"/>
      <c r="T2448" s="66"/>
      <c r="U2448" s="66"/>
      <c r="V2448" s="66"/>
      <c r="W2448" s="66"/>
      <c r="X2448" s="66"/>
      <c r="Y2448" s="66"/>
      <c r="Z2448" s="66"/>
      <c r="AA2448" s="66"/>
      <c r="AB2448" s="66"/>
      <c r="AC2448" s="66"/>
      <c r="AD2448" s="66"/>
      <c r="AE2448" s="66"/>
      <c r="AF2448" s="66"/>
      <c r="AG2448" s="66"/>
      <c r="AH2448" s="66"/>
      <c r="AI2448" s="66"/>
      <c r="AJ2448" s="66"/>
      <c r="AK2448" s="66"/>
      <c r="AL2448" s="66"/>
      <c r="AM2448" s="66"/>
      <c r="AN2448" s="66"/>
      <c r="AO2448" s="66"/>
      <c r="AP2448" s="66"/>
      <c r="AQ2448" s="66"/>
      <c r="AR2448" s="66"/>
      <c r="AS2448" s="66"/>
      <c r="AT2448" s="66"/>
      <c r="AU2448" s="66"/>
      <c r="AV2448" s="66"/>
      <c r="AW2448" s="66"/>
      <c r="AX2448" s="66"/>
      <c r="AY2448" s="66"/>
      <c r="AZ2448" s="66"/>
      <c r="BA2448" s="66"/>
      <c r="BB2448" s="66"/>
      <c r="BC2448" s="66"/>
      <c r="BD2448" s="66"/>
      <c r="BE2448" s="66"/>
      <c r="BF2448" s="66"/>
      <c r="BG2448" s="66"/>
      <c r="BH2448" s="66"/>
      <c r="BI2448" s="66"/>
      <c r="BJ2448" s="66"/>
      <c r="BK2448" s="66"/>
      <c r="BL2448" s="66"/>
      <c r="BM2448" s="66"/>
      <c r="BN2448" s="66"/>
      <c r="BO2448" s="66"/>
      <c r="BP2448" s="66"/>
      <c r="BQ2448" s="66"/>
      <c r="BR2448" s="66"/>
      <c r="BS2448" s="66"/>
      <c r="BT2448" s="66"/>
    </row>
    <row r="2449" spans="1:72">
      <c r="A2449" s="67"/>
      <c r="B2449" s="67"/>
      <c r="C2449" s="69"/>
      <c r="D2449" s="67"/>
      <c r="E2449" s="66"/>
      <c r="F2449" s="66"/>
      <c r="G2449" s="66"/>
      <c r="H2449" s="66"/>
      <c r="I2449" s="66"/>
      <c r="J2449" s="66"/>
      <c r="K2449" s="66"/>
      <c r="L2449" s="66"/>
      <c r="M2449" s="66"/>
      <c r="N2449" s="66"/>
      <c r="O2449" s="66"/>
      <c r="P2449" s="66"/>
      <c r="Q2449" s="66"/>
      <c r="R2449" s="66"/>
      <c r="S2449" s="66"/>
      <c r="T2449" s="66"/>
      <c r="U2449" s="66"/>
      <c r="V2449" s="66"/>
      <c r="W2449" s="66"/>
      <c r="X2449" s="66"/>
      <c r="Y2449" s="66"/>
      <c r="Z2449" s="66"/>
      <c r="AA2449" s="66"/>
      <c r="AB2449" s="66"/>
      <c r="AC2449" s="66"/>
      <c r="AD2449" s="66"/>
      <c r="AE2449" s="66"/>
      <c r="AF2449" s="66"/>
      <c r="AG2449" s="66"/>
      <c r="AH2449" s="66"/>
      <c r="AI2449" s="66"/>
      <c r="AJ2449" s="66"/>
      <c r="AK2449" s="66"/>
      <c r="AL2449" s="66"/>
      <c r="AM2449" s="66"/>
      <c r="AN2449" s="66"/>
      <c r="AO2449" s="66"/>
      <c r="AP2449" s="66"/>
      <c r="AQ2449" s="66"/>
      <c r="AR2449" s="66"/>
      <c r="AS2449" s="66"/>
      <c r="AT2449" s="66"/>
      <c r="AU2449" s="66"/>
      <c r="AV2449" s="66"/>
      <c r="AW2449" s="66"/>
      <c r="AX2449" s="66"/>
      <c r="AY2449" s="66"/>
      <c r="AZ2449" s="66"/>
      <c r="BA2449" s="66"/>
      <c r="BB2449" s="66"/>
      <c r="BC2449" s="66"/>
      <c r="BD2449" s="66"/>
      <c r="BE2449" s="66"/>
      <c r="BF2449" s="66"/>
      <c r="BG2449" s="66"/>
      <c r="BH2449" s="66"/>
      <c r="BI2449" s="66"/>
      <c r="BJ2449" s="66"/>
      <c r="BK2449" s="66"/>
      <c r="BL2449" s="66"/>
      <c r="BM2449" s="66"/>
      <c r="BN2449" s="66"/>
      <c r="BO2449" s="66"/>
      <c r="BP2449" s="66"/>
      <c r="BQ2449" s="66"/>
      <c r="BR2449" s="66"/>
      <c r="BS2449" s="66"/>
      <c r="BT2449" s="66"/>
    </row>
    <row r="2450" spans="1:72">
      <c r="A2450" s="67"/>
      <c r="B2450" s="67"/>
      <c r="C2450" s="69"/>
      <c r="D2450" s="67"/>
      <c r="E2450" s="66"/>
      <c r="F2450" s="66"/>
      <c r="G2450" s="66"/>
      <c r="H2450" s="66"/>
      <c r="I2450" s="66"/>
      <c r="J2450" s="66"/>
      <c r="K2450" s="66"/>
      <c r="L2450" s="66"/>
      <c r="M2450" s="66"/>
      <c r="N2450" s="66"/>
      <c r="O2450" s="66"/>
      <c r="P2450" s="66"/>
      <c r="Q2450" s="66"/>
      <c r="R2450" s="66"/>
      <c r="S2450" s="66"/>
      <c r="T2450" s="66"/>
      <c r="U2450" s="66"/>
      <c r="V2450" s="66"/>
      <c r="W2450" s="66"/>
      <c r="X2450" s="66"/>
      <c r="Y2450" s="66"/>
      <c r="Z2450" s="66"/>
      <c r="AA2450" s="66"/>
      <c r="AB2450" s="66"/>
      <c r="AC2450" s="66"/>
      <c r="AD2450" s="66"/>
      <c r="AE2450" s="66"/>
      <c r="AF2450" s="66"/>
      <c r="AG2450" s="66"/>
      <c r="AH2450" s="66"/>
      <c r="AI2450" s="66"/>
      <c r="AJ2450" s="66"/>
      <c r="AK2450" s="66"/>
      <c r="AL2450" s="66"/>
      <c r="AM2450" s="66"/>
      <c r="AN2450" s="66"/>
      <c r="AO2450" s="66"/>
      <c r="AP2450" s="66"/>
      <c r="AQ2450" s="66"/>
      <c r="AR2450" s="66"/>
      <c r="AS2450" s="66"/>
      <c r="AT2450" s="66"/>
      <c r="AU2450" s="66"/>
      <c r="AV2450" s="66"/>
      <c r="AW2450" s="66"/>
      <c r="AX2450" s="66"/>
      <c r="AY2450" s="66"/>
      <c r="AZ2450" s="66"/>
      <c r="BA2450" s="66"/>
      <c r="BB2450" s="66"/>
      <c r="BC2450" s="66"/>
      <c r="BD2450" s="66"/>
      <c r="BE2450" s="66"/>
      <c r="BF2450" s="66"/>
      <c r="BG2450" s="66"/>
      <c r="BH2450" s="66"/>
      <c r="BI2450" s="66"/>
      <c r="BJ2450" s="66"/>
      <c r="BK2450" s="66"/>
      <c r="BL2450" s="66"/>
      <c r="BM2450" s="66"/>
      <c r="BN2450" s="66"/>
      <c r="BO2450" s="66"/>
      <c r="BP2450" s="66"/>
      <c r="BQ2450" s="66"/>
      <c r="BR2450" s="66"/>
      <c r="BS2450" s="66"/>
      <c r="BT2450" s="66"/>
    </row>
    <row r="2451" spans="1:72">
      <c r="A2451" s="67"/>
      <c r="B2451" s="67"/>
      <c r="C2451" s="69"/>
      <c r="D2451" s="67"/>
      <c r="E2451" s="66"/>
      <c r="F2451" s="66"/>
      <c r="G2451" s="66"/>
      <c r="H2451" s="66"/>
      <c r="I2451" s="66"/>
      <c r="J2451" s="66"/>
      <c r="K2451" s="66"/>
      <c r="L2451" s="66"/>
      <c r="M2451" s="66"/>
      <c r="N2451" s="66"/>
      <c r="O2451" s="66"/>
      <c r="P2451" s="66"/>
      <c r="Q2451" s="66"/>
      <c r="R2451" s="66"/>
      <c r="S2451" s="66"/>
      <c r="T2451" s="66"/>
      <c r="U2451" s="66"/>
      <c r="V2451" s="66"/>
      <c r="W2451" s="66"/>
      <c r="X2451" s="66"/>
      <c r="Y2451" s="66"/>
      <c r="Z2451" s="66"/>
      <c r="AA2451" s="66"/>
      <c r="AB2451" s="66"/>
      <c r="AC2451" s="66"/>
      <c r="AD2451" s="66"/>
      <c r="AE2451" s="66"/>
      <c r="AF2451" s="66"/>
      <c r="AG2451" s="66"/>
      <c r="AH2451" s="66"/>
      <c r="AI2451" s="66"/>
      <c r="AJ2451" s="66"/>
      <c r="AK2451" s="66"/>
      <c r="AL2451" s="66"/>
      <c r="AM2451" s="66"/>
      <c r="AN2451" s="66"/>
      <c r="AO2451" s="66"/>
      <c r="AP2451" s="66"/>
      <c r="AQ2451" s="66"/>
      <c r="AR2451" s="66"/>
      <c r="AS2451" s="66"/>
      <c r="AT2451" s="66"/>
      <c r="AU2451" s="66"/>
      <c r="AV2451" s="66"/>
      <c r="AW2451" s="66"/>
      <c r="AX2451" s="66"/>
      <c r="AY2451" s="66"/>
      <c r="AZ2451" s="66"/>
      <c r="BA2451" s="66"/>
      <c r="BB2451" s="66"/>
      <c r="BC2451" s="66"/>
      <c r="BD2451" s="66"/>
      <c r="BE2451" s="66"/>
      <c r="BF2451" s="66"/>
      <c r="BG2451" s="66"/>
      <c r="BH2451" s="66"/>
      <c r="BI2451" s="66"/>
      <c r="BJ2451" s="66"/>
      <c r="BK2451" s="66"/>
      <c r="BL2451" s="66"/>
      <c r="BM2451" s="66"/>
      <c r="BN2451" s="66"/>
      <c r="BO2451" s="66"/>
      <c r="BP2451" s="66"/>
      <c r="BQ2451" s="66"/>
      <c r="BR2451" s="66"/>
      <c r="BS2451" s="66"/>
      <c r="BT2451" s="66"/>
    </row>
    <row r="2452" spans="1:72">
      <c r="A2452" s="67"/>
      <c r="B2452" s="67"/>
      <c r="C2452" s="69"/>
      <c r="D2452" s="67"/>
      <c r="E2452" s="66"/>
      <c r="F2452" s="66"/>
      <c r="G2452" s="66"/>
      <c r="H2452" s="66"/>
      <c r="I2452" s="66"/>
      <c r="J2452" s="66"/>
      <c r="K2452" s="66"/>
      <c r="L2452" s="66"/>
      <c r="M2452" s="66"/>
      <c r="N2452" s="66"/>
      <c r="O2452" s="66"/>
      <c r="P2452" s="66"/>
      <c r="Q2452" s="66"/>
      <c r="R2452" s="66"/>
      <c r="S2452" s="66"/>
      <c r="T2452" s="66"/>
      <c r="U2452" s="66"/>
      <c r="V2452" s="66"/>
      <c r="W2452" s="66"/>
      <c r="X2452" s="66"/>
      <c r="Y2452" s="66"/>
      <c r="Z2452" s="66"/>
      <c r="AA2452" s="66"/>
      <c r="AB2452" s="66"/>
      <c r="AC2452" s="66"/>
      <c r="AD2452" s="66"/>
      <c r="AE2452" s="66"/>
      <c r="AF2452" s="66"/>
      <c r="AG2452" s="66"/>
      <c r="AH2452" s="66"/>
      <c r="AI2452" s="66"/>
      <c r="AJ2452" s="66"/>
      <c r="AK2452" s="66"/>
      <c r="AL2452" s="66"/>
      <c r="AM2452" s="66"/>
      <c r="AN2452" s="66"/>
      <c r="AO2452" s="66"/>
      <c r="AP2452" s="66"/>
      <c r="AQ2452" s="66"/>
      <c r="AR2452" s="66"/>
      <c r="AS2452" s="66"/>
      <c r="AT2452" s="66"/>
      <c r="AU2452" s="66"/>
      <c r="AV2452" s="66"/>
      <c r="AW2452" s="66"/>
      <c r="AX2452" s="66"/>
      <c r="AY2452" s="66"/>
      <c r="AZ2452" s="66"/>
      <c r="BA2452" s="66"/>
      <c r="BB2452" s="66"/>
      <c r="BC2452" s="66"/>
      <c r="BD2452" s="66"/>
      <c r="BE2452" s="66"/>
      <c r="BF2452" s="66"/>
      <c r="BG2452" s="66"/>
      <c r="BH2452" s="66"/>
      <c r="BI2452" s="66"/>
      <c r="BJ2452" s="66"/>
      <c r="BK2452" s="66"/>
      <c r="BL2452" s="66"/>
      <c r="BM2452" s="66"/>
      <c r="BN2452" s="66"/>
      <c r="BO2452" s="66"/>
      <c r="BP2452" s="66"/>
      <c r="BQ2452" s="66"/>
      <c r="BR2452" s="66"/>
      <c r="BS2452" s="66"/>
      <c r="BT2452" s="66"/>
    </row>
    <row r="2453" spans="1:72">
      <c r="A2453" s="67"/>
      <c r="B2453" s="67"/>
      <c r="C2453" s="69"/>
      <c r="D2453" s="67"/>
      <c r="E2453" s="66"/>
      <c r="F2453" s="66"/>
      <c r="G2453" s="66"/>
      <c r="H2453" s="66"/>
      <c r="I2453" s="66"/>
      <c r="J2453" s="66"/>
      <c r="K2453" s="66"/>
      <c r="L2453" s="66"/>
      <c r="M2453" s="66"/>
      <c r="N2453" s="66"/>
      <c r="O2453" s="66"/>
      <c r="P2453" s="66"/>
      <c r="Q2453" s="66"/>
      <c r="R2453" s="66"/>
      <c r="S2453" s="66"/>
      <c r="T2453" s="66"/>
      <c r="U2453" s="66"/>
      <c r="V2453" s="66"/>
      <c r="W2453" s="66"/>
      <c r="X2453" s="66"/>
      <c r="Y2453" s="66"/>
      <c r="Z2453" s="66"/>
      <c r="AA2453" s="66"/>
      <c r="AB2453" s="66"/>
      <c r="AC2453" s="66"/>
      <c r="AD2453" s="66"/>
      <c r="AE2453" s="66"/>
      <c r="AF2453" s="66"/>
      <c r="AG2453" s="66"/>
      <c r="AH2453" s="66"/>
      <c r="AI2453" s="66"/>
      <c r="AJ2453" s="66"/>
      <c r="AK2453" s="66"/>
      <c r="AL2453" s="66"/>
      <c r="AM2453" s="66"/>
      <c r="AN2453" s="66"/>
      <c r="AO2453" s="66"/>
      <c r="AP2453" s="66"/>
      <c r="AQ2453" s="66"/>
      <c r="AR2453" s="66"/>
      <c r="AS2453" s="66"/>
      <c r="AT2453" s="66"/>
      <c r="AU2453" s="66"/>
      <c r="AV2453" s="66"/>
      <c r="AW2453" s="66"/>
      <c r="AX2453" s="66"/>
      <c r="AY2453" s="66"/>
      <c r="AZ2453" s="66"/>
      <c r="BA2453" s="66"/>
      <c r="BB2453" s="66"/>
      <c r="BC2453" s="66"/>
      <c r="BD2453" s="66"/>
      <c r="BE2453" s="66"/>
      <c r="BF2453" s="66"/>
      <c r="BG2453" s="66"/>
      <c r="BH2453" s="66"/>
      <c r="BI2453" s="66"/>
      <c r="BJ2453" s="66"/>
      <c r="BK2453" s="66"/>
      <c r="BL2453" s="66"/>
      <c r="BM2453" s="66"/>
      <c r="BN2453" s="66"/>
      <c r="BO2453" s="66"/>
      <c r="BP2453" s="66"/>
      <c r="BQ2453" s="66"/>
      <c r="BR2453" s="66"/>
      <c r="BS2453" s="66"/>
      <c r="BT2453" s="66"/>
    </row>
    <row r="2454" spans="1:72">
      <c r="A2454" s="67"/>
      <c r="B2454" s="67"/>
      <c r="C2454" s="69"/>
      <c r="D2454" s="67"/>
      <c r="E2454" s="66"/>
      <c r="F2454" s="66"/>
      <c r="G2454" s="66"/>
      <c r="H2454" s="66"/>
      <c r="I2454" s="66"/>
      <c r="J2454" s="66"/>
      <c r="K2454" s="66"/>
      <c r="L2454" s="66"/>
      <c r="M2454" s="66"/>
      <c r="N2454" s="66"/>
      <c r="O2454" s="66"/>
      <c r="P2454" s="66"/>
      <c r="Q2454" s="66"/>
      <c r="R2454" s="66"/>
      <c r="S2454" s="66"/>
      <c r="T2454" s="66"/>
      <c r="U2454" s="66"/>
      <c r="V2454" s="66"/>
      <c r="W2454" s="66"/>
      <c r="X2454" s="66"/>
      <c r="Y2454" s="66"/>
      <c r="Z2454" s="66"/>
      <c r="AA2454" s="66"/>
      <c r="AB2454" s="66"/>
      <c r="AC2454" s="66"/>
      <c r="AD2454" s="66"/>
      <c r="AE2454" s="66"/>
      <c r="AF2454" s="66"/>
      <c r="AG2454" s="66"/>
      <c r="AH2454" s="66"/>
      <c r="AI2454" s="66"/>
      <c r="AJ2454" s="66"/>
      <c r="AK2454" s="66"/>
      <c r="AL2454" s="66"/>
      <c r="AM2454" s="66"/>
      <c r="AN2454" s="66"/>
      <c r="AO2454" s="66"/>
      <c r="AP2454" s="66"/>
      <c r="AQ2454" s="66"/>
      <c r="AR2454" s="66"/>
      <c r="AS2454" s="66"/>
      <c r="AT2454" s="66"/>
      <c r="AU2454" s="66"/>
      <c r="AV2454" s="66"/>
      <c r="AW2454" s="66"/>
      <c r="AX2454" s="66"/>
      <c r="AY2454" s="66"/>
      <c r="AZ2454" s="66"/>
      <c r="BA2454" s="66"/>
      <c r="BB2454" s="66"/>
      <c r="BC2454" s="66"/>
      <c r="BD2454" s="66"/>
      <c r="BE2454" s="66"/>
      <c r="BF2454" s="66"/>
      <c r="BG2454" s="66"/>
      <c r="BH2454" s="66"/>
      <c r="BI2454" s="66"/>
      <c r="BJ2454" s="66"/>
      <c r="BK2454" s="66"/>
      <c r="BL2454" s="66"/>
      <c r="BM2454" s="66"/>
      <c r="BN2454" s="66"/>
      <c r="BO2454" s="66"/>
      <c r="BP2454" s="66"/>
      <c r="BQ2454" s="66"/>
      <c r="BR2454" s="66"/>
      <c r="BS2454" s="66"/>
      <c r="BT2454" s="66"/>
    </row>
    <row r="2455" spans="1:72">
      <c r="A2455" s="67"/>
      <c r="B2455" s="67"/>
      <c r="C2455" s="69"/>
      <c r="D2455" s="67"/>
      <c r="E2455" s="66"/>
      <c r="F2455" s="66"/>
      <c r="G2455" s="66"/>
      <c r="H2455" s="66"/>
      <c r="I2455" s="66"/>
      <c r="J2455" s="66"/>
      <c r="K2455" s="66"/>
      <c r="L2455" s="66"/>
      <c r="M2455" s="66"/>
      <c r="N2455" s="66"/>
      <c r="O2455" s="66"/>
      <c r="P2455" s="66"/>
      <c r="Q2455" s="66"/>
      <c r="R2455" s="66"/>
      <c r="S2455" s="66"/>
      <c r="T2455" s="66"/>
      <c r="U2455" s="66"/>
      <c r="V2455" s="66"/>
      <c r="W2455" s="66"/>
      <c r="X2455" s="66"/>
      <c r="Y2455" s="66"/>
      <c r="Z2455" s="66"/>
      <c r="AA2455" s="66"/>
      <c r="AB2455" s="66"/>
      <c r="AC2455" s="66"/>
      <c r="AD2455" s="66"/>
      <c r="AE2455" s="66"/>
      <c r="AF2455" s="66"/>
      <c r="AG2455" s="66"/>
      <c r="AH2455" s="66"/>
      <c r="AI2455" s="66"/>
      <c r="AJ2455" s="66"/>
      <c r="AK2455" s="66"/>
      <c r="AL2455" s="66"/>
      <c r="AM2455" s="66"/>
      <c r="AN2455" s="66"/>
      <c r="AO2455" s="66"/>
      <c r="AP2455" s="66"/>
      <c r="AQ2455" s="66"/>
      <c r="AR2455" s="66"/>
      <c r="AS2455" s="66"/>
      <c r="AT2455" s="66"/>
      <c r="AU2455" s="66"/>
      <c r="AV2455" s="66"/>
      <c r="AW2455" s="66"/>
      <c r="AX2455" s="66"/>
      <c r="AY2455" s="66"/>
      <c r="AZ2455" s="66"/>
      <c r="BA2455" s="66"/>
      <c r="BB2455" s="66"/>
      <c r="BC2455" s="66"/>
      <c r="BD2455" s="66"/>
      <c r="BE2455" s="66"/>
      <c r="BF2455" s="66"/>
      <c r="BG2455" s="66"/>
      <c r="BH2455" s="66"/>
      <c r="BI2455" s="66"/>
      <c r="BJ2455" s="66"/>
      <c r="BK2455" s="66"/>
      <c r="BL2455" s="66"/>
      <c r="BM2455" s="66"/>
      <c r="BN2455" s="66"/>
      <c r="BO2455" s="66"/>
      <c r="BP2455" s="66"/>
      <c r="BQ2455" s="66"/>
      <c r="BR2455" s="66"/>
      <c r="BS2455" s="66"/>
      <c r="BT2455" s="66"/>
    </row>
    <row r="2456" spans="1:72">
      <c r="A2456" s="67"/>
      <c r="B2456" s="67"/>
      <c r="C2456" s="69"/>
      <c r="D2456" s="67"/>
      <c r="E2456" s="66"/>
      <c r="F2456" s="66"/>
      <c r="G2456" s="66"/>
      <c r="H2456" s="66"/>
      <c r="I2456" s="66"/>
      <c r="J2456" s="66"/>
      <c r="K2456" s="66"/>
      <c r="L2456" s="66"/>
      <c r="M2456" s="66"/>
      <c r="N2456" s="66"/>
      <c r="O2456" s="66"/>
      <c r="P2456" s="66"/>
      <c r="Q2456" s="66"/>
      <c r="R2456" s="66"/>
      <c r="S2456" s="66"/>
      <c r="T2456" s="66"/>
      <c r="U2456" s="66"/>
      <c r="V2456" s="66"/>
      <c r="W2456" s="66"/>
      <c r="X2456" s="66"/>
      <c r="Y2456" s="66"/>
      <c r="Z2456" s="66"/>
      <c r="AA2456" s="66"/>
      <c r="AB2456" s="66"/>
      <c r="AC2456" s="66"/>
      <c r="AD2456" s="66"/>
      <c r="AE2456" s="66"/>
      <c r="AF2456" s="66"/>
      <c r="AG2456" s="66"/>
      <c r="AH2456" s="66"/>
      <c r="AI2456" s="66"/>
      <c r="AJ2456" s="66"/>
      <c r="AK2456" s="66"/>
      <c r="AL2456" s="66"/>
      <c r="AM2456" s="66"/>
      <c r="AN2456" s="66"/>
      <c r="AO2456" s="66"/>
      <c r="AP2456" s="66"/>
      <c r="AQ2456" s="66"/>
      <c r="AR2456" s="66"/>
      <c r="AS2456" s="66"/>
      <c r="AT2456" s="66"/>
      <c r="AU2456" s="66"/>
      <c r="AV2456" s="66"/>
      <c r="AW2456" s="66"/>
      <c r="AX2456" s="66"/>
      <c r="AY2456" s="66"/>
      <c r="AZ2456" s="66"/>
      <c r="BA2456" s="66"/>
      <c r="BB2456" s="66"/>
      <c r="BC2456" s="66"/>
      <c r="BD2456" s="66"/>
      <c r="BE2456" s="66"/>
      <c r="BF2456" s="66"/>
      <c r="BG2456" s="66"/>
      <c r="BH2456" s="66"/>
      <c r="BI2456" s="66"/>
      <c r="BJ2456" s="66"/>
      <c r="BK2456" s="66"/>
      <c r="BL2456" s="66"/>
      <c r="BM2456" s="66"/>
      <c r="BN2456" s="66"/>
      <c r="BO2456" s="66"/>
      <c r="BP2456" s="66"/>
      <c r="BQ2456" s="66"/>
      <c r="BR2456" s="66"/>
      <c r="BS2456" s="66"/>
      <c r="BT2456" s="66"/>
    </row>
    <row r="2457" spans="1:72">
      <c r="A2457" s="67"/>
      <c r="B2457" s="67"/>
      <c r="C2457" s="69"/>
      <c r="D2457" s="67"/>
      <c r="E2457" s="66"/>
      <c r="F2457" s="66"/>
      <c r="G2457" s="66"/>
      <c r="H2457" s="66"/>
      <c r="I2457" s="66"/>
      <c r="J2457" s="66"/>
      <c r="K2457" s="66"/>
      <c r="L2457" s="66"/>
      <c r="M2457" s="66"/>
      <c r="N2457" s="66"/>
      <c r="O2457" s="66"/>
      <c r="P2457" s="66"/>
      <c r="Q2457" s="66"/>
      <c r="R2457" s="66"/>
      <c r="S2457" s="66"/>
      <c r="T2457" s="66"/>
      <c r="U2457" s="66"/>
      <c r="V2457" s="66"/>
      <c r="W2457" s="66"/>
      <c r="X2457" s="66"/>
      <c r="Y2457" s="66"/>
      <c r="Z2457" s="66"/>
      <c r="AA2457" s="66"/>
      <c r="AB2457" s="66"/>
      <c r="AC2457" s="66"/>
      <c r="AD2457" s="66"/>
      <c r="AE2457" s="66"/>
      <c r="AF2457" s="66"/>
      <c r="AG2457" s="66"/>
      <c r="AH2457" s="66"/>
      <c r="AI2457" s="66"/>
      <c r="AJ2457" s="66"/>
      <c r="AK2457" s="66"/>
      <c r="AL2457" s="66"/>
      <c r="AM2457" s="66"/>
      <c r="AN2457" s="66"/>
      <c r="AO2457" s="66"/>
      <c r="AP2457" s="66"/>
      <c r="AQ2457" s="66"/>
      <c r="AR2457" s="66"/>
      <c r="AS2457" s="66"/>
      <c r="AT2457" s="66"/>
      <c r="AU2457" s="66"/>
      <c r="AV2457" s="66"/>
      <c r="AW2457" s="66"/>
      <c r="AX2457" s="66"/>
      <c r="AY2457" s="66"/>
      <c r="AZ2457" s="66"/>
      <c r="BA2457" s="66"/>
      <c r="BB2457" s="66"/>
      <c r="BC2457" s="66"/>
      <c r="BD2457" s="66"/>
      <c r="BE2457" s="66"/>
      <c r="BF2457" s="66"/>
      <c r="BG2457" s="66"/>
      <c r="BH2457" s="66"/>
      <c r="BI2457" s="66"/>
      <c r="BJ2457" s="66"/>
      <c r="BK2457" s="66"/>
      <c r="BL2457" s="66"/>
      <c r="BM2457" s="66"/>
      <c r="BN2457" s="66"/>
      <c r="BO2457" s="66"/>
      <c r="BP2457" s="66"/>
      <c r="BQ2457" s="66"/>
      <c r="BR2457" s="66"/>
      <c r="BS2457" s="66"/>
      <c r="BT2457" s="66"/>
    </row>
    <row r="2458" spans="1:72">
      <c r="A2458" s="67"/>
      <c r="B2458" s="67"/>
      <c r="C2458" s="69"/>
      <c r="D2458" s="67"/>
      <c r="E2458" s="66"/>
      <c r="F2458" s="66"/>
      <c r="G2458" s="66"/>
      <c r="H2458" s="66"/>
      <c r="I2458" s="66"/>
      <c r="J2458" s="66"/>
      <c r="K2458" s="66"/>
      <c r="L2458" s="66"/>
      <c r="M2458" s="66"/>
      <c r="N2458" s="66"/>
      <c r="O2458" s="66"/>
      <c r="P2458" s="66"/>
      <c r="Q2458" s="66"/>
      <c r="R2458" s="66"/>
      <c r="S2458" s="66"/>
      <c r="T2458" s="66"/>
      <c r="U2458" s="66"/>
      <c r="V2458" s="66"/>
      <c r="W2458" s="66"/>
      <c r="X2458" s="66"/>
      <c r="Y2458" s="66"/>
      <c r="Z2458" s="66"/>
      <c r="AA2458" s="66"/>
      <c r="AB2458" s="66"/>
      <c r="AC2458" s="66"/>
      <c r="AD2458" s="66"/>
      <c r="AE2458" s="66"/>
      <c r="AF2458" s="66"/>
      <c r="AG2458" s="66"/>
      <c r="AH2458" s="66"/>
      <c r="AI2458" s="66"/>
      <c r="AJ2458" s="66"/>
      <c r="AK2458" s="66"/>
      <c r="AL2458" s="66"/>
      <c r="AM2458" s="66"/>
      <c r="AN2458" s="66"/>
      <c r="AO2458" s="66"/>
      <c r="AP2458" s="66"/>
      <c r="AQ2458" s="66"/>
      <c r="AR2458" s="66"/>
      <c r="AS2458" s="66"/>
      <c r="AT2458" s="66"/>
      <c r="AU2458" s="66"/>
      <c r="AV2458" s="66"/>
      <c r="AW2458" s="66"/>
      <c r="AX2458" s="66"/>
      <c r="AY2458" s="66"/>
      <c r="AZ2458" s="66"/>
      <c r="BA2458" s="66"/>
      <c r="BB2458" s="66"/>
      <c r="BC2458" s="66"/>
      <c r="BD2458" s="66"/>
      <c r="BE2458" s="66"/>
      <c r="BF2458" s="66"/>
      <c r="BG2458" s="66"/>
      <c r="BH2458" s="66"/>
      <c r="BI2458" s="66"/>
      <c r="BJ2458" s="66"/>
      <c r="BK2458" s="66"/>
      <c r="BL2458" s="66"/>
      <c r="BM2458" s="66"/>
      <c r="BN2458" s="66"/>
      <c r="BO2458" s="66"/>
      <c r="BP2458" s="66"/>
      <c r="BQ2458" s="66"/>
      <c r="BR2458" s="66"/>
      <c r="BS2458" s="66"/>
      <c r="BT2458" s="66"/>
    </row>
    <row r="2459" spans="1:72">
      <c r="A2459" s="67"/>
      <c r="B2459" s="67"/>
      <c r="C2459" s="69"/>
      <c r="D2459" s="67"/>
      <c r="E2459" s="66"/>
      <c r="F2459" s="66"/>
      <c r="G2459" s="66"/>
      <c r="H2459" s="66"/>
      <c r="I2459" s="66"/>
      <c r="J2459" s="66"/>
      <c r="K2459" s="66"/>
      <c r="L2459" s="66"/>
      <c r="M2459" s="66"/>
      <c r="N2459" s="66"/>
      <c r="O2459" s="66"/>
      <c r="P2459" s="66"/>
      <c r="Q2459" s="66"/>
      <c r="R2459" s="66"/>
      <c r="S2459" s="66"/>
      <c r="T2459" s="66"/>
      <c r="U2459" s="66"/>
      <c r="V2459" s="66"/>
      <c r="W2459" s="66"/>
      <c r="X2459" s="66"/>
      <c r="Y2459" s="66"/>
      <c r="Z2459" s="66"/>
      <c r="AA2459" s="66"/>
      <c r="AB2459" s="66"/>
      <c r="AC2459" s="66"/>
      <c r="AD2459" s="66"/>
      <c r="AE2459" s="66"/>
      <c r="AF2459" s="66"/>
      <c r="AG2459" s="66"/>
      <c r="AH2459" s="66"/>
      <c r="AI2459" s="66"/>
      <c r="AJ2459" s="66"/>
      <c r="AK2459" s="66"/>
      <c r="AL2459" s="66"/>
      <c r="AM2459" s="66"/>
      <c r="AN2459" s="66"/>
      <c r="AO2459" s="66"/>
      <c r="AP2459" s="66"/>
      <c r="AQ2459" s="66"/>
      <c r="AR2459" s="66"/>
      <c r="AS2459" s="66"/>
      <c r="AT2459" s="66"/>
      <c r="AU2459" s="66"/>
      <c r="AV2459" s="66"/>
      <c r="AW2459" s="66"/>
      <c r="AX2459" s="66"/>
      <c r="AY2459" s="66"/>
      <c r="AZ2459" s="66"/>
      <c r="BA2459" s="66"/>
      <c r="BB2459" s="66"/>
      <c r="BC2459" s="66"/>
      <c r="BD2459" s="66"/>
      <c r="BE2459" s="66"/>
      <c r="BF2459" s="66"/>
      <c r="BG2459" s="66"/>
      <c r="BH2459" s="66"/>
      <c r="BI2459" s="66"/>
      <c r="BJ2459" s="66"/>
      <c r="BK2459" s="66"/>
      <c r="BL2459" s="66"/>
      <c r="BM2459" s="66"/>
      <c r="BN2459" s="66"/>
      <c r="BO2459" s="66"/>
      <c r="BP2459" s="66"/>
      <c r="BQ2459" s="66"/>
      <c r="BR2459" s="66"/>
      <c r="BS2459" s="66"/>
      <c r="BT2459" s="66"/>
    </row>
    <row r="2460" spans="1:72">
      <c r="A2460" s="67"/>
      <c r="B2460" s="67"/>
      <c r="C2460" s="69"/>
      <c r="D2460" s="67"/>
      <c r="E2460" s="66"/>
      <c r="F2460" s="66"/>
      <c r="G2460" s="66"/>
      <c r="H2460" s="66"/>
      <c r="I2460" s="66"/>
      <c r="J2460" s="66"/>
      <c r="K2460" s="66"/>
      <c r="L2460" s="66"/>
      <c r="M2460" s="66"/>
      <c r="N2460" s="66"/>
      <c r="O2460" s="66"/>
      <c r="P2460" s="66"/>
      <c r="Q2460" s="66"/>
      <c r="R2460" s="66"/>
      <c r="S2460" s="66"/>
      <c r="T2460" s="66"/>
      <c r="U2460" s="66"/>
      <c r="V2460" s="66"/>
      <c r="W2460" s="66"/>
      <c r="X2460" s="66"/>
      <c r="Y2460" s="66"/>
      <c r="Z2460" s="66"/>
      <c r="AA2460" s="66"/>
      <c r="AB2460" s="66"/>
      <c r="AC2460" s="66"/>
      <c r="AD2460" s="66"/>
      <c r="AE2460" s="66"/>
      <c r="AF2460" s="66"/>
      <c r="AG2460" s="66"/>
      <c r="AH2460" s="66"/>
      <c r="AI2460" s="66"/>
      <c r="AJ2460" s="66"/>
      <c r="AK2460" s="66"/>
      <c r="AL2460" s="66"/>
      <c r="AM2460" s="66"/>
      <c r="AN2460" s="66"/>
      <c r="AO2460" s="66"/>
      <c r="AP2460" s="66"/>
      <c r="AQ2460" s="66"/>
      <c r="AR2460" s="66"/>
      <c r="AS2460" s="66"/>
      <c r="AT2460" s="66"/>
      <c r="AU2460" s="66"/>
      <c r="AV2460" s="66"/>
      <c r="AW2460" s="66"/>
      <c r="AX2460" s="66"/>
      <c r="AY2460" s="66"/>
      <c r="AZ2460" s="66"/>
      <c r="BA2460" s="66"/>
      <c r="BB2460" s="66"/>
      <c r="BC2460" s="66"/>
      <c r="BD2460" s="66"/>
      <c r="BE2460" s="66"/>
      <c r="BF2460" s="66"/>
      <c r="BG2460" s="66"/>
      <c r="BH2460" s="66"/>
      <c r="BI2460" s="66"/>
      <c r="BJ2460" s="66"/>
      <c r="BK2460" s="66"/>
      <c r="BL2460" s="66"/>
      <c r="BM2460" s="66"/>
      <c r="BN2460" s="66"/>
      <c r="BO2460" s="66"/>
      <c r="BP2460" s="66"/>
      <c r="BQ2460" s="66"/>
      <c r="BR2460" s="66"/>
      <c r="BS2460" s="66"/>
      <c r="BT2460" s="66"/>
    </row>
    <row r="2461" spans="1:72">
      <c r="A2461" s="67"/>
      <c r="B2461" s="67"/>
      <c r="C2461" s="69"/>
      <c r="D2461" s="67"/>
      <c r="E2461" s="66"/>
      <c r="F2461" s="66"/>
      <c r="G2461" s="66"/>
      <c r="H2461" s="66"/>
      <c r="I2461" s="66"/>
      <c r="J2461" s="66"/>
      <c r="K2461" s="66"/>
      <c r="L2461" s="66"/>
      <c r="M2461" s="66"/>
      <c r="N2461" s="66"/>
      <c r="O2461" s="66"/>
      <c r="P2461" s="66"/>
      <c r="Q2461" s="66"/>
      <c r="R2461" s="66"/>
      <c r="S2461" s="66"/>
      <c r="T2461" s="66"/>
      <c r="U2461" s="66"/>
      <c r="V2461" s="66"/>
      <c r="W2461" s="66"/>
      <c r="X2461" s="66"/>
      <c r="Y2461" s="66"/>
      <c r="Z2461" s="66"/>
      <c r="AA2461" s="66"/>
      <c r="AB2461" s="66"/>
      <c r="AC2461" s="66"/>
      <c r="AD2461" s="66"/>
      <c r="AE2461" s="66"/>
      <c r="AF2461" s="66"/>
      <c r="AG2461" s="66"/>
      <c r="AH2461" s="66"/>
      <c r="AI2461" s="66"/>
      <c r="AJ2461" s="66"/>
      <c r="AK2461" s="66"/>
      <c r="AL2461" s="66"/>
      <c r="AM2461" s="66"/>
      <c r="AN2461" s="66"/>
      <c r="AO2461" s="66"/>
      <c r="AP2461" s="66"/>
      <c r="AQ2461" s="66"/>
      <c r="AR2461" s="66"/>
      <c r="AS2461" s="66"/>
      <c r="AT2461" s="66"/>
      <c r="AU2461" s="66"/>
      <c r="AV2461" s="66"/>
      <c r="AW2461" s="66"/>
      <c r="AX2461" s="66"/>
      <c r="AY2461" s="66"/>
      <c r="AZ2461" s="66"/>
      <c r="BA2461" s="66"/>
      <c r="BB2461" s="66"/>
      <c r="BC2461" s="66"/>
      <c r="BD2461" s="66"/>
      <c r="BE2461" s="66"/>
      <c r="BF2461" s="66"/>
      <c r="BG2461" s="66"/>
      <c r="BH2461" s="66"/>
      <c r="BI2461" s="66"/>
      <c r="BJ2461" s="66"/>
      <c r="BK2461" s="66"/>
      <c r="BL2461" s="66"/>
      <c r="BM2461" s="66"/>
      <c r="BN2461" s="66"/>
      <c r="BO2461" s="66"/>
      <c r="BP2461" s="66"/>
      <c r="BQ2461" s="66"/>
      <c r="BR2461" s="66"/>
      <c r="BS2461" s="66"/>
      <c r="BT2461" s="66"/>
    </row>
    <row r="2462" spans="1:72">
      <c r="A2462" s="67"/>
      <c r="B2462" s="67"/>
      <c r="C2462" s="69"/>
      <c r="D2462" s="67"/>
      <c r="E2462" s="66"/>
      <c r="F2462" s="66"/>
      <c r="G2462" s="66"/>
      <c r="H2462" s="66"/>
      <c r="I2462" s="66"/>
      <c r="J2462" s="66"/>
      <c r="K2462" s="66"/>
      <c r="L2462" s="66"/>
      <c r="M2462" s="66"/>
      <c r="N2462" s="66"/>
      <c r="O2462" s="66"/>
      <c r="P2462" s="66"/>
      <c r="Q2462" s="66"/>
      <c r="R2462" s="66"/>
      <c r="S2462" s="66"/>
      <c r="T2462" s="66"/>
      <c r="U2462" s="66"/>
      <c r="V2462" s="66"/>
      <c r="W2462" s="66"/>
      <c r="X2462" s="66"/>
      <c r="Y2462" s="66"/>
      <c r="Z2462" s="66"/>
      <c r="AA2462" s="66"/>
      <c r="AB2462" s="66"/>
      <c r="AC2462" s="66"/>
      <c r="AD2462" s="66"/>
      <c r="AE2462" s="66"/>
      <c r="AF2462" s="66"/>
      <c r="AG2462" s="66"/>
      <c r="AH2462" s="66"/>
      <c r="AI2462" s="66"/>
      <c r="AJ2462" s="66"/>
      <c r="AK2462" s="66"/>
      <c r="AL2462" s="66"/>
      <c r="AM2462" s="66"/>
      <c r="AN2462" s="66"/>
      <c r="AO2462" s="66"/>
      <c r="AP2462" s="66"/>
      <c r="AQ2462" s="66"/>
      <c r="AR2462" s="66"/>
      <c r="AS2462" s="66"/>
      <c r="AT2462" s="66"/>
      <c r="AU2462" s="66"/>
      <c r="AV2462" s="66"/>
      <c r="AW2462" s="66"/>
      <c r="AX2462" s="66"/>
      <c r="AY2462" s="66"/>
      <c r="AZ2462" s="66"/>
      <c r="BA2462" s="66"/>
      <c r="BB2462" s="66"/>
      <c r="BC2462" s="66"/>
      <c r="BD2462" s="66"/>
      <c r="BE2462" s="66"/>
      <c r="BF2462" s="66"/>
      <c r="BG2462" s="66"/>
      <c r="BH2462" s="66"/>
      <c r="BI2462" s="66"/>
      <c r="BJ2462" s="66"/>
      <c r="BK2462" s="66"/>
      <c r="BL2462" s="66"/>
      <c r="BM2462" s="66"/>
      <c r="BN2462" s="66"/>
      <c r="BO2462" s="66"/>
      <c r="BP2462" s="66"/>
      <c r="BQ2462" s="66"/>
      <c r="BR2462" s="66"/>
      <c r="BS2462" s="66"/>
      <c r="BT2462" s="66"/>
    </row>
    <row r="2463" spans="1:72">
      <c r="A2463" s="67"/>
      <c r="B2463" s="67"/>
      <c r="C2463" s="69"/>
      <c r="D2463" s="67"/>
      <c r="E2463" s="66"/>
      <c r="F2463" s="66"/>
      <c r="G2463" s="66"/>
      <c r="H2463" s="66"/>
      <c r="I2463" s="66"/>
      <c r="J2463" s="66"/>
      <c r="K2463" s="66"/>
      <c r="L2463" s="66"/>
      <c r="M2463" s="66"/>
      <c r="N2463" s="66"/>
      <c r="O2463" s="66"/>
      <c r="P2463" s="66"/>
      <c r="Q2463" s="66"/>
      <c r="R2463" s="66"/>
      <c r="S2463" s="66"/>
      <c r="T2463" s="66"/>
      <c r="U2463" s="66"/>
      <c r="V2463" s="66"/>
      <c r="W2463" s="66"/>
      <c r="X2463" s="66"/>
      <c r="Y2463" s="66"/>
      <c r="Z2463" s="66"/>
      <c r="AA2463" s="66"/>
      <c r="AB2463" s="66"/>
      <c r="AC2463" s="66"/>
      <c r="AD2463" s="66"/>
      <c r="AE2463" s="66"/>
      <c r="AF2463" s="66"/>
      <c r="AG2463" s="66"/>
      <c r="AH2463" s="66"/>
      <c r="AI2463" s="66"/>
      <c r="AJ2463" s="66"/>
      <c r="AK2463" s="66"/>
      <c r="AL2463" s="66"/>
      <c r="AM2463" s="66"/>
      <c r="AN2463" s="66"/>
      <c r="AO2463" s="66"/>
      <c r="AP2463" s="66"/>
      <c r="AQ2463" s="66"/>
      <c r="AR2463" s="66"/>
      <c r="AS2463" s="66"/>
      <c r="AT2463" s="66"/>
      <c r="AU2463" s="66"/>
      <c r="AV2463" s="66"/>
      <c r="AW2463" s="66"/>
      <c r="AX2463" s="66"/>
      <c r="AY2463" s="66"/>
      <c r="AZ2463" s="66"/>
      <c r="BA2463" s="66"/>
      <c r="BB2463" s="66"/>
      <c r="BC2463" s="66"/>
      <c r="BD2463" s="66"/>
      <c r="BE2463" s="66"/>
      <c r="BF2463" s="66"/>
      <c r="BG2463" s="66"/>
      <c r="BH2463" s="66"/>
      <c r="BI2463" s="66"/>
      <c r="BJ2463" s="66"/>
      <c r="BK2463" s="66"/>
      <c r="BL2463" s="66"/>
      <c r="BM2463" s="66"/>
      <c r="BN2463" s="66"/>
      <c r="BO2463" s="66"/>
      <c r="BP2463" s="66"/>
      <c r="BQ2463" s="66"/>
      <c r="BR2463" s="66"/>
      <c r="BS2463" s="66"/>
      <c r="BT2463" s="66"/>
    </row>
    <row r="2464" spans="1:72">
      <c r="A2464" s="67"/>
      <c r="B2464" s="67"/>
      <c r="C2464" s="69"/>
      <c r="D2464" s="67"/>
      <c r="E2464" s="66"/>
      <c r="F2464" s="66"/>
      <c r="G2464" s="66"/>
      <c r="H2464" s="66"/>
      <c r="I2464" s="66"/>
      <c r="J2464" s="66"/>
      <c r="K2464" s="66"/>
      <c r="L2464" s="66"/>
      <c r="M2464" s="66"/>
      <c r="N2464" s="66"/>
      <c r="O2464" s="66"/>
      <c r="P2464" s="66"/>
      <c r="Q2464" s="66"/>
      <c r="R2464" s="66"/>
      <c r="S2464" s="66"/>
      <c r="T2464" s="66"/>
      <c r="U2464" s="66"/>
      <c r="V2464" s="66"/>
      <c r="W2464" s="66"/>
      <c r="X2464" s="66"/>
      <c r="Y2464" s="66"/>
      <c r="Z2464" s="66"/>
      <c r="AA2464" s="66"/>
      <c r="AB2464" s="66"/>
      <c r="AC2464" s="66"/>
      <c r="AD2464" s="66"/>
      <c r="AE2464" s="66"/>
      <c r="AF2464" s="66"/>
      <c r="AG2464" s="66"/>
      <c r="AH2464" s="66"/>
      <c r="AI2464" s="66"/>
      <c r="AJ2464" s="66"/>
      <c r="AK2464" s="66"/>
      <c r="AL2464" s="66"/>
      <c r="AM2464" s="66"/>
      <c r="AN2464" s="66"/>
      <c r="AO2464" s="66"/>
      <c r="AP2464" s="66"/>
      <c r="AQ2464" s="66"/>
      <c r="AR2464" s="66"/>
      <c r="AS2464" s="66"/>
      <c r="AT2464" s="66"/>
      <c r="AU2464" s="66"/>
      <c r="AV2464" s="66"/>
      <c r="AW2464" s="66"/>
      <c r="AX2464" s="66"/>
      <c r="AY2464" s="66"/>
      <c r="AZ2464" s="66"/>
      <c r="BA2464" s="66"/>
      <c r="BB2464" s="66"/>
      <c r="BC2464" s="66"/>
      <c r="BD2464" s="66"/>
      <c r="BE2464" s="66"/>
      <c r="BF2464" s="66"/>
      <c r="BG2464" s="66"/>
      <c r="BH2464" s="66"/>
      <c r="BI2464" s="66"/>
      <c r="BJ2464" s="66"/>
      <c r="BK2464" s="66"/>
      <c r="BL2464" s="66"/>
      <c r="BM2464" s="66"/>
      <c r="BN2464" s="66"/>
      <c r="BO2464" s="66"/>
      <c r="BP2464" s="66"/>
      <c r="BQ2464" s="66"/>
      <c r="BR2464" s="66"/>
      <c r="BS2464" s="66"/>
      <c r="BT2464" s="66"/>
    </row>
    <row r="2465" spans="1:72">
      <c r="A2465" s="67"/>
      <c r="B2465" s="67"/>
      <c r="C2465" s="69"/>
      <c r="D2465" s="67"/>
      <c r="E2465" s="66"/>
      <c r="F2465" s="66"/>
      <c r="G2465" s="66"/>
      <c r="H2465" s="66"/>
      <c r="I2465" s="66"/>
      <c r="J2465" s="66"/>
      <c r="K2465" s="66"/>
      <c r="L2465" s="66"/>
      <c r="M2465" s="66"/>
      <c r="N2465" s="66"/>
      <c r="O2465" s="66"/>
      <c r="P2465" s="66"/>
      <c r="Q2465" s="66"/>
      <c r="R2465" s="66"/>
      <c r="S2465" s="66"/>
      <c r="T2465" s="66"/>
      <c r="U2465" s="66"/>
      <c r="V2465" s="66"/>
      <c r="W2465" s="66"/>
      <c r="X2465" s="66"/>
      <c r="Y2465" s="66"/>
      <c r="Z2465" s="66"/>
      <c r="AA2465" s="66"/>
      <c r="AB2465" s="66"/>
      <c r="AC2465" s="66"/>
      <c r="AD2465" s="66"/>
      <c r="AE2465" s="66"/>
      <c r="AF2465" s="66"/>
      <c r="AG2465" s="66"/>
      <c r="AH2465" s="66"/>
      <c r="AI2465" s="66"/>
      <c r="AJ2465" s="66"/>
      <c r="AK2465" s="66"/>
      <c r="AL2465" s="66"/>
      <c r="AM2465" s="66"/>
      <c r="AN2465" s="66"/>
      <c r="AO2465" s="66"/>
      <c r="AP2465" s="66"/>
      <c r="AQ2465" s="66"/>
      <c r="AR2465" s="66"/>
      <c r="AS2465" s="66"/>
      <c r="AT2465" s="66"/>
      <c r="AU2465" s="66"/>
      <c r="AV2465" s="66"/>
      <c r="AW2465" s="66"/>
      <c r="AX2465" s="66"/>
      <c r="AY2465" s="66"/>
      <c r="AZ2465" s="66"/>
      <c r="BA2465" s="66"/>
      <c r="BB2465" s="66"/>
      <c r="BC2465" s="66"/>
      <c r="BD2465" s="66"/>
      <c r="BE2465" s="66"/>
      <c r="BF2465" s="66"/>
      <c r="BG2465" s="66"/>
      <c r="BH2465" s="66"/>
      <c r="BI2465" s="66"/>
      <c r="BJ2465" s="66"/>
      <c r="BK2465" s="66"/>
      <c r="BL2465" s="66"/>
      <c r="BM2465" s="66"/>
      <c r="BN2465" s="66"/>
      <c r="BO2465" s="66"/>
      <c r="BP2465" s="66"/>
      <c r="BQ2465" s="66"/>
      <c r="BR2465" s="66"/>
      <c r="BS2465" s="66"/>
      <c r="BT2465" s="66"/>
    </row>
    <row r="2466" spans="1:72">
      <c r="A2466" s="67"/>
      <c r="B2466" s="67"/>
      <c r="C2466" s="69"/>
      <c r="D2466" s="67"/>
      <c r="E2466" s="66"/>
      <c r="F2466" s="66"/>
      <c r="G2466" s="66"/>
      <c r="H2466" s="66"/>
      <c r="I2466" s="66"/>
      <c r="J2466" s="66"/>
      <c r="K2466" s="66"/>
      <c r="L2466" s="66"/>
      <c r="M2466" s="66"/>
      <c r="N2466" s="66"/>
      <c r="O2466" s="66"/>
      <c r="P2466" s="66"/>
      <c r="Q2466" s="66"/>
      <c r="R2466" s="66"/>
      <c r="S2466" s="66"/>
      <c r="T2466" s="66"/>
      <c r="U2466" s="66"/>
      <c r="V2466" s="66"/>
      <c r="W2466" s="66"/>
      <c r="X2466" s="66"/>
      <c r="Y2466" s="66"/>
      <c r="Z2466" s="66"/>
      <c r="AA2466" s="66"/>
      <c r="AB2466" s="66"/>
      <c r="AC2466" s="66"/>
      <c r="AD2466" s="66"/>
      <c r="AE2466" s="66"/>
      <c r="AF2466" s="66"/>
      <c r="AG2466" s="66"/>
      <c r="AH2466" s="66"/>
      <c r="AI2466" s="66"/>
      <c r="AJ2466" s="66"/>
      <c r="AK2466" s="66"/>
      <c r="AL2466" s="66"/>
      <c r="AM2466" s="66"/>
      <c r="AN2466" s="66"/>
      <c r="AO2466" s="66"/>
      <c r="AP2466" s="66"/>
      <c r="AQ2466" s="66"/>
      <c r="AR2466" s="66"/>
      <c r="AS2466" s="66"/>
      <c r="AT2466" s="66"/>
      <c r="AU2466" s="66"/>
      <c r="AV2466" s="66"/>
      <c r="AW2466" s="66"/>
      <c r="AX2466" s="66"/>
      <c r="AY2466" s="66"/>
      <c r="AZ2466" s="66"/>
      <c r="BA2466" s="66"/>
      <c r="BB2466" s="66"/>
      <c r="BC2466" s="66"/>
      <c r="BD2466" s="66"/>
      <c r="BE2466" s="66"/>
      <c r="BF2466" s="66"/>
      <c r="BG2466" s="66"/>
      <c r="BH2466" s="66"/>
      <c r="BI2466" s="66"/>
      <c r="BJ2466" s="66"/>
      <c r="BK2466" s="66"/>
      <c r="BL2466" s="66"/>
      <c r="BM2466" s="66"/>
      <c r="BN2466" s="66"/>
      <c r="BO2466" s="66"/>
      <c r="BP2466" s="66"/>
      <c r="BQ2466" s="66"/>
      <c r="BR2466" s="66"/>
      <c r="BS2466" s="66"/>
      <c r="BT2466" s="66"/>
    </row>
    <row r="2467" spans="1:72">
      <c r="A2467" s="67"/>
      <c r="B2467" s="67"/>
      <c r="C2467" s="69"/>
      <c r="D2467" s="67"/>
      <c r="E2467" s="66"/>
      <c r="F2467" s="66"/>
      <c r="G2467" s="66"/>
      <c r="H2467" s="66"/>
      <c r="I2467" s="66"/>
      <c r="J2467" s="66"/>
      <c r="K2467" s="66"/>
      <c r="L2467" s="66"/>
      <c r="M2467" s="66"/>
      <c r="N2467" s="66"/>
      <c r="O2467" s="66"/>
      <c r="P2467" s="66"/>
      <c r="Q2467" s="66"/>
      <c r="R2467" s="66"/>
      <c r="S2467" s="66"/>
      <c r="T2467" s="66"/>
      <c r="U2467" s="66"/>
      <c r="V2467" s="66"/>
      <c r="W2467" s="66"/>
      <c r="X2467" s="66"/>
      <c r="Y2467" s="66"/>
      <c r="Z2467" s="66"/>
      <c r="AA2467" s="66"/>
      <c r="AB2467" s="66"/>
      <c r="AC2467" s="66"/>
      <c r="AD2467" s="66"/>
      <c r="AE2467" s="66"/>
      <c r="AF2467" s="66"/>
      <c r="AG2467" s="66"/>
      <c r="AH2467" s="66"/>
      <c r="AI2467" s="66"/>
      <c r="AJ2467" s="66"/>
      <c r="AK2467" s="66"/>
      <c r="AL2467" s="66"/>
      <c r="AM2467" s="66"/>
      <c r="AN2467" s="66"/>
      <c r="AO2467" s="66"/>
      <c r="AP2467" s="66"/>
      <c r="AQ2467" s="66"/>
      <c r="AR2467" s="66"/>
      <c r="AS2467" s="66"/>
      <c r="AT2467" s="66"/>
      <c r="AU2467" s="66"/>
      <c r="AV2467" s="66"/>
      <c r="AW2467" s="66"/>
      <c r="AX2467" s="66"/>
      <c r="AY2467" s="66"/>
      <c r="AZ2467" s="66"/>
      <c r="BA2467" s="66"/>
      <c r="BB2467" s="66"/>
      <c r="BC2467" s="66"/>
      <c r="BD2467" s="66"/>
      <c r="BE2467" s="66"/>
      <c r="BF2467" s="66"/>
      <c r="BG2467" s="66"/>
      <c r="BH2467" s="66"/>
      <c r="BI2467" s="66"/>
      <c r="BJ2467" s="66"/>
      <c r="BK2467" s="66"/>
      <c r="BL2467" s="66"/>
      <c r="BM2467" s="66"/>
      <c r="BN2467" s="66"/>
      <c r="BO2467" s="66"/>
      <c r="BP2467" s="66"/>
      <c r="BQ2467" s="66"/>
      <c r="BR2467" s="66"/>
      <c r="BS2467" s="66"/>
      <c r="BT2467" s="66"/>
    </row>
    <row r="2468" spans="1:72">
      <c r="A2468" s="67"/>
      <c r="B2468" s="67"/>
      <c r="C2468" s="69"/>
      <c r="D2468" s="67"/>
      <c r="E2468" s="66"/>
      <c r="F2468" s="66"/>
      <c r="G2468" s="66"/>
      <c r="H2468" s="66"/>
      <c r="I2468" s="66"/>
      <c r="J2468" s="66"/>
      <c r="K2468" s="66"/>
      <c r="L2468" s="66"/>
      <c r="M2468" s="66"/>
      <c r="N2468" s="66"/>
      <c r="O2468" s="66"/>
      <c r="P2468" s="66"/>
      <c r="Q2468" s="66"/>
      <c r="R2468" s="66"/>
      <c r="S2468" s="66"/>
      <c r="T2468" s="66"/>
      <c r="U2468" s="66"/>
      <c r="V2468" s="66"/>
      <c r="W2468" s="66"/>
      <c r="X2468" s="66"/>
      <c r="Y2468" s="66"/>
      <c r="Z2468" s="66"/>
      <c r="AA2468" s="66"/>
      <c r="AB2468" s="66"/>
      <c r="AC2468" s="66"/>
      <c r="AD2468" s="66"/>
      <c r="AE2468" s="66"/>
      <c r="AF2468" s="66"/>
      <c r="AG2468" s="66"/>
      <c r="AH2468" s="66"/>
      <c r="AI2468" s="66"/>
      <c r="AJ2468" s="66"/>
      <c r="AK2468" s="66"/>
      <c r="AL2468" s="66"/>
      <c r="AM2468" s="66"/>
      <c r="AN2468" s="66"/>
      <c r="AO2468" s="66"/>
      <c r="AP2468" s="66"/>
      <c r="AQ2468" s="66"/>
      <c r="AR2468" s="66"/>
      <c r="AS2468" s="66"/>
      <c r="AT2468" s="66"/>
      <c r="AU2468" s="66"/>
      <c r="AV2468" s="66"/>
      <c r="AW2468" s="66"/>
      <c r="AX2468" s="66"/>
      <c r="AY2468" s="66"/>
      <c r="AZ2468" s="66"/>
      <c r="BA2468" s="66"/>
      <c r="BB2468" s="66"/>
      <c r="BC2468" s="66"/>
      <c r="BD2468" s="66"/>
      <c r="BE2468" s="66"/>
      <c r="BF2468" s="66"/>
      <c r="BG2468" s="66"/>
      <c r="BH2468" s="66"/>
      <c r="BI2468" s="66"/>
      <c r="BJ2468" s="66"/>
      <c r="BK2468" s="66"/>
      <c r="BL2468" s="66"/>
      <c r="BM2468" s="66"/>
      <c r="BN2468" s="66"/>
      <c r="BO2468" s="66"/>
      <c r="BP2468" s="66"/>
      <c r="BQ2468" s="66"/>
      <c r="BR2468" s="66"/>
      <c r="BS2468" s="66"/>
      <c r="BT2468" s="66"/>
    </row>
    <row r="2469" spans="1:72">
      <c r="A2469" s="67"/>
      <c r="B2469" s="67"/>
      <c r="C2469" s="69"/>
      <c r="D2469" s="67"/>
      <c r="E2469" s="66"/>
      <c r="F2469" s="66"/>
      <c r="G2469" s="66"/>
      <c r="H2469" s="66"/>
      <c r="I2469" s="66"/>
      <c r="J2469" s="66"/>
      <c r="K2469" s="66"/>
      <c r="L2469" s="66"/>
      <c r="M2469" s="66"/>
      <c r="N2469" s="66"/>
      <c r="O2469" s="66"/>
      <c r="P2469" s="66"/>
      <c r="Q2469" s="66"/>
      <c r="R2469" s="66"/>
      <c r="S2469" s="66"/>
      <c r="T2469" s="66"/>
      <c r="U2469" s="66"/>
      <c r="V2469" s="66"/>
      <c r="W2469" s="66"/>
      <c r="X2469" s="66"/>
      <c r="Y2469" s="66"/>
      <c r="Z2469" s="66"/>
      <c r="AA2469" s="66"/>
      <c r="AB2469" s="66"/>
      <c r="AC2469" s="66"/>
      <c r="AD2469" s="66"/>
      <c r="AE2469" s="66"/>
      <c r="AF2469" s="66"/>
      <c r="AG2469" s="66"/>
      <c r="AH2469" s="66"/>
      <c r="AI2469" s="66"/>
      <c r="AJ2469" s="66"/>
      <c r="AK2469" s="66"/>
      <c r="AL2469" s="66"/>
      <c r="AM2469" s="66"/>
      <c r="AN2469" s="66"/>
      <c r="AO2469" s="66"/>
      <c r="AP2469" s="66"/>
      <c r="AQ2469" s="66"/>
      <c r="AR2469" s="66"/>
      <c r="AS2469" s="66"/>
      <c r="AT2469" s="66"/>
      <c r="AU2469" s="66"/>
      <c r="AV2469" s="66"/>
      <c r="AW2469" s="66"/>
      <c r="AX2469" s="66"/>
      <c r="AY2469" s="66"/>
      <c r="AZ2469" s="66"/>
      <c r="BA2469" s="66"/>
      <c r="BB2469" s="66"/>
      <c r="BC2469" s="66"/>
      <c r="BD2469" s="66"/>
      <c r="BE2469" s="66"/>
      <c r="BF2469" s="66"/>
      <c r="BG2469" s="66"/>
      <c r="BH2469" s="66"/>
      <c r="BI2469" s="66"/>
      <c r="BJ2469" s="66"/>
      <c r="BK2469" s="66"/>
      <c r="BL2469" s="66"/>
      <c r="BM2469" s="66"/>
      <c r="BN2469" s="66"/>
      <c r="BO2469" s="66"/>
      <c r="BP2469" s="66"/>
      <c r="BQ2469" s="66"/>
      <c r="BR2469" s="66"/>
      <c r="BS2469" s="66"/>
      <c r="BT2469" s="66"/>
    </row>
    <row r="2470" spans="1:72">
      <c r="A2470" s="67"/>
      <c r="B2470" s="67"/>
      <c r="C2470" s="69"/>
      <c r="D2470" s="67"/>
      <c r="E2470" s="66"/>
      <c r="F2470" s="66"/>
      <c r="G2470" s="66"/>
      <c r="H2470" s="66"/>
      <c r="I2470" s="66"/>
      <c r="J2470" s="66"/>
      <c r="K2470" s="66"/>
      <c r="L2470" s="66"/>
      <c r="M2470" s="66"/>
      <c r="N2470" s="66"/>
      <c r="O2470" s="66"/>
      <c r="P2470" s="66"/>
      <c r="Q2470" s="66"/>
      <c r="R2470" s="66"/>
      <c r="S2470" s="66"/>
      <c r="T2470" s="66"/>
      <c r="U2470" s="66"/>
      <c r="V2470" s="66"/>
      <c r="W2470" s="66"/>
      <c r="X2470" s="66"/>
      <c r="Y2470" s="66"/>
      <c r="Z2470" s="66"/>
      <c r="AA2470" s="66"/>
      <c r="AB2470" s="66"/>
      <c r="AC2470" s="66"/>
      <c r="AD2470" s="66"/>
      <c r="AE2470" s="66"/>
      <c r="AF2470" s="66"/>
      <c r="AG2470" s="66"/>
      <c r="AH2470" s="66"/>
      <c r="AI2470" s="66"/>
      <c r="AJ2470" s="66"/>
      <c r="AK2470" s="66"/>
      <c r="AL2470" s="66"/>
      <c r="AM2470" s="66"/>
      <c r="AN2470" s="66"/>
      <c r="AO2470" s="66"/>
      <c r="AP2470" s="66"/>
      <c r="AQ2470" s="66"/>
      <c r="AR2470" s="66"/>
      <c r="AS2470" s="66"/>
      <c r="AT2470" s="66"/>
      <c r="AU2470" s="66"/>
      <c r="AV2470" s="66"/>
      <c r="AW2470" s="66"/>
      <c r="AX2470" s="66"/>
      <c r="AY2470" s="66"/>
      <c r="AZ2470" s="66"/>
      <c r="BA2470" s="66"/>
      <c r="BB2470" s="66"/>
      <c r="BC2470" s="66"/>
      <c r="BD2470" s="66"/>
      <c r="BE2470" s="66"/>
      <c r="BF2470" s="66"/>
      <c r="BG2470" s="66"/>
      <c r="BH2470" s="66"/>
      <c r="BI2470" s="66"/>
      <c r="BJ2470" s="66"/>
      <c r="BK2470" s="66"/>
      <c r="BL2470" s="66"/>
      <c r="BM2470" s="66"/>
      <c r="BN2470" s="66"/>
      <c r="BO2470" s="66"/>
      <c r="BP2470" s="66"/>
      <c r="BQ2470" s="66"/>
      <c r="BR2470" s="66"/>
      <c r="BS2470" s="66"/>
      <c r="BT2470" s="66"/>
    </row>
    <row r="2471" spans="1:72">
      <c r="A2471" s="67"/>
      <c r="B2471" s="67"/>
      <c r="C2471" s="69"/>
      <c r="D2471" s="67"/>
      <c r="E2471" s="66"/>
      <c r="F2471" s="66"/>
      <c r="G2471" s="66"/>
      <c r="H2471" s="66"/>
      <c r="I2471" s="66"/>
      <c r="J2471" s="66"/>
      <c r="K2471" s="66"/>
      <c r="L2471" s="66"/>
      <c r="M2471" s="66"/>
      <c r="N2471" s="66"/>
      <c r="O2471" s="66"/>
      <c r="P2471" s="66"/>
      <c r="Q2471" s="66"/>
      <c r="R2471" s="66"/>
      <c r="S2471" s="66"/>
      <c r="T2471" s="66"/>
      <c r="U2471" s="66"/>
      <c r="V2471" s="66"/>
      <c r="W2471" s="66"/>
      <c r="X2471" s="66"/>
      <c r="Y2471" s="66"/>
      <c r="Z2471" s="66"/>
      <c r="AA2471" s="66"/>
      <c r="AB2471" s="66"/>
      <c r="AC2471" s="66"/>
      <c r="AD2471" s="66"/>
      <c r="AE2471" s="66"/>
      <c r="AF2471" s="66"/>
      <c r="AG2471" s="66"/>
      <c r="AH2471" s="66"/>
      <c r="AI2471" s="66"/>
      <c r="AJ2471" s="66"/>
      <c r="AK2471" s="66"/>
      <c r="AL2471" s="66"/>
      <c r="AM2471" s="66"/>
      <c r="AN2471" s="66"/>
      <c r="AO2471" s="66"/>
      <c r="AP2471" s="66"/>
      <c r="AQ2471" s="66"/>
      <c r="AR2471" s="66"/>
      <c r="AS2471" s="66"/>
      <c r="AT2471" s="66"/>
      <c r="AU2471" s="66"/>
      <c r="AV2471" s="66"/>
      <c r="AW2471" s="66"/>
      <c r="AX2471" s="66"/>
      <c r="AY2471" s="66"/>
      <c r="AZ2471" s="66"/>
      <c r="BA2471" s="66"/>
      <c r="BB2471" s="66"/>
      <c r="BC2471" s="66"/>
      <c r="BD2471" s="66"/>
      <c r="BE2471" s="66"/>
      <c r="BF2471" s="66"/>
      <c r="BG2471" s="66"/>
      <c r="BH2471" s="66"/>
      <c r="BI2471" s="66"/>
      <c r="BJ2471" s="66"/>
      <c r="BK2471" s="66"/>
      <c r="BL2471" s="66"/>
      <c r="BM2471" s="66"/>
      <c r="BN2471" s="66"/>
      <c r="BO2471" s="66"/>
      <c r="BP2471" s="66"/>
      <c r="BQ2471" s="66"/>
      <c r="BR2471" s="66"/>
      <c r="BS2471" s="66"/>
      <c r="BT2471" s="66"/>
    </row>
    <row r="2472" spans="1:72">
      <c r="A2472" s="67"/>
      <c r="B2472" s="67"/>
      <c r="C2472" s="69"/>
      <c r="D2472" s="67"/>
      <c r="E2472" s="66"/>
      <c r="F2472" s="66"/>
      <c r="G2472" s="66"/>
      <c r="H2472" s="66"/>
      <c r="I2472" s="66"/>
      <c r="J2472" s="66"/>
      <c r="K2472" s="66"/>
      <c r="L2472" s="66"/>
      <c r="M2472" s="66"/>
      <c r="N2472" s="66"/>
      <c r="O2472" s="66"/>
      <c r="P2472" s="66"/>
      <c r="Q2472" s="66"/>
      <c r="R2472" s="66"/>
      <c r="S2472" s="66"/>
      <c r="T2472" s="66"/>
      <c r="U2472" s="66"/>
      <c r="V2472" s="66"/>
      <c r="W2472" s="66"/>
      <c r="X2472" s="66"/>
      <c r="Y2472" s="66"/>
      <c r="Z2472" s="66"/>
      <c r="AA2472" s="66"/>
      <c r="AB2472" s="66"/>
      <c r="AC2472" s="66"/>
      <c r="AD2472" s="66"/>
      <c r="AE2472" s="66"/>
      <c r="AF2472" s="66"/>
      <c r="AG2472" s="66"/>
      <c r="AH2472" s="66"/>
      <c r="AI2472" s="66"/>
      <c r="AJ2472" s="66"/>
      <c r="AK2472" s="66"/>
      <c r="AL2472" s="66"/>
      <c r="AM2472" s="66"/>
      <c r="AN2472" s="66"/>
      <c r="AO2472" s="66"/>
      <c r="AP2472" s="66"/>
      <c r="AQ2472" s="66"/>
      <c r="AR2472" s="66"/>
      <c r="AS2472" s="66"/>
      <c r="AT2472" s="66"/>
      <c r="AU2472" s="66"/>
      <c r="AV2472" s="66"/>
      <c r="AW2472" s="66"/>
      <c r="AX2472" s="66"/>
      <c r="AY2472" s="66"/>
      <c r="AZ2472" s="66"/>
      <c r="BA2472" s="66"/>
      <c r="BB2472" s="66"/>
      <c r="BC2472" s="66"/>
      <c r="BD2472" s="66"/>
      <c r="BE2472" s="66"/>
      <c r="BF2472" s="66"/>
      <c r="BG2472" s="66"/>
      <c r="BH2472" s="66"/>
      <c r="BI2472" s="66"/>
      <c r="BJ2472" s="66"/>
      <c r="BK2472" s="66"/>
      <c r="BL2472" s="66"/>
      <c r="BM2472" s="66"/>
      <c r="BN2472" s="66"/>
      <c r="BO2472" s="66"/>
      <c r="BP2472" s="66"/>
      <c r="BQ2472" s="66"/>
      <c r="BR2472" s="66"/>
      <c r="BS2472" s="66"/>
      <c r="BT2472" s="66"/>
    </row>
    <row r="2473" spans="1:72">
      <c r="A2473" s="67"/>
      <c r="B2473" s="67"/>
      <c r="C2473" s="69"/>
      <c r="D2473" s="67"/>
      <c r="E2473" s="66"/>
      <c r="F2473" s="66"/>
      <c r="G2473" s="66"/>
      <c r="H2473" s="66"/>
      <c r="I2473" s="66"/>
      <c r="J2473" s="66"/>
      <c r="K2473" s="66"/>
      <c r="L2473" s="66"/>
      <c r="M2473" s="66"/>
      <c r="N2473" s="66"/>
      <c r="O2473" s="66"/>
      <c r="P2473" s="66"/>
      <c r="Q2473" s="66"/>
      <c r="R2473" s="66"/>
      <c r="S2473" s="66"/>
      <c r="T2473" s="66"/>
      <c r="U2473" s="66"/>
      <c r="V2473" s="66"/>
      <c r="W2473" s="66"/>
      <c r="X2473" s="66"/>
      <c r="Y2473" s="66"/>
      <c r="Z2473" s="66"/>
      <c r="AA2473" s="66"/>
      <c r="AB2473" s="66"/>
      <c r="AC2473" s="66"/>
      <c r="AD2473" s="66"/>
      <c r="AE2473" s="66"/>
      <c r="AF2473" s="66"/>
      <c r="AG2473" s="66"/>
      <c r="AH2473" s="66"/>
      <c r="AI2473" s="66"/>
      <c r="AJ2473" s="66"/>
      <c r="AK2473" s="66"/>
      <c r="AL2473" s="66"/>
      <c r="AM2473" s="66"/>
      <c r="AN2473" s="66"/>
      <c r="AO2473" s="66"/>
      <c r="AP2473" s="66"/>
      <c r="AQ2473" s="66"/>
      <c r="AR2473" s="66"/>
      <c r="AS2473" s="66"/>
      <c r="AT2473" s="66"/>
      <c r="AU2473" s="66"/>
      <c r="AV2473" s="66"/>
      <c r="AW2473" s="66"/>
      <c r="AX2473" s="66"/>
      <c r="AY2473" s="66"/>
      <c r="AZ2473" s="66"/>
      <c r="BA2473" s="66"/>
      <c r="BB2473" s="66"/>
      <c r="BC2473" s="66"/>
      <c r="BD2473" s="66"/>
      <c r="BE2473" s="66"/>
      <c r="BF2473" s="66"/>
      <c r="BG2473" s="66"/>
      <c r="BH2473" s="66"/>
      <c r="BI2473" s="66"/>
      <c r="BJ2473" s="66"/>
      <c r="BK2473" s="66"/>
      <c r="BL2473" s="66"/>
      <c r="BM2473" s="66"/>
      <c r="BN2473" s="66"/>
      <c r="BO2473" s="66"/>
      <c r="BP2473" s="66"/>
      <c r="BQ2473" s="66"/>
      <c r="BR2473" s="66"/>
      <c r="BS2473" s="66"/>
      <c r="BT2473" s="66"/>
    </row>
    <row r="2474" spans="1:72">
      <c r="A2474" s="67"/>
      <c r="B2474" s="67"/>
      <c r="C2474" s="69"/>
      <c r="D2474" s="67"/>
      <c r="E2474" s="66"/>
      <c r="F2474" s="66"/>
      <c r="G2474" s="66"/>
      <c r="H2474" s="66"/>
      <c r="I2474" s="66"/>
      <c r="J2474" s="66"/>
      <c r="K2474" s="66"/>
      <c r="L2474" s="66"/>
      <c r="M2474" s="66"/>
      <c r="N2474" s="66"/>
      <c r="O2474" s="66"/>
      <c r="P2474" s="66"/>
      <c r="Q2474" s="66"/>
      <c r="R2474" s="66"/>
      <c r="S2474" s="66"/>
      <c r="T2474" s="66"/>
      <c r="U2474" s="66"/>
      <c r="V2474" s="66"/>
      <c r="W2474" s="66"/>
      <c r="X2474" s="66"/>
      <c r="Y2474" s="66"/>
      <c r="Z2474" s="66"/>
      <c r="AA2474" s="66"/>
      <c r="AB2474" s="66"/>
      <c r="AC2474" s="66"/>
      <c r="AD2474" s="66"/>
      <c r="AE2474" s="66"/>
      <c r="AF2474" s="66"/>
      <c r="AG2474" s="66"/>
      <c r="AH2474" s="66"/>
      <c r="AI2474" s="66"/>
      <c r="AJ2474" s="66"/>
      <c r="AK2474" s="66"/>
      <c r="AL2474" s="66"/>
      <c r="AM2474" s="66"/>
      <c r="AN2474" s="66"/>
      <c r="AO2474" s="66"/>
      <c r="AP2474" s="66"/>
      <c r="AQ2474" s="66"/>
      <c r="AR2474" s="66"/>
      <c r="AS2474" s="66"/>
      <c r="AT2474" s="66"/>
      <c r="AU2474" s="66"/>
      <c r="AV2474" s="66"/>
      <c r="AW2474" s="66"/>
      <c r="AX2474" s="66"/>
      <c r="AY2474" s="66"/>
      <c r="AZ2474" s="66"/>
      <c r="BA2474" s="66"/>
      <c r="BB2474" s="66"/>
      <c r="BC2474" s="66"/>
      <c r="BD2474" s="66"/>
      <c r="BE2474" s="66"/>
      <c r="BF2474" s="66"/>
      <c r="BG2474" s="66"/>
      <c r="BH2474" s="66"/>
      <c r="BI2474" s="66"/>
      <c r="BJ2474" s="66"/>
      <c r="BK2474" s="66"/>
      <c r="BL2474" s="66"/>
      <c r="BM2474" s="66"/>
      <c r="BN2474" s="66"/>
      <c r="BO2474" s="66"/>
      <c r="BP2474" s="66"/>
      <c r="BQ2474" s="66"/>
      <c r="BR2474" s="66"/>
      <c r="BS2474" s="66"/>
      <c r="BT2474" s="66"/>
    </row>
    <row r="2475" spans="1:72">
      <c r="A2475" s="67"/>
      <c r="B2475" s="67"/>
      <c r="C2475" s="69"/>
      <c r="D2475" s="67"/>
      <c r="E2475" s="66"/>
      <c r="F2475" s="66"/>
      <c r="G2475" s="66"/>
      <c r="H2475" s="66"/>
      <c r="I2475" s="66"/>
      <c r="J2475" s="66"/>
      <c r="K2475" s="66"/>
      <c r="L2475" s="66"/>
      <c r="M2475" s="66"/>
      <c r="N2475" s="66"/>
      <c r="O2475" s="66"/>
      <c r="P2475" s="66"/>
      <c r="Q2475" s="66"/>
      <c r="R2475" s="66"/>
      <c r="S2475" s="66"/>
      <c r="T2475" s="66"/>
      <c r="U2475" s="66"/>
      <c r="V2475" s="66"/>
      <c r="W2475" s="66"/>
      <c r="X2475" s="66"/>
      <c r="Y2475" s="66"/>
      <c r="Z2475" s="66"/>
      <c r="AA2475" s="66"/>
      <c r="AB2475" s="66"/>
      <c r="AC2475" s="66"/>
      <c r="AD2475" s="66"/>
      <c r="AE2475" s="66"/>
      <c r="AF2475" s="66"/>
      <c r="AG2475" s="66"/>
      <c r="AH2475" s="66"/>
      <c r="AI2475" s="66"/>
      <c r="AJ2475" s="66"/>
      <c r="AK2475" s="66"/>
      <c r="AL2475" s="66"/>
      <c r="AM2475" s="66"/>
      <c r="AN2475" s="66"/>
      <c r="AO2475" s="66"/>
      <c r="AP2475" s="66"/>
      <c r="AQ2475" s="66"/>
      <c r="AR2475" s="66"/>
      <c r="AS2475" s="66"/>
      <c r="AT2475" s="66"/>
      <c r="AU2475" s="66"/>
      <c r="AV2475" s="66"/>
      <c r="AW2475" s="66"/>
      <c r="AX2475" s="66"/>
      <c r="AY2475" s="66"/>
      <c r="AZ2475" s="66"/>
      <c r="BA2475" s="66"/>
      <c r="BB2475" s="66"/>
      <c r="BC2475" s="66"/>
      <c r="BD2475" s="66"/>
      <c r="BE2475" s="66"/>
      <c r="BF2475" s="66"/>
      <c r="BG2475" s="66"/>
      <c r="BH2475" s="66"/>
      <c r="BI2475" s="66"/>
      <c r="BJ2475" s="66"/>
      <c r="BK2475" s="66"/>
      <c r="BL2475" s="66"/>
      <c r="BM2475" s="66"/>
      <c r="BN2475" s="66"/>
      <c r="BO2475" s="66"/>
      <c r="BP2475" s="66"/>
      <c r="BQ2475" s="66"/>
      <c r="BR2475" s="66"/>
      <c r="BS2475" s="66"/>
      <c r="BT2475" s="66"/>
    </row>
    <row r="2476" spans="1:72">
      <c r="A2476" s="67"/>
      <c r="B2476" s="67"/>
      <c r="C2476" s="69"/>
      <c r="D2476" s="67"/>
      <c r="E2476" s="66"/>
      <c r="F2476" s="66"/>
      <c r="G2476" s="66"/>
      <c r="H2476" s="66"/>
      <c r="I2476" s="66"/>
      <c r="J2476" s="66"/>
      <c r="K2476" s="66"/>
      <c r="L2476" s="66"/>
      <c r="M2476" s="66"/>
      <c r="N2476" s="66"/>
      <c r="O2476" s="66"/>
      <c r="P2476" s="66"/>
      <c r="Q2476" s="66"/>
      <c r="R2476" s="66"/>
      <c r="S2476" s="66"/>
      <c r="T2476" s="66"/>
      <c r="U2476" s="66"/>
      <c r="V2476" s="66"/>
      <c r="W2476" s="66"/>
      <c r="X2476" s="66"/>
      <c r="Y2476" s="66"/>
      <c r="Z2476" s="66"/>
      <c r="AA2476" s="66"/>
      <c r="AB2476" s="66"/>
      <c r="AC2476" s="66"/>
      <c r="AD2476" s="66"/>
      <c r="AE2476" s="66"/>
      <c r="AF2476" s="66"/>
      <c r="AG2476" s="66"/>
      <c r="AH2476" s="66"/>
      <c r="AI2476" s="66"/>
      <c r="AJ2476" s="66"/>
      <c r="AK2476" s="66"/>
      <c r="AL2476" s="66"/>
      <c r="AM2476" s="66"/>
      <c r="AN2476" s="66"/>
      <c r="AO2476" s="66"/>
      <c r="AP2476" s="66"/>
      <c r="AQ2476" s="66"/>
      <c r="AR2476" s="66"/>
      <c r="AS2476" s="66"/>
      <c r="AT2476" s="66"/>
      <c r="AU2476" s="66"/>
      <c r="AV2476" s="66"/>
      <c r="AW2476" s="66"/>
      <c r="AX2476" s="66"/>
      <c r="AY2476" s="66"/>
      <c r="AZ2476" s="66"/>
      <c r="BA2476" s="66"/>
      <c r="BB2476" s="66"/>
      <c r="BC2476" s="66"/>
      <c r="BD2476" s="66"/>
      <c r="BE2476" s="66"/>
      <c r="BF2476" s="66"/>
      <c r="BG2476" s="66"/>
      <c r="BH2476" s="66"/>
      <c r="BI2476" s="66"/>
      <c r="BJ2476" s="66"/>
      <c r="BK2476" s="66"/>
      <c r="BL2476" s="66"/>
      <c r="BM2476" s="66"/>
      <c r="BN2476" s="66"/>
      <c r="BO2476" s="66"/>
      <c r="BP2476" s="66"/>
      <c r="BQ2476" s="66"/>
      <c r="BR2476" s="66"/>
      <c r="BS2476" s="66"/>
      <c r="BT2476" s="66"/>
    </row>
    <row r="2477" spans="1:72">
      <c r="A2477" s="67"/>
      <c r="B2477" s="67"/>
      <c r="C2477" s="69"/>
      <c r="D2477" s="67"/>
      <c r="E2477" s="66"/>
      <c r="F2477" s="66"/>
      <c r="G2477" s="66"/>
      <c r="H2477" s="66"/>
      <c r="I2477" s="66"/>
      <c r="J2477" s="66"/>
      <c r="K2477" s="66"/>
      <c r="L2477" s="66"/>
      <c r="M2477" s="66"/>
      <c r="N2477" s="66"/>
      <c r="O2477" s="66"/>
      <c r="P2477" s="66"/>
      <c r="Q2477" s="66"/>
      <c r="R2477" s="66"/>
      <c r="S2477" s="66"/>
      <c r="T2477" s="66"/>
      <c r="U2477" s="66"/>
      <c r="V2477" s="66"/>
      <c r="W2477" s="66"/>
      <c r="X2477" s="66"/>
      <c r="Y2477" s="66"/>
      <c r="Z2477" s="66"/>
      <c r="AA2477" s="66"/>
      <c r="AB2477" s="66"/>
      <c r="AC2477" s="66"/>
      <c r="AD2477" s="66"/>
      <c r="AE2477" s="66"/>
      <c r="AF2477" s="66"/>
      <c r="AG2477" s="66"/>
      <c r="AH2477" s="66"/>
      <c r="AI2477" s="66"/>
      <c r="AJ2477" s="66"/>
      <c r="AK2477" s="66"/>
      <c r="AL2477" s="66"/>
      <c r="AM2477" s="66"/>
      <c r="AN2477" s="66"/>
      <c r="AO2477" s="66"/>
      <c r="AP2477" s="66"/>
      <c r="AQ2477" s="66"/>
      <c r="AR2477" s="66"/>
      <c r="AS2477" s="66"/>
      <c r="AT2477" s="66"/>
      <c r="AU2477" s="66"/>
      <c r="AV2477" s="66"/>
      <c r="AW2477" s="66"/>
      <c r="AX2477" s="66"/>
      <c r="AY2477" s="66"/>
      <c r="AZ2477" s="66"/>
      <c r="BA2477" s="66"/>
      <c r="BB2477" s="66"/>
      <c r="BC2477" s="66"/>
      <c r="BD2477" s="66"/>
      <c r="BE2477" s="66"/>
      <c r="BF2477" s="66"/>
      <c r="BG2477" s="66"/>
      <c r="BH2477" s="66"/>
      <c r="BI2477" s="66"/>
      <c r="BJ2477" s="66"/>
      <c r="BK2477" s="66"/>
      <c r="BL2477" s="66"/>
      <c r="BM2477" s="66"/>
      <c r="BN2477" s="66"/>
      <c r="BO2477" s="66"/>
      <c r="BP2477" s="66"/>
      <c r="BQ2477" s="66"/>
      <c r="BR2477" s="66"/>
      <c r="BS2477" s="66"/>
      <c r="BT2477" s="66"/>
    </row>
    <row r="2478" spans="1:72">
      <c r="A2478" s="67"/>
      <c r="B2478" s="67"/>
      <c r="C2478" s="69"/>
      <c r="D2478" s="67"/>
      <c r="E2478" s="66"/>
      <c r="F2478" s="66"/>
      <c r="G2478" s="66"/>
      <c r="H2478" s="66"/>
      <c r="I2478" s="66"/>
      <c r="J2478" s="66"/>
      <c r="K2478" s="66"/>
      <c r="L2478" s="66"/>
      <c r="M2478" s="66"/>
      <c r="N2478" s="66"/>
      <c r="O2478" s="66"/>
      <c r="P2478" s="66"/>
      <c r="Q2478" s="66"/>
      <c r="R2478" s="66"/>
      <c r="S2478" s="66"/>
      <c r="T2478" s="66"/>
      <c r="U2478" s="66"/>
      <c r="V2478" s="66"/>
      <c r="W2478" s="66"/>
      <c r="X2478" s="66"/>
      <c r="Y2478" s="66"/>
      <c r="Z2478" s="66"/>
      <c r="AA2478" s="66"/>
      <c r="AB2478" s="66"/>
      <c r="AC2478" s="66"/>
      <c r="AD2478" s="66"/>
      <c r="AE2478" s="66"/>
      <c r="AF2478" s="66"/>
      <c r="AG2478" s="66"/>
      <c r="AH2478" s="66"/>
      <c r="AI2478" s="66"/>
      <c r="AJ2478" s="66"/>
      <c r="AK2478" s="66"/>
      <c r="AL2478" s="66"/>
      <c r="AM2478" s="66"/>
      <c r="AN2478" s="66"/>
      <c r="AO2478" s="66"/>
      <c r="AP2478" s="66"/>
      <c r="AQ2478" s="66"/>
      <c r="AR2478" s="66"/>
      <c r="AS2478" s="66"/>
      <c r="AT2478" s="66"/>
      <c r="AU2478" s="66"/>
      <c r="AV2478" s="66"/>
      <c r="AW2478" s="66"/>
      <c r="AX2478" s="66"/>
      <c r="AY2478" s="66"/>
      <c r="AZ2478" s="66"/>
      <c r="BA2478" s="66"/>
      <c r="BB2478" s="66"/>
      <c r="BC2478" s="66"/>
      <c r="BD2478" s="66"/>
      <c r="BE2478" s="66"/>
      <c r="BF2478" s="66"/>
      <c r="BG2478" s="66"/>
      <c r="BH2478" s="66"/>
      <c r="BI2478" s="66"/>
      <c r="BJ2478" s="66"/>
      <c r="BK2478" s="66"/>
      <c r="BL2478" s="66"/>
      <c r="BM2478" s="66"/>
      <c r="BN2478" s="66"/>
      <c r="BO2478" s="66"/>
      <c r="BP2478" s="66"/>
      <c r="BQ2478" s="66"/>
      <c r="BR2478" s="66"/>
      <c r="BS2478" s="66"/>
      <c r="BT2478" s="66"/>
    </row>
    <row r="2479" spans="1:72">
      <c r="A2479" s="67"/>
      <c r="B2479" s="67"/>
      <c r="C2479" s="69"/>
      <c r="D2479" s="67"/>
      <c r="E2479" s="66"/>
      <c r="F2479" s="66"/>
      <c r="G2479" s="66"/>
      <c r="H2479" s="66"/>
      <c r="I2479" s="66"/>
      <c r="J2479" s="66"/>
      <c r="K2479" s="66"/>
      <c r="L2479" s="66"/>
      <c r="M2479" s="66"/>
      <c r="N2479" s="66"/>
      <c r="O2479" s="66"/>
      <c r="P2479" s="66"/>
      <c r="Q2479" s="66"/>
      <c r="R2479" s="66"/>
      <c r="S2479" s="66"/>
      <c r="T2479" s="66"/>
      <c r="U2479" s="66"/>
      <c r="V2479" s="66"/>
      <c r="W2479" s="66"/>
      <c r="X2479" s="66"/>
      <c r="Y2479" s="66"/>
      <c r="Z2479" s="66"/>
      <c r="AA2479" s="66"/>
      <c r="AB2479" s="66"/>
      <c r="AC2479" s="66"/>
      <c r="AD2479" s="66"/>
      <c r="AE2479" s="66"/>
      <c r="AF2479" s="66"/>
      <c r="AG2479" s="66"/>
      <c r="AH2479" s="66"/>
      <c r="AI2479" s="66"/>
      <c r="AJ2479" s="66"/>
      <c r="AK2479" s="66"/>
      <c r="AL2479" s="66"/>
      <c r="AM2479" s="66"/>
      <c r="AN2479" s="66"/>
      <c r="AO2479" s="66"/>
      <c r="AP2479" s="66"/>
      <c r="AQ2479" s="66"/>
      <c r="AR2479" s="66"/>
      <c r="AS2479" s="66"/>
      <c r="AT2479" s="66"/>
      <c r="AU2479" s="66"/>
      <c r="AV2479" s="66"/>
      <c r="AW2479" s="66"/>
      <c r="AX2479" s="66"/>
      <c r="AY2479" s="66"/>
      <c r="AZ2479" s="66"/>
      <c r="BA2479" s="66"/>
      <c r="BB2479" s="66"/>
      <c r="BC2479" s="66"/>
      <c r="BD2479" s="66"/>
      <c r="BE2479" s="66"/>
      <c r="BF2479" s="66"/>
      <c r="BG2479" s="66"/>
      <c r="BH2479" s="66"/>
      <c r="BI2479" s="66"/>
      <c r="BJ2479" s="66"/>
      <c r="BK2479" s="66"/>
      <c r="BL2479" s="66"/>
      <c r="BM2479" s="66"/>
      <c r="BN2479" s="66"/>
      <c r="BO2479" s="66"/>
      <c r="BP2479" s="66"/>
      <c r="BQ2479" s="66"/>
      <c r="BR2479" s="66"/>
      <c r="BS2479" s="66"/>
      <c r="BT2479" s="66"/>
    </row>
    <row r="2480" spans="1:72">
      <c r="A2480" s="67"/>
      <c r="B2480" s="67"/>
      <c r="C2480" s="69"/>
      <c r="D2480" s="67"/>
      <c r="E2480" s="66"/>
      <c r="F2480" s="66"/>
      <c r="G2480" s="66"/>
      <c r="H2480" s="66"/>
      <c r="I2480" s="66"/>
      <c r="J2480" s="66"/>
      <c r="K2480" s="66"/>
      <c r="L2480" s="66"/>
      <c r="M2480" s="66"/>
      <c r="N2480" s="66"/>
      <c r="O2480" s="66"/>
      <c r="P2480" s="66"/>
      <c r="Q2480" s="66"/>
      <c r="R2480" s="66"/>
      <c r="S2480" s="66"/>
      <c r="T2480" s="66"/>
      <c r="U2480" s="66"/>
      <c r="V2480" s="66"/>
      <c r="W2480" s="66"/>
      <c r="X2480" s="66"/>
      <c r="Y2480" s="66"/>
      <c r="Z2480" s="66"/>
      <c r="AA2480" s="66"/>
      <c r="AB2480" s="66"/>
      <c r="AC2480" s="66"/>
      <c r="AD2480" s="66"/>
      <c r="AE2480" s="66"/>
      <c r="AF2480" s="66"/>
      <c r="AG2480" s="66"/>
      <c r="AH2480" s="66"/>
      <c r="AI2480" s="66"/>
      <c r="AJ2480" s="66"/>
      <c r="AK2480" s="66"/>
      <c r="AL2480" s="66"/>
      <c r="AM2480" s="66"/>
      <c r="AN2480" s="66"/>
      <c r="AO2480" s="66"/>
      <c r="AP2480" s="66"/>
      <c r="AQ2480" s="66"/>
      <c r="AR2480" s="66"/>
      <c r="AS2480" s="66"/>
      <c r="AT2480" s="66"/>
      <c r="AU2480" s="66"/>
      <c r="AV2480" s="66"/>
      <c r="AW2480" s="66"/>
      <c r="AX2480" s="66"/>
      <c r="AY2480" s="66"/>
      <c r="AZ2480" s="66"/>
      <c r="BA2480" s="66"/>
      <c r="BB2480" s="66"/>
      <c r="BC2480" s="66"/>
      <c r="BD2480" s="66"/>
      <c r="BE2480" s="66"/>
      <c r="BF2480" s="66"/>
      <c r="BG2480" s="66"/>
      <c r="BH2480" s="66"/>
      <c r="BI2480" s="66"/>
      <c r="BJ2480" s="66"/>
      <c r="BK2480" s="66"/>
      <c r="BL2480" s="66"/>
      <c r="BM2480" s="66"/>
      <c r="BN2480" s="66"/>
      <c r="BO2480" s="66"/>
      <c r="BP2480" s="66"/>
      <c r="BQ2480" s="66"/>
      <c r="BR2480" s="66"/>
      <c r="BS2480" s="66"/>
      <c r="BT2480" s="66"/>
    </row>
    <row r="2481" spans="1:72">
      <c r="A2481" s="67"/>
      <c r="B2481" s="67"/>
      <c r="C2481" s="69"/>
      <c r="D2481" s="67"/>
      <c r="E2481" s="66"/>
      <c r="F2481" s="66"/>
      <c r="G2481" s="66"/>
      <c r="H2481" s="66"/>
      <c r="I2481" s="66"/>
      <c r="J2481" s="66"/>
      <c r="K2481" s="66"/>
      <c r="L2481" s="66"/>
      <c r="M2481" s="66"/>
      <c r="N2481" s="66"/>
      <c r="O2481" s="66"/>
      <c r="P2481" s="66"/>
      <c r="Q2481" s="66"/>
      <c r="R2481" s="66"/>
      <c r="S2481" s="66"/>
      <c r="T2481" s="66"/>
      <c r="U2481" s="66"/>
      <c r="V2481" s="66"/>
      <c r="W2481" s="66"/>
      <c r="X2481" s="66"/>
      <c r="Y2481" s="66"/>
      <c r="Z2481" s="66"/>
      <c r="AA2481" s="66"/>
      <c r="AB2481" s="66"/>
      <c r="AC2481" s="66"/>
      <c r="AD2481" s="66"/>
      <c r="AE2481" s="66"/>
      <c r="AF2481" s="66"/>
      <c r="AG2481" s="66"/>
      <c r="AH2481" s="66"/>
      <c r="AI2481" s="66"/>
      <c r="AJ2481" s="66"/>
      <c r="AK2481" s="66"/>
      <c r="AL2481" s="66"/>
      <c r="AM2481" s="66"/>
      <c r="AN2481" s="66"/>
      <c r="AO2481" s="66"/>
      <c r="AP2481" s="66"/>
      <c r="AQ2481" s="66"/>
      <c r="AR2481" s="66"/>
      <c r="AS2481" s="66"/>
      <c r="AT2481" s="66"/>
      <c r="AU2481" s="66"/>
      <c r="AV2481" s="66"/>
      <c r="AW2481" s="66"/>
      <c r="AX2481" s="66"/>
      <c r="AY2481" s="66"/>
      <c r="AZ2481" s="66"/>
      <c r="BA2481" s="66"/>
      <c r="BB2481" s="66"/>
      <c r="BC2481" s="66"/>
      <c r="BD2481" s="66"/>
      <c r="BE2481" s="66"/>
      <c r="BF2481" s="66"/>
      <c r="BG2481" s="66"/>
      <c r="BH2481" s="66"/>
      <c r="BI2481" s="66"/>
      <c r="BJ2481" s="66"/>
      <c r="BK2481" s="66"/>
      <c r="BL2481" s="66"/>
      <c r="BM2481" s="66"/>
      <c r="BN2481" s="66"/>
      <c r="BO2481" s="66"/>
      <c r="BP2481" s="66"/>
      <c r="BQ2481" s="66"/>
      <c r="BR2481" s="66"/>
      <c r="BS2481" s="66"/>
      <c r="BT2481" s="66"/>
    </row>
    <row r="2482" spans="1:72">
      <c r="A2482" s="67"/>
      <c r="B2482" s="67"/>
      <c r="C2482" s="69"/>
      <c r="D2482" s="67"/>
      <c r="E2482" s="66"/>
      <c r="F2482" s="66"/>
      <c r="G2482" s="66"/>
      <c r="H2482" s="66"/>
      <c r="I2482" s="66"/>
      <c r="J2482" s="66"/>
      <c r="K2482" s="66"/>
      <c r="L2482" s="66"/>
      <c r="M2482" s="66"/>
      <c r="N2482" s="66"/>
      <c r="O2482" s="66"/>
      <c r="P2482" s="66"/>
      <c r="Q2482" s="66"/>
      <c r="R2482" s="66"/>
      <c r="S2482" s="66"/>
      <c r="T2482" s="66"/>
      <c r="U2482" s="66"/>
      <c r="V2482" s="66"/>
      <c r="W2482" s="66"/>
      <c r="X2482" s="66"/>
      <c r="Y2482" s="66"/>
      <c r="Z2482" s="66"/>
      <c r="AA2482" s="66"/>
      <c r="AB2482" s="66"/>
      <c r="AC2482" s="66"/>
      <c r="AD2482" s="66"/>
      <c r="AE2482" s="66"/>
      <c r="AF2482" s="66"/>
      <c r="AG2482" s="66"/>
      <c r="AH2482" s="66"/>
      <c r="AI2482" s="66"/>
      <c r="AJ2482" s="66"/>
      <c r="AK2482" s="66"/>
      <c r="AL2482" s="66"/>
      <c r="AM2482" s="66"/>
      <c r="AN2482" s="66"/>
      <c r="AO2482" s="66"/>
      <c r="AP2482" s="66"/>
      <c r="AQ2482" s="66"/>
      <c r="AR2482" s="66"/>
      <c r="AS2482" s="66"/>
      <c r="AT2482" s="66"/>
      <c r="AU2482" s="66"/>
      <c r="AV2482" s="66"/>
      <c r="AW2482" s="66"/>
      <c r="AX2482" s="66"/>
      <c r="AY2482" s="66"/>
      <c r="AZ2482" s="66"/>
      <c r="BA2482" s="66"/>
      <c r="BB2482" s="66"/>
      <c r="BC2482" s="66"/>
      <c r="BD2482" s="66"/>
      <c r="BE2482" s="66"/>
      <c r="BF2482" s="66"/>
      <c r="BG2482" s="66"/>
      <c r="BH2482" s="66"/>
      <c r="BI2482" s="66"/>
      <c r="BJ2482" s="66"/>
      <c r="BK2482" s="66"/>
      <c r="BL2482" s="66"/>
      <c r="BM2482" s="66"/>
      <c r="BN2482" s="66"/>
      <c r="BO2482" s="66"/>
      <c r="BP2482" s="66"/>
      <c r="BQ2482" s="66"/>
      <c r="BR2482" s="66"/>
      <c r="BS2482" s="66"/>
      <c r="BT2482" s="66"/>
    </row>
    <row r="2483" spans="1:72">
      <c r="A2483" s="67"/>
      <c r="B2483" s="67"/>
      <c r="C2483" s="69"/>
      <c r="D2483" s="67"/>
      <c r="E2483" s="66"/>
      <c r="F2483" s="66"/>
      <c r="G2483" s="66"/>
      <c r="H2483" s="66"/>
      <c r="I2483" s="66"/>
      <c r="J2483" s="66"/>
      <c r="K2483" s="66"/>
      <c r="L2483" s="66"/>
      <c r="M2483" s="66"/>
      <c r="N2483" s="66"/>
      <c r="O2483" s="66"/>
      <c r="P2483" s="66"/>
      <c r="Q2483" s="66"/>
      <c r="R2483" s="66"/>
      <c r="S2483" s="66"/>
      <c r="T2483" s="66"/>
      <c r="U2483" s="66"/>
      <c r="V2483" s="66"/>
      <c r="W2483" s="66"/>
      <c r="X2483" s="66"/>
      <c r="Y2483" s="66"/>
      <c r="Z2483" s="66"/>
      <c r="AA2483" s="66"/>
      <c r="AB2483" s="66"/>
      <c r="AC2483" s="66"/>
      <c r="AD2483" s="66"/>
      <c r="AE2483" s="66"/>
      <c r="AF2483" s="66"/>
      <c r="AG2483" s="66"/>
      <c r="AH2483" s="66"/>
      <c r="AI2483" s="66"/>
      <c r="AJ2483" s="66"/>
      <c r="AK2483" s="66"/>
      <c r="AL2483" s="66"/>
      <c r="AM2483" s="66"/>
      <c r="AN2483" s="66"/>
      <c r="AO2483" s="66"/>
      <c r="AP2483" s="66"/>
      <c r="AQ2483" s="66"/>
      <c r="AR2483" s="66"/>
      <c r="AS2483" s="66"/>
      <c r="AT2483" s="66"/>
      <c r="AU2483" s="66"/>
      <c r="AV2483" s="66"/>
      <c r="AW2483" s="66"/>
      <c r="AX2483" s="66"/>
      <c r="AY2483" s="66"/>
      <c r="AZ2483" s="66"/>
      <c r="BA2483" s="66"/>
      <c r="BB2483" s="66"/>
      <c r="BC2483" s="66"/>
      <c r="BD2483" s="66"/>
      <c r="BE2483" s="66"/>
      <c r="BF2483" s="66"/>
      <c r="BG2483" s="66"/>
      <c r="BH2483" s="66"/>
      <c r="BI2483" s="66"/>
      <c r="BJ2483" s="66"/>
      <c r="BK2483" s="66"/>
      <c r="BL2483" s="66"/>
      <c r="BM2483" s="66"/>
      <c r="BN2483" s="66"/>
      <c r="BO2483" s="66"/>
      <c r="BP2483" s="66"/>
      <c r="BQ2483" s="66"/>
      <c r="BR2483" s="66"/>
      <c r="BS2483" s="66"/>
      <c r="BT2483" s="66"/>
    </row>
    <row r="2484" spans="1:72">
      <c r="A2484" s="67"/>
      <c r="B2484" s="67"/>
      <c r="C2484" s="69"/>
      <c r="D2484" s="67"/>
      <c r="E2484" s="66"/>
      <c r="F2484" s="66"/>
      <c r="G2484" s="66"/>
      <c r="H2484" s="66"/>
      <c r="I2484" s="66"/>
      <c r="J2484" s="66"/>
      <c r="K2484" s="66"/>
      <c r="L2484" s="66"/>
      <c r="M2484" s="66"/>
      <c r="N2484" s="66"/>
      <c r="O2484" s="66"/>
      <c r="P2484" s="66"/>
      <c r="Q2484" s="66"/>
      <c r="R2484" s="66"/>
      <c r="S2484" s="66"/>
      <c r="T2484" s="66"/>
      <c r="U2484" s="66"/>
      <c r="V2484" s="66"/>
      <c r="W2484" s="66"/>
      <c r="X2484" s="66"/>
      <c r="Y2484" s="66"/>
      <c r="Z2484" s="66"/>
      <c r="AA2484" s="66"/>
      <c r="AB2484" s="66"/>
      <c r="AC2484" s="66"/>
      <c r="AD2484" s="66"/>
      <c r="AE2484" s="66"/>
      <c r="AF2484" s="66"/>
      <c r="AG2484" s="66"/>
      <c r="AH2484" s="66"/>
      <c r="AI2484" s="66"/>
      <c r="AJ2484" s="66"/>
      <c r="AK2484" s="66"/>
      <c r="AL2484" s="66"/>
      <c r="AM2484" s="66"/>
      <c r="AN2484" s="66"/>
      <c r="AO2484" s="66"/>
      <c r="AP2484" s="66"/>
      <c r="AQ2484" s="66"/>
      <c r="AR2484" s="66"/>
      <c r="AS2484" s="66"/>
      <c r="AT2484" s="66"/>
      <c r="AU2484" s="66"/>
      <c r="AV2484" s="66"/>
      <c r="AW2484" s="66"/>
      <c r="AX2484" s="66"/>
      <c r="AY2484" s="66"/>
      <c r="AZ2484" s="66"/>
      <c r="BA2484" s="66"/>
      <c r="BB2484" s="66"/>
      <c r="BC2484" s="66"/>
      <c r="BD2484" s="66"/>
      <c r="BE2484" s="66"/>
      <c r="BF2484" s="66"/>
      <c r="BG2484" s="66"/>
      <c r="BH2484" s="66"/>
      <c r="BI2484" s="66"/>
      <c r="BJ2484" s="66"/>
      <c r="BK2484" s="66"/>
      <c r="BL2484" s="66"/>
      <c r="BM2484" s="66"/>
      <c r="BN2484" s="66"/>
      <c r="BO2484" s="66"/>
      <c r="BP2484" s="66"/>
      <c r="BQ2484" s="66"/>
      <c r="BR2484" s="66"/>
      <c r="BS2484" s="66"/>
      <c r="BT2484" s="66"/>
    </row>
    <row r="2485" spans="1:72">
      <c r="A2485" s="67"/>
      <c r="B2485" s="67"/>
      <c r="C2485" s="69"/>
      <c r="D2485" s="67"/>
      <c r="E2485" s="66"/>
      <c r="F2485" s="66"/>
      <c r="G2485" s="66"/>
      <c r="H2485" s="66"/>
      <c r="I2485" s="66"/>
      <c r="J2485" s="66"/>
      <c r="K2485" s="66"/>
      <c r="L2485" s="66"/>
      <c r="M2485" s="66"/>
      <c r="N2485" s="66"/>
      <c r="O2485" s="66"/>
      <c r="P2485" s="66"/>
      <c r="Q2485" s="66"/>
      <c r="R2485" s="66"/>
      <c r="S2485" s="66"/>
      <c r="T2485" s="66"/>
      <c r="U2485" s="66"/>
      <c r="V2485" s="66"/>
      <c r="W2485" s="66"/>
      <c r="X2485" s="66"/>
      <c r="Y2485" s="66"/>
      <c r="Z2485" s="66"/>
      <c r="AA2485" s="66"/>
      <c r="AB2485" s="66"/>
      <c r="AC2485" s="66"/>
      <c r="AD2485" s="66"/>
      <c r="AE2485" s="66"/>
      <c r="AF2485" s="66"/>
      <c r="AG2485" s="66"/>
      <c r="AH2485" s="66"/>
      <c r="AI2485" s="66"/>
      <c r="AJ2485" s="66"/>
      <c r="AK2485" s="66"/>
      <c r="AL2485" s="66"/>
      <c r="AM2485" s="66"/>
      <c r="AN2485" s="66"/>
      <c r="AO2485" s="66"/>
      <c r="AP2485" s="66"/>
      <c r="AQ2485" s="66"/>
      <c r="AR2485" s="66"/>
      <c r="AS2485" s="66"/>
      <c r="AT2485" s="66"/>
      <c r="AU2485" s="66"/>
      <c r="AV2485" s="66"/>
      <c r="AW2485" s="66"/>
      <c r="AX2485" s="66"/>
      <c r="AY2485" s="66"/>
      <c r="AZ2485" s="66"/>
      <c r="BA2485" s="66"/>
      <c r="BB2485" s="66"/>
      <c r="BC2485" s="66"/>
      <c r="BD2485" s="66"/>
      <c r="BE2485" s="66"/>
      <c r="BF2485" s="66"/>
      <c r="BG2485" s="66"/>
      <c r="BH2485" s="66"/>
      <c r="BI2485" s="66"/>
      <c r="BJ2485" s="66"/>
      <c r="BK2485" s="66"/>
      <c r="BL2485" s="66"/>
      <c r="BM2485" s="66"/>
      <c r="BN2485" s="66"/>
      <c r="BO2485" s="66"/>
      <c r="BP2485" s="66"/>
      <c r="BQ2485" s="66"/>
      <c r="BR2485" s="66"/>
      <c r="BS2485" s="66"/>
      <c r="BT2485" s="66"/>
    </row>
    <row r="2486" spans="1:72">
      <c r="A2486" s="67"/>
      <c r="B2486" s="67"/>
      <c r="C2486" s="69"/>
      <c r="D2486" s="67"/>
      <c r="E2486" s="66"/>
      <c r="F2486" s="66"/>
      <c r="G2486" s="66"/>
      <c r="H2486" s="66"/>
      <c r="I2486" s="66"/>
      <c r="J2486" s="66"/>
      <c r="K2486" s="66"/>
      <c r="L2486" s="66"/>
      <c r="M2486" s="66"/>
      <c r="N2486" s="66"/>
      <c r="O2486" s="66"/>
      <c r="P2486" s="66"/>
      <c r="Q2486" s="66"/>
      <c r="R2486" s="66"/>
      <c r="S2486" s="66"/>
      <c r="T2486" s="66"/>
      <c r="U2486" s="66"/>
      <c r="V2486" s="66"/>
      <c r="W2486" s="66"/>
      <c r="X2486" s="66"/>
      <c r="Y2486" s="66"/>
      <c r="Z2486" s="66"/>
      <c r="AA2486" s="66"/>
      <c r="AB2486" s="66"/>
      <c r="AC2486" s="66"/>
      <c r="AD2486" s="66"/>
      <c r="AE2486" s="66"/>
      <c r="AF2486" s="66"/>
      <c r="AG2486" s="66"/>
      <c r="AH2486" s="66"/>
      <c r="AI2486" s="66"/>
      <c r="AJ2486" s="66"/>
      <c r="AK2486" s="66"/>
      <c r="AL2486" s="66"/>
      <c r="AM2486" s="66"/>
      <c r="AN2486" s="66"/>
      <c r="AO2486" s="66"/>
      <c r="AP2486" s="66"/>
      <c r="AQ2486" s="66"/>
      <c r="AR2486" s="66"/>
      <c r="AS2486" s="66"/>
      <c r="AT2486" s="66"/>
      <c r="AU2486" s="66"/>
      <c r="AV2486" s="66"/>
      <c r="AW2486" s="66"/>
      <c r="AX2486" s="66"/>
      <c r="AY2486" s="66"/>
      <c r="AZ2486" s="66"/>
      <c r="BA2486" s="66"/>
      <c r="BB2486" s="66"/>
      <c r="BC2486" s="66"/>
      <c r="BD2486" s="66"/>
      <c r="BE2486" s="66"/>
      <c r="BF2486" s="66"/>
      <c r="BG2486" s="66"/>
      <c r="BH2486" s="66"/>
      <c r="BI2486" s="66"/>
      <c r="BJ2486" s="66"/>
      <c r="BK2486" s="66"/>
      <c r="BL2486" s="66"/>
      <c r="BM2486" s="66"/>
      <c r="BN2486" s="66"/>
      <c r="BO2486" s="66"/>
      <c r="BP2486" s="66"/>
      <c r="BQ2486" s="66"/>
      <c r="BR2486" s="66"/>
      <c r="BS2486" s="66"/>
      <c r="BT2486" s="66"/>
    </row>
    <row r="2487" spans="1:72">
      <c r="A2487" s="67"/>
      <c r="B2487" s="67"/>
      <c r="C2487" s="69"/>
      <c r="D2487" s="67"/>
      <c r="E2487" s="66"/>
      <c r="F2487" s="66"/>
      <c r="G2487" s="66"/>
      <c r="H2487" s="66"/>
      <c r="I2487" s="66"/>
      <c r="J2487" s="66"/>
      <c r="K2487" s="66"/>
      <c r="L2487" s="66"/>
      <c r="M2487" s="66"/>
      <c r="N2487" s="66"/>
      <c r="O2487" s="66"/>
      <c r="P2487" s="66"/>
      <c r="Q2487" s="66"/>
      <c r="R2487" s="66"/>
      <c r="S2487" s="66"/>
      <c r="T2487" s="66"/>
      <c r="U2487" s="66"/>
      <c r="V2487" s="66"/>
      <c r="W2487" s="66"/>
      <c r="X2487" s="66"/>
      <c r="Y2487" s="66"/>
      <c r="Z2487" s="66"/>
      <c r="AA2487" s="66"/>
      <c r="AB2487" s="66"/>
      <c r="AC2487" s="66"/>
      <c r="AD2487" s="66"/>
      <c r="AE2487" s="66"/>
      <c r="AF2487" s="66"/>
      <c r="AG2487" s="66"/>
      <c r="AH2487" s="66"/>
      <c r="AI2487" s="66"/>
      <c r="AJ2487" s="66"/>
      <c r="AK2487" s="66"/>
      <c r="AL2487" s="66"/>
      <c r="AM2487" s="66"/>
      <c r="AN2487" s="66"/>
      <c r="AO2487" s="66"/>
      <c r="AP2487" s="66"/>
      <c r="AQ2487" s="66"/>
      <c r="AR2487" s="66"/>
      <c r="AS2487" s="66"/>
      <c r="AT2487" s="66"/>
      <c r="AU2487" s="66"/>
      <c r="AV2487" s="66"/>
      <c r="AW2487" s="66"/>
      <c r="AX2487" s="66"/>
      <c r="AY2487" s="66"/>
      <c r="AZ2487" s="66"/>
      <c r="BA2487" s="66"/>
      <c r="BB2487" s="66"/>
      <c r="BC2487" s="66"/>
      <c r="BD2487" s="66"/>
      <c r="BE2487" s="66"/>
      <c r="BF2487" s="66"/>
      <c r="BG2487" s="66"/>
      <c r="BH2487" s="66"/>
      <c r="BI2487" s="66"/>
      <c r="BJ2487" s="66"/>
      <c r="BK2487" s="66"/>
      <c r="BL2487" s="66"/>
      <c r="BM2487" s="66"/>
      <c r="BN2487" s="66"/>
      <c r="BO2487" s="66"/>
      <c r="BP2487" s="66"/>
      <c r="BQ2487" s="66"/>
      <c r="BR2487" s="66"/>
      <c r="BS2487" s="66"/>
      <c r="BT2487" s="66"/>
    </row>
    <row r="2488" spans="1:72">
      <c r="A2488" s="67"/>
      <c r="B2488" s="67"/>
      <c r="C2488" s="69"/>
      <c r="D2488" s="67"/>
      <c r="E2488" s="66"/>
      <c r="F2488" s="66"/>
      <c r="G2488" s="66"/>
      <c r="H2488" s="66"/>
      <c r="I2488" s="66"/>
      <c r="J2488" s="66"/>
      <c r="K2488" s="66"/>
      <c r="L2488" s="66"/>
      <c r="M2488" s="66"/>
      <c r="N2488" s="66"/>
      <c r="O2488" s="66"/>
      <c r="P2488" s="66"/>
      <c r="Q2488" s="66"/>
      <c r="R2488" s="66"/>
      <c r="S2488" s="66"/>
      <c r="T2488" s="66"/>
      <c r="U2488" s="66"/>
      <c r="V2488" s="66"/>
      <c r="W2488" s="66"/>
      <c r="X2488" s="66"/>
      <c r="Y2488" s="66"/>
      <c r="Z2488" s="66"/>
      <c r="AA2488" s="66"/>
      <c r="AB2488" s="66"/>
      <c r="AC2488" s="66"/>
      <c r="AD2488" s="66"/>
      <c r="AE2488" s="66"/>
      <c r="AF2488" s="66"/>
      <c r="AG2488" s="66"/>
      <c r="AH2488" s="66"/>
      <c r="AI2488" s="66"/>
      <c r="AJ2488" s="66"/>
      <c r="AK2488" s="66"/>
      <c r="AL2488" s="66"/>
      <c r="AM2488" s="66"/>
      <c r="AN2488" s="66"/>
      <c r="AO2488" s="66"/>
      <c r="AP2488" s="66"/>
      <c r="AQ2488" s="66"/>
      <c r="AR2488" s="66"/>
      <c r="AS2488" s="66"/>
      <c r="AT2488" s="66"/>
      <c r="AU2488" s="66"/>
      <c r="AV2488" s="66"/>
      <c r="AW2488" s="66"/>
      <c r="AX2488" s="66"/>
      <c r="AY2488" s="66"/>
      <c r="AZ2488" s="66"/>
      <c r="BA2488" s="66"/>
      <c r="BB2488" s="66"/>
      <c r="BC2488" s="66"/>
      <c r="BD2488" s="66"/>
      <c r="BE2488" s="66"/>
      <c r="BF2488" s="66"/>
      <c r="BG2488" s="66"/>
      <c r="BH2488" s="66"/>
      <c r="BI2488" s="66"/>
      <c r="BJ2488" s="66"/>
      <c r="BK2488" s="66"/>
      <c r="BL2488" s="66"/>
      <c r="BM2488" s="66"/>
      <c r="BN2488" s="66"/>
      <c r="BO2488" s="66"/>
      <c r="BP2488" s="66"/>
      <c r="BQ2488" s="66"/>
      <c r="BR2488" s="66"/>
      <c r="BS2488" s="66"/>
      <c r="BT2488" s="66"/>
    </row>
    <row r="2489" spans="1:72">
      <c r="A2489" s="67"/>
      <c r="B2489" s="67"/>
      <c r="C2489" s="69"/>
      <c r="D2489" s="67"/>
      <c r="E2489" s="66"/>
      <c r="F2489" s="66"/>
      <c r="G2489" s="66"/>
      <c r="H2489" s="66"/>
      <c r="I2489" s="66"/>
      <c r="J2489" s="66"/>
      <c r="K2489" s="66"/>
      <c r="L2489" s="66"/>
      <c r="M2489" s="66"/>
      <c r="N2489" s="66"/>
      <c r="O2489" s="66"/>
      <c r="P2489" s="66"/>
      <c r="Q2489" s="66"/>
      <c r="R2489" s="66"/>
      <c r="S2489" s="66"/>
      <c r="T2489" s="66"/>
      <c r="U2489" s="66"/>
      <c r="V2489" s="66"/>
      <c r="W2489" s="66"/>
      <c r="X2489" s="66"/>
      <c r="Y2489" s="66"/>
      <c r="Z2489" s="66"/>
      <c r="AA2489" s="66"/>
      <c r="AB2489" s="66"/>
      <c r="AC2489" s="66"/>
      <c r="AD2489" s="66"/>
      <c r="AE2489" s="66"/>
      <c r="AF2489" s="66"/>
      <c r="AG2489" s="66"/>
      <c r="AH2489" s="66"/>
      <c r="AI2489" s="66"/>
      <c r="AJ2489" s="66"/>
      <c r="AK2489" s="66"/>
      <c r="AL2489" s="66"/>
      <c r="AM2489" s="66"/>
      <c r="AN2489" s="66"/>
      <c r="AO2489" s="66"/>
      <c r="AP2489" s="66"/>
      <c r="AQ2489" s="66"/>
      <c r="AR2489" s="66"/>
      <c r="AS2489" s="66"/>
      <c r="AT2489" s="66"/>
      <c r="AU2489" s="66"/>
      <c r="AV2489" s="66"/>
      <c r="AW2489" s="66"/>
      <c r="AX2489" s="66"/>
      <c r="AY2489" s="66"/>
      <c r="AZ2489" s="66"/>
      <c r="BA2489" s="66"/>
      <c r="BB2489" s="66"/>
      <c r="BC2489" s="66"/>
      <c r="BD2489" s="66"/>
      <c r="BE2489" s="66"/>
      <c r="BF2489" s="66"/>
      <c r="BG2489" s="66"/>
      <c r="BH2489" s="66"/>
      <c r="BI2489" s="66"/>
      <c r="BJ2489" s="66"/>
      <c r="BK2489" s="66"/>
      <c r="BL2489" s="66"/>
      <c r="BM2489" s="66"/>
      <c r="BN2489" s="66"/>
      <c r="BO2489" s="66"/>
      <c r="BP2489" s="66"/>
      <c r="BQ2489" s="66"/>
      <c r="BR2489" s="66"/>
      <c r="BS2489" s="66"/>
      <c r="BT2489" s="66"/>
    </row>
    <row r="2490" spans="1:72">
      <c r="A2490" s="67"/>
      <c r="B2490" s="67"/>
      <c r="C2490" s="69"/>
      <c r="D2490" s="67"/>
      <c r="E2490" s="66"/>
      <c r="F2490" s="66"/>
      <c r="G2490" s="66"/>
      <c r="H2490" s="66"/>
      <c r="I2490" s="66"/>
      <c r="J2490" s="66"/>
      <c r="K2490" s="66"/>
      <c r="L2490" s="66"/>
      <c r="M2490" s="66"/>
      <c r="N2490" s="66"/>
      <c r="O2490" s="66"/>
      <c r="P2490" s="66"/>
      <c r="Q2490" s="66"/>
      <c r="R2490" s="66"/>
      <c r="S2490" s="66"/>
      <c r="T2490" s="66"/>
      <c r="U2490" s="66"/>
      <c r="V2490" s="66"/>
      <c r="W2490" s="66"/>
      <c r="X2490" s="66"/>
      <c r="Y2490" s="66"/>
      <c r="Z2490" s="66"/>
      <c r="AA2490" s="66"/>
      <c r="AB2490" s="66"/>
      <c r="AC2490" s="66"/>
      <c r="AD2490" s="66"/>
      <c r="AE2490" s="66"/>
      <c r="AF2490" s="66"/>
      <c r="AG2490" s="66"/>
      <c r="AH2490" s="66"/>
      <c r="AI2490" s="66"/>
      <c r="AJ2490" s="66"/>
      <c r="AK2490" s="66"/>
      <c r="AL2490" s="66"/>
      <c r="AM2490" s="66"/>
      <c r="AN2490" s="66"/>
      <c r="AO2490" s="66"/>
      <c r="AP2490" s="66"/>
      <c r="AQ2490" s="66"/>
      <c r="AR2490" s="66"/>
      <c r="AS2490" s="66"/>
      <c r="AT2490" s="66"/>
      <c r="AU2490" s="66"/>
      <c r="AV2490" s="66"/>
      <c r="AW2490" s="66"/>
      <c r="AX2490" s="66"/>
      <c r="AY2490" s="66"/>
      <c r="AZ2490" s="66"/>
      <c r="BA2490" s="66"/>
      <c r="BB2490" s="66"/>
      <c r="BC2490" s="66"/>
      <c r="BD2490" s="66"/>
      <c r="BE2490" s="66"/>
      <c r="BF2490" s="66"/>
      <c r="BG2490" s="66"/>
      <c r="BH2490" s="66"/>
      <c r="BI2490" s="66"/>
      <c r="BJ2490" s="66"/>
      <c r="BK2490" s="66"/>
      <c r="BL2490" s="66"/>
      <c r="BM2490" s="66"/>
      <c r="BN2490" s="66"/>
      <c r="BO2490" s="66"/>
      <c r="BP2490" s="66"/>
      <c r="BQ2490" s="66"/>
      <c r="BR2490" s="66"/>
      <c r="BS2490" s="66"/>
      <c r="BT2490" s="66"/>
    </row>
    <row r="2491" spans="1:72">
      <c r="A2491" s="67"/>
      <c r="B2491" s="67"/>
      <c r="C2491" s="69"/>
      <c r="D2491" s="67"/>
      <c r="E2491" s="66"/>
      <c r="F2491" s="66"/>
      <c r="G2491" s="66"/>
      <c r="H2491" s="66"/>
      <c r="I2491" s="66"/>
      <c r="J2491" s="66"/>
      <c r="K2491" s="66"/>
      <c r="L2491" s="66"/>
      <c r="M2491" s="66"/>
      <c r="N2491" s="66"/>
      <c r="O2491" s="66"/>
      <c r="P2491" s="66"/>
      <c r="Q2491" s="66"/>
      <c r="R2491" s="66"/>
      <c r="S2491" s="66"/>
      <c r="T2491" s="66"/>
      <c r="U2491" s="66"/>
      <c r="V2491" s="66"/>
      <c r="W2491" s="66"/>
      <c r="X2491" s="66"/>
      <c r="Y2491" s="66"/>
      <c r="Z2491" s="66"/>
      <c r="AA2491" s="66"/>
      <c r="AB2491" s="66"/>
      <c r="AC2491" s="66"/>
      <c r="AD2491" s="66"/>
      <c r="AE2491" s="66"/>
      <c r="AF2491" s="66"/>
      <c r="AG2491" s="66"/>
      <c r="AH2491" s="66"/>
      <c r="AI2491" s="66"/>
      <c r="AJ2491" s="66"/>
      <c r="AK2491" s="66"/>
      <c r="AL2491" s="66"/>
      <c r="AM2491" s="66"/>
      <c r="AN2491" s="66"/>
      <c r="AO2491" s="66"/>
      <c r="AP2491" s="66"/>
      <c r="AQ2491" s="66"/>
      <c r="AR2491" s="66"/>
      <c r="AS2491" s="66"/>
      <c r="AT2491" s="66"/>
      <c r="AU2491" s="66"/>
      <c r="AV2491" s="66"/>
      <c r="AW2491" s="66"/>
      <c r="AX2491" s="66"/>
      <c r="AY2491" s="66"/>
      <c r="AZ2491" s="66"/>
      <c r="BA2491" s="66"/>
      <c r="BB2491" s="66"/>
      <c r="BC2491" s="66"/>
      <c r="BD2491" s="66"/>
      <c r="BE2491" s="66"/>
      <c r="BF2491" s="66"/>
      <c r="BG2491" s="66"/>
      <c r="BH2491" s="66"/>
      <c r="BI2491" s="66"/>
      <c r="BJ2491" s="66"/>
      <c r="BK2491" s="66"/>
      <c r="BL2491" s="66"/>
      <c r="BM2491" s="66"/>
      <c r="BN2491" s="66"/>
      <c r="BO2491" s="66"/>
      <c r="BP2491" s="66"/>
      <c r="BQ2491" s="66"/>
      <c r="BR2491" s="66"/>
      <c r="BS2491" s="66"/>
      <c r="BT2491" s="66"/>
    </row>
    <row r="2492" spans="1:72">
      <c r="A2492" s="67"/>
      <c r="B2492" s="67"/>
      <c r="C2492" s="69"/>
      <c r="D2492" s="67"/>
      <c r="E2492" s="66"/>
      <c r="F2492" s="66"/>
      <c r="G2492" s="66"/>
      <c r="H2492" s="66"/>
      <c r="I2492" s="66"/>
      <c r="J2492" s="66"/>
      <c r="K2492" s="66"/>
      <c r="L2492" s="66"/>
      <c r="M2492" s="66"/>
      <c r="N2492" s="66"/>
      <c r="O2492" s="66"/>
      <c r="P2492" s="66"/>
      <c r="Q2492" s="66"/>
      <c r="R2492" s="66"/>
      <c r="S2492" s="66"/>
      <c r="T2492" s="66"/>
      <c r="U2492" s="66"/>
      <c r="V2492" s="66"/>
      <c r="W2492" s="66"/>
      <c r="X2492" s="66"/>
      <c r="Y2492" s="66"/>
      <c r="Z2492" s="66"/>
      <c r="AA2492" s="66"/>
      <c r="AB2492" s="66"/>
      <c r="AC2492" s="66"/>
      <c r="AD2492" s="66"/>
      <c r="AE2492" s="66"/>
      <c r="AF2492" s="66"/>
      <c r="AG2492" s="66"/>
      <c r="AH2492" s="66"/>
      <c r="AI2492" s="66"/>
      <c r="AJ2492" s="66"/>
      <c r="AK2492" s="66"/>
      <c r="AL2492" s="66"/>
      <c r="AM2492" s="66"/>
      <c r="AN2492" s="66"/>
      <c r="AO2492" s="66"/>
      <c r="AP2492" s="66"/>
      <c r="AQ2492" s="66"/>
      <c r="AR2492" s="66"/>
      <c r="AS2492" s="66"/>
      <c r="AT2492" s="66"/>
      <c r="AU2492" s="66"/>
      <c r="AV2492" s="66"/>
      <c r="AW2492" s="66"/>
      <c r="AX2492" s="66"/>
      <c r="AY2492" s="66"/>
      <c r="AZ2492" s="66"/>
      <c r="BA2492" s="66"/>
      <c r="BB2492" s="66"/>
      <c r="BC2492" s="66"/>
      <c r="BD2492" s="66"/>
      <c r="BE2492" s="66"/>
      <c r="BF2492" s="66"/>
      <c r="BG2492" s="66"/>
      <c r="BH2492" s="66"/>
      <c r="BI2492" s="66"/>
      <c r="BJ2492" s="66"/>
      <c r="BK2492" s="66"/>
      <c r="BL2492" s="66"/>
      <c r="BM2492" s="66"/>
      <c r="BN2492" s="66"/>
      <c r="BO2492" s="66"/>
      <c r="BP2492" s="66"/>
      <c r="BQ2492" s="66"/>
      <c r="BR2492" s="66"/>
      <c r="BS2492" s="66"/>
      <c r="BT2492" s="66"/>
    </row>
    <row r="2493" spans="1:72">
      <c r="A2493" s="67"/>
      <c r="B2493" s="67"/>
      <c r="C2493" s="69"/>
      <c r="D2493" s="67"/>
      <c r="E2493" s="66"/>
      <c r="F2493" s="66"/>
      <c r="G2493" s="66"/>
      <c r="H2493" s="66"/>
      <c r="I2493" s="66"/>
      <c r="J2493" s="66"/>
      <c r="K2493" s="66"/>
      <c r="L2493" s="66"/>
      <c r="M2493" s="66"/>
      <c r="N2493" s="66"/>
      <c r="O2493" s="66"/>
      <c r="P2493" s="66"/>
      <c r="Q2493" s="66"/>
      <c r="R2493" s="66"/>
      <c r="S2493" s="66"/>
      <c r="T2493" s="66"/>
      <c r="U2493" s="66"/>
      <c r="V2493" s="66"/>
      <c r="W2493" s="66"/>
      <c r="X2493" s="66"/>
      <c r="Y2493" s="66"/>
      <c r="Z2493" s="66"/>
      <c r="AA2493" s="66"/>
      <c r="AB2493" s="66"/>
      <c r="AC2493" s="66"/>
      <c r="AD2493" s="66"/>
      <c r="AE2493" s="66"/>
      <c r="AF2493" s="66"/>
      <c r="AG2493" s="66"/>
      <c r="AH2493" s="66"/>
      <c r="AI2493" s="66"/>
      <c r="AJ2493" s="66"/>
      <c r="AK2493" s="66"/>
      <c r="AL2493" s="66"/>
      <c r="AM2493" s="66"/>
      <c r="AN2493" s="66"/>
      <c r="AO2493" s="66"/>
      <c r="AP2493" s="66"/>
      <c r="AQ2493" s="66"/>
      <c r="AR2493" s="66"/>
      <c r="AS2493" s="66"/>
      <c r="AT2493" s="66"/>
      <c r="AU2493" s="66"/>
      <c r="AV2493" s="66"/>
      <c r="AW2493" s="66"/>
      <c r="AX2493" s="66"/>
      <c r="AY2493" s="66"/>
      <c r="AZ2493" s="66"/>
      <c r="BA2493" s="66"/>
      <c r="BB2493" s="66"/>
      <c r="BC2493" s="66"/>
      <c r="BD2493" s="66"/>
      <c r="BE2493" s="66"/>
      <c r="BF2493" s="66"/>
      <c r="BG2493" s="66"/>
      <c r="BH2493" s="66"/>
      <c r="BI2493" s="66"/>
      <c r="BJ2493" s="66"/>
      <c r="BK2493" s="66"/>
      <c r="BL2493" s="66"/>
      <c r="BM2493" s="66"/>
      <c r="BN2493" s="66"/>
      <c r="BO2493" s="66"/>
      <c r="BP2493" s="66"/>
      <c r="BQ2493" s="66"/>
      <c r="BR2493" s="66"/>
      <c r="BS2493" s="66"/>
      <c r="BT2493" s="66"/>
    </row>
    <row r="2494" spans="1:72">
      <c r="A2494" s="67"/>
      <c r="B2494" s="67"/>
      <c r="C2494" s="69"/>
      <c r="D2494" s="67"/>
      <c r="E2494" s="66"/>
      <c r="F2494" s="66"/>
      <c r="G2494" s="66"/>
      <c r="H2494" s="66"/>
      <c r="I2494" s="66"/>
      <c r="J2494" s="66"/>
      <c r="K2494" s="66"/>
      <c r="L2494" s="66"/>
      <c r="M2494" s="66"/>
      <c r="N2494" s="66"/>
      <c r="O2494" s="66"/>
      <c r="P2494" s="66"/>
      <c r="Q2494" s="66"/>
      <c r="R2494" s="66"/>
      <c r="S2494" s="66"/>
      <c r="T2494" s="66"/>
      <c r="U2494" s="66"/>
      <c r="V2494" s="66"/>
      <c r="W2494" s="66"/>
      <c r="X2494" s="66"/>
      <c r="Y2494" s="66"/>
      <c r="Z2494" s="66"/>
      <c r="AA2494" s="66"/>
      <c r="AB2494" s="66"/>
      <c r="AC2494" s="66"/>
      <c r="AD2494" s="66"/>
      <c r="AE2494" s="66"/>
      <c r="AF2494" s="66"/>
      <c r="AG2494" s="66"/>
      <c r="AH2494" s="66"/>
      <c r="AI2494" s="66"/>
      <c r="AJ2494" s="66"/>
      <c r="AK2494" s="66"/>
      <c r="AL2494" s="66"/>
      <c r="AM2494" s="66"/>
      <c r="AN2494" s="66"/>
      <c r="AO2494" s="66"/>
      <c r="AP2494" s="66"/>
      <c r="AQ2494" s="66"/>
      <c r="AR2494" s="66"/>
      <c r="AS2494" s="66"/>
      <c r="AT2494" s="66"/>
      <c r="AU2494" s="66"/>
      <c r="AV2494" s="66"/>
      <c r="AW2494" s="66"/>
      <c r="AX2494" s="66"/>
      <c r="AY2494" s="66"/>
      <c r="AZ2494" s="66"/>
      <c r="BA2494" s="66"/>
      <c r="BB2494" s="66"/>
      <c r="BC2494" s="66"/>
      <c r="BD2494" s="66"/>
      <c r="BE2494" s="66"/>
      <c r="BF2494" s="66"/>
      <c r="BG2494" s="66"/>
      <c r="BH2494" s="66"/>
      <c r="BI2494" s="66"/>
      <c r="BJ2494" s="66"/>
      <c r="BK2494" s="66"/>
      <c r="BL2494" s="66"/>
      <c r="BM2494" s="66"/>
      <c r="BN2494" s="66"/>
      <c r="BO2494" s="66"/>
      <c r="BP2494" s="66"/>
      <c r="BQ2494" s="66"/>
      <c r="BR2494" s="66"/>
      <c r="BS2494" s="66"/>
      <c r="BT2494" s="66"/>
    </row>
    <row r="2495" spans="1:72">
      <c r="A2495" s="67"/>
      <c r="B2495" s="67"/>
      <c r="C2495" s="69"/>
      <c r="D2495" s="67"/>
      <c r="E2495" s="66"/>
      <c r="F2495" s="66"/>
      <c r="G2495" s="66"/>
      <c r="H2495" s="66"/>
      <c r="I2495" s="66"/>
      <c r="J2495" s="66"/>
      <c r="K2495" s="66"/>
      <c r="L2495" s="66"/>
      <c r="M2495" s="66"/>
      <c r="N2495" s="66"/>
      <c r="O2495" s="66"/>
      <c r="P2495" s="66"/>
      <c r="Q2495" s="66"/>
      <c r="R2495" s="66"/>
      <c r="S2495" s="66"/>
      <c r="T2495" s="66"/>
      <c r="U2495" s="66"/>
      <c r="V2495" s="66"/>
      <c r="W2495" s="66"/>
      <c r="X2495" s="66"/>
      <c r="Y2495" s="66"/>
      <c r="Z2495" s="66"/>
      <c r="AA2495" s="66"/>
      <c r="AB2495" s="66"/>
      <c r="AC2495" s="66"/>
      <c r="AD2495" s="66"/>
      <c r="AE2495" s="66"/>
      <c r="AF2495" s="66"/>
      <c r="AG2495" s="66"/>
      <c r="AH2495" s="66"/>
      <c r="AI2495" s="66"/>
      <c r="AJ2495" s="66"/>
      <c r="AK2495" s="66"/>
      <c r="AL2495" s="66"/>
      <c r="AM2495" s="66"/>
      <c r="AN2495" s="66"/>
      <c r="AO2495" s="66"/>
      <c r="AP2495" s="66"/>
      <c r="AQ2495" s="66"/>
      <c r="AR2495" s="66"/>
      <c r="AS2495" s="66"/>
      <c r="AT2495" s="66"/>
      <c r="AU2495" s="66"/>
      <c r="AV2495" s="66"/>
      <c r="AW2495" s="66"/>
      <c r="AX2495" s="66"/>
      <c r="AY2495" s="66"/>
      <c r="AZ2495" s="66"/>
      <c r="BA2495" s="66"/>
      <c r="BB2495" s="66"/>
      <c r="BC2495" s="66"/>
      <c r="BD2495" s="66"/>
      <c r="BE2495" s="66"/>
      <c r="BF2495" s="66"/>
      <c r="BG2495" s="66"/>
      <c r="BH2495" s="66"/>
      <c r="BI2495" s="66"/>
      <c r="BJ2495" s="66"/>
      <c r="BK2495" s="66"/>
      <c r="BL2495" s="66"/>
      <c r="BM2495" s="66"/>
      <c r="BN2495" s="66"/>
      <c r="BO2495" s="66"/>
      <c r="BP2495" s="66"/>
      <c r="BQ2495" s="66"/>
      <c r="BR2495" s="66"/>
      <c r="BS2495" s="66"/>
      <c r="BT2495" s="66"/>
    </row>
    <row r="2496" spans="1:72">
      <c r="A2496" s="67"/>
      <c r="B2496" s="67"/>
      <c r="C2496" s="69"/>
      <c r="D2496" s="67"/>
      <c r="E2496" s="66"/>
      <c r="F2496" s="66"/>
      <c r="G2496" s="66"/>
      <c r="H2496" s="66"/>
      <c r="I2496" s="66"/>
      <c r="J2496" s="66"/>
      <c r="K2496" s="66"/>
      <c r="L2496" s="66"/>
      <c r="M2496" s="66"/>
      <c r="N2496" s="66"/>
      <c r="O2496" s="66"/>
      <c r="P2496" s="66"/>
      <c r="Q2496" s="66"/>
      <c r="R2496" s="66"/>
      <c r="S2496" s="66"/>
      <c r="T2496" s="66"/>
      <c r="U2496" s="66"/>
      <c r="V2496" s="66"/>
      <c r="W2496" s="66"/>
      <c r="X2496" s="66"/>
      <c r="Y2496" s="66"/>
      <c r="Z2496" s="66"/>
      <c r="AA2496" s="66"/>
      <c r="AB2496" s="66"/>
      <c r="AC2496" s="66"/>
      <c r="AD2496" s="66"/>
      <c r="AE2496" s="66"/>
      <c r="AF2496" s="66"/>
      <c r="AG2496" s="66"/>
      <c r="AH2496" s="66"/>
      <c r="AI2496" s="66"/>
      <c r="AJ2496" s="66"/>
      <c r="AK2496" s="66"/>
      <c r="AL2496" s="66"/>
      <c r="AM2496" s="66"/>
      <c r="AN2496" s="66"/>
      <c r="AO2496" s="66"/>
      <c r="AP2496" s="66"/>
      <c r="AQ2496" s="66"/>
      <c r="AR2496" s="66"/>
      <c r="AS2496" s="66"/>
      <c r="AT2496" s="66"/>
      <c r="AU2496" s="66"/>
      <c r="AV2496" s="66"/>
      <c r="AW2496" s="66"/>
      <c r="AX2496" s="66"/>
      <c r="AY2496" s="66"/>
      <c r="AZ2496" s="66"/>
      <c r="BA2496" s="66"/>
      <c r="BB2496" s="66"/>
      <c r="BC2496" s="66"/>
      <c r="BD2496" s="66"/>
      <c r="BE2496" s="66"/>
      <c r="BF2496" s="66"/>
      <c r="BG2496" s="66"/>
      <c r="BH2496" s="66"/>
      <c r="BI2496" s="66"/>
      <c r="BJ2496" s="66"/>
      <c r="BK2496" s="66"/>
      <c r="BL2496" s="66"/>
      <c r="BM2496" s="66"/>
      <c r="BN2496" s="66"/>
      <c r="BO2496" s="66"/>
      <c r="BP2496" s="66"/>
      <c r="BQ2496" s="66"/>
      <c r="BR2496" s="66"/>
      <c r="BS2496" s="66"/>
      <c r="BT2496" s="66"/>
    </row>
    <row r="2497" spans="1:72">
      <c r="A2497" s="67"/>
      <c r="B2497" s="67"/>
      <c r="C2497" s="69"/>
      <c r="D2497" s="67"/>
      <c r="E2497" s="66"/>
      <c r="F2497" s="66"/>
      <c r="G2497" s="66"/>
      <c r="H2497" s="66"/>
      <c r="I2497" s="66"/>
      <c r="J2497" s="66"/>
      <c r="K2497" s="66"/>
      <c r="L2497" s="66"/>
      <c r="M2497" s="66"/>
      <c r="N2497" s="66"/>
      <c r="O2497" s="66"/>
      <c r="P2497" s="66"/>
      <c r="Q2497" s="66"/>
      <c r="R2497" s="66"/>
      <c r="S2497" s="66"/>
      <c r="T2497" s="66"/>
      <c r="U2497" s="66"/>
      <c r="V2497" s="66"/>
      <c r="W2497" s="66"/>
      <c r="X2497" s="66"/>
      <c r="Y2497" s="66"/>
      <c r="Z2497" s="66"/>
      <c r="AA2497" s="66"/>
      <c r="AB2497" s="66"/>
      <c r="AC2497" s="66"/>
      <c r="AD2497" s="66"/>
      <c r="AE2497" s="66"/>
      <c r="AF2497" s="66"/>
      <c r="AG2497" s="66"/>
      <c r="AH2497" s="66"/>
      <c r="AI2497" s="66"/>
      <c r="AJ2497" s="66"/>
      <c r="AK2497" s="66"/>
      <c r="AL2497" s="66"/>
      <c r="AM2497" s="66"/>
      <c r="AN2497" s="66"/>
      <c r="AO2497" s="66"/>
      <c r="AP2497" s="66"/>
      <c r="AQ2497" s="66"/>
      <c r="AR2497" s="66"/>
      <c r="AS2497" s="66"/>
      <c r="AT2497" s="66"/>
      <c r="AU2497" s="66"/>
      <c r="AV2497" s="66"/>
      <c r="AW2497" s="66"/>
      <c r="AX2497" s="66"/>
      <c r="AY2497" s="66"/>
      <c r="AZ2497" s="66"/>
      <c r="BA2497" s="66"/>
      <c r="BB2497" s="66"/>
      <c r="BC2497" s="66"/>
      <c r="BD2497" s="66"/>
      <c r="BE2497" s="66"/>
      <c r="BF2497" s="66"/>
      <c r="BG2497" s="66"/>
      <c r="BH2497" s="66"/>
      <c r="BI2497" s="66"/>
      <c r="BJ2497" s="66"/>
      <c r="BK2497" s="66"/>
      <c r="BL2497" s="66"/>
      <c r="BM2497" s="66"/>
      <c r="BN2497" s="66"/>
      <c r="BO2497" s="66"/>
      <c r="BP2497" s="66"/>
      <c r="BQ2497" s="66"/>
      <c r="BR2497" s="66"/>
      <c r="BS2497" s="66"/>
      <c r="BT2497" s="66"/>
    </row>
    <row r="2498" spans="1:72">
      <c r="A2498" s="67"/>
      <c r="B2498" s="67"/>
      <c r="C2498" s="69"/>
      <c r="D2498" s="67"/>
      <c r="E2498" s="66"/>
      <c r="F2498" s="66"/>
      <c r="G2498" s="66"/>
      <c r="H2498" s="66"/>
      <c r="I2498" s="66"/>
      <c r="J2498" s="66"/>
      <c r="K2498" s="66"/>
      <c r="L2498" s="66"/>
      <c r="M2498" s="66"/>
      <c r="N2498" s="66"/>
      <c r="O2498" s="66"/>
      <c r="P2498" s="66"/>
      <c r="Q2498" s="66"/>
      <c r="R2498" s="66"/>
      <c r="S2498" s="66"/>
      <c r="T2498" s="66"/>
      <c r="U2498" s="66"/>
      <c r="V2498" s="66"/>
      <c r="W2498" s="66"/>
      <c r="X2498" s="66"/>
      <c r="Y2498" s="66"/>
      <c r="Z2498" s="66"/>
      <c r="AA2498" s="66"/>
      <c r="AB2498" s="66"/>
      <c r="AC2498" s="66"/>
      <c r="AD2498" s="66"/>
      <c r="AE2498" s="66"/>
      <c r="AF2498" s="66"/>
      <c r="AG2498" s="66"/>
      <c r="AH2498" s="66"/>
      <c r="AI2498" s="66"/>
      <c r="AJ2498" s="66"/>
      <c r="AK2498" s="66"/>
      <c r="AL2498" s="66"/>
      <c r="AM2498" s="66"/>
      <c r="AN2498" s="66"/>
      <c r="AO2498" s="66"/>
      <c r="AP2498" s="66"/>
      <c r="AQ2498" s="66"/>
      <c r="AR2498" s="66"/>
      <c r="AS2498" s="66"/>
      <c r="AT2498" s="66"/>
      <c r="AU2498" s="66"/>
      <c r="AV2498" s="66"/>
      <c r="AW2498" s="66"/>
      <c r="AX2498" s="66"/>
      <c r="AY2498" s="66"/>
      <c r="AZ2498" s="66"/>
      <c r="BA2498" s="66"/>
      <c r="BB2498" s="66"/>
      <c r="BC2498" s="66"/>
      <c r="BD2498" s="66"/>
      <c r="BE2498" s="66"/>
      <c r="BF2498" s="66"/>
      <c r="BG2498" s="66"/>
      <c r="BH2498" s="66"/>
      <c r="BI2498" s="66"/>
      <c r="BJ2498" s="66"/>
      <c r="BK2498" s="66"/>
      <c r="BL2498" s="66"/>
      <c r="BM2498" s="66"/>
      <c r="BN2498" s="66"/>
      <c r="BO2498" s="66"/>
      <c r="BP2498" s="66"/>
      <c r="BQ2498" s="66"/>
      <c r="BR2498" s="66"/>
      <c r="BS2498" s="66"/>
      <c r="BT2498" s="66"/>
    </row>
    <row r="2499" spans="1:72">
      <c r="A2499" s="67"/>
      <c r="B2499" s="67"/>
      <c r="C2499" s="69"/>
      <c r="D2499" s="67"/>
      <c r="E2499" s="66"/>
      <c r="F2499" s="66"/>
      <c r="G2499" s="66"/>
      <c r="H2499" s="66"/>
      <c r="I2499" s="66"/>
      <c r="J2499" s="66"/>
      <c r="K2499" s="66"/>
      <c r="L2499" s="66"/>
      <c r="M2499" s="66"/>
      <c r="N2499" s="66"/>
      <c r="O2499" s="66"/>
      <c r="P2499" s="66"/>
      <c r="Q2499" s="66"/>
      <c r="R2499" s="66"/>
      <c r="S2499" s="66"/>
      <c r="T2499" s="66"/>
      <c r="U2499" s="66"/>
      <c r="V2499" s="66"/>
      <c r="W2499" s="66"/>
      <c r="X2499" s="66"/>
      <c r="Y2499" s="66"/>
      <c r="Z2499" s="66"/>
      <c r="AA2499" s="66"/>
      <c r="AB2499" s="66"/>
      <c r="AC2499" s="66"/>
      <c r="AD2499" s="66"/>
      <c r="AE2499" s="66"/>
      <c r="AF2499" s="66"/>
      <c r="AG2499" s="66"/>
      <c r="AH2499" s="66"/>
      <c r="AI2499" s="66"/>
      <c r="AJ2499" s="66"/>
      <c r="AK2499" s="66"/>
      <c r="AL2499" s="66"/>
      <c r="AM2499" s="66"/>
      <c r="AN2499" s="66"/>
      <c r="AO2499" s="66"/>
      <c r="AP2499" s="66"/>
      <c r="AQ2499" s="66"/>
      <c r="AR2499" s="66"/>
      <c r="AS2499" s="66"/>
      <c r="AT2499" s="66"/>
      <c r="AU2499" s="66"/>
      <c r="AV2499" s="66"/>
      <c r="AW2499" s="66"/>
      <c r="AX2499" s="66"/>
      <c r="AY2499" s="66"/>
      <c r="AZ2499" s="66"/>
      <c r="BA2499" s="66"/>
      <c r="BB2499" s="66"/>
      <c r="BC2499" s="66"/>
      <c r="BD2499" s="66"/>
      <c r="BE2499" s="66"/>
      <c r="BF2499" s="66"/>
      <c r="BG2499" s="66"/>
      <c r="BH2499" s="66"/>
      <c r="BI2499" s="66"/>
      <c r="BJ2499" s="66"/>
      <c r="BK2499" s="66"/>
      <c r="BL2499" s="66"/>
      <c r="BM2499" s="66"/>
      <c r="BN2499" s="66"/>
      <c r="BO2499" s="66"/>
      <c r="BP2499" s="66"/>
      <c r="BQ2499" s="66"/>
      <c r="BR2499" s="66"/>
      <c r="BS2499" s="66"/>
      <c r="BT2499" s="66"/>
    </row>
    <row r="2500" spans="1:72">
      <c r="A2500" s="67"/>
      <c r="B2500" s="67"/>
      <c r="C2500" s="69"/>
      <c r="D2500" s="67"/>
      <c r="E2500" s="66"/>
      <c r="F2500" s="66"/>
      <c r="G2500" s="66"/>
      <c r="H2500" s="66"/>
      <c r="I2500" s="66"/>
      <c r="J2500" s="66"/>
      <c r="K2500" s="66"/>
      <c r="L2500" s="66"/>
      <c r="M2500" s="66"/>
      <c r="N2500" s="66"/>
      <c r="O2500" s="66"/>
      <c r="P2500" s="66"/>
      <c r="Q2500" s="66"/>
      <c r="R2500" s="66"/>
      <c r="S2500" s="66"/>
      <c r="T2500" s="66"/>
      <c r="U2500" s="66"/>
      <c r="V2500" s="66"/>
      <c r="W2500" s="66"/>
      <c r="X2500" s="66"/>
      <c r="Y2500" s="66"/>
      <c r="Z2500" s="66"/>
      <c r="AA2500" s="66"/>
      <c r="AB2500" s="66"/>
      <c r="AC2500" s="66"/>
      <c r="AD2500" s="66"/>
      <c r="AE2500" s="66"/>
      <c r="AF2500" s="66"/>
      <c r="AG2500" s="66"/>
      <c r="AH2500" s="66"/>
      <c r="AI2500" s="66"/>
      <c r="AJ2500" s="66"/>
      <c r="AK2500" s="66"/>
      <c r="AL2500" s="66"/>
      <c r="AM2500" s="66"/>
      <c r="AN2500" s="66"/>
      <c r="AO2500" s="66"/>
      <c r="AP2500" s="66"/>
      <c r="AQ2500" s="66"/>
      <c r="AR2500" s="66"/>
      <c r="AS2500" s="66"/>
      <c r="AT2500" s="66"/>
      <c r="AU2500" s="66"/>
      <c r="AV2500" s="66"/>
      <c r="AW2500" s="66"/>
      <c r="AX2500" s="66"/>
      <c r="AY2500" s="66"/>
      <c r="AZ2500" s="66"/>
      <c r="BA2500" s="66"/>
      <c r="BB2500" s="66"/>
      <c r="BC2500" s="66"/>
      <c r="BD2500" s="66"/>
      <c r="BE2500" s="66"/>
      <c r="BF2500" s="66"/>
      <c r="BG2500" s="66"/>
      <c r="BH2500" s="66"/>
      <c r="BI2500" s="66"/>
      <c r="BJ2500" s="66"/>
      <c r="BK2500" s="66"/>
      <c r="BL2500" s="66"/>
      <c r="BM2500" s="66"/>
      <c r="BN2500" s="66"/>
      <c r="BO2500" s="66"/>
      <c r="BP2500" s="66"/>
      <c r="BQ2500" s="66"/>
      <c r="BR2500" s="66"/>
      <c r="BS2500" s="66"/>
      <c r="BT2500" s="66"/>
    </row>
    <row r="2501" spans="1:72">
      <c r="A2501" s="67"/>
      <c r="B2501" s="67"/>
      <c r="C2501" s="69"/>
      <c r="D2501" s="67"/>
      <c r="E2501" s="66"/>
      <c r="F2501" s="66"/>
      <c r="G2501" s="66"/>
      <c r="H2501" s="66"/>
      <c r="I2501" s="66"/>
      <c r="J2501" s="66"/>
      <c r="K2501" s="66"/>
      <c r="L2501" s="66"/>
      <c r="M2501" s="66"/>
      <c r="N2501" s="66"/>
      <c r="O2501" s="66"/>
      <c r="P2501" s="66"/>
      <c r="Q2501" s="66"/>
      <c r="R2501" s="66"/>
      <c r="S2501" s="66"/>
      <c r="T2501" s="66"/>
      <c r="U2501" s="66"/>
      <c r="V2501" s="66"/>
      <c r="W2501" s="66"/>
      <c r="X2501" s="66"/>
      <c r="Y2501" s="66"/>
      <c r="Z2501" s="66"/>
      <c r="AA2501" s="66"/>
      <c r="AB2501" s="66"/>
      <c r="AC2501" s="66"/>
      <c r="AD2501" s="66"/>
      <c r="AE2501" s="66"/>
      <c r="AF2501" s="66"/>
      <c r="AG2501" s="66"/>
      <c r="AH2501" s="66"/>
      <c r="AI2501" s="66"/>
      <c r="AJ2501" s="66"/>
      <c r="AK2501" s="66"/>
      <c r="AL2501" s="66"/>
      <c r="AM2501" s="66"/>
      <c r="AN2501" s="66"/>
      <c r="AO2501" s="66"/>
      <c r="AP2501" s="66"/>
      <c r="AQ2501" s="66"/>
      <c r="AR2501" s="66"/>
      <c r="AS2501" s="66"/>
      <c r="AT2501" s="66"/>
      <c r="AU2501" s="66"/>
      <c r="AV2501" s="66"/>
      <c r="AW2501" s="66"/>
      <c r="AX2501" s="66"/>
      <c r="AY2501" s="66"/>
      <c r="AZ2501" s="66"/>
      <c r="BA2501" s="66"/>
      <c r="BB2501" s="66"/>
      <c r="BC2501" s="66"/>
      <c r="BD2501" s="66"/>
      <c r="BE2501" s="66"/>
      <c r="BF2501" s="66"/>
      <c r="BG2501" s="66"/>
      <c r="BH2501" s="66"/>
      <c r="BI2501" s="66"/>
      <c r="BJ2501" s="66"/>
      <c r="BK2501" s="66"/>
      <c r="BL2501" s="66"/>
      <c r="BM2501" s="66"/>
      <c r="BN2501" s="66"/>
      <c r="BO2501" s="66"/>
      <c r="BP2501" s="66"/>
      <c r="BQ2501" s="66"/>
      <c r="BR2501" s="66"/>
      <c r="BS2501" s="66"/>
      <c r="BT2501" s="66"/>
    </row>
    <row r="2502" spans="1:72">
      <c r="A2502" s="67"/>
      <c r="B2502" s="67"/>
      <c r="C2502" s="69"/>
      <c r="D2502" s="67"/>
      <c r="E2502" s="66"/>
      <c r="F2502" s="66"/>
      <c r="G2502" s="66"/>
      <c r="H2502" s="66"/>
      <c r="I2502" s="66"/>
      <c r="J2502" s="66"/>
      <c r="K2502" s="66"/>
      <c r="L2502" s="66"/>
      <c r="M2502" s="66"/>
      <c r="N2502" s="66"/>
      <c r="O2502" s="66"/>
      <c r="P2502" s="66"/>
      <c r="Q2502" s="66"/>
      <c r="R2502" s="66"/>
      <c r="S2502" s="66"/>
      <c r="T2502" s="66"/>
      <c r="U2502" s="66"/>
      <c r="V2502" s="66"/>
      <c r="W2502" s="66"/>
      <c r="X2502" s="66"/>
      <c r="Y2502" s="66"/>
      <c r="Z2502" s="66"/>
      <c r="AA2502" s="66"/>
      <c r="AB2502" s="66"/>
      <c r="AC2502" s="66"/>
      <c r="AD2502" s="66"/>
      <c r="AE2502" s="66"/>
      <c r="AF2502" s="66"/>
      <c r="AG2502" s="66"/>
      <c r="AH2502" s="66"/>
      <c r="AI2502" s="66"/>
      <c r="AJ2502" s="66"/>
      <c r="AK2502" s="66"/>
      <c r="AL2502" s="66"/>
      <c r="AM2502" s="66"/>
      <c r="AN2502" s="66"/>
      <c r="AO2502" s="66"/>
      <c r="AP2502" s="66"/>
      <c r="AQ2502" s="66"/>
      <c r="AR2502" s="66"/>
      <c r="AS2502" s="66"/>
      <c r="AT2502" s="66"/>
      <c r="AU2502" s="66"/>
      <c r="AV2502" s="66"/>
      <c r="AW2502" s="66"/>
      <c r="AX2502" s="66"/>
      <c r="AY2502" s="66"/>
      <c r="AZ2502" s="66"/>
      <c r="BA2502" s="66"/>
      <c r="BB2502" s="66"/>
      <c r="BC2502" s="66"/>
      <c r="BD2502" s="66"/>
      <c r="BE2502" s="66"/>
      <c r="BF2502" s="66"/>
      <c r="BG2502" s="66"/>
      <c r="BH2502" s="66"/>
      <c r="BI2502" s="66"/>
      <c r="BJ2502" s="66"/>
      <c r="BK2502" s="66"/>
      <c r="BL2502" s="66"/>
      <c r="BM2502" s="66"/>
      <c r="BN2502" s="66"/>
      <c r="BO2502" s="66"/>
      <c r="BP2502" s="66"/>
      <c r="BQ2502" s="66"/>
      <c r="BR2502" s="66"/>
      <c r="BS2502" s="66"/>
      <c r="BT2502" s="66"/>
    </row>
    <row r="2503" spans="1:72">
      <c r="A2503" s="67"/>
      <c r="B2503" s="67"/>
      <c r="C2503" s="69"/>
      <c r="D2503" s="67"/>
      <c r="E2503" s="66"/>
      <c r="F2503" s="66"/>
      <c r="G2503" s="66"/>
      <c r="H2503" s="66"/>
      <c r="I2503" s="66"/>
      <c r="J2503" s="66"/>
      <c r="K2503" s="66"/>
      <c r="L2503" s="66"/>
      <c r="M2503" s="66"/>
      <c r="N2503" s="66"/>
      <c r="O2503" s="66"/>
      <c r="P2503" s="66"/>
      <c r="Q2503" s="66"/>
      <c r="R2503" s="66"/>
      <c r="S2503" s="66"/>
      <c r="T2503" s="66"/>
      <c r="U2503" s="66"/>
      <c r="V2503" s="66"/>
      <c r="W2503" s="66"/>
      <c r="X2503" s="66"/>
      <c r="Y2503" s="66"/>
      <c r="Z2503" s="66"/>
      <c r="AA2503" s="66"/>
      <c r="AB2503" s="66"/>
      <c r="AC2503" s="66"/>
      <c r="AD2503" s="66"/>
      <c r="AE2503" s="66"/>
      <c r="AF2503" s="66"/>
      <c r="AG2503" s="66"/>
      <c r="AH2503" s="66"/>
      <c r="AI2503" s="66"/>
      <c r="AJ2503" s="66"/>
      <c r="AK2503" s="66"/>
      <c r="AL2503" s="66"/>
      <c r="AM2503" s="66"/>
      <c r="AN2503" s="66"/>
      <c r="AO2503" s="66"/>
      <c r="AP2503" s="66"/>
      <c r="AQ2503" s="66"/>
      <c r="AR2503" s="66"/>
      <c r="AS2503" s="66"/>
      <c r="AT2503" s="66"/>
      <c r="AU2503" s="66"/>
      <c r="AV2503" s="66"/>
      <c r="AW2503" s="66"/>
      <c r="AX2503" s="66"/>
      <c r="AY2503" s="66"/>
      <c r="AZ2503" s="66"/>
      <c r="BA2503" s="66"/>
      <c r="BB2503" s="66"/>
      <c r="BC2503" s="66"/>
      <c r="BD2503" s="66"/>
      <c r="BE2503" s="66"/>
      <c r="BF2503" s="66"/>
      <c r="BG2503" s="66"/>
      <c r="BH2503" s="66"/>
      <c r="BI2503" s="66"/>
      <c r="BJ2503" s="66"/>
      <c r="BK2503" s="66"/>
      <c r="BL2503" s="66"/>
      <c r="BM2503" s="66"/>
      <c r="BN2503" s="66"/>
      <c r="BO2503" s="66"/>
      <c r="BP2503" s="66"/>
      <c r="BQ2503" s="66"/>
      <c r="BR2503" s="66"/>
      <c r="BS2503" s="66"/>
      <c r="BT2503" s="66"/>
    </row>
    <row r="2504" spans="1:72">
      <c r="A2504" s="67"/>
      <c r="B2504" s="67"/>
      <c r="C2504" s="69"/>
      <c r="D2504" s="67"/>
      <c r="E2504" s="66"/>
      <c r="F2504" s="66"/>
      <c r="G2504" s="66"/>
      <c r="H2504" s="66"/>
      <c r="I2504" s="66"/>
      <c r="J2504" s="66"/>
      <c r="K2504" s="66"/>
      <c r="L2504" s="66"/>
      <c r="M2504" s="66"/>
      <c r="N2504" s="66"/>
      <c r="O2504" s="66"/>
      <c r="P2504" s="66"/>
      <c r="Q2504" s="66"/>
      <c r="R2504" s="66"/>
      <c r="S2504" s="66"/>
      <c r="T2504" s="66"/>
      <c r="U2504" s="66"/>
      <c r="V2504" s="66"/>
      <c r="W2504" s="66"/>
      <c r="X2504" s="66"/>
      <c r="Y2504" s="66"/>
      <c r="Z2504" s="66"/>
      <c r="AA2504" s="66"/>
      <c r="AB2504" s="66"/>
      <c r="AC2504" s="66"/>
      <c r="AD2504" s="66"/>
      <c r="AE2504" s="66"/>
      <c r="AF2504" s="66"/>
      <c r="AG2504" s="66"/>
      <c r="AH2504" s="66"/>
      <c r="AI2504" s="66"/>
      <c r="AJ2504" s="66"/>
      <c r="AK2504" s="66"/>
      <c r="AL2504" s="66"/>
      <c r="AM2504" s="66"/>
      <c r="AN2504" s="66"/>
      <c r="AO2504" s="66"/>
      <c r="AP2504" s="66"/>
      <c r="AQ2504" s="66"/>
      <c r="AR2504" s="66"/>
      <c r="AS2504" s="66"/>
      <c r="AT2504" s="66"/>
      <c r="AU2504" s="66"/>
      <c r="AV2504" s="66"/>
      <c r="AW2504" s="66"/>
      <c r="AX2504" s="66"/>
      <c r="AY2504" s="66"/>
      <c r="AZ2504" s="66"/>
      <c r="BA2504" s="66"/>
      <c r="BB2504" s="66"/>
      <c r="BC2504" s="66"/>
      <c r="BD2504" s="66"/>
      <c r="BE2504" s="66"/>
      <c r="BF2504" s="66"/>
      <c r="BG2504" s="66"/>
      <c r="BH2504" s="66"/>
      <c r="BI2504" s="66"/>
      <c r="BJ2504" s="66"/>
      <c r="BK2504" s="66"/>
      <c r="BL2504" s="66"/>
      <c r="BM2504" s="66"/>
      <c r="BN2504" s="66"/>
      <c r="BO2504" s="66"/>
      <c r="BP2504" s="66"/>
      <c r="BQ2504" s="66"/>
      <c r="BR2504" s="66"/>
      <c r="BS2504" s="66"/>
      <c r="BT2504" s="66"/>
    </row>
    <row r="2505" spans="1:72">
      <c r="A2505" s="67"/>
      <c r="B2505" s="67"/>
      <c r="C2505" s="69"/>
      <c r="D2505" s="67"/>
      <c r="E2505" s="66"/>
      <c r="F2505" s="66"/>
      <c r="G2505" s="66"/>
      <c r="H2505" s="66"/>
      <c r="I2505" s="66"/>
      <c r="J2505" s="66"/>
      <c r="K2505" s="66"/>
      <c r="L2505" s="66"/>
      <c r="M2505" s="66"/>
      <c r="N2505" s="66"/>
      <c r="O2505" s="66"/>
      <c r="P2505" s="66"/>
      <c r="Q2505" s="66"/>
      <c r="R2505" s="66"/>
      <c r="S2505" s="66"/>
      <c r="T2505" s="66"/>
      <c r="U2505" s="66"/>
      <c r="V2505" s="66"/>
      <c r="W2505" s="66"/>
      <c r="X2505" s="66"/>
      <c r="Y2505" s="66"/>
      <c r="Z2505" s="66"/>
      <c r="AA2505" s="66"/>
      <c r="AB2505" s="66"/>
      <c r="AC2505" s="66"/>
      <c r="AD2505" s="66"/>
      <c r="AE2505" s="66"/>
      <c r="AF2505" s="66"/>
      <c r="AG2505" s="66"/>
      <c r="AH2505" s="66"/>
      <c r="AI2505" s="66"/>
      <c r="AJ2505" s="66"/>
      <c r="AK2505" s="66"/>
      <c r="AL2505" s="66"/>
      <c r="AM2505" s="66"/>
      <c r="AN2505" s="66"/>
      <c r="AO2505" s="66"/>
      <c r="AP2505" s="66"/>
      <c r="AQ2505" s="66"/>
      <c r="AR2505" s="66"/>
      <c r="AS2505" s="66"/>
      <c r="AT2505" s="66"/>
      <c r="AU2505" s="66"/>
      <c r="AV2505" s="66"/>
      <c r="AW2505" s="66"/>
      <c r="AX2505" s="66"/>
      <c r="AY2505" s="66"/>
      <c r="AZ2505" s="66"/>
      <c r="BA2505" s="66"/>
      <c r="BB2505" s="66"/>
      <c r="BC2505" s="66"/>
      <c r="BD2505" s="66"/>
      <c r="BE2505" s="66"/>
      <c r="BF2505" s="66"/>
      <c r="BG2505" s="66"/>
      <c r="BH2505" s="66"/>
      <c r="BI2505" s="66"/>
      <c r="BJ2505" s="66"/>
      <c r="BK2505" s="66"/>
      <c r="BL2505" s="66"/>
      <c r="BM2505" s="66"/>
      <c r="BN2505" s="66"/>
      <c r="BO2505" s="66"/>
      <c r="BP2505" s="66"/>
      <c r="BQ2505" s="66"/>
      <c r="BR2505" s="66"/>
      <c r="BS2505" s="66"/>
      <c r="BT2505" s="66"/>
    </row>
    <row r="2506" spans="1:72">
      <c r="A2506" s="67"/>
      <c r="B2506" s="67"/>
      <c r="C2506" s="69"/>
      <c r="D2506" s="67"/>
      <c r="E2506" s="66"/>
      <c r="F2506" s="66"/>
      <c r="G2506" s="66"/>
      <c r="H2506" s="66"/>
      <c r="I2506" s="66"/>
      <c r="J2506" s="66"/>
      <c r="K2506" s="66"/>
      <c r="L2506" s="66"/>
      <c r="M2506" s="66"/>
      <c r="N2506" s="66"/>
      <c r="O2506" s="66"/>
      <c r="P2506" s="66"/>
      <c r="Q2506" s="66"/>
      <c r="R2506" s="66"/>
      <c r="S2506" s="66"/>
      <c r="T2506" s="66"/>
      <c r="U2506" s="66"/>
      <c r="V2506" s="66"/>
      <c r="W2506" s="66"/>
      <c r="X2506" s="66"/>
      <c r="Y2506" s="66"/>
      <c r="Z2506" s="66"/>
      <c r="AA2506" s="66"/>
      <c r="AB2506" s="66"/>
      <c r="AC2506" s="66"/>
      <c r="AD2506" s="66"/>
      <c r="AE2506" s="66"/>
      <c r="AF2506" s="66"/>
      <c r="AG2506" s="66"/>
      <c r="AH2506" s="66"/>
      <c r="AI2506" s="66"/>
      <c r="AJ2506" s="66"/>
      <c r="AK2506" s="66"/>
      <c r="AL2506" s="66"/>
      <c r="AM2506" s="66"/>
      <c r="AN2506" s="66"/>
      <c r="AO2506" s="66"/>
      <c r="AP2506" s="66"/>
      <c r="AQ2506" s="66"/>
      <c r="AR2506" s="66"/>
      <c r="AS2506" s="66"/>
      <c r="AT2506" s="66"/>
      <c r="AU2506" s="66"/>
      <c r="AV2506" s="66"/>
      <c r="AW2506" s="66"/>
      <c r="AX2506" s="66"/>
      <c r="AY2506" s="66"/>
      <c r="AZ2506" s="66"/>
      <c r="BA2506" s="66"/>
      <c r="BB2506" s="66"/>
      <c r="BC2506" s="66"/>
      <c r="BD2506" s="66"/>
      <c r="BE2506" s="66"/>
      <c r="BF2506" s="66"/>
      <c r="BG2506" s="66"/>
      <c r="BH2506" s="66"/>
      <c r="BI2506" s="66"/>
      <c r="BJ2506" s="66"/>
      <c r="BK2506" s="66"/>
      <c r="BL2506" s="66"/>
      <c r="BM2506" s="66"/>
      <c r="BN2506" s="66"/>
      <c r="BO2506" s="66"/>
      <c r="BP2506" s="66"/>
      <c r="BQ2506" s="66"/>
      <c r="BR2506" s="66"/>
      <c r="BS2506" s="66"/>
      <c r="BT2506" s="66"/>
    </row>
    <row r="2507" spans="1:72">
      <c r="A2507" s="67"/>
      <c r="B2507" s="67"/>
      <c r="C2507" s="69"/>
      <c r="D2507" s="67"/>
      <c r="E2507" s="66"/>
      <c r="F2507" s="66"/>
      <c r="G2507" s="66"/>
      <c r="H2507" s="66"/>
      <c r="I2507" s="66"/>
      <c r="J2507" s="66"/>
      <c r="K2507" s="66"/>
      <c r="L2507" s="66"/>
      <c r="M2507" s="66"/>
      <c r="N2507" s="66"/>
      <c r="O2507" s="66"/>
      <c r="P2507" s="66"/>
      <c r="Q2507" s="66"/>
      <c r="R2507" s="66"/>
      <c r="S2507" s="66"/>
      <c r="T2507" s="66"/>
      <c r="U2507" s="66"/>
      <c r="V2507" s="66"/>
      <c r="W2507" s="66"/>
      <c r="X2507" s="66"/>
      <c r="Y2507" s="66"/>
      <c r="Z2507" s="66"/>
      <c r="AA2507" s="66"/>
      <c r="AB2507" s="66"/>
      <c r="AC2507" s="66"/>
      <c r="AD2507" s="66"/>
      <c r="AE2507" s="66"/>
      <c r="AF2507" s="66"/>
      <c r="AG2507" s="66"/>
      <c r="AH2507" s="66"/>
      <c r="AI2507" s="66"/>
      <c r="AJ2507" s="66"/>
      <c r="AK2507" s="66"/>
      <c r="AL2507" s="66"/>
      <c r="AM2507" s="66"/>
      <c r="AN2507" s="66"/>
      <c r="AO2507" s="66"/>
      <c r="AP2507" s="66"/>
      <c r="AQ2507" s="66"/>
      <c r="AR2507" s="66"/>
      <c r="AS2507" s="66"/>
      <c r="AT2507" s="66"/>
      <c r="AU2507" s="66"/>
      <c r="AV2507" s="66"/>
      <c r="AW2507" s="66"/>
      <c r="AX2507" s="66"/>
      <c r="AY2507" s="66"/>
      <c r="AZ2507" s="66"/>
      <c r="BA2507" s="66"/>
      <c r="BB2507" s="66"/>
      <c r="BC2507" s="66"/>
      <c r="BD2507" s="66"/>
      <c r="BE2507" s="66"/>
      <c r="BF2507" s="66"/>
      <c r="BG2507" s="66"/>
      <c r="BH2507" s="66"/>
      <c r="BI2507" s="66"/>
      <c r="BJ2507" s="66"/>
      <c r="BK2507" s="66"/>
      <c r="BL2507" s="66"/>
      <c r="BM2507" s="66"/>
      <c r="BN2507" s="66"/>
      <c r="BO2507" s="66"/>
      <c r="BP2507" s="66"/>
      <c r="BQ2507" s="66"/>
      <c r="BR2507" s="66"/>
      <c r="BS2507" s="66"/>
      <c r="BT2507" s="66"/>
    </row>
    <row r="2508" spans="1:72">
      <c r="A2508" s="67"/>
      <c r="B2508" s="67"/>
      <c r="C2508" s="69"/>
      <c r="D2508" s="67"/>
      <c r="E2508" s="66"/>
      <c r="F2508" s="66"/>
      <c r="G2508" s="66"/>
      <c r="H2508" s="66"/>
      <c r="I2508" s="66"/>
      <c r="J2508" s="66"/>
      <c r="K2508" s="66"/>
      <c r="L2508" s="66"/>
      <c r="M2508" s="66"/>
      <c r="N2508" s="66"/>
      <c r="O2508" s="66"/>
      <c r="P2508" s="66"/>
      <c r="Q2508" s="66"/>
      <c r="R2508" s="66"/>
      <c r="S2508" s="66"/>
      <c r="T2508" s="66"/>
      <c r="U2508" s="66"/>
      <c r="V2508" s="66"/>
      <c r="W2508" s="66"/>
      <c r="X2508" s="66"/>
      <c r="Y2508" s="66"/>
      <c r="Z2508" s="66"/>
      <c r="AA2508" s="66"/>
      <c r="AB2508" s="66"/>
      <c r="AC2508" s="66"/>
      <c r="AD2508" s="66"/>
      <c r="AE2508" s="66"/>
      <c r="AF2508" s="66"/>
      <c r="AG2508" s="66"/>
      <c r="AH2508" s="66"/>
      <c r="AI2508" s="66"/>
      <c r="AJ2508" s="66"/>
      <c r="AK2508" s="66"/>
      <c r="AL2508" s="66"/>
      <c r="AM2508" s="66"/>
      <c r="AN2508" s="66"/>
      <c r="AO2508" s="66"/>
      <c r="AP2508" s="66"/>
      <c r="AQ2508" s="66"/>
      <c r="AR2508" s="66"/>
      <c r="AS2508" s="66"/>
      <c r="AT2508" s="66"/>
      <c r="AU2508" s="66"/>
      <c r="AV2508" s="66"/>
      <c r="AW2508" s="66"/>
      <c r="AX2508" s="66"/>
      <c r="AY2508" s="66"/>
      <c r="AZ2508" s="66"/>
      <c r="BA2508" s="66"/>
      <c r="BB2508" s="66"/>
      <c r="BC2508" s="66"/>
      <c r="BD2508" s="66"/>
      <c r="BE2508" s="66"/>
      <c r="BF2508" s="66"/>
      <c r="BG2508" s="66"/>
      <c r="BH2508" s="66"/>
      <c r="BI2508" s="66"/>
      <c r="BJ2508" s="66"/>
      <c r="BK2508" s="66"/>
      <c r="BL2508" s="66"/>
      <c r="BM2508" s="66"/>
      <c r="BN2508" s="66"/>
      <c r="BO2508" s="66"/>
      <c r="BP2508" s="66"/>
      <c r="BQ2508" s="66"/>
      <c r="BR2508" s="66"/>
      <c r="BS2508" s="66"/>
      <c r="BT2508" s="66"/>
    </row>
    <row r="2509" spans="1:72">
      <c r="A2509" s="67"/>
      <c r="B2509" s="67"/>
      <c r="C2509" s="69"/>
      <c r="D2509" s="67"/>
      <c r="E2509" s="66"/>
      <c r="F2509" s="66"/>
      <c r="G2509" s="66"/>
      <c r="H2509" s="66"/>
      <c r="I2509" s="66"/>
      <c r="J2509" s="66"/>
      <c r="K2509" s="66"/>
      <c r="L2509" s="66"/>
      <c r="M2509" s="66"/>
      <c r="N2509" s="66"/>
      <c r="O2509" s="66"/>
      <c r="P2509" s="66"/>
      <c r="Q2509" s="66"/>
      <c r="R2509" s="66"/>
      <c r="S2509" s="66"/>
      <c r="T2509" s="66"/>
      <c r="U2509" s="66"/>
      <c r="V2509" s="66"/>
      <c r="W2509" s="66"/>
      <c r="X2509" s="66"/>
      <c r="Y2509" s="66"/>
      <c r="Z2509" s="66"/>
      <c r="AA2509" s="66"/>
      <c r="AB2509" s="66"/>
      <c r="AC2509" s="66"/>
      <c r="AD2509" s="66"/>
      <c r="AE2509" s="66"/>
      <c r="AF2509" s="66"/>
      <c r="AG2509" s="66"/>
      <c r="AH2509" s="66"/>
      <c r="AI2509" s="66"/>
      <c r="AJ2509" s="66"/>
      <c r="AK2509" s="66"/>
      <c r="AL2509" s="66"/>
      <c r="AM2509" s="66"/>
      <c r="AN2509" s="66"/>
      <c r="AO2509" s="66"/>
      <c r="AP2509" s="66"/>
      <c r="AQ2509" s="66"/>
      <c r="AR2509" s="66"/>
      <c r="AS2509" s="66"/>
      <c r="AT2509" s="66"/>
      <c r="AU2509" s="66"/>
      <c r="AV2509" s="66"/>
      <c r="AW2509" s="66"/>
      <c r="AX2509" s="66"/>
      <c r="AY2509" s="66"/>
      <c r="AZ2509" s="66"/>
      <c r="BA2509" s="66"/>
      <c r="BB2509" s="66"/>
      <c r="BC2509" s="66"/>
      <c r="BD2509" s="66"/>
      <c r="BE2509" s="66"/>
      <c r="BF2509" s="66"/>
      <c r="BG2509" s="66"/>
      <c r="BH2509" s="66"/>
      <c r="BI2509" s="66"/>
      <c r="BJ2509" s="66"/>
      <c r="BK2509" s="66"/>
      <c r="BL2509" s="66"/>
      <c r="BM2509" s="66"/>
      <c r="BN2509" s="66"/>
      <c r="BO2509" s="66"/>
      <c r="BP2509" s="66"/>
      <c r="BQ2509" s="66"/>
      <c r="BR2509" s="66"/>
      <c r="BS2509" s="66"/>
      <c r="BT2509" s="66"/>
    </row>
    <row r="2510" spans="1:72">
      <c r="A2510" s="67"/>
      <c r="B2510" s="67"/>
      <c r="C2510" s="69"/>
      <c r="D2510" s="67"/>
      <c r="E2510" s="66"/>
      <c r="F2510" s="66"/>
      <c r="G2510" s="66"/>
      <c r="H2510" s="66"/>
      <c r="I2510" s="66"/>
      <c r="J2510" s="66"/>
      <c r="K2510" s="66"/>
      <c r="L2510" s="66"/>
      <c r="M2510" s="66"/>
      <c r="N2510" s="66"/>
      <c r="O2510" s="66"/>
      <c r="P2510" s="66"/>
      <c r="Q2510" s="66"/>
      <c r="R2510" s="66"/>
      <c r="S2510" s="66"/>
      <c r="T2510" s="66"/>
      <c r="U2510" s="66"/>
      <c r="V2510" s="66"/>
      <c r="W2510" s="66"/>
      <c r="X2510" s="66"/>
      <c r="Y2510" s="66"/>
      <c r="Z2510" s="66"/>
      <c r="AA2510" s="66"/>
      <c r="AB2510" s="66"/>
      <c r="AC2510" s="66"/>
      <c r="AD2510" s="66"/>
      <c r="AE2510" s="66"/>
      <c r="AF2510" s="66"/>
      <c r="AG2510" s="66"/>
      <c r="AH2510" s="66"/>
      <c r="AI2510" s="66"/>
      <c r="AJ2510" s="66"/>
      <c r="AK2510" s="66"/>
      <c r="AL2510" s="66"/>
      <c r="AM2510" s="66"/>
      <c r="AN2510" s="66"/>
      <c r="AO2510" s="66"/>
      <c r="AP2510" s="66"/>
      <c r="AQ2510" s="66"/>
      <c r="AR2510" s="66"/>
      <c r="AS2510" s="66"/>
      <c r="AT2510" s="66"/>
      <c r="AU2510" s="66"/>
      <c r="AV2510" s="66"/>
      <c r="AW2510" s="66"/>
      <c r="AX2510" s="66"/>
      <c r="AY2510" s="66"/>
      <c r="AZ2510" s="66"/>
      <c r="BA2510" s="66"/>
      <c r="BB2510" s="66"/>
      <c r="BC2510" s="66"/>
      <c r="BD2510" s="66"/>
      <c r="BE2510" s="66"/>
      <c r="BF2510" s="66"/>
      <c r="BG2510" s="66"/>
      <c r="BH2510" s="66"/>
      <c r="BI2510" s="66"/>
      <c r="BJ2510" s="66"/>
      <c r="BK2510" s="66"/>
      <c r="BL2510" s="66"/>
      <c r="BM2510" s="66"/>
      <c r="BN2510" s="66"/>
      <c r="BO2510" s="66"/>
      <c r="BP2510" s="66"/>
      <c r="BQ2510" s="66"/>
      <c r="BR2510" s="66"/>
      <c r="BS2510" s="66"/>
      <c r="BT2510" s="66"/>
    </row>
    <row r="2511" spans="1:72">
      <c r="A2511" s="67"/>
      <c r="B2511" s="67"/>
      <c r="C2511" s="69"/>
      <c r="D2511" s="67"/>
      <c r="E2511" s="66"/>
      <c r="F2511" s="66"/>
      <c r="G2511" s="66"/>
      <c r="H2511" s="66"/>
      <c r="I2511" s="66"/>
      <c r="J2511" s="66"/>
      <c r="K2511" s="66"/>
      <c r="L2511" s="66"/>
      <c r="M2511" s="66"/>
      <c r="N2511" s="66"/>
      <c r="O2511" s="66"/>
      <c r="P2511" s="66"/>
      <c r="Q2511" s="66"/>
      <c r="R2511" s="66"/>
      <c r="S2511" s="66"/>
      <c r="T2511" s="66"/>
      <c r="U2511" s="66"/>
      <c r="V2511" s="66"/>
      <c r="W2511" s="66"/>
      <c r="X2511" s="66"/>
      <c r="Y2511" s="66"/>
      <c r="Z2511" s="66"/>
      <c r="AA2511" s="66"/>
      <c r="AB2511" s="66"/>
      <c r="AC2511" s="66"/>
      <c r="AD2511" s="66"/>
      <c r="AE2511" s="66"/>
      <c r="AF2511" s="66"/>
      <c r="AG2511" s="66"/>
      <c r="AH2511" s="66"/>
      <c r="AI2511" s="66"/>
      <c r="AJ2511" s="66"/>
      <c r="AK2511" s="66"/>
      <c r="AL2511" s="66"/>
      <c r="AM2511" s="66"/>
      <c r="AN2511" s="66"/>
      <c r="AO2511" s="66"/>
      <c r="AP2511" s="66"/>
      <c r="AQ2511" s="66"/>
      <c r="AR2511" s="66"/>
      <c r="AS2511" s="66"/>
      <c r="AT2511" s="66"/>
      <c r="AU2511" s="66"/>
      <c r="AV2511" s="66"/>
      <c r="AW2511" s="66"/>
      <c r="AX2511" s="66"/>
      <c r="AY2511" s="66"/>
      <c r="AZ2511" s="66"/>
      <c r="BA2511" s="66"/>
      <c r="BB2511" s="66"/>
      <c r="BC2511" s="66"/>
      <c r="BD2511" s="66"/>
      <c r="BE2511" s="66"/>
      <c r="BF2511" s="66"/>
      <c r="BG2511" s="66"/>
      <c r="BH2511" s="66"/>
      <c r="BI2511" s="66"/>
      <c r="BJ2511" s="66"/>
      <c r="BK2511" s="66"/>
      <c r="BL2511" s="66"/>
      <c r="BM2511" s="66"/>
      <c r="BN2511" s="66"/>
      <c r="BO2511" s="66"/>
      <c r="BP2511" s="66"/>
      <c r="BQ2511" s="66"/>
      <c r="BR2511" s="66"/>
      <c r="BS2511" s="66"/>
      <c r="BT2511" s="66"/>
    </row>
    <row r="2512" spans="1:72">
      <c r="A2512" s="67"/>
      <c r="B2512" s="67"/>
      <c r="C2512" s="69"/>
      <c r="D2512" s="67"/>
      <c r="E2512" s="66"/>
      <c r="F2512" s="66"/>
      <c r="G2512" s="66"/>
      <c r="H2512" s="66"/>
      <c r="I2512" s="66"/>
      <c r="J2512" s="66"/>
      <c r="K2512" s="66"/>
      <c r="L2512" s="66"/>
      <c r="M2512" s="66"/>
      <c r="N2512" s="66"/>
      <c r="O2512" s="66"/>
      <c r="P2512" s="66"/>
      <c r="Q2512" s="66"/>
      <c r="R2512" s="66"/>
      <c r="S2512" s="66"/>
      <c r="T2512" s="66"/>
      <c r="U2512" s="66"/>
      <c r="V2512" s="66"/>
      <c r="W2512" s="66"/>
      <c r="X2512" s="66"/>
      <c r="Y2512" s="66"/>
      <c r="Z2512" s="66"/>
      <c r="AA2512" s="66"/>
      <c r="AB2512" s="66"/>
      <c r="AC2512" s="66"/>
      <c r="AD2512" s="66"/>
      <c r="AE2512" s="66"/>
      <c r="AF2512" s="66"/>
      <c r="AG2512" s="66"/>
      <c r="AH2512" s="66"/>
      <c r="AI2512" s="66"/>
      <c r="AJ2512" s="66"/>
      <c r="AK2512" s="66"/>
      <c r="AL2512" s="66"/>
      <c r="AM2512" s="66"/>
      <c r="AN2512" s="66"/>
      <c r="AO2512" s="66"/>
      <c r="AP2512" s="66"/>
      <c r="AQ2512" s="66"/>
      <c r="AR2512" s="66"/>
      <c r="AS2512" s="66"/>
      <c r="AT2512" s="66"/>
      <c r="AU2512" s="66"/>
      <c r="AV2512" s="66"/>
      <c r="AW2512" s="66"/>
      <c r="AX2512" s="66"/>
      <c r="AY2512" s="66"/>
      <c r="AZ2512" s="66"/>
      <c r="BA2512" s="66"/>
      <c r="BB2512" s="66"/>
      <c r="BC2512" s="66"/>
      <c r="BD2512" s="66"/>
      <c r="BE2512" s="66"/>
      <c r="BF2512" s="66"/>
      <c r="BG2512" s="66"/>
      <c r="BH2512" s="66"/>
      <c r="BI2512" s="66"/>
      <c r="BJ2512" s="66"/>
      <c r="BK2512" s="66"/>
      <c r="BL2512" s="66"/>
      <c r="BM2512" s="66"/>
      <c r="BN2512" s="66"/>
      <c r="BO2512" s="66"/>
      <c r="BP2512" s="66"/>
      <c r="BQ2512" s="66"/>
      <c r="BR2512" s="66"/>
      <c r="BS2512" s="66"/>
      <c r="BT2512" s="66"/>
    </row>
    <row r="2513" spans="1:72">
      <c r="A2513" s="67"/>
      <c r="B2513" s="67"/>
      <c r="C2513" s="69"/>
      <c r="D2513" s="67"/>
      <c r="E2513" s="66"/>
      <c r="F2513" s="66"/>
      <c r="G2513" s="66"/>
      <c r="H2513" s="66"/>
      <c r="I2513" s="66"/>
      <c r="J2513" s="66"/>
      <c r="K2513" s="66"/>
      <c r="L2513" s="66"/>
      <c r="M2513" s="66"/>
      <c r="N2513" s="66"/>
      <c r="O2513" s="66"/>
      <c r="P2513" s="66"/>
      <c r="Q2513" s="66"/>
      <c r="R2513" s="66"/>
      <c r="S2513" s="66"/>
      <c r="T2513" s="66"/>
      <c r="U2513" s="66"/>
      <c r="V2513" s="66"/>
      <c r="W2513" s="66"/>
      <c r="X2513" s="66"/>
      <c r="Y2513" s="66"/>
      <c r="Z2513" s="66"/>
      <c r="AA2513" s="66"/>
      <c r="AB2513" s="66"/>
      <c r="AC2513" s="66"/>
      <c r="AD2513" s="66"/>
      <c r="AE2513" s="66"/>
      <c r="AF2513" s="66"/>
      <c r="AG2513" s="66"/>
      <c r="AH2513" s="66"/>
      <c r="AI2513" s="66"/>
      <c r="AJ2513" s="66"/>
      <c r="AK2513" s="66"/>
      <c r="AL2513" s="66"/>
      <c r="AM2513" s="66"/>
      <c r="AN2513" s="66"/>
      <c r="AO2513" s="66"/>
      <c r="AP2513" s="66"/>
      <c r="AQ2513" s="66"/>
      <c r="AR2513" s="66"/>
      <c r="AS2513" s="66"/>
      <c r="AT2513" s="66"/>
      <c r="AU2513" s="66"/>
      <c r="AV2513" s="66"/>
      <c r="AW2513" s="66"/>
      <c r="AX2513" s="66"/>
      <c r="AY2513" s="66"/>
      <c r="AZ2513" s="66"/>
      <c r="BA2513" s="66"/>
      <c r="BB2513" s="66"/>
      <c r="BC2513" s="66"/>
      <c r="BD2513" s="66"/>
      <c r="BE2513" s="66"/>
      <c r="BF2513" s="66"/>
      <c r="BG2513" s="66"/>
      <c r="BH2513" s="66"/>
      <c r="BI2513" s="66"/>
      <c r="BJ2513" s="66"/>
      <c r="BK2513" s="66"/>
      <c r="BL2513" s="66"/>
      <c r="BM2513" s="66"/>
      <c r="BN2513" s="66"/>
      <c r="BO2513" s="66"/>
      <c r="BP2513" s="66"/>
      <c r="BQ2513" s="66"/>
      <c r="BR2513" s="66"/>
      <c r="BS2513" s="66"/>
      <c r="BT2513" s="66"/>
    </row>
    <row r="2514" spans="1:72">
      <c r="A2514" s="67"/>
      <c r="B2514" s="67"/>
      <c r="C2514" s="69"/>
      <c r="D2514" s="67"/>
      <c r="E2514" s="66"/>
      <c r="F2514" s="66"/>
      <c r="G2514" s="66"/>
      <c r="H2514" s="66"/>
      <c r="I2514" s="66"/>
      <c r="J2514" s="66"/>
      <c r="K2514" s="66"/>
      <c r="L2514" s="66"/>
      <c r="M2514" s="66"/>
      <c r="N2514" s="66"/>
      <c r="O2514" s="66"/>
      <c r="P2514" s="66"/>
      <c r="Q2514" s="66"/>
      <c r="R2514" s="66"/>
      <c r="S2514" s="66"/>
      <c r="T2514" s="66"/>
      <c r="U2514" s="66"/>
      <c r="V2514" s="66"/>
      <c r="W2514" s="66"/>
      <c r="X2514" s="66"/>
      <c r="Y2514" s="66"/>
      <c r="Z2514" s="66"/>
      <c r="AA2514" s="66"/>
      <c r="AB2514" s="66"/>
      <c r="AC2514" s="66"/>
      <c r="AD2514" s="66"/>
      <c r="AE2514" s="66"/>
      <c r="AF2514" s="66"/>
      <c r="AG2514" s="66"/>
      <c r="AH2514" s="66"/>
      <c r="AI2514" s="66"/>
      <c r="AJ2514" s="66"/>
      <c r="AK2514" s="66"/>
      <c r="AL2514" s="66"/>
      <c r="AM2514" s="66"/>
      <c r="AN2514" s="66"/>
      <c r="AO2514" s="66"/>
      <c r="AP2514" s="66"/>
      <c r="AQ2514" s="66"/>
      <c r="AR2514" s="66"/>
      <c r="AS2514" s="66"/>
      <c r="AT2514" s="66"/>
      <c r="AU2514" s="66"/>
      <c r="AV2514" s="66"/>
      <c r="AW2514" s="66"/>
      <c r="AX2514" s="66"/>
      <c r="AY2514" s="66"/>
      <c r="AZ2514" s="66"/>
      <c r="BA2514" s="66"/>
      <c r="BB2514" s="66"/>
      <c r="BC2514" s="66"/>
      <c r="BD2514" s="66"/>
      <c r="BE2514" s="66"/>
      <c r="BF2514" s="66"/>
      <c r="BG2514" s="66"/>
      <c r="BH2514" s="66"/>
      <c r="BI2514" s="66"/>
      <c r="BJ2514" s="66"/>
      <c r="BK2514" s="66"/>
      <c r="BL2514" s="66"/>
      <c r="BM2514" s="66"/>
      <c r="BN2514" s="66"/>
      <c r="BO2514" s="66"/>
      <c r="BP2514" s="66"/>
      <c r="BQ2514" s="66"/>
      <c r="BR2514" s="66"/>
      <c r="BS2514" s="66"/>
      <c r="BT2514" s="66"/>
    </row>
    <row r="2515" spans="1:72">
      <c r="A2515" s="67"/>
      <c r="B2515" s="67"/>
      <c r="C2515" s="69"/>
      <c r="D2515" s="67"/>
      <c r="E2515" s="66"/>
      <c r="F2515" s="66"/>
      <c r="G2515" s="66"/>
      <c r="H2515" s="66"/>
      <c r="I2515" s="66"/>
      <c r="J2515" s="66"/>
      <c r="K2515" s="66"/>
      <c r="L2515" s="66"/>
      <c r="M2515" s="66"/>
      <c r="N2515" s="66"/>
      <c r="O2515" s="66"/>
      <c r="P2515" s="66"/>
      <c r="Q2515" s="66"/>
      <c r="R2515" s="66"/>
      <c r="S2515" s="66"/>
      <c r="T2515" s="66"/>
      <c r="U2515" s="66"/>
      <c r="V2515" s="66"/>
      <c r="W2515" s="66"/>
      <c r="X2515" s="66"/>
      <c r="Y2515" s="66"/>
      <c r="Z2515" s="66"/>
      <c r="AA2515" s="66"/>
      <c r="AB2515" s="66"/>
      <c r="AC2515" s="66"/>
      <c r="AD2515" s="66"/>
      <c r="AE2515" s="66"/>
      <c r="AF2515" s="66"/>
      <c r="AG2515" s="66"/>
      <c r="AH2515" s="66"/>
      <c r="AI2515" s="66"/>
      <c r="AJ2515" s="66"/>
      <c r="AK2515" s="66"/>
      <c r="AL2515" s="66"/>
      <c r="AM2515" s="66"/>
      <c r="AN2515" s="66"/>
      <c r="AO2515" s="66"/>
      <c r="AP2515" s="66"/>
      <c r="AQ2515" s="66"/>
      <c r="AR2515" s="66"/>
      <c r="AS2515" s="66"/>
      <c r="AT2515" s="66"/>
      <c r="AU2515" s="66"/>
      <c r="AV2515" s="66"/>
      <c r="AW2515" s="66"/>
      <c r="AX2515" s="66"/>
      <c r="AY2515" s="66"/>
      <c r="AZ2515" s="66"/>
      <c r="BA2515" s="66"/>
      <c r="BB2515" s="66"/>
      <c r="BC2515" s="66"/>
      <c r="BD2515" s="66"/>
      <c r="BE2515" s="66"/>
      <c r="BF2515" s="66"/>
      <c r="BG2515" s="66"/>
      <c r="BH2515" s="66"/>
      <c r="BI2515" s="66"/>
      <c r="BJ2515" s="66"/>
      <c r="BK2515" s="66"/>
      <c r="BL2515" s="66"/>
      <c r="BM2515" s="66"/>
      <c r="BN2515" s="66"/>
      <c r="BO2515" s="66"/>
      <c r="BP2515" s="66"/>
      <c r="BQ2515" s="66"/>
      <c r="BR2515" s="66"/>
      <c r="BS2515" s="66"/>
      <c r="BT2515" s="66"/>
    </row>
    <row r="2516" spans="1:72">
      <c r="A2516" s="67"/>
      <c r="B2516" s="67"/>
      <c r="C2516" s="69"/>
      <c r="D2516" s="67"/>
      <c r="E2516" s="66"/>
      <c r="F2516" s="66"/>
      <c r="G2516" s="66"/>
      <c r="H2516" s="66"/>
      <c r="I2516" s="66"/>
      <c r="J2516" s="66"/>
      <c r="K2516" s="66"/>
      <c r="L2516" s="66"/>
      <c r="M2516" s="66"/>
      <c r="N2516" s="66"/>
      <c r="O2516" s="66"/>
      <c r="P2516" s="66"/>
      <c r="Q2516" s="66"/>
      <c r="R2516" s="66"/>
      <c r="S2516" s="66"/>
      <c r="T2516" s="66"/>
      <c r="U2516" s="66"/>
      <c r="V2516" s="66"/>
      <c r="W2516" s="66"/>
      <c r="X2516" s="66"/>
      <c r="Y2516" s="66"/>
      <c r="Z2516" s="66"/>
      <c r="AA2516" s="66"/>
      <c r="AB2516" s="66"/>
      <c r="AC2516" s="66"/>
      <c r="AD2516" s="66"/>
      <c r="AE2516" s="66"/>
      <c r="AF2516" s="66"/>
      <c r="AG2516" s="66"/>
      <c r="AH2516" s="66"/>
      <c r="AI2516" s="66"/>
      <c r="AJ2516" s="66"/>
      <c r="AK2516" s="66"/>
      <c r="AL2516" s="66"/>
      <c r="AM2516" s="66"/>
      <c r="AN2516" s="66"/>
      <c r="AO2516" s="66"/>
      <c r="AP2516" s="66"/>
      <c r="AQ2516" s="66"/>
      <c r="AR2516" s="66"/>
      <c r="AS2516" s="66"/>
      <c r="AT2516" s="66"/>
      <c r="AU2516" s="66"/>
      <c r="AV2516" s="66"/>
      <c r="AW2516" s="66"/>
      <c r="AX2516" s="66"/>
      <c r="AY2516" s="66"/>
      <c r="AZ2516" s="66"/>
      <c r="BA2516" s="66"/>
      <c r="BB2516" s="66"/>
      <c r="BC2516" s="66"/>
      <c r="BD2516" s="66"/>
      <c r="BE2516" s="66"/>
      <c r="BF2516" s="66"/>
      <c r="BG2516" s="66"/>
      <c r="BH2516" s="66"/>
      <c r="BI2516" s="66"/>
      <c r="BJ2516" s="66"/>
      <c r="BK2516" s="66"/>
      <c r="BL2516" s="66"/>
      <c r="BM2516" s="66"/>
      <c r="BN2516" s="66"/>
      <c r="BO2516" s="66"/>
      <c r="BP2516" s="66"/>
      <c r="BQ2516" s="66"/>
      <c r="BR2516" s="66"/>
      <c r="BS2516" s="66"/>
      <c r="BT2516" s="66"/>
    </row>
    <row r="2517" spans="1:72">
      <c r="A2517" s="67"/>
      <c r="B2517" s="67"/>
      <c r="C2517" s="69"/>
      <c r="D2517" s="67"/>
      <c r="E2517" s="66"/>
      <c r="F2517" s="66"/>
      <c r="G2517" s="66"/>
      <c r="H2517" s="66"/>
      <c r="I2517" s="66"/>
      <c r="J2517" s="66"/>
      <c r="K2517" s="66"/>
      <c r="L2517" s="66"/>
      <c r="M2517" s="66"/>
      <c r="N2517" s="66"/>
      <c r="O2517" s="66"/>
      <c r="P2517" s="66"/>
      <c r="Q2517" s="66"/>
      <c r="R2517" s="66"/>
      <c r="S2517" s="66"/>
      <c r="T2517" s="66"/>
      <c r="U2517" s="66"/>
      <c r="V2517" s="66"/>
      <c r="W2517" s="66"/>
      <c r="X2517" s="66"/>
      <c r="Y2517" s="66"/>
      <c r="Z2517" s="66"/>
      <c r="AA2517" s="66"/>
      <c r="AB2517" s="66"/>
      <c r="AC2517" s="66"/>
      <c r="AD2517" s="66"/>
      <c r="AE2517" s="66"/>
      <c r="AF2517" s="66"/>
      <c r="AG2517" s="66"/>
      <c r="AH2517" s="66"/>
      <c r="AI2517" s="66"/>
      <c r="AJ2517" s="66"/>
      <c r="AK2517" s="66"/>
      <c r="AL2517" s="66"/>
      <c r="AM2517" s="66"/>
      <c r="AN2517" s="66"/>
      <c r="AO2517" s="66"/>
      <c r="AP2517" s="66"/>
      <c r="AQ2517" s="66"/>
      <c r="AR2517" s="66"/>
      <c r="AS2517" s="66"/>
      <c r="AT2517" s="66"/>
      <c r="AU2517" s="66"/>
      <c r="AV2517" s="66"/>
      <c r="AW2517" s="66"/>
      <c r="AX2517" s="66"/>
      <c r="AY2517" s="66"/>
      <c r="AZ2517" s="66"/>
      <c r="BA2517" s="66"/>
      <c r="BB2517" s="66"/>
      <c r="BC2517" s="66"/>
      <c r="BD2517" s="66"/>
      <c r="BE2517" s="66"/>
      <c r="BF2517" s="66"/>
      <c r="BG2517" s="66"/>
      <c r="BH2517" s="66"/>
      <c r="BI2517" s="66"/>
      <c r="BJ2517" s="66"/>
      <c r="BK2517" s="66"/>
      <c r="BL2517" s="66"/>
      <c r="BM2517" s="66"/>
      <c r="BN2517" s="66"/>
      <c r="BO2517" s="66"/>
      <c r="BP2517" s="66"/>
      <c r="BQ2517" s="66"/>
      <c r="BR2517" s="66"/>
      <c r="BS2517" s="66"/>
      <c r="BT2517" s="66"/>
    </row>
    <row r="2518" spans="1:72">
      <c r="A2518" s="67"/>
      <c r="B2518" s="67"/>
      <c r="C2518" s="69"/>
      <c r="D2518" s="67"/>
      <c r="E2518" s="66"/>
      <c r="F2518" s="66"/>
      <c r="G2518" s="66"/>
      <c r="H2518" s="66"/>
      <c r="I2518" s="66"/>
      <c r="J2518" s="66"/>
      <c r="K2518" s="66"/>
      <c r="L2518" s="66"/>
      <c r="M2518" s="66"/>
      <c r="N2518" s="66"/>
      <c r="O2518" s="66"/>
      <c r="P2518" s="66"/>
      <c r="Q2518" s="66"/>
      <c r="R2518" s="66"/>
      <c r="S2518" s="66"/>
      <c r="T2518" s="66"/>
      <c r="U2518" s="66"/>
      <c r="V2518" s="66"/>
      <c r="W2518" s="66"/>
      <c r="X2518" s="66"/>
      <c r="Y2518" s="66"/>
      <c r="Z2518" s="66"/>
      <c r="AA2518" s="66"/>
      <c r="AB2518" s="66"/>
      <c r="AC2518" s="66"/>
      <c r="AD2518" s="66"/>
      <c r="AE2518" s="66"/>
      <c r="AF2518" s="66"/>
      <c r="AG2518" s="66"/>
      <c r="AH2518" s="66"/>
      <c r="AI2518" s="66"/>
      <c r="AJ2518" s="66"/>
      <c r="AK2518" s="66"/>
      <c r="AL2518" s="66"/>
      <c r="AM2518" s="66"/>
      <c r="AN2518" s="66"/>
      <c r="AO2518" s="66"/>
      <c r="AP2518" s="66"/>
      <c r="AQ2518" s="66"/>
      <c r="AR2518" s="66"/>
      <c r="AS2518" s="66"/>
      <c r="AT2518" s="66"/>
      <c r="AU2518" s="66"/>
      <c r="AV2518" s="66"/>
      <c r="AW2518" s="66"/>
      <c r="AX2518" s="66"/>
      <c r="AY2518" s="66"/>
      <c r="AZ2518" s="66"/>
      <c r="BA2518" s="66"/>
      <c r="BB2518" s="66"/>
      <c r="BC2518" s="66"/>
      <c r="BD2518" s="66"/>
      <c r="BE2518" s="66"/>
      <c r="BF2518" s="66"/>
      <c r="BG2518" s="66"/>
      <c r="BH2518" s="66"/>
      <c r="BI2518" s="66"/>
      <c r="BJ2518" s="66"/>
      <c r="BK2518" s="66"/>
      <c r="BL2518" s="66"/>
      <c r="BM2518" s="66"/>
      <c r="BN2518" s="66"/>
      <c r="BO2518" s="66"/>
      <c r="BP2518" s="66"/>
      <c r="BQ2518" s="66"/>
      <c r="BR2518" s="66"/>
      <c r="BS2518" s="66"/>
      <c r="BT2518" s="66"/>
    </row>
    <row r="2519" spans="1:72">
      <c r="A2519" s="67"/>
      <c r="B2519" s="67"/>
      <c r="C2519" s="69"/>
      <c r="D2519" s="67"/>
      <c r="E2519" s="66"/>
      <c r="F2519" s="66"/>
      <c r="G2519" s="66"/>
      <c r="H2519" s="66"/>
      <c r="I2519" s="66"/>
      <c r="J2519" s="66"/>
      <c r="K2519" s="66"/>
      <c r="L2519" s="66"/>
      <c r="M2519" s="66"/>
      <c r="N2519" s="66"/>
      <c r="O2519" s="66"/>
      <c r="P2519" s="66"/>
      <c r="Q2519" s="66"/>
      <c r="R2519" s="66"/>
      <c r="S2519" s="66"/>
      <c r="T2519" s="66"/>
      <c r="U2519" s="66"/>
      <c r="V2519" s="66"/>
      <c r="W2519" s="66"/>
      <c r="X2519" s="66"/>
      <c r="Y2519" s="66"/>
      <c r="Z2519" s="66"/>
      <c r="AA2519" s="66"/>
      <c r="AB2519" s="66"/>
      <c r="AC2519" s="66"/>
      <c r="AD2519" s="66"/>
      <c r="AE2519" s="66"/>
      <c r="AF2519" s="66"/>
      <c r="AG2519" s="66"/>
      <c r="AH2519" s="66"/>
      <c r="AI2519" s="66"/>
      <c r="AJ2519" s="66"/>
      <c r="AK2519" s="66"/>
      <c r="AL2519" s="66"/>
      <c r="AM2519" s="66"/>
      <c r="AN2519" s="66"/>
      <c r="AO2519" s="66"/>
      <c r="AP2519" s="66"/>
      <c r="AQ2519" s="66"/>
      <c r="AR2519" s="66"/>
      <c r="AS2519" s="66"/>
      <c r="AT2519" s="66"/>
      <c r="AU2519" s="66"/>
      <c r="AV2519" s="66"/>
      <c r="AW2519" s="66"/>
      <c r="AX2519" s="66"/>
      <c r="AY2519" s="66"/>
      <c r="AZ2519" s="66"/>
      <c r="BA2519" s="66"/>
      <c r="BB2519" s="66"/>
      <c r="BC2519" s="66"/>
      <c r="BD2519" s="66"/>
      <c r="BE2519" s="66"/>
      <c r="BF2519" s="66"/>
      <c r="BG2519" s="66"/>
      <c r="BH2519" s="66"/>
      <c r="BI2519" s="66"/>
      <c r="BJ2519" s="66"/>
      <c r="BK2519" s="66"/>
      <c r="BL2519" s="66"/>
      <c r="BM2519" s="66"/>
      <c r="BN2519" s="66"/>
      <c r="BO2519" s="66"/>
      <c r="BP2519" s="66"/>
      <c r="BQ2519" s="66"/>
      <c r="BR2519" s="66"/>
      <c r="BS2519" s="66"/>
      <c r="BT2519" s="66"/>
    </row>
    <row r="2520" spans="1:72">
      <c r="A2520" s="67"/>
      <c r="B2520" s="67"/>
      <c r="C2520" s="69"/>
      <c r="D2520" s="67"/>
      <c r="E2520" s="66"/>
      <c r="F2520" s="66"/>
      <c r="G2520" s="66"/>
      <c r="H2520" s="66"/>
      <c r="I2520" s="66"/>
      <c r="J2520" s="66"/>
      <c r="K2520" s="66"/>
      <c r="L2520" s="66"/>
      <c r="M2520" s="66"/>
      <c r="N2520" s="66"/>
      <c r="O2520" s="66"/>
      <c r="P2520" s="66"/>
      <c r="Q2520" s="66"/>
      <c r="R2520" s="66"/>
      <c r="S2520" s="66"/>
      <c r="T2520" s="66"/>
      <c r="U2520" s="66"/>
      <c r="V2520" s="66"/>
      <c r="W2520" s="66"/>
      <c r="X2520" s="66"/>
      <c r="Y2520" s="66"/>
      <c r="Z2520" s="66"/>
      <c r="AA2520" s="66"/>
      <c r="AB2520" s="66"/>
      <c r="AC2520" s="66"/>
      <c r="AD2520" s="66"/>
      <c r="AE2520" s="66"/>
      <c r="AF2520" s="66"/>
      <c r="AG2520" s="66"/>
      <c r="AH2520" s="66"/>
      <c r="AI2520" s="66"/>
      <c r="AJ2520" s="66"/>
      <c r="AK2520" s="66"/>
      <c r="AL2520" s="66"/>
      <c r="AM2520" s="66"/>
      <c r="AN2520" s="66"/>
      <c r="AO2520" s="66"/>
      <c r="AP2520" s="66"/>
      <c r="AQ2520" s="66"/>
      <c r="AR2520" s="66"/>
      <c r="AS2520" s="66"/>
      <c r="AT2520" s="66"/>
      <c r="AU2520" s="66"/>
      <c r="AV2520" s="66"/>
      <c r="AW2520" s="66"/>
      <c r="AX2520" s="66"/>
      <c r="AY2520" s="66"/>
      <c r="AZ2520" s="66"/>
      <c r="BA2520" s="66"/>
      <c r="BB2520" s="66"/>
      <c r="BC2520" s="66"/>
      <c r="BD2520" s="66"/>
      <c r="BE2520" s="66"/>
      <c r="BF2520" s="66"/>
      <c r="BG2520" s="66"/>
      <c r="BH2520" s="66"/>
      <c r="BI2520" s="66"/>
      <c r="BJ2520" s="66"/>
      <c r="BK2520" s="66"/>
      <c r="BL2520" s="66"/>
      <c r="BM2520" s="66"/>
      <c r="BN2520" s="66"/>
      <c r="BO2520" s="66"/>
      <c r="BP2520" s="66"/>
      <c r="BQ2520" s="66"/>
      <c r="BR2520" s="66"/>
      <c r="BS2520" s="66"/>
      <c r="BT2520" s="66"/>
    </row>
    <row r="2521" spans="1:72">
      <c r="A2521" s="67"/>
      <c r="B2521" s="67"/>
      <c r="C2521" s="69"/>
      <c r="D2521" s="67"/>
      <c r="E2521" s="66"/>
      <c r="F2521" s="66"/>
      <c r="G2521" s="66"/>
      <c r="H2521" s="66"/>
      <c r="I2521" s="66"/>
      <c r="J2521" s="66"/>
      <c r="K2521" s="66"/>
      <c r="L2521" s="66"/>
      <c r="M2521" s="66"/>
      <c r="N2521" s="66"/>
      <c r="O2521" s="66"/>
      <c r="P2521" s="66"/>
      <c r="Q2521" s="66"/>
      <c r="R2521" s="66"/>
      <c r="S2521" s="66"/>
      <c r="T2521" s="66"/>
      <c r="U2521" s="66"/>
      <c r="V2521" s="66"/>
      <c r="W2521" s="66"/>
      <c r="X2521" s="66"/>
      <c r="Y2521" s="66"/>
      <c r="Z2521" s="66"/>
      <c r="AA2521" s="66"/>
      <c r="AB2521" s="66"/>
      <c r="AC2521" s="66"/>
      <c r="AD2521" s="66"/>
      <c r="AE2521" s="66"/>
      <c r="AF2521" s="66"/>
      <c r="AG2521" s="66"/>
      <c r="AH2521" s="66"/>
      <c r="AI2521" s="66"/>
      <c r="AJ2521" s="66"/>
      <c r="AK2521" s="66"/>
      <c r="AL2521" s="66"/>
      <c r="AM2521" s="66"/>
      <c r="AN2521" s="66"/>
      <c r="AO2521" s="66"/>
      <c r="AP2521" s="66"/>
      <c r="AQ2521" s="66"/>
      <c r="AR2521" s="66"/>
      <c r="AS2521" s="66"/>
      <c r="AT2521" s="66"/>
      <c r="AU2521" s="66"/>
      <c r="AV2521" s="66"/>
      <c r="AW2521" s="66"/>
      <c r="AX2521" s="66"/>
      <c r="AY2521" s="66"/>
      <c r="AZ2521" s="66"/>
      <c r="BA2521" s="66"/>
      <c r="BB2521" s="66"/>
      <c r="BC2521" s="66"/>
      <c r="BD2521" s="66"/>
      <c r="BE2521" s="66"/>
      <c r="BF2521" s="66"/>
      <c r="BG2521" s="66"/>
      <c r="BH2521" s="66"/>
      <c r="BI2521" s="66"/>
      <c r="BJ2521" s="66"/>
      <c r="BK2521" s="66"/>
      <c r="BL2521" s="66"/>
      <c r="BM2521" s="66"/>
      <c r="BN2521" s="66"/>
      <c r="BO2521" s="66"/>
      <c r="BP2521" s="66"/>
      <c r="BQ2521" s="66"/>
      <c r="BR2521" s="66"/>
      <c r="BS2521" s="66"/>
      <c r="BT2521" s="66"/>
    </row>
    <row r="2522" spans="1:72">
      <c r="A2522" s="67"/>
      <c r="B2522" s="67"/>
      <c r="C2522" s="69"/>
      <c r="D2522" s="67"/>
      <c r="E2522" s="66"/>
      <c r="F2522" s="66"/>
      <c r="G2522" s="66"/>
      <c r="H2522" s="66"/>
      <c r="I2522" s="66"/>
      <c r="J2522" s="66"/>
      <c r="K2522" s="66"/>
      <c r="L2522" s="66"/>
      <c r="M2522" s="66"/>
      <c r="N2522" s="66"/>
      <c r="O2522" s="66"/>
      <c r="P2522" s="66"/>
      <c r="Q2522" s="66"/>
      <c r="R2522" s="66"/>
      <c r="S2522" s="66"/>
      <c r="T2522" s="66"/>
      <c r="U2522" s="66"/>
      <c r="V2522" s="66"/>
      <c r="W2522" s="66"/>
      <c r="X2522" s="66"/>
      <c r="Y2522" s="66"/>
      <c r="Z2522" s="66"/>
      <c r="AA2522" s="66"/>
      <c r="AB2522" s="66"/>
      <c r="AC2522" s="66"/>
      <c r="AD2522" s="66"/>
      <c r="AE2522" s="66"/>
      <c r="AF2522" s="66"/>
      <c r="AG2522" s="66"/>
      <c r="AH2522" s="66"/>
      <c r="AI2522" s="66"/>
      <c r="AJ2522" s="66"/>
      <c r="AK2522" s="66"/>
      <c r="AL2522" s="66"/>
      <c r="AM2522" s="66"/>
      <c r="AN2522" s="66"/>
      <c r="AO2522" s="66"/>
      <c r="AP2522" s="66"/>
      <c r="AQ2522" s="66"/>
      <c r="AR2522" s="66"/>
      <c r="AS2522" s="66"/>
      <c r="AT2522" s="66"/>
      <c r="AU2522" s="66"/>
      <c r="AV2522" s="66"/>
      <c r="AW2522" s="66"/>
      <c r="AX2522" s="66"/>
      <c r="AY2522" s="66"/>
      <c r="AZ2522" s="66"/>
      <c r="BA2522" s="66"/>
      <c r="BB2522" s="66"/>
      <c r="BC2522" s="66"/>
      <c r="BD2522" s="66"/>
      <c r="BE2522" s="66"/>
      <c r="BF2522" s="66"/>
      <c r="BG2522" s="66"/>
      <c r="BH2522" s="66"/>
      <c r="BI2522" s="66"/>
      <c r="BJ2522" s="66"/>
      <c r="BK2522" s="66"/>
      <c r="BL2522" s="66"/>
      <c r="BM2522" s="66"/>
      <c r="BN2522" s="66"/>
      <c r="BO2522" s="66"/>
      <c r="BP2522" s="66"/>
      <c r="BQ2522" s="66"/>
      <c r="BR2522" s="66"/>
      <c r="BS2522" s="66"/>
      <c r="BT2522" s="66"/>
    </row>
    <row r="2523" spans="1:72">
      <c r="A2523" s="67"/>
      <c r="B2523" s="67"/>
      <c r="C2523" s="69"/>
      <c r="D2523" s="67"/>
      <c r="E2523" s="66"/>
      <c r="F2523" s="66"/>
      <c r="G2523" s="66"/>
      <c r="H2523" s="66"/>
      <c r="I2523" s="66"/>
      <c r="J2523" s="66"/>
      <c r="K2523" s="66"/>
      <c r="L2523" s="66"/>
      <c r="M2523" s="66"/>
      <c r="N2523" s="66"/>
      <c r="O2523" s="66"/>
      <c r="P2523" s="66"/>
      <c r="Q2523" s="66"/>
      <c r="R2523" s="66"/>
      <c r="S2523" s="66"/>
      <c r="T2523" s="66"/>
      <c r="U2523" s="66"/>
      <c r="V2523" s="66"/>
      <c r="W2523" s="66"/>
      <c r="X2523" s="66"/>
      <c r="Y2523" s="66"/>
      <c r="Z2523" s="66"/>
      <c r="AA2523" s="66"/>
      <c r="AB2523" s="66"/>
      <c r="AC2523" s="66"/>
      <c r="AD2523" s="66"/>
      <c r="AE2523" s="66"/>
      <c r="AF2523" s="66"/>
      <c r="AG2523" s="66"/>
      <c r="AH2523" s="66"/>
      <c r="AI2523" s="66"/>
      <c r="AJ2523" s="66"/>
      <c r="AK2523" s="66"/>
      <c r="AL2523" s="66"/>
      <c r="AM2523" s="66"/>
      <c r="AN2523" s="66"/>
      <c r="AO2523" s="66"/>
      <c r="AP2523" s="66"/>
      <c r="AQ2523" s="66"/>
      <c r="AR2523" s="66"/>
      <c r="AS2523" s="66"/>
      <c r="AT2523" s="66"/>
      <c r="AU2523" s="66"/>
      <c r="AV2523" s="66"/>
      <c r="AW2523" s="66"/>
      <c r="AX2523" s="66"/>
      <c r="AY2523" s="66"/>
      <c r="AZ2523" s="66"/>
      <c r="BA2523" s="66"/>
      <c r="BB2523" s="66"/>
      <c r="BC2523" s="66"/>
      <c r="BD2523" s="66"/>
      <c r="BE2523" s="66"/>
      <c r="BF2523" s="66"/>
      <c r="BG2523" s="66"/>
      <c r="BH2523" s="66"/>
      <c r="BI2523" s="66"/>
      <c r="BJ2523" s="66"/>
      <c r="BK2523" s="66"/>
      <c r="BL2523" s="66"/>
      <c r="BM2523" s="66"/>
      <c r="BN2523" s="66"/>
      <c r="BO2523" s="66"/>
      <c r="BP2523" s="66"/>
      <c r="BQ2523" s="66"/>
      <c r="BR2523" s="66"/>
      <c r="BS2523" s="66"/>
      <c r="BT2523" s="66"/>
    </row>
    <row r="2524" spans="1:72">
      <c r="A2524" s="67"/>
      <c r="B2524" s="67"/>
      <c r="C2524" s="69"/>
      <c r="D2524" s="67"/>
      <c r="E2524" s="66"/>
      <c r="F2524" s="66"/>
      <c r="G2524" s="66"/>
      <c r="H2524" s="66"/>
      <c r="I2524" s="66"/>
      <c r="J2524" s="66"/>
      <c r="K2524" s="66"/>
      <c r="L2524" s="66"/>
      <c r="M2524" s="66"/>
      <c r="N2524" s="66"/>
      <c r="O2524" s="66"/>
      <c r="P2524" s="66"/>
      <c r="Q2524" s="66"/>
      <c r="R2524" s="66"/>
      <c r="S2524" s="66"/>
      <c r="T2524" s="66"/>
      <c r="U2524" s="66"/>
      <c r="V2524" s="66"/>
      <c r="W2524" s="66"/>
      <c r="X2524" s="66"/>
      <c r="Y2524" s="66"/>
      <c r="Z2524" s="66"/>
      <c r="AA2524" s="66"/>
      <c r="AB2524" s="66"/>
      <c r="AC2524" s="66"/>
      <c r="AD2524" s="66"/>
      <c r="AE2524" s="66"/>
      <c r="AF2524" s="66"/>
      <c r="AG2524" s="66"/>
      <c r="AH2524" s="66"/>
      <c r="AI2524" s="66"/>
      <c r="AJ2524" s="66"/>
      <c r="AK2524" s="66"/>
      <c r="AL2524" s="66"/>
      <c r="AM2524" s="66"/>
      <c r="AN2524" s="66"/>
      <c r="AO2524" s="66"/>
      <c r="AP2524" s="66"/>
      <c r="AQ2524" s="66"/>
      <c r="AR2524" s="66"/>
      <c r="AS2524" s="66"/>
      <c r="AT2524" s="66"/>
      <c r="AU2524" s="66"/>
      <c r="AV2524" s="66"/>
      <c r="AW2524" s="66"/>
      <c r="AX2524" s="66"/>
      <c r="AY2524" s="66"/>
      <c r="AZ2524" s="66"/>
      <c r="BA2524" s="66"/>
      <c r="BB2524" s="66"/>
      <c r="BC2524" s="66"/>
      <c r="BD2524" s="66"/>
      <c r="BE2524" s="66"/>
      <c r="BF2524" s="66"/>
      <c r="BG2524" s="66"/>
      <c r="BH2524" s="66"/>
      <c r="BI2524" s="66"/>
      <c r="BJ2524" s="66"/>
      <c r="BK2524" s="66"/>
      <c r="BL2524" s="66"/>
      <c r="BM2524" s="66"/>
      <c r="BN2524" s="66"/>
      <c r="BO2524" s="66"/>
      <c r="BP2524" s="66"/>
      <c r="BQ2524" s="66"/>
      <c r="BR2524" s="66"/>
      <c r="BS2524" s="66"/>
      <c r="BT2524" s="66"/>
    </row>
    <row r="2525" spans="1:72">
      <c r="A2525" s="67"/>
      <c r="B2525" s="67"/>
      <c r="C2525" s="69"/>
      <c r="D2525" s="67"/>
      <c r="E2525" s="66"/>
      <c r="F2525" s="66"/>
      <c r="G2525" s="66"/>
      <c r="H2525" s="66"/>
      <c r="I2525" s="66"/>
      <c r="J2525" s="66"/>
      <c r="K2525" s="66"/>
      <c r="L2525" s="66"/>
      <c r="M2525" s="66"/>
      <c r="N2525" s="66"/>
      <c r="O2525" s="66"/>
      <c r="P2525" s="66"/>
      <c r="Q2525" s="66"/>
      <c r="R2525" s="66"/>
      <c r="S2525" s="66"/>
      <c r="T2525" s="66"/>
      <c r="U2525" s="66"/>
      <c r="V2525" s="66"/>
      <c r="W2525" s="66"/>
      <c r="X2525" s="66"/>
      <c r="Y2525" s="66"/>
      <c r="Z2525" s="66"/>
      <c r="AA2525" s="66"/>
      <c r="AB2525" s="66"/>
      <c r="AC2525" s="66"/>
      <c r="AD2525" s="66"/>
      <c r="AE2525" s="66"/>
      <c r="AF2525" s="66"/>
      <c r="AG2525" s="66"/>
      <c r="AH2525" s="66"/>
      <c r="AI2525" s="66"/>
      <c r="AJ2525" s="66"/>
      <c r="AK2525" s="66"/>
      <c r="AL2525" s="66"/>
      <c r="AM2525" s="66"/>
      <c r="AN2525" s="66"/>
      <c r="AO2525" s="66"/>
      <c r="AP2525" s="66"/>
      <c r="AQ2525" s="66"/>
      <c r="AR2525" s="66"/>
      <c r="AS2525" s="66"/>
      <c r="AT2525" s="66"/>
      <c r="AU2525" s="66"/>
      <c r="AV2525" s="66"/>
      <c r="AW2525" s="66"/>
      <c r="AX2525" s="66"/>
      <c r="AY2525" s="66"/>
      <c r="AZ2525" s="66"/>
      <c r="BA2525" s="66"/>
      <c r="BB2525" s="66"/>
      <c r="BC2525" s="66"/>
      <c r="BD2525" s="66"/>
      <c r="BE2525" s="66"/>
      <c r="BF2525" s="66"/>
      <c r="BG2525" s="66"/>
      <c r="BH2525" s="66"/>
      <c r="BI2525" s="66"/>
      <c r="BJ2525" s="66"/>
      <c r="BK2525" s="66"/>
      <c r="BL2525" s="66"/>
      <c r="BM2525" s="66"/>
      <c r="BN2525" s="66"/>
      <c r="BO2525" s="66"/>
      <c r="BP2525" s="66"/>
      <c r="BQ2525" s="66"/>
      <c r="BR2525" s="66"/>
      <c r="BS2525" s="66"/>
      <c r="BT2525" s="66"/>
    </row>
    <row r="2526" spans="1:72">
      <c r="A2526" s="67"/>
      <c r="B2526" s="67"/>
      <c r="C2526" s="69"/>
      <c r="D2526" s="67"/>
      <c r="E2526" s="66"/>
      <c r="F2526" s="66"/>
      <c r="G2526" s="66"/>
      <c r="H2526" s="66"/>
      <c r="I2526" s="66"/>
      <c r="J2526" s="66"/>
      <c r="K2526" s="66"/>
      <c r="L2526" s="66"/>
      <c r="M2526" s="66"/>
      <c r="N2526" s="66"/>
      <c r="O2526" s="66"/>
      <c r="P2526" s="66"/>
      <c r="Q2526" s="66"/>
      <c r="R2526" s="66"/>
      <c r="S2526" s="66"/>
      <c r="T2526" s="66"/>
      <c r="U2526" s="66"/>
      <c r="V2526" s="66"/>
      <c r="W2526" s="66"/>
      <c r="X2526" s="66"/>
      <c r="Y2526" s="66"/>
      <c r="Z2526" s="66"/>
      <c r="AA2526" s="66"/>
      <c r="AB2526" s="66"/>
      <c r="AC2526" s="66"/>
      <c r="AD2526" s="66"/>
      <c r="AE2526" s="66"/>
      <c r="AF2526" s="66"/>
      <c r="AG2526" s="66"/>
      <c r="AH2526" s="66"/>
      <c r="AI2526" s="66"/>
      <c r="AJ2526" s="66"/>
      <c r="AK2526" s="66"/>
      <c r="AL2526" s="66"/>
      <c r="AM2526" s="66"/>
      <c r="AN2526" s="66"/>
      <c r="AO2526" s="66"/>
      <c r="AP2526" s="66"/>
      <c r="AQ2526" s="66"/>
      <c r="AR2526" s="66"/>
      <c r="AS2526" s="66"/>
      <c r="AT2526" s="66"/>
      <c r="AU2526" s="66"/>
      <c r="AV2526" s="66"/>
      <c r="AW2526" s="66"/>
      <c r="AX2526" s="66"/>
      <c r="AY2526" s="66"/>
      <c r="AZ2526" s="66"/>
      <c r="BA2526" s="66"/>
      <c r="BB2526" s="66"/>
      <c r="BC2526" s="66"/>
      <c r="BD2526" s="66"/>
      <c r="BE2526" s="66"/>
      <c r="BF2526" s="66"/>
      <c r="BG2526" s="66"/>
      <c r="BH2526" s="66"/>
      <c r="BI2526" s="66"/>
      <c r="BJ2526" s="66"/>
      <c r="BK2526" s="66"/>
      <c r="BL2526" s="66"/>
      <c r="BM2526" s="66"/>
      <c r="BN2526" s="66"/>
      <c r="BO2526" s="66"/>
      <c r="BP2526" s="66"/>
      <c r="BQ2526" s="66"/>
      <c r="BR2526" s="66"/>
      <c r="BS2526" s="66"/>
      <c r="BT2526" s="66"/>
    </row>
    <row r="2527" spans="1:72">
      <c r="A2527" s="67"/>
      <c r="B2527" s="67"/>
      <c r="C2527" s="69"/>
      <c r="D2527" s="67"/>
      <c r="E2527" s="66"/>
      <c r="F2527" s="66"/>
      <c r="G2527" s="66"/>
      <c r="H2527" s="66"/>
      <c r="I2527" s="66"/>
      <c r="J2527" s="66"/>
      <c r="K2527" s="66"/>
      <c r="L2527" s="66"/>
      <c r="M2527" s="66"/>
      <c r="N2527" s="66"/>
      <c r="O2527" s="66"/>
      <c r="P2527" s="66"/>
      <c r="Q2527" s="66"/>
      <c r="R2527" s="66"/>
      <c r="S2527" s="66"/>
      <c r="T2527" s="66"/>
      <c r="U2527" s="66"/>
      <c r="V2527" s="66"/>
      <c r="W2527" s="66"/>
      <c r="X2527" s="66"/>
      <c r="Y2527" s="66"/>
      <c r="Z2527" s="66"/>
      <c r="AA2527" s="66"/>
      <c r="AB2527" s="66"/>
      <c r="AC2527" s="66"/>
      <c r="AD2527" s="66"/>
      <c r="AE2527" s="66"/>
      <c r="AF2527" s="66"/>
      <c r="AG2527" s="66"/>
      <c r="AH2527" s="66"/>
      <c r="AI2527" s="66"/>
      <c r="AJ2527" s="66"/>
      <c r="AK2527" s="66"/>
      <c r="AL2527" s="66"/>
      <c r="AM2527" s="66"/>
      <c r="AN2527" s="66"/>
      <c r="AO2527" s="66"/>
      <c r="AP2527" s="66"/>
      <c r="AQ2527" s="66"/>
      <c r="AR2527" s="66"/>
      <c r="AS2527" s="66"/>
      <c r="AT2527" s="66"/>
      <c r="AU2527" s="66"/>
      <c r="AV2527" s="66"/>
      <c r="AW2527" s="66"/>
      <c r="AX2527" s="66"/>
      <c r="AY2527" s="66"/>
      <c r="AZ2527" s="66"/>
      <c r="BA2527" s="66"/>
      <c r="BB2527" s="66"/>
      <c r="BC2527" s="66"/>
      <c r="BD2527" s="66"/>
      <c r="BE2527" s="66"/>
      <c r="BF2527" s="66"/>
      <c r="BG2527" s="66"/>
      <c r="BH2527" s="66"/>
      <c r="BI2527" s="66"/>
      <c r="BJ2527" s="66"/>
      <c r="BK2527" s="66"/>
      <c r="BL2527" s="66"/>
      <c r="BM2527" s="66"/>
      <c r="BN2527" s="66"/>
      <c r="BO2527" s="66"/>
      <c r="BP2527" s="66"/>
      <c r="BQ2527" s="66"/>
      <c r="BR2527" s="66"/>
      <c r="BS2527" s="66"/>
      <c r="BT2527" s="66"/>
    </row>
    <row r="2528" spans="1:72">
      <c r="A2528" s="67"/>
      <c r="B2528" s="67"/>
      <c r="C2528" s="69"/>
      <c r="D2528" s="67"/>
      <c r="E2528" s="66"/>
      <c r="F2528" s="66"/>
      <c r="G2528" s="66"/>
      <c r="H2528" s="66"/>
      <c r="I2528" s="66"/>
      <c r="J2528" s="66"/>
      <c r="K2528" s="66"/>
      <c r="L2528" s="66"/>
      <c r="M2528" s="66"/>
      <c r="N2528" s="66"/>
      <c r="O2528" s="66"/>
      <c r="P2528" s="66"/>
      <c r="Q2528" s="66"/>
      <c r="R2528" s="66"/>
      <c r="S2528" s="66"/>
      <c r="T2528" s="66"/>
      <c r="U2528" s="66"/>
      <c r="V2528" s="66"/>
      <c r="W2528" s="66"/>
      <c r="X2528" s="66"/>
      <c r="Y2528" s="66"/>
      <c r="Z2528" s="66"/>
      <c r="AA2528" s="66"/>
      <c r="AB2528" s="66"/>
      <c r="AC2528" s="66"/>
      <c r="AD2528" s="66"/>
      <c r="AE2528" s="66"/>
      <c r="AF2528" s="66"/>
      <c r="AG2528" s="66"/>
      <c r="AH2528" s="66"/>
      <c r="AI2528" s="66"/>
      <c r="AJ2528" s="66"/>
      <c r="AK2528" s="66"/>
      <c r="AL2528" s="66"/>
      <c r="AM2528" s="66"/>
      <c r="AN2528" s="66"/>
      <c r="AO2528" s="66"/>
      <c r="AP2528" s="66"/>
      <c r="AQ2528" s="66"/>
      <c r="AR2528" s="66"/>
      <c r="AS2528" s="66"/>
      <c r="AT2528" s="66"/>
      <c r="AU2528" s="66"/>
      <c r="AV2528" s="66"/>
      <c r="AW2528" s="66"/>
      <c r="AX2528" s="66"/>
      <c r="AY2528" s="66"/>
      <c r="AZ2528" s="66"/>
      <c r="BA2528" s="66"/>
      <c r="BB2528" s="66"/>
      <c r="BC2528" s="66"/>
      <c r="BD2528" s="66"/>
      <c r="BE2528" s="66"/>
      <c r="BF2528" s="66"/>
      <c r="BG2528" s="66"/>
      <c r="BH2528" s="66"/>
      <c r="BI2528" s="66"/>
      <c r="BJ2528" s="66"/>
      <c r="BK2528" s="66"/>
      <c r="BL2528" s="66"/>
      <c r="BM2528" s="66"/>
      <c r="BN2528" s="66"/>
      <c r="BO2528" s="66"/>
      <c r="BP2528" s="66"/>
      <c r="BQ2528" s="66"/>
      <c r="BR2528" s="66"/>
      <c r="BS2528" s="66"/>
      <c r="BT2528" s="66"/>
    </row>
    <row r="2529" spans="1:72">
      <c r="A2529" s="67"/>
      <c r="B2529" s="67"/>
      <c r="C2529" s="69"/>
      <c r="D2529" s="67"/>
      <c r="E2529" s="66"/>
      <c r="F2529" s="66"/>
      <c r="G2529" s="66"/>
      <c r="H2529" s="66"/>
      <c r="I2529" s="66"/>
      <c r="J2529" s="66"/>
      <c r="K2529" s="66"/>
      <c r="L2529" s="66"/>
      <c r="M2529" s="66"/>
      <c r="N2529" s="66"/>
      <c r="O2529" s="66"/>
      <c r="P2529" s="66"/>
      <c r="Q2529" s="66"/>
      <c r="R2529" s="66"/>
      <c r="S2529" s="66"/>
      <c r="T2529" s="66"/>
      <c r="U2529" s="66"/>
      <c r="V2529" s="66"/>
      <c r="W2529" s="66"/>
      <c r="X2529" s="66"/>
      <c r="Y2529" s="66"/>
      <c r="Z2529" s="66"/>
      <c r="AA2529" s="66"/>
      <c r="AB2529" s="66"/>
      <c r="AC2529" s="66"/>
      <c r="AD2529" s="66"/>
      <c r="AE2529" s="66"/>
      <c r="AF2529" s="66"/>
      <c r="AG2529" s="66"/>
      <c r="AH2529" s="66"/>
      <c r="AI2529" s="66"/>
      <c r="AJ2529" s="66"/>
      <c r="AK2529" s="66"/>
      <c r="AL2529" s="66"/>
      <c r="AM2529" s="66"/>
      <c r="AN2529" s="66"/>
      <c r="AO2529" s="66"/>
      <c r="AP2529" s="66"/>
      <c r="AQ2529" s="66"/>
      <c r="AR2529" s="66"/>
      <c r="AS2529" s="66"/>
      <c r="AT2529" s="66"/>
      <c r="AU2529" s="66"/>
      <c r="AV2529" s="66"/>
      <c r="AW2529" s="66"/>
      <c r="AX2529" s="66"/>
      <c r="AY2529" s="66"/>
      <c r="AZ2529" s="66"/>
      <c r="BA2529" s="66"/>
      <c r="BB2529" s="66"/>
      <c r="BC2529" s="66"/>
      <c r="BD2529" s="66"/>
      <c r="BE2529" s="66"/>
      <c r="BF2529" s="66"/>
      <c r="BG2529" s="66"/>
      <c r="BH2529" s="66"/>
      <c r="BI2529" s="66"/>
      <c r="BJ2529" s="66"/>
      <c r="BK2529" s="66"/>
      <c r="BL2529" s="66"/>
      <c r="BM2529" s="66"/>
      <c r="BN2529" s="66"/>
      <c r="BO2529" s="66"/>
      <c r="BP2529" s="66"/>
      <c r="BQ2529" s="66"/>
      <c r="BR2529" s="66"/>
      <c r="BS2529" s="66"/>
      <c r="BT2529" s="66"/>
    </row>
    <row r="2530" spans="1:72">
      <c r="A2530" s="67"/>
      <c r="B2530" s="67"/>
      <c r="C2530" s="69"/>
      <c r="D2530" s="67"/>
      <c r="E2530" s="66"/>
      <c r="F2530" s="66"/>
      <c r="G2530" s="66"/>
      <c r="H2530" s="66"/>
      <c r="I2530" s="66"/>
      <c r="J2530" s="66"/>
      <c r="K2530" s="66"/>
      <c r="L2530" s="66"/>
      <c r="M2530" s="66"/>
      <c r="N2530" s="66"/>
      <c r="O2530" s="66"/>
      <c r="P2530" s="66"/>
      <c r="Q2530" s="66"/>
      <c r="R2530" s="66"/>
      <c r="S2530" s="66"/>
      <c r="T2530" s="66"/>
      <c r="U2530" s="66"/>
      <c r="V2530" s="66"/>
      <c r="W2530" s="66"/>
      <c r="X2530" s="66"/>
      <c r="Y2530" s="66"/>
      <c r="Z2530" s="66"/>
      <c r="AA2530" s="66"/>
      <c r="AB2530" s="66"/>
      <c r="AC2530" s="66"/>
      <c r="AD2530" s="66"/>
      <c r="AE2530" s="66"/>
      <c r="AF2530" s="66"/>
      <c r="AG2530" s="66"/>
      <c r="AH2530" s="66"/>
      <c r="AI2530" s="66"/>
      <c r="AJ2530" s="66"/>
      <c r="AK2530" s="66"/>
      <c r="AL2530" s="66"/>
      <c r="AM2530" s="66"/>
      <c r="AN2530" s="66"/>
      <c r="AO2530" s="66"/>
      <c r="AP2530" s="66"/>
      <c r="AQ2530" s="66"/>
      <c r="AR2530" s="66"/>
      <c r="AS2530" s="66"/>
      <c r="AT2530" s="66"/>
      <c r="AU2530" s="66"/>
      <c r="AV2530" s="66"/>
      <c r="AW2530" s="66"/>
      <c r="AX2530" s="66"/>
      <c r="AY2530" s="66"/>
      <c r="AZ2530" s="66"/>
      <c r="BA2530" s="66"/>
      <c r="BB2530" s="66"/>
      <c r="BC2530" s="66"/>
      <c r="BD2530" s="66"/>
      <c r="BE2530" s="66"/>
      <c r="BF2530" s="66"/>
      <c r="BG2530" s="66"/>
      <c r="BH2530" s="66"/>
      <c r="BI2530" s="66"/>
      <c r="BJ2530" s="66"/>
      <c r="BK2530" s="66"/>
      <c r="BL2530" s="66"/>
      <c r="BM2530" s="66"/>
      <c r="BN2530" s="66"/>
      <c r="BO2530" s="66"/>
      <c r="BP2530" s="66"/>
      <c r="BQ2530" s="66"/>
      <c r="BR2530" s="66"/>
      <c r="BS2530" s="66"/>
      <c r="BT2530" s="66"/>
    </row>
    <row r="2531" spans="1:72">
      <c r="A2531" s="67"/>
      <c r="B2531" s="67"/>
      <c r="C2531" s="69"/>
      <c r="D2531" s="67"/>
      <c r="E2531" s="66"/>
      <c r="F2531" s="66"/>
      <c r="G2531" s="66"/>
      <c r="H2531" s="66"/>
      <c r="I2531" s="66"/>
      <c r="J2531" s="66"/>
      <c r="K2531" s="66"/>
      <c r="L2531" s="66"/>
      <c r="M2531" s="66"/>
      <c r="N2531" s="66"/>
      <c r="O2531" s="66"/>
      <c r="P2531" s="66"/>
      <c r="Q2531" s="66"/>
      <c r="R2531" s="66"/>
      <c r="S2531" s="66"/>
      <c r="T2531" s="66"/>
      <c r="U2531" s="66"/>
      <c r="V2531" s="66"/>
      <c r="W2531" s="66"/>
      <c r="X2531" s="66"/>
      <c r="Y2531" s="66"/>
      <c r="Z2531" s="66"/>
      <c r="AA2531" s="66"/>
      <c r="AB2531" s="66"/>
      <c r="AC2531" s="66"/>
      <c r="AD2531" s="66"/>
      <c r="AE2531" s="66"/>
      <c r="AF2531" s="66"/>
      <c r="AG2531" s="66"/>
      <c r="AH2531" s="66"/>
      <c r="AI2531" s="66"/>
      <c r="AJ2531" s="66"/>
      <c r="AK2531" s="66"/>
      <c r="AL2531" s="66"/>
      <c r="AM2531" s="66"/>
      <c r="AN2531" s="66"/>
      <c r="AO2531" s="66"/>
      <c r="AP2531" s="66"/>
      <c r="AQ2531" s="66"/>
      <c r="AR2531" s="66"/>
      <c r="AS2531" s="66"/>
      <c r="AT2531" s="66"/>
      <c r="AU2531" s="66"/>
      <c r="AV2531" s="66"/>
      <c r="AW2531" s="66"/>
      <c r="AX2531" s="66"/>
      <c r="AY2531" s="66"/>
      <c r="AZ2531" s="66"/>
      <c r="BA2531" s="66"/>
      <c r="BB2531" s="66"/>
      <c r="BC2531" s="66"/>
      <c r="BD2531" s="66"/>
      <c r="BE2531" s="66"/>
      <c r="BF2531" s="66"/>
      <c r="BG2531" s="66"/>
      <c r="BH2531" s="66"/>
      <c r="BI2531" s="66"/>
      <c r="BJ2531" s="66"/>
      <c r="BK2531" s="66"/>
      <c r="BL2531" s="66"/>
      <c r="BM2531" s="66"/>
      <c r="BN2531" s="66"/>
      <c r="BO2531" s="66"/>
      <c r="BP2531" s="66"/>
      <c r="BQ2531" s="66"/>
      <c r="BR2531" s="66"/>
      <c r="BS2531" s="66"/>
      <c r="BT2531" s="66"/>
    </row>
    <row r="2532" spans="1:72">
      <c r="A2532" s="67"/>
      <c r="B2532" s="67"/>
      <c r="C2532" s="69"/>
      <c r="D2532" s="67"/>
      <c r="E2532" s="66"/>
      <c r="F2532" s="66"/>
      <c r="G2532" s="66"/>
      <c r="H2532" s="66"/>
      <c r="I2532" s="66"/>
      <c r="J2532" s="66"/>
      <c r="K2532" s="66"/>
      <c r="L2532" s="66"/>
      <c r="M2532" s="66"/>
      <c r="N2532" s="66"/>
      <c r="O2532" s="66"/>
      <c r="P2532" s="66"/>
      <c r="Q2532" s="66"/>
      <c r="R2532" s="66"/>
      <c r="S2532" s="66"/>
      <c r="T2532" s="66"/>
      <c r="U2532" s="66"/>
      <c r="V2532" s="66"/>
      <c r="W2532" s="66"/>
      <c r="X2532" s="66"/>
      <c r="Y2532" s="66"/>
      <c r="Z2532" s="66"/>
      <c r="AA2532" s="66"/>
      <c r="AB2532" s="66"/>
      <c r="AC2532" s="66"/>
      <c r="AD2532" s="66"/>
      <c r="AE2532" s="66"/>
      <c r="AF2532" s="66"/>
      <c r="AG2532" s="66"/>
      <c r="AH2532" s="66"/>
      <c r="AI2532" s="66"/>
      <c r="AJ2532" s="66"/>
      <c r="AK2532" s="66"/>
      <c r="AL2532" s="66"/>
      <c r="AM2532" s="66"/>
      <c r="AN2532" s="66"/>
      <c r="AO2532" s="66"/>
      <c r="AP2532" s="66"/>
      <c r="AQ2532" s="66"/>
      <c r="AR2532" s="66"/>
      <c r="AS2532" s="66"/>
      <c r="AT2532" s="66"/>
      <c r="AU2532" s="66"/>
      <c r="AV2532" s="66"/>
      <c r="AW2532" s="66"/>
      <c r="AX2532" s="66"/>
      <c r="AY2532" s="66"/>
      <c r="AZ2532" s="66"/>
      <c r="BA2532" s="66"/>
      <c r="BB2532" s="66"/>
      <c r="BC2532" s="66"/>
      <c r="BD2532" s="66"/>
      <c r="BE2532" s="66"/>
      <c r="BF2532" s="66"/>
      <c r="BG2532" s="66"/>
      <c r="BH2532" s="66"/>
      <c r="BI2532" s="66"/>
      <c r="BJ2532" s="66"/>
      <c r="BK2532" s="66"/>
      <c r="BL2532" s="66"/>
      <c r="BM2532" s="66"/>
      <c r="BN2532" s="66"/>
      <c r="BO2532" s="66"/>
      <c r="BP2532" s="66"/>
      <c r="BQ2532" s="66"/>
      <c r="BR2532" s="66"/>
      <c r="BS2532" s="66"/>
      <c r="BT2532" s="66"/>
    </row>
    <row r="2533" spans="1:72">
      <c r="A2533" s="67"/>
      <c r="B2533" s="67"/>
      <c r="C2533" s="69"/>
      <c r="D2533" s="67"/>
      <c r="E2533" s="66"/>
      <c r="F2533" s="66"/>
      <c r="G2533" s="66"/>
      <c r="H2533" s="66"/>
      <c r="I2533" s="66"/>
      <c r="J2533" s="66"/>
      <c r="K2533" s="66"/>
      <c r="L2533" s="66"/>
      <c r="M2533" s="66"/>
      <c r="N2533" s="66"/>
      <c r="O2533" s="66"/>
      <c r="P2533" s="66"/>
      <c r="Q2533" s="66"/>
      <c r="R2533" s="66"/>
      <c r="S2533" s="66"/>
      <c r="T2533" s="66"/>
      <c r="U2533" s="66"/>
      <c r="V2533" s="66"/>
      <c r="W2533" s="66"/>
      <c r="X2533" s="66"/>
      <c r="Y2533" s="66"/>
      <c r="Z2533" s="66"/>
      <c r="AA2533" s="66"/>
      <c r="AB2533" s="66"/>
      <c r="AC2533" s="66"/>
      <c r="AD2533" s="66"/>
      <c r="AE2533" s="66"/>
      <c r="AF2533" s="66"/>
      <c r="AG2533" s="66"/>
      <c r="AH2533" s="66"/>
      <c r="AI2533" s="66"/>
      <c r="AJ2533" s="66"/>
      <c r="AK2533" s="66"/>
      <c r="AL2533" s="66"/>
      <c r="AM2533" s="66"/>
      <c r="AN2533" s="66"/>
      <c r="AO2533" s="66"/>
      <c r="AP2533" s="66"/>
      <c r="AQ2533" s="66"/>
      <c r="AR2533" s="66"/>
      <c r="AS2533" s="66"/>
      <c r="AT2533" s="66"/>
      <c r="AU2533" s="66"/>
      <c r="AV2533" s="66"/>
      <c r="AW2533" s="66"/>
      <c r="AX2533" s="66"/>
      <c r="AY2533" s="66"/>
      <c r="AZ2533" s="66"/>
      <c r="BA2533" s="66"/>
      <c r="BB2533" s="66"/>
      <c r="BC2533" s="66"/>
      <c r="BD2533" s="66"/>
      <c r="BE2533" s="66"/>
      <c r="BF2533" s="66"/>
      <c r="BG2533" s="66"/>
      <c r="BH2533" s="66"/>
      <c r="BI2533" s="66"/>
      <c r="BJ2533" s="66"/>
      <c r="BK2533" s="66"/>
      <c r="BL2533" s="66"/>
      <c r="BM2533" s="66"/>
      <c r="BN2533" s="66"/>
      <c r="BO2533" s="66"/>
      <c r="BP2533" s="66"/>
      <c r="BQ2533" s="66"/>
      <c r="BR2533" s="66"/>
      <c r="BS2533" s="66"/>
      <c r="BT2533" s="66"/>
    </row>
    <row r="2534" spans="1:72">
      <c r="A2534" s="67"/>
      <c r="B2534" s="67"/>
      <c r="C2534" s="69"/>
      <c r="D2534" s="67"/>
      <c r="E2534" s="66"/>
      <c r="F2534" s="66"/>
      <c r="G2534" s="66"/>
      <c r="H2534" s="66"/>
      <c r="I2534" s="66"/>
      <c r="J2534" s="66"/>
      <c r="K2534" s="66"/>
      <c r="L2534" s="66"/>
      <c r="M2534" s="66"/>
      <c r="N2534" s="66"/>
      <c r="O2534" s="66"/>
      <c r="P2534" s="66"/>
      <c r="Q2534" s="66"/>
      <c r="R2534" s="66"/>
      <c r="S2534" s="66"/>
      <c r="T2534" s="66"/>
      <c r="U2534" s="66"/>
      <c r="V2534" s="66"/>
      <c r="W2534" s="66"/>
      <c r="X2534" s="66"/>
      <c r="Y2534" s="66"/>
      <c r="Z2534" s="66"/>
      <c r="AA2534" s="66"/>
      <c r="AB2534" s="66"/>
      <c r="AC2534" s="66"/>
      <c r="AD2534" s="66"/>
      <c r="AE2534" s="66"/>
      <c r="AF2534" s="66"/>
      <c r="AG2534" s="66"/>
      <c r="AH2534" s="66"/>
      <c r="AI2534" s="66"/>
      <c r="AJ2534" s="66"/>
      <c r="AK2534" s="66"/>
      <c r="AL2534" s="66"/>
      <c r="AM2534" s="66"/>
      <c r="AN2534" s="66"/>
      <c r="AO2534" s="66"/>
      <c r="AP2534" s="66"/>
      <c r="AQ2534" s="66"/>
      <c r="AR2534" s="66"/>
      <c r="AS2534" s="66"/>
      <c r="AT2534" s="66"/>
      <c r="AU2534" s="66"/>
      <c r="AV2534" s="66"/>
      <c r="AW2534" s="66"/>
      <c r="AX2534" s="66"/>
      <c r="AY2534" s="66"/>
      <c r="AZ2534" s="66"/>
      <c r="BA2534" s="66"/>
      <c r="BB2534" s="66"/>
      <c r="BC2534" s="66"/>
      <c r="BD2534" s="66"/>
      <c r="BE2534" s="66"/>
      <c r="BF2534" s="66"/>
      <c r="BG2534" s="66"/>
      <c r="BH2534" s="66"/>
      <c r="BI2534" s="66"/>
      <c r="BJ2534" s="66"/>
      <c r="BK2534" s="66"/>
      <c r="BL2534" s="66"/>
      <c r="BM2534" s="66"/>
      <c r="BN2534" s="66"/>
      <c r="BO2534" s="66"/>
      <c r="BP2534" s="66"/>
      <c r="BQ2534" s="66"/>
      <c r="BR2534" s="66"/>
      <c r="BS2534" s="66"/>
      <c r="BT2534" s="66"/>
    </row>
    <row r="2535" spans="1:72">
      <c r="A2535" s="67"/>
      <c r="B2535" s="67"/>
      <c r="C2535" s="69"/>
      <c r="D2535" s="67"/>
      <c r="E2535" s="66"/>
      <c r="F2535" s="66"/>
      <c r="G2535" s="66"/>
      <c r="H2535" s="66"/>
      <c r="I2535" s="66"/>
      <c r="J2535" s="66"/>
      <c r="K2535" s="66"/>
      <c r="L2535" s="66"/>
      <c r="M2535" s="66"/>
      <c r="N2535" s="66"/>
      <c r="O2535" s="66"/>
      <c r="P2535" s="66"/>
      <c r="Q2535" s="66"/>
      <c r="R2535" s="66"/>
      <c r="S2535" s="66"/>
      <c r="T2535" s="66"/>
      <c r="U2535" s="66"/>
      <c r="V2535" s="66"/>
      <c r="W2535" s="66"/>
      <c r="X2535" s="66"/>
      <c r="Y2535" s="66"/>
      <c r="Z2535" s="66"/>
      <c r="AA2535" s="66"/>
      <c r="AB2535" s="66"/>
      <c r="AC2535" s="66"/>
      <c r="AD2535" s="66"/>
      <c r="AE2535" s="66"/>
      <c r="AF2535" s="66"/>
      <c r="AG2535" s="66"/>
      <c r="AH2535" s="66"/>
      <c r="AI2535" s="66"/>
      <c r="AJ2535" s="66"/>
      <c r="AK2535" s="66"/>
      <c r="AL2535" s="66"/>
      <c r="AM2535" s="66"/>
      <c r="AN2535" s="66"/>
      <c r="AO2535" s="66"/>
      <c r="AP2535" s="66"/>
      <c r="AQ2535" s="66"/>
      <c r="AR2535" s="66"/>
      <c r="AS2535" s="66"/>
      <c r="AT2535" s="66"/>
      <c r="AU2535" s="66"/>
      <c r="AV2535" s="66"/>
      <c r="AW2535" s="66"/>
      <c r="AX2535" s="66"/>
      <c r="AY2535" s="66"/>
      <c r="AZ2535" s="66"/>
      <c r="BA2535" s="66"/>
      <c r="BB2535" s="66"/>
      <c r="BC2535" s="66"/>
      <c r="BD2535" s="66"/>
      <c r="BE2535" s="66"/>
      <c r="BF2535" s="66"/>
      <c r="BG2535" s="66"/>
      <c r="BH2535" s="66"/>
      <c r="BI2535" s="66"/>
      <c r="BJ2535" s="66"/>
      <c r="BK2535" s="66"/>
      <c r="BL2535" s="66"/>
      <c r="BM2535" s="66"/>
      <c r="BN2535" s="66"/>
      <c r="BO2535" s="66"/>
      <c r="BP2535" s="66"/>
      <c r="BQ2535" s="66"/>
      <c r="BR2535" s="66"/>
      <c r="BS2535" s="66"/>
      <c r="BT2535" s="66"/>
    </row>
    <row r="2536" spans="1:72">
      <c r="A2536" s="67"/>
      <c r="B2536" s="67"/>
      <c r="C2536" s="69"/>
      <c r="D2536" s="67"/>
      <c r="E2536" s="66"/>
      <c r="F2536" s="66"/>
      <c r="G2536" s="66"/>
      <c r="H2536" s="66"/>
      <c r="I2536" s="66"/>
      <c r="J2536" s="66"/>
      <c r="K2536" s="66"/>
      <c r="L2536" s="66"/>
      <c r="M2536" s="66"/>
      <c r="N2536" s="66"/>
      <c r="O2536" s="66"/>
      <c r="P2536" s="66"/>
      <c r="Q2536" s="66"/>
      <c r="R2536" s="66"/>
      <c r="S2536" s="66"/>
      <c r="T2536" s="66"/>
      <c r="U2536" s="66"/>
      <c r="V2536" s="66"/>
      <c r="W2536" s="66"/>
      <c r="X2536" s="66"/>
      <c r="Y2536" s="66"/>
      <c r="Z2536" s="66"/>
      <c r="AA2536" s="66"/>
      <c r="AB2536" s="66"/>
      <c r="AC2536" s="66"/>
      <c r="AD2536" s="66"/>
      <c r="AE2536" s="66"/>
      <c r="AF2536" s="66"/>
      <c r="AG2536" s="66"/>
      <c r="AH2536" s="66"/>
      <c r="AI2536" s="66"/>
      <c r="AJ2536" s="66"/>
      <c r="AK2536" s="66"/>
      <c r="AL2536" s="66"/>
      <c r="AM2536" s="66"/>
      <c r="AN2536" s="66"/>
      <c r="AO2536" s="66"/>
      <c r="AP2536" s="66"/>
      <c r="AQ2536" s="66"/>
      <c r="AR2536" s="66"/>
      <c r="AS2536" s="66"/>
      <c r="AT2536" s="66"/>
      <c r="AU2536" s="66"/>
      <c r="AV2536" s="66"/>
      <c r="AW2536" s="66"/>
      <c r="AX2536" s="66"/>
      <c r="AY2536" s="66"/>
      <c r="AZ2536" s="66"/>
      <c r="BA2536" s="66"/>
      <c r="BB2536" s="66"/>
      <c r="BC2536" s="66"/>
      <c r="BD2536" s="66"/>
      <c r="BE2536" s="66"/>
      <c r="BF2536" s="66"/>
      <c r="BG2536" s="66"/>
      <c r="BH2536" s="66"/>
      <c r="BI2536" s="66"/>
      <c r="BJ2536" s="66"/>
      <c r="BK2536" s="66"/>
      <c r="BL2536" s="66"/>
      <c r="BM2536" s="66"/>
      <c r="BN2536" s="66"/>
      <c r="BO2536" s="66"/>
      <c r="BP2536" s="66"/>
      <c r="BQ2536" s="66"/>
      <c r="BR2536" s="66"/>
      <c r="BS2536" s="66"/>
      <c r="BT2536" s="66"/>
    </row>
    <row r="2537" spans="1:72">
      <c r="A2537" s="67"/>
      <c r="B2537" s="67"/>
      <c r="C2537" s="69"/>
      <c r="D2537" s="67"/>
      <c r="E2537" s="66"/>
      <c r="F2537" s="66"/>
      <c r="G2537" s="66"/>
      <c r="H2537" s="66"/>
      <c r="I2537" s="66"/>
      <c r="J2537" s="66"/>
      <c r="K2537" s="66"/>
      <c r="L2537" s="66"/>
      <c r="M2537" s="66"/>
      <c r="N2537" s="66"/>
      <c r="O2537" s="66"/>
      <c r="P2537" s="66"/>
      <c r="Q2537" s="66"/>
      <c r="R2537" s="66"/>
      <c r="S2537" s="66"/>
      <c r="T2537" s="66"/>
      <c r="U2537" s="66"/>
      <c r="V2537" s="66"/>
      <c r="W2537" s="66"/>
      <c r="X2537" s="66"/>
      <c r="Y2537" s="66"/>
      <c r="Z2537" s="66"/>
      <c r="AA2537" s="66"/>
      <c r="AB2537" s="66"/>
      <c r="AC2537" s="66"/>
      <c r="AD2537" s="66"/>
      <c r="AE2537" s="66"/>
      <c r="AF2537" s="66"/>
      <c r="AG2537" s="66"/>
      <c r="AH2537" s="66"/>
      <c r="AI2537" s="66"/>
      <c r="AJ2537" s="66"/>
      <c r="AK2537" s="66"/>
      <c r="AL2537" s="66"/>
      <c r="AM2537" s="66"/>
      <c r="AN2537" s="66"/>
      <c r="AO2537" s="66"/>
      <c r="AP2537" s="66"/>
      <c r="AQ2537" s="66"/>
      <c r="AR2537" s="66"/>
      <c r="AS2537" s="66"/>
      <c r="AT2537" s="66"/>
      <c r="AU2537" s="66"/>
      <c r="AV2537" s="66"/>
      <c r="AW2537" s="66"/>
      <c r="AX2537" s="66"/>
      <c r="AY2537" s="66"/>
      <c r="AZ2537" s="66"/>
      <c r="BA2537" s="66"/>
      <c r="BB2537" s="66"/>
      <c r="BC2537" s="66"/>
      <c r="BD2537" s="66"/>
      <c r="BE2537" s="66"/>
      <c r="BF2537" s="66"/>
      <c r="BG2537" s="66"/>
      <c r="BH2537" s="66"/>
      <c r="BI2537" s="66"/>
      <c r="BJ2537" s="66"/>
      <c r="BK2537" s="66"/>
      <c r="BL2537" s="66"/>
      <c r="BM2537" s="66"/>
      <c r="BN2537" s="66"/>
      <c r="BO2537" s="66"/>
      <c r="BP2537" s="66"/>
      <c r="BQ2537" s="66"/>
      <c r="BR2537" s="66"/>
      <c r="BS2537" s="66"/>
      <c r="BT2537" s="66"/>
    </row>
    <row r="2538" spans="1:72">
      <c r="A2538" s="67"/>
      <c r="B2538" s="67"/>
      <c r="C2538" s="69"/>
      <c r="D2538" s="67"/>
      <c r="E2538" s="66"/>
      <c r="F2538" s="66"/>
      <c r="G2538" s="66"/>
      <c r="H2538" s="66"/>
      <c r="I2538" s="66"/>
      <c r="J2538" s="66"/>
      <c r="K2538" s="66"/>
      <c r="L2538" s="66"/>
      <c r="M2538" s="66"/>
      <c r="N2538" s="66"/>
      <c r="O2538" s="66"/>
      <c r="P2538" s="66"/>
      <c r="Q2538" s="66"/>
      <c r="R2538" s="66"/>
      <c r="S2538" s="66"/>
      <c r="T2538" s="66"/>
      <c r="U2538" s="66"/>
      <c r="V2538" s="66"/>
      <c r="W2538" s="66"/>
      <c r="X2538" s="66"/>
      <c r="Y2538" s="66"/>
      <c r="Z2538" s="66"/>
      <c r="AA2538" s="66"/>
      <c r="AB2538" s="66"/>
      <c r="AC2538" s="66"/>
      <c r="AD2538" s="66"/>
      <c r="AE2538" s="66"/>
      <c r="AF2538" s="66"/>
      <c r="AG2538" s="66"/>
      <c r="AH2538" s="66"/>
      <c r="AI2538" s="66"/>
      <c r="AJ2538" s="66"/>
      <c r="AK2538" s="66"/>
      <c r="AL2538" s="66"/>
      <c r="AM2538" s="66"/>
      <c r="AN2538" s="66"/>
      <c r="AO2538" s="66"/>
      <c r="AP2538" s="66"/>
      <c r="AQ2538" s="66"/>
      <c r="AR2538" s="66"/>
      <c r="AS2538" s="66"/>
      <c r="AT2538" s="66"/>
      <c r="AU2538" s="66"/>
      <c r="AV2538" s="66"/>
      <c r="AW2538" s="66"/>
      <c r="AX2538" s="66"/>
      <c r="AY2538" s="66"/>
      <c r="AZ2538" s="66"/>
      <c r="BA2538" s="66"/>
      <c r="BB2538" s="66"/>
      <c r="BC2538" s="66"/>
      <c r="BD2538" s="66"/>
      <c r="BE2538" s="66"/>
      <c r="BF2538" s="66"/>
      <c r="BG2538" s="66"/>
      <c r="BH2538" s="66"/>
      <c r="BI2538" s="66"/>
      <c r="BJ2538" s="66"/>
      <c r="BK2538" s="66"/>
      <c r="BL2538" s="66"/>
      <c r="BM2538" s="66"/>
      <c r="BN2538" s="66"/>
      <c r="BO2538" s="66"/>
      <c r="BP2538" s="66"/>
      <c r="BQ2538" s="66"/>
      <c r="BR2538" s="66"/>
      <c r="BS2538" s="66"/>
      <c r="BT2538" s="66"/>
    </row>
    <row r="2539" spans="1:72">
      <c r="A2539" s="67"/>
      <c r="B2539" s="67"/>
      <c r="C2539" s="69"/>
      <c r="D2539" s="67"/>
      <c r="E2539" s="66"/>
      <c r="F2539" s="66"/>
      <c r="G2539" s="66"/>
      <c r="H2539" s="66"/>
      <c r="I2539" s="66"/>
      <c r="J2539" s="66"/>
      <c r="K2539" s="66"/>
      <c r="L2539" s="66"/>
      <c r="M2539" s="66"/>
      <c r="N2539" s="66"/>
      <c r="O2539" s="66"/>
      <c r="P2539" s="66"/>
      <c r="Q2539" s="66"/>
      <c r="R2539" s="66"/>
      <c r="S2539" s="66"/>
      <c r="T2539" s="66"/>
      <c r="U2539" s="66"/>
      <c r="V2539" s="66"/>
      <c r="W2539" s="66"/>
      <c r="X2539" s="66"/>
      <c r="Y2539" s="66"/>
      <c r="Z2539" s="66"/>
      <c r="AA2539" s="66"/>
      <c r="AB2539" s="66"/>
      <c r="AC2539" s="66"/>
      <c r="AD2539" s="66"/>
      <c r="AE2539" s="66"/>
      <c r="AF2539" s="66"/>
      <c r="AG2539" s="66"/>
      <c r="AH2539" s="66"/>
      <c r="AI2539" s="66"/>
      <c r="AJ2539" s="66"/>
      <c r="AK2539" s="66"/>
      <c r="AL2539" s="66"/>
      <c r="AM2539" s="66"/>
      <c r="AN2539" s="66"/>
      <c r="AO2539" s="66"/>
      <c r="AP2539" s="66"/>
      <c r="AQ2539" s="66"/>
      <c r="AR2539" s="66"/>
      <c r="AS2539" s="66"/>
      <c r="AT2539" s="66"/>
      <c r="AU2539" s="66"/>
      <c r="AV2539" s="66"/>
      <c r="AW2539" s="66"/>
      <c r="AX2539" s="66"/>
      <c r="AY2539" s="66"/>
      <c r="AZ2539" s="66"/>
      <c r="BA2539" s="66"/>
      <c r="BB2539" s="66"/>
      <c r="BC2539" s="66"/>
      <c r="BD2539" s="66"/>
      <c r="BE2539" s="66"/>
      <c r="BF2539" s="66"/>
      <c r="BG2539" s="66"/>
      <c r="BH2539" s="66"/>
      <c r="BI2539" s="66"/>
      <c r="BJ2539" s="66"/>
      <c r="BK2539" s="66"/>
      <c r="BL2539" s="66"/>
      <c r="BM2539" s="66"/>
      <c r="BN2539" s="66"/>
      <c r="BO2539" s="66"/>
      <c r="BP2539" s="66"/>
      <c r="BQ2539" s="66"/>
      <c r="BR2539" s="66"/>
      <c r="BS2539" s="66"/>
      <c r="BT2539" s="66"/>
    </row>
    <row r="2540" spans="1:72">
      <c r="A2540" s="67"/>
      <c r="B2540" s="67"/>
      <c r="C2540" s="69"/>
      <c r="D2540" s="67"/>
      <c r="E2540" s="66"/>
      <c r="F2540" s="66"/>
      <c r="G2540" s="66"/>
      <c r="H2540" s="66"/>
      <c r="I2540" s="66"/>
      <c r="J2540" s="66"/>
      <c r="K2540" s="66"/>
      <c r="L2540" s="66"/>
      <c r="M2540" s="66"/>
      <c r="N2540" s="66"/>
      <c r="O2540" s="66"/>
      <c r="P2540" s="66"/>
      <c r="Q2540" s="66"/>
      <c r="R2540" s="66"/>
      <c r="S2540" s="66"/>
      <c r="T2540" s="66"/>
      <c r="U2540" s="66"/>
      <c r="V2540" s="66"/>
      <c r="W2540" s="66"/>
      <c r="X2540" s="66"/>
      <c r="Y2540" s="66"/>
      <c r="Z2540" s="66"/>
      <c r="AA2540" s="66"/>
      <c r="AB2540" s="66"/>
      <c r="AC2540" s="66"/>
      <c r="AD2540" s="66"/>
      <c r="AE2540" s="66"/>
      <c r="AF2540" s="66"/>
      <c r="AG2540" s="66"/>
      <c r="AH2540" s="66"/>
      <c r="AI2540" s="66"/>
      <c r="AJ2540" s="66"/>
      <c r="AK2540" s="66"/>
      <c r="AL2540" s="66"/>
      <c r="AM2540" s="66"/>
      <c r="AN2540" s="66"/>
      <c r="AO2540" s="66"/>
      <c r="AP2540" s="66"/>
      <c r="AQ2540" s="66"/>
      <c r="AR2540" s="66"/>
      <c r="AS2540" s="66"/>
      <c r="AT2540" s="66"/>
      <c r="AU2540" s="66"/>
      <c r="AV2540" s="66"/>
      <c r="AW2540" s="66"/>
      <c r="AX2540" s="66"/>
      <c r="AY2540" s="66"/>
      <c r="AZ2540" s="66"/>
      <c r="BA2540" s="66"/>
      <c r="BB2540" s="66"/>
      <c r="BC2540" s="66"/>
      <c r="BD2540" s="66"/>
      <c r="BE2540" s="66"/>
      <c r="BF2540" s="66"/>
      <c r="BG2540" s="66"/>
      <c r="BH2540" s="66"/>
      <c r="BI2540" s="66"/>
      <c r="BJ2540" s="66"/>
      <c r="BK2540" s="66"/>
      <c r="BL2540" s="66"/>
      <c r="BM2540" s="66"/>
      <c r="BN2540" s="66"/>
      <c r="BO2540" s="66"/>
      <c r="BP2540" s="66"/>
      <c r="BQ2540" s="66"/>
      <c r="BR2540" s="66"/>
      <c r="BS2540" s="66"/>
      <c r="BT2540" s="66"/>
    </row>
    <row r="2541" spans="1:72">
      <c r="A2541" s="67"/>
      <c r="B2541" s="67"/>
      <c r="C2541" s="69"/>
      <c r="D2541" s="67"/>
      <c r="E2541" s="66"/>
      <c r="F2541" s="66"/>
      <c r="G2541" s="66"/>
      <c r="H2541" s="66"/>
      <c r="I2541" s="66"/>
      <c r="J2541" s="66"/>
      <c r="K2541" s="66"/>
      <c r="L2541" s="66"/>
      <c r="M2541" s="66"/>
      <c r="N2541" s="66"/>
      <c r="O2541" s="66"/>
      <c r="P2541" s="66"/>
      <c r="Q2541" s="66"/>
      <c r="R2541" s="66"/>
      <c r="S2541" s="66"/>
      <c r="T2541" s="66"/>
      <c r="U2541" s="66"/>
      <c r="V2541" s="66"/>
      <c r="W2541" s="66"/>
      <c r="X2541" s="66"/>
      <c r="Y2541" s="66"/>
      <c r="Z2541" s="66"/>
      <c r="AA2541" s="66"/>
      <c r="AB2541" s="66"/>
      <c r="AC2541" s="66"/>
      <c r="AD2541" s="66"/>
      <c r="AE2541" s="66"/>
      <c r="AF2541" s="66"/>
      <c r="AG2541" s="66"/>
      <c r="AH2541" s="66"/>
      <c r="AI2541" s="66"/>
      <c r="AJ2541" s="66"/>
      <c r="AK2541" s="66"/>
      <c r="AL2541" s="66"/>
      <c r="AM2541" s="66"/>
      <c r="AN2541" s="66"/>
      <c r="AO2541" s="66"/>
      <c r="AP2541" s="66"/>
      <c r="AQ2541" s="66"/>
      <c r="AR2541" s="66"/>
      <c r="AS2541" s="66"/>
      <c r="AT2541" s="66"/>
      <c r="AU2541" s="66"/>
      <c r="AV2541" s="66"/>
      <c r="AW2541" s="66"/>
      <c r="AX2541" s="66"/>
      <c r="AY2541" s="66"/>
      <c r="AZ2541" s="66"/>
      <c r="BA2541" s="66"/>
      <c r="BB2541" s="66"/>
      <c r="BC2541" s="66"/>
      <c r="BD2541" s="66"/>
      <c r="BE2541" s="66"/>
      <c r="BF2541" s="66"/>
      <c r="BG2541" s="66"/>
      <c r="BH2541" s="66"/>
      <c r="BI2541" s="66"/>
      <c r="BJ2541" s="66"/>
      <c r="BK2541" s="66"/>
      <c r="BL2541" s="66"/>
      <c r="BM2541" s="66"/>
      <c r="BN2541" s="66"/>
      <c r="BO2541" s="66"/>
      <c r="BP2541" s="66"/>
      <c r="BQ2541" s="66"/>
      <c r="BR2541" s="66"/>
      <c r="BS2541" s="66"/>
      <c r="BT2541" s="66"/>
    </row>
    <row r="2542" spans="1:72">
      <c r="A2542" s="67"/>
      <c r="B2542" s="67"/>
      <c r="C2542" s="69"/>
      <c r="D2542" s="67"/>
      <c r="E2542" s="66"/>
      <c r="F2542" s="66"/>
      <c r="G2542" s="66"/>
      <c r="H2542" s="66"/>
      <c r="I2542" s="66"/>
      <c r="J2542" s="66"/>
      <c r="K2542" s="66"/>
      <c r="L2542" s="66"/>
      <c r="M2542" s="66"/>
      <c r="N2542" s="66"/>
      <c r="O2542" s="66"/>
      <c r="P2542" s="66"/>
      <c r="Q2542" s="66"/>
      <c r="R2542" s="66"/>
      <c r="S2542" s="66"/>
      <c r="T2542" s="66"/>
      <c r="U2542" s="66"/>
      <c r="V2542" s="66"/>
      <c r="W2542" s="66"/>
      <c r="X2542" s="66"/>
      <c r="Y2542" s="66"/>
      <c r="Z2542" s="66"/>
      <c r="AA2542" s="66"/>
      <c r="AB2542" s="66"/>
      <c r="AC2542" s="66"/>
      <c r="AD2542" s="66"/>
      <c r="AE2542" s="66"/>
      <c r="AF2542" s="66"/>
      <c r="AG2542" s="66"/>
      <c r="AH2542" s="66"/>
      <c r="AI2542" s="66"/>
      <c r="AJ2542" s="66"/>
      <c r="AK2542" s="66"/>
      <c r="AL2542" s="66"/>
      <c r="AM2542" s="66"/>
      <c r="AN2542" s="66"/>
      <c r="AO2542" s="66"/>
      <c r="AP2542" s="66"/>
      <c r="AQ2542" s="66"/>
      <c r="AR2542" s="66"/>
      <c r="AS2542" s="66"/>
      <c r="AT2542" s="66"/>
      <c r="AU2542" s="66"/>
      <c r="AV2542" s="66"/>
      <c r="AW2542" s="66"/>
      <c r="AX2542" s="66"/>
      <c r="AY2542" s="66"/>
      <c r="AZ2542" s="66"/>
      <c r="BA2542" s="66"/>
      <c r="BB2542" s="66"/>
      <c r="BC2542" s="66"/>
      <c r="BD2542" s="66"/>
      <c r="BE2542" s="66"/>
      <c r="BF2542" s="66"/>
      <c r="BG2542" s="66"/>
      <c r="BH2542" s="66"/>
      <c r="BI2542" s="66"/>
      <c r="BJ2542" s="66"/>
      <c r="BK2542" s="66"/>
      <c r="BL2542" s="66"/>
      <c r="BM2542" s="66"/>
      <c r="BN2542" s="66"/>
      <c r="BO2542" s="66"/>
      <c r="BP2542" s="66"/>
      <c r="BQ2542" s="66"/>
      <c r="BR2542" s="66"/>
      <c r="BS2542" s="66"/>
      <c r="BT2542" s="66"/>
    </row>
    <row r="2543" spans="1:72">
      <c r="A2543" s="67"/>
      <c r="B2543" s="67"/>
      <c r="C2543" s="69"/>
      <c r="D2543" s="67"/>
      <c r="E2543" s="66"/>
      <c r="F2543" s="66"/>
      <c r="G2543" s="66"/>
      <c r="H2543" s="66"/>
      <c r="I2543" s="66"/>
      <c r="J2543" s="66"/>
      <c r="K2543" s="66"/>
      <c r="L2543" s="66"/>
      <c r="M2543" s="66"/>
      <c r="N2543" s="66"/>
      <c r="O2543" s="66"/>
      <c r="P2543" s="66"/>
      <c r="Q2543" s="66"/>
      <c r="R2543" s="66"/>
      <c r="S2543" s="66"/>
      <c r="T2543" s="66"/>
      <c r="U2543" s="66"/>
      <c r="V2543" s="66"/>
      <c r="W2543" s="66"/>
      <c r="X2543" s="66"/>
      <c r="Y2543" s="66"/>
      <c r="Z2543" s="66"/>
      <c r="AA2543" s="66"/>
      <c r="AB2543" s="66"/>
      <c r="AC2543" s="66"/>
      <c r="AD2543" s="66"/>
      <c r="AE2543" s="66"/>
      <c r="AF2543" s="66"/>
      <c r="AG2543" s="66"/>
      <c r="AH2543" s="66"/>
      <c r="AI2543" s="66"/>
      <c r="AJ2543" s="66"/>
      <c r="AK2543" s="66"/>
      <c r="AL2543" s="66"/>
      <c r="AM2543" s="66"/>
      <c r="AN2543" s="66"/>
      <c r="AO2543" s="66"/>
      <c r="AP2543" s="66"/>
      <c r="AQ2543" s="66"/>
      <c r="AR2543" s="66"/>
      <c r="AS2543" s="66"/>
      <c r="AT2543" s="66"/>
      <c r="AU2543" s="66"/>
      <c r="AV2543" s="66"/>
      <c r="AW2543" s="66"/>
      <c r="AX2543" s="66"/>
      <c r="AY2543" s="66"/>
      <c r="AZ2543" s="66"/>
      <c r="BA2543" s="66"/>
      <c r="BB2543" s="66"/>
      <c r="BC2543" s="66"/>
      <c r="BD2543" s="66"/>
      <c r="BE2543" s="66"/>
      <c r="BF2543" s="66"/>
      <c r="BG2543" s="66"/>
      <c r="BH2543" s="66"/>
      <c r="BI2543" s="66"/>
      <c r="BJ2543" s="66"/>
      <c r="BK2543" s="66"/>
      <c r="BL2543" s="66"/>
      <c r="BM2543" s="66"/>
      <c r="BN2543" s="66"/>
      <c r="BO2543" s="66"/>
      <c r="BP2543" s="66"/>
      <c r="BQ2543" s="66"/>
      <c r="BR2543" s="66"/>
      <c r="BS2543" s="66"/>
      <c r="BT2543" s="66"/>
    </row>
    <row r="2544" spans="1:72">
      <c r="A2544" s="67"/>
      <c r="B2544" s="67"/>
      <c r="C2544" s="69"/>
      <c r="D2544" s="67"/>
      <c r="E2544" s="66"/>
      <c r="F2544" s="66"/>
      <c r="G2544" s="66"/>
      <c r="H2544" s="66"/>
      <c r="I2544" s="66"/>
      <c r="J2544" s="66"/>
      <c r="K2544" s="66"/>
      <c r="L2544" s="66"/>
      <c r="M2544" s="66"/>
      <c r="N2544" s="66"/>
      <c r="O2544" s="66"/>
      <c r="P2544" s="66"/>
      <c r="Q2544" s="66"/>
      <c r="R2544" s="66"/>
      <c r="S2544" s="66"/>
      <c r="T2544" s="66"/>
      <c r="U2544" s="66"/>
      <c r="V2544" s="66"/>
      <c r="W2544" s="66"/>
      <c r="X2544" s="66"/>
      <c r="Y2544" s="66"/>
      <c r="Z2544" s="66"/>
      <c r="AA2544" s="66"/>
      <c r="AB2544" s="66"/>
      <c r="AC2544" s="66"/>
      <c r="AD2544" s="66"/>
      <c r="AE2544" s="66"/>
      <c r="AF2544" s="66"/>
      <c r="AG2544" s="66"/>
      <c r="AH2544" s="66"/>
      <c r="AI2544" s="66"/>
      <c r="AJ2544" s="66"/>
      <c r="AK2544" s="66"/>
      <c r="AL2544" s="66"/>
      <c r="AM2544" s="66"/>
      <c r="AN2544" s="66"/>
      <c r="AO2544" s="66"/>
      <c r="AP2544" s="66"/>
      <c r="AQ2544" s="66"/>
      <c r="AR2544" s="66"/>
      <c r="AS2544" s="66"/>
      <c r="AT2544" s="66"/>
      <c r="AU2544" s="66"/>
      <c r="AV2544" s="66"/>
      <c r="AW2544" s="66"/>
      <c r="AX2544" s="66"/>
      <c r="AY2544" s="66"/>
      <c r="AZ2544" s="66"/>
      <c r="BA2544" s="66"/>
      <c r="BB2544" s="66"/>
      <c r="BC2544" s="66"/>
      <c r="BD2544" s="66"/>
      <c r="BE2544" s="66"/>
      <c r="BF2544" s="66"/>
      <c r="BG2544" s="66"/>
      <c r="BH2544" s="66"/>
      <c r="BI2544" s="66"/>
      <c r="BJ2544" s="66"/>
      <c r="BK2544" s="66"/>
      <c r="BL2544" s="66"/>
      <c r="BM2544" s="66"/>
      <c r="BN2544" s="66"/>
      <c r="BO2544" s="66"/>
      <c r="BP2544" s="66"/>
      <c r="BQ2544" s="66"/>
      <c r="BR2544" s="66"/>
      <c r="BS2544" s="66"/>
      <c r="BT2544" s="66"/>
    </row>
    <row r="2545" spans="1:72">
      <c r="A2545" s="67"/>
      <c r="B2545" s="67"/>
      <c r="C2545" s="69"/>
      <c r="D2545" s="67"/>
      <c r="E2545" s="66"/>
      <c r="F2545" s="66"/>
      <c r="G2545" s="66"/>
      <c r="H2545" s="66"/>
      <c r="I2545" s="66"/>
      <c r="J2545" s="66"/>
      <c r="K2545" s="66"/>
      <c r="L2545" s="66"/>
      <c r="M2545" s="66"/>
      <c r="N2545" s="66"/>
      <c r="O2545" s="66"/>
      <c r="P2545" s="66"/>
      <c r="Q2545" s="66"/>
      <c r="R2545" s="66"/>
      <c r="S2545" s="66"/>
      <c r="T2545" s="66"/>
      <c r="U2545" s="66"/>
      <c r="V2545" s="66"/>
      <c r="W2545" s="66"/>
      <c r="X2545" s="66"/>
      <c r="Y2545" s="66"/>
      <c r="Z2545" s="66"/>
      <c r="AA2545" s="66"/>
      <c r="AB2545" s="66"/>
      <c r="AC2545" s="66"/>
      <c r="AD2545" s="66"/>
      <c r="AE2545" s="66"/>
      <c r="AF2545" s="66"/>
      <c r="AG2545" s="66"/>
      <c r="AH2545" s="66"/>
      <c r="AI2545" s="66"/>
      <c r="AJ2545" s="66"/>
      <c r="AK2545" s="66"/>
      <c r="AL2545" s="66"/>
      <c r="AM2545" s="66"/>
      <c r="AN2545" s="66"/>
      <c r="AO2545" s="66"/>
      <c r="AP2545" s="66"/>
      <c r="AQ2545" s="66"/>
      <c r="AR2545" s="66"/>
      <c r="AS2545" s="66"/>
      <c r="AT2545" s="66"/>
      <c r="AU2545" s="66"/>
      <c r="AV2545" s="66"/>
      <c r="AW2545" s="66"/>
      <c r="AX2545" s="66"/>
      <c r="AY2545" s="66"/>
      <c r="AZ2545" s="66"/>
      <c r="BA2545" s="66"/>
      <c r="BB2545" s="66"/>
      <c r="BC2545" s="66"/>
      <c r="BD2545" s="66"/>
      <c r="BE2545" s="66"/>
      <c r="BF2545" s="66"/>
      <c r="BG2545" s="66"/>
      <c r="BH2545" s="66"/>
      <c r="BI2545" s="66"/>
      <c r="BJ2545" s="66"/>
      <c r="BK2545" s="66"/>
      <c r="BL2545" s="66"/>
      <c r="BM2545" s="66"/>
      <c r="BN2545" s="66"/>
      <c r="BO2545" s="66"/>
      <c r="BP2545" s="66"/>
      <c r="BQ2545" s="66"/>
      <c r="BR2545" s="66"/>
      <c r="BS2545" s="66"/>
      <c r="BT2545" s="66"/>
    </row>
    <row r="2546" spans="1:72">
      <c r="A2546" s="67"/>
      <c r="B2546" s="67"/>
      <c r="C2546" s="69"/>
      <c r="D2546" s="67"/>
      <c r="E2546" s="66"/>
      <c r="F2546" s="66"/>
      <c r="G2546" s="66"/>
      <c r="H2546" s="66"/>
      <c r="I2546" s="66"/>
      <c r="J2546" s="66"/>
      <c r="K2546" s="66"/>
      <c r="L2546" s="66"/>
      <c r="M2546" s="66"/>
      <c r="N2546" s="66"/>
      <c r="O2546" s="66"/>
      <c r="P2546" s="66"/>
      <c r="Q2546" s="66"/>
      <c r="R2546" s="66"/>
      <c r="S2546" s="66"/>
      <c r="T2546" s="66"/>
      <c r="U2546" s="66"/>
      <c r="V2546" s="66"/>
      <c r="W2546" s="66"/>
      <c r="X2546" s="66"/>
      <c r="Y2546" s="66"/>
      <c r="Z2546" s="66"/>
      <c r="AA2546" s="66"/>
      <c r="AB2546" s="66"/>
      <c r="AC2546" s="66"/>
      <c r="AD2546" s="66"/>
      <c r="AE2546" s="66"/>
      <c r="AF2546" s="66"/>
      <c r="AG2546" s="66"/>
      <c r="AH2546" s="66"/>
      <c r="AI2546" s="66"/>
      <c r="AJ2546" s="66"/>
      <c r="AK2546" s="66"/>
      <c r="AL2546" s="66"/>
      <c r="AM2546" s="66"/>
      <c r="AN2546" s="66"/>
      <c r="AO2546" s="66"/>
      <c r="AP2546" s="66"/>
      <c r="AQ2546" s="66"/>
      <c r="AR2546" s="66"/>
      <c r="AS2546" s="66"/>
      <c r="AT2546" s="66"/>
      <c r="AU2546" s="66"/>
      <c r="AV2546" s="66"/>
      <c r="AW2546" s="66"/>
      <c r="AX2546" s="66"/>
      <c r="AY2546" s="66"/>
      <c r="AZ2546" s="66"/>
      <c r="BA2546" s="66"/>
      <c r="BB2546" s="66"/>
      <c r="BC2546" s="66"/>
      <c r="BD2546" s="66"/>
      <c r="BE2546" s="66"/>
      <c r="BF2546" s="66"/>
      <c r="BG2546" s="66"/>
      <c r="BH2546" s="66"/>
      <c r="BI2546" s="66"/>
      <c r="BJ2546" s="66"/>
      <c r="BK2546" s="66"/>
      <c r="BL2546" s="66"/>
      <c r="BM2546" s="66"/>
      <c r="BN2546" s="66"/>
      <c r="BO2546" s="66"/>
      <c r="BP2546" s="66"/>
      <c r="BQ2546" s="66"/>
      <c r="BR2546" s="66"/>
      <c r="BS2546" s="66"/>
      <c r="BT2546" s="66"/>
    </row>
    <row r="2547" spans="1:72">
      <c r="A2547" s="67"/>
      <c r="B2547" s="67"/>
      <c r="C2547" s="69"/>
      <c r="D2547" s="67"/>
      <c r="E2547" s="66"/>
      <c r="F2547" s="66"/>
      <c r="G2547" s="66"/>
      <c r="H2547" s="66"/>
      <c r="I2547" s="66"/>
      <c r="J2547" s="66"/>
      <c r="K2547" s="66"/>
      <c r="L2547" s="66"/>
      <c r="M2547" s="66"/>
      <c r="N2547" s="66"/>
      <c r="O2547" s="66"/>
      <c r="P2547" s="66"/>
      <c r="Q2547" s="66"/>
      <c r="R2547" s="66"/>
      <c r="S2547" s="66"/>
      <c r="T2547" s="66"/>
      <c r="U2547" s="66"/>
      <c r="V2547" s="66"/>
      <c r="W2547" s="66"/>
      <c r="X2547" s="66"/>
      <c r="Y2547" s="66"/>
      <c r="Z2547" s="66"/>
      <c r="AA2547" s="66"/>
      <c r="AB2547" s="66"/>
      <c r="AC2547" s="66"/>
      <c r="AD2547" s="66"/>
      <c r="AE2547" s="66"/>
      <c r="AF2547" s="66"/>
      <c r="AG2547" s="66"/>
      <c r="AH2547" s="66"/>
      <c r="AI2547" s="66"/>
      <c r="AJ2547" s="66"/>
      <c r="AK2547" s="66"/>
      <c r="AL2547" s="66"/>
      <c r="AM2547" s="66"/>
      <c r="AN2547" s="66"/>
      <c r="AO2547" s="66"/>
      <c r="AP2547" s="66"/>
      <c r="AQ2547" s="66"/>
      <c r="AR2547" s="66"/>
      <c r="AS2547" s="66"/>
      <c r="AT2547" s="66"/>
      <c r="AU2547" s="66"/>
      <c r="AV2547" s="66"/>
      <c r="AW2547" s="66"/>
      <c r="AX2547" s="66"/>
      <c r="AY2547" s="66"/>
      <c r="AZ2547" s="66"/>
      <c r="BA2547" s="66"/>
      <c r="BB2547" s="66"/>
      <c r="BC2547" s="66"/>
      <c r="BD2547" s="66"/>
      <c r="BE2547" s="66"/>
      <c r="BF2547" s="66"/>
      <c r="BG2547" s="66"/>
      <c r="BH2547" s="66"/>
      <c r="BI2547" s="66"/>
      <c r="BJ2547" s="66"/>
      <c r="BK2547" s="66"/>
      <c r="BL2547" s="66"/>
      <c r="BM2547" s="66"/>
      <c r="BN2547" s="66"/>
      <c r="BO2547" s="66"/>
      <c r="BP2547" s="66"/>
      <c r="BQ2547" s="66"/>
      <c r="BR2547" s="66"/>
      <c r="BS2547" s="66"/>
      <c r="BT2547" s="66"/>
    </row>
    <row r="2548" spans="1:72">
      <c r="A2548" s="67"/>
      <c r="B2548" s="67"/>
      <c r="C2548" s="69"/>
      <c r="D2548" s="67"/>
      <c r="E2548" s="66"/>
      <c r="F2548" s="66"/>
      <c r="G2548" s="66"/>
      <c r="H2548" s="66"/>
      <c r="I2548" s="66"/>
      <c r="J2548" s="66"/>
      <c r="K2548" s="66"/>
      <c r="L2548" s="66"/>
      <c r="M2548" s="66"/>
      <c r="N2548" s="66"/>
      <c r="O2548" s="66"/>
      <c r="P2548" s="66"/>
      <c r="Q2548" s="66"/>
      <c r="R2548" s="66"/>
      <c r="S2548" s="66"/>
      <c r="T2548" s="66"/>
      <c r="U2548" s="66"/>
      <c r="V2548" s="66"/>
      <c r="W2548" s="66"/>
      <c r="X2548" s="66"/>
      <c r="Y2548" s="66"/>
      <c r="Z2548" s="66"/>
      <c r="AA2548" s="66"/>
      <c r="AB2548" s="66"/>
      <c r="AC2548" s="66"/>
      <c r="AD2548" s="66"/>
      <c r="AE2548" s="66"/>
      <c r="AF2548" s="66"/>
      <c r="AG2548" s="66"/>
      <c r="AH2548" s="66"/>
      <c r="AI2548" s="66"/>
      <c r="AJ2548" s="66"/>
      <c r="AK2548" s="66"/>
      <c r="AL2548" s="66"/>
      <c r="AM2548" s="66"/>
      <c r="AN2548" s="66"/>
      <c r="AO2548" s="66"/>
      <c r="AP2548" s="66"/>
      <c r="AQ2548" s="66"/>
      <c r="AR2548" s="66"/>
      <c r="AS2548" s="66"/>
      <c r="AT2548" s="66"/>
      <c r="AU2548" s="66"/>
      <c r="AV2548" s="66"/>
      <c r="AW2548" s="66"/>
      <c r="AX2548" s="66"/>
      <c r="AY2548" s="66"/>
      <c r="AZ2548" s="66"/>
      <c r="BA2548" s="66"/>
      <c r="BB2548" s="66"/>
      <c r="BC2548" s="66"/>
      <c r="BD2548" s="66"/>
      <c r="BE2548" s="66"/>
      <c r="BF2548" s="66"/>
      <c r="BG2548" s="66"/>
      <c r="BH2548" s="66"/>
      <c r="BI2548" s="66"/>
      <c r="BJ2548" s="66"/>
      <c r="BK2548" s="66"/>
      <c r="BL2548" s="66"/>
      <c r="BM2548" s="66"/>
      <c r="BN2548" s="66"/>
      <c r="BO2548" s="66"/>
      <c r="BP2548" s="66"/>
      <c r="BQ2548" s="66"/>
      <c r="BR2548" s="66"/>
      <c r="BS2548" s="66"/>
      <c r="BT2548" s="66"/>
    </row>
    <row r="2549" spans="1:72">
      <c r="A2549" s="67"/>
      <c r="B2549" s="67"/>
      <c r="C2549" s="69"/>
      <c r="D2549" s="67"/>
      <c r="E2549" s="66"/>
      <c r="F2549" s="66"/>
      <c r="G2549" s="66"/>
      <c r="H2549" s="66"/>
      <c r="I2549" s="66"/>
      <c r="J2549" s="66"/>
      <c r="K2549" s="66"/>
      <c r="L2549" s="66"/>
      <c r="M2549" s="66"/>
      <c r="N2549" s="66"/>
      <c r="O2549" s="66"/>
      <c r="P2549" s="66"/>
      <c r="Q2549" s="66"/>
      <c r="R2549" s="66"/>
      <c r="S2549" s="66"/>
      <c r="T2549" s="66"/>
      <c r="U2549" s="66"/>
      <c r="V2549" s="66"/>
      <c r="W2549" s="66"/>
      <c r="X2549" s="66"/>
      <c r="Y2549" s="66"/>
      <c r="Z2549" s="66"/>
      <c r="AA2549" s="66"/>
      <c r="AB2549" s="66"/>
      <c r="AC2549" s="66"/>
      <c r="AD2549" s="66"/>
      <c r="AE2549" s="66"/>
      <c r="AF2549" s="66"/>
      <c r="AG2549" s="66"/>
      <c r="AH2549" s="66"/>
      <c r="AI2549" s="66"/>
      <c r="AJ2549" s="66"/>
      <c r="AK2549" s="66"/>
      <c r="AL2549" s="66"/>
      <c r="AM2549" s="66"/>
      <c r="AN2549" s="66"/>
      <c r="AO2549" s="66"/>
      <c r="AP2549" s="66"/>
      <c r="AQ2549" s="66"/>
      <c r="AR2549" s="66"/>
      <c r="AS2549" s="66"/>
      <c r="AT2549" s="66"/>
      <c r="AU2549" s="66"/>
      <c r="AV2549" s="66"/>
      <c r="AW2549" s="66"/>
      <c r="AX2549" s="66"/>
      <c r="AY2549" s="66"/>
      <c r="AZ2549" s="66"/>
      <c r="BA2549" s="66"/>
      <c r="BB2549" s="66"/>
      <c r="BC2549" s="66"/>
      <c r="BD2549" s="66"/>
      <c r="BE2549" s="66"/>
      <c r="BF2549" s="66"/>
      <c r="BG2549" s="66"/>
      <c r="BH2549" s="66"/>
      <c r="BI2549" s="66"/>
      <c r="BJ2549" s="66"/>
      <c r="BK2549" s="66"/>
      <c r="BL2549" s="66"/>
      <c r="BM2549" s="66"/>
      <c r="BN2549" s="66"/>
      <c r="BO2549" s="66"/>
      <c r="BP2549" s="66"/>
      <c r="BQ2549" s="66"/>
      <c r="BR2549" s="66"/>
      <c r="BS2549" s="66"/>
      <c r="BT2549" s="66"/>
    </row>
    <row r="2550" spans="1:72">
      <c r="A2550" s="67"/>
      <c r="B2550" s="67"/>
      <c r="C2550" s="69"/>
      <c r="D2550" s="67"/>
      <c r="E2550" s="66"/>
      <c r="F2550" s="66"/>
      <c r="G2550" s="66"/>
      <c r="H2550" s="66"/>
      <c r="I2550" s="66"/>
      <c r="J2550" s="66"/>
      <c r="K2550" s="66"/>
      <c r="L2550" s="66"/>
      <c r="M2550" s="66"/>
      <c r="N2550" s="66"/>
      <c r="O2550" s="66"/>
      <c r="P2550" s="66"/>
      <c r="Q2550" s="66"/>
      <c r="R2550" s="66"/>
      <c r="S2550" s="66"/>
      <c r="T2550" s="66"/>
      <c r="U2550" s="66"/>
      <c r="V2550" s="66"/>
      <c r="W2550" s="66"/>
      <c r="X2550" s="66"/>
      <c r="Y2550" s="66"/>
      <c r="Z2550" s="66"/>
      <c r="AA2550" s="66"/>
      <c r="AB2550" s="66"/>
      <c r="AC2550" s="66"/>
      <c r="AD2550" s="66"/>
      <c r="AE2550" s="66"/>
      <c r="AF2550" s="66"/>
      <c r="AG2550" s="66"/>
      <c r="AH2550" s="66"/>
      <c r="AI2550" s="66"/>
      <c r="AJ2550" s="66"/>
      <c r="AK2550" s="66"/>
      <c r="AL2550" s="66"/>
      <c r="AM2550" s="66"/>
      <c r="AN2550" s="66"/>
      <c r="AO2550" s="66"/>
      <c r="AP2550" s="66"/>
      <c r="AQ2550" s="66"/>
      <c r="AR2550" s="66"/>
      <c r="AS2550" s="66"/>
      <c r="AT2550" s="66"/>
      <c r="AU2550" s="66"/>
      <c r="AV2550" s="66"/>
      <c r="AW2550" s="66"/>
      <c r="AX2550" s="66"/>
      <c r="AY2550" s="66"/>
      <c r="AZ2550" s="66"/>
      <c r="BA2550" s="66"/>
      <c r="BB2550" s="66"/>
      <c r="BC2550" s="66"/>
      <c r="BD2550" s="66"/>
      <c r="BE2550" s="66"/>
      <c r="BF2550" s="66"/>
      <c r="BG2550" s="66"/>
      <c r="BH2550" s="66"/>
      <c r="BI2550" s="66"/>
      <c r="BJ2550" s="66"/>
      <c r="BK2550" s="66"/>
      <c r="BL2550" s="66"/>
      <c r="BM2550" s="66"/>
      <c r="BN2550" s="66"/>
      <c r="BO2550" s="66"/>
      <c r="BP2550" s="66"/>
      <c r="BQ2550" s="66"/>
      <c r="BR2550" s="66"/>
      <c r="BS2550" s="66"/>
      <c r="BT2550" s="66"/>
    </row>
    <row r="2551" spans="1:72">
      <c r="A2551" s="67"/>
      <c r="B2551" s="67"/>
      <c r="C2551" s="69"/>
      <c r="D2551" s="67"/>
      <c r="E2551" s="66"/>
      <c r="F2551" s="66"/>
      <c r="G2551" s="66"/>
      <c r="H2551" s="66"/>
      <c r="I2551" s="66"/>
      <c r="J2551" s="66"/>
      <c r="K2551" s="66"/>
      <c r="L2551" s="66"/>
      <c r="M2551" s="66"/>
      <c r="N2551" s="66"/>
      <c r="O2551" s="66"/>
      <c r="P2551" s="66"/>
      <c r="Q2551" s="66"/>
      <c r="R2551" s="66"/>
      <c r="S2551" s="66"/>
      <c r="T2551" s="66"/>
      <c r="U2551" s="66"/>
      <c r="V2551" s="66"/>
      <c r="W2551" s="66"/>
      <c r="X2551" s="66"/>
      <c r="Y2551" s="66"/>
      <c r="Z2551" s="66"/>
      <c r="AA2551" s="66"/>
      <c r="AB2551" s="66"/>
      <c r="AC2551" s="66"/>
      <c r="AD2551" s="66"/>
      <c r="AE2551" s="66"/>
      <c r="AF2551" s="66"/>
      <c r="AG2551" s="66"/>
      <c r="AH2551" s="66"/>
      <c r="AI2551" s="66"/>
      <c r="AJ2551" s="66"/>
      <c r="AK2551" s="66"/>
      <c r="AL2551" s="66"/>
      <c r="AM2551" s="66"/>
      <c r="AN2551" s="66"/>
      <c r="AO2551" s="66"/>
      <c r="AP2551" s="66"/>
      <c r="AQ2551" s="66"/>
      <c r="AR2551" s="66"/>
      <c r="AS2551" s="66"/>
      <c r="AT2551" s="66"/>
      <c r="AU2551" s="66"/>
      <c r="AV2551" s="66"/>
      <c r="AW2551" s="66"/>
      <c r="AX2551" s="66"/>
      <c r="AY2551" s="66"/>
      <c r="AZ2551" s="66"/>
      <c r="BA2551" s="66"/>
      <c r="BB2551" s="66"/>
      <c r="BC2551" s="66"/>
      <c r="BD2551" s="66"/>
      <c r="BE2551" s="66"/>
      <c r="BF2551" s="66"/>
      <c r="BG2551" s="66"/>
      <c r="BH2551" s="66"/>
      <c r="BI2551" s="66"/>
      <c r="BJ2551" s="66"/>
      <c r="BK2551" s="66"/>
      <c r="BL2551" s="66"/>
      <c r="BM2551" s="66"/>
      <c r="BN2551" s="66"/>
      <c r="BO2551" s="66"/>
      <c r="BP2551" s="66"/>
      <c r="BQ2551" s="66"/>
      <c r="BR2551" s="66"/>
      <c r="BS2551" s="66"/>
      <c r="BT2551" s="66"/>
    </row>
    <row r="2552" spans="1:72">
      <c r="A2552" s="67"/>
      <c r="B2552" s="67"/>
      <c r="C2552" s="69"/>
      <c r="D2552" s="67"/>
      <c r="E2552" s="66"/>
      <c r="F2552" s="66"/>
      <c r="G2552" s="66"/>
      <c r="H2552" s="66"/>
      <c r="I2552" s="66"/>
      <c r="J2552" s="66"/>
      <c r="K2552" s="66"/>
      <c r="L2552" s="66"/>
      <c r="M2552" s="66"/>
      <c r="N2552" s="66"/>
      <c r="O2552" s="66"/>
      <c r="P2552" s="66"/>
      <c r="Q2552" s="66"/>
      <c r="R2552" s="66"/>
      <c r="S2552" s="66"/>
      <c r="T2552" s="66"/>
      <c r="U2552" s="66"/>
      <c r="V2552" s="66"/>
      <c r="W2552" s="66"/>
      <c r="X2552" s="66"/>
      <c r="Y2552" s="66"/>
      <c r="Z2552" s="66"/>
      <c r="AA2552" s="66"/>
      <c r="AB2552" s="66"/>
      <c r="AC2552" s="66"/>
      <c r="AD2552" s="66"/>
      <c r="AE2552" s="66"/>
      <c r="AF2552" s="66"/>
      <c r="AG2552" s="66"/>
      <c r="AH2552" s="66"/>
      <c r="AI2552" s="66"/>
      <c r="AJ2552" s="66"/>
      <c r="AK2552" s="66"/>
      <c r="AL2552" s="66"/>
      <c r="AM2552" s="66"/>
      <c r="AN2552" s="66"/>
      <c r="AO2552" s="66"/>
      <c r="AP2552" s="66"/>
      <c r="AQ2552" s="66"/>
      <c r="AR2552" s="66"/>
      <c r="AS2552" s="66"/>
      <c r="AT2552" s="66"/>
      <c r="AU2552" s="66"/>
      <c r="AV2552" s="66"/>
      <c r="AW2552" s="66"/>
      <c r="AX2552" s="66"/>
      <c r="AY2552" s="66"/>
      <c r="AZ2552" s="66"/>
      <c r="BA2552" s="66"/>
      <c r="BB2552" s="66"/>
      <c r="BC2552" s="66"/>
      <c r="BD2552" s="66"/>
      <c r="BE2552" s="66"/>
      <c r="BF2552" s="66"/>
      <c r="BG2552" s="66"/>
      <c r="BH2552" s="66"/>
      <c r="BI2552" s="66"/>
      <c r="BJ2552" s="66"/>
      <c r="BK2552" s="66"/>
      <c r="BL2552" s="66"/>
      <c r="BM2552" s="66"/>
      <c r="BN2552" s="66"/>
      <c r="BO2552" s="66"/>
      <c r="BP2552" s="66"/>
      <c r="BQ2552" s="66"/>
      <c r="BR2552" s="66"/>
      <c r="BS2552" s="66"/>
      <c r="BT2552" s="66"/>
    </row>
    <row r="2553" spans="1:72">
      <c r="A2553" s="67"/>
      <c r="B2553" s="67"/>
      <c r="C2553" s="69"/>
      <c r="D2553" s="67"/>
      <c r="E2553" s="66"/>
      <c r="F2553" s="66"/>
      <c r="G2553" s="66"/>
      <c r="H2553" s="66"/>
      <c r="I2553" s="66"/>
      <c r="J2553" s="66"/>
      <c r="K2553" s="66"/>
      <c r="L2553" s="66"/>
      <c r="M2553" s="66"/>
      <c r="N2553" s="66"/>
      <c r="O2553" s="66"/>
      <c r="P2553" s="66"/>
      <c r="Q2553" s="66"/>
      <c r="R2553" s="66"/>
      <c r="S2553" s="66"/>
      <c r="T2553" s="66"/>
      <c r="U2553" s="66"/>
      <c r="V2553" s="66"/>
      <c r="W2553" s="66"/>
      <c r="X2553" s="66"/>
      <c r="Y2553" s="66"/>
      <c r="Z2553" s="66"/>
      <c r="AA2553" s="66"/>
      <c r="AB2553" s="66"/>
      <c r="AC2553" s="66"/>
      <c r="AD2553" s="66"/>
      <c r="AE2553" s="66"/>
      <c r="AF2553" s="66"/>
      <c r="AG2553" s="66"/>
      <c r="AH2553" s="66"/>
      <c r="AI2553" s="66"/>
      <c r="AJ2553" s="66"/>
      <c r="AK2553" s="66"/>
      <c r="AL2553" s="66"/>
      <c r="AM2553" s="66"/>
      <c r="AN2553" s="66"/>
      <c r="AO2553" s="66"/>
      <c r="AP2553" s="66"/>
      <c r="AQ2553" s="66"/>
      <c r="AR2553" s="66"/>
      <c r="AS2553" s="66"/>
      <c r="AT2553" s="66"/>
      <c r="AU2553" s="66"/>
      <c r="AV2553" s="66"/>
      <c r="AW2553" s="66"/>
      <c r="AX2553" s="66"/>
      <c r="AY2553" s="66"/>
      <c r="AZ2553" s="66"/>
      <c r="BA2553" s="66"/>
      <c r="BB2553" s="66"/>
      <c r="BC2553" s="66"/>
      <c r="BD2553" s="66"/>
      <c r="BE2553" s="66"/>
      <c r="BF2553" s="66"/>
      <c r="BG2553" s="66"/>
      <c r="BH2553" s="66"/>
      <c r="BI2553" s="66"/>
      <c r="BJ2553" s="66"/>
      <c r="BK2553" s="66"/>
      <c r="BL2553" s="66"/>
      <c r="BM2553" s="66"/>
      <c r="BN2553" s="66"/>
      <c r="BO2553" s="66"/>
      <c r="BP2553" s="66"/>
      <c r="BQ2553" s="66"/>
      <c r="BR2553" s="66"/>
      <c r="BS2553" s="66"/>
      <c r="BT2553" s="66"/>
    </row>
    <row r="2554" spans="1:72">
      <c r="A2554" s="67"/>
      <c r="B2554" s="67"/>
      <c r="C2554" s="69"/>
      <c r="D2554" s="67"/>
      <c r="E2554" s="66"/>
      <c r="F2554" s="66"/>
      <c r="G2554" s="66"/>
      <c r="H2554" s="66"/>
      <c r="I2554" s="66"/>
      <c r="J2554" s="66"/>
      <c r="K2554" s="66"/>
      <c r="L2554" s="66"/>
      <c r="M2554" s="66"/>
      <c r="N2554" s="66"/>
      <c r="O2554" s="66"/>
      <c r="P2554" s="66"/>
      <c r="Q2554" s="66"/>
      <c r="R2554" s="66"/>
      <c r="S2554" s="66"/>
      <c r="T2554" s="66"/>
      <c r="U2554" s="66"/>
      <c r="V2554" s="66"/>
      <c r="W2554" s="66"/>
      <c r="X2554" s="66"/>
      <c r="Y2554" s="66"/>
      <c r="Z2554" s="66"/>
      <c r="AA2554" s="66"/>
      <c r="AB2554" s="66"/>
      <c r="AC2554" s="66"/>
      <c r="AD2554" s="66"/>
      <c r="AE2554" s="66"/>
      <c r="AF2554" s="66"/>
      <c r="AG2554" s="66"/>
      <c r="AH2554" s="66"/>
      <c r="AI2554" s="66"/>
      <c r="AJ2554" s="66"/>
      <c r="AK2554" s="66"/>
      <c r="AL2554" s="66"/>
      <c r="AM2554" s="66"/>
      <c r="AN2554" s="66"/>
      <c r="AO2554" s="66"/>
      <c r="AP2554" s="66"/>
      <c r="AQ2554" s="66"/>
      <c r="AR2554" s="66"/>
      <c r="AS2554" s="66"/>
      <c r="AT2554" s="66"/>
      <c r="AU2554" s="66"/>
      <c r="AV2554" s="66"/>
      <c r="AW2554" s="66"/>
      <c r="AX2554" s="66"/>
      <c r="AY2554" s="66"/>
      <c r="AZ2554" s="66"/>
      <c r="BA2554" s="66"/>
      <c r="BB2554" s="66"/>
      <c r="BC2554" s="66"/>
      <c r="BD2554" s="66"/>
      <c r="BE2554" s="66"/>
      <c r="BF2554" s="66"/>
      <c r="BG2554" s="66"/>
      <c r="BH2554" s="66"/>
      <c r="BI2554" s="66"/>
      <c r="BJ2554" s="66"/>
      <c r="BK2554" s="66"/>
      <c r="BL2554" s="66"/>
      <c r="BM2554" s="66"/>
      <c r="BN2554" s="66"/>
      <c r="BO2554" s="66"/>
      <c r="BP2554" s="66"/>
      <c r="BQ2554" s="66"/>
      <c r="BR2554" s="66"/>
      <c r="BS2554" s="66"/>
      <c r="BT2554" s="66"/>
    </row>
    <row r="2555" spans="1:72">
      <c r="A2555" s="67"/>
      <c r="B2555" s="67"/>
      <c r="C2555" s="69"/>
      <c r="D2555" s="67"/>
      <c r="E2555" s="66"/>
      <c r="F2555" s="66"/>
      <c r="G2555" s="66"/>
      <c r="H2555" s="66"/>
      <c r="I2555" s="66"/>
      <c r="J2555" s="66"/>
      <c r="K2555" s="66"/>
      <c r="L2555" s="66"/>
      <c r="M2555" s="66"/>
      <c r="N2555" s="66"/>
      <c r="O2555" s="66"/>
      <c r="P2555" s="66"/>
      <c r="Q2555" s="66"/>
      <c r="R2555" s="66"/>
      <c r="S2555" s="66"/>
      <c r="T2555" s="66"/>
      <c r="U2555" s="66"/>
      <c r="V2555" s="66"/>
      <c r="W2555" s="66"/>
      <c r="X2555" s="66"/>
      <c r="Y2555" s="66"/>
      <c r="Z2555" s="66"/>
      <c r="AA2555" s="66"/>
      <c r="AB2555" s="66"/>
      <c r="AC2555" s="66"/>
      <c r="AD2555" s="66"/>
      <c r="AE2555" s="66"/>
      <c r="AF2555" s="66"/>
      <c r="AG2555" s="66"/>
      <c r="AH2555" s="66"/>
      <c r="AI2555" s="66"/>
      <c r="AJ2555" s="66"/>
      <c r="AK2555" s="66"/>
      <c r="AL2555" s="66"/>
      <c r="AM2555" s="66"/>
      <c r="AN2555" s="66"/>
      <c r="AO2555" s="66"/>
      <c r="AP2555" s="66"/>
      <c r="AQ2555" s="66"/>
      <c r="AR2555" s="66"/>
      <c r="AS2555" s="66"/>
      <c r="AT2555" s="66"/>
      <c r="AU2555" s="66"/>
      <c r="AV2555" s="66"/>
      <c r="AW2555" s="66"/>
      <c r="AX2555" s="66"/>
      <c r="AY2555" s="66"/>
      <c r="AZ2555" s="66"/>
      <c r="BA2555" s="66"/>
      <c r="BB2555" s="66"/>
      <c r="BC2555" s="66"/>
      <c r="BD2555" s="66"/>
      <c r="BE2555" s="66"/>
      <c r="BF2555" s="66"/>
      <c r="BG2555" s="66"/>
      <c r="BH2555" s="66"/>
      <c r="BI2555" s="66"/>
      <c r="BJ2555" s="66"/>
      <c r="BK2555" s="66"/>
      <c r="BL2555" s="66"/>
      <c r="BM2555" s="66"/>
      <c r="BN2555" s="66"/>
      <c r="BO2555" s="66"/>
      <c r="BP2555" s="66"/>
      <c r="BQ2555" s="66"/>
      <c r="BR2555" s="66"/>
      <c r="BS2555" s="66"/>
      <c r="BT2555" s="66"/>
    </row>
    <row r="2556" spans="1:72">
      <c r="A2556" s="67"/>
      <c r="B2556" s="67"/>
      <c r="C2556" s="69"/>
      <c r="D2556" s="67"/>
      <c r="E2556" s="66"/>
      <c r="F2556" s="66"/>
      <c r="G2556" s="66"/>
      <c r="H2556" s="66"/>
      <c r="I2556" s="66"/>
      <c r="J2556" s="66"/>
      <c r="K2556" s="66"/>
      <c r="L2556" s="66"/>
      <c r="M2556" s="66"/>
      <c r="N2556" s="66"/>
      <c r="O2556" s="66"/>
      <c r="P2556" s="66"/>
      <c r="Q2556" s="66"/>
      <c r="R2556" s="66"/>
      <c r="S2556" s="66"/>
      <c r="T2556" s="66"/>
      <c r="U2556" s="66"/>
      <c r="V2556" s="66"/>
      <c r="W2556" s="66"/>
      <c r="X2556" s="66"/>
      <c r="Y2556" s="66"/>
      <c r="Z2556" s="66"/>
      <c r="AA2556" s="66"/>
      <c r="AB2556" s="66"/>
      <c r="AC2556" s="66"/>
      <c r="AD2556" s="66"/>
      <c r="AE2556" s="66"/>
      <c r="AF2556" s="66"/>
      <c r="AG2556" s="66"/>
      <c r="AH2556" s="66"/>
      <c r="AI2556" s="66"/>
      <c r="AJ2556" s="66"/>
      <c r="AK2556" s="66"/>
      <c r="AL2556" s="66"/>
      <c r="AM2556" s="66"/>
      <c r="AN2556" s="66"/>
      <c r="AO2556" s="66"/>
      <c r="AP2556" s="66"/>
      <c r="AQ2556" s="66"/>
      <c r="AR2556" s="66"/>
      <c r="AS2556" s="66"/>
      <c r="AT2556" s="66"/>
      <c r="AU2556" s="66"/>
      <c r="AV2556" s="66"/>
      <c r="AW2556" s="66"/>
      <c r="AX2556" s="66"/>
      <c r="AY2556" s="66"/>
      <c r="AZ2556" s="66"/>
      <c r="BA2556" s="66"/>
      <c r="BB2556" s="66"/>
      <c r="BC2556" s="66"/>
      <c r="BD2556" s="66"/>
      <c r="BE2556" s="66"/>
      <c r="BF2556" s="66"/>
      <c r="BG2556" s="66"/>
      <c r="BH2556" s="66"/>
      <c r="BI2556" s="66"/>
      <c r="BJ2556" s="66"/>
      <c r="BK2556" s="66"/>
      <c r="BL2556" s="66"/>
      <c r="BM2556" s="66"/>
      <c r="BN2556" s="66"/>
      <c r="BO2556" s="66"/>
      <c r="BP2556" s="66"/>
      <c r="BQ2556" s="66"/>
      <c r="BR2556" s="66"/>
      <c r="BS2556" s="66"/>
      <c r="BT2556" s="66"/>
    </row>
    <row r="2557" spans="1:72">
      <c r="A2557" s="67"/>
      <c r="B2557" s="67"/>
      <c r="C2557" s="69"/>
      <c r="D2557" s="67"/>
      <c r="E2557" s="66"/>
      <c r="F2557" s="66"/>
      <c r="G2557" s="66"/>
      <c r="H2557" s="66"/>
      <c r="I2557" s="66"/>
      <c r="J2557" s="66"/>
      <c r="K2557" s="66"/>
      <c r="L2557" s="66"/>
      <c r="M2557" s="66"/>
      <c r="N2557" s="66"/>
      <c r="O2557" s="66"/>
      <c r="P2557" s="66"/>
      <c r="Q2557" s="66"/>
      <c r="R2557" s="66"/>
      <c r="S2557" s="66"/>
      <c r="T2557" s="66"/>
      <c r="U2557" s="66"/>
      <c r="V2557" s="66"/>
      <c r="W2557" s="66"/>
      <c r="X2557" s="66"/>
      <c r="Y2557" s="66"/>
      <c r="Z2557" s="66"/>
      <c r="AA2557" s="66"/>
      <c r="AB2557" s="66"/>
      <c r="AC2557" s="66"/>
      <c r="AD2557" s="66"/>
      <c r="AE2557" s="66"/>
      <c r="AF2557" s="66"/>
      <c r="AG2557" s="66"/>
      <c r="AH2557" s="66"/>
      <c r="AI2557" s="66"/>
      <c r="AJ2557" s="66"/>
      <c r="AK2557" s="66"/>
      <c r="AL2557" s="66"/>
      <c r="AM2557" s="66"/>
      <c r="AN2557" s="66"/>
      <c r="AO2557" s="66"/>
      <c r="AP2557" s="66"/>
      <c r="AQ2557" s="66"/>
      <c r="AR2557" s="66"/>
      <c r="AS2557" s="66"/>
      <c r="AT2557" s="66"/>
      <c r="AU2557" s="66"/>
      <c r="AV2557" s="66"/>
      <c r="AW2557" s="66"/>
      <c r="AX2557" s="66"/>
      <c r="AY2557" s="66"/>
      <c r="AZ2557" s="66"/>
      <c r="BA2557" s="66"/>
      <c r="BB2557" s="66"/>
      <c r="BC2557" s="66"/>
      <c r="BD2557" s="66"/>
      <c r="BE2557" s="66"/>
      <c r="BF2557" s="66"/>
      <c r="BG2557" s="66"/>
      <c r="BH2557" s="66"/>
      <c r="BI2557" s="66"/>
      <c r="BJ2557" s="66"/>
      <c r="BK2557" s="66"/>
      <c r="BL2557" s="66"/>
      <c r="BM2557" s="66"/>
      <c r="BN2557" s="66"/>
      <c r="BO2557" s="66"/>
      <c r="BP2557" s="66"/>
      <c r="BQ2557" s="66"/>
      <c r="BR2557" s="66"/>
      <c r="BS2557" s="66"/>
      <c r="BT2557" s="66"/>
    </row>
    <row r="2558" spans="1:72">
      <c r="A2558" s="67"/>
      <c r="B2558" s="67"/>
      <c r="C2558" s="69"/>
      <c r="D2558" s="67"/>
      <c r="E2558" s="66"/>
      <c r="F2558" s="66"/>
      <c r="G2558" s="66"/>
      <c r="H2558" s="66"/>
      <c r="I2558" s="66"/>
      <c r="J2558" s="66"/>
      <c r="K2558" s="66"/>
      <c r="L2558" s="66"/>
      <c r="M2558" s="66"/>
      <c r="N2558" s="66"/>
      <c r="O2558" s="66"/>
      <c r="P2558" s="66"/>
      <c r="Q2558" s="66"/>
      <c r="R2558" s="66"/>
      <c r="S2558" s="66"/>
      <c r="T2558" s="66"/>
      <c r="U2558" s="66"/>
      <c r="V2558" s="66"/>
      <c r="W2558" s="66"/>
      <c r="X2558" s="66"/>
      <c r="Y2558" s="66"/>
      <c r="Z2558" s="66"/>
      <c r="AA2558" s="66"/>
      <c r="AB2558" s="66"/>
      <c r="AC2558" s="66"/>
      <c r="AD2558" s="66"/>
      <c r="AE2558" s="66"/>
      <c r="AF2558" s="66"/>
      <c r="AG2558" s="66"/>
      <c r="AH2558" s="66"/>
      <c r="AI2558" s="66"/>
      <c r="AJ2558" s="66"/>
      <c r="AK2558" s="66"/>
      <c r="AL2558" s="66"/>
      <c r="AM2558" s="66"/>
      <c r="AN2558" s="66"/>
      <c r="AO2558" s="66"/>
      <c r="AP2558" s="66"/>
      <c r="AQ2558" s="66"/>
      <c r="AR2558" s="66"/>
      <c r="AS2558" s="66"/>
      <c r="AT2558" s="66"/>
      <c r="AU2558" s="66"/>
      <c r="AV2558" s="66"/>
      <c r="AW2558" s="66"/>
      <c r="AX2558" s="66"/>
      <c r="AY2558" s="66"/>
      <c r="AZ2558" s="66"/>
      <c r="BA2558" s="66"/>
      <c r="BB2558" s="66"/>
      <c r="BC2558" s="66"/>
      <c r="BD2558" s="66"/>
      <c r="BE2558" s="66"/>
      <c r="BF2558" s="66"/>
      <c r="BG2558" s="66"/>
      <c r="BH2558" s="66"/>
      <c r="BI2558" s="66"/>
      <c r="BJ2558" s="66"/>
      <c r="BK2558" s="66"/>
      <c r="BL2558" s="66"/>
      <c r="BM2558" s="66"/>
      <c r="BN2558" s="66"/>
      <c r="BO2558" s="66"/>
      <c r="BP2558" s="66"/>
      <c r="BQ2558" s="66"/>
      <c r="BR2558" s="66"/>
      <c r="BS2558" s="66"/>
      <c r="BT2558" s="66"/>
    </row>
    <row r="2559" spans="1:72">
      <c r="A2559" s="67"/>
      <c r="B2559" s="67"/>
      <c r="C2559" s="69"/>
      <c r="D2559" s="67"/>
      <c r="E2559" s="66"/>
      <c r="F2559" s="66"/>
      <c r="G2559" s="66"/>
      <c r="H2559" s="66"/>
      <c r="I2559" s="66"/>
      <c r="J2559" s="66"/>
      <c r="K2559" s="66"/>
      <c r="L2559" s="66"/>
      <c r="M2559" s="66"/>
      <c r="N2559" s="66"/>
      <c r="O2559" s="66"/>
      <c r="P2559" s="66"/>
      <c r="Q2559" s="66"/>
      <c r="R2559" s="66"/>
      <c r="S2559" s="66"/>
      <c r="T2559" s="66"/>
      <c r="U2559" s="66"/>
      <c r="V2559" s="66"/>
      <c r="W2559" s="66"/>
      <c r="X2559" s="66"/>
      <c r="Y2559" s="66"/>
      <c r="Z2559" s="66"/>
      <c r="AA2559" s="66"/>
      <c r="AB2559" s="66"/>
      <c r="AC2559" s="66"/>
      <c r="AD2559" s="66"/>
      <c r="AE2559" s="66"/>
      <c r="AF2559" s="66"/>
      <c r="AG2559" s="66"/>
      <c r="AH2559" s="66"/>
      <c r="AI2559" s="66"/>
      <c r="AJ2559" s="66"/>
      <c r="AK2559" s="66"/>
      <c r="AL2559" s="66"/>
      <c r="AM2559" s="66"/>
      <c r="AN2559" s="66"/>
      <c r="AO2559" s="66"/>
      <c r="AP2559" s="66"/>
      <c r="AQ2559" s="66"/>
      <c r="AR2559" s="66"/>
      <c r="AS2559" s="66"/>
      <c r="AT2559" s="66"/>
      <c r="AU2559" s="66"/>
      <c r="AV2559" s="66"/>
      <c r="AW2559" s="66"/>
      <c r="AX2559" s="66"/>
      <c r="AY2559" s="66"/>
      <c r="AZ2559" s="66"/>
      <c r="BA2559" s="66"/>
      <c r="BB2559" s="66"/>
      <c r="BC2559" s="66"/>
      <c r="BD2559" s="66"/>
      <c r="BE2559" s="66"/>
      <c r="BF2559" s="66"/>
      <c r="BG2559" s="66"/>
      <c r="BH2559" s="66"/>
      <c r="BI2559" s="66"/>
      <c r="BJ2559" s="66"/>
      <c r="BK2559" s="66"/>
      <c r="BL2559" s="66"/>
      <c r="BM2559" s="66"/>
      <c r="BN2559" s="66"/>
      <c r="BO2559" s="66"/>
      <c r="BP2559" s="66"/>
      <c r="BQ2559" s="66"/>
      <c r="BR2559" s="66"/>
      <c r="BS2559" s="66"/>
      <c r="BT2559" s="66"/>
    </row>
    <row r="2560" spans="1:72">
      <c r="A2560" s="67"/>
      <c r="B2560" s="67"/>
      <c r="C2560" s="69"/>
      <c r="D2560" s="67"/>
      <c r="E2560" s="66"/>
      <c r="F2560" s="66"/>
      <c r="G2560" s="66"/>
      <c r="H2560" s="66"/>
      <c r="I2560" s="66"/>
      <c r="J2560" s="66"/>
      <c r="K2560" s="66"/>
      <c r="L2560" s="66"/>
      <c r="M2560" s="66"/>
      <c r="N2560" s="66"/>
      <c r="O2560" s="66"/>
      <c r="P2560" s="66"/>
      <c r="Q2560" s="66"/>
      <c r="R2560" s="66"/>
      <c r="S2560" s="66"/>
      <c r="T2560" s="66"/>
      <c r="U2560" s="66"/>
      <c r="V2560" s="66"/>
      <c r="W2560" s="66"/>
      <c r="X2560" s="66"/>
      <c r="Y2560" s="66"/>
      <c r="Z2560" s="66"/>
      <c r="AA2560" s="66"/>
      <c r="AB2560" s="66"/>
      <c r="AC2560" s="66"/>
      <c r="AD2560" s="66"/>
      <c r="AE2560" s="66"/>
      <c r="AF2560" s="66"/>
      <c r="AG2560" s="66"/>
      <c r="AH2560" s="66"/>
      <c r="AI2560" s="66"/>
      <c r="AJ2560" s="66"/>
      <c r="AK2560" s="66"/>
      <c r="AL2560" s="66"/>
      <c r="AM2560" s="66"/>
      <c r="AN2560" s="66"/>
      <c r="AO2560" s="66"/>
      <c r="AP2560" s="66"/>
      <c r="AQ2560" s="66"/>
      <c r="AR2560" s="66"/>
      <c r="AS2560" s="66"/>
      <c r="AT2560" s="66"/>
      <c r="AU2560" s="66"/>
      <c r="AV2560" s="66"/>
      <c r="AW2560" s="66"/>
      <c r="AX2560" s="66"/>
      <c r="AY2560" s="66"/>
      <c r="AZ2560" s="66"/>
      <c r="BA2560" s="66"/>
      <c r="BB2560" s="66"/>
      <c r="BC2560" s="66"/>
      <c r="BD2560" s="66"/>
      <c r="BE2560" s="66"/>
      <c r="BF2560" s="66"/>
      <c r="BG2560" s="66"/>
      <c r="BH2560" s="66"/>
      <c r="BI2560" s="66"/>
      <c r="BJ2560" s="66"/>
      <c r="BK2560" s="66"/>
      <c r="BL2560" s="66"/>
      <c r="BM2560" s="66"/>
      <c r="BN2560" s="66"/>
      <c r="BO2560" s="66"/>
      <c r="BP2560" s="66"/>
      <c r="BQ2560" s="66"/>
      <c r="BR2560" s="66"/>
      <c r="BS2560" s="66"/>
      <c r="BT2560" s="66"/>
    </row>
    <row r="2561" spans="1:72">
      <c r="A2561" s="67"/>
      <c r="B2561" s="67"/>
      <c r="C2561" s="69"/>
      <c r="D2561" s="67"/>
      <c r="E2561" s="66"/>
      <c r="F2561" s="66"/>
      <c r="G2561" s="66"/>
      <c r="H2561" s="66"/>
      <c r="I2561" s="66"/>
      <c r="J2561" s="66"/>
      <c r="K2561" s="66"/>
      <c r="L2561" s="66"/>
      <c r="M2561" s="66"/>
      <c r="N2561" s="66"/>
      <c r="O2561" s="66"/>
      <c r="P2561" s="66"/>
      <c r="Q2561" s="66"/>
      <c r="R2561" s="66"/>
      <c r="S2561" s="66"/>
      <c r="T2561" s="66"/>
      <c r="U2561" s="66"/>
      <c r="V2561" s="66"/>
      <c r="W2561" s="66"/>
      <c r="X2561" s="66"/>
      <c r="Y2561" s="66"/>
      <c r="Z2561" s="66"/>
      <c r="AA2561" s="66"/>
      <c r="AB2561" s="66"/>
      <c r="AC2561" s="66"/>
      <c r="AD2561" s="66"/>
      <c r="AE2561" s="66"/>
      <c r="AF2561" s="66"/>
      <c r="AG2561" s="66"/>
      <c r="AH2561" s="66"/>
      <c r="AI2561" s="66"/>
      <c r="AJ2561" s="66"/>
      <c r="AK2561" s="66"/>
      <c r="AL2561" s="66"/>
      <c r="AM2561" s="66"/>
      <c r="AN2561" s="66"/>
      <c r="AO2561" s="66"/>
      <c r="AP2561" s="66"/>
      <c r="AQ2561" s="66"/>
      <c r="AR2561" s="66"/>
      <c r="AS2561" s="66"/>
      <c r="AT2561" s="66"/>
      <c r="AU2561" s="66"/>
      <c r="AV2561" s="66"/>
      <c r="AW2561" s="66"/>
      <c r="AX2561" s="66"/>
      <c r="AY2561" s="66"/>
      <c r="AZ2561" s="66"/>
      <c r="BA2561" s="66"/>
      <c r="BB2561" s="66"/>
      <c r="BC2561" s="66"/>
      <c r="BD2561" s="66"/>
      <c r="BE2561" s="66"/>
      <c r="BF2561" s="66"/>
      <c r="BG2561" s="66"/>
      <c r="BH2561" s="66"/>
      <c r="BI2561" s="66"/>
      <c r="BJ2561" s="66"/>
      <c r="BK2561" s="66"/>
      <c r="BL2561" s="66"/>
      <c r="BM2561" s="66"/>
      <c r="BN2561" s="66"/>
      <c r="BO2561" s="66"/>
      <c r="BP2561" s="66"/>
      <c r="BQ2561" s="66"/>
      <c r="BR2561" s="66"/>
      <c r="BS2561" s="66"/>
      <c r="BT2561" s="66"/>
    </row>
    <row r="2562" spans="1:72">
      <c r="A2562" s="67"/>
      <c r="B2562" s="67"/>
      <c r="C2562" s="69"/>
      <c r="D2562" s="67"/>
      <c r="E2562" s="66"/>
      <c r="F2562" s="66"/>
      <c r="G2562" s="66"/>
      <c r="H2562" s="66"/>
      <c r="I2562" s="66"/>
      <c r="J2562" s="66"/>
      <c r="K2562" s="66"/>
      <c r="L2562" s="66"/>
      <c r="M2562" s="66"/>
      <c r="N2562" s="66"/>
      <c r="O2562" s="66"/>
      <c r="P2562" s="66"/>
      <c r="Q2562" s="66"/>
      <c r="R2562" s="66"/>
      <c r="S2562" s="66"/>
      <c r="T2562" s="66"/>
      <c r="U2562" s="66"/>
      <c r="V2562" s="66"/>
      <c r="W2562" s="66"/>
      <c r="X2562" s="66"/>
      <c r="Y2562" s="66"/>
      <c r="Z2562" s="66"/>
      <c r="AA2562" s="66"/>
      <c r="AB2562" s="66"/>
      <c r="AC2562" s="66"/>
      <c r="AD2562" s="66"/>
      <c r="AE2562" s="66"/>
      <c r="AF2562" s="66"/>
      <c r="AG2562" s="66"/>
      <c r="AH2562" s="66"/>
      <c r="AI2562" s="66"/>
      <c r="AJ2562" s="66"/>
      <c r="AK2562" s="66"/>
      <c r="AL2562" s="66"/>
      <c r="AM2562" s="66"/>
      <c r="AN2562" s="66"/>
      <c r="AO2562" s="66"/>
      <c r="AP2562" s="66"/>
      <c r="AQ2562" s="66"/>
      <c r="AR2562" s="66"/>
      <c r="AS2562" s="66"/>
      <c r="AT2562" s="66"/>
      <c r="AU2562" s="66"/>
      <c r="AV2562" s="66"/>
      <c r="AW2562" s="66"/>
      <c r="AX2562" s="66"/>
      <c r="AY2562" s="66"/>
      <c r="AZ2562" s="66"/>
      <c r="BA2562" s="66"/>
      <c r="BB2562" s="66"/>
      <c r="BC2562" s="66"/>
      <c r="BD2562" s="66"/>
      <c r="BE2562" s="66"/>
      <c r="BF2562" s="66"/>
      <c r="BG2562" s="66"/>
      <c r="BH2562" s="66"/>
      <c r="BI2562" s="66"/>
      <c r="BJ2562" s="66"/>
      <c r="BK2562" s="66"/>
      <c r="BL2562" s="66"/>
      <c r="BM2562" s="66"/>
      <c r="BN2562" s="66"/>
      <c r="BO2562" s="66"/>
      <c r="BP2562" s="66"/>
      <c r="BQ2562" s="66"/>
      <c r="BR2562" s="66"/>
      <c r="BS2562" s="66"/>
      <c r="BT2562" s="66"/>
    </row>
    <row r="2563" spans="1:72">
      <c r="A2563" s="67"/>
      <c r="B2563" s="67"/>
      <c r="C2563" s="69"/>
      <c r="D2563" s="67"/>
      <c r="E2563" s="66"/>
      <c r="F2563" s="66"/>
      <c r="G2563" s="66"/>
      <c r="H2563" s="66"/>
      <c r="I2563" s="66"/>
      <c r="J2563" s="66"/>
      <c r="K2563" s="66"/>
      <c r="L2563" s="66"/>
      <c r="M2563" s="66"/>
      <c r="N2563" s="66"/>
      <c r="O2563" s="66"/>
      <c r="P2563" s="66"/>
      <c r="Q2563" s="66"/>
      <c r="R2563" s="66"/>
      <c r="S2563" s="66"/>
      <c r="T2563" s="66"/>
      <c r="U2563" s="66"/>
      <c r="V2563" s="66"/>
      <c r="W2563" s="66"/>
      <c r="X2563" s="66"/>
      <c r="Y2563" s="66"/>
      <c r="Z2563" s="66"/>
      <c r="AA2563" s="66"/>
      <c r="AB2563" s="66"/>
      <c r="AC2563" s="66"/>
      <c r="AD2563" s="66"/>
      <c r="AE2563" s="66"/>
      <c r="AF2563" s="66"/>
      <c r="AG2563" s="66"/>
      <c r="AH2563" s="66"/>
      <c r="AI2563" s="66"/>
      <c r="AJ2563" s="66"/>
      <c r="AK2563" s="66"/>
      <c r="AL2563" s="66"/>
      <c r="AM2563" s="66"/>
      <c r="AN2563" s="66"/>
      <c r="AO2563" s="66"/>
      <c r="AP2563" s="66"/>
      <c r="AQ2563" s="66"/>
      <c r="AR2563" s="66"/>
      <c r="AS2563" s="66"/>
      <c r="AT2563" s="66"/>
      <c r="AU2563" s="66"/>
      <c r="AV2563" s="66"/>
      <c r="AW2563" s="66"/>
      <c r="AX2563" s="66"/>
      <c r="AY2563" s="66"/>
      <c r="AZ2563" s="66"/>
      <c r="BA2563" s="66"/>
      <c r="BB2563" s="66"/>
      <c r="BC2563" s="66"/>
      <c r="BD2563" s="66"/>
      <c r="BE2563" s="66"/>
      <c r="BF2563" s="66"/>
      <c r="BG2563" s="66"/>
      <c r="BH2563" s="66"/>
      <c r="BI2563" s="66"/>
      <c r="BJ2563" s="66"/>
      <c r="BK2563" s="66"/>
      <c r="BL2563" s="66"/>
      <c r="BM2563" s="66"/>
      <c r="BN2563" s="66"/>
      <c r="BO2563" s="66"/>
      <c r="BP2563" s="66"/>
      <c r="BQ2563" s="66"/>
      <c r="BR2563" s="66"/>
      <c r="BS2563" s="66"/>
      <c r="BT2563" s="66"/>
    </row>
    <row r="2564" spans="1:72">
      <c r="A2564" s="67"/>
      <c r="B2564" s="67"/>
      <c r="C2564" s="69"/>
      <c r="D2564" s="67"/>
      <c r="E2564" s="66"/>
      <c r="F2564" s="66"/>
      <c r="G2564" s="66"/>
      <c r="H2564" s="66"/>
      <c r="I2564" s="66"/>
      <c r="J2564" s="66"/>
      <c r="K2564" s="66"/>
      <c r="L2564" s="66"/>
      <c r="M2564" s="66"/>
      <c r="N2564" s="66"/>
      <c r="O2564" s="66"/>
      <c r="P2564" s="66"/>
      <c r="Q2564" s="66"/>
      <c r="R2564" s="66"/>
      <c r="S2564" s="66"/>
      <c r="T2564" s="66"/>
      <c r="U2564" s="66"/>
      <c r="V2564" s="66"/>
      <c r="W2564" s="66"/>
      <c r="X2564" s="66"/>
      <c r="Y2564" s="66"/>
      <c r="Z2564" s="66"/>
      <c r="AA2564" s="66"/>
      <c r="AB2564" s="66"/>
      <c r="AC2564" s="66"/>
      <c r="AD2564" s="66"/>
      <c r="AE2564" s="66"/>
      <c r="AF2564" s="66"/>
      <c r="AG2564" s="66"/>
      <c r="AH2564" s="66"/>
      <c r="AI2564" s="66"/>
      <c r="AJ2564" s="66"/>
      <c r="AK2564" s="66"/>
      <c r="AL2564" s="66"/>
      <c r="AM2564" s="66"/>
      <c r="AN2564" s="66"/>
      <c r="AO2564" s="66"/>
      <c r="AP2564" s="66"/>
      <c r="AQ2564" s="66"/>
      <c r="AR2564" s="66"/>
      <c r="AS2564" s="66"/>
      <c r="AT2564" s="66"/>
      <c r="AU2564" s="66"/>
      <c r="AV2564" s="66"/>
      <c r="AW2564" s="66"/>
      <c r="AX2564" s="66"/>
      <c r="AY2564" s="66"/>
      <c r="AZ2564" s="66"/>
      <c r="BA2564" s="66"/>
      <c r="BB2564" s="66"/>
      <c r="BC2564" s="66"/>
      <c r="BD2564" s="66"/>
      <c r="BE2564" s="66"/>
      <c r="BF2564" s="66"/>
      <c r="BG2564" s="66"/>
      <c r="BH2564" s="66"/>
      <c r="BI2564" s="66"/>
      <c r="BJ2564" s="66"/>
      <c r="BK2564" s="66"/>
      <c r="BL2564" s="66"/>
      <c r="BM2564" s="66"/>
      <c r="BN2564" s="66"/>
      <c r="BO2564" s="66"/>
      <c r="BP2564" s="66"/>
      <c r="BQ2564" s="66"/>
      <c r="BR2564" s="66"/>
      <c r="BS2564" s="66"/>
      <c r="BT2564" s="66"/>
    </row>
    <row r="2565" spans="1:72">
      <c r="A2565" s="67"/>
      <c r="B2565" s="67"/>
      <c r="C2565" s="69"/>
      <c r="D2565" s="67"/>
      <c r="E2565" s="66"/>
      <c r="F2565" s="66"/>
      <c r="G2565" s="66"/>
      <c r="H2565" s="66"/>
      <c r="I2565" s="66"/>
      <c r="J2565" s="66"/>
      <c r="K2565" s="66"/>
      <c r="L2565" s="66"/>
      <c r="M2565" s="66"/>
      <c r="N2565" s="66"/>
      <c r="O2565" s="66"/>
      <c r="P2565" s="66"/>
      <c r="Q2565" s="66"/>
      <c r="R2565" s="66"/>
      <c r="S2565" s="66"/>
      <c r="T2565" s="66"/>
      <c r="U2565" s="66"/>
      <c r="V2565" s="66"/>
      <c r="W2565" s="66"/>
      <c r="X2565" s="66"/>
      <c r="Y2565" s="66"/>
      <c r="Z2565" s="66"/>
      <c r="AA2565" s="66"/>
      <c r="AB2565" s="66"/>
      <c r="AC2565" s="66"/>
      <c r="AD2565" s="66"/>
      <c r="AE2565" s="66"/>
      <c r="AF2565" s="66"/>
      <c r="AG2565" s="66"/>
      <c r="AH2565" s="66"/>
      <c r="AI2565" s="66"/>
      <c r="AJ2565" s="66"/>
      <c r="AK2565" s="66"/>
      <c r="AL2565" s="66"/>
      <c r="AM2565" s="66"/>
      <c r="AN2565" s="66"/>
      <c r="AO2565" s="66"/>
      <c r="AP2565" s="66"/>
      <c r="AQ2565" s="66"/>
      <c r="AR2565" s="66"/>
      <c r="AS2565" s="66"/>
      <c r="AT2565" s="66"/>
      <c r="AU2565" s="66"/>
      <c r="AV2565" s="66"/>
      <c r="AW2565" s="66"/>
      <c r="AX2565" s="66"/>
      <c r="AY2565" s="66"/>
      <c r="AZ2565" s="66"/>
      <c r="BA2565" s="66"/>
      <c r="BB2565" s="66"/>
      <c r="BC2565" s="66"/>
      <c r="BD2565" s="66"/>
      <c r="BE2565" s="66"/>
      <c r="BF2565" s="66"/>
      <c r="BG2565" s="66"/>
      <c r="BH2565" s="66"/>
      <c r="BI2565" s="66"/>
      <c r="BJ2565" s="66"/>
      <c r="BK2565" s="66"/>
      <c r="BL2565" s="66"/>
      <c r="BM2565" s="66"/>
      <c r="BN2565" s="66"/>
      <c r="BO2565" s="66"/>
      <c r="BP2565" s="66"/>
      <c r="BQ2565" s="66"/>
      <c r="BR2565" s="66"/>
      <c r="BS2565" s="66"/>
      <c r="BT2565" s="66"/>
    </row>
    <row r="2566" spans="1:72">
      <c r="A2566" s="67"/>
      <c r="B2566" s="67"/>
      <c r="C2566" s="69"/>
      <c r="D2566" s="67"/>
      <c r="E2566" s="66"/>
      <c r="F2566" s="66"/>
      <c r="G2566" s="66"/>
      <c r="H2566" s="66"/>
      <c r="I2566" s="66"/>
      <c r="J2566" s="66"/>
      <c r="K2566" s="66"/>
      <c r="L2566" s="66"/>
      <c r="M2566" s="66"/>
      <c r="N2566" s="66"/>
      <c r="O2566" s="66"/>
      <c r="P2566" s="66"/>
      <c r="Q2566" s="66"/>
      <c r="R2566" s="66"/>
      <c r="S2566" s="66"/>
      <c r="T2566" s="66"/>
      <c r="U2566" s="66"/>
      <c r="V2566" s="66"/>
      <c r="W2566" s="66"/>
      <c r="X2566" s="66"/>
      <c r="Y2566" s="66"/>
      <c r="Z2566" s="66"/>
      <c r="AA2566" s="66"/>
      <c r="AB2566" s="66"/>
      <c r="AC2566" s="66"/>
      <c r="AD2566" s="66"/>
      <c r="AE2566" s="66"/>
      <c r="AF2566" s="66"/>
      <c r="AG2566" s="66"/>
      <c r="AH2566" s="66"/>
      <c r="AI2566" s="66"/>
      <c r="AJ2566" s="66"/>
      <c r="AK2566" s="66"/>
      <c r="AL2566" s="66"/>
      <c r="AM2566" s="66"/>
      <c r="AN2566" s="66"/>
      <c r="AO2566" s="66"/>
      <c r="AP2566" s="66"/>
      <c r="AQ2566" s="66"/>
      <c r="AR2566" s="66"/>
      <c r="AS2566" s="66"/>
      <c r="AT2566" s="66"/>
      <c r="AU2566" s="66"/>
      <c r="AV2566" s="66"/>
      <c r="AW2566" s="66"/>
      <c r="AX2566" s="66"/>
      <c r="AY2566" s="66"/>
      <c r="AZ2566" s="66"/>
      <c r="BA2566" s="66"/>
      <c r="BB2566" s="66"/>
      <c r="BC2566" s="66"/>
      <c r="BD2566" s="66"/>
      <c r="BE2566" s="66"/>
      <c r="BF2566" s="66"/>
      <c r="BG2566" s="66"/>
      <c r="BH2566" s="66"/>
      <c r="BI2566" s="66"/>
      <c r="BJ2566" s="66"/>
      <c r="BK2566" s="66"/>
      <c r="BL2566" s="66"/>
      <c r="BM2566" s="66"/>
      <c r="BN2566" s="66"/>
      <c r="BO2566" s="66"/>
      <c r="BP2566" s="66"/>
      <c r="BQ2566" s="66"/>
      <c r="BR2566" s="66"/>
      <c r="BS2566" s="66"/>
      <c r="BT2566" s="66"/>
    </row>
    <row r="2567" spans="1:72">
      <c r="A2567" s="67"/>
      <c r="B2567" s="67"/>
      <c r="C2567" s="69"/>
      <c r="D2567" s="67"/>
      <c r="E2567" s="66"/>
      <c r="F2567" s="66"/>
      <c r="G2567" s="66"/>
      <c r="H2567" s="66"/>
      <c r="I2567" s="66"/>
      <c r="J2567" s="66"/>
      <c r="K2567" s="66"/>
      <c r="L2567" s="66"/>
      <c r="M2567" s="66"/>
      <c r="N2567" s="66"/>
      <c r="O2567" s="66"/>
      <c r="P2567" s="66"/>
      <c r="Q2567" s="66"/>
      <c r="R2567" s="66"/>
      <c r="S2567" s="66"/>
      <c r="T2567" s="66"/>
      <c r="U2567" s="66"/>
      <c r="V2567" s="66"/>
      <c r="W2567" s="66"/>
      <c r="X2567" s="66"/>
      <c r="Y2567" s="66"/>
      <c r="Z2567" s="66"/>
      <c r="AA2567" s="66"/>
      <c r="AB2567" s="66"/>
      <c r="AC2567" s="66"/>
      <c r="AD2567" s="66"/>
      <c r="AE2567" s="66"/>
      <c r="AF2567" s="66"/>
      <c r="AG2567" s="66"/>
      <c r="AH2567" s="66"/>
      <c r="AI2567" s="66"/>
      <c r="AJ2567" s="66"/>
      <c r="AK2567" s="66"/>
      <c r="AL2567" s="66"/>
      <c r="AM2567" s="66"/>
      <c r="AN2567" s="66"/>
      <c r="AO2567" s="66"/>
      <c r="AP2567" s="66"/>
      <c r="AQ2567" s="66"/>
      <c r="AR2567" s="66"/>
      <c r="AS2567" s="66"/>
      <c r="AT2567" s="66"/>
      <c r="AU2567" s="66"/>
      <c r="AV2567" s="66"/>
      <c r="AW2567" s="66"/>
      <c r="AX2567" s="66"/>
      <c r="AY2567" s="66"/>
      <c r="AZ2567" s="66"/>
      <c r="BA2567" s="66"/>
      <c r="BB2567" s="66"/>
      <c r="BC2567" s="66"/>
      <c r="BD2567" s="66"/>
      <c r="BE2567" s="66"/>
      <c r="BF2567" s="66"/>
      <c r="BG2567" s="66"/>
      <c r="BH2567" s="66"/>
      <c r="BI2567" s="66"/>
      <c r="BJ2567" s="66"/>
      <c r="BK2567" s="66"/>
      <c r="BL2567" s="66"/>
      <c r="BM2567" s="66"/>
      <c r="BN2567" s="66"/>
      <c r="BO2567" s="66"/>
      <c r="BP2567" s="66"/>
      <c r="BQ2567" s="66"/>
      <c r="BR2567" s="66"/>
      <c r="BS2567" s="66"/>
      <c r="BT2567" s="66"/>
    </row>
    <row r="2568" spans="1:72">
      <c r="A2568" s="67"/>
      <c r="B2568" s="67"/>
      <c r="C2568" s="69"/>
      <c r="D2568" s="67"/>
      <c r="E2568" s="66"/>
      <c r="F2568" s="66"/>
      <c r="G2568" s="66"/>
      <c r="H2568" s="66"/>
      <c r="I2568" s="66"/>
      <c r="J2568" s="66"/>
      <c r="K2568" s="66"/>
      <c r="L2568" s="66"/>
      <c r="M2568" s="66"/>
      <c r="N2568" s="66"/>
      <c r="O2568" s="66"/>
      <c r="P2568" s="66"/>
      <c r="Q2568" s="66"/>
      <c r="R2568" s="66"/>
      <c r="S2568" s="66"/>
      <c r="T2568" s="66"/>
      <c r="U2568" s="66"/>
      <c r="V2568" s="66"/>
      <c r="W2568" s="66"/>
      <c r="X2568" s="66"/>
      <c r="Y2568" s="66"/>
      <c r="Z2568" s="66"/>
      <c r="AA2568" s="66"/>
      <c r="AB2568" s="66"/>
      <c r="AC2568" s="66"/>
      <c r="AD2568" s="66"/>
      <c r="AE2568" s="66"/>
      <c r="AF2568" s="66"/>
      <c r="AG2568" s="66"/>
      <c r="AH2568" s="66"/>
      <c r="AI2568" s="66"/>
      <c r="AJ2568" s="66"/>
      <c r="AK2568" s="66"/>
      <c r="AL2568" s="66"/>
      <c r="AM2568" s="66"/>
      <c r="AN2568" s="66"/>
      <c r="AO2568" s="66"/>
      <c r="AP2568" s="66"/>
      <c r="AQ2568" s="66"/>
      <c r="AR2568" s="66"/>
      <c r="AS2568" s="66"/>
      <c r="AT2568" s="66"/>
      <c r="AU2568" s="66"/>
      <c r="AV2568" s="66"/>
      <c r="AW2568" s="66"/>
      <c r="AX2568" s="66"/>
      <c r="AY2568" s="66"/>
      <c r="AZ2568" s="66"/>
      <c r="BA2568" s="66"/>
      <c r="BB2568" s="66"/>
      <c r="BC2568" s="66"/>
      <c r="BD2568" s="66"/>
      <c r="BE2568" s="66"/>
      <c r="BF2568" s="66"/>
      <c r="BG2568" s="66"/>
      <c r="BH2568" s="66"/>
      <c r="BI2568" s="66"/>
      <c r="BJ2568" s="66"/>
      <c r="BK2568" s="66"/>
      <c r="BL2568" s="66"/>
      <c r="BM2568" s="66"/>
      <c r="BN2568" s="66"/>
      <c r="BO2568" s="66"/>
      <c r="BP2568" s="66"/>
      <c r="BQ2568" s="66"/>
      <c r="BR2568" s="66"/>
      <c r="BS2568" s="66"/>
      <c r="BT2568" s="66"/>
    </row>
    <row r="2569" spans="1:72">
      <c r="A2569" s="67"/>
      <c r="B2569" s="67"/>
      <c r="C2569" s="69"/>
      <c r="D2569" s="67"/>
      <c r="E2569" s="66"/>
      <c r="F2569" s="66"/>
      <c r="G2569" s="66"/>
      <c r="H2569" s="66"/>
      <c r="I2569" s="66"/>
      <c r="J2569" s="66"/>
      <c r="K2569" s="66"/>
      <c r="L2569" s="66"/>
      <c r="M2569" s="66"/>
      <c r="N2569" s="66"/>
      <c r="O2569" s="66"/>
      <c r="P2569" s="66"/>
      <c r="Q2569" s="66"/>
      <c r="R2569" s="66"/>
      <c r="S2569" s="66"/>
      <c r="T2569" s="66"/>
      <c r="U2569" s="66"/>
      <c r="V2569" s="66"/>
      <c r="W2569" s="66"/>
      <c r="X2569" s="66"/>
      <c r="Y2569" s="66"/>
      <c r="Z2569" s="66"/>
      <c r="AA2569" s="66"/>
      <c r="AB2569" s="66"/>
      <c r="AC2569" s="66"/>
      <c r="AD2569" s="66"/>
      <c r="AE2569" s="66"/>
      <c r="AF2569" s="66"/>
      <c r="AG2569" s="66"/>
      <c r="AH2569" s="66"/>
      <c r="AI2569" s="66"/>
      <c r="AJ2569" s="66"/>
      <c r="AK2569" s="66"/>
      <c r="AL2569" s="66"/>
      <c r="AM2569" s="66"/>
      <c r="AN2569" s="66"/>
      <c r="AO2569" s="66"/>
      <c r="AP2569" s="66"/>
      <c r="AQ2569" s="66"/>
      <c r="AR2569" s="66"/>
      <c r="AS2569" s="66"/>
      <c r="AT2569" s="66"/>
      <c r="AU2569" s="66"/>
      <c r="AV2569" s="66"/>
      <c r="AW2569" s="66"/>
      <c r="AX2569" s="66"/>
      <c r="AY2569" s="66"/>
      <c r="AZ2569" s="66"/>
      <c r="BA2569" s="66"/>
      <c r="BB2569" s="66"/>
      <c r="BC2569" s="66"/>
      <c r="BD2569" s="66"/>
      <c r="BE2569" s="66"/>
      <c r="BF2569" s="66"/>
      <c r="BG2569" s="66"/>
      <c r="BH2569" s="66"/>
      <c r="BI2569" s="66"/>
      <c r="BJ2569" s="66"/>
      <c r="BK2569" s="66"/>
      <c r="BL2569" s="66"/>
      <c r="BM2569" s="66"/>
      <c r="BN2569" s="66"/>
      <c r="BO2569" s="66"/>
      <c r="BP2569" s="66"/>
      <c r="BQ2569" s="66"/>
      <c r="BR2569" s="66"/>
      <c r="BS2569" s="66"/>
      <c r="BT2569" s="66"/>
    </row>
    <row r="2570" spans="1:72">
      <c r="A2570" s="67"/>
      <c r="B2570" s="67"/>
      <c r="C2570" s="69"/>
      <c r="D2570" s="67"/>
      <c r="E2570" s="66"/>
      <c r="F2570" s="66"/>
      <c r="G2570" s="66"/>
      <c r="H2570" s="66"/>
      <c r="I2570" s="66"/>
      <c r="J2570" s="66"/>
      <c r="K2570" s="66"/>
      <c r="L2570" s="66"/>
      <c r="M2570" s="66"/>
      <c r="N2570" s="66"/>
      <c r="O2570" s="66"/>
      <c r="P2570" s="66"/>
      <c r="Q2570" s="66"/>
      <c r="R2570" s="66"/>
      <c r="S2570" s="66"/>
      <c r="T2570" s="66"/>
      <c r="U2570" s="66"/>
      <c r="V2570" s="66"/>
      <c r="W2570" s="66"/>
      <c r="X2570" s="66"/>
      <c r="Y2570" s="66"/>
      <c r="Z2570" s="66"/>
      <c r="AA2570" s="66"/>
      <c r="AB2570" s="66"/>
      <c r="AC2570" s="66"/>
      <c r="AD2570" s="66"/>
      <c r="AE2570" s="66"/>
      <c r="AF2570" s="66"/>
      <c r="AG2570" s="66"/>
      <c r="AH2570" s="66"/>
      <c r="AI2570" s="66"/>
      <c r="AJ2570" s="66"/>
      <c r="AK2570" s="66"/>
      <c r="AL2570" s="66"/>
      <c r="AM2570" s="66"/>
      <c r="AN2570" s="66"/>
      <c r="AO2570" s="66"/>
      <c r="AP2570" s="66"/>
      <c r="AQ2570" s="66"/>
      <c r="AR2570" s="66"/>
      <c r="AS2570" s="66"/>
      <c r="AT2570" s="66"/>
      <c r="AU2570" s="66"/>
      <c r="AV2570" s="66"/>
      <c r="AW2570" s="66"/>
      <c r="AX2570" s="66"/>
      <c r="AY2570" s="66"/>
      <c r="AZ2570" s="66"/>
      <c r="BA2570" s="66"/>
      <c r="BB2570" s="66"/>
      <c r="BC2570" s="66"/>
      <c r="BD2570" s="66"/>
      <c r="BE2570" s="66"/>
      <c r="BF2570" s="66"/>
      <c r="BG2570" s="66"/>
      <c r="BH2570" s="66"/>
      <c r="BI2570" s="66"/>
      <c r="BJ2570" s="66"/>
      <c r="BK2570" s="66"/>
      <c r="BL2570" s="66"/>
      <c r="BM2570" s="66"/>
      <c r="BN2570" s="66"/>
      <c r="BO2570" s="66"/>
      <c r="BP2570" s="66"/>
      <c r="BQ2570" s="66"/>
      <c r="BR2570" s="66"/>
      <c r="BS2570" s="66"/>
      <c r="BT2570" s="66"/>
    </row>
    <row r="2571" spans="1:72">
      <c r="A2571" s="67"/>
      <c r="B2571" s="67"/>
      <c r="C2571" s="69"/>
      <c r="D2571" s="67"/>
      <c r="E2571" s="66"/>
      <c r="F2571" s="66"/>
      <c r="G2571" s="66"/>
      <c r="H2571" s="66"/>
      <c r="I2571" s="66"/>
      <c r="J2571" s="66"/>
      <c r="K2571" s="66"/>
      <c r="L2571" s="66"/>
      <c r="M2571" s="66"/>
      <c r="N2571" s="66"/>
      <c r="O2571" s="66"/>
      <c r="P2571" s="66"/>
      <c r="Q2571" s="66"/>
      <c r="R2571" s="66"/>
      <c r="S2571" s="66"/>
      <c r="T2571" s="66"/>
      <c r="U2571" s="66"/>
      <c r="V2571" s="66"/>
      <c r="W2571" s="66"/>
      <c r="X2571" s="66"/>
      <c r="Y2571" s="66"/>
      <c r="Z2571" s="66"/>
      <c r="AA2571" s="66"/>
      <c r="AB2571" s="66"/>
      <c r="AC2571" s="66"/>
      <c r="AD2571" s="66"/>
      <c r="AE2571" s="66"/>
      <c r="AF2571" s="66"/>
      <c r="AG2571" s="66"/>
      <c r="AH2571" s="66"/>
      <c r="AI2571" s="66"/>
      <c r="AJ2571" s="66"/>
      <c r="AK2571" s="66"/>
      <c r="AL2571" s="66"/>
      <c r="AM2571" s="66"/>
      <c r="AN2571" s="66"/>
      <c r="AO2571" s="66"/>
      <c r="AP2571" s="66"/>
      <c r="AQ2571" s="66"/>
      <c r="AR2571" s="66"/>
      <c r="AS2571" s="66"/>
      <c r="AT2571" s="66"/>
      <c r="AU2571" s="66"/>
      <c r="AV2571" s="66"/>
      <c r="AW2571" s="66"/>
      <c r="AX2571" s="66"/>
      <c r="AY2571" s="66"/>
      <c r="AZ2571" s="66"/>
      <c r="BA2571" s="66"/>
      <c r="BB2571" s="66"/>
      <c r="BC2571" s="66"/>
      <c r="BD2571" s="66"/>
      <c r="BE2571" s="66"/>
      <c r="BF2571" s="66"/>
      <c r="BG2571" s="66"/>
      <c r="BH2571" s="66"/>
      <c r="BI2571" s="66"/>
      <c r="BJ2571" s="66"/>
      <c r="BK2571" s="66"/>
      <c r="BL2571" s="66"/>
      <c r="BM2571" s="66"/>
      <c r="BN2571" s="66"/>
      <c r="BO2571" s="66"/>
      <c r="BP2571" s="66"/>
      <c r="BQ2571" s="66"/>
      <c r="BR2571" s="66"/>
      <c r="BS2571" s="66"/>
      <c r="BT2571" s="66"/>
    </row>
    <row r="2572" spans="1:72">
      <c r="A2572" s="67"/>
      <c r="B2572" s="67"/>
      <c r="C2572" s="69"/>
      <c r="D2572" s="67"/>
      <c r="E2572" s="66"/>
      <c r="F2572" s="66"/>
      <c r="G2572" s="66"/>
      <c r="H2572" s="66"/>
      <c r="I2572" s="66"/>
      <c r="J2572" s="66"/>
      <c r="K2572" s="66"/>
      <c r="L2572" s="66"/>
      <c r="M2572" s="66"/>
      <c r="N2572" s="66"/>
      <c r="O2572" s="66"/>
      <c r="P2572" s="66"/>
      <c r="Q2572" s="66"/>
      <c r="R2572" s="66"/>
      <c r="S2572" s="66"/>
      <c r="T2572" s="66"/>
      <c r="U2572" s="66"/>
      <c r="V2572" s="66"/>
      <c r="W2572" s="66"/>
      <c r="X2572" s="66"/>
      <c r="Y2572" s="66"/>
      <c r="Z2572" s="66"/>
      <c r="AA2572" s="66"/>
      <c r="AB2572" s="66"/>
      <c r="AC2572" s="66"/>
      <c r="AD2572" s="66"/>
      <c r="AE2572" s="66"/>
      <c r="AF2572" s="66"/>
      <c r="AG2572" s="66"/>
      <c r="AH2572" s="66"/>
      <c r="AI2572" s="66"/>
      <c r="AJ2572" s="66"/>
      <c r="AK2572" s="66"/>
      <c r="AL2572" s="66"/>
      <c r="AM2572" s="66"/>
      <c r="AN2572" s="66"/>
      <c r="AO2572" s="66"/>
      <c r="AP2572" s="66"/>
      <c r="AQ2572" s="66"/>
      <c r="AR2572" s="66"/>
      <c r="AS2572" s="66"/>
      <c r="AT2572" s="66"/>
      <c r="AU2572" s="66"/>
      <c r="AV2572" s="66"/>
      <c r="AW2572" s="66"/>
      <c r="AX2572" s="66"/>
      <c r="AY2572" s="66"/>
      <c r="AZ2572" s="66"/>
      <c r="BA2572" s="66"/>
      <c r="BB2572" s="66"/>
      <c r="BC2572" s="66"/>
      <c r="BD2572" s="66"/>
      <c r="BE2572" s="66"/>
      <c r="BF2572" s="66"/>
      <c r="BG2572" s="66"/>
      <c r="BH2572" s="66"/>
      <c r="BI2572" s="66"/>
      <c r="BJ2572" s="66"/>
      <c r="BK2572" s="66"/>
      <c r="BL2572" s="66"/>
      <c r="BM2572" s="66"/>
      <c r="BN2572" s="66"/>
      <c r="BO2572" s="66"/>
      <c r="BP2572" s="66"/>
      <c r="BQ2572" s="66"/>
      <c r="BR2572" s="66"/>
      <c r="BS2572" s="66"/>
      <c r="BT2572" s="66"/>
    </row>
    <row r="2573" spans="1:72">
      <c r="A2573" s="67"/>
      <c r="B2573" s="67"/>
      <c r="C2573" s="69"/>
      <c r="D2573" s="67"/>
      <c r="E2573" s="66"/>
      <c r="F2573" s="66"/>
      <c r="G2573" s="66"/>
      <c r="H2573" s="66"/>
      <c r="I2573" s="66"/>
      <c r="J2573" s="66"/>
      <c r="K2573" s="66"/>
      <c r="L2573" s="66"/>
      <c r="M2573" s="66"/>
      <c r="N2573" s="66"/>
      <c r="O2573" s="66"/>
      <c r="P2573" s="66"/>
      <c r="Q2573" s="66"/>
      <c r="R2573" s="66"/>
      <c r="S2573" s="66"/>
      <c r="T2573" s="66"/>
      <c r="U2573" s="66"/>
      <c r="V2573" s="66"/>
      <c r="W2573" s="66"/>
      <c r="X2573" s="66"/>
      <c r="Y2573" s="66"/>
      <c r="Z2573" s="66"/>
      <c r="AA2573" s="66"/>
      <c r="AB2573" s="66"/>
      <c r="AC2573" s="66"/>
      <c r="AD2573" s="66"/>
      <c r="AE2573" s="66"/>
      <c r="AF2573" s="66"/>
      <c r="AG2573" s="66"/>
      <c r="AH2573" s="66"/>
      <c r="AI2573" s="66"/>
      <c r="AJ2573" s="66"/>
      <c r="AK2573" s="66"/>
      <c r="AL2573" s="66"/>
      <c r="AM2573" s="66"/>
      <c r="AN2573" s="66"/>
      <c r="AO2573" s="66"/>
      <c r="AP2573" s="66"/>
      <c r="AQ2573" s="66"/>
      <c r="AR2573" s="66"/>
      <c r="AS2573" s="66"/>
      <c r="AT2573" s="66"/>
      <c r="AU2573" s="66"/>
      <c r="AV2573" s="66"/>
      <c r="AW2573" s="66"/>
      <c r="AX2573" s="66"/>
      <c r="AY2573" s="66"/>
      <c r="AZ2573" s="66"/>
      <c r="BA2573" s="66"/>
      <c r="BB2573" s="66"/>
      <c r="BC2573" s="66"/>
      <c r="BD2573" s="66"/>
      <c r="BE2573" s="66"/>
      <c r="BF2573" s="66"/>
      <c r="BG2573" s="66"/>
      <c r="BH2573" s="66"/>
      <c r="BI2573" s="66"/>
      <c r="BJ2573" s="66"/>
      <c r="BK2573" s="66"/>
      <c r="BL2573" s="66"/>
      <c r="BM2573" s="66"/>
      <c r="BN2573" s="66"/>
      <c r="BO2573" s="66"/>
      <c r="BP2573" s="66"/>
      <c r="BQ2573" s="66"/>
      <c r="BR2573" s="66"/>
      <c r="BS2573" s="66"/>
      <c r="BT2573" s="66"/>
    </row>
    <row r="2574" spans="1:72">
      <c r="A2574" s="67"/>
      <c r="B2574" s="67"/>
      <c r="C2574" s="69"/>
      <c r="D2574" s="67"/>
      <c r="E2574" s="66"/>
      <c r="F2574" s="66"/>
      <c r="G2574" s="66"/>
      <c r="H2574" s="66"/>
      <c r="I2574" s="66"/>
      <c r="J2574" s="66"/>
      <c r="K2574" s="66"/>
      <c r="L2574" s="66"/>
      <c r="M2574" s="66"/>
      <c r="N2574" s="66"/>
      <c r="O2574" s="66"/>
      <c r="P2574" s="66"/>
      <c r="Q2574" s="66"/>
      <c r="R2574" s="66"/>
      <c r="S2574" s="66"/>
      <c r="T2574" s="66"/>
      <c r="U2574" s="66"/>
      <c r="V2574" s="66"/>
      <c r="W2574" s="66"/>
      <c r="X2574" s="66"/>
      <c r="Y2574" s="66"/>
      <c r="Z2574" s="66"/>
      <c r="AA2574" s="66"/>
      <c r="AB2574" s="66"/>
      <c r="AC2574" s="66"/>
      <c r="AD2574" s="66"/>
      <c r="AE2574" s="66"/>
      <c r="AF2574" s="66"/>
      <c r="AG2574" s="66"/>
      <c r="AH2574" s="66"/>
      <c r="AI2574" s="66"/>
      <c r="AJ2574" s="66"/>
      <c r="AK2574" s="66"/>
      <c r="AL2574" s="66"/>
      <c r="AM2574" s="66"/>
      <c r="AN2574" s="66"/>
      <c r="AO2574" s="66"/>
      <c r="AP2574" s="66"/>
      <c r="AQ2574" s="66"/>
      <c r="AR2574" s="66"/>
      <c r="AS2574" s="66"/>
      <c r="AT2574" s="66"/>
      <c r="AU2574" s="66"/>
      <c r="AV2574" s="66"/>
      <c r="AW2574" s="66"/>
      <c r="AX2574" s="66"/>
      <c r="AY2574" s="66"/>
      <c r="AZ2574" s="66"/>
      <c r="BA2574" s="66"/>
      <c r="BB2574" s="66"/>
      <c r="BC2574" s="66"/>
      <c r="BD2574" s="66"/>
      <c r="BE2574" s="66"/>
      <c r="BF2574" s="66"/>
      <c r="BG2574" s="66"/>
      <c r="BH2574" s="66"/>
      <c r="BI2574" s="66"/>
      <c r="BJ2574" s="66"/>
      <c r="BK2574" s="66"/>
      <c r="BL2574" s="66"/>
      <c r="BM2574" s="66"/>
      <c r="BN2574" s="66"/>
      <c r="BO2574" s="66"/>
      <c r="BP2574" s="66"/>
      <c r="BQ2574" s="66"/>
      <c r="BR2574" s="66"/>
      <c r="BS2574" s="66"/>
      <c r="BT2574" s="66"/>
    </row>
    <row r="2575" spans="1:72">
      <c r="A2575" s="67"/>
      <c r="B2575" s="67"/>
      <c r="C2575" s="69"/>
      <c r="D2575" s="67"/>
      <c r="E2575" s="66"/>
      <c r="F2575" s="66"/>
      <c r="G2575" s="66"/>
      <c r="H2575" s="66"/>
      <c r="I2575" s="66"/>
      <c r="J2575" s="66"/>
      <c r="K2575" s="66"/>
      <c r="L2575" s="66"/>
      <c r="M2575" s="66"/>
      <c r="N2575" s="66"/>
      <c r="O2575" s="66"/>
      <c r="P2575" s="66"/>
      <c r="Q2575" s="66"/>
      <c r="R2575" s="66"/>
      <c r="S2575" s="66"/>
      <c r="T2575" s="66"/>
      <c r="U2575" s="66"/>
      <c r="V2575" s="66"/>
      <c r="W2575" s="66"/>
      <c r="X2575" s="66"/>
      <c r="Y2575" s="66"/>
      <c r="Z2575" s="66"/>
      <c r="AA2575" s="66"/>
      <c r="AB2575" s="66"/>
      <c r="AC2575" s="66"/>
      <c r="AD2575" s="66"/>
      <c r="AE2575" s="66"/>
      <c r="AF2575" s="66"/>
      <c r="AG2575" s="66"/>
      <c r="AH2575" s="66"/>
      <c r="AI2575" s="66"/>
      <c r="AJ2575" s="66"/>
      <c r="AK2575" s="66"/>
      <c r="AL2575" s="66"/>
      <c r="AM2575" s="66"/>
      <c r="AN2575" s="66"/>
      <c r="AO2575" s="66"/>
      <c r="AP2575" s="66"/>
      <c r="AQ2575" s="66"/>
      <c r="AR2575" s="66"/>
      <c r="AS2575" s="66"/>
      <c r="AT2575" s="66"/>
      <c r="AU2575" s="66"/>
      <c r="AV2575" s="66"/>
      <c r="AW2575" s="66"/>
      <c r="AX2575" s="66"/>
      <c r="AY2575" s="66"/>
      <c r="AZ2575" s="66"/>
      <c r="BA2575" s="66"/>
      <c r="BB2575" s="66"/>
      <c r="BC2575" s="66"/>
      <c r="BD2575" s="66"/>
      <c r="BE2575" s="66"/>
      <c r="BF2575" s="66"/>
      <c r="BG2575" s="66"/>
      <c r="BH2575" s="66"/>
      <c r="BI2575" s="66"/>
      <c r="BJ2575" s="66"/>
      <c r="BK2575" s="66"/>
      <c r="BL2575" s="66"/>
      <c r="BM2575" s="66"/>
      <c r="BN2575" s="66"/>
      <c r="BO2575" s="66"/>
      <c r="BP2575" s="66"/>
      <c r="BQ2575" s="66"/>
      <c r="BR2575" s="66"/>
      <c r="BS2575" s="66"/>
      <c r="BT2575" s="66"/>
    </row>
    <row r="2576" spans="1:72">
      <c r="A2576" s="67"/>
      <c r="B2576" s="67"/>
      <c r="C2576" s="69"/>
      <c r="D2576" s="67"/>
      <c r="E2576" s="66"/>
      <c r="F2576" s="66"/>
      <c r="G2576" s="66"/>
      <c r="H2576" s="66"/>
      <c r="I2576" s="66"/>
      <c r="J2576" s="66"/>
      <c r="K2576" s="66"/>
      <c r="L2576" s="66"/>
      <c r="M2576" s="66"/>
      <c r="N2576" s="66"/>
      <c r="O2576" s="66"/>
      <c r="P2576" s="66"/>
      <c r="Q2576" s="66"/>
      <c r="R2576" s="66"/>
      <c r="S2576" s="66"/>
      <c r="T2576" s="66"/>
      <c r="U2576" s="66"/>
      <c r="V2576" s="66"/>
      <c r="W2576" s="66"/>
      <c r="X2576" s="66"/>
      <c r="Y2576" s="66"/>
      <c r="Z2576" s="66"/>
      <c r="AA2576" s="66"/>
      <c r="AB2576" s="66"/>
      <c r="AC2576" s="66"/>
      <c r="AD2576" s="66"/>
      <c r="AE2576" s="66"/>
      <c r="AF2576" s="66"/>
      <c r="AG2576" s="66"/>
      <c r="AH2576" s="66"/>
      <c r="AI2576" s="66"/>
      <c r="AJ2576" s="66"/>
      <c r="AK2576" s="66"/>
      <c r="AL2576" s="66"/>
      <c r="AM2576" s="66"/>
      <c r="AN2576" s="66"/>
      <c r="AO2576" s="66"/>
      <c r="AP2576" s="66"/>
      <c r="AQ2576" s="66"/>
      <c r="AR2576" s="66"/>
      <c r="AS2576" s="66"/>
      <c r="AT2576" s="66"/>
      <c r="AU2576" s="66"/>
      <c r="AV2576" s="66"/>
      <c r="AW2576" s="66"/>
      <c r="AX2576" s="66"/>
      <c r="AY2576" s="66"/>
      <c r="AZ2576" s="66"/>
      <c r="BA2576" s="66"/>
      <c r="BB2576" s="66"/>
      <c r="BC2576" s="66"/>
      <c r="BD2576" s="66"/>
      <c r="BE2576" s="66"/>
      <c r="BF2576" s="66"/>
      <c r="BG2576" s="66"/>
      <c r="BH2576" s="66"/>
      <c r="BI2576" s="66"/>
      <c r="BJ2576" s="66"/>
      <c r="BK2576" s="66"/>
      <c r="BL2576" s="66"/>
      <c r="BM2576" s="66"/>
      <c r="BN2576" s="66"/>
      <c r="BO2576" s="66"/>
      <c r="BP2576" s="66"/>
      <c r="BQ2576" s="66"/>
      <c r="BR2576" s="66"/>
      <c r="BS2576" s="66"/>
      <c r="BT2576" s="66"/>
    </row>
    <row r="2577" spans="1:72">
      <c r="A2577" s="67"/>
      <c r="B2577" s="67"/>
      <c r="C2577" s="69"/>
      <c r="D2577" s="67"/>
      <c r="E2577" s="66"/>
      <c r="F2577" s="66"/>
      <c r="G2577" s="66"/>
      <c r="H2577" s="66"/>
      <c r="I2577" s="66"/>
      <c r="J2577" s="66"/>
      <c r="K2577" s="66"/>
      <c r="L2577" s="66"/>
      <c r="M2577" s="66"/>
      <c r="N2577" s="66"/>
      <c r="O2577" s="66"/>
      <c r="P2577" s="66"/>
      <c r="Q2577" s="66"/>
      <c r="R2577" s="66"/>
      <c r="S2577" s="66"/>
      <c r="T2577" s="66"/>
      <c r="U2577" s="66"/>
      <c r="V2577" s="66"/>
      <c r="W2577" s="66"/>
      <c r="X2577" s="66"/>
      <c r="Y2577" s="66"/>
      <c r="Z2577" s="66"/>
      <c r="AA2577" s="66"/>
      <c r="AB2577" s="66"/>
      <c r="AC2577" s="66"/>
      <c r="AD2577" s="66"/>
      <c r="AE2577" s="66"/>
      <c r="AF2577" s="66"/>
      <c r="AG2577" s="66"/>
      <c r="AH2577" s="66"/>
      <c r="AI2577" s="66"/>
      <c r="AJ2577" s="66"/>
      <c r="AK2577" s="66"/>
      <c r="AL2577" s="66"/>
      <c r="AM2577" s="66"/>
      <c r="AN2577" s="66"/>
      <c r="AO2577" s="66"/>
      <c r="AP2577" s="66"/>
      <c r="AQ2577" s="66"/>
      <c r="AR2577" s="66"/>
      <c r="AS2577" s="66"/>
      <c r="AT2577" s="66"/>
      <c r="AU2577" s="66"/>
      <c r="AV2577" s="66"/>
      <c r="AW2577" s="66"/>
      <c r="AX2577" s="66"/>
      <c r="AY2577" s="66"/>
      <c r="AZ2577" s="66"/>
      <c r="BA2577" s="66"/>
      <c r="BB2577" s="66"/>
      <c r="BC2577" s="66"/>
      <c r="BD2577" s="66"/>
      <c r="BE2577" s="66"/>
      <c r="BF2577" s="66"/>
      <c r="BG2577" s="66"/>
      <c r="BH2577" s="66"/>
      <c r="BI2577" s="66"/>
      <c r="BJ2577" s="66"/>
      <c r="BK2577" s="66"/>
      <c r="BL2577" s="66"/>
      <c r="BM2577" s="66"/>
      <c r="BN2577" s="66"/>
      <c r="BO2577" s="66"/>
      <c r="BP2577" s="66"/>
      <c r="BQ2577" s="66"/>
      <c r="BR2577" s="66"/>
      <c r="BS2577" s="66"/>
      <c r="BT2577" s="66"/>
    </row>
    <row r="2578" spans="1:72">
      <c r="A2578" s="67"/>
      <c r="B2578" s="67"/>
      <c r="C2578" s="69"/>
      <c r="D2578" s="67"/>
      <c r="E2578" s="66"/>
      <c r="F2578" s="66"/>
      <c r="G2578" s="66"/>
      <c r="H2578" s="66"/>
      <c r="I2578" s="66"/>
      <c r="J2578" s="66"/>
      <c r="K2578" s="66"/>
      <c r="L2578" s="66"/>
      <c r="M2578" s="66"/>
      <c r="N2578" s="66"/>
      <c r="O2578" s="66"/>
      <c r="P2578" s="66"/>
      <c r="Q2578" s="66"/>
      <c r="R2578" s="66"/>
      <c r="S2578" s="66"/>
      <c r="T2578" s="66"/>
      <c r="U2578" s="66"/>
      <c r="V2578" s="66"/>
      <c r="W2578" s="66"/>
      <c r="X2578" s="66"/>
      <c r="Y2578" s="66"/>
      <c r="Z2578" s="66"/>
      <c r="AA2578" s="66"/>
      <c r="AB2578" s="66"/>
      <c r="AC2578" s="66"/>
      <c r="AD2578" s="66"/>
      <c r="AE2578" s="66"/>
      <c r="AF2578" s="66"/>
      <c r="AG2578" s="66"/>
      <c r="AH2578" s="66"/>
      <c r="AI2578" s="66"/>
      <c r="AJ2578" s="66"/>
      <c r="AK2578" s="66"/>
      <c r="AL2578" s="66"/>
      <c r="AM2578" s="66"/>
      <c r="AN2578" s="66"/>
      <c r="AO2578" s="66"/>
      <c r="AP2578" s="66"/>
      <c r="AQ2578" s="66"/>
      <c r="AR2578" s="66"/>
      <c r="AS2578" s="66"/>
      <c r="AT2578" s="66"/>
      <c r="AU2578" s="66"/>
      <c r="AV2578" s="66"/>
      <c r="AW2578" s="66"/>
      <c r="AX2578" s="66"/>
      <c r="AY2578" s="66"/>
      <c r="AZ2578" s="66"/>
      <c r="BA2578" s="66"/>
      <c r="BB2578" s="66"/>
      <c r="BC2578" s="66"/>
      <c r="BD2578" s="66"/>
      <c r="BE2578" s="66"/>
      <c r="BF2578" s="66"/>
      <c r="BG2578" s="66"/>
      <c r="BH2578" s="66"/>
      <c r="BI2578" s="66"/>
      <c r="BJ2578" s="66"/>
      <c r="BK2578" s="66"/>
      <c r="BL2578" s="66"/>
      <c r="BM2578" s="66"/>
      <c r="BN2578" s="66"/>
      <c r="BO2578" s="66"/>
      <c r="BP2578" s="66"/>
      <c r="BQ2578" s="66"/>
      <c r="BR2578" s="66"/>
      <c r="BS2578" s="66"/>
      <c r="BT2578" s="66"/>
    </row>
    <row r="2579" spans="1:72">
      <c r="A2579" s="67"/>
      <c r="B2579" s="67"/>
      <c r="C2579" s="69"/>
      <c r="D2579" s="67"/>
      <c r="E2579" s="66"/>
      <c r="F2579" s="66"/>
      <c r="G2579" s="66"/>
      <c r="H2579" s="66"/>
      <c r="I2579" s="66"/>
      <c r="J2579" s="66"/>
      <c r="K2579" s="66"/>
      <c r="L2579" s="66"/>
      <c r="M2579" s="66"/>
      <c r="N2579" s="66"/>
      <c r="O2579" s="66"/>
      <c r="P2579" s="66"/>
      <c r="Q2579" s="66"/>
      <c r="R2579" s="66"/>
      <c r="S2579" s="66"/>
      <c r="T2579" s="66"/>
      <c r="U2579" s="66"/>
      <c r="V2579" s="66"/>
      <c r="W2579" s="66"/>
      <c r="X2579" s="66"/>
      <c r="Y2579" s="66"/>
      <c r="Z2579" s="66"/>
      <c r="AA2579" s="66"/>
      <c r="AB2579" s="66"/>
      <c r="AC2579" s="66"/>
      <c r="AD2579" s="66"/>
      <c r="AE2579" s="66"/>
      <c r="AF2579" s="66"/>
      <c r="AG2579" s="66"/>
      <c r="AH2579" s="66"/>
      <c r="AI2579" s="66"/>
      <c r="AJ2579" s="66"/>
      <c r="AK2579" s="66"/>
      <c r="AL2579" s="66"/>
      <c r="AM2579" s="66"/>
      <c r="AN2579" s="66"/>
      <c r="AO2579" s="66"/>
      <c r="AP2579" s="66"/>
      <c r="AQ2579" s="66"/>
      <c r="AR2579" s="66"/>
      <c r="AS2579" s="66"/>
      <c r="AT2579" s="66"/>
      <c r="AU2579" s="66"/>
      <c r="AV2579" s="66"/>
      <c r="AW2579" s="66"/>
      <c r="AX2579" s="66"/>
      <c r="AY2579" s="66"/>
      <c r="AZ2579" s="66"/>
      <c r="BA2579" s="66"/>
      <c r="BB2579" s="66"/>
      <c r="BC2579" s="66"/>
      <c r="BD2579" s="66"/>
      <c r="BE2579" s="66"/>
      <c r="BF2579" s="66"/>
      <c r="BG2579" s="66"/>
      <c r="BH2579" s="66"/>
      <c r="BI2579" s="66"/>
      <c r="BJ2579" s="66"/>
      <c r="BK2579" s="66"/>
      <c r="BL2579" s="66"/>
      <c r="BM2579" s="66"/>
      <c r="BN2579" s="66"/>
      <c r="BO2579" s="66"/>
      <c r="BP2579" s="66"/>
      <c r="BQ2579" s="66"/>
      <c r="BR2579" s="66"/>
      <c r="BS2579" s="66"/>
      <c r="BT2579" s="66"/>
    </row>
    <row r="2580" spans="1:72">
      <c r="A2580" s="67"/>
      <c r="B2580" s="67"/>
      <c r="C2580" s="69"/>
      <c r="D2580" s="67"/>
      <c r="E2580" s="66"/>
      <c r="F2580" s="66"/>
      <c r="G2580" s="66"/>
      <c r="H2580" s="66"/>
      <c r="I2580" s="66"/>
      <c r="J2580" s="66"/>
      <c r="K2580" s="66"/>
      <c r="L2580" s="66"/>
      <c r="M2580" s="66"/>
      <c r="N2580" s="66"/>
      <c r="O2580" s="66"/>
      <c r="P2580" s="66"/>
      <c r="Q2580" s="66"/>
      <c r="R2580" s="66"/>
      <c r="S2580" s="66"/>
      <c r="T2580" s="66"/>
      <c r="U2580" s="66"/>
      <c r="V2580" s="66"/>
      <c r="W2580" s="66"/>
      <c r="X2580" s="66"/>
      <c r="Y2580" s="66"/>
      <c r="Z2580" s="66"/>
      <c r="AA2580" s="66"/>
      <c r="AB2580" s="66"/>
      <c r="AC2580" s="66"/>
      <c r="AD2580" s="66"/>
      <c r="AE2580" s="66"/>
      <c r="AF2580" s="66"/>
      <c r="AG2580" s="66"/>
      <c r="AH2580" s="66"/>
      <c r="AI2580" s="66"/>
      <c r="AJ2580" s="66"/>
      <c r="AK2580" s="66"/>
      <c r="AL2580" s="66"/>
      <c r="AM2580" s="66"/>
      <c r="AN2580" s="66"/>
      <c r="AO2580" s="66"/>
      <c r="AP2580" s="66"/>
      <c r="AQ2580" s="66"/>
      <c r="AR2580" s="66"/>
      <c r="AS2580" s="66"/>
      <c r="AT2580" s="66"/>
      <c r="AU2580" s="66"/>
      <c r="AV2580" s="66"/>
      <c r="AW2580" s="66"/>
      <c r="AX2580" s="66"/>
      <c r="AY2580" s="66"/>
      <c r="AZ2580" s="66"/>
      <c r="BA2580" s="66"/>
      <c r="BB2580" s="66"/>
      <c r="BC2580" s="66"/>
      <c r="BD2580" s="66"/>
      <c r="BE2580" s="66"/>
      <c r="BF2580" s="66"/>
      <c r="BG2580" s="66"/>
      <c r="BH2580" s="66"/>
      <c r="BI2580" s="66"/>
      <c r="BJ2580" s="66"/>
      <c r="BK2580" s="66"/>
      <c r="BL2580" s="66"/>
      <c r="BM2580" s="66"/>
      <c r="BN2580" s="66"/>
      <c r="BO2580" s="66"/>
      <c r="BP2580" s="66"/>
      <c r="BQ2580" s="66"/>
      <c r="BR2580" s="66"/>
      <c r="BS2580" s="66"/>
      <c r="BT2580" s="66"/>
    </row>
    <row r="2581" spans="1:72">
      <c r="A2581" s="67"/>
      <c r="B2581" s="67"/>
      <c r="C2581" s="69"/>
      <c r="D2581" s="67"/>
      <c r="E2581" s="66"/>
      <c r="F2581" s="66"/>
      <c r="G2581" s="66"/>
      <c r="H2581" s="66"/>
      <c r="I2581" s="66"/>
      <c r="J2581" s="66"/>
      <c r="K2581" s="66"/>
      <c r="L2581" s="66"/>
      <c r="M2581" s="66"/>
      <c r="N2581" s="66"/>
      <c r="O2581" s="66"/>
      <c r="P2581" s="66"/>
      <c r="Q2581" s="66"/>
      <c r="R2581" s="66"/>
      <c r="S2581" s="66"/>
      <c r="T2581" s="66"/>
      <c r="U2581" s="66"/>
      <c r="V2581" s="66"/>
      <c r="W2581" s="66"/>
      <c r="X2581" s="66"/>
      <c r="Y2581" s="66"/>
      <c r="Z2581" s="66"/>
      <c r="AA2581" s="66"/>
      <c r="AB2581" s="66"/>
      <c r="AC2581" s="66"/>
      <c r="AD2581" s="66"/>
      <c r="AE2581" s="66"/>
      <c r="AF2581" s="66"/>
      <c r="AG2581" s="66"/>
      <c r="AH2581" s="66"/>
      <c r="AI2581" s="66"/>
      <c r="AJ2581" s="66"/>
      <c r="AK2581" s="66"/>
      <c r="AL2581" s="66"/>
      <c r="AM2581" s="66"/>
      <c r="AN2581" s="66"/>
      <c r="AO2581" s="66"/>
      <c r="AP2581" s="66"/>
      <c r="AQ2581" s="66"/>
      <c r="AR2581" s="66"/>
      <c r="AS2581" s="66"/>
      <c r="AT2581" s="66"/>
      <c r="AU2581" s="66"/>
      <c r="AV2581" s="66"/>
      <c r="AW2581" s="66"/>
      <c r="AX2581" s="66"/>
      <c r="AY2581" s="66"/>
      <c r="AZ2581" s="66"/>
      <c r="BA2581" s="66"/>
      <c r="BB2581" s="66"/>
      <c r="BC2581" s="66"/>
      <c r="BD2581" s="66"/>
      <c r="BE2581" s="66"/>
      <c r="BF2581" s="66"/>
      <c r="BG2581" s="66"/>
      <c r="BH2581" s="66"/>
      <c r="BI2581" s="66"/>
      <c r="BJ2581" s="66"/>
      <c r="BK2581" s="66"/>
      <c r="BL2581" s="66"/>
      <c r="BM2581" s="66"/>
      <c r="BN2581" s="66"/>
      <c r="BO2581" s="66"/>
      <c r="BP2581" s="66"/>
      <c r="BQ2581" s="66"/>
      <c r="BR2581" s="66"/>
      <c r="BS2581" s="66"/>
      <c r="BT2581" s="66"/>
    </row>
    <row r="2582" spans="1:72">
      <c r="A2582" s="67"/>
      <c r="B2582" s="67"/>
      <c r="C2582" s="69"/>
      <c r="D2582" s="67"/>
      <c r="E2582" s="66"/>
      <c r="F2582" s="66"/>
      <c r="G2582" s="66"/>
      <c r="H2582" s="66"/>
      <c r="I2582" s="66"/>
      <c r="J2582" s="66"/>
      <c r="K2582" s="66"/>
      <c r="L2582" s="66"/>
      <c r="M2582" s="66"/>
      <c r="N2582" s="66"/>
      <c r="O2582" s="66"/>
      <c r="P2582" s="66"/>
      <c r="Q2582" s="66"/>
      <c r="R2582" s="66"/>
      <c r="S2582" s="66"/>
      <c r="T2582" s="66"/>
      <c r="U2582" s="66"/>
      <c r="V2582" s="66"/>
      <c r="W2582" s="66"/>
      <c r="X2582" s="66"/>
      <c r="Y2582" s="66"/>
      <c r="Z2582" s="66"/>
      <c r="AA2582" s="66"/>
      <c r="AB2582" s="66"/>
      <c r="AC2582" s="66"/>
      <c r="AD2582" s="66"/>
      <c r="AE2582" s="66"/>
      <c r="AF2582" s="66"/>
      <c r="AG2582" s="66"/>
      <c r="AH2582" s="66"/>
      <c r="AI2582" s="66"/>
      <c r="AJ2582" s="66"/>
      <c r="AK2582" s="66"/>
      <c r="AL2582" s="66"/>
      <c r="AM2582" s="66"/>
      <c r="AN2582" s="66"/>
      <c r="AO2582" s="66"/>
      <c r="AP2582" s="66"/>
      <c r="AQ2582" s="66"/>
      <c r="AR2582" s="66"/>
      <c r="AS2582" s="66"/>
      <c r="AT2582" s="66"/>
      <c r="AU2582" s="66"/>
      <c r="AV2582" s="66"/>
      <c r="AW2582" s="66"/>
      <c r="AX2582" s="66"/>
      <c r="AY2582" s="66"/>
      <c r="AZ2582" s="66"/>
      <c r="BA2582" s="66"/>
      <c r="BB2582" s="66"/>
      <c r="BC2582" s="66"/>
      <c r="BD2582" s="66"/>
      <c r="BE2582" s="66"/>
      <c r="BF2582" s="66"/>
      <c r="BG2582" s="66"/>
      <c r="BH2582" s="66"/>
      <c r="BI2582" s="66"/>
      <c r="BJ2582" s="66"/>
      <c r="BK2582" s="66"/>
      <c r="BL2582" s="66"/>
      <c r="BM2582" s="66"/>
      <c r="BN2582" s="66"/>
      <c r="BO2582" s="66"/>
      <c r="BP2582" s="66"/>
      <c r="BQ2582" s="66"/>
      <c r="BR2582" s="66"/>
      <c r="BS2582" s="66"/>
      <c r="BT2582" s="66"/>
    </row>
    <row r="2583" spans="1:72">
      <c r="A2583" s="67"/>
      <c r="B2583" s="67"/>
      <c r="C2583" s="69"/>
      <c r="D2583" s="67"/>
      <c r="E2583" s="66"/>
      <c r="F2583" s="66"/>
      <c r="G2583" s="66"/>
      <c r="H2583" s="66"/>
      <c r="I2583" s="66"/>
      <c r="J2583" s="66"/>
      <c r="K2583" s="66"/>
      <c r="L2583" s="66"/>
      <c r="M2583" s="66"/>
      <c r="N2583" s="66"/>
      <c r="O2583" s="66"/>
      <c r="P2583" s="66"/>
      <c r="Q2583" s="66"/>
      <c r="R2583" s="66"/>
      <c r="S2583" s="66"/>
      <c r="T2583" s="66"/>
      <c r="U2583" s="66"/>
      <c r="V2583" s="66"/>
      <c r="W2583" s="66"/>
      <c r="X2583" s="66"/>
      <c r="Y2583" s="66"/>
      <c r="Z2583" s="66"/>
      <c r="AA2583" s="66"/>
      <c r="AB2583" s="66"/>
      <c r="AC2583" s="66"/>
      <c r="AD2583" s="66"/>
      <c r="AE2583" s="66"/>
      <c r="AF2583" s="66"/>
      <c r="AG2583" s="66"/>
      <c r="AH2583" s="66"/>
      <c r="AI2583" s="66"/>
      <c r="AJ2583" s="66"/>
      <c r="AK2583" s="66"/>
      <c r="AL2583" s="66"/>
      <c r="AM2583" s="66"/>
      <c r="AN2583" s="66"/>
      <c r="AO2583" s="66"/>
      <c r="AP2583" s="66"/>
      <c r="AQ2583" s="66"/>
      <c r="AR2583" s="66"/>
      <c r="AS2583" s="66"/>
      <c r="AT2583" s="66"/>
      <c r="AU2583" s="66"/>
      <c r="AV2583" s="66"/>
      <c r="AW2583" s="66"/>
      <c r="AX2583" s="66"/>
      <c r="AY2583" s="66"/>
      <c r="AZ2583" s="66"/>
      <c r="BA2583" s="66"/>
      <c r="BB2583" s="66"/>
      <c r="BC2583" s="66"/>
      <c r="BD2583" s="66"/>
      <c r="BE2583" s="66"/>
      <c r="BF2583" s="66"/>
      <c r="BG2583" s="66"/>
      <c r="BH2583" s="66"/>
      <c r="BI2583" s="66"/>
      <c r="BJ2583" s="66"/>
      <c r="BK2583" s="66"/>
      <c r="BL2583" s="66"/>
      <c r="BM2583" s="66"/>
      <c r="BN2583" s="66"/>
      <c r="BO2583" s="66"/>
      <c r="BP2583" s="66"/>
      <c r="BQ2583" s="66"/>
      <c r="BR2583" s="66"/>
      <c r="BS2583" s="66"/>
      <c r="BT2583" s="66"/>
    </row>
    <row r="2584" spans="1:72">
      <c r="A2584" s="67"/>
      <c r="B2584" s="67"/>
      <c r="C2584" s="69"/>
      <c r="D2584" s="67"/>
      <c r="E2584" s="66"/>
      <c r="F2584" s="66"/>
      <c r="G2584" s="66"/>
      <c r="H2584" s="66"/>
      <c r="I2584" s="66"/>
      <c r="J2584" s="66"/>
      <c r="K2584" s="66"/>
      <c r="L2584" s="66"/>
      <c r="M2584" s="66"/>
      <c r="N2584" s="66"/>
      <c r="O2584" s="66"/>
      <c r="P2584" s="66"/>
      <c r="Q2584" s="66"/>
      <c r="R2584" s="66"/>
      <c r="S2584" s="66"/>
      <c r="T2584" s="66"/>
      <c r="U2584" s="66"/>
      <c r="V2584" s="66"/>
      <c r="W2584" s="66"/>
      <c r="X2584" s="66"/>
      <c r="Y2584" s="66"/>
      <c r="Z2584" s="66"/>
      <c r="AA2584" s="66"/>
      <c r="AB2584" s="66"/>
      <c r="AC2584" s="66"/>
      <c r="AD2584" s="66"/>
      <c r="AE2584" s="66"/>
      <c r="AF2584" s="66"/>
      <c r="AG2584" s="66"/>
      <c r="AH2584" s="66"/>
      <c r="AI2584" s="66"/>
      <c r="AJ2584" s="66"/>
      <c r="AK2584" s="66"/>
      <c r="AL2584" s="66"/>
      <c r="AM2584" s="66"/>
      <c r="AN2584" s="66"/>
      <c r="AO2584" s="66"/>
      <c r="AP2584" s="66"/>
      <c r="AQ2584" s="66"/>
      <c r="AR2584" s="66"/>
      <c r="AS2584" s="66"/>
      <c r="AT2584" s="66"/>
      <c r="AU2584" s="66"/>
      <c r="AV2584" s="66"/>
      <c r="AW2584" s="66"/>
      <c r="AX2584" s="66"/>
      <c r="AY2584" s="66"/>
      <c r="AZ2584" s="66"/>
      <c r="BA2584" s="66"/>
      <c r="BB2584" s="66"/>
      <c r="BC2584" s="66"/>
      <c r="BD2584" s="66"/>
      <c r="BE2584" s="66"/>
      <c r="BF2584" s="66"/>
      <c r="BG2584" s="66"/>
      <c r="BH2584" s="66"/>
      <c r="BI2584" s="66"/>
      <c r="BJ2584" s="66"/>
      <c r="BK2584" s="66"/>
      <c r="BL2584" s="66"/>
      <c r="BM2584" s="66"/>
      <c r="BN2584" s="66"/>
      <c r="BO2584" s="66"/>
      <c r="BP2584" s="66"/>
      <c r="BQ2584" s="66"/>
      <c r="BR2584" s="66"/>
      <c r="BS2584" s="66"/>
      <c r="BT2584" s="66"/>
    </row>
    <row r="2585" spans="1:72">
      <c r="A2585" s="67"/>
      <c r="B2585" s="67"/>
      <c r="C2585" s="69"/>
      <c r="D2585" s="67"/>
      <c r="E2585" s="66"/>
      <c r="F2585" s="66"/>
      <c r="G2585" s="66"/>
      <c r="H2585" s="66"/>
      <c r="I2585" s="66"/>
      <c r="J2585" s="66"/>
      <c r="K2585" s="66"/>
      <c r="L2585" s="66"/>
      <c r="M2585" s="66"/>
      <c r="N2585" s="66"/>
      <c r="O2585" s="66"/>
      <c r="P2585" s="66"/>
      <c r="Q2585" s="66"/>
      <c r="R2585" s="66"/>
      <c r="S2585" s="66"/>
      <c r="T2585" s="66"/>
      <c r="U2585" s="66"/>
      <c r="V2585" s="66"/>
      <c r="W2585" s="66"/>
      <c r="X2585" s="66"/>
      <c r="Y2585" s="66"/>
      <c r="Z2585" s="66"/>
      <c r="AA2585" s="66"/>
      <c r="AB2585" s="66"/>
      <c r="AC2585" s="66"/>
      <c r="AD2585" s="66"/>
      <c r="AE2585" s="66"/>
      <c r="AF2585" s="66"/>
      <c r="AG2585" s="66"/>
      <c r="AH2585" s="66"/>
      <c r="AI2585" s="66"/>
      <c r="AJ2585" s="66"/>
      <c r="AK2585" s="66"/>
      <c r="AL2585" s="66"/>
      <c r="AM2585" s="66"/>
      <c r="AN2585" s="66"/>
      <c r="AO2585" s="66"/>
      <c r="AP2585" s="66"/>
      <c r="AQ2585" s="66"/>
      <c r="AR2585" s="66"/>
      <c r="AS2585" s="66"/>
      <c r="AT2585" s="66"/>
      <c r="AU2585" s="66"/>
      <c r="AV2585" s="66"/>
      <c r="AW2585" s="66"/>
      <c r="AX2585" s="66"/>
      <c r="AY2585" s="66"/>
      <c r="AZ2585" s="66"/>
      <c r="BA2585" s="66"/>
      <c r="BB2585" s="66"/>
      <c r="BC2585" s="66"/>
      <c r="BD2585" s="66"/>
      <c r="BE2585" s="66"/>
      <c r="BF2585" s="66"/>
      <c r="BG2585" s="66"/>
      <c r="BH2585" s="66"/>
      <c r="BI2585" s="66"/>
      <c r="BJ2585" s="66"/>
      <c r="BK2585" s="66"/>
      <c r="BL2585" s="66"/>
      <c r="BM2585" s="66"/>
      <c r="BN2585" s="66"/>
      <c r="BO2585" s="66"/>
      <c r="BP2585" s="66"/>
      <c r="BQ2585" s="66"/>
      <c r="BR2585" s="66"/>
      <c r="BS2585" s="66"/>
      <c r="BT2585" s="66"/>
    </row>
    <row r="2586" spans="1:72">
      <c r="A2586" s="67"/>
      <c r="B2586" s="67"/>
      <c r="C2586" s="69"/>
      <c r="D2586" s="67"/>
      <c r="E2586" s="66"/>
      <c r="F2586" s="66"/>
      <c r="G2586" s="66"/>
      <c r="H2586" s="66"/>
      <c r="I2586" s="66"/>
      <c r="J2586" s="66"/>
      <c r="K2586" s="66"/>
      <c r="L2586" s="66"/>
      <c r="M2586" s="66"/>
      <c r="N2586" s="66"/>
      <c r="O2586" s="66"/>
      <c r="P2586" s="66"/>
      <c r="Q2586" s="66"/>
      <c r="R2586" s="66"/>
      <c r="S2586" s="66"/>
      <c r="T2586" s="66"/>
      <c r="U2586" s="66"/>
      <c r="V2586" s="66"/>
      <c r="W2586" s="66"/>
      <c r="X2586" s="66"/>
      <c r="Y2586" s="66"/>
      <c r="Z2586" s="66"/>
      <c r="AA2586" s="66"/>
      <c r="AB2586" s="66"/>
      <c r="AC2586" s="66"/>
      <c r="AD2586" s="66"/>
      <c r="AE2586" s="66"/>
      <c r="AF2586" s="66"/>
      <c r="AG2586" s="66"/>
      <c r="AH2586" s="66"/>
      <c r="AI2586" s="66"/>
      <c r="AJ2586" s="66"/>
      <c r="AK2586" s="66"/>
      <c r="AL2586" s="66"/>
      <c r="AM2586" s="66"/>
      <c r="AN2586" s="66"/>
      <c r="AO2586" s="66"/>
      <c r="AP2586" s="66"/>
      <c r="AQ2586" s="66"/>
      <c r="AR2586" s="66"/>
      <c r="AS2586" s="66"/>
      <c r="AT2586" s="66"/>
      <c r="AU2586" s="66"/>
      <c r="AV2586" s="66"/>
      <c r="AW2586" s="66"/>
      <c r="AX2586" s="66"/>
      <c r="AY2586" s="66"/>
      <c r="AZ2586" s="66"/>
      <c r="BA2586" s="66"/>
      <c r="BB2586" s="66"/>
      <c r="BC2586" s="66"/>
      <c r="BD2586" s="66"/>
      <c r="BE2586" s="66"/>
      <c r="BF2586" s="66"/>
      <c r="BG2586" s="66"/>
      <c r="BH2586" s="66"/>
      <c r="BI2586" s="66"/>
      <c r="BJ2586" s="66"/>
      <c r="BK2586" s="66"/>
      <c r="BL2586" s="66"/>
      <c r="BM2586" s="66"/>
      <c r="BN2586" s="66"/>
      <c r="BO2586" s="66"/>
      <c r="BP2586" s="66"/>
      <c r="BQ2586" s="66"/>
      <c r="BR2586" s="66"/>
      <c r="BS2586" s="66"/>
      <c r="BT2586" s="66"/>
    </row>
    <row r="2587" spans="1:72">
      <c r="A2587" s="67"/>
      <c r="B2587" s="67"/>
      <c r="C2587" s="69"/>
      <c r="D2587" s="67"/>
      <c r="E2587" s="66"/>
      <c r="F2587" s="66"/>
      <c r="G2587" s="66"/>
      <c r="H2587" s="66"/>
      <c r="I2587" s="66"/>
      <c r="J2587" s="66"/>
      <c r="K2587" s="66"/>
      <c r="L2587" s="66"/>
      <c r="M2587" s="66"/>
      <c r="N2587" s="66"/>
      <c r="O2587" s="66"/>
      <c r="P2587" s="66"/>
      <c r="Q2587" s="66"/>
      <c r="R2587" s="66"/>
      <c r="S2587" s="66"/>
      <c r="T2587" s="66"/>
      <c r="U2587" s="66"/>
      <c r="V2587" s="66"/>
      <c r="W2587" s="66"/>
      <c r="X2587" s="66"/>
      <c r="Y2587" s="66"/>
      <c r="Z2587" s="66"/>
      <c r="AA2587" s="66"/>
      <c r="AB2587" s="66"/>
      <c r="AC2587" s="66"/>
      <c r="AD2587" s="66"/>
      <c r="AE2587" s="66"/>
      <c r="AF2587" s="66"/>
      <c r="AG2587" s="66"/>
      <c r="AH2587" s="66"/>
      <c r="AI2587" s="66"/>
      <c r="AJ2587" s="66"/>
      <c r="AK2587" s="66"/>
      <c r="AL2587" s="66"/>
      <c r="AM2587" s="66"/>
      <c r="AN2587" s="66"/>
      <c r="AO2587" s="66"/>
      <c r="AP2587" s="66"/>
      <c r="AQ2587" s="66"/>
      <c r="AR2587" s="66"/>
      <c r="AS2587" s="66"/>
      <c r="AT2587" s="66"/>
      <c r="AU2587" s="66"/>
      <c r="AV2587" s="66"/>
      <c r="AW2587" s="66"/>
      <c r="AX2587" s="66"/>
      <c r="AY2587" s="66"/>
      <c r="AZ2587" s="66"/>
      <c r="BA2587" s="66"/>
      <c r="BB2587" s="66"/>
      <c r="BC2587" s="66"/>
      <c r="BD2587" s="66"/>
      <c r="BE2587" s="66"/>
      <c r="BF2587" s="66"/>
      <c r="BG2587" s="66"/>
      <c r="BH2587" s="66"/>
      <c r="BI2587" s="66"/>
      <c r="BJ2587" s="66"/>
      <c r="BK2587" s="66"/>
      <c r="BL2587" s="66"/>
      <c r="BM2587" s="66"/>
      <c r="BN2587" s="66"/>
      <c r="BO2587" s="66"/>
      <c r="BP2587" s="66"/>
      <c r="BQ2587" s="66"/>
      <c r="BR2587" s="66"/>
      <c r="BS2587" s="66"/>
      <c r="BT2587" s="66"/>
    </row>
    <row r="2588" spans="1:72">
      <c r="A2588" s="67"/>
      <c r="B2588" s="67"/>
      <c r="C2588" s="69"/>
      <c r="D2588" s="67"/>
      <c r="E2588" s="66"/>
      <c r="F2588" s="66"/>
      <c r="G2588" s="66"/>
      <c r="H2588" s="66"/>
      <c r="I2588" s="66"/>
      <c r="J2588" s="66"/>
      <c r="K2588" s="66"/>
      <c r="L2588" s="66"/>
      <c r="M2588" s="66"/>
      <c r="N2588" s="66"/>
      <c r="O2588" s="66"/>
      <c r="P2588" s="66"/>
      <c r="Q2588" s="66"/>
      <c r="R2588" s="66"/>
      <c r="S2588" s="66"/>
      <c r="T2588" s="66"/>
      <c r="U2588" s="66"/>
      <c r="V2588" s="66"/>
      <c r="W2588" s="66"/>
      <c r="X2588" s="66"/>
      <c r="Y2588" s="66"/>
      <c r="Z2588" s="66"/>
      <c r="AA2588" s="66"/>
      <c r="AB2588" s="66"/>
      <c r="AC2588" s="66"/>
      <c r="AD2588" s="66"/>
      <c r="AE2588" s="66"/>
      <c r="AF2588" s="66"/>
      <c r="AG2588" s="66"/>
      <c r="AH2588" s="66"/>
      <c r="AI2588" s="66"/>
      <c r="AJ2588" s="66"/>
      <c r="AK2588" s="66"/>
      <c r="AL2588" s="66"/>
      <c r="AM2588" s="66"/>
      <c r="AN2588" s="66"/>
      <c r="AO2588" s="66"/>
      <c r="AP2588" s="66"/>
      <c r="AQ2588" s="66"/>
      <c r="AR2588" s="66"/>
      <c r="AS2588" s="66"/>
      <c r="AT2588" s="66"/>
      <c r="AU2588" s="66"/>
      <c r="AV2588" s="66"/>
      <c r="AW2588" s="66"/>
      <c r="AX2588" s="66"/>
      <c r="AY2588" s="66"/>
      <c r="AZ2588" s="66"/>
      <c r="BA2588" s="66"/>
      <c r="BB2588" s="66"/>
      <c r="BC2588" s="66"/>
      <c r="BD2588" s="66"/>
      <c r="BE2588" s="66"/>
      <c r="BF2588" s="66"/>
      <c r="BG2588" s="66"/>
      <c r="BH2588" s="66"/>
      <c r="BI2588" s="66"/>
      <c r="BJ2588" s="66"/>
      <c r="BK2588" s="66"/>
      <c r="BL2588" s="66"/>
      <c r="BM2588" s="66"/>
      <c r="BN2588" s="66"/>
      <c r="BO2588" s="66"/>
      <c r="BP2588" s="66"/>
      <c r="BQ2588" s="66"/>
      <c r="BR2588" s="66"/>
      <c r="BS2588" s="66"/>
      <c r="BT2588" s="66"/>
    </row>
    <row r="2589" spans="1:72">
      <c r="A2589" s="67"/>
      <c r="B2589" s="67"/>
      <c r="C2589" s="69"/>
      <c r="D2589" s="67"/>
      <c r="E2589" s="66"/>
      <c r="F2589" s="66"/>
      <c r="G2589" s="66"/>
      <c r="H2589" s="66"/>
      <c r="I2589" s="66"/>
      <c r="J2589" s="66"/>
      <c r="K2589" s="66"/>
      <c r="L2589" s="66"/>
      <c r="M2589" s="66"/>
      <c r="N2589" s="66"/>
      <c r="O2589" s="66"/>
      <c r="P2589" s="66"/>
      <c r="Q2589" s="66"/>
      <c r="R2589" s="66"/>
      <c r="S2589" s="66"/>
      <c r="T2589" s="66"/>
      <c r="U2589" s="66"/>
      <c r="V2589" s="66"/>
      <c r="W2589" s="66"/>
      <c r="X2589" s="66"/>
      <c r="Y2589" s="66"/>
      <c r="Z2589" s="66"/>
      <c r="AA2589" s="66"/>
      <c r="AB2589" s="66"/>
      <c r="AC2589" s="66"/>
      <c r="AD2589" s="66"/>
      <c r="AE2589" s="66"/>
      <c r="AF2589" s="66"/>
      <c r="AG2589" s="66"/>
      <c r="AH2589" s="66"/>
      <c r="AI2589" s="66"/>
      <c r="AJ2589" s="66"/>
      <c r="AK2589" s="66"/>
      <c r="AL2589" s="66"/>
      <c r="AM2589" s="66"/>
      <c r="AN2589" s="66"/>
      <c r="AO2589" s="66"/>
      <c r="AP2589" s="66"/>
      <c r="AQ2589" s="66"/>
      <c r="AR2589" s="66"/>
      <c r="AS2589" s="66"/>
      <c r="AT2589" s="66"/>
      <c r="AU2589" s="66"/>
      <c r="AV2589" s="66"/>
      <c r="AW2589" s="66"/>
      <c r="AX2589" s="66"/>
      <c r="AY2589" s="66"/>
      <c r="AZ2589" s="66"/>
      <c r="BA2589" s="66"/>
      <c r="BB2589" s="66"/>
      <c r="BC2589" s="66"/>
      <c r="BD2589" s="66"/>
      <c r="BE2589" s="66"/>
      <c r="BF2589" s="66"/>
      <c r="BG2589" s="66"/>
      <c r="BH2589" s="66"/>
      <c r="BI2589" s="66"/>
      <c r="BJ2589" s="66"/>
      <c r="BK2589" s="66"/>
      <c r="BL2589" s="66"/>
      <c r="BM2589" s="66"/>
      <c r="BN2589" s="66"/>
      <c r="BO2589" s="66"/>
      <c r="BP2589" s="66"/>
      <c r="BQ2589" s="66"/>
      <c r="BR2589" s="66"/>
      <c r="BS2589" s="66"/>
      <c r="BT2589" s="66"/>
    </row>
    <row r="2590" spans="1:72">
      <c r="A2590" s="67"/>
      <c r="B2590" s="67"/>
      <c r="C2590" s="69"/>
      <c r="D2590" s="67"/>
      <c r="E2590" s="66"/>
      <c r="F2590" s="66"/>
      <c r="G2590" s="66"/>
      <c r="H2590" s="66"/>
      <c r="I2590" s="66"/>
      <c r="J2590" s="66"/>
      <c r="K2590" s="66"/>
      <c r="L2590" s="66"/>
      <c r="M2590" s="66"/>
      <c r="N2590" s="66"/>
      <c r="O2590" s="66"/>
      <c r="P2590" s="66"/>
      <c r="Q2590" s="66"/>
      <c r="R2590" s="66"/>
      <c r="S2590" s="66"/>
      <c r="T2590" s="66"/>
      <c r="U2590" s="66"/>
      <c r="V2590" s="66"/>
      <c r="W2590" s="66"/>
      <c r="X2590" s="66"/>
      <c r="Y2590" s="66"/>
      <c r="Z2590" s="66"/>
      <c r="AA2590" s="66"/>
      <c r="AB2590" s="66"/>
      <c r="AC2590" s="66"/>
      <c r="AD2590" s="66"/>
      <c r="AE2590" s="66"/>
      <c r="AF2590" s="66"/>
      <c r="AG2590" s="66"/>
      <c r="AH2590" s="66"/>
      <c r="AI2590" s="66"/>
      <c r="AJ2590" s="66"/>
      <c r="AK2590" s="66"/>
      <c r="AL2590" s="66"/>
      <c r="AM2590" s="66"/>
      <c r="AN2590" s="66"/>
      <c r="AO2590" s="66"/>
      <c r="AP2590" s="66"/>
      <c r="AQ2590" s="66"/>
      <c r="AR2590" s="66"/>
      <c r="AS2590" s="66"/>
      <c r="AT2590" s="66"/>
      <c r="AU2590" s="66"/>
      <c r="AV2590" s="66"/>
      <c r="AW2590" s="66"/>
      <c r="AX2590" s="66"/>
      <c r="AY2590" s="66"/>
      <c r="AZ2590" s="66"/>
      <c r="BA2590" s="66"/>
      <c r="BB2590" s="66"/>
      <c r="BC2590" s="66"/>
      <c r="BD2590" s="66"/>
      <c r="BE2590" s="66"/>
      <c r="BF2590" s="66"/>
      <c r="BG2590" s="66"/>
      <c r="BH2590" s="66"/>
      <c r="BI2590" s="66"/>
      <c r="BJ2590" s="66"/>
      <c r="BK2590" s="66"/>
      <c r="BL2590" s="66"/>
      <c r="BM2590" s="66"/>
      <c r="BN2590" s="66"/>
      <c r="BO2590" s="66"/>
      <c r="BP2590" s="66"/>
      <c r="BQ2590" s="66"/>
      <c r="BR2590" s="66"/>
      <c r="BS2590" s="66"/>
      <c r="BT2590" s="66"/>
    </row>
    <row r="2591" spans="1:72">
      <c r="A2591" s="67"/>
      <c r="B2591" s="67"/>
      <c r="C2591" s="69"/>
      <c r="D2591" s="67"/>
      <c r="E2591" s="66"/>
      <c r="F2591" s="66"/>
      <c r="G2591" s="66"/>
      <c r="H2591" s="66"/>
      <c r="I2591" s="66"/>
      <c r="J2591" s="66"/>
      <c r="K2591" s="66"/>
      <c r="L2591" s="66"/>
      <c r="M2591" s="66"/>
      <c r="N2591" s="66"/>
      <c r="O2591" s="66"/>
      <c r="P2591" s="66"/>
      <c r="Q2591" s="66"/>
      <c r="R2591" s="66"/>
      <c r="S2591" s="66"/>
      <c r="T2591" s="66"/>
      <c r="U2591" s="66"/>
      <c r="V2591" s="66"/>
      <c r="W2591" s="66"/>
      <c r="X2591" s="66"/>
      <c r="Y2591" s="66"/>
      <c r="Z2591" s="66"/>
      <c r="AA2591" s="66"/>
      <c r="AB2591" s="66"/>
      <c r="AC2591" s="66"/>
      <c r="AD2591" s="66"/>
      <c r="AE2591" s="66"/>
      <c r="AF2591" s="66"/>
      <c r="AG2591" s="66"/>
      <c r="AH2591" s="66"/>
      <c r="AI2591" s="66"/>
      <c r="AJ2591" s="66"/>
      <c r="AK2591" s="66"/>
      <c r="AL2591" s="66"/>
      <c r="AM2591" s="66"/>
      <c r="AN2591" s="66"/>
      <c r="AO2591" s="66"/>
      <c r="AP2591" s="66"/>
      <c r="AQ2591" s="66"/>
      <c r="AR2591" s="66"/>
      <c r="AS2591" s="66"/>
      <c r="AT2591" s="66"/>
      <c r="AU2591" s="66"/>
      <c r="AV2591" s="66"/>
      <c r="AW2591" s="66"/>
      <c r="AX2591" s="66"/>
      <c r="AY2591" s="66"/>
      <c r="AZ2591" s="66"/>
      <c r="BA2591" s="66"/>
      <c r="BB2591" s="66"/>
      <c r="BC2591" s="66"/>
      <c r="BD2591" s="66"/>
      <c r="BE2591" s="66"/>
      <c r="BF2591" s="66"/>
      <c r="BG2591" s="66"/>
      <c r="BH2591" s="66"/>
      <c r="BI2591" s="66"/>
      <c r="BJ2591" s="66"/>
      <c r="BK2591" s="66"/>
      <c r="BL2591" s="66"/>
      <c r="BM2591" s="66"/>
      <c r="BN2591" s="66"/>
      <c r="BO2591" s="66"/>
      <c r="BP2591" s="66"/>
      <c r="BQ2591" s="66"/>
      <c r="BR2591" s="66"/>
      <c r="BS2591" s="66"/>
      <c r="BT2591" s="66"/>
    </row>
    <row r="2592" spans="1:72">
      <c r="A2592" s="67"/>
      <c r="B2592" s="67"/>
      <c r="C2592" s="69"/>
      <c r="D2592" s="67"/>
      <c r="E2592" s="66"/>
      <c r="F2592" s="66"/>
      <c r="G2592" s="66"/>
      <c r="H2592" s="66"/>
      <c r="I2592" s="66"/>
      <c r="J2592" s="66"/>
      <c r="K2592" s="66"/>
      <c r="L2592" s="66"/>
      <c r="M2592" s="66"/>
      <c r="N2592" s="66"/>
      <c r="O2592" s="66"/>
      <c r="P2592" s="66"/>
      <c r="Q2592" s="66"/>
      <c r="R2592" s="66"/>
      <c r="S2592" s="66"/>
      <c r="T2592" s="66"/>
      <c r="U2592" s="66"/>
      <c r="V2592" s="66"/>
      <c r="W2592" s="66"/>
      <c r="X2592" s="66"/>
      <c r="Y2592" s="66"/>
      <c r="Z2592" s="66"/>
      <c r="AA2592" s="66"/>
      <c r="AB2592" s="66"/>
      <c r="AC2592" s="66"/>
      <c r="AD2592" s="66"/>
      <c r="AE2592" s="66"/>
      <c r="AF2592" s="66"/>
      <c r="AG2592" s="66"/>
      <c r="AH2592" s="66"/>
      <c r="AI2592" s="66"/>
      <c r="AJ2592" s="66"/>
      <c r="AK2592" s="66"/>
      <c r="AL2592" s="66"/>
      <c r="AM2592" s="66"/>
      <c r="AN2592" s="66"/>
      <c r="AO2592" s="66"/>
      <c r="AP2592" s="66"/>
      <c r="AQ2592" s="66"/>
      <c r="AR2592" s="66"/>
      <c r="AS2592" s="66"/>
      <c r="AT2592" s="66"/>
      <c r="AU2592" s="66"/>
      <c r="AV2592" s="66"/>
      <c r="AW2592" s="66"/>
      <c r="AX2592" s="66"/>
      <c r="AY2592" s="66"/>
      <c r="AZ2592" s="66"/>
      <c r="BA2592" s="66"/>
      <c r="BB2592" s="66"/>
      <c r="BC2592" s="66"/>
      <c r="BD2592" s="66"/>
      <c r="BE2592" s="66"/>
      <c r="BF2592" s="66"/>
      <c r="BG2592" s="66"/>
      <c r="BH2592" s="66"/>
      <c r="BI2592" s="66"/>
      <c r="BJ2592" s="66"/>
      <c r="BK2592" s="66"/>
      <c r="BL2592" s="66"/>
      <c r="BM2592" s="66"/>
      <c r="BN2592" s="66"/>
      <c r="BO2592" s="66"/>
      <c r="BP2592" s="66"/>
      <c r="BQ2592" s="66"/>
      <c r="BR2592" s="66"/>
      <c r="BS2592" s="66"/>
      <c r="BT2592" s="66"/>
    </row>
    <row r="2593" spans="1:72">
      <c r="A2593" s="67"/>
      <c r="B2593" s="67"/>
      <c r="C2593" s="69"/>
      <c r="D2593" s="67"/>
      <c r="E2593" s="66"/>
      <c r="F2593" s="66"/>
      <c r="G2593" s="66"/>
      <c r="H2593" s="66"/>
      <c r="I2593" s="66"/>
      <c r="J2593" s="66"/>
      <c r="K2593" s="66"/>
      <c r="L2593" s="66"/>
      <c r="M2593" s="66"/>
      <c r="N2593" s="66"/>
      <c r="O2593" s="66"/>
      <c r="P2593" s="66"/>
      <c r="Q2593" s="66"/>
      <c r="R2593" s="66"/>
      <c r="S2593" s="66"/>
      <c r="T2593" s="66"/>
      <c r="U2593" s="66"/>
      <c r="V2593" s="66"/>
      <c r="W2593" s="66"/>
      <c r="X2593" s="66"/>
      <c r="Y2593" s="66"/>
      <c r="Z2593" s="66"/>
      <c r="AA2593" s="66"/>
      <c r="AB2593" s="66"/>
      <c r="AC2593" s="66"/>
      <c r="AD2593" s="66"/>
      <c r="AE2593" s="66"/>
      <c r="AF2593" s="66"/>
      <c r="AG2593" s="66"/>
      <c r="AH2593" s="66"/>
      <c r="AI2593" s="66"/>
      <c r="AJ2593" s="66"/>
      <c r="AK2593" s="66"/>
      <c r="AL2593" s="66"/>
      <c r="AM2593" s="66"/>
      <c r="AN2593" s="66"/>
      <c r="AO2593" s="66"/>
      <c r="AP2593" s="66"/>
      <c r="AQ2593" s="66"/>
      <c r="AR2593" s="66"/>
      <c r="AS2593" s="66"/>
      <c r="AT2593" s="66"/>
      <c r="AU2593" s="66"/>
      <c r="AV2593" s="66"/>
      <c r="AW2593" s="66"/>
      <c r="AX2593" s="66"/>
      <c r="AY2593" s="66"/>
      <c r="AZ2593" s="66"/>
      <c r="BA2593" s="66"/>
      <c r="BB2593" s="66"/>
      <c r="BC2593" s="66"/>
      <c r="BD2593" s="66"/>
      <c r="BE2593" s="66"/>
      <c r="BF2593" s="66"/>
      <c r="BG2593" s="66"/>
      <c r="BH2593" s="66"/>
      <c r="BI2593" s="66"/>
      <c r="BJ2593" s="66"/>
      <c r="BK2593" s="66"/>
      <c r="BL2593" s="66"/>
      <c r="BM2593" s="66"/>
      <c r="BN2593" s="66"/>
      <c r="BO2593" s="66"/>
      <c r="BP2593" s="66"/>
      <c r="BQ2593" s="66"/>
      <c r="BR2593" s="66"/>
      <c r="BS2593" s="66"/>
      <c r="BT2593" s="66"/>
    </row>
    <row r="2594" spans="1:72">
      <c r="A2594" s="67"/>
      <c r="B2594" s="67"/>
      <c r="C2594" s="69"/>
      <c r="D2594" s="67"/>
      <c r="E2594" s="66"/>
      <c r="F2594" s="66"/>
      <c r="G2594" s="66"/>
      <c r="H2594" s="66"/>
      <c r="I2594" s="66"/>
      <c r="J2594" s="66"/>
      <c r="K2594" s="66"/>
      <c r="L2594" s="66"/>
      <c r="M2594" s="66"/>
      <c r="N2594" s="66"/>
      <c r="O2594" s="66"/>
      <c r="P2594" s="66"/>
      <c r="Q2594" s="66"/>
      <c r="R2594" s="66"/>
      <c r="S2594" s="66"/>
      <c r="T2594" s="66"/>
      <c r="U2594" s="66"/>
      <c r="V2594" s="66"/>
      <c r="W2594" s="66"/>
      <c r="X2594" s="66"/>
      <c r="Y2594" s="66"/>
      <c r="Z2594" s="66"/>
      <c r="AA2594" s="66"/>
      <c r="AB2594" s="66"/>
      <c r="AC2594" s="66"/>
      <c r="AD2594" s="66"/>
      <c r="AE2594" s="66"/>
      <c r="AF2594" s="66"/>
      <c r="AG2594" s="66"/>
      <c r="AH2594" s="66"/>
      <c r="AI2594" s="66"/>
      <c r="AJ2594" s="66"/>
      <c r="AK2594" s="66"/>
      <c r="AL2594" s="66"/>
      <c r="AM2594" s="66"/>
      <c r="AN2594" s="66"/>
      <c r="AO2594" s="66"/>
      <c r="AP2594" s="66"/>
      <c r="AQ2594" s="66"/>
      <c r="AR2594" s="66"/>
      <c r="AS2594" s="66"/>
      <c r="AT2594" s="66"/>
      <c r="AU2594" s="66"/>
      <c r="AV2594" s="66"/>
      <c r="AW2594" s="66"/>
      <c r="AX2594" s="66"/>
      <c r="AY2594" s="66"/>
      <c r="AZ2594" s="66"/>
      <c r="BA2594" s="66"/>
      <c r="BB2594" s="66"/>
      <c r="BC2594" s="66"/>
      <c r="BD2594" s="66"/>
      <c r="BE2594" s="66"/>
      <c r="BF2594" s="66"/>
      <c r="BG2594" s="66"/>
      <c r="BH2594" s="66"/>
      <c r="BI2594" s="66"/>
      <c r="BJ2594" s="66"/>
      <c r="BK2594" s="66"/>
      <c r="BL2594" s="66"/>
      <c r="BM2594" s="66"/>
      <c r="BN2594" s="66"/>
      <c r="BO2594" s="66"/>
      <c r="BP2594" s="66"/>
      <c r="BQ2594" s="66"/>
      <c r="BR2594" s="66"/>
      <c r="BS2594" s="66"/>
      <c r="BT2594" s="66"/>
    </row>
    <row r="2595" spans="1:72">
      <c r="A2595" s="67"/>
      <c r="B2595" s="67"/>
      <c r="C2595" s="69"/>
      <c r="D2595" s="67"/>
      <c r="E2595" s="66"/>
      <c r="F2595" s="66"/>
      <c r="G2595" s="66"/>
      <c r="H2595" s="66"/>
      <c r="I2595" s="66"/>
      <c r="J2595" s="66"/>
      <c r="K2595" s="66"/>
      <c r="L2595" s="66"/>
      <c r="M2595" s="66"/>
      <c r="N2595" s="66"/>
      <c r="O2595" s="66"/>
      <c r="P2595" s="66"/>
      <c r="Q2595" s="66"/>
      <c r="R2595" s="66"/>
      <c r="S2595" s="66"/>
      <c r="T2595" s="66"/>
      <c r="U2595" s="66"/>
      <c r="V2595" s="66"/>
      <c r="W2595" s="66"/>
      <c r="X2595" s="66"/>
      <c r="Y2595" s="66"/>
      <c r="Z2595" s="66"/>
      <c r="AA2595" s="66"/>
      <c r="AB2595" s="66"/>
      <c r="AC2595" s="66"/>
      <c r="AD2595" s="66"/>
      <c r="AE2595" s="66"/>
      <c r="AF2595" s="66"/>
      <c r="AG2595" s="66"/>
      <c r="AH2595" s="66"/>
      <c r="AI2595" s="66"/>
      <c r="AJ2595" s="66"/>
      <c r="AK2595" s="66"/>
      <c r="AL2595" s="66"/>
      <c r="AM2595" s="66"/>
      <c r="AN2595" s="66"/>
      <c r="AO2595" s="66"/>
      <c r="AP2595" s="66"/>
      <c r="AQ2595" s="66"/>
      <c r="AR2595" s="66"/>
      <c r="AS2595" s="66"/>
      <c r="AT2595" s="66"/>
      <c r="AU2595" s="66"/>
      <c r="AV2595" s="66"/>
      <c r="AW2595" s="66"/>
      <c r="AX2595" s="66"/>
      <c r="AY2595" s="66"/>
      <c r="AZ2595" s="66"/>
      <c r="BA2595" s="66"/>
      <c r="BB2595" s="66"/>
      <c r="BC2595" s="66"/>
      <c r="BD2595" s="66"/>
      <c r="BE2595" s="66"/>
      <c r="BF2595" s="66"/>
      <c r="BG2595" s="66"/>
      <c r="BH2595" s="66"/>
      <c r="BI2595" s="66"/>
      <c r="BJ2595" s="66"/>
      <c r="BK2595" s="66"/>
      <c r="BL2595" s="66"/>
      <c r="BM2595" s="66"/>
      <c r="BN2595" s="66"/>
      <c r="BO2595" s="66"/>
      <c r="BP2595" s="66"/>
      <c r="BQ2595" s="66"/>
      <c r="BR2595" s="66"/>
      <c r="BS2595" s="66"/>
      <c r="BT2595" s="66"/>
    </row>
    <row r="2596" spans="1:72">
      <c r="A2596" s="67"/>
      <c r="B2596" s="67"/>
      <c r="C2596" s="69"/>
      <c r="D2596" s="67"/>
      <c r="E2596" s="66"/>
      <c r="F2596" s="66"/>
      <c r="G2596" s="66"/>
      <c r="H2596" s="66"/>
      <c r="I2596" s="66"/>
      <c r="J2596" s="66"/>
      <c r="K2596" s="66"/>
      <c r="L2596" s="66"/>
      <c r="M2596" s="66"/>
      <c r="N2596" s="66"/>
      <c r="O2596" s="66"/>
      <c r="P2596" s="66"/>
      <c r="Q2596" s="66"/>
      <c r="R2596" s="66"/>
      <c r="S2596" s="66"/>
      <c r="T2596" s="66"/>
      <c r="U2596" s="66"/>
      <c r="V2596" s="66"/>
      <c r="W2596" s="66"/>
      <c r="X2596" s="66"/>
      <c r="Y2596" s="66"/>
      <c r="Z2596" s="66"/>
      <c r="AA2596" s="66"/>
      <c r="AB2596" s="66"/>
      <c r="AC2596" s="66"/>
      <c r="AD2596" s="66"/>
      <c r="AE2596" s="66"/>
      <c r="AF2596" s="66"/>
      <c r="AG2596" s="66"/>
      <c r="AH2596" s="66"/>
      <c r="AI2596" s="66"/>
      <c r="AJ2596" s="66"/>
      <c r="AK2596" s="66"/>
      <c r="AL2596" s="66"/>
      <c r="AM2596" s="66"/>
      <c r="AN2596" s="66"/>
      <c r="AO2596" s="66"/>
      <c r="AP2596" s="66"/>
      <c r="AQ2596" s="66"/>
      <c r="AR2596" s="66"/>
      <c r="AS2596" s="66"/>
      <c r="AT2596" s="66"/>
      <c r="AU2596" s="66"/>
      <c r="AV2596" s="66"/>
      <c r="AW2596" s="66"/>
      <c r="AX2596" s="66"/>
      <c r="AY2596" s="66"/>
      <c r="AZ2596" s="66"/>
      <c r="BA2596" s="66"/>
      <c r="BB2596" s="66"/>
      <c r="BC2596" s="66"/>
      <c r="BD2596" s="66"/>
      <c r="BE2596" s="66"/>
      <c r="BF2596" s="66"/>
      <c r="BG2596" s="66"/>
      <c r="BH2596" s="66"/>
      <c r="BI2596" s="66"/>
      <c r="BJ2596" s="66"/>
      <c r="BK2596" s="66"/>
      <c r="BL2596" s="66"/>
      <c r="BM2596" s="66"/>
      <c r="BN2596" s="66"/>
      <c r="BO2596" s="66"/>
      <c r="BP2596" s="66"/>
      <c r="BQ2596" s="66"/>
      <c r="BR2596" s="66"/>
      <c r="BS2596" s="66"/>
      <c r="BT2596" s="66"/>
    </row>
    <row r="2597" spans="1:72">
      <c r="A2597" s="67"/>
      <c r="B2597" s="67"/>
      <c r="C2597" s="69"/>
      <c r="D2597" s="67"/>
      <c r="E2597" s="66"/>
      <c r="F2597" s="66"/>
      <c r="G2597" s="66"/>
      <c r="H2597" s="66"/>
      <c r="I2597" s="66"/>
      <c r="J2597" s="66"/>
      <c r="K2597" s="66"/>
      <c r="L2597" s="66"/>
      <c r="M2597" s="66"/>
      <c r="N2597" s="66"/>
      <c r="O2597" s="66"/>
      <c r="P2597" s="66"/>
      <c r="Q2597" s="66"/>
      <c r="R2597" s="66"/>
      <c r="S2597" s="66"/>
      <c r="T2597" s="66"/>
      <c r="U2597" s="66"/>
      <c r="V2597" s="66"/>
      <c r="W2597" s="66"/>
      <c r="X2597" s="66"/>
      <c r="Y2597" s="66"/>
      <c r="Z2597" s="66"/>
      <c r="AA2597" s="66"/>
      <c r="AB2597" s="66"/>
      <c r="AC2597" s="66"/>
      <c r="AD2597" s="66"/>
      <c r="AE2597" s="66"/>
      <c r="AF2597" s="66"/>
      <c r="AG2597" s="66"/>
      <c r="AH2597" s="66"/>
      <c r="AI2597" s="66"/>
      <c r="AJ2597" s="66"/>
      <c r="AK2597" s="66"/>
      <c r="AL2597" s="66"/>
      <c r="AM2597" s="66"/>
      <c r="AN2597" s="66"/>
      <c r="AO2597" s="66"/>
      <c r="AP2597" s="66"/>
      <c r="AQ2597" s="66"/>
      <c r="AR2597" s="66"/>
      <c r="AS2597" s="66"/>
      <c r="AT2597" s="66"/>
      <c r="AU2597" s="66"/>
      <c r="AV2597" s="66"/>
      <c r="AW2597" s="66"/>
      <c r="AX2597" s="66"/>
      <c r="AY2597" s="66"/>
      <c r="AZ2597" s="66"/>
      <c r="BA2597" s="66"/>
      <c r="BB2597" s="66"/>
      <c r="BC2597" s="66"/>
      <c r="BD2597" s="66"/>
      <c r="BE2597" s="66"/>
      <c r="BF2597" s="66"/>
      <c r="BG2597" s="66"/>
      <c r="BH2597" s="66"/>
      <c r="BI2597" s="66"/>
      <c r="BJ2597" s="66"/>
      <c r="BK2597" s="66"/>
      <c r="BL2597" s="66"/>
      <c r="BM2597" s="66"/>
      <c r="BN2597" s="66"/>
      <c r="BO2597" s="66"/>
      <c r="BP2597" s="66"/>
      <c r="BQ2597" s="66"/>
      <c r="BR2597" s="66"/>
      <c r="BS2597" s="66"/>
      <c r="BT2597" s="66"/>
    </row>
    <row r="2598" spans="1:72">
      <c r="A2598" s="67"/>
      <c r="B2598" s="67"/>
      <c r="C2598" s="69"/>
      <c r="D2598" s="67"/>
      <c r="E2598" s="66"/>
      <c r="F2598" s="66"/>
      <c r="G2598" s="66"/>
      <c r="H2598" s="66"/>
      <c r="I2598" s="66"/>
      <c r="J2598" s="66"/>
      <c r="K2598" s="66"/>
      <c r="L2598" s="66"/>
      <c r="M2598" s="66"/>
      <c r="N2598" s="66"/>
      <c r="O2598" s="66"/>
      <c r="P2598" s="66"/>
      <c r="Q2598" s="66"/>
      <c r="R2598" s="66"/>
      <c r="S2598" s="66"/>
      <c r="T2598" s="66"/>
      <c r="U2598" s="66"/>
      <c r="V2598" s="66"/>
      <c r="W2598" s="66"/>
      <c r="X2598" s="66"/>
      <c r="Y2598" s="66"/>
      <c r="Z2598" s="66"/>
      <c r="AA2598" s="66"/>
      <c r="AB2598" s="66"/>
      <c r="AC2598" s="66"/>
      <c r="AD2598" s="66"/>
      <c r="AE2598" s="66"/>
      <c r="AF2598" s="66"/>
      <c r="AG2598" s="66"/>
      <c r="AH2598" s="66"/>
      <c r="AI2598" s="66"/>
      <c r="AJ2598" s="66"/>
      <c r="AK2598" s="66"/>
      <c r="AL2598" s="66"/>
      <c r="AM2598" s="66"/>
      <c r="AN2598" s="66"/>
      <c r="AO2598" s="66"/>
      <c r="AP2598" s="66"/>
      <c r="AQ2598" s="66"/>
      <c r="AR2598" s="66"/>
      <c r="AS2598" s="66"/>
      <c r="AT2598" s="66"/>
      <c r="AU2598" s="66"/>
      <c r="AV2598" s="66"/>
      <c r="AW2598" s="66"/>
      <c r="AX2598" s="66"/>
      <c r="AY2598" s="66"/>
      <c r="AZ2598" s="66"/>
      <c r="BA2598" s="66"/>
      <c r="BB2598" s="66"/>
      <c r="BC2598" s="66"/>
      <c r="BD2598" s="66"/>
      <c r="BE2598" s="66"/>
      <c r="BF2598" s="66"/>
      <c r="BG2598" s="66"/>
      <c r="BH2598" s="66"/>
      <c r="BI2598" s="66"/>
      <c r="BJ2598" s="66"/>
      <c r="BK2598" s="66"/>
      <c r="BL2598" s="66"/>
      <c r="BM2598" s="66"/>
      <c r="BN2598" s="66"/>
      <c r="BO2598" s="66"/>
      <c r="BP2598" s="66"/>
      <c r="BQ2598" s="66"/>
      <c r="BR2598" s="66"/>
      <c r="BS2598" s="66"/>
      <c r="BT2598" s="66"/>
    </row>
    <row r="2599" spans="1:72">
      <c r="A2599" s="67"/>
      <c r="B2599" s="67"/>
      <c r="C2599" s="69"/>
      <c r="D2599" s="67"/>
      <c r="E2599" s="66"/>
      <c r="F2599" s="66"/>
      <c r="G2599" s="66"/>
      <c r="H2599" s="66"/>
      <c r="I2599" s="66"/>
      <c r="J2599" s="66"/>
      <c r="K2599" s="66"/>
      <c r="L2599" s="66"/>
      <c r="M2599" s="66"/>
      <c r="N2599" s="66"/>
      <c r="O2599" s="66"/>
      <c r="P2599" s="66"/>
      <c r="Q2599" s="66"/>
      <c r="R2599" s="66"/>
      <c r="S2599" s="66"/>
      <c r="T2599" s="66"/>
      <c r="U2599" s="66"/>
      <c r="V2599" s="66"/>
      <c r="W2599" s="66"/>
      <c r="X2599" s="66"/>
      <c r="Y2599" s="66"/>
      <c r="Z2599" s="66"/>
      <c r="AA2599" s="66"/>
      <c r="AB2599" s="66"/>
      <c r="AC2599" s="66"/>
      <c r="AD2599" s="66"/>
      <c r="AE2599" s="66"/>
      <c r="AF2599" s="66"/>
      <c r="AG2599" s="66"/>
      <c r="AH2599" s="66"/>
      <c r="AI2599" s="66"/>
      <c r="AJ2599" s="66"/>
      <c r="AK2599" s="66"/>
      <c r="AL2599" s="66"/>
      <c r="AM2599" s="66"/>
      <c r="AN2599" s="66"/>
      <c r="AO2599" s="66"/>
      <c r="AP2599" s="66"/>
      <c r="AQ2599" s="66"/>
      <c r="AR2599" s="66"/>
      <c r="AS2599" s="66"/>
      <c r="AT2599" s="66"/>
      <c r="AU2599" s="66"/>
      <c r="AV2599" s="66"/>
      <c r="AW2599" s="66"/>
      <c r="AX2599" s="66"/>
      <c r="AY2599" s="66"/>
      <c r="AZ2599" s="66"/>
      <c r="BA2599" s="66"/>
      <c r="BB2599" s="66"/>
      <c r="BC2599" s="66"/>
      <c r="BD2599" s="66"/>
      <c r="BE2599" s="66"/>
      <c r="BF2599" s="66"/>
      <c r="BG2599" s="66"/>
      <c r="BH2599" s="66"/>
      <c r="BI2599" s="66"/>
      <c r="BJ2599" s="66"/>
      <c r="BK2599" s="66"/>
      <c r="BL2599" s="66"/>
      <c r="BM2599" s="66"/>
      <c r="BN2599" s="66"/>
      <c r="BO2599" s="66"/>
      <c r="BP2599" s="66"/>
      <c r="BQ2599" s="66"/>
      <c r="BR2599" s="66"/>
      <c r="BS2599" s="66"/>
      <c r="BT2599" s="66"/>
    </row>
    <row r="2600" spans="1:72">
      <c r="A2600" s="67"/>
      <c r="B2600" s="67"/>
      <c r="C2600" s="69"/>
      <c r="D2600" s="67"/>
      <c r="E2600" s="66"/>
      <c r="F2600" s="66"/>
      <c r="G2600" s="66"/>
      <c r="H2600" s="66"/>
      <c r="I2600" s="66"/>
      <c r="J2600" s="66"/>
      <c r="K2600" s="66"/>
      <c r="L2600" s="66"/>
      <c r="M2600" s="66"/>
      <c r="N2600" s="66"/>
      <c r="O2600" s="66"/>
      <c r="P2600" s="66"/>
      <c r="Q2600" s="66"/>
      <c r="R2600" s="66"/>
      <c r="S2600" s="66"/>
      <c r="T2600" s="66"/>
      <c r="U2600" s="66"/>
      <c r="V2600" s="66"/>
      <c r="W2600" s="66"/>
      <c r="X2600" s="66"/>
      <c r="Y2600" s="66"/>
      <c r="Z2600" s="66"/>
      <c r="AA2600" s="66"/>
      <c r="AB2600" s="66"/>
      <c r="AC2600" s="66"/>
      <c r="AD2600" s="66"/>
      <c r="AE2600" s="66"/>
      <c r="AF2600" s="66"/>
      <c r="AG2600" s="66"/>
      <c r="AH2600" s="66"/>
      <c r="AI2600" s="66"/>
      <c r="AJ2600" s="66"/>
      <c r="AK2600" s="66"/>
      <c r="AL2600" s="66"/>
      <c r="AM2600" s="66"/>
      <c r="AN2600" s="66"/>
      <c r="AO2600" s="66"/>
      <c r="AP2600" s="66"/>
      <c r="AQ2600" s="66"/>
      <c r="AR2600" s="66"/>
      <c r="AS2600" s="66"/>
      <c r="AT2600" s="66"/>
      <c r="AU2600" s="66"/>
      <c r="AV2600" s="66"/>
      <c r="AW2600" s="66"/>
      <c r="AX2600" s="66"/>
      <c r="AY2600" s="66"/>
      <c r="AZ2600" s="66"/>
      <c r="BA2600" s="66"/>
      <c r="BB2600" s="66"/>
      <c r="BC2600" s="66"/>
      <c r="BD2600" s="66"/>
      <c r="BE2600" s="66"/>
      <c r="BF2600" s="66"/>
      <c r="BG2600" s="66"/>
      <c r="BH2600" s="66"/>
      <c r="BI2600" s="66"/>
      <c r="BJ2600" s="66"/>
      <c r="BK2600" s="66"/>
      <c r="BL2600" s="66"/>
      <c r="BM2600" s="66"/>
      <c r="BN2600" s="66"/>
      <c r="BO2600" s="66"/>
      <c r="BP2600" s="66"/>
      <c r="BQ2600" s="66"/>
      <c r="BR2600" s="66"/>
      <c r="BS2600" s="66"/>
      <c r="BT2600" s="66"/>
    </row>
    <row r="2601" spans="1:72">
      <c r="A2601" s="67"/>
      <c r="B2601" s="67"/>
      <c r="C2601" s="69"/>
      <c r="D2601" s="67"/>
      <c r="E2601" s="66"/>
      <c r="F2601" s="66"/>
      <c r="G2601" s="66"/>
      <c r="H2601" s="66"/>
      <c r="I2601" s="66"/>
      <c r="J2601" s="66"/>
      <c r="K2601" s="66"/>
      <c r="L2601" s="66"/>
      <c r="M2601" s="66"/>
      <c r="N2601" s="66"/>
      <c r="O2601" s="66"/>
      <c r="P2601" s="66"/>
      <c r="Q2601" s="66"/>
      <c r="R2601" s="66"/>
      <c r="S2601" s="66"/>
      <c r="T2601" s="66"/>
      <c r="U2601" s="66"/>
      <c r="V2601" s="66"/>
      <c r="W2601" s="66"/>
      <c r="X2601" s="66"/>
      <c r="Y2601" s="66"/>
      <c r="Z2601" s="66"/>
      <c r="AA2601" s="66"/>
      <c r="AB2601" s="66"/>
      <c r="AC2601" s="66"/>
      <c r="AD2601" s="66"/>
      <c r="AE2601" s="66"/>
      <c r="AF2601" s="66"/>
      <c r="AG2601" s="66"/>
      <c r="AH2601" s="66"/>
      <c r="AI2601" s="66"/>
      <c r="AJ2601" s="66"/>
      <c r="AK2601" s="66"/>
      <c r="AL2601" s="66"/>
      <c r="AM2601" s="66"/>
      <c r="AN2601" s="66"/>
      <c r="AO2601" s="66"/>
      <c r="AP2601" s="66"/>
      <c r="AQ2601" s="66"/>
      <c r="AR2601" s="66"/>
      <c r="AS2601" s="66"/>
      <c r="AT2601" s="66"/>
      <c r="AU2601" s="66"/>
      <c r="AV2601" s="66"/>
      <c r="AW2601" s="66"/>
      <c r="AX2601" s="66"/>
      <c r="AY2601" s="66"/>
      <c r="AZ2601" s="66"/>
      <c r="BA2601" s="66"/>
      <c r="BB2601" s="66"/>
      <c r="BC2601" s="66"/>
      <c r="BD2601" s="66"/>
      <c r="BE2601" s="66"/>
      <c r="BF2601" s="66"/>
      <c r="BG2601" s="66"/>
      <c r="BH2601" s="66"/>
      <c r="BI2601" s="66"/>
      <c r="BJ2601" s="66"/>
      <c r="BK2601" s="66"/>
      <c r="BL2601" s="66"/>
      <c r="BM2601" s="66"/>
      <c r="BN2601" s="66"/>
      <c r="BO2601" s="66"/>
      <c r="BP2601" s="66"/>
      <c r="BQ2601" s="66"/>
      <c r="BR2601" s="66"/>
      <c r="BS2601" s="66"/>
      <c r="BT2601" s="66"/>
    </row>
    <row r="2602" spans="1:72">
      <c r="A2602" s="67"/>
      <c r="B2602" s="67"/>
      <c r="C2602" s="69"/>
      <c r="D2602" s="67"/>
      <c r="E2602" s="66"/>
      <c r="F2602" s="66"/>
      <c r="G2602" s="66"/>
      <c r="H2602" s="66"/>
      <c r="I2602" s="66"/>
      <c r="J2602" s="66"/>
      <c r="K2602" s="66"/>
      <c r="L2602" s="66"/>
      <c r="M2602" s="66"/>
      <c r="N2602" s="66"/>
      <c r="O2602" s="66"/>
      <c r="P2602" s="66"/>
      <c r="Q2602" s="66"/>
      <c r="R2602" s="66"/>
      <c r="S2602" s="66"/>
      <c r="T2602" s="66"/>
      <c r="U2602" s="66"/>
      <c r="V2602" s="66"/>
      <c r="W2602" s="66"/>
      <c r="X2602" s="66"/>
      <c r="Y2602" s="66"/>
      <c r="Z2602" s="66"/>
      <c r="AA2602" s="66"/>
      <c r="AB2602" s="66"/>
      <c r="AC2602" s="66"/>
      <c r="AD2602" s="66"/>
      <c r="AE2602" s="66"/>
      <c r="AF2602" s="66"/>
      <c r="AG2602" s="66"/>
      <c r="AH2602" s="66"/>
      <c r="AI2602" s="66"/>
      <c r="AJ2602" s="66"/>
      <c r="AK2602" s="66"/>
      <c r="AL2602" s="66"/>
      <c r="AM2602" s="66"/>
      <c r="AN2602" s="66"/>
      <c r="AO2602" s="66"/>
      <c r="AP2602" s="66"/>
      <c r="AQ2602" s="66"/>
      <c r="AR2602" s="66"/>
      <c r="AS2602" s="66"/>
      <c r="AT2602" s="66"/>
      <c r="AU2602" s="66"/>
      <c r="AV2602" s="66"/>
      <c r="AW2602" s="66"/>
      <c r="AX2602" s="66"/>
      <c r="AY2602" s="66"/>
      <c r="AZ2602" s="66"/>
      <c r="BA2602" s="66"/>
      <c r="BB2602" s="66"/>
      <c r="BC2602" s="66"/>
      <c r="BD2602" s="66"/>
      <c r="BE2602" s="66"/>
      <c r="BF2602" s="66"/>
      <c r="BG2602" s="66"/>
      <c r="BH2602" s="66"/>
      <c r="BI2602" s="66"/>
      <c r="BJ2602" s="66"/>
      <c r="BK2602" s="66"/>
      <c r="BL2602" s="66"/>
      <c r="BM2602" s="66"/>
      <c r="BN2602" s="66"/>
      <c r="BO2602" s="66"/>
      <c r="BP2602" s="66"/>
      <c r="BQ2602" s="66"/>
      <c r="BR2602" s="66"/>
      <c r="BS2602" s="66"/>
      <c r="BT2602" s="66"/>
    </row>
    <row r="2603" spans="1:72">
      <c r="A2603" s="67"/>
      <c r="B2603" s="67"/>
      <c r="C2603" s="69"/>
      <c r="D2603" s="67"/>
      <c r="E2603" s="66"/>
      <c r="F2603" s="66"/>
      <c r="G2603" s="66"/>
      <c r="H2603" s="66"/>
      <c r="I2603" s="66"/>
      <c r="J2603" s="66"/>
      <c r="K2603" s="66"/>
      <c r="L2603" s="66"/>
      <c r="M2603" s="66"/>
      <c r="N2603" s="66"/>
      <c r="O2603" s="66"/>
      <c r="P2603" s="66"/>
      <c r="Q2603" s="66"/>
      <c r="R2603" s="66"/>
      <c r="S2603" s="66"/>
      <c r="T2603" s="66"/>
      <c r="U2603" s="66"/>
      <c r="V2603" s="66"/>
      <c r="W2603" s="66"/>
      <c r="X2603" s="66"/>
      <c r="Y2603" s="66"/>
      <c r="Z2603" s="66"/>
      <c r="AA2603" s="66"/>
      <c r="AB2603" s="66"/>
      <c r="AC2603" s="66"/>
      <c r="AD2603" s="66"/>
      <c r="AE2603" s="66"/>
      <c r="AF2603" s="66"/>
      <c r="AG2603" s="66"/>
      <c r="AH2603" s="66"/>
      <c r="AI2603" s="66"/>
      <c r="AJ2603" s="66"/>
      <c r="AK2603" s="66"/>
      <c r="AL2603" s="66"/>
      <c r="AM2603" s="66"/>
      <c r="AN2603" s="66"/>
      <c r="AO2603" s="66"/>
      <c r="AP2603" s="66"/>
      <c r="AQ2603" s="66"/>
      <c r="AR2603" s="66"/>
      <c r="AS2603" s="66"/>
      <c r="AT2603" s="66"/>
      <c r="AU2603" s="66"/>
      <c r="AV2603" s="66"/>
      <c r="AW2603" s="66"/>
      <c r="AX2603" s="66"/>
      <c r="AY2603" s="66"/>
      <c r="AZ2603" s="66"/>
      <c r="BA2603" s="66"/>
      <c r="BB2603" s="66"/>
      <c r="BC2603" s="66"/>
      <c r="BD2603" s="66"/>
      <c r="BE2603" s="66"/>
      <c r="BF2603" s="66"/>
      <c r="BG2603" s="66"/>
      <c r="BH2603" s="66"/>
      <c r="BI2603" s="66"/>
      <c r="BJ2603" s="66"/>
      <c r="BK2603" s="66"/>
      <c r="BL2603" s="66"/>
      <c r="BM2603" s="66"/>
      <c r="BN2603" s="66"/>
      <c r="BO2603" s="66"/>
      <c r="BP2603" s="66"/>
      <c r="BQ2603" s="66"/>
      <c r="BR2603" s="66"/>
      <c r="BS2603" s="66"/>
      <c r="BT2603" s="66"/>
    </row>
    <row r="2604" spans="1:72">
      <c r="A2604" s="67"/>
      <c r="B2604" s="67"/>
      <c r="C2604" s="69"/>
      <c r="D2604" s="67"/>
      <c r="E2604" s="66"/>
      <c r="F2604" s="66"/>
      <c r="G2604" s="66"/>
      <c r="H2604" s="66"/>
      <c r="I2604" s="66"/>
      <c r="J2604" s="66"/>
      <c r="K2604" s="66"/>
      <c r="L2604" s="66"/>
      <c r="M2604" s="66"/>
      <c r="N2604" s="66"/>
      <c r="O2604" s="66"/>
      <c r="P2604" s="66"/>
      <c r="Q2604" s="66"/>
      <c r="R2604" s="66"/>
      <c r="S2604" s="66"/>
      <c r="T2604" s="66"/>
      <c r="U2604" s="66"/>
      <c r="V2604" s="66"/>
      <c r="W2604" s="66"/>
      <c r="X2604" s="66"/>
      <c r="Y2604" s="66"/>
      <c r="Z2604" s="66"/>
      <c r="AA2604" s="66"/>
      <c r="AB2604" s="66"/>
      <c r="AC2604" s="66"/>
      <c r="AD2604" s="66"/>
      <c r="AE2604" s="66"/>
      <c r="AF2604" s="66"/>
      <c r="AG2604" s="66"/>
      <c r="AH2604" s="66"/>
      <c r="AI2604" s="66"/>
      <c r="AJ2604" s="66"/>
      <c r="AK2604" s="66"/>
      <c r="AL2604" s="66"/>
      <c r="AM2604" s="66"/>
      <c r="AN2604" s="66"/>
      <c r="AO2604" s="66"/>
      <c r="AP2604" s="66"/>
      <c r="AQ2604" s="66"/>
      <c r="AR2604" s="66"/>
      <c r="AS2604" s="66"/>
      <c r="AT2604" s="66"/>
      <c r="AU2604" s="66"/>
      <c r="AV2604" s="66"/>
      <c r="AW2604" s="66"/>
      <c r="AX2604" s="66"/>
      <c r="AY2604" s="66"/>
      <c r="AZ2604" s="66"/>
      <c r="BA2604" s="66"/>
      <c r="BB2604" s="66"/>
      <c r="BC2604" s="66"/>
      <c r="BD2604" s="66"/>
      <c r="BE2604" s="66"/>
      <c r="BF2604" s="66"/>
      <c r="BG2604" s="66"/>
      <c r="BH2604" s="66"/>
      <c r="BI2604" s="66"/>
      <c r="BJ2604" s="66"/>
      <c r="BK2604" s="66"/>
      <c r="BL2604" s="66"/>
      <c r="BM2604" s="66"/>
      <c r="BN2604" s="66"/>
      <c r="BO2604" s="66"/>
      <c r="BP2604" s="66"/>
      <c r="BQ2604" s="66"/>
      <c r="BR2604" s="66"/>
      <c r="BS2604" s="66"/>
      <c r="BT2604" s="66"/>
    </row>
    <row r="2605" spans="1:72">
      <c r="A2605" s="67"/>
      <c r="B2605" s="67"/>
      <c r="C2605" s="69"/>
      <c r="D2605" s="67"/>
      <c r="E2605" s="66"/>
      <c r="F2605" s="66"/>
      <c r="G2605" s="66"/>
      <c r="H2605" s="66"/>
      <c r="I2605" s="66"/>
      <c r="J2605" s="66"/>
      <c r="K2605" s="66"/>
      <c r="L2605" s="66"/>
      <c r="M2605" s="66"/>
      <c r="N2605" s="66"/>
      <c r="O2605" s="66"/>
      <c r="P2605" s="66"/>
      <c r="Q2605" s="66"/>
      <c r="R2605" s="66"/>
      <c r="S2605" s="66"/>
      <c r="T2605" s="66"/>
      <c r="U2605" s="66"/>
      <c r="V2605" s="66"/>
      <c r="W2605" s="66"/>
      <c r="X2605" s="66"/>
      <c r="Y2605" s="66"/>
      <c r="Z2605" s="66"/>
      <c r="AA2605" s="66"/>
      <c r="AB2605" s="66"/>
      <c r="AC2605" s="66"/>
      <c r="AD2605" s="66"/>
      <c r="AE2605" s="66"/>
      <c r="AF2605" s="66"/>
      <c r="AG2605" s="66"/>
      <c r="AH2605" s="66"/>
      <c r="AI2605" s="66"/>
      <c r="AJ2605" s="66"/>
      <c r="AK2605" s="66"/>
      <c r="AL2605" s="66"/>
      <c r="AM2605" s="66"/>
      <c r="AN2605" s="66"/>
      <c r="AO2605" s="66"/>
      <c r="AP2605" s="66"/>
      <c r="AQ2605" s="66"/>
      <c r="AR2605" s="66"/>
      <c r="AS2605" s="66"/>
      <c r="AT2605" s="66"/>
      <c r="AU2605" s="66"/>
      <c r="AV2605" s="66"/>
      <c r="AW2605" s="66"/>
      <c r="AX2605" s="66"/>
      <c r="AY2605" s="66"/>
      <c r="AZ2605" s="66"/>
      <c r="BA2605" s="66"/>
      <c r="BB2605" s="66"/>
      <c r="BC2605" s="66"/>
      <c r="BD2605" s="66"/>
      <c r="BE2605" s="66"/>
      <c r="BF2605" s="66"/>
      <c r="BG2605" s="66"/>
      <c r="BH2605" s="66"/>
      <c r="BI2605" s="66"/>
      <c r="BJ2605" s="66"/>
      <c r="BK2605" s="66"/>
      <c r="BL2605" s="66"/>
      <c r="BM2605" s="66"/>
      <c r="BN2605" s="66"/>
      <c r="BO2605" s="66"/>
      <c r="BP2605" s="66"/>
      <c r="BQ2605" s="66"/>
      <c r="BR2605" s="66"/>
      <c r="BS2605" s="66"/>
      <c r="BT2605" s="66"/>
    </row>
    <row r="2606" spans="1:72">
      <c r="A2606" s="67"/>
      <c r="B2606" s="67"/>
      <c r="C2606" s="69"/>
      <c r="D2606" s="67"/>
      <c r="E2606" s="66"/>
      <c r="F2606" s="66"/>
      <c r="G2606" s="66"/>
      <c r="H2606" s="66"/>
      <c r="I2606" s="66"/>
      <c r="J2606" s="66"/>
      <c r="K2606" s="66"/>
      <c r="L2606" s="66"/>
      <c r="M2606" s="66"/>
      <c r="N2606" s="66"/>
      <c r="O2606" s="66"/>
      <c r="P2606" s="66"/>
      <c r="Q2606" s="66"/>
      <c r="R2606" s="66"/>
      <c r="S2606" s="66"/>
      <c r="T2606" s="66"/>
      <c r="U2606" s="66"/>
      <c r="V2606" s="66"/>
      <c r="W2606" s="66"/>
      <c r="X2606" s="66"/>
      <c r="Y2606" s="66"/>
      <c r="Z2606" s="66"/>
      <c r="AA2606" s="66"/>
      <c r="AB2606" s="66"/>
      <c r="AC2606" s="66"/>
      <c r="AD2606" s="66"/>
      <c r="AE2606" s="66"/>
      <c r="AF2606" s="66"/>
      <c r="AG2606" s="66"/>
      <c r="AH2606" s="66"/>
      <c r="AI2606" s="66"/>
      <c r="AJ2606" s="66"/>
      <c r="AK2606" s="66"/>
      <c r="AL2606" s="66"/>
      <c r="AM2606" s="66"/>
      <c r="AN2606" s="66"/>
      <c r="AO2606" s="66"/>
      <c r="AP2606" s="66"/>
      <c r="AQ2606" s="66"/>
      <c r="AR2606" s="66"/>
      <c r="AS2606" s="66"/>
      <c r="AT2606" s="66"/>
      <c r="AU2606" s="66"/>
      <c r="AV2606" s="66"/>
      <c r="AW2606" s="66"/>
      <c r="AX2606" s="66"/>
      <c r="AY2606" s="66"/>
      <c r="AZ2606" s="66"/>
      <c r="BA2606" s="66"/>
      <c r="BB2606" s="66"/>
      <c r="BC2606" s="66"/>
      <c r="BD2606" s="66"/>
      <c r="BE2606" s="66"/>
      <c r="BF2606" s="66"/>
      <c r="BG2606" s="66"/>
      <c r="BH2606" s="66"/>
      <c r="BI2606" s="66"/>
      <c r="BJ2606" s="66"/>
      <c r="BK2606" s="66"/>
      <c r="BL2606" s="66"/>
      <c r="BM2606" s="66"/>
      <c r="BN2606" s="66"/>
      <c r="BO2606" s="66"/>
      <c r="BP2606" s="66"/>
      <c r="BQ2606" s="66"/>
      <c r="BR2606" s="66"/>
      <c r="BS2606" s="66"/>
      <c r="BT2606" s="66"/>
    </row>
    <row r="2607" spans="1:72">
      <c r="A2607" s="67"/>
      <c r="B2607" s="67"/>
      <c r="C2607" s="69"/>
      <c r="D2607" s="67"/>
      <c r="E2607" s="66"/>
      <c r="F2607" s="66"/>
      <c r="G2607" s="66"/>
      <c r="H2607" s="66"/>
      <c r="I2607" s="66"/>
      <c r="J2607" s="66"/>
      <c r="K2607" s="66"/>
      <c r="L2607" s="66"/>
      <c r="M2607" s="66"/>
      <c r="N2607" s="66"/>
      <c r="O2607" s="66"/>
      <c r="P2607" s="66"/>
      <c r="Q2607" s="66"/>
      <c r="R2607" s="66"/>
      <c r="S2607" s="66"/>
      <c r="T2607" s="66"/>
      <c r="U2607" s="66"/>
      <c r="V2607" s="66"/>
      <c r="W2607" s="66"/>
      <c r="X2607" s="66"/>
      <c r="Y2607" s="66"/>
      <c r="Z2607" s="66"/>
      <c r="AA2607" s="66"/>
      <c r="AB2607" s="66"/>
      <c r="AC2607" s="66"/>
      <c r="AD2607" s="66"/>
      <c r="AE2607" s="66"/>
      <c r="AF2607" s="66"/>
      <c r="AG2607" s="66"/>
      <c r="AH2607" s="66"/>
      <c r="AI2607" s="66"/>
      <c r="AJ2607" s="66"/>
      <c r="AK2607" s="66"/>
      <c r="AL2607" s="66"/>
      <c r="AM2607" s="66"/>
      <c r="AN2607" s="66"/>
      <c r="AO2607" s="66"/>
      <c r="AP2607" s="66"/>
      <c r="AQ2607" s="66"/>
      <c r="AR2607" s="66"/>
      <c r="AS2607" s="66"/>
      <c r="AT2607" s="66"/>
      <c r="AU2607" s="66"/>
      <c r="AV2607" s="66"/>
      <c r="AW2607" s="66"/>
      <c r="AX2607" s="66"/>
      <c r="AY2607" s="66"/>
      <c r="AZ2607" s="66"/>
      <c r="BA2607" s="66"/>
      <c r="BB2607" s="66"/>
      <c r="BC2607" s="66"/>
      <c r="BD2607" s="66"/>
      <c r="BE2607" s="66"/>
      <c r="BF2607" s="66"/>
      <c r="BG2607" s="66"/>
      <c r="BH2607" s="66"/>
      <c r="BI2607" s="66"/>
      <c r="BJ2607" s="66"/>
      <c r="BK2607" s="66"/>
      <c r="BL2607" s="66"/>
      <c r="BM2607" s="66"/>
      <c r="BN2607" s="66"/>
      <c r="BO2607" s="66"/>
      <c r="BP2607" s="66"/>
      <c r="BQ2607" s="66"/>
      <c r="BR2607" s="66"/>
      <c r="BS2607" s="66"/>
      <c r="BT2607" s="66"/>
    </row>
    <row r="2608" spans="1:72">
      <c r="A2608" s="67"/>
      <c r="B2608" s="67"/>
      <c r="C2608" s="69"/>
      <c r="D2608" s="67"/>
      <c r="E2608" s="66"/>
      <c r="F2608" s="66"/>
      <c r="G2608" s="66"/>
      <c r="H2608" s="66"/>
      <c r="I2608" s="66"/>
      <c r="J2608" s="66"/>
      <c r="K2608" s="66"/>
      <c r="L2608" s="66"/>
      <c r="M2608" s="66"/>
      <c r="N2608" s="66"/>
      <c r="O2608" s="66"/>
      <c r="P2608" s="66"/>
      <c r="Q2608" s="66"/>
      <c r="R2608" s="66"/>
      <c r="S2608" s="66"/>
      <c r="T2608" s="66"/>
      <c r="U2608" s="66"/>
      <c r="V2608" s="66"/>
      <c r="W2608" s="66"/>
      <c r="X2608" s="66"/>
      <c r="Y2608" s="66"/>
      <c r="Z2608" s="66"/>
      <c r="AA2608" s="66"/>
      <c r="AB2608" s="66"/>
      <c r="AC2608" s="66"/>
      <c r="AD2608" s="66"/>
      <c r="AE2608" s="66"/>
      <c r="AF2608" s="66"/>
      <c r="AG2608" s="66"/>
      <c r="AH2608" s="66"/>
      <c r="AI2608" s="66"/>
      <c r="AJ2608" s="66"/>
      <c r="AK2608" s="66"/>
      <c r="AL2608" s="66"/>
      <c r="AM2608" s="66"/>
      <c r="AN2608" s="66"/>
      <c r="AO2608" s="66"/>
      <c r="AP2608" s="66"/>
      <c r="AQ2608" s="66"/>
      <c r="AR2608" s="66"/>
      <c r="AS2608" s="66"/>
      <c r="AT2608" s="66"/>
      <c r="AU2608" s="66"/>
      <c r="AV2608" s="66"/>
      <c r="AW2608" s="66"/>
      <c r="AX2608" s="66"/>
      <c r="AY2608" s="66"/>
      <c r="AZ2608" s="66"/>
      <c r="BA2608" s="66"/>
      <c r="BB2608" s="66"/>
      <c r="BC2608" s="66"/>
      <c r="BD2608" s="66"/>
      <c r="BE2608" s="66"/>
      <c r="BF2608" s="66"/>
      <c r="BG2608" s="66"/>
      <c r="BH2608" s="66"/>
      <c r="BI2608" s="66"/>
      <c r="BJ2608" s="66"/>
      <c r="BK2608" s="66"/>
      <c r="BL2608" s="66"/>
      <c r="BM2608" s="66"/>
      <c r="BN2608" s="66"/>
      <c r="BO2608" s="66"/>
      <c r="BP2608" s="66"/>
      <c r="BQ2608" s="66"/>
      <c r="BR2608" s="66"/>
      <c r="BS2608" s="66"/>
      <c r="BT2608" s="66"/>
    </row>
    <row r="2609" spans="1:72">
      <c r="A2609" s="67"/>
      <c r="B2609" s="67"/>
      <c r="C2609" s="69"/>
      <c r="D2609" s="67"/>
      <c r="E2609" s="66"/>
      <c r="F2609" s="66"/>
      <c r="G2609" s="66"/>
      <c r="H2609" s="66"/>
      <c r="I2609" s="66"/>
      <c r="J2609" s="66"/>
      <c r="K2609" s="66"/>
      <c r="L2609" s="66"/>
      <c r="M2609" s="66"/>
      <c r="N2609" s="66"/>
      <c r="O2609" s="66"/>
      <c r="P2609" s="66"/>
      <c r="Q2609" s="66"/>
      <c r="R2609" s="66"/>
      <c r="S2609" s="66"/>
      <c r="T2609" s="66"/>
      <c r="U2609" s="66"/>
      <c r="V2609" s="66"/>
      <c r="W2609" s="66"/>
      <c r="X2609" s="66"/>
      <c r="Y2609" s="66"/>
      <c r="Z2609" s="66"/>
      <c r="AA2609" s="66"/>
      <c r="AB2609" s="66"/>
      <c r="AC2609" s="66"/>
      <c r="AD2609" s="66"/>
      <c r="AE2609" s="66"/>
      <c r="AF2609" s="66"/>
      <c r="AG2609" s="66"/>
      <c r="AH2609" s="66"/>
      <c r="AI2609" s="66"/>
      <c r="AJ2609" s="66"/>
      <c r="AK2609" s="66"/>
      <c r="AL2609" s="66"/>
      <c r="AM2609" s="66"/>
      <c r="AN2609" s="66"/>
      <c r="AO2609" s="66"/>
      <c r="AP2609" s="66"/>
      <c r="AQ2609" s="66"/>
      <c r="AR2609" s="66"/>
      <c r="AS2609" s="66"/>
      <c r="AT2609" s="66"/>
      <c r="AU2609" s="66"/>
      <c r="AV2609" s="66"/>
      <c r="AW2609" s="66"/>
      <c r="AX2609" s="66"/>
      <c r="AY2609" s="66"/>
      <c r="AZ2609" s="66"/>
      <c r="BA2609" s="66"/>
      <c r="BB2609" s="66"/>
      <c r="BC2609" s="66"/>
      <c r="BD2609" s="66"/>
      <c r="BE2609" s="66"/>
      <c r="BF2609" s="66"/>
      <c r="BG2609" s="66"/>
      <c r="BH2609" s="66"/>
      <c r="BI2609" s="66"/>
      <c r="BJ2609" s="66"/>
      <c r="BK2609" s="66"/>
      <c r="BL2609" s="66"/>
      <c r="BM2609" s="66"/>
      <c r="BN2609" s="66"/>
      <c r="BO2609" s="66"/>
      <c r="BP2609" s="66"/>
      <c r="BQ2609" s="66"/>
      <c r="BR2609" s="66"/>
      <c r="BS2609" s="66"/>
      <c r="BT2609" s="66"/>
    </row>
    <row r="2610" spans="1:72">
      <c r="A2610" s="67"/>
      <c r="B2610" s="67"/>
      <c r="C2610" s="69"/>
      <c r="D2610" s="67"/>
      <c r="E2610" s="66"/>
      <c r="F2610" s="66"/>
      <c r="G2610" s="66"/>
      <c r="H2610" s="66"/>
      <c r="I2610" s="66"/>
      <c r="J2610" s="66"/>
      <c r="K2610" s="66"/>
      <c r="L2610" s="66"/>
      <c r="M2610" s="66"/>
      <c r="N2610" s="66"/>
      <c r="O2610" s="66"/>
      <c r="P2610" s="66"/>
      <c r="Q2610" s="66"/>
      <c r="R2610" s="66"/>
      <c r="S2610" s="66"/>
      <c r="T2610" s="66"/>
      <c r="U2610" s="66"/>
      <c r="V2610" s="66"/>
      <c r="W2610" s="66"/>
      <c r="X2610" s="66"/>
      <c r="Y2610" s="66"/>
      <c r="Z2610" s="66"/>
      <c r="AA2610" s="66"/>
      <c r="AB2610" s="66"/>
      <c r="AC2610" s="66"/>
      <c r="AD2610" s="66"/>
      <c r="AE2610" s="66"/>
      <c r="AF2610" s="66"/>
      <c r="AG2610" s="66"/>
      <c r="AH2610" s="66"/>
      <c r="AI2610" s="66"/>
      <c r="AJ2610" s="66"/>
      <c r="AK2610" s="66"/>
      <c r="AL2610" s="66"/>
      <c r="AM2610" s="66"/>
      <c r="AN2610" s="66"/>
      <c r="AO2610" s="66"/>
      <c r="AP2610" s="66"/>
      <c r="AQ2610" s="66"/>
      <c r="AR2610" s="66"/>
      <c r="AS2610" s="66"/>
      <c r="AT2610" s="66"/>
      <c r="AU2610" s="66"/>
      <c r="AV2610" s="66"/>
      <c r="AW2610" s="66"/>
      <c r="AX2610" s="66"/>
      <c r="AY2610" s="66"/>
      <c r="AZ2610" s="66"/>
      <c r="BA2610" s="66"/>
      <c r="BB2610" s="66"/>
      <c r="BC2610" s="66"/>
      <c r="BD2610" s="66"/>
      <c r="BE2610" s="66"/>
      <c r="BF2610" s="66"/>
      <c r="BG2610" s="66"/>
      <c r="BH2610" s="66"/>
      <c r="BI2610" s="66"/>
      <c r="BJ2610" s="66"/>
      <c r="BK2610" s="66"/>
      <c r="BL2610" s="66"/>
      <c r="BM2610" s="66"/>
      <c r="BN2610" s="66"/>
      <c r="BO2610" s="66"/>
      <c r="BP2610" s="66"/>
      <c r="BQ2610" s="66"/>
      <c r="BR2610" s="66"/>
      <c r="BS2610" s="66"/>
      <c r="BT2610" s="66"/>
    </row>
    <row r="2611" spans="1:72">
      <c r="A2611" s="67"/>
      <c r="B2611" s="67"/>
      <c r="C2611" s="69"/>
      <c r="D2611" s="67"/>
      <c r="E2611" s="66"/>
      <c r="F2611" s="66"/>
      <c r="G2611" s="66"/>
      <c r="H2611" s="66"/>
      <c r="I2611" s="66"/>
      <c r="J2611" s="66"/>
      <c r="K2611" s="66"/>
      <c r="L2611" s="66"/>
      <c r="M2611" s="66"/>
      <c r="N2611" s="66"/>
      <c r="O2611" s="66"/>
      <c r="P2611" s="66"/>
      <c r="Q2611" s="66"/>
      <c r="R2611" s="66"/>
      <c r="S2611" s="66"/>
      <c r="T2611" s="66"/>
      <c r="U2611" s="66"/>
      <c r="V2611" s="66"/>
      <c r="W2611" s="66"/>
      <c r="X2611" s="66"/>
      <c r="Y2611" s="66"/>
      <c r="Z2611" s="66"/>
      <c r="AA2611" s="66"/>
      <c r="AB2611" s="66"/>
      <c r="AC2611" s="66"/>
      <c r="AD2611" s="66"/>
      <c r="AE2611" s="66"/>
      <c r="AF2611" s="66"/>
      <c r="AG2611" s="66"/>
      <c r="AH2611" s="66"/>
      <c r="AI2611" s="66"/>
      <c r="AJ2611" s="66"/>
      <c r="AK2611" s="66"/>
      <c r="AL2611" s="66"/>
      <c r="AM2611" s="66"/>
      <c r="AN2611" s="66"/>
      <c r="AO2611" s="66"/>
      <c r="AP2611" s="66"/>
      <c r="AQ2611" s="66"/>
      <c r="AR2611" s="66"/>
      <c r="AS2611" s="66"/>
      <c r="AT2611" s="66"/>
      <c r="AU2611" s="66"/>
      <c r="AV2611" s="66"/>
      <c r="AW2611" s="66"/>
      <c r="AX2611" s="66"/>
      <c r="AY2611" s="66"/>
      <c r="AZ2611" s="66"/>
      <c r="BA2611" s="66"/>
      <c r="BB2611" s="66"/>
      <c r="BC2611" s="66"/>
      <c r="BD2611" s="66"/>
      <c r="BE2611" s="66"/>
      <c r="BF2611" s="66"/>
      <c r="BG2611" s="66"/>
      <c r="BH2611" s="66"/>
      <c r="BI2611" s="66"/>
      <c r="BJ2611" s="66"/>
      <c r="BK2611" s="66"/>
      <c r="BL2611" s="66"/>
      <c r="BM2611" s="66"/>
      <c r="BN2611" s="66"/>
      <c r="BO2611" s="66"/>
      <c r="BP2611" s="66"/>
      <c r="BQ2611" s="66"/>
      <c r="BR2611" s="66"/>
      <c r="BS2611" s="66"/>
      <c r="BT2611" s="66"/>
    </row>
    <row r="2612" spans="1:72">
      <c r="A2612" s="67"/>
      <c r="B2612" s="67"/>
      <c r="C2612" s="69"/>
      <c r="D2612" s="67"/>
      <c r="E2612" s="66"/>
      <c r="F2612" s="66"/>
      <c r="G2612" s="66"/>
      <c r="H2612" s="66"/>
      <c r="I2612" s="66"/>
      <c r="J2612" s="66"/>
      <c r="K2612" s="66"/>
      <c r="L2612" s="66"/>
      <c r="M2612" s="66"/>
      <c r="N2612" s="66"/>
      <c r="O2612" s="66"/>
      <c r="P2612" s="66"/>
      <c r="Q2612" s="66"/>
      <c r="R2612" s="66"/>
      <c r="S2612" s="66"/>
      <c r="T2612" s="66"/>
      <c r="U2612" s="66"/>
      <c r="V2612" s="66"/>
      <c r="W2612" s="66"/>
      <c r="X2612" s="66"/>
      <c r="Y2612" s="66"/>
      <c r="Z2612" s="66"/>
      <c r="AA2612" s="66"/>
      <c r="AB2612" s="66"/>
      <c r="AC2612" s="66"/>
      <c r="AD2612" s="66"/>
      <c r="AE2612" s="66"/>
      <c r="AF2612" s="66"/>
      <c r="AG2612" s="66"/>
      <c r="AH2612" s="66"/>
      <c r="AI2612" s="66"/>
      <c r="AJ2612" s="66"/>
      <c r="AK2612" s="66"/>
      <c r="AL2612" s="66"/>
      <c r="AM2612" s="66"/>
      <c r="AN2612" s="66"/>
      <c r="AO2612" s="66"/>
      <c r="AP2612" s="66"/>
      <c r="AQ2612" s="66"/>
      <c r="AR2612" s="66"/>
      <c r="AS2612" s="66"/>
      <c r="AT2612" s="66"/>
      <c r="AU2612" s="66"/>
      <c r="AV2612" s="66"/>
      <c r="AW2612" s="66"/>
      <c r="AX2612" s="66"/>
      <c r="AY2612" s="66"/>
      <c r="AZ2612" s="66"/>
      <c r="BA2612" s="66"/>
      <c r="BB2612" s="66"/>
      <c r="BC2612" s="66"/>
      <c r="BD2612" s="66"/>
      <c r="BE2612" s="66"/>
      <c r="BF2612" s="66"/>
      <c r="BG2612" s="66"/>
      <c r="BH2612" s="66"/>
      <c r="BI2612" s="66"/>
      <c r="BJ2612" s="66"/>
      <c r="BK2612" s="66"/>
      <c r="BL2612" s="66"/>
      <c r="BM2612" s="66"/>
      <c r="BN2612" s="66"/>
      <c r="BO2612" s="66"/>
      <c r="BP2612" s="66"/>
      <c r="BQ2612" s="66"/>
      <c r="BR2612" s="66"/>
      <c r="BS2612" s="66"/>
      <c r="BT2612" s="66"/>
    </row>
    <row r="2613" spans="1:72">
      <c r="A2613" s="67"/>
      <c r="B2613" s="67"/>
      <c r="C2613" s="69"/>
      <c r="D2613" s="67"/>
      <c r="E2613" s="66"/>
      <c r="F2613" s="66"/>
      <c r="G2613" s="66"/>
      <c r="H2613" s="66"/>
      <c r="I2613" s="66"/>
      <c r="J2613" s="66"/>
      <c r="K2613" s="66"/>
      <c r="L2613" s="66"/>
      <c r="M2613" s="66"/>
      <c r="N2613" s="66"/>
      <c r="O2613" s="66"/>
      <c r="P2613" s="66"/>
      <c r="Q2613" s="66"/>
      <c r="R2613" s="66"/>
      <c r="S2613" s="66"/>
      <c r="T2613" s="66"/>
      <c r="U2613" s="66"/>
      <c r="V2613" s="66"/>
      <c r="W2613" s="66"/>
      <c r="X2613" s="66"/>
      <c r="Y2613" s="66"/>
      <c r="Z2613" s="66"/>
      <c r="AA2613" s="66"/>
      <c r="AB2613" s="66"/>
      <c r="AC2613" s="66"/>
      <c r="AD2613" s="66"/>
      <c r="AE2613" s="66"/>
      <c r="AF2613" s="66"/>
      <c r="AG2613" s="66"/>
      <c r="AH2613" s="66"/>
      <c r="AI2613" s="66"/>
      <c r="AJ2613" s="66"/>
      <c r="AK2613" s="66"/>
      <c r="AL2613" s="66"/>
      <c r="AM2613" s="66"/>
      <c r="AN2613" s="66"/>
      <c r="AO2613" s="66"/>
      <c r="AP2613" s="66"/>
      <c r="AQ2613" s="66"/>
      <c r="AR2613" s="66"/>
      <c r="AS2613" s="66"/>
      <c r="AT2613" s="66"/>
      <c r="AU2613" s="66"/>
      <c r="AV2613" s="66"/>
      <c r="AW2613" s="66"/>
      <c r="AX2613" s="66"/>
      <c r="AY2613" s="66"/>
      <c r="AZ2613" s="66"/>
      <c r="BA2613" s="66"/>
      <c r="BB2613" s="66"/>
      <c r="BC2613" s="66"/>
      <c r="BD2613" s="66"/>
      <c r="BE2613" s="66"/>
      <c r="BF2613" s="66"/>
      <c r="BG2613" s="66"/>
      <c r="BH2613" s="66"/>
      <c r="BI2613" s="66"/>
      <c r="BJ2613" s="66"/>
      <c r="BK2613" s="66"/>
      <c r="BL2613" s="66"/>
      <c r="BM2613" s="66"/>
      <c r="BN2613" s="66"/>
      <c r="BO2613" s="66"/>
      <c r="BP2613" s="66"/>
      <c r="BQ2613" s="66"/>
      <c r="BR2613" s="66"/>
      <c r="BS2613" s="66"/>
      <c r="BT2613" s="66"/>
    </row>
    <row r="2614" spans="1:72">
      <c r="A2614" s="67"/>
      <c r="B2614" s="67"/>
      <c r="C2614" s="69"/>
      <c r="D2614" s="67"/>
      <c r="E2614" s="66"/>
      <c r="F2614" s="66"/>
      <c r="G2614" s="66"/>
      <c r="H2614" s="66"/>
      <c r="I2614" s="66"/>
      <c r="J2614" s="66"/>
      <c r="K2614" s="66"/>
      <c r="L2614" s="66"/>
      <c r="M2614" s="66"/>
      <c r="N2614" s="66"/>
      <c r="O2614" s="66"/>
      <c r="P2614" s="66"/>
      <c r="Q2614" s="66"/>
      <c r="R2614" s="66"/>
      <c r="S2614" s="66"/>
      <c r="T2614" s="66"/>
      <c r="U2614" s="66"/>
      <c r="V2614" s="66"/>
      <c r="W2614" s="66"/>
      <c r="X2614" s="66"/>
      <c r="Y2614" s="66"/>
      <c r="Z2614" s="66"/>
      <c r="AA2614" s="66"/>
      <c r="AB2614" s="66"/>
      <c r="AC2614" s="66"/>
      <c r="AD2614" s="66"/>
      <c r="AE2614" s="66"/>
      <c r="AF2614" s="66"/>
      <c r="AG2614" s="66"/>
      <c r="AH2614" s="66"/>
      <c r="AI2614" s="66"/>
      <c r="AJ2614" s="66"/>
      <c r="AK2614" s="66"/>
      <c r="AL2614" s="66"/>
      <c r="AM2614" s="66"/>
      <c r="AN2614" s="66"/>
      <c r="AO2614" s="66"/>
      <c r="AP2614" s="66"/>
      <c r="AQ2614" s="66"/>
      <c r="AR2614" s="66"/>
      <c r="AS2614" s="66"/>
      <c r="AT2614" s="66"/>
      <c r="AU2614" s="66"/>
      <c r="AV2614" s="66"/>
      <c r="AW2614" s="66"/>
      <c r="AX2614" s="66"/>
      <c r="AY2614" s="66"/>
      <c r="AZ2614" s="66"/>
      <c r="BA2614" s="66"/>
      <c r="BB2614" s="66"/>
      <c r="BC2614" s="66"/>
      <c r="BD2614" s="66"/>
      <c r="BE2614" s="66"/>
      <c r="BF2614" s="66"/>
      <c r="BG2614" s="66"/>
      <c r="BH2614" s="66"/>
      <c r="BI2614" s="66"/>
      <c r="BJ2614" s="66"/>
      <c r="BK2614" s="66"/>
      <c r="BL2614" s="66"/>
      <c r="BM2614" s="66"/>
      <c r="BN2614" s="66"/>
      <c r="BO2614" s="66"/>
      <c r="BP2614" s="66"/>
      <c r="BQ2614" s="66"/>
      <c r="BR2614" s="66"/>
      <c r="BS2614" s="66"/>
      <c r="BT2614" s="66"/>
    </row>
    <row r="2615" spans="1:72">
      <c r="A2615" s="67"/>
      <c r="B2615" s="67"/>
      <c r="C2615" s="69"/>
      <c r="D2615" s="67"/>
      <c r="E2615" s="66"/>
      <c r="F2615" s="66"/>
      <c r="G2615" s="66"/>
      <c r="H2615" s="66"/>
      <c r="I2615" s="66"/>
      <c r="J2615" s="66"/>
      <c r="K2615" s="66"/>
      <c r="L2615" s="66"/>
      <c r="M2615" s="66"/>
      <c r="N2615" s="66"/>
      <c r="O2615" s="66"/>
      <c r="P2615" s="66"/>
      <c r="Q2615" s="66"/>
      <c r="R2615" s="66"/>
      <c r="S2615" s="66"/>
      <c r="T2615" s="66"/>
      <c r="U2615" s="66"/>
      <c r="V2615" s="66"/>
      <c r="W2615" s="66"/>
      <c r="X2615" s="66"/>
      <c r="Y2615" s="66"/>
      <c r="Z2615" s="66"/>
      <c r="AA2615" s="66"/>
      <c r="AB2615" s="66"/>
      <c r="AC2615" s="66"/>
      <c r="AD2615" s="66"/>
      <c r="AE2615" s="66"/>
      <c r="AF2615" s="66"/>
      <c r="AG2615" s="66"/>
      <c r="AH2615" s="66"/>
      <c r="AI2615" s="66"/>
      <c r="AJ2615" s="66"/>
      <c r="AK2615" s="66"/>
      <c r="AL2615" s="66"/>
      <c r="AM2615" s="66"/>
      <c r="AN2615" s="66"/>
      <c r="AO2615" s="66"/>
      <c r="AP2615" s="66"/>
      <c r="AQ2615" s="66"/>
      <c r="AR2615" s="66"/>
      <c r="AS2615" s="66"/>
      <c r="AT2615" s="66"/>
      <c r="AU2615" s="66"/>
      <c r="AV2615" s="66"/>
      <c r="AW2615" s="66"/>
      <c r="AX2615" s="66"/>
      <c r="AY2615" s="66"/>
      <c r="AZ2615" s="66"/>
      <c r="BA2615" s="66"/>
      <c r="BB2615" s="66"/>
      <c r="BC2615" s="66"/>
      <c r="BD2615" s="66"/>
      <c r="BE2615" s="66"/>
      <c r="BF2615" s="66"/>
      <c r="BG2615" s="66"/>
      <c r="BH2615" s="66"/>
      <c r="BI2615" s="66"/>
      <c r="BJ2615" s="66"/>
      <c r="BK2615" s="66"/>
      <c r="BL2615" s="66"/>
      <c r="BM2615" s="66"/>
      <c r="BN2615" s="66"/>
      <c r="BO2615" s="66"/>
      <c r="BP2615" s="66"/>
      <c r="BQ2615" s="66"/>
      <c r="BR2615" s="66"/>
      <c r="BS2615" s="66"/>
      <c r="BT2615" s="66"/>
    </row>
    <row r="2616" spans="1:72">
      <c r="A2616" s="67"/>
      <c r="B2616" s="67"/>
      <c r="C2616" s="69"/>
      <c r="D2616" s="67"/>
      <c r="E2616" s="66"/>
      <c r="F2616" s="66"/>
      <c r="G2616" s="66"/>
      <c r="H2616" s="66"/>
      <c r="I2616" s="66"/>
      <c r="J2616" s="66"/>
      <c r="K2616" s="66"/>
      <c r="L2616" s="66"/>
      <c r="M2616" s="66"/>
      <c r="N2616" s="66"/>
      <c r="O2616" s="66"/>
      <c r="P2616" s="66"/>
      <c r="Q2616" s="66"/>
      <c r="R2616" s="66"/>
      <c r="S2616" s="66"/>
      <c r="T2616" s="66"/>
      <c r="U2616" s="66"/>
      <c r="V2616" s="66"/>
      <c r="W2616" s="66"/>
      <c r="X2616" s="66"/>
      <c r="Y2616" s="66"/>
      <c r="Z2616" s="66"/>
      <c r="AA2616" s="66"/>
      <c r="AB2616" s="66"/>
      <c r="AC2616" s="66"/>
      <c r="AD2616" s="66"/>
      <c r="AE2616" s="66"/>
      <c r="AF2616" s="66"/>
      <c r="AG2616" s="66"/>
      <c r="AH2616" s="66"/>
      <c r="AI2616" s="66"/>
      <c r="AJ2616" s="66"/>
      <c r="AK2616" s="66"/>
      <c r="AL2616" s="66"/>
      <c r="AM2616" s="66"/>
      <c r="AN2616" s="66"/>
      <c r="AO2616" s="66"/>
      <c r="AP2616" s="66"/>
      <c r="AQ2616" s="66"/>
      <c r="AR2616" s="66"/>
      <c r="AS2616" s="66"/>
      <c r="AT2616" s="66"/>
      <c r="AU2616" s="66"/>
      <c r="AV2616" s="66"/>
      <c r="AW2616" s="66"/>
      <c r="AX2616" s="66"/>
      <c r="AY2616" s="66"/>
      <c r="AZ2616" s="66"/>
      <c r="BA2616" s="66"/>
      <c r="BB2616" s="66"/>
      <c r="BC2616" s="66"/>
      <c r="BD2616" s="66"/>
      <c r="BE2616" s="66"/>
      <c r="BF2616" s="66"/>
      <c r="BG2616" s="66"/>
      <c r="BH2616" s="66"/>
      <c r="BI2616" s="66"/>
      <c r="BJ2616" s="66"/>
      <c r="BK2616" s="66"/>
      <c r="BL2616" s="66"/>
      <c r="BM2616" s="66"/>
      <c r="BN2616" s="66"/>
      <c r="BO2616" s="66"/>
      <c r="BP2616" s="66"/>
      <c r="BQ2616" s="66"/>
      <c r="BR2616" s="66"/>
      <c r="BS2616" s="66"/>
      <c r="BT2616" s="66"/>
    </row>
    <row r="2617" spans="1:72">
      <c r="A2617" s="67"/>
      <c r="B2617" s="67"/>
      <c r="C2617" s="69"/>
      <c r="D2617" s="67"/>
      <c r="E2617" s="66"/>
      <c r="F2617" s="66"/>
      <c r="G2617" s="66"/>
      <c r="H2617" s="66"/>
      <c r="I2617" s="66"/>
      <c r="J2617" s="66"/>
      <c r="K2617" s="66"/>
      <c r="L2617" s="66"/>
      <c r="M2617" s="66"/>
      <c r="N2617" s="66"/>
      <c r="O2617" s="66"/>
      <c r="P2617" s="66"/>
      <c r="Q2617" s="66"/>
      <c r="R2617" s="66"/>
      <c r="S2617" s="66"/>
      <c r="T2617" s="66"/>
      <c r="U2617" s="66"/>
      <c r="V2617" s="66"/>
      <c r="W2617" s="66"/>
      <c r="X2617" s="66"/>
      <c r="Y2617" s="66"/>
      <c r="Z2617" s="66"/>
      <c r="AA2617" s="66"/>
      <c r="AB2617" s="66"/>
      <c r="AC2617" s="66"/>
      <c r="AD2617" s="66"/>
      <c r="AE2617" s="66"/>
      <c r="AF2617" s="66"/>
      <c r="AG2617" s="66"/>
      <c r="AH2617" s="66"/>
      <c r="AI2617" s="66"/>
      <c r="AJ2617" s="66"/>
      <c r="AK2617" s="66"/>
      <c r="AL2617" s="66"/>
      <c r="AM2617" s="66"/>
      <c r="AN2617" s="66"/>
      <c r="AO2617" s="66"/>
      <c r="AP2617" s="66"/>
      <c r="AQ2617" s="66"/>
      <c r="AR2617" s="66"/>
      <c r="AS2617" s="66"/>
      <c r="AT2617" s="66"/>
      <c r="AU2617" s="66"/>
      <c r="AV2617" s="66"/>
      <c r="AW2617" s="66"/>
      <c r="AX2617" s="66"/>
      <c r="AY2617" s="66"/>
      <c r="AZ2617" s="66"/>
      <c r="BA2617" s="66"/>
      <c r="BB2617" s="66"/>
      <c r="BC2617" s="66"/>
      <c r="BD2617" s="66"/>
      <c r="BE2617" s="66"/>
      <c r="BF2617" s="66"/>
      <c r="BG2617" s="66"/>
      <c r="BH2617" s="66"/>
      <c r="BI2617" s="66"/>
      <c r="BJ2617" s="66"/>
      <c r="BK2617" s="66"/>
      <c r="BL2617" s="66"/>
      <c r="BM2617" s="66"/>
      <c r="BN2617" s="66"/>
      <c r="BO2617" s="66"/>
      <c r="BP2617" s="66"/>
      <c r="BQ2617" s="66"/>
      <c r="BR2617" s="66"/>
      <c r="BS2617" s="66"/>
      <c r="BT2617" s="66"/>
    </row>
    <row r="2618" spans="1:72">
      <c r="A2618" s="67"/>
      <c r="B2618" s="67"/>
      <c r="C2618" s="69"/>
      <c r="D2618" s="67"/>
      <c r="E2618" s="66"/>
      <c r="F2618" s="66"/>
      <c r="G2618" s="66"/>
      <c r="H2618" s="66"/>
      <c r="I2618" s="66"/>
      <c r="J2618" s="66"/>
      <c r="K2618" s="66"/>
      <c r="L2618" s="66"/>
      <c r="M2618" s="66"/>
      <c r="N2618" s="66"/>
      <c r="O2618" s="66"/>
      <c r="P2618" s="66"/>
      <c r="Q2618" s="66"/>
      <c r="R2618" s="66"/>
      <c r="S2618" s="66"/>
      <c r="T2618" s="66"/>
      <c r="U2618" s="66"/>
      <c r="V2618" s="66"/>
      <c r="W2618" s="66"/>
      <c r="X2618" s="66"/>
      <c r="Y2618" s="66"/>
      <c r="Z2618" s="66"/>
      <c r="AA2618" s="66"/>
      <c r="AB2618" s="66"/>
      <c r="AC2618" s="66"/>
      <c r="AD2618" s="66"/>
      <c r="AE2618" s="66"/>
      <c r="AF2618" s="66"/>
      <c r="AG2618" s="66"/>
      <c r="AH2618" s="66"/>
      <c r="AI2618" s="66"/>
      <c r="AJ2618" s="66"/>
      <c r="AK2618" s="66"/>
      <c r="AL2618" s="66"/>
      <c r="AM2618" s="66"/>
      <c r="AN2618" s="66"/>
      <c r="AO2618" s="66"/>
      <c r="AP2618" s="66"/>
      <c r="AQ2618" s="66"/>
      <c r="AR2618" s="66"/>
      <c r="AS2618" s="66"/>
      <c r="AT2618" s="66"/>
      <c r="AU2618" s="66"/>
      <c r="AV2618" s="66"/>
      <c r="AW2618" s="66"/>
      <c r="AX2618" s="66"/>
      <c r="AY2618" s="66"/>
      <c r="AZ2618" s="66"/>
      <c r="BA2618" s="66"/>
      <c r="BB2618" s="66"/>
      <c r="BC2618" s="66"/>
      <c r="BD2618" s="66"/>
      <c r="BE2618" s="66"/>
      <c r="BF2618" s="66"/>
      <c r="BG2618" s="66"/>
      <c r="BH2618" s="66"/>
      <c r="BI2618" s="66"/>
      <c r="BJ2618" s="66"/>
      <c r="BK2618" s="66"/>
      <c r="BL2618" s="66"/>
      <c r="BM2618" s="66"/>
      <c r="BN2618" s="66"/>
      <c r="BO2618" s="66"/>
      <c r="BP2618" s="66"/>
      <c r="BQ2618" s="66"/>
      <c r="BR2618" s="66"/>
      <c r="BS2618" s="66"/>
      <c r="BT2618" s="66"/>
    </row>
    <row r="2619" spans="1:72">
      <c r="A2619" s="67"/>
      <c r="B2619" s="67"/>
      <c r="C2619" s="69"/>
      <c r="D2619" s="67"/>
      <c r="E2619" s="66"/>
      <c r="F2619" s="66"/>
      <c r="G2619" s="66"/>
      <c r="H2619" s="66"/>
      <c r="I2619" s="66"/>
      <c r="J2619" s="66"/>
      <c r="K2619" s="66"/>
      <c r="L2619" s="66"/>
      <c r="M2619" s="66"/>
      <c r="N2619" s="66"/>
      <c r="O2619" s="66"/>
      <c r="P2619" s="66"/>
      <c r="Q2619" s="66"/>
      <c r="R2619" s="66"/>
      <c r="S2619" s="66"/>
      <c r="T2619" s="66"/>
      <c r="U2619" s="66"/>
      <c r="V2619" s="66"/>
      <c r="W2619" s="66"/>
      <c r="X2619" s="66"/>
      <c r="Y2619" s="66"/>
      <c r="Z2619" s="66"/>
      <c r="AA2619" s="66"/>
      <c r="AB2619" s="66"/>
      <c r="AC2619" s="66"/>
      <c r="AD2619" s="66"/>
      <c r="AE2619" s="66"/>
      <c r="AF2619" s="66"/>
      <c r="AG2619" s="66"/>
      <c r="AH2619" s="66"/>
      <c r="AI2619" s="66"/>
      <c r="AJ2619" s="66"/>
      <c r="AK2619" s="66"/>
      <c r="AL2619" s="66"/>
      <c r="AM2619" s="66"/>
      <c r="AN2619" s="66"/>
      <c r="AO2619" s="66"/>
      <c r="AP2619" s="66"/>
      <c r="AQ2619" s="66"/>
      <c r="AR2619" s="66"/>
      <c r="AS2619" s="66"/>
      <c r="AT2619" s="66"/>
      <c r="AU2619" s="66"/>
      <c r="AV2619" s="66"/>
      <c r="AW2619" s="66"/>
      <c r="AX2619" s="66"/>
      <c r="AY2619" s="66"/>
      <c r="AZ2619" s="66"/>
      <c r="BA2619" s="66"/>
      <c r="BB2619" s="66"/>
      <c r="BC2619" s="66"/>
      <c r="BD2619" s="66"/>
      <c r="BE2619" s="66"/>
      <c r="BF2619" s="66"/>
      <c r="BG2619" s="66"/>
      <c r="BH2619" s="66"/>
      <c r="BI2619" s="66"/>
      <c r="BJ2619" s="66"/>
      <c r="BK2619" s="66"/>
      <c r="BL2619" s="66"/>
      <c r="BM2619" s="66"/>
      <c r="BN2619" s="66"/>
      <c r="BO2619" s="66"/>
      <c r="BP2619" s="66"/>
      <c r="BQ2619" s="66"/>
      <c r="BR2619" s="66"/>
      <c r="BS2619" s="66"/>
      <c r="BT2619" s="66"/>
    </row>
    <row r="2620" spans="1:72">
      <c r="A2620" s="67"/>
      <c r="B2620" s="67"/>
      <c r="C2620" s="69"/>
      <c r="D2620" s="67"/>
      <c r="E2620" s="66"/>
      <c r="F2620" s="66"/>
      <c r="G2620" s="66"/>
      <c r="H2620" s="66"/>
      <c r="I2620" s="66"/>
      <c r="J2620" s="66"/>
      <c r="K2620" s="66"/>
      <c r="L2620" s="66"/>
      <c r="M2620" s="66"/>
      <c r="N2620" s="66"/>
      <c r="O2620" s="66"/>
      <c r="P2620" s="66"/>
      <c r="Q2620" s="66"/>
      <c r="R2620" s="66"/>
      <c r="S2620" s="66"/>
      <c r="T2620" s="66"/>
      <c r="U2620" s="66"/>
      <c r="V2620" s="66"/>
      <c r="W2620" s="66"/>
      <c r="X2620" s="66"/>
      <c r="Y2620" s="66"/>
      <c r="Z2620" s="66"/>
      <c r="AA2620" s="66"/>
      <c r="AB2620" s="66"/>
      <c r="AC2620" s="66"/>
      <c r="AD2620" s="66"/>
      <c r="AE2620" s="66"/>
      <c r="AF2620" s="66"/>
      <c r="AG2620" s="66"/>
      <c r="AH2620" s="66"/>
      <c r="AI2620" s="66"/>
      <c r="AJ2620" s="66"/>
      <c r="AK2620" s="66"/>
      <c r="AL2620" s="66"/>
      <c r="AM2620" s="66"/>
      <c r="AN2620" s="66"/>
      <c r="AO2620" s="66"/>
      <c r="AP2620" s="66"/>
      <c r="AQ2620" s="66"/>
      <c r="AR2620" s="66"/>
      <c r="AS2620" s="66"/>
      <c r="AT2620" s="66"/>
      <c r="AU2620" s="66"/>
      <c r="AV2620" s="66"/>
      <c r="AW2620" s="66"/>
      <c r="AX2620" s="66"/>
      <c r="AY2620" s="66"/>
      <c r="AZ2620" s="66"/>
      <c r="BA2620" s="66"/>
      <c r="BB2620" s="66"/>
      <c r="BC2620" s="66"/>
      <c r="BD2620" s="66"/>
      <c r="BE2620" s="66"/>
      <c r="BF2620" s="66"/>
      <c r="BG2620" s="66"/>
      <c r="BH2620" s="66"/>
      <c r="BI2620" s="66"/>
      <c r="BJ2620" s="66"/>
      <c r="BK2620" s="66"/>
      <c r="BL2620" s="66"/>
      <c r="BM2620" s="66"/>
      <c r="BN2620" s="66"/>
      <c r="BO2620" s="66"/>
      <c r="BP2620" s="66"/>
      <c r="BQ2620" s="66"/>
      <c r="BR2620" s="66"/>
      <c r="BS2620" s="66"/>
      <c r="BT2620" s="66"/>
    </row>
    <row r="2621" spans="1:72">
      <c r="A2621" s="67"/>
      <c r="B2621" s="67"/>
      <c r="C2621" s="69"/>
      <c r="D2621" s="67"/>
      <c r="E2621" s="66"/>
      <c r="F2621" s="66"/>
      <c r="G2621" s="66"/>
      <c r="H2621" s="66"/>
      <c r="I2621" s="66"/>
      <c r="J2621" s="66"/>
      <c r="K2621" s="66"/>
      <c r="L2621" s="66"/>
      <c r="M2621" s="66"/>
      <c r="N2621" s="66"/>
      <c r="O2621" s="66"/>
      <c r="P2621" s="66"/>
      <c r="Q2621" s="66"/>
      <c r="R2621" s="66"/>
      <c r="S2621" s="66"/>
      <c r="T2621" s="66"/>
      <c r="U2621" s="66"/>
      <c r="V2621" s="66"/>
      <c r="W2621" s="66"/>
      <c r="X2621" s="66"/>
      <c r="Y2621" s="66"/>
      <c r="Z2621" s="66"/>
      <c r="AA2621" s="66"/>
      <c r="AB2621" s="66"/>
      <c r="AC2621" s="66"/>
      <c r="AD2621" s="66"/>
      <c r="AE2621" s="66"/>
      <c r="AF2621" s="66"/>
      <c r="AG2621" s="66"/>
      <c r="AH2621" s="66"/>
      <c r="AI2621" s="66"/>
      <c r="AJ2621" s="66"/>
      <c r="AK2621" s="66"/>
      <c r="AL2621" s="66"/>
      <c r="AM2621" s="66"/>
      <c r="AN2621" s="66"/>
      <c r="AO2621" s="66"/>
      <c r="AP2621" s="66"/>
      <c r="AQ2621" s="66"/>
      <c r="AR2621" s="66"/>
      <c r="AS2621" s="66"/>
      <c r="AT2621" s="66"/>
      <c r="AU2621" s="66"/>
      <c r="AV2621" s="66"/>
      <c r="AW2621" s="66"/>
      <c r="AX2621" s="66"/>
      <c r="AY2621" s="66"/>
      <c r="AZ2621" s="66"/>
      <c r="BA2621" s="66"/>
      <c r="BB2621" s="66"/>
      <c r="BC2621" s="66"/>
      <c r="BD2621" s="66"/>
      <c r="BE2621" s="66"/>
      <c r="BF2621" s="66"/>
      <c r="BG2621" s="66"/>
      <c r="BH2621" s="66"/>
      <c r="BI2621" s="66"/>
      <c r="BJ2621" s="66"/>
      <c r="BK2621" s="66"/>
      <c r="BL2621" s="66"/>
      <c r="BM2621" s="66"/>
      <c r="BN2621" s="66"/>
      <c r="BO2621" s="66"/>
      <c r="BP2621" s="66"/>
      <c r="BQ2621" s="66"/>
      <c r="BR2621" s="66"/>
      <c r="BS2621" s="66"/>
      <c r="BT2621" s="66"/>
    </row>
    <row r="2622" spans="1:72">
      <c r="A2622" s="67"/>
      <c r="B2622" s="67"/>
      <c r="C2622" s="69"/>
      <c r="D2622" s="67"/>
      <c r="E2622" s="66"/>
      <c r="F2622" s="66"/>
      <c r="G2622" s="66"/>
      <c r="H2622" s="66"/>
      <c r="I2622" s="66"/>
      <c r="J2622" s="66"/>
      <c r="K2622" s="66"/>
      <c r="L2622" s="66"/>
      <c r="M2622" s="66"/>
      <c r="N2622" s="66"/>
      <c r="O2622" s="66"/>
      <c r="P2622" s="66"/>
      <c r="Q2622" s="66"/>
      <c r="R2622" s="66"/>
      <c r="S2622" s="66"/>
      <c r="T2622" s="66"/>
      <c r="U2622" s="66"/>
      <c r="V2622" s="66"/>
      <c r="W2622" s="66"/>
      <c r="X2622" s="66"/>
      <c r="Y2622" s="66"/>
      <c r="Z2622" s="66"/>
      <c r="AA2622" s="66"/>
      <c r="AB2622" s="66"/>
      <c r="AC2622" s="66"/>
      <c r="AD2622" s="66"/>
      <c r="AE2622" s="66"/>
      <c r="AF2622" s="66"/>
      <c r="AG2622" s="66"/>
      <c r="AH2622" s="66"/>
      <c r="AI2622" s="66"/>
      <c r="AJ2622" s="66"/>
      <c r="AK2622" s="66"/>
      <c r="AL2622" s="66"/>
      <c r="AM2622" s="66"/>
      <c r="AN2622" s="66"/>
      <c r="AO2622" s="66"/>
      <c r="AP2622" s="66"/>
      <c r="AQ2622" s="66"/>
      <c r="AR2622" s="66"/>
      <c r="AS2622" s="66"/>
      <c r="AT2622" s="66"/>
      <c r="AU2622" s="66"/>
      <c r="AV2622" s="66"/>
      <c r="AW2622" s="66"/>
      <c r="AX2622" s="66"/>
      <c r="AY2622" s="66"/>
      <c r="AZ2622" s="66"/>
      <c r="BA2622" s="66"/>
      <c r="BB2622" s="66"/>
      <c r="BC2622" s="66"/>
      <c r="BD2622" s="66"/>
      <c r="BE2622" s="66"/>
      <c r="BF2622" s="66"/>
      <c r="BG2622" s="66"/>
      <c r="BH2622" s="66"/>
      <c r="BI2622" s="66"/>
      <c r="BJ2622" s="66"/>
      <c r="BK2622" s="66"/>
      <c r="BL2622" s="66"/>
      <c r="BM2622" s="66"/>
      <c r="BN2622" s="66"/>
      <c r="BO2622" s="66"/>
      <c r="BP2622" s="66"/>
      <c r="BQ2622" s="66"/>
      <c r="BR2622" s="66"/>
      <c r="BS2622" s="66"/>
      <c r="BT2622" s="66"/>
    </row>
    <row r="2623" spans="1:72">
      <c r="A2623" s="67"/>
      <c r="B2623" s="67"/>
      <c r="C2623" s="69"/>
      <c r="D2623" s="67"/>
      <c r="E2623" s="66"/>
      <c r="F2623" s="66"/>
      <c r="G2623" s="66"/>
      <c r="H2623" s="66"/>
      <c r="I2623" s="66"/>
      <c r="J2623" s="66"/>
      <c r="K2623" s="66"/>
      <c r="L2623" s="66"/>
      <c r="M2623" s="66"/>
      <c r="N2623" s="66"/>
      <c r="O2623" s="66"/>
      <c r="P2623" s="66"/>
      <c r="Q2623" s="66"/>
      <c r="R2623" s="66"/>
      <c r="S2623" s="66"/>
      <c r="T2623" s="66"/>
      <c r="U2623" s="66"/>
      <c r="V2623" s="66"/>
      <c r="W2623" s="66"/>
      <c r="X2623" s="66"/>
      <c r="Y2623" s="66"/>
      <c r="Z2623" s="66"/>
      <c r="AA2623" s="66"/>
      <c r="AB2623" s="66"/>
      <c r="AC2623" s="66"/>
      <c r="AD2623" s="66"/>
      <c r="AE2623" s="66"/>
      <c r="AF2623" s="66"/>
      <c r="AG2623" s="66"/>
      <c r="AH2623" s="66"/>
      <c r="AI2623" s="66"/>
      <c r="AJ2623" s="66"/>
      <c r="AK2623" s="66"/>
      <c r="AL2623" s="66"/>
      <c r="AM2623" s="66"/>
      <c r="AN2623" s="66"/>
      <c r="AO2623" s="66"/>
      <c r="AP2623" s="66"/>
      <c r="AQ2623" s="66"/>
      <c r="AR2623" s="66"/>
      <c r="AS2623" s="66"/>
      <c r="AT2623" s="66"/>
      <c r="AU2623" s="66"/>
      <c r="AV2623" s="66"/>
      <c r="AW2623" s="66"/>
      <c r="AX2623" s="66"/>
      <c r="AY2623" s="66"/>
      <c r="AZ2623" s="66"/>
      <c r="BA2623" s="66"/>
      <c r="BB2623" s="66"/>
      <c r="BC2623" s="66"/>
      <c r="BD2623" s="66"/>
      <c r="BE2623" s="66"/>
      <c r="BF2623" s="66"/>
      <c r="BG2623" s="66"/>
      <c r="BH2623" s="66"/>
      <c r="BI2623" s="66"/>
      <c r="BJ2623" s="66"/>
      <c r="BK2623" s="66"/>
      <c r="BL2623" s="66"/>
      <c r="BM2623" s="66"/>
      <c r="BN2623" s="66"/>
      <c r="BO2623" s="66"/>
      <c r="BP2623" s="66"/>
      <c r="BQ2623" s="66"/>
      <c r="BR2623" s="66"/>
      <c r="BS2623" s="66"/>
      <c r="BT2623" s="66"/>
    </row>
    <row r="2624" spans="1:72">
      <c r="A2624" s="67"/>
      <c r="B2624" s="67"/>
      <c r="C2624" s="69"/>
      <c r="D2624" s="67"/>
      <c r="E2624" s="66"/>
      <c r="F2624" s="66"/>
      <c r="G2624" s="66"/>
      <c r="H2624" s="66"/>
      <c r="I2624" s="66"/>
      <c r="J2624" s="66"/>
      <c r="K2624" s="66"/>
      <c r="L2624" s="66"/>
      <c r="M2624" s="66"/>
      <c r="N2624" s="66"/>
      <c r="O2624" s="66"/>
      <c r="P2624" s="66"/>
      <c r="Q2624" s="66"/>
      <c r="R2624" s="66"/>
      <c r="S2624" s="66"/>
      <c r="T2624" s="66"/>
      <c r="U2624" s="66"/>
      <c r="V2624" s="66"/>
      <c r="W2624" s="66"/>
      <c r="X2624" s="66"/>
      <c r="Y2624" s="66"/>
      <c r="Z2624" s="66"/>
      <c r="AA2624" s="66"/>
      <c r="AB2624" s="66"/>
      <c r="AC2624" s="66"/>
      <c r="AD2624" s="66"/>
      <c r="AE2624" s="66"/>
      <c r="AF2624" s="66"/>
      <c r="AG2624" s="66"/>
      <c r="AH2624" s="66"/>
      <c r="AI2624" s="66"/>
      <c r="AJ2624" s="66"/>
      <c r="AK2624" s="66"/>
      <c r="AL2624" s="66"/>
      <c r="AM2624" s="66"/>
      <c r="AN2624" s="66"/>
      <c r="AO2624" s="66"/>
      <c r="AP2624" s="66"/>
      <c r="AQ2624" s="66"/>
      <c r="AR2624" s="66"/>
      <c r="AS2624" s="66"/>
      <c r="AT2624" s="66"/>
      <c r="AU2624" s="66"/>
      <c r="AV2624" s="66"/>
      <c r="AW2624" s="66"/>
      <c r="AX2624" s="66"/>
      <c r="AY2624" s="66"/>
      <c r="AZ2624" s="66"/>
      <c r="BA2624" s="66"/>
      <c r="BB2624" s="66"/>
      <c r="BC2624" s="66"/>
      <c r="BD2624" s="66"/>
      <c r="BE2624" s="66"/>
      <c r="BF2624" s="66"/>
      <c r="BG2624" s="66"/>
      <c r="BH2624" s="66"/>
      <c r="BI2624" s="66"/>
      <c r="BJ2624" s="66"/>
      <c r="BK2624" s="66"/>
      <c r="BL2624" s="66"/>
      <c r="BM2624" s="66"/>
      <c r="BN2624" s="66"/>
      <c r="BO2624" s="66"/>
      <c r="BP2624" s="66"/>
      <c r="BQ2624" s="66"/>
      <c r="BR2624" s="66"/>
      <c r="BS2624" s="66"/>
      <c r="BT2624" s="66"/>
    </row>
    <row r="2625" spans="1:72">
      <c r="A2625" s="67"/>
      <c r="B2625" s="67"/>
      <c r="C2625" s="69"/>
      <c r="D2625" s="67"/>
      <c r="E2625" s="66"/>
      <c r="F2625" s="66"/>
      <c r="G2625" s="66"/>
      <c r="H2625" s="66"/>
      <c r="I2625" s="66"/>
      <c r="J2625" s="66"/>
      <c r="K2625" s="66"/>
      <c r="L2625" s="66"/>
      <c r="M2625" s="66"/>
      <c r="N2625" s="66"/>
      <c r="O2625" s="66"/>
      <c r="P2625" s="66"/>
      <c r="Q2625" s="66"/>
      <c r="R2625" s="66"/>
      <c r="S2625" s="66"/>
      <c r="T2625" s="66"/>
      <c r="U2625" s="66"/>
      <c r="V2625" s="66"/>
      <c r="W2625" s="66"/>
      <c r="X2625" s="66"/>
      <c r="Y2625" s="66"/>
      <c r="Z2625" s="66"/>
      <c r="AA2625" s="66"/>
      <c r="AB2625" s="66"/>
      <c r="AC2625" s="66"/>
      <c r="AD2625" s="66"/>
      <c r="AE2625" s="66"/>
      <c r="AF2625" s="66"/>
      <c r="AG2625" s="66"/>
      <c r="AH2625" s="66"/>
      <c r="AI2625" s="66"/>
      <c r="AJ2625" s="66"/>
      <c r="AK2625" s="66"/>
      <c r="AL2625" s="66"/>
      <c r="AM2625" s="66"/>
      <c r="AN2625" s="66"/>
      <c r="AO2625" s="66"/>
      <c r="AP2625" s="66"/>
      <c r="AQ2625" s="66"/>
      <c r="AR2625" s="66"/>
      <c r="AS2625" s="66"/>
      <c r="AT2625" s="66"/>
      <c r="AU2625" s="66"/>
      <c r="AV2625" s="66"/>
      <c r="AW2625" s="66"/>
      <c r="AX2625" s="66"/>
      <c r="AY2625" s="66"/>
      <c r="AZ2625" s="66"/>
      <c r="BA2625" s="66"/>
      <c r="BB2625" s="66"/>
      <c r="BC2625" s="66"/>
      <c r="BD2625" s="66"/>
      <c r="BE2625" s="66"/>
      <c r="BF2625" s="66"/>
      <c r="BG2625" s="66"/>
      <c r="BH2625" s="66"/>
      <c r="BI2625" s="66"/>
      <c r="BJ2625" s="66"/>
      <c r="BK2625" s="66"/>
      <c r="BL2625" s="66"/>
      <c r="BM2625" s="66"/>
      <c r="BN2625" s="66"/>
      <c r="BO2625" s="66"/>
      <c r="BP2625" s="66"/>
      <c r="BQ2625" s="66"/>
      <c r="BR2625" s="66"/>
      <c r="BS2625" s="66"/>
      <c r="BT2625" s="66"/>
    </row>
    <row r="2626" spans="1:72">
      <c r="A2626" s="67"/>
      <c r="B2626" s="67"/>
      <c r="C2626" s="69"/>
      <c r="D2626" s="67"/>
      <c r="E2626" s="66"/>
      <c r="F2626" s="66"/>
      <c r="G2626" s="66"/>
      <c r="H2626" s="66"/>
      <c r="I2626" s="66"/>
      <c r="J2626" s="66"/>
      <c r="K2626" s="66"/>
      <c r="L2626" s="66"/>
      <c r="M2626" s="66"/>
      <c r="N2626" s="66"/>
      <c r="O2626" s="66"/>
      <c r="P2626" s="66"/>
      <c r="Q2626" s="66"/>
      <c r="R2626" s="66"/>
      <c r="S2626" s="66"/>
      <c r="T2626" s="66"/>
      <c r="U2626" s="66"/>
      <c r="V2626" s="66"/>
      <c r="W2626" s="66"/>
      <c r="X2626" s="66"/>
      <c r="Y2626" s="66"/>
      <c r="Z2626" s="66"/>
      <c r="AA2626" s="66"/>
      <c r="AB2626" s="66"/>
      <c r="AC2626" s="66"/>
      <c r="AD2626" s="66"/>
      <c r="AE2626" s="66"/>
      <c r="AF2626" s="66"/>
      <c r="AG2626" s="66"/>
      <c r="AH2626" s="66"/>
      <c r="AI2626" s="66"/>
      <c r="AJ2626" s="66"/>
      <c r="AK2626" s="66"/>
      <c r="AL2626" s="66"/>
      <c r="AM2626" s="66"/>
      <c r="AN2626" s="66"/>
      <c r="AO2626" s="66"/>
      <c r="AP2626" s="66"/>
      <c r="AQ2626" s="66"/>
      <c r="AR2626" s="66"/>
      <c r="AS2626" s="66"/>
      <c r="AT2626" s="66"/>
      <c r="AU2626" s="66"/>
      <c r="AV2626" s="66"/>
      <c r="AW2626" s="66"/>
      <c r="AX2626" s="66"/>
      <c r="AY2626" s="66"/>
      <c r="AZ2626" s="66"/>
      <c r="BA2626" s="66"/>
      <c r="BB2626" s="66"/>
      <c r="BC2626" s="66"/>
      <c r="BD2626" s="66"/>
      <c r="BE2626" s="66"/>
      <c r="BF2626" s="66"/>
      <c r="BG2626" s="66"/>
      <c r="BH2626" s="66"/>
      <c r="BI2626" s="66"/>
      <c r="BJ2626" s="66"/>
      <c r="BK2626" s="66"/>
      <c r="BL2626" s="66"/>
      <c r="BM2626" s="66"/>
      <c r="BN2626" s="66"/>
      <c r="BO2626" s="66"/>
      <c r="BP2626" s="66"/>
      <c r="BQ2626" s="66"/>
      <c r="BR2626" s="66"/>
      <c r="BS2626" s="66"/>
      <c r="BT2626" s="66"/>
    </row>
    <row r="2627" spans="1:72">
      <c r="A2627" s="67"/>
      <c r="B2627" s="67"/>
      <c r="C2627" s="69"/>
      <c r="D2627" s="67"/>
      <c r="E2627" s="66"/>
      <c r="F2627" s="66"/>
      <c r="G2627" s="66"/>
      <c r="H2627" s="66"/>
      <c r="I2627" s="66"/>
      <c r="J2627" s="66"/>
      <c r="K2627" s="66"/>
      <c r="L2627" s="66"/>
      <c r="M2627" s="66"/>
      <c r="N2627" s="66"/>
      <c r="O2627" s="66"/>
      <c r="P2627" s="66"/>
      <c r="Q2627" s="66"/>
      <c r="R2627" s="66"/>
      <c r="S2627" s="66"/>
      <c r="T2627" s="66"/>
      <c r="U2627" s="66"/>
      <c r="V2627" s="66"/>
      <c r="W2627" s="66"/>
      <c r="X2627" s="66"/>
      <c r="Y2627" s="66"/>
      <c r="Z2627" s="66"/>
      <c r="AA2627" s="66"/>
      <c r="AB2627" s="66"/>
      <c r="AC2627" s="66"/>
      <c r="AD2627" s="66"/>
      <c r="AE2627" s="66"/>
      <c r="AF2627" s="66"/>
      <c r="AG2627" s="66"/>
      <c r="AH2627" s="66"/>
      <c r="AI2627" s="66"/>
      <c r="AJ2627" s="66"/>
      <c r="AK2627" s="66"/>
      <c r="AL2627" s="66"/>
      <c r="AM2627" s="66"/>
      <c r="AN2627" s="66"/>
      <c r="AO2627" s="66"/>
      <c r="AP2627" s="66"/>
      <c r="AQ2627" s="66"/>
      <c r="AR2627" s="66"/>
      <c r="AS2627" s="66"/>
      <c r="AT2627" s="66"/>
      <c r="AU2627" s="66"/>
      <c r="AV2627" s="66"/>
      <c r="AW2627" s="66"/>
      <c r="AX2627" s="66"/>
      <c r="AY2627" s="66"/>
      <c r="AZ2627" s="66"/>
      <c r="BA2627" s="66"/>
      <c r="BB2627" s="66"/>
      <c r="BC2627" s="66"/>
      <c r="BD2627" s="66"/>
      <c r="BE2627" s="66"/>
      <c r="BF2627" s="66"/>
      <c r="BG2627" s="66"/>
      <c r="BH2627" s="66"/>
      <c r="BI2627" s="66"/>
      <c r="BJ2627" s="66"/>
      <c r="BK2627" s="66"/>
      <c r="BL2627" s="66"/>
      <c r="BM2627" s="66"/>
      <c r="BN2627" s="66"/>
      <c r="BO2627" s="66"/>
      <c r="BP2627" s="66"/>
      <c r="BQ2627" s="66"/>
      <c r="BR2627" s="66"/>
      <c r="BS2627" s="66"/>
      <c r="BT2627" s="66"/>
    </row>
    <row r="2628" spans="1:72">
      <c r="A2628" s="67"/>
      <c r="B2628" s="67"/>
      <c r="C2628" s="69"/>
      <c r="D2628" s="67"/>
      <c r="E2628" s="66"/>
      <c r="F2628" s="66"/>
      <c r="G2628" s="66"/>
      <c r="H2628" s="66"/>
      <c r="I2628" s="66"/>
      <c r="J2628" s="66"/>
      <c r="K2628" s="66"/>
      <c r="L2628" s="66"/>
      <c r="M2628" s="66"/>
      <c r="N2628" s="66"/>
      <c r="O2628" s="66"/>
      <c r="P2628" s="66"/>
      <c r="Q2628" s="66"/>
      <c r="R2628" s="66"/>
      <c r="S2628" s="66"/>
      <c r="T2628" s="66"/>
      <c r="U2628" s="66"/>
      <c r="V2628" s="66"/>
      <c r="W2628" s="66"/>
      <c r="X2628" s="66"/>
      <c r="Y2628" s="66"/>
      <c r="Z2628" s="66"/>
      <c r="AA2628" s="66"/>
      <c r="AB2628" s="66"/>
      <c r="AC2628" s="66"/>
      <c r="AD2628" s="66"/>
      <c r="AE2628" s="66"/>
      <c r="AF2628" s="66"/>
      <c r="AG2628" s="66"/>
      <c r="AH2628" s="66"/>
      <c r="AI2628" s="66"/>
      <c r="AJ2628" s="66"/>
      <c r="AK2628" s="66"/>
      <c r="AL2628" s="66"/>
      <c r="AM2628" s="66"/>
      <c r="AN2628" s="66"/>
      <c r="AO2628" s="66"/>
      <c r="AP2628" s="66"/>
      <c r="AQ2628" s="66"/>
      <c r="AR2628" s="66"/>
      <c r="AS2628" s="66"/>
      <c r="AT2628" s="66"/>
      <c r="AU2628" s="66"/>
      <c r="AV2628" s="66"/>
      <c r="AW2628" s="66"/>
      <c r="AX2628" s="66"/>
      <c r="AY2628" s="66"/>
      <c r="AZ2628" s="66"/>
      <c r="BA2628" s="66"/>
      <c r="BB2628" s="66"/>
      <c r="BC2628" s="66"/>
      <c r="BD2628" s="66"/>
      <c r="BE2628" s="66"/>
      <c r="BF2628" s="66"/>
      <c r="BG2628" s="66"/>
      <c r="BH2628" s="66"/>
      <c r="BI2628" s="66"/>
      <c r="BJ2628" s="66"/>
      <c r="BK2628" s="66"/>
      <c r="BL2628" s="66"/>
      <c r="BM2628" s="66"/>
      <c r="BN2628" s="66"/>
      <c r="BO2628" s="66"/>
      <c r="BP2628" s="66"/>
      <c r="BQ2628" s="66"/>
      <c r="BR2628" s="66"/>
      <c r="BS2628" s="66"/>
      <c r="BT2628" s="66"/>
    </row>
    <row r="2629" spans="1:72">
      <c r="A2629" s="67"/>
      <c r="B2629" s="67"/>
      <c r="C2629" s="69"/>
      <c r="D2629" s="67"/>
      <c r="E2629" s="66"/>
      <c r="F2629" s="66"/>
      <c r="G2629" s="66"/>
      <c r="H2629" s="66"/>
      <c r="I2629" s="66"/>
      <c r="J2629" s="66"/>
      <c r="K2629" s="66"/>
      <c r="L2629" s="66"/>
      <c r="M2629" s="66"/>
      <c r="N2629" s="66"/>
      <c r="O2629" s="66"/>
      <c r="P2629" s="66"/>
      <c r="Q2629" s="66"/>
      <c r="R2629" s="66"/>
      <c r="S2629" s="66"/>
      <c r="T2629" s="66"/>
      <c r="U2629" s="66"/>
      <c r="V2629" s="66"/>
      <c r="W2629" s="66"/>
      <c r="X2629" s="66"/>
      <c r="Y2629" s="66"/>
      <c r="Z2629" s="66"/>
      <c r="AA2629" s="66"/>
      <c r="AB2629" s="66"/>
      <c r="AC2629" s="66"/>
      <c r="AD2629" s="66"/>
      <c r="AE2629" s="66"/>
      <c r="AF2629" s="66"/>
      <c r="AG2629" s="66"/>
      <c r="AH2629" s="66"/>
      <c r="AI2629" s="66"/>
      <c r="AJ2629" s="66"/>
      <c r="AK2629" s="66"/>
      <c r="AL2629" s="66"/>
      <c r="AM2629" s="66"/>
      <c r="AN2629" s="66"/>
      <c r="AO2629" s="66"/>
      <c r="AP2629" s="66"/>
      <c r="AQ2629" s="66"/>
      <c r="AR2629" s="66"/>
      <c r="AS2629" s="66"/>
      <c r="AT2629" s="66"/>
      <c r="AU2629" s="66"/>
      <c r="AV2629" s="66"/>
      <c r="AW2629" s="66"/>
      <c r="AX2629" s="66"/>
      <c r="AY2629" s="66"/>
      <c r="AZ2629" s="66"/>
      <c r="BA2629" s="66"/>
      <c r="BB2629" s="66"/>
      <c r="BC2629" s="66"/>
      <c r="BD2629" s="66"/>
      <c r="BE2629" s="66"/>
      <c r="BF2629" s="66"/>
      <c r="BG2629" s="66"/>
      <c r="BH2629" s="66"/>
      <c r="BI2629" s="66"/>
      <c r="BJ2629" s="66"/>
      <c r="BK2629" s="66"/>
      <c r="BL2629" s="66"/>
      <c r="BM2629" s="66"/>
      <c r="BN2629" s="66"/>
      <c r="BO2629" s="66"/>
      <c r="BP2629" s="66"/>
      <c r="BQ2629" s="66"/>
      <c r="BR2629" s="66"/>
      <c r="BS2629" s="66"/>
      <c r="BT2629" s="66"/>
    </row>
    <row r="2630" spans="1:72">
      <c r="A2630" s="67"/>
      <c r="B2630" s="67"/>
      <c r="C2630" s="69"/>
      <c r="D2630" s="67"/>
      <c r="E2630" s="66"/>
      <c r="F2630" s="66"/>
      <c r="G2630" s="66"/>
      <c r="H2630" s="66"/>
      <c r="I2630" s="66"/>
      <c r="J2630" s="66"/>
      <c r="K2630" s="66"/>
      <c r="L2630" s="66"/>
      <c r="M2630" s="66"/>
      <c r="N2630" s="66"/>
      <c r="O2630" s="66"/>
      <c r="P2630" s="66"/>
      <c r="Q2630" s="66"/>
      <c r="R2630" s="66"/>
      <c r="S2630" s="66"/>
      <c r="T2630" s="66"/>
      <c r="U2630" s="66"/>
      <c r="V2630" s="66"/>
      <c r="W2630" s="66"/>
      <c r="X2630" s="66"/>
      <c r="Y2630" s="66"/>
      <c r="Z2630" s="66"/>
      <c r="AA2630" s="66"/>
      <c r="AB2630" s="66"/>
      <c r="AC2630" s="66"/>
      <c r="AD2630" s="66"/>
      <c r="AE2630" s="66"/>
      <c r="AF2630" s="66"/>
      <c r="AG2630" s="66"/>
      <c r="AH2630" s="66"/>
      <c r="AI2630" s="66"/>
      <c r="AJ2630" s="66"/>
      <c r="AK2630" s="66"/>
      <c r="AL2630" s="66"/>
      <c r="AM2630" s="66"/>
      <c r="AN2630" s="66"/>
      <c r="AO2630" s="66"/>
      <c r="AP2630" s="66"/>
      <c r="AQ2630" s="66"/>
      <c r="AR2630" s="66"/>
      <c r="AS2630" s="66"/>
      <c r="AT2630" s="66"/>
      <c r="AU2630" s="66"/>
      <c r="AV2630" s="66"/>
      <c r="AW2630" s="66"/>
      <c r="AX2630" s="66"/>
      <c r="AY2630" s="66"/>
      <c r="AZ2630" s="66"/>
      <c r="BA2630" s="66"/>
      <c r="BB2630" s="66"/>
      <c r="BC2630" s="66"/>
      <c r="BD2630" s="66"/>
      <c r="BE2630" s="66"/>
      <c r="BF2630" s="66"/>
      <c r="BG2630" s="66"/>
      <c r="BH2630" s="66"/>
      <c r="BI2630" s="66"/>
      <c r="BJ2630" s="66"/>
      <c r="BK2630" s="66"/>
      <c r="BL2630" s="66"/>
      <c r="BM2630" s="66"/>
      <c r="BN2630" s="66"/>
      <c r="BO2630" s="66"/>
      <c r="BP2630" s="66"/>
      <c r="BQ2630" s="66"/>
      <c r="BR2630" s="66"/>
      <c r="BS2630" s="66"/>
      <c r="BT2630" s="66"/>
    </row>
    <row r="2631" spans="1:72">
      <c r="A2631" s="67"/>
      <c r="B2631" s="67"/>
      <c r="C2631" s="69"/>
      <c r="D2631" s="67"/>
      <c r="E2631" s="66"/>
      <c r="F2631" s="66"/>
      <c r="G2631" s="66"/>
      <c r="H2631" s="66"/>
      <c r="I2631" s="66"/>
      <c r="J2631" s="66"/>
      <c r="K2631" s="66"/>
      <c r="L2631" s="66"/>
      <c r="M2631" s="66"/>
      <c r="N2631" s="66"/>
      <c r="O2631" s="66"/>
      <c r="P2631" s="66"/>
      <c r="Q2631" s="66"/>
      <c r="R2631" s="66"/>
      <c r="S2631" s="66"/>
      <c r="T2631" s="66"/>
      <c r="U2631" s="66"/>
      <c r="V2631" s="66"/>
      <c r="W2631" s="66"/>
      <c r="X2631" s="66"/>
      <c r="Y2631" s="66"/>
      <c r="Z2631" s="66"/>
      <c r="AA2631" s="66"/>
      <c r="AB2631" s="66"/>
      <c r="AC2631" s="66"/>
      <c r="AD2631" s="66"/>
      <c r="AE2631" s="66"/>
      <c r="AF2631" s="66"/>
      <c r="AG2631" s="66"/>
      <c r="AH2631" s="66"/>
      <c r="AI2631" s="66"/>
      <c r="AJ2631" s="66"/>
      <c r="AK2631" s="66"/>
      <c r="AL2631" s="66"/>
      <c r="AM2631" s="66"/>
      <c r="AN2631" s="66"/>
      <c r="AO2631" s="66"/>
      <c r="AP2631" s="66"/>
      <c r="AQ2631" s="66"/>
      <c r="AR2631" s="66"/>
      <c r="AS2631" s="66"/>
      <c r="AT2631" s="66"/>
      <c r="AU2631" s="66"/>
      <c r="AV2631" s="66"/>
      <c r="AW2631" s="66"/>
      <c r="AX2631" s="66"/>
      <c r="AY2631" s="66"/>
      <c r="AZ2631" s="66"/>
      <c r="BA2631" s="66"/>
      <c r="BB2631" s="66"/>
      <c r="BC2631" s="66"/>
      <c r="BD2631" s="66"/>
      <c r="BE2631" s="66"/>
      <c r="BF2631" s="66"/>
      <c r="BG2631" s="66"/>
      <c r="BH2631" s="66"/>
      <c r="BI2631" s="66"/>
      <c r="BJ2631" s="66"/>
      <c r="BK2631" s="66"/>
      <c r="BL2631" s="66"/>
      <c r="BM2631" s="66"/>
      <c r="BN2631" s="66"/>
      <c r="BO2631" s="66"/>
      <c r="BP2631" s="66"/>
      <c r="BQ2631" s="66"/>
      <c r="BR2631" s="66"/>
      <c r="BS2631" s="66"/>
      <c r="BT2631" s="66"/>
    </row>
    <row r="2632" spans="1:72">
      <c r="A2632" s="67"/>
      <c r="B2632" s="67"/>
      <c r="C2632" s="69"/>
      <c r="D2632" s="67"/>
      <c r="E2632" s="66"/>
      <c r="F2632" s="66"/>
      <c r="G2632" s="66"/>
      <c r="H2632" s="66"/>
      <c r="I2632" s="66"/>
      <c r="J2632" s="66"/>
      <c r="K2632" s="66"/>
      <c r="L2632" s="66"/>
      <c r="M2632" s="66"/>
      <c r="N2632" s="66"/>
      <c r="O2632" s="66"/>
      <c r="P2632" s="66"/>
      <c r="Q2632" s="66"/>
      <c r="R2632" s="66"/>
      <c r="S2632" s="66"/>
      <c r="T2632" s="66"/>
      <c r="U2632" s="66"/>
      <c r="V2632" s="66"/>
      <c r="W2632" s="66"/>
      <c r="X2632" s="66"/>
      <c r="Y2632" s="66"/>
      <c r="Z2632" s="66"/>
      <c r="AA2632" s="66"/>
      <c r="AB2632" s="66"/>
      <c r="AC2632" s="66"/>
      <c r="AD2632" s="66"/>
      <c r="AE2632" s="66"/>
      <c r="AF2632" s="66"/>
      <c r="AG2632" s="66"/>
      <c r="AH2632" s="66"/>
      <c r="AI2632" s="66"/>
      <c r="AJ2632" s="66"/>
      <c r="AK2632" s="66"/>
      <c r="AL2632" s="66"/>
      <c r="AM2632" s="66"/>
      <c r="AN2632" s="66"/>
      <c r="AO2632" s="66"/>
      <c r="AP2632" s="66"/>
      <c r="AQ2632" s="66"/>
      <c r="AR2632" s="66"/>
      <c r="AS2632" s="66"/>
      <c r="AT2632" s="66"/>
      <c r="AU2632" s="66"/>
      <c r="AV2632" s="66"/>
      <c r="AW2632" s="66"/>
      <c r="AX2632" s="66"/>
      <c r="AY2632" s="66"/>
      <c r="AZ2632" s="66"/>
      <c r="BA2632" s="66"/>
      <c r="BB2632" s="66"/>
      <c r="BC2632" s="66"/>
      <c r="BD2632" s="66"/>
      <c r="BE2632" s="66"/>
      <c r="BF2632" s="66"/>
      <c r="BG2632" s="66"/>
      <c r="BH2632" s="66"/>
      <c r="BI2632" s="66"/>
      <c r="BJ2632" s="66"/>
      <c r="BK2632" s="66"/>
      <c r="BL2632" s="66"/>
      <c r="BM2632" s="66"/>
      <c r="BN2632" s="66"/>
      <c r="BO2632" s="66"/>
      <c r="BP2632" s="66"/>
      <c r="BQ2632" s="66"/>
      <c r="BR2632" s="66"/>
      <c r="BS2632" s="66"/>
      <c r="BT2632" s="66"/>
    </row>
    <row r="2633" spans="1:72">
      <c r="A2633" s="67"/>
      <c r="B2633" s="67"/>
      <c r="C2633" s="69"/>
      <c r="D2633" s="67"/>
      <c r="E2633" s="66"/>
      <c r="F2633" s="66"/>
      <c r="G2633" s="66"/>
      <c r="H2633" s="66"/>
      <c r="I2633" s="66"/>
      <c r="J2633" s="66"/>
      <c r="K2633" s="66"/>
      <c r="L2633" s="66"/>
      <c r="M2633" s="66"/>
      <c r="N2633" s="66"/>
      <c r="O2633" s="66"/>
      <c r="P2633" s="66"/>
      <c r="Q2633" s="66"/>
      <c r="R2633" s="66"/>
      <c r="S2633" s="66"/>
      <c r="T2633" s="66"/>
      <c r="U2633" s="66"/>
      <c r="V2633" s="66"/>
      <c r="W2633" s="66"/>
      <c r="X2633" s="66"/>
      <c r="Y2633" s="66"/>
      <c r="Z2633" s="66"/>
      <c r="AA2633" s="66"/>
      <c r="AB2633" s="66"/>
      <c r="AC2633" s="66"/>
      <c r="AD2633" s="66"/>
      <c r="AE2633" s="66"/>
      <c r="AF2633" s="66"/>
      <c r="AG2633" s="66"/>
      <c r="AH2633" s="66"/>
      <c r="AI2633" s="66"/>
      <c r="AJ2633" s="66"/>
      <c r="AK2633" s="66"/>
      <c r="AL2633" s="66"/>
      <c r="AM2633" s="66"/>
      <c r="AN2633" s="66"/>
      <c r="AO2633" s="66"/>
      <c r="AP2633" s="66"/>
      <c r="AQ2633" s="66"/>
      <c r="AR2633" s="66"/>
      <c r="AS2633" s="66"/>
      <c r="AT2633" s="66"/>
      <c r="AU2633" s="66"/>
      <c r="AV2633" s="66"/>
      <c r="AW2633" s="66"/>
      <c r="AX2633" s="66"/>
      <c r="AY2633" s="66"/>
      <c r="AZ2633" s="66"/>
      <c r="BA2633" s="66"/>
      <c r="BB2633" s="66"/>
      <c r="BC2633" s="66"/>
      <c r="BD2633" s="66"/>
      <c r="BE2633" s="66"/>
      <c r="BF2633" s="66"/>
      <c r="BG2633" s="66"/>
      <c r="BH2633" s="66"/>
      <c r="BI2633" s="66"/>
      <c r="BJ2633" s="66"/>
      <c r="BK2633" s="66"/>
      <c r="BL2633" s="66"/>
      <c r="BM2633" s="66"/>
      <c r="BN2633" s="66"/>
      <c r="BO2633" s="66"/>
      <c r="BP2633" s="66"/>
      <c r="BQ2633" s="66"/>
      <c r="BR2633" s="66"/>
      <c r="BS2633" s="66"/>
      <c r="BT2633" s="66"/>
    </row>
    <row r="2634" spans="1:72">
      <c r="A2634" s="67"/>
      <c r="B2634" s="67"/>
      <c r="C2634" s="69"/>
      <c r="D2634" s="67"/>
      <c r="E2634" s="66"/>
      <c r="F2634" s="66"/>
      <c r="G2634" s="66"/>
      <c r="H2634" s="66"/>
      <c r="I2634" s="66"/>
      <c r="J2634" s="66"/>
      <c r="K2634" s="66"/>
      <c r="L2634" s="66"/>
      <c r="M2634" s="66"/>
      <c r="N2634" s="66"/>
      <c r="O2634" s="66"/>
      <c r="P2634" s="66"/>
      <c r="Q2634" s="66"/>
      <c r="R2634" s="66"/>
      <c r="S2634" s="66"/>
      <c r="T2634" s="66"/>
      <c r="U2634" s="66"/>
      <c r="V2634" s="66"/>
      <c r="W2634" s="66"/>
      <c r="X2634" s="66"/>
      <c r="Y2634" s="66"/>
      <c r="Z2634" s="66"/>
      <c r="AA2634" s="66"/>
      <c r="AB2634" s="66"/>
      <c r="AC2634" s="66"/>
      <c r="AD2634" s="66"/>
      <c r="AE2634" s="66"/>
      <c r="AF2634" s="66"/>
      <c r="AG2634" s="66"/>
      <c r="AH2634" s="66"/>
      <c r="AI2634" s="66"/>
      <c r="AJ2634" s="66"/>
      <c r="AK2634" s="66"/>
      <c r="AL2634" s="66"/>
      <c r="AM2634" s="66"/>
      <c r="AN2634" s="66"/>
      <c r="AO2634" s="66"/>
      <c r="AP2634" s="66"/>
      <c r="AQ2634" s="66"/>
      <c r="AR2634" s="66"/>
      <c r="AS2634" s="66"/>
      <c r="AT2634" s="66"/>
      <c r="AU2634" s="66"/>
      <c r="AV2634" s="66"/>
      <c r="AW2634" s="66"/>
      <c r="AX2634" s="66"/>
      <c r="AY2634" s="66"/>
      <c r="AZ2634" s="66"/>
      <c r="BA2634" s="66"/>
      <c r="BB2634" s="66"/>
      <c r="BC2634" s="66"/>
      <c r="BD2634" s="66"/>
      <c r="BE2634" s="66"/>
      <c r="BF2634" s="66"/>
      <c r="BG2634" s="66"/>
      <c r="BH2634" s="66"/>
      <c r="BI2634" s="66"/>
      <c r="BJ2634" s="66"/>
      <c r="BK2634" s="66"/>
      <c r="BL2634" s="66"/>
      <c r="BM2634" s="66"/>
      <c r="BN2634" s="66"/>
      <c r="BO2634" s="66"/>
      <c r="BP2634" s="66"/>
      <c r="BQ2634" s="66"/>
      <c r="BR2634" s="66"/>
      <c r="BS2634" s="66"/>
      <c r="BT2634" s="66"/>
    </row>
    <row r="2635" spans="1:72">
      <c r="A2635" s="67"/>
      <c r="B2635" s="67"/>
      <c r="C2635" s="69"/>
      <c r="D2635" s="67"/>
      <c r="E2635" s="66"/>
      <c r="F2635" s="66"/>
      <c r="G2635" s="66"/>
      <c r="H2635" s="66"/>
      <c r="I2635" s="66"/>
      <c r="J2635" s="66"/>
      <c r="K2635" s="66"/>
      <c r="L2635" s="66"/>
      <c r="M2635" s="66"/>
      <c r="N2635" s="66"/>
      <c r="O2635" s="66"/>
      <c r="P2635" s="66"/>
      <c r="Q2635" s="66"/>
      <c r="R2635" s="66"/>
      <c r="S2635" s="66"/>
      <c r="T2635" s="66"/>
      <c r="U2635" s="66"/>
      <c r="V2635" s="66"/>
      <c r="W2635" s="66"/>
      <c r="X2635" s="66"/>
      <c r="Y2635" s="66"/>
      <c r="Z2635" s="66"/>
      <c r="AA2635" s="66"/>
      <c r="AB2635" s="66"/>
      <c r="AC2635" s="66"/>
      <c r="AD2635" s="66"/>
      <c r="AE2635" s="66"/>
      <c r="AF2635" s="66"/>
      <c r="AG2635" s="66"/>
      <c r="AH2635" s="66"/>
      <c r="AI2635" s="66"/>
      <c r="AJ2635" s="66"/>
      <c r="AK2635" s="66"/>
      <c r="AL2635" s="66"/>
      <c r="AM2635" s="66"/>
      <c r="AN2635" s="66"/>
      <c r="AO2635" s="66"/>
      <c r="AP2635" s="66"/>
      <c r="AQ2635" s="66"/>
      <c r="AR2635" s="66"/>
      <c r="AS2635" s="66"/>
      <c r="AT2635" s="66"/>
      <c r="AU2635" s="66"/>
      <c r="AV2635" s="66"/>
      <c r="AW2635" s="66"/>
      <c r="AX2635" s="66"/>
      <c r="AY2635" s="66"/>
      <c r="AZ2635" s="66"/>
      <c r="BA2635" s="66"/>
      <c r="BB2635" s="66"/>
      <c r="BC2635" s="66"/>
      <c r="BD2635" s="66"/>
      <c r="BE2635" s="66"/>
      <c r="BF2635" s="66"/>
      <c r="BG2635" s="66"/>
      <c r="BH2635" s="66"/>
      <c r="BI2635" s="66"/>
      <c r="BJ2635" s="66"/>
      <c r="BK2635" s="66"/>
      <c r="BL2635" s="66"/>
      <c r="BM2635" s="66"/>
      <c r="BN2635" s="66"/>
      <c r="BO2635" s="66"/>
      <c r="BP2635" s="66"/>
      <c r="BQ2635" s="66"/>
      <c r="BR2635" s="66"/>
      <c r="BS2635" s="66"/>
      <c r="BT2635" s="66"/>
    </row>
    <row r="2636" spans="1:72">
      <c r="A2636" s="67"/>
      <c r="B2636" s="67"/>
      <c r="C2636" s="69"/>
      <c r="D2636" s="67"/>
      <c r="E2636" s="66"/>
      <c r="F2636" s="66"/>
      <c r="G2636" s="66"/>
      <c r="H2636" s="66"/>
      <c r="I2636" s="66"/>
      <c r="J2636" s="66"/>
      <c r="K2636" s="66"/>
      <c r="L2636" s="66"/>
      <c r="M2636" s="66"/>
      <c r="N2636" s="66"/>
      <c r="O2636" s="66"/>
      <c r="P2636" s="66"/>
      <c r="Q2636" s="66"/>
      <c r="R2636" s="66"/>
      <c r="S2636" s="66"/>
      <c r="T2636" s="66"/>
      <c r="U2636" s="66"/>
      <c r="V2636" s="66"/>
      <c r="W2636" s="66"/>
      <c r="X2636" s="66"/>
      <c r="Y2636" s="66"/>
      <c r="Z2636" s="66"/>
      <c r="AA2636" s="66"/>
      <c r="AB2636" s="66"/>
      <c r="AC2636" s="66"/>
      <c r="AD2636" s="66"/>
      <c r="AE2636" s="66"/>
      <c r="AF2636" s="66"/>
      <c r="AG2636" s="66"/>
      <c r="AH2636" s="66"/>
      <c r="AI2636" s="66"/>
      <c r="AJ2636" s="66"/>
      <c r="AK2636" s="66"/>
      <c r="AL2636" s="66"/>
      <c r="AM2636" s="66"/>
      <c r="AN2636" s="66"/>
      <c r="AO2636" s="66"/>
      <c r="AP2636" s="66"/>
      <c r="AQ2636" s="66"/>
      <c r="AR2636" s="66"/>
      <c r="AS2636" s="66"/>
      <c r="AT2636" s="66"/>
      <c r="AU2636" s="66"/>
      <c r="AV2636" s="66"/>
      <c r="AW2636" s="66"/>
      <c r="AX2636" s="66"/>
      <c r="AY2636" s="66"/>
      <c r="AZ2636" s="66"/>
      <c r="BA2636" s="66"/>
      <c r="BB2636" s="66"/>
      <c r="BC2636" s="66"/>
      <c r="BD2636" s="66"/>
      <c r="BE2636" s="66"/>
      <c r="BF2636" s="66"/>
      <c r="BG2636" s="66"/>
      <c r="BH2636" s="66"/>
      <c r="BI2636" s="66"/>
      <c r="BJ2636" s="66"/>
      <c r="BK2636" s="66"/>
      <c r="BL2636" s="66"/>
      <c r="BM2636" s="66"/>
      <c r="BN2636" s="66"/>
      <c r="BO2636" s="66"/>
      <c r="BP2636" s="66"/>
      <c r="BQ2636" s="66"/>
      <c r="BR2636" s="66"/>
      <c r="BS2636" s="66"/>
      <c r="BT2636" s="66"/>
    </row>
    <row r="2637" spans="1:72">
      <c r="A2637" s="67"/>
      <c r="B2637" s="67"/>
      <c r="C2637" s="69"/>
      <c r="D2637" s="67"/>
      <c r="E2637" s="66"/>
      <c r="F2637" s="66"/>
      <c r="G2637" s="66"/>
      <c r="H2637" s="66"/>
      <c r="I2637" s="66"/>
      <c r="J2637" s="66"/>
      <c r="K2637" s="66"/>
      <c r="L2637" s="66"/>
      <c r="M2637" s="66"/>
      <c r="N2637" s="66"/>
      <c r="O2637" s="66"/>
      <c r="P2637" s="66"/>
      <c r="Q2637" s="66"/>
      <c r="R2637" s="66"/>
      <c r="S2637" s="66"/>
      <c r="T2637" s="66"/>
      <c r="U2637" s="66"/>
      <c r="V2637" s="66"/>
      <c r="W2637" s="66"/>
      <c r="X2637" s="66"/>
      <c r="Y2637" s="66"/>
      <c r="Z2637" s="66"/>
      <c r="AA2637" s="66"/>
      <c r="AB2637" s="66"/>
      <c r="AC2637" s="66"/>
      <c r="AD2637" s="66"/>
      <c r="AE2637" s="66"/>
      <c r="AF2637" s="66"/>
      <c r="AG2637" s="66"/>
      <c r="AH2637" s="66"/>
      <c r="AI2637" s="66"/>
      <c r="AJ2637" s="66"/>
      <c r="AK2637" s="66"/>
      <c r="AL2637" s="66"/>
      <c r="AM2637" s="66"/>
      <c r="AN2637" s="66"/>
      <c r="AO2637" s="66"/>
      <c r="AP2637" s="66"/>
      <c r="AQ2637" s="66"/>
      <c r="AR2637" s="66"/>
      <c r="AS2637" s="66"/>
      <c r="AT2637" s="66"/>
      <c r="AU2637" s="66"/>
      <c r="AV2637" s="66"/>
      <c r="AW2637" s="66"/>
      <c r="AX2637" s="66"/>
      <c r="AY2637" s="66"/>
      <c r="AZ2637" s="66"/>
      <c r="BA2637" s="66"/>
      <c r="BB2637" s="66"/>
      <c r="BC2637" s="66"/>
      <c r="BD2637" s="66"/>
      <c r="BE2637" s="66"/>
      <c r="BF2637" s="66"/>
      <c r="BG2637" s="66"/>
      <c r="BH2637" s="66"/>
      <c r="BI2637" s="66"/>
      <c r="BJ2637" s="66"/>
      <c r="BK2637" s="66"/>
      <c r="BL2637" s="66"/>
      <c r="BM2637" s="66"/>
      <c r="BN2637" s="66"/>
      <c r="BO2637" s="66"/>
      <c r="BP2637" s="66"/>
      <c r="BQ2637" s="66"/>
      <c r="BR2637" s="66"/>
      <c r="BS2637" s="66"/>
      <c r="BT2637" s="66"/>
    </row>
    <row r="2638" spans="1:72">
      <c r="A2638" s="67"/>
      <c r="B2638" s="67"/>
      <c r="C2638" s="69"/>
      <c r="D2638" s="67"/>
      <c r="E2638" s="66"/>
      <c r="F2638" s="66"/>
      <c r="G2638" s="66"/>
      <c r="H2638" s="66"/>
      <c r="I2638" s="66"/>
      <c r="J2638" s="66"/>
      <c r="K2638" s="66"/>
      <c r="L2638" s="66"/>
      <c r="M2638" s="66"/>
      <c r="N2638" s="66"/>
      <c r="O2638" s="66"/>
      <c r="P2638" s="66"/>
      <c r="Q2638" s="66"/>
      <c r="R2638" s="66"/>
      <c r="S2638" s="66"/>
      <c r="T2638" s="66"/>
      <c r="U2638" s="66"/>
      <c r="V2638" s="66"/>
      <c r="W2638" s="66"/>
      <c r="X2638" s="66"/>
      <c r="Y2638" s="66"/>
      <c r="Z2638" s="66"/>
      <c r="AA2638" s="66"/>
      <c r="AB2638" s="66"/>
      <c r="AC2638" s="66"/>
      <c r="AD2638" s="66"/>
      <c r="AE2638" s="66"/>
      <c r="AF2638" s="66"/>
      <c r="AG2638" s="66"/>
      <c r="AH2638" s="66"/>
      <c r="AI2638" s="66"/>
      <c r="AJ2638" s="66"/>
      <c r="AK2638" s="66"/>
      <c r="AL2638" s="66"/>
      <c r="AM2638" s="66"/>
      <c r="AN2638" s="66"/>
      <c r="AO2638" s="66"/>
      <c r="AP2638" s="66"/>
      <c r="AQ2638" s="66"/>
      <c r="AR2638" s="66"/>
      <c r="AS2638" s="66"/>
      <c r="AT2638" s="66"/>
      <c r="AU2638" s="66"/>
      <c r="AV2638" s="66"/>
      <c r="AW2638" s="66"/>
      <c r="AX2638" s="66"/>
      <c r="AY2638" s="66"/>
      <c r="AZ2638" s="66"/>
      <c r="BA2638" s="66"/>
      <c r="BB2638" s="66"/>
      <c r="BC2638" s="66"/>
      <c r="BD2638" s="66"/>
      <c r="BE2638" s="66"/>
      <c r="BF2638" s="66"/>
      <c r="BG2638" s="66"/>
      <c r="BH2638" s="66"/>
      <c r="BI2638" s="66"/>
      <c r="BJ2638" s="66"/>
      <c r="BK2638" s="66"/>
      <c r="BL2638" s="66"/>
      <c r="BM2638" s="66"/>
      <c r="BN2638" s="66"/>
      <c r="BO2638" s="66"/>
      <c r="BP2638" s="66"/>
      <c r="BQ2638" s="66"/>
      <c r="BR2638" s="66"/>
      <c r="BS2638" s="66"/>
      <c r="BT2638" s="66"/>
    </row>
    <row r="2639" spans="1:72">
      <c r="A2639" s="67"/>
      <c r="B2639" s="67"/>
      <c r="C2639" s="69"/>
      <c r="D2639" s="67"/>
      <c r="E2639" s="66"/>
      <c r="F2639" s="66"/>
      <c r="G2639" s="66"/>
      <c r="H2639" s="66"/>
      <c r="I2639" s="66"/>
      <c r="J2639" s="66"/>
      <c r="K2639" s="66"/>
      <c r="L2639" s="66"/>
      <c r="M2639" s="66"/>
      <c r="N2639" s="66"/>
      <c r="O2639" s="66"/>
      <c r="P2639" s="66"/>
      <c r="Q2639" s="66"/>
      <c r="R2639" s="66"/>
      <c r="S2639" s="66"/>
      <c r="T2639" s="66"/>
      <c r="U2639" s="66"/>
      <c r="V2639" s="66"/>
      <c r="W2639" s="66"/>
      <c r="X2639" s="66"/>
      <c r="Y2639" s="66"/>
      <c r="Z2639" s="66"/>
      <c r="AA2639" s="66"/>
      <c r="AB2639" s="66"/>
      <c r="AC2639" s="66"/>
      <c r="AD2639" s="66"/>
      <c r="AE2639" s="66"/>
      <c r="AF2639" s="66"/>
      <c r="AG2639" s="66"/>
      <c r="AH2639" s="66"/>
      <c r="AI2639" s="66"/>
      <c r="AJ2639" s="66"/>
      <c r="AK2639" s="66"/>
      <c r="AL2639" s="66"/>
      <c r="AM2639" s="66"/>
      <c r="AN2639" s="66"/>
      <c r="AO2639" s="66"/>
      <c r="AP2639" s="66"/>
      <c r="AQ2639" s="66"/>
      <c r="AR2639" s="66"/>
      <c r="AS2639" s="66"/>
      <c r="AT2639" s="66"/>
      <c r="AU2639" s="66"/>
      <c r="AV2639" s="66"/>
      <c r="AW2639" s="66"/>
      <c r="AX2639" s="66"/>
      <c r="AY2639" s="66"/>
      <c r="AZ2639" s="66"/>
      <c r="BA2639" s="66"/>
      <c r="BB2639" s="66"/>
      <c r="BC2639" s="66"/>
      <c r="BD2639" s="66"/>
      <c r="BE2639" s="66"/>
      <c r="BF2639" s="66"/>
      <c r="BG2639" s="66"/>
      <c r="BH2639" s="66"/>
      <c r="BI2639" s="66"/>
      <c r="BJ2639" s="66"/>
      <c r="BK2639" s="66"/>
      <c r="BL2639" s="66"/>
      <c r="BM2639" s="66"/>
      <c r="BN2639" s="66"/>
      <c r="BO2639" s="66"/>
      <c r="BP2639" s="66"/>
      <c r="BQ2639" s="66"/>
      <c r="BR2639" s="66"/>
      <c r="BS2639" s="66"/>
      <c r="BT2639" s="66"/>
    </row>
    <row r="2640" spans="1:72">
      <c r="A2640" s="67"/>
      <c r="B2640" s="67"/>
      <c r="C2640" s="69"/>
      <c r="D2640" s="67"/>
      <c r="E2640" s="66"/>
      <c r="F2640" s="66"/>
      <c r="G2640" s="66"/>
      <c r="H2640" s="66"/>
      <c r="I2640" s="66"/>
      <c r="J2640" s="66"/>
      <c r="K2640" s="66"/>
      <c r="L2640" s="66"/>
      <c r="M2640" s="66"/>
      <c r="N2640" s="66"/>
      <c r="O2640" s="66"/>
      <c r="P2640" s="66"/>
      <c r="Q2640" s="66"/>
      <c r="R2640" s="66"/>
      <c r="S2640" s="66"/>
      <c r="T2640" s="66"/>
      <c r="U2640" s="66"/>
      <c r="V2640" s="66"/>
      <c r="W2640" s="66"/>
      <c r="X2640" s="66"/>
      <c r="Y2640" s="66"/>
      <c r="Z2640" s="66"/>
      <c r="AA2640" s="66"/>
      <c r="AB2640" s="66"/>
      <c r="AC2640" s="66"/>
      <c r="AD2640" s="66"/>
      <c r="AE2640" s="66"/>
      <c r="AF2640" s="66"/>
      <c r="AG2640" s="66"/>
      <c r="AH2640" s="66"/>
      <c r="AI2640" s="66"/>
      <c r="AJ2640" s="66"/>
      <c r="AK2640" s="66"/>
      <c r="AL2640" s="66"/>
      <c r="AM2640" s="66"/>
      <c r="AN2640" s="66"/>
      <c r="AO2640" s="66"/>
      <c r="AP2640" s="66"/>
      <c r="AQ2640" s="66"/>
      <c r="AR2640" s="66"/>
      <c r="AS2640" s="66"/>
      <c r="AT2640" s="66"/>
      <c r="AU2640" s="66"/>
      <c r="AV2640" s="66"/>
      <c r="AW2640" s="66"/>
      <c r="AX2640" s="66"/>
      <c r="AY2640" s="66"/>
      <c r="AZ2640" s="66"/>
      <c r="BA2640" s="66"/>
      <c r="BB2640" s="66"/>
      <c r="BC2640" s="66"/>
      <c r="BD2640" s="66"/>
      <c r="BE2640" s="66"/>
      <c r="BF2640" s="66"/>
      <c r="BG2640" s="66"/>
      <c r="BH2640" s="66"/>
      <c r="BI2640" s="66"/>
      <c r="BJ2640" s="66"/>
      <c r="BK2640" s="66"/>
      <c r="BL2640" s="66"/>
      <c r="BM2640" s="66"/>
      <c r="BN2640" s="66"/>
      <c r="BO2640" s="66"/>
      <c r="BP2640" s="66"/>
      <c r="BQ2640" s="66"/>
      <c r="BR2640" s="66"/>
      <c r="BS2640" s="66"/>
      <c r="BT2640" s="66"/>
    </row>
    <row r="2641" spans="1:72">
      <c r="A2641" s="67"/>
      <c r="B2641" s="67"/>
      <c r="C2641" s="69"/>
      <c r="D2641" s="67"/>
      <c r="E2641" s="66"/>
      <c r="F2641" s="66"/>
      <c r="G2641" s="66"/>
      <c r="H2641" s="66"/>
      <c r="I2641" s="66"/>
      <c r="J2641" s="66"/>
      <c r="K2641" s="66"/>
      <c r="L2641" s="66"/>
      <c r="M2641" s="66"/>
      <c r="N2641" s="66"/>
      <c r="O2641" s="66"/>
      <c r="P2641" s="66"/>
      <c r="Q2641" s="66"/>
      <c r="R2641" s="66"/>
      <c r="S2641" s="66"/>
      <c r="T2641" s="66"/>
      <c r="U2641" s="66"/>
      <c r="V2641" s="66"/>
      <c r="W2641" s="66"/>
      <c r="X2641" s="66"/>
      <c r="Y2641" s="66"/>
      <c r="Z2641" s="66"/>
      <c r="AA2641" s="66"/>
      <c r="AB2641" s="66"/>
      <c r="AC2641" s="66"/>
      <c r="AD2641" s="66"/>
      <c r="AE2641" s="66"/>
      <c r="AF2641" s="66"/>
      <c r="AG2641" s="66"/>
      <c r="AH2641" s="66"/>
      <c r="AI2641" s="66"/>
      <c r="AJ2641" s="66"/>
      <c r="AK2641" s="66"/>
      <c r="AL2641" s="66"/>
      <c r="AM2641" s="66"/>
      <c r="AN2641" s="66"/>
      <c r="AO2641" s="66"/>
      <c r="AP2641" s="66"/>
      <c r="AQ2641" s="66"/>
      <c r="AR2641" s="66"/>
      <c r="AS2641" s="66"/>
      <c r="AT2641" s="66"/>
      <c r="AU2641" s="66"/>
      <c r="AV2641" s="66"/>
      <c r="AW2641" s="66"/>
      <c r="AX2641" s="66"/>
      <c r="AY2641" s="66"/>
      <c r="AZ2641" s="66"/>
      <c r="BA2641" s="66"/>
      <c r="BB2641" s="66"/>
      <c r="BC2641" s="66"/>
      <c r="BD2641" s="66"/>
      <c r="BE2641" s="66"/>
      <c r="BF2641" s="66"/>
      <c r="BG2641" s="66"/>
      <c r="BH2641" s="66"/>
      <c r="BI2641" s="66"/>
      <c r="BJ2641" s="66"/>
      <c r="BK2641" s="66"/>
      <c r="BL2641" s="66"/>
      <c r="BM2641" s="66"/>
      <c r="BN2641" s="66"/>
      <c r="BO2641" s="66"/>
      <c r="BP2641" s="66"/>
      <c r="BQ2641" s="66"/>
      <c r="BR2641" s="66"/>
      <c r="BS2641" s="66"/>
      <c r="BT2641" s="66"/>
    </row>
    <row r="2642" spans="1:72">
      <c r="A2642" s="67"/>
      <c r="B2642" s="67"/>
      <c r="C2642" s="69"/>
      <c r="D2642" s="67"/>
      <c r="E2642" s="66"/>
      <c r="F2642" s="66"/>
      <c r="G2642" s="66"/>
      <c r="H2642" s="66"/>
      <c r="I2642" s="66"/>
      <c r="J2642" s="66"/>
      <c r="K2642" s="66"/>
      <c r="L2642" s="66"/>
      <c r="M2642" s="66"/>
      <c r="N2642" s="66"/>
      <c r="O2642" s="66"/>
      <c r="P2642" s="66"/>
      <c r="Q2642" s="66"/>
      <c r="R2642" s="66"/>
      <c r="S2642" s="66"/>
      <c r="T2642" s="66"/>
      <c r="U2642" s="66"/>
      <c r="V2642" s="66"/>
      <c r="W2642" s="66"/>
      <c r="X2642" s="66"/>
      <c r="Y2642" s="66"/>
      <c r="Z2642" s="66"/>
      <c r="AA2642" s="66"/>
      <c r="AB2642" s="66"/>
      <c r="AC2642" s="66"/>
      <c r="AD2642" s="66"/>
      <c r="AE2642" s="66"/>
      <c r="AF2642" s="66"/>
      <c r="AG2642" s="66"/>
      <c r="AH2642" s="66"/>
      <c r="AI2642" s="66"/>
      <c r="AJ2642" s="66"/>
      <c r="AK2642" s="66"/>
      <c r="AL2642" s="66"/>
      <c r="AM2642" s="66"/>
      <c r="AN2642" s="66"/>
      <c r="AO2642" s="66"/>
      <c r="AP2642" s="66"/>
      <c r="AQ2642" s="66"/>
      <c r="AR2642" s="66"/>
      <c r="AS2642" s="66"/>
      <c r="AT2642" s="66"/>
      <c r="AU2642" s="66"/>
      <c r="AV2642" s="66"/>
      <c r="AW2642" s="66"/>
      <c r="AX2642" s="66"/>
      <c r="AY2642" s="66"/>
      <c r="AZ2642" s="66"/>
      <c r="BA2642" s="66"/>
      <c r="BB2642" s="66"/>
      <c r="BC2642" s="66"/>
      <c r="BD2642" s="66"/>
      <c r="BE2642" s="66"/>
      <c r="BF2642" s="66"/>
      <c r="BG2642" s="66"/>
      <c r="BH2642" s="66"/>
      <c r="BI2642" s="66"/>
      <c r="BJ2642" s="66"/>
      <c r="BK2642" s="66"/>
      <c r="BL2642" s="66"/>
      <c r="BM2642" s="66"/>
      <c r="BN2642" s="66"/>
      <c r="BO2642" s="66"/>
      <c r="BP2642" s="66"/>
      <c r="BQ2642" s="66"/>
      <c r="BR2642" s="66"/>
      <c r="BS2642" s="66"/>
      <c r="BT2642" s="66"/>
    </row>
    <row r="2643" spans="1:72">
      <c r="A2643" s="67"/>
      <c r="B2643" s="67"/>
      <c r="C2643" s="69"/>
      <c r="D2643" s="67"/>
      <c r="E2643" s="66"/>
      <c r="F2643" s="66"/>
      <c r="G2643" s="66"/>
      <c r="H2643" s="66"/>
      <c r="I2643" s="66"/>
      <c r="J2643" s="66"/>
      <c r="K2643" s="66"/>
      <c r="L2643" s="66"/>
      <c r="M2643" s="66"/>
      <c r="N2643" s="66"/>
      <c r="O2643" s="66"/>
      <c r="P2643" s="66"/>
      <c r="Q2643" s="66"/>
      <c r="R2643" s="66"/>
      <c r="S2643" s="66"/>
      <c r="T2643" s="66"/>
      <c r="U2643" s="66"/>
      <c r="V2643" s="66"/>
      <c r="W2643" s="66"/>
      <c r="X2643" s="66"/>
      <c r="Y2643" s="66"/>
      <c r="Z2643" s="66"/>
      <c r="AA2643" s="66"/>
      <c r="AB2643" s="66"/>
      <c r="AC2643" s="66"/>
      <c r="AD2643" s="66"/>
      <c r="AE2643" s="66"/>
      <c r="AF2643" s="66"/>
      <c r="AG2643" s="66"/>
      <c r="AH2643" s="66"/>
      <c r="AI2643" s="66"/>
      <c r="AJ2643" s="66"/>
      <c r="AK2643" s="66"/>
      <c r="AL2643" s="66"/>
      <c r="AM2643" s="66"/>
      <c r="AN2643" s="66"/>
      <c r="AO2643" s="66"/>
      <c r="AP2643" s="66"/>
      <c r="AQ2643" s="66"/>
      <c r="AR2643" s="66"/>
      <c r="AS2643" s="66"/>
      <c r="AT2643" s="66"/>
      <c r="AU2643" s="66"/>
      <c r="AV2643" s="66"/>
      <c r="AW2643" s="66"/>
      <c r="AX2643" s="66"/>
      <c r="AY2643" s="66"/>
      <c r="AZ2643" s="66"/>
      <c r="BA2643" s="66"/>
      <c r="BB2643" s="66"/>
      <c r="BC2643" s="66"/>
      <c r="BD2643" s="66"/>
      <c r="BE2643" s="66"/>
      <c r="BF2643" s="66"/>
      <c r="BG2643" s="66"/>
      <c r="BH2643" s="66"/>
      <c r="BI2643" s="66"/>
      <c r="BJ2643" s="66"/>
      <c r="BK2643" s="66"/>
      <c r="BL2643" s="66"/>
      <c r="BM2643" s="66"/>
      <c r="BN2643" s="66"/>
      <c r="BO2643" s="66"/>
      <c r="BP2643" s="66"/>
      <c r="BQ2643" s="66"/>
      <c r="BR2643" s="66"/>
      <c r="BS2643" s="66"/>
      <c r="BT2643" s="66"/>
    </row>
    <row r="2644" spans="1:72">
      <c r="A2644" s="67"/>
      <c r="B2644" s="67"/>
      <c r="C2644" s="69"/>
      <c r="D2644" s="67"/>
      <c r="E2644" s="66"/>
      <c r="F2644" s="66"/>
      <c r="G2644" s="66"/>
      <c r="H2644" s="66"/>
      <c r="I2644" s="66"/>
      <c r="J2644" s="66"/>
      <c r="K2644" s="66"/>
      <c r="L2644" s="66"/>
      <c r="M2644" s="66"/>
      <c r="N2644" s="66"/>
      <c r="O2644" s="66"/>
      <c r="P2644" s="66"/>
      <c r="Q2644" s="66"/>
      <c r="R2644" s="66"/>
      <c r="S2644" s="66"/>
      <c r="T2644" s="66"/>
      <c r="U2644" s="66"/>
      <c r="V2644" s="66"/>
      <c r="W2644" s="66"/>
      <c r="X2644" s="66"/>
      <c r="Y2644" s="66"/>
      <c r="Z2644" s="66"/>
      <c r="AA2644" s="66"/>
      <c r="AB2644" s="66"/>
      <c r="AC2644" s="66"/>
      <c r="AD2644" s="66"/>
      <c r="AE2644" s="66"/>
      <c r="AF2644" s="66"/>
      <c r="AG2644" s="66"/>
      <c r="AH2644" s="66"/>
      <c r="AI2644" s="66"/>
      <c r="AJ2644" s="66"/>
      <c r="AK2644" s="66"/>
      <c r="AL2644" s="66"/>
      <c r="AM2644" s="66"/>
      <c r="AN2644" s="66"/>
      <c r="AO2644" s="66"/>
      <c r="AP2644" s="66"/>
      <c r="AQ2644" s="66"/>
      <c r="AR2644" s="66"/>
      <c r="AS2644" s="66"/>
      <c r="AT2644" s="66"/>
      <c r="AU2644" s="66"/>
      <c r="AV2644" s="66"/>
      <c r="AW2644" s="66"/>
      <c r="AX2644" s="66"/>
      <c r="AY2644" s="66"/>
      <c r="AZ2644" s="66"/>
      <c r="BA2644" s="66"/>
      <c r="BB2644" s="66"/>
      <c r="BC2644" s="66"/>
      <c r="BD2644" s="66"/>
      <c r="BE2644" s="66"/>
      <c r="BF2644" s="66"/>
      <c r="BG2644" s="66"/>
      <c r="BH2644" s="66"/>
      <c r="BI2644" s="66"/>
      <c r="BJ2644" s="66"/>
      <c r="BK2644" s="66"/>
      <c r="BL2644" s="66"/>
      <c r="BM2644" s="66"/>
      <c r="BN2644" s="66"/>
      <c r="BO2644" s="66"/>
      <c r="BP2644" s="66"/>
      <c r="BQ2644" s="66"/>
      <c r="BR2644" s="66"/>
      <c r="BS2644" s="66"/>
      <c r="BT2644" s="66"/>
    </row>
    <row r="2645" spans="1:72">
      <c r="A2645" s="67"/>
      <c r="B2645" s="67"/>
      <c r="C2645" s="69"/>
      <c r="D2645" s="67"/>
      <c r="E2645" s="66"/>
      <c r="F2645" s="66"/>
      <c r="G2645" s="66"/>
      <c r="H2645" s="66"/>
      <c r="I2645" s="66"/>
      <c r="J2645" s="66"/>
      <c r="K2645" s="66"/>
      <c r="L2645" s="66"/>
      <c r="M2645" s="66"/>
      <c r="N2645" s="66"/>
      <c r="O2645" s="66"/>
      <c r="P2645" s="66"/>
      <c r="Q2645" s="66"/>
      <c r="R2645" s="66"/>
      <c r="S2645" s="66"/>
      <c r="T2645" s="66"/>
      <c r="U2645" s="66"/>
      <c r="V2645" s="66"/>
      <c r="W2645" s="66"/>
      <c r="X2645" s="66"/>
      <c r="Y2645" s="66"/>
      <c r="Z2645" s="66"/>
      <c r="AA2645" s="66"/>
      <c r="AB2645" s="66"/>
      <c r="AC2645" s="66"/>
      <c r="AD2645" s="66"/>
      <c r="AE2645" s="66"/>
      <c r="AF2645" s="66"/>
      <c r="AG2645" s="66"/>
      <c r="AH2645" s="66"/>
      <c r="AI2645" s="66"/>
      <c r="AJ2645" s="66"/>
      <c r="AK2645" s="66"/>
      <c r="AL2645" s="66"/>
      <c r="AM2645" s="66"/>
      <c r="AN2645" s="66"/>
      <c r="AO2645" s="66"/>
      <c r="AP2645" s="66"/>
      <c r="AQ2645" s="66"/>
      <c r="AR2645" s="66"/>
      <c r="AS2645" s="66"/>
      <c r="AT2645" s="66"/>
      <c r="AU2645" s="66"/>
      <c r="AV2645" s="66"/>
      <c r="AW2645" s="66"/>
      <c r="AX2645" s="66"/>
      <c r="AY2645" s="66"/>
      <c r="AZ2645" s="66"/>
      <c r="BA2645" s="66"/>
      <c r="BB2645" s="66"/>
      <c r="BC2645" s="66"/>
      <c r="BD2645" s="66"/>
      <c r="BE2645" s="66"/>
      <c r="BF2645" s="66"/>
      <c r="BG2645" s="66"/>
      <c r="BH2645" s="66"/>
      <c r="BI2645" s="66"/>
      <c r="BJ2645" s="66"/>
      <c r="BK2645" s="66"/>
      <c r="BL2645" s="66"/>
      <c r="BM2645" s="66"/>
      <c r="BN2645" s="66"/>
      <c r="BO2645" s="66"/>
      <c r="BP2645" s="66"/>
      <c r="BQ2645" s="66"/>
      <c r="BR2645" s="66"/>
      <c r="BS2645" s="66"/>
      <c r="BT2645" s="66"/>
    </row>
    <row r="2646" spans="1:72">
      <c r="A2646" s="67"/>
      <c r="B2646" s="67"/>
      <c r="C2646" s="69"/>
      <c r="D2646" s="67"/>
      <c r="E2646" s="66"/>
      <c r="F2646" s="66"/>
      <c r="G2646" s="66"/>
      <c r="H2646" s="66"/>
      <c r="I2646" s="66"/>
      <c r="J2646" s="66"/>
      <c r="K2646" s="66"/>
      <c r="L2646" s="66"/>
      <c r="M2646" s="66"/>
      <c r="N2646" s="66"/>
      <c r="O2646" s="66"/>
      <c r="P2646" s="66"/>
      <c r="Q2646" s="66"/>
      <c r="R2646" s="66"/>
      <c r="S2646" s="66"/>
      <c r="T2646" s="66"/>
      <c r="U2646" s="66"/>
      <c r="V2646" s="66"/>
      <c r="W2646" s="66"/>
      <c r="X2646" s="66"/>
      <c r="Y2646" s="66"/>
      <c r="Z2646" s="66"/>
      <c r="AA2646" s="66"/>
      <c r="AB2646" s="66"/>
      <c r="AC2646" s="66"/>
      <c r="AD2646" s="66"/>
      <c r="AE2646" s="66"/>
      <c r="AF2646" s="66"/>
      <c r="AG2646" s="66"/>
      <c r="AH2646" s="66"/>
      <c r="AI2646" s="66"/>
      <c r="AJ2646" s="66"/>
      <c r="AK2646" s="66"/>
      <c r="AL2646" s="66"/>
      <c r="AM2646" s="66"/>
      <c r="AN2646" s="66"/>
      <c r="AO2646" s="66"/>
      <c r="AP2646" s="66"/>
      <c r="AQ2646" s="66"/>
      <c r="AR2646" s="66"/>
      <c r="AS2646" s="66"/>
      <c r="AT2646" s="66"/>
      <c r="AU2646" s="66"/>
      <c r="AV2646" s="66"/>
      <c r="AW2646" s="66"/>
      <c r="AX2646" s="66"/>
      <c r="AY2646" s="66"/>
      <c r="AZ2646" s="66"/>
      <c r="BA2646" s="66"/>
      <c r="BB2646" s="66"/>
      <c r="BC2646" s="66"/>
      <c r="BD2646" s="66"/>
      <c r="BE2646" s="66"/>
      <c r="BF2646" s="66"/>
      <c r="BG2646" s="66"/>
      <c r="BH2646" s="66"/>
      <c r="BI2646" s="66"/>
      <c r="BJ2646" s="66"/>
      <c r="BK2646" s="66"/>
      <c r="BL2646" s="66"/>
      <c r="BM2646" s="66"/>
      <c r="BN2646" s="66"/>
      <c r="BO2646" s="66"/>
      <c r="BP2646" s="66"/>
      <c r="BQ2646" s="66"/>
      <c r="BR2646" s="66"/>
      <c r="BS2646" s="66"/>
      <c r="BT2646" s="66"/>
    </row>
    <row r="2647" spans="1:72">
      <c r="A2647" s="67"/>
      <c r="B2647" s="67"/>
      <c r="C2647" s="69"/>
      <c r="D2647" s="67"/>
      <c r="E2647" s="66"/>
      <c r="F2647" s="66"/>
      <c r="G2647" s="66"/>
      <c r="H2647" s="66"/>
      <c r="I2647" s="66"/>
      <c r="J2647" s="66"/>
      <c r="K2647" s="66"/>
      <c r="L2647" s="66"/>
      <c r="M2647" s="66"/>
      <c r="N2647" s="66"/>
      <c r="O2647" s="66"/>
      <c r="P2647" s="66"/>
      <c r="Q2647" s="66"/>
      <c r="R2647" s="66"/>
      <c r="S2647" s="66"/>
      <c r="T2647" s="66"/>
      <c r="U2647" s="66"/>
      <c r="V2647" s="66"/>
      <c r="W2647" s="66"/>
      <c r="X2647" s="66"/>
      <c r="Y2647" s="66"/>
      <c r="Z2647" s="66"/>
      <c r="AA2647" s="66"/>
      <c r="AB2647" s="66"/>
      <c r="AC2647" s="66"/>
      <c r="AD2647" s="66"/>
      <c r="AE2647" s="66"/>
      <c r="AF2647" s="66"/>
      <c r="AG2647" s="66"/>
      <c r="AH2647" s="66"/>
      <c r="AI2647" s="66"/>
      <c r="AJ2647" s="66"/>
      <c r="AK2647" s="66"/>
      <c r="AL2647" s="66"/>
      <c r="AM2647" s="66"/>
      <c r="AN2647" s="66"/>
      <c r="AO2647" s="66"/>
      <c r="AP2647" s="66"/>
      <c r="AQ2647" s="66"/>
      <c r="AR2647" s="66"/>
      <c r="AS2647" s="66"/>
      <c r="AT2647" s="66"/>
      <c r="AU2647" s="66"/>
      <c r="AV2647" s="66"/>
      <c r="AW2647" s="66"/>
      <c r="AX2647" s="66"/>
      <c r="AY2647" s="66"/>
      <c r="AZ2647" s="66"/>
      <c r="BA2647" s="66"/>
      <c r="BB2647" s="66"/>
      <c r="BC2647" s="66"/>
      <c r="BD2647" s="66"/>
      <c r="BE2647" s="66"/>
      <c r="BF2647" s="66"/>
      <c r="BG2647" s="66"/>
      <c r="BH2647" s="66"/>
      <c r="BI2647" s="66"/>
      <c r="BJ2647" s="66"/>
      <c r="BK2647" s="66"/>
      <c r="BL2647" s="66"/>
      <c r="BM2647" s="66"/>
      <c r="BN2647" s="66"/>
      <c r="BO2647" s="66"/>
      <c r="BP2647" s="66"/>
      <c r="BQ2647" s="66"/>
      <c r="BR2647" s="66"/>
      <c r="BS2647" s="66"/>
      <c r="BT2647" s="66"/>
    </row>
    <row r="2648" spans="1:72">
      <c r="A2648" s="67"/>
      <c r="B2648" s="67"/>
      <c r="C2648" s="69"/>
      <c r="D2648" s="67"/>
      <c r="E2648" s="66"/>
      <c r="F2648" s="66"/>
      <c r="G2648" s="66"/>
      <c r="H2648" s="66"/>
      <c r="I2648" s="66"/>
      <c r="J2648" s="66"/>
      <c r="K2648" s="66"/>
      <c r="L2648" s="66"/>
      <c r="M2648" s="66"/>
      <c r="N2648" s="66"/>
      <c r="O2648" s="66"/>
      <c r="P2648" s="66"/>
      <c r="Q2648" s="66"/>
      <c r="R2648" s="66"/>
      <c r="S2648" s="66"/>
      <c r="T2648" s="66"/>
      <c r="U2648" s="66"/>
      <c r="V2648" s="66"/>
      <c r="W2648" s="66"/>
      <c r="X2648" s="66"/>
      <c r="Y2648" s="66"/>
      <c r="Z2648" s="66"/>
      <c r="AA2648" s="66"/>
      <c r="AB2648" s="66"/>
      <c r="AC2648" s="66"/>
      <c r="AD2648" s="66"/>
      <c r="AE2648" s="66"/>
      <c r="AF2648" s="66"/>
      <c r="AG2648" s="66"/>
      <c r="AH2648" s="66"/>
      <c r="AI2648" s="66"/>
      <c r="AJ2648" s="66"/>
      <c r="AK2648" s="66"/>
      <c r="AL2648" s="66"/>
      <c r="AM2648" s="66"/>
      <c r="AN2648" s="66"/>
      <c r="AO2648" s="66"/>
      <c r="AP2648" s="66"/>
      <c r="AQ2648" s="66"/>
      <c r="AR2648" s="66"/>
      <c r="AS2648" s="66"/>
      <c r="AT2648" s="66"/>
      <c r="AU2648" s="66"/>
      <c r="AV2648" s="66"/>
      <c r="AW2648" s="66"/>
      <c r="AX2648" s="66"/>
      <c r="AY2648" s="66"/>
      <c r="AZ2648" s="66"/>
      <c r="BA2648" s="66"/>
      <c r="BB2648" s="66"/>
      <c r="BC2648" s="66"/>
      <c r="BD2648" s="66"/>
      <c r="BE2648" s="66"/>
      <c r="BF2648" s="66"/>
      <c r="BG2648" s="66"/>
      <c r="BH2648" s="66"/>
      <c r="BI2648" s="66"/>
      <c r="BJ2648" s="66"/>
      <c r="BK2648" s="66"/>
      <c r="BL2648" s="66"/>
      <c r="BM2648" s="66"/>
      <c r="BN2648" s="66"/>
      <c r="BO2648" s="66"/>
      <c r="BP2648" s="66"/>
      <c r="BQ2648" s="66"/>
      <c r="BR2648" s="66"/>
      <c r="BS2648" s="66"/>
      <c r="BT2648" s="66"/>
    </row>
    <row r="2649" spans="1:72">
      <c r="A2649" s="67"/>
      <c r="B2649" s="67"/>
      <c r="C2649" s="69"/>
      <c r="D2649" s="67"/>
      <c r="E2649" s="66"/>
      <c r="F2649" s="66"/>
      <c r="G2649" s="66"/>
      <c r="H2649" s="66"/>
      <c r="I2649" s="66"/>
      <c r="J2649" s="66"/>
      <c r="K2649" s="66"/>
      <c r="L2649" s="66"/>
      <c r="M2649" s="66"/>
      <c r="N2649" s="66"/>
      <c r="O2649" s="66"/>
      <c r="P2649" s="66"/>
      <c r="Q2649" s="66"/>
      <c r="R2649" s="66"/>
      <c r="S2649" s="66"/>
      <c r="T2649" s="66"/>
      <c r="U2649" s="66"/>
      <c r="V2649" s="66"/>
      <c r="W2649" s="66"/>
      <c r="X2649" s="66"/>
      <c r="Y2649" s="66"/>
      <c r="Z2649" s="66"/>
      <c r="AA2649" s="66"/>
      <c r="AB2649" s="66"/>
      <c r="AC2649" s="66"/>
      <c r="AD2649" s="66"/>
      <c r="AE2649" s="66"/>
      <c r="AF2649" s="66"/>
      <c r="AG2649" s="66"/>
      <c r="AH2649" s="66"/>
      <c r="AI2649" s="66"/>
      <c r="AJ2649" s="66"/>
      <c r="AK2649" s="66"/>
      <c r="AL2649" s="66"/>
      <c r="AM2649" s="66"/>
      <c r="AN2649" s="66"/>
      <c r="AO2649" s="66"/>
      <c r="AP2649" s="66"/>
      <c r="AQ2649" s="66"/>
      <c r="AR2649" s="66"/>
      <c r="AS2649" s="66"/>
      <c r="AT2649" s="66"/>
      <c r="AU2649" s="66"/>
      <c r="AV2649" s="66"/>
      <c r="AW2649" s="66"/>
      <c r="AX2649" s="66"/>
      <c r="AY2649" s="66"/>
      <c r="AZ2649" s="66"/>
      <c r="BA2649" s="66"/>
      <c r="BB2649" s="66"/>
      <c r="BC2649" s="66"/>
      <c r="BD2649" s="66"/>
      <c r="BE2649" s="66"/>
      <c r="BF2649" s="66"/>
      <c r="BG2649" s="66"/>
      <c r="BH2649" s="66"/>
      <c r="BI2649" s="66"/>
      <c r="BJ2649" s="66"/>
      <c r="BK2649" s="66"/>
      <c r="BL2649" s="66"/>
      <c r="BM2649" s="66"/>
      <c r="BN2649" s="66"/>
      <c r="BO2649" s="66"/>
      <c r="BP2649" s="66"/>
      <c r="BQ2649" s="66"/>
      <c r="BR2649" s="66"/>
      <c r="BS2649" s="66"/>
      <c r="BT2649" s="66"/>
    </row>
    <row r="2650" spans="1:72">
      <c r="A2650" s="67"/>
      <c r="B2650" s="67"/>
      <c r="C2650" s="69"/>
      <c r="D2650" s="67"/>
      <c r="E2650" s="66"/>
      <c r="F2650" s="66"/>
      <c r="G2650" s="66"/>
      <c r="H2650" s="66"/>
      <c r="I2650" s="66"/>
      <c r="J2650" s="66"/>
      <c r="K2650" s="66"/>
      <c r="L2650" s="66"/>
      <c r="M2650" s="66"/>
      <c r="N2650" s="66"/>
      <c r="O2650" s="66"/>
      <c r="P2650" s="66"/>
      <c r="Q2650" s="66"/>
      <c r="R2650" s="66"/>
      <c r="S2650" s="66"/>
      <c r="T2650" s="66"/>
      <c r="U2650" s="66"/>
      <c r="V2650" s="66"/>
      <c r="W2650" s="66"/>
      <c r="X2650" s="66"/>
      <c r="Y2650" s="66"/>
      <c r="Z2650" s="66"/>
      <c r="AA2650" s="66"/>
      <c r="AB2650" s="66"/>
      <c r="AC2650" s="66"/>
      <c r="AD2650" s="66"/>
      <c r="AE2650" s="66"/>
      <c r="AF2650" s="66"/>
      <c r="AG2650" s="66"/>
      <c r="AH2650" s="66"/>
      <c r="AI2650" s="66"/>
      <c r="AJ2650" s="66"/>
      <c r="AK2650" s="66"/>
      <c r="AL2650" s="66"/>
      <c r="AM2650" s="66"/>
      <c r="AN2650" s="66"/>
      <c r="AO2650" s="66"/>
      <c r="AP2650" s="66"/>
      <c r="AQ2650" s="66"/>
      <c r="AR2650" s="66"/>
      <c r="AS2650" s="66"/>
      <c r="AT2650" s="66"/>
      <c r="AU2650" s="66"/>
      <c r="AV2650" s="66"/>
      <c r="AW2650" s="66"/>
      <c r="AX2650" s="66"/>
      <c r="AY2650" s="66"/>
      <c r="AZ2650" s="66"/>
      <c r="BA2650" s="66"/>
      <c r="BB2650" s="66"/>
      <c r="BC2650" s="66"/>
      <c r="BD2650" s="66"/>
      <c r="BE2650" s="66"/>
      <c r="BF2650" s="66"/>
      <c r="BG2650" s="66"/>
      <c r="BH2650" s="66"/>
      <c r="BI2650" s="66"/>
      <c r="BJ2650" s="66"/>
      <c r="BK2650" s="66"/>
      <c r="BL2650" s="66"/>
      <c r="BM2650" s="66"/>
      <c r="BN2650" s="66"/>
      <c r="BO2650" s="66"/>
      <c r="BP2650" s="66"/>
      <c r="BQ2650" s="66"/>
      <c r="BR2650" s="66"/>
      <c r="BS2650" s="66"/>
      <c r="BT2650" s="66"/>
    </row>
    <row r="2651" spans="1:72">
      <c r="A2651" s="67"/>
      <c r="B2651" s="67"/>
      <c r="C2651" s="69"/>
      <c r="D2651" s="67"/>
      <c r="E2651" s="66"/>
      <c r="F2651" s="66"/>
      <c r="G2651" s="66"/>
      <c r="H2651" s="66"/>
      <c r="I2651" s="66"/>
      <c r="J2651" s="66"/>
      <c r="K2651" s="66"/>
      <c r="L2651" s="66"/>
      <c r="M2651" s="66"/>
      <c r="N2651" s="66"/>
      <c r="O2651" s="66"/>
      <c r="P2651" s="66"/>
      <c r="Q2651" s="66"/>
      <c r="R2651" s="66"/>
      <c r="S2651" s="66"/>
      <c r="T2651" s="66"/>
      <c r="U2651" s="66"/>
      <c r="V2651" s="66"/>
      <c r="W2651" s="66"/>
      <c r="X2651" s="66"/>
      <c r="Y2651" s="66"/>
      <c r="Z2651" s="66"/>
      <c r="AA2651" s="66"/>
      <c r="AB2651" s="66"/>
      <c r="AC2651" s="66"/>
      <c r="AD2651" s="66"/>
      <c r="AE2651" s="66"/>
      <c r="AF2651" s="66"/>
      <c r="AG2651" s="66"/>
      <c r="AH2651" s="66"/>
      <c r="AI2651" s="66"/>
      <c r="AJ2651" s="66"/>
      <c r="AK2651" s="66"/>
      <c r="AL2651" s="66"/>
      <c r="AM2651" s="66"/>
      <c r="AN2651" s="66"/>
      <c r="AO2651" s="66"/>
      <c r="AP2651" s="66"/>
      <c r="AQ2651" s="66"/>
      <c r="AR2651" s="66"/>
      <c r="AS2651" s="66"/>
      <c r="AT2651" s="66"/>
      <c r="AU2651" s="66"/>
      <c r="AV2651" s="66"/>
      <c r="AW2651" s="66"/>
      <c r="AX2651" s="66"/>
      <c r="AY2651" s="66"/>
      <c r="AZ2651" s="66"/>
      <c r="BA2651" s="66"/>
      <c r="BB2651" s="66"/>
      <c r="BC2651" s="66"/>
      <c r="BD2651" s="66"/>
      <c r="BE2651" s="66"/>
      <c r="BF2651" s="66"/>
      <c r="BG2651" s="66"/>
      <c r="BH2651" s="66"/>
      <c r="BI2651" s="66"/>
      <c r="BJ2651" s="66"/>
      <c r="BK2651" s="66"/>
      <c r="BL2651" s="66"/>
      <c r="BM2651" s="66"/>
      <c r="BN2651" s="66"/>
      <c r="BO2651" s="66"/>
      <c r="BP2651" s="66"/>
      <c r="BQ2651" s="66"/>
      <c r="BR2651" s="66"/>
      <c r="BS2651" s="66"/>
      <c r="BT2651" s="66"/>
    </row>
    <row r="2652" spans="1:72">
      <c r="A2652" s="67"/>
      <c r="B2652" s="67"/>
      <c r="C2652" s="69"/>
      <c r="D2652" s="67"/>
      <c r="E2652" s="66"/>
      <c r="F2652" s="66"/>
      <c r="G2652" s="66"/>
      <c r="H2652" s="66"/>
      <c r="I2652" s="66"/>
      <c r="J2652" s="66"/>
      <c r="K2652" s="66"/>
      <c r="L2652" s="66"/>
      <c r="M2652" s="66"/>
      <c r="N2652" s="66"/>
      <c r="O2652" s="66"/>
      <c r="P2652" s="66"/>
      <c r="Q2652" s="66"/>
      <c r="R2652" s="66"/>
      <c r="S2652" s="66"/>
      <c r="T2652" s="66"/>
      <c r="U2652" s="66"/>
      <c r="V2652" s="66"/>
      <c r="W2652" s="66"/>
      <c r="X2652" s="66"/>
      <c r="Y2652" s="66"/>
      <c r="Z2652" s="66"/>
      <c r="AA2652" s="66"/>
      <c r="AB2652" s="66"/>
      <c r="AC2652" s="66"/>
      <c r="AD2652" s="66"/>
      <c r="AE2652" s="66"/>
      <c r="AF2652" s="66"/>
      <c r="AG2652" s="66"/>
      <c r="AH2652" s="66"/>
      <c r="AI2652" s="66"/>
      <c r="AJ2652" s="66"/>
      <c r="AK2652" s="66"/>
      <c r="AL2652" s="66"/>
      <c r="AM2652" s="66"/>
      <c r="AN2652" s="66"/>
      <c r="AO2652" s="66"/>
      <c r="AP2652" s="66"/>
      <c r="AQ2652" s="66"/>
      <c r="AR2652" s="66"/>
      <c r="AS2652" s="66"/>
      <c r="AT2652" s="66"/>
      <c r="AU2652" s="66"/>
      <c r="AV2652" s="66"/>
      <c r="AW2652" s="66"/>
      <c r="AX2652" s="66"/>
      <c r="AY2652" s="66"/>
      <c r="AZ2652" s="66"/>
      <c r="BA2652" s="66"/>
      <c r="BB2652" s="66"/>
      <c r="BC2652" s="66"/>
      <c r="BD2652" s="66"/>
      <c r="BE2652" s="66"/>
      <c r="BF2652" s="66"/>
      <c r="BG2652" s="66"/>
      <c r="BH2652" s="66"/>
      <c r="BI2652" s="66"/>
      <c r="BJ2652" s="66"/>
      <c r="BK2652" s="66"/>
      <c r="BL2652" s="66"/>
      <c r="BM2652" s="66"/>
      <c r="BN2652" s="66"/>
      <c r="BO2652" s="66"/>
      <c r="BP2652" s="66"/>
      <c r="BQ2652" s="66"/>
      <c r="BR2652" s="66"/>
      <c r="BS2652" s="66"/>
      <c r="BT2652" s="66"/>
    </row>
    <row r="2653" spans="1:72">
      <c r="A2653" s="67"/>
      <c r="B2653" s="67"/>
      <c r="C2653" s="69"/>
      <c r="D2653" s="67"/>
      <c r="E2653" s="66"/>
      <c r="F2653" s="66"/>
      <c r="G2653" s="66"/>
      <c r="H2653" s="66"/>
      <c r="I2653" s="66"/>
      <c r="J2653" s="66"/>
      <c r="K2653" s="66"/>
      <c r="L2653" s="66"/>
      <c r="M2653" s="66"/>
      <c r="N2653" s="66"/>
      <c r="O2653" s="66"/>
      <c r="P2653" s="66"/>
      <c r="Q2653" s="66"/>
      <c r="R2653" s="66"/>
      <c r="S2653" s="66"/>
      <c r="T2653" s="66"/>
      <c r="U2653" s="66"/>
      <c r="V2653" s="66"/>
      <c r="W2653" s="66"/>
      <c r="X2653" s="66"/>
      <c r="Y2653" s="66"/>
      <c r="Z2653" s="66"/>
      <c r="AA2653" s="66"/>
      <c r="AB2653" s="66"/>
      <c r="AC2653" s="66"/>
      <c r="AD2653" s="66"/>
      <c r="AE2653" s="66"/>
      <c r="AF2653" s="66"/>
      <c r="AG2653" s="66"/>
      <c r="AH2653" s="66"/>
      <c r="AI2653" s="66"/>
      <c r="AJ2653" s="66"/>
      <c r="AK2653" s="66"/>
      <c r="AL2653" s="66"/>
      <c r="AM2653" s="66"/>
      <c r="AN2653" s="66"/>
      <c r="AO2653" s="66"/>
      <c r="AP2653" s="66"/>
      <c r="AQ2653" s="66"/>
      <c r="AR2653" s="66"/>
      <c r="AS2653" s="66"/>
      <c r="AT2653" s="66"/>
      <c r="AU2653" s="66"/>
      <c r="AV2653" s="66"/>
      <c r="AW2653" s="66"/>
      <c r="AX2653" s="66"/>
      <c r="AY2653" s="66"/>
      <c r="AZ2653" s="66"/>
      <c r="BA2653" s="66"/>
      <c r="BB2653" s="66"/>
      <c r="BC2653" s="66"/>
      <c r="BD2653" s="66"/>
      <c r="BE2653" s="66"/>
      <c r="BF2653" s="66"/>
      <c r="BG2653" s="66"/>
      <c r="BH2653" s="66"/>
      <c r="BI2653" s="66"/>
      <c r="BJ2653" s="66"/>
      <c r="BK2653" s="66"/>
      <c r="BL2653" s="66"/>
      <c r="BM2653" s="66"/>
      <c r="BN2653" s="66"/>
      <c r="BO2653" s="66"/>
      <c r="BP2653" s="66"/>
      <c r="BQ2653" s="66"/>
      <c r="BR2653" s="66"/>
      <c r="BS2653" s="66"/>
      <c r="BT2653" s="66"/>
    </row>
    <row r="2654" spans="1:72">
      <c r="A2654" s="67"/>
      <c r="B2654" s="67"/>
      <c r="C2654" s="69"/>
      <c r="D2654" s="67"/>
      <c r="E2654" s="66"/>
      <c r="F2654" s="66"/>
      <c r="G2654" s="66"/>
      <c r="H2654" s="66"/>
      <c r="I2654" s="66"/>
      <c r="J2654" s="66"/>
      <c r="K2654" s="66"/>
      <c r="L2654" s="66"/>
      <c r="M2654" s="66"/>
      <c r="N2654" s="66"/>
      <c r="O2654" s="66"/>
      <c r="P2654" s="66"/>
      <c r="Q2654" s="66"/>
      <c r="R2654" s="66"/>
      <c r="S2654" s="66"/>
      <c r="T2654" s="66"/>
      <c r="U2654" s="66"/>
      <c r="V2654" s="66"/>
      <c r="W2654" s="66"/>
      <c r="X2654" s="66"/>
      <c r="Y2654" s="66"/>
      <c r="Z2654" s="66"/>
      <c r="AA2654" s="66"/>
      <c r="AB2654" s="66"/>
      <c r="AC2654" s="66"/>
      <c r="AD2654" s="66"/>
      <c r="AE2654" s="66"/>
      <c r="AF2654" s="66"/>
      <c r="AG2654" s="66"/>
      <c r="AH2654" s="66"/>
      <c r="AI2654" s="66"/>
      <c r="AJ2654" s="66"/>
      <c r="AK2654" s="66"/>
      <c r="AL2654" s="66"/>
      <c r="AM2654" s="66"/>
      <c r="AN2654" s="66"/>
      <c r="AO2654" s="66"/>
      <c r="AP2654" s="66"/>
      <c r="AQ2654" s="66"/>
      <c r="AR2654" s="66"/>
      <c r="AS2654" s="66"/>
      <c r="AT2654" s="66"/>
      <c r="AU2654" s="66"/>
      <c r="AV2654" s="66"/>
      <c r="AW2654" s="66"/>
      <c r="AX2654" s="66"/>
      <c r="AY2654" s="66"/>
      <c r="AZ2654" s="66"/>
      <c r="BA2654" s="66"/>
      <c r="BB2654" s="66"/>
      <c r="BC2654" s="66"/>
      <c r="BD2654" s="66"/>
      <c r="BE2654" s="66"/>
      <c r="BF2654" s="66"/>
      <c r="BG2654" s="66"/>
      <c r="BH2654" s="66"/>
      <c r="BI2654" s="66"/>
      <c r="BJ2654" s="66"/>
      <c r="BK2654" s="66"/>
      <c r="BL2654" s="66"/>
      <c r="BM2654" s="66"/>
      <c r="BN2654" s="66"/>
      <c r="BO2654" s="66"/>
      <c r="BP2654" s="66"/>
      <c r="BQ2654" s="66"/>
      <c r="BR2654" s="66"/>
      <c r="BS2654" s="66"/>
      <c r="BT2654" s="66"/>
    </row>
    <row r="2655" spans="1:72">
      <c r="A2655" s="67"/>
      <c r="B2655" s="67"/>
      <c r="C2655" s="69"/>
      <c r="D2655" s="67"/>
      <c r="E2655" s="66"/>
      <c r="F2655" s="66"/>
      <c r="G2655" s="66"/>
      <c r="H2655" s="66"/>
      <c r="I2655" s="66"/>
      <c r="J2655" s="66"/>
      <c r="K2655" s="66"/>
      <c r="L2655" s="66"/>
      <c r="M2655" s="66"/>
      <c r="N2655" s="66"/>
      <c r="O2655" s="66"/>
      <c r="P2655" s="66"/>
      <c r="Q2655" s="66"/>
      <c r="R2655" s="66"/>
      <c r="S2655" s="66"/>
      <c r="T2655" s="66"/>
      <c r="U2655" s="66"/>
      <c r="V2655" s="66"/>
      <c r="W2655" s="66"/>
      <c r="X2655" s="66"/>
      <c r="Y2655" s="66"/>
      <c r="Z2655" s="66"/>
      <c r="AA2655" s="66"/>
      <c r="AB2655" s="66"/>
      <c r="AC2655" s="66"/>
      <c r="AD2655" s="66"/>
      <c r="AE2655" s="66"/>
      <c r="AF2655" s="66"/>
      <c r="AG2655" s="66"/>
      <c r="AH2655" s="66"/>
      <c r="AI2655" s="66"/>
      <c r="AJ2655" s="66"/>
      <c r="AK2655" s="66"/>
      <c r="AL2655" s="66"/>
      <c r="AM2655" s="66"/>
      <c r="AN2655" s="66"/>
      <c r="AO2655" s="66"/>
      <c r="AP2655" s="66"/>
      <c r="AQ2655" s="66"/>
      <c r="AR2655" s="66"/>
      <c r="AS2655" s="66"/>
      <c r="AT2655" s="66"/>
      <c r="AU2655" s="66"/>
      <c r="AV2655" s="66"/>
      <c r="AW2655" s="66"/>
      <c r="AX2655" s="66"/>
      <c r="AY2655" s="66"/>
      <c r="AZ2655" s="66"/>
      <c r="BA2655" s="66"/>
      <c r="BB2655" s="66"/>
      <c r="BC2655" s="66"/>
      <c r="BD2655" s="66"/>
      <c r="BE2655" s="66"/>
      <c r="BF2655" s="66"/>
      <c r="BG2655" s="66"/>
      <c r="BH2655" s="66"/>
      <c r="BI2655" s="66"/>
      <c r="BJ2655" s="66"/>
      <c r="BK2655" s="66"/>
      <c r="BL2655" s="66"/>
      <c r="BM2655" s="66"/>
      <c r="BN2655" s="66"/>
      <c r="BO2655" s="66"/>
      <c r="BP2655" s="66"/>
      <c r="BQ2655" s="66"/>
      <c r="BR2655" s="66"/>
      <c r="BS2655" s="66"/>
      <c r="BT2655" s="66"/>
    </row>
    <row r="2656" spans="1:72">
      <c r="A2656" s="67"/>
      <c r="B2656" s="67"/>
      <c r="C2656" s="69"/>
      <c r="D2656" s="67"/>
      <c r="E2656" s="66"/>
      <c r="F2656" s="66"/>
      <c r="G2656" s="66"/>
      <c r="H2656" s="66"/>
      <c r="I2656" s="66"/>
      <c r="J2656" s="66"/>
      <c r="K2656" s="66"/>
      <c r="L2656" s="66"/>
      <c r="M2656" s="66"/>
      <c r="N2656" s="66"/>
      <c r="O2656" s="66"/>
      <c r="P2656" s="66"/>
      <c r="Q2656" s="66"/>
      <c r="R2656" s="66"/>
      <c r="S2656" s="66"/>
      <c r="T2656" s="66"/>
      <c r="U2656" s="66"/>
      <c r="V2656" s="66"/>
      <c r="W2656" s="66"/>
      <c r="X2656" s="66"/>
      <c r="Y2656" s="66"/>
      <c r="Z2656" s="66"/>
      <c r="AA2656" s="66"/>
      <c r="AB2656" s="66"/>
      <c r="AC2656" s="66"/>
      <c r="AD2656" s="66"/>
      <c r="AE2656" s="66"/>
      <c r="AF2656" s="66"/>
      <c r="AG2656" s="66"/>
      <c r="AH2656" s="66"/>
      <c r="AI2656" s="66"/>
      <c r="AJ2656" s="66"/>
      <c r="AK2656" s="66"/>
      <c r="AL2656" s="66"/>
      <c r="AM2656" s="66"/>
      <c r="AN2656" s="66"/>
      <c r="AO2656" s="66"/>
      <c r="AP2656" s="66"/>
      <c r="AQ2656" s="66"/>
      <c r="AR2656" s="66"/>
      <c r="AS2656" s="66"/>
      <c r="AT2656" s="66"/>
      <c r="AU2656" s="66"/>
      <c r="AV2656" s="66"/>
      <c r="AW2656" s="66"/>
      <c r="AX2656" s="66"/>
      <c r="AY2656" s="66"/>
      <c r="AZ2656" s="66"/>
      <c r="BA2656" s="66"/>
      <c r="BB2656" s="66"/>
      <c r="BC2656" s="66"/>
      <c r="BD2656" s="66"/>
      <c r="BE2656" s="66"/>
      <c r="BF2656" s="66"/>
      <c r="BG2656" s="66"/>
      <c r="BH2656" s="66"/>
      <c r="BI2656" s="66"/>
      <c r="BJ2656" s="66"/>
      <c r="BK2656" s="66"/>
      <c r="BL2656" s="66"/>
      <c r="BM2656" s="66"/>
      <c r="BN2656" s="66"/>
      <c r="BO2656" s="66"/>
      <c r="BP2656" s="66"/>
      <c r="BQ2656" s="66"/>
      <c r="BR2656" s="66"/>
      <c r="BS2656" s="66"/>
      <c r="BT2656" s="66"/>
    </row>
    <row r="2657" spans="1:72">
      <c r="A2657" s="67"/>
      <c r="B2657" s="67"/>
      <c r="C2657" s="69"/>
      <c r="D2657" s="67"/>
      <c r="E2657" s="66"/>
      <c r="F2657" s="66"/>
      <c r="G2657" s="66"/>
      <c r="H2657" s="66"/>
      <c r="I2657" s="66"/>
      <c r="J2657" s="66"/>
      <c r="K2657" s="66"/>
      <c r="L2657" s="66"/>
      <c r="M2657" s="66"/>
      <c r="N2657" s="66"/>
      <c r="O2657" s="66"/>
      <c r="P2657" s="66"/>
      <c r="Q2657" s="66"/>
      <c r="R2657" s="66"/>
      <c r="S2657" s="66"/>
      <c r="T2657" s="66"/>
      <c r="U2657" s="66"/>
      <c r="V2657" s="66"/>
      <c r="W2657" s="66"/>
      <c r="X2657" s="66"/>
      <c r="Y2657" s="66"/>
      <c r="Z2657" s="66"/>
      <c r="AA2657" s="66"/>
      <c r="AB2657" s="66"/>
      <c r="AC2657" s="66"/>
      <c r="AD2657" s="66"/>
      <c r="AE2657" s="66"/>
      <c r="AF2657" s="66"/>
      <c r="AG2657" s="66"/>
      <c r="AH2657" s="66"/>
      <c r="AI2657" s="66"/>
      <c r="AJ2657" s="66"/>
      <c r="AK2657" s="66"/>
      <c r="AL2657" s="66"/>
      <c r="AM2657" s="66"/>
      <c r="AN2657" s="66"/>
      <c r="AO2657" s="66"/>
      <c r="AP2657" s="66"/>
      <c r="AQ2657" s="66"/>
      <c r="AR2657" s="66"/>
      <c r="AS2657" s="66"/>
      <c r="AT2657" s="66"/>
      <c r="AU2657" s="66"/>
      <c r="AV2657" s="66"/>
      <c r="AW2657" s="66"/>
      <c r="AX2657" s="66"/>
      <c r="AY2657" s="66"/>
      <c r="AZ2657" s="66"/>
      <c r="BA2657" s="66"/>
      <c r="BB2657" s="66"/>
      <c r="BC2657" s="66"/>
      <c r="BD2657" s="66"/>
      <c r="BE2657" s="66"/>
      <c r="BF2657" s="66"/>
      <c r="BG2657" s="66"/>
      <c r="BH2657" s="66"/>
      <c r="BI2657" s="66"/>
      <c r="BJ2657" s="66"/>
      <c r="BK2657" s="66"/>
      <c r="BL2657" s="66"/>
      <c r="BM2657" s="66"/>
      <c r="BN2657" s="66"/>
      <c r="BO2657" s="66"/>
      <c r="BP2657" s="66"/>
      <c r="BQ2657" s="66"/>
      <c r="BR2657" s="66"/>
      <c r="BS2657" s="66"/>
      <c r="BT2657" s="66"/>
    </row>
    <row r="2658" spans="1:72">
      <c r="A2658" s="67"/>
      <c r="B2658" s="67"/>
      <c r="C2658" s="69"/>
      <c r="D2658" s="67"/>
      <c r="E2658" s="66"/>
      <c r="F2658" s="66"/>
      <c r="G2658" s="66"/>
      <c r="H2658" s="66"/>
      <c r="I2658" s="66"/>
      <c r="J2658" s="66"/>
      <c r="K2658" s="66"/>
      <c r="L2658" s="66"/>
      <c r="M2658" s="66"/>
      <c r="N2658" s="66"/>
      <c r="O2658" s="66"/>
      <c r="P2658" s="66"/>
      <c r="Q2658" s="66"/>
      <c r="R2658" s="66"/>
      <c r="S2658" s="66"/>
      <c r="T2658" s="66"/>
      <c r="U2658" s="66"/>
      <c r="V2658" s="66"/>
      <c r="W2658" s="66"/>
      <c r="X2658" s="66"/>
      <c r="Y2658" s="66"/>
      <c r="Z2658" s="66"/>
      <c r="AA2658" s="66"/>
      <c r="AB2658" s="66"/>
      <c r="AC2658" s="66"/>
      <c r="AD2658" s="66"/>
      <c r="AE2658" s="66"/>
      <c r="AF2658" s="66"/>
      <c r="AG2658" s="66"/>
      <c r="AH2658" s="66"/>
      <c r="AI2658" s="66"/>
      <c r="AJ2658" s="66"/>
      <c r="AK2658" s="66"/>
      <c r="AL2658" s="66"/>
      <c r="AM2658" s="66"/>
      <c r="AN2658" s="66"/>
      <c r="AO2658" s="66"/>
      <c r="AP2658" s="66"/>
      <c r="AQ2658" s="66"/>
      <c r="AR2658" s="66"/>
      <c r="AS2658" s="66"/>
      <c r="AT2658" s="66"/>
      <c r="AU2658" s="66"/>
      <c r="AV2658" s="66"/>
      <c r="AW2658" s="66"/>
      <c r="AX2658" s="66"/>
      <c r="AY2658" s="66"/>
      <c r="AZ2658" s="66"/>
      <c r="BA2658" s="66"/>
      <c r="BB2658" s="66"/>
      <c r="BC2658" s="66"/>
      <c r="BD2658" s="66"/>
      <c r="BE2658" s="66"/>
      <c r="BF2658" s="66"/>
      <c r="BG2658" s="66"/>
      <c r="BH2658" s="66"/>
      <c r="BI2658" s="66"/>
      <c r="BJ2658" s="66"/>
      <c r="BK2658" s="66"/>
      <c r="BL2658" s="66"/>
      <c r="BM2658" s="66"/>
      <c r="BN2658" s="66"/>
      <c r="BO2658" s="66"/>
      <c r="BP2658" s="66"/>
      <c r="BQ2658" s="66"/>
      <c r="BR2658" s="66"/>
      <c r="BS2658" s="66"/>
      <c r="BT2658" s="66"/>
    </row>
    <row r="2659" spans="1:72">
      <c r="A2659" s="67"/>
      <c r="B2659" s="67"/>
      <c r="C2659" s="69"/>
      <c r="D2659" s="67"/>
      <c r="E2659" s="66"/>
      <c r="F2659" s="66"/>
      <c r="G2659" s="66"/>
      <c r="H2659" s="66"/>
      <c r="I2659" s="66"/>
      <c r="J2659" s="66"/>
      <c r="K2659" s="66"/>
      <c r="L2659" s="66"/>
      <c r="M2659" s="66"/>
      <c r="N2659" s="66"/>
      <c r="O2659" s="66"/>
      <c r="P2659" s="66"/>
      <c r="Q2659" s="66"/>
      <c r="R2659" s="66"/>
      <c r="S2659" s="66"/>
      <c r="T2659" s="66"/>
      <c r="U2659" s="66"/>
      <c r="V2659" s="66"/>
      <c r="W2659" s="66"/>
      <c r="X2659" s="66"/>
      <c r="Y2659" s="66"/>
      <c r="Z2659" s="66"/>
      <c r="AA2659" s="66"/>
      <c r="AB2659" s="66"/>
      <c r="AC2659" s="66"/>
      <c r="AD2659" s="66"/>
      <c r="AE2659" s="66"/>
      <c r="AF2659" s="66"/>
      <c r="AG2659" s="66"/>
      <c r="AH2659" s="66"/>
      <c r="AI2659" s="66"/>
      <c r="AJ2659" s="66"/>
      <c r="AK2659" s="66"/>
      <c r="AL2659" s="66"/>
      <c r="AM2659" s="66"/>
      <c r="AN2659" s="66"/>
      <c r="AO2659" s="66"/>
      <c r="AP2659" s="66"/>
      <c r="AQ2659" s="66"/>
      <c r="AR2659" s="66"/>
      <c r="AS2659" s="66"/>
      <c r="AT2659" s="66"/>
      <c r="AU2659" s="66"/>
      <c r="AV2659" s="66"/>
      <c r="AW2659" s="66"/>
      <c r="AX2659" s="66"/>
      <c r="AY2659" s="66"/>
      <c r="AZ2659" s="66"/>
      <c r="BA2659" s="66"/>
      <c r="BB2659" s="66"/>
      <c r="BC2659" s="66"/>
      <c r="BD2659" s="66"/>
      <c r="BE2659" s="66"/>
      <c r="BF2659" s="66"/>
      <c r="BG2659" s="66"/>
      <c r="BH2659" s="66"/>
      <c r="BI2659" s="66"/>
      <c r="BJ2659" s="66"/>
      <c r="BK2659" s="66"/>
      <c r="BL2659" s="66"/>
      <c r="BM2659" s="66"/>
      <c r="BN2659" s="66"/>
      <c r="BO2659" s="66"/>
      <c r="BP2659" s="66"/>
      <c r="BQ2659" s="66"/>
      <c r="BR2659" s="66"/>
      <c r="BS2659" s="66"/>
      <c r="BT2659" s="66"/>
    </row>
    <row r="2660" spans="1:72">
      <c r="A2660" s="67"/>
      <c r="B2660" s="67"/>
      <c r="C2660" s="69"/>
      <c r="D2660" s="67"/>
      <c r="E2660" s="66"/>
      <c r="F2660" s="66"/>
      <c r="G2660" s="66"/>
      <c r="H2660" s="66"/>
      <c r="I2660" s="66"/>
      <c r="J2660" s="66"/>
      <c r="K2660" s="66"/>
      <c r="L2660" s="66"/>
      <c r="M2660" s="66"/>
      <c r="N2660" s="66"/>
      <c r="O2660" s="66"/>
      <c r="P2660" s="66"/>
      <c r="Q2660" s="66"/>
      <c r="R2660" s="66"/>
      <c r="S2660" s="66"/>
      <c r="T2660" s="66"/>
      <c r="U2660" s="66"/>
      <c r="V2660" s="66"/>
      <c r="W2660" s="66"/>
      <c r="X2660" s="66"/>
      <c r="Y2660" s="66"/>
      <c r="Z2660" s="66"/>
      <c r="AA2660" s="66"/>
      <c r="AB2660" s="66"/>
      <c r="AC2660" s="66"/>
      <c r="AD2660" s="66"/>
      <c r="AE2660" s="66"/>
      <c r="AF2660" s="66"/>
      <c r="AG2660" s="66"/>
      <c r="AH2660" s="66"/>
      <c r="AI2660" s="66"/>
      <c r="AJ2660" s="66"/>
      <c r="AK2660" s="66"/>
      <c r="AL2660" s="66"/>
      <c r="AM2660" s="66"/>
      <c r="AN2660" s="66"/>
      <c r="AO2660" s="66"/>
      <c r="AP2660" s="66"/>
      <c r="AQ2660" s="66"/>
      <c r="AR2660" s="66"/>
      <c r="AS2660" s="66"/>
      <c r="AT2660" s="66"/>
      <c r="AU2660" s="66"/>
      <c r="AV2660" s="66"/>
      <c r="AW2660" s="66"/>
      <c r="AX2660" s="66"/>
      <c r="AY2660" s="66"/>
      <c r="AZ2660" s="66"/>
      <c r="BA2660" s="66"/>
      <c r="BB2660" s="66"/>
      <c r="BC2660" s="66"/>
      <c r="BD2660" s="66"/>
      <c r="BE2660" s="66"/>
      <c r="BF2660" s="66"/>
      <c r="BG2660" s="66"/>
      <c r="BH2660" s="66"/>
      <c r="BI2660" s="66"/>
      <c r="BJ2660" s="66"/>
      <c r="BK2660" s="66"/>
      <c r="BL2660" s="66"/>
      <c r="BM2660" s="66"/>
      <c r="BN2660" s="66"/>
      <c r="BO2660" s="66"/>
      <c r="BP2660" s="66"/>
      <c r="BQ2660" s="66"/>
      <c r="BR2660" s="66"/>
      <c r="BS2660" s="66"/>
      <c r="BT2660" s="66"/>
    </row>
    <row r="2661" spans="1:72">
      <c r="A2661" s="67"/>
      <c r="B2661" s="67"/>
      <c r="C2661" s="69"/>
      <c r="D2661" s="67"/>
      <c r="E2661" s="66"/>
      <c r="F2661" s="66"/>
      <c r="G2661" s="66"/>
      <c r="H2661" s="66"/>
      <c r="I2661" s="66"/>
      <c r="J2661" s="66"/>
      <c r="K2661" s="66"/>
      <c r="L2661" s="66"/>
      <c r="M2661" s="66"/>
      <c r="N2661" s="66"/>
      <c r="O2661" s="66"/>
      <c r="P2661" s="66"/>
      <c r="Q2661" s="66"/>
      <c r="R2661" s="66"/>
      <c r="S2661" s="66"/>
      <c r="T2661" s="66"/>
      <c r="U2661" s="66"/>
      <c r="V2661" s="66"/>
      <c r="W2661" s="66"/>
      <c r="X2661" s="66"/>
      <c r="Y2661" s="66"/>
      <c r="Z2661" s="66"/>
      <c r="AA2661" s="66"/>
      <c r="AB2661" s="66"/>
      <c r="AC2661" s="66"/>
      <c r="AD2661" s="66"/>
      <c r="AE2661" s="66"/>
      <c r="AF2661" s="66"/>
      <c r="AG2661" s="66"/>
      <c r="AH2661" s="66"/>
      <c r="AI2661" s="66"/>
      <c r="AJ2661" s="66"/>
      <c r="AK2661" s="66"/>
      <c r="AL2661" s="66"/>
      <c r="AM2661" s="66"/>
      <c r="AN2661" s="66"/>
      <c r="AO2661" s="66"/>
      <c r="AP2661" s="66"/>
      <c r="AQ2661" s="66"/>
      <c r="AR2661" s="66"/>
      <c r="AS2661" s="66"/>
      <c r="AT2661" s="66"/>
      <c r="AU2661" s="66"/>
      <c r="AV2661" s="66"/>
      <c r="AW2661" s="66"/>
      <c r="AX2661" s="66"/>
      <c r="AY2661" s="66"/>
      <c r="AZ2661" s="66"/>
      <c r="BA2661" s="66"/>
      <c r="BB2661" s="66"/>
      <c r="BC2661" s="66"/>
      <c r="BD2661" s="66"/>
      <c r="BE2661" s="66"/>
      <c r="BF2661" s="66"/>
      <c r="BG2661" s="66"/>
      <c r="BH2661" s="66"/>
      <c r="BI2661" s="66"/>
      <c r="BJ2661" s="66"/>
      <c r="BK2661" s="66"/>
      <c r="BL2661" s="66"/>
      <c r="BM2661" s="66"/>
      <c r="BN2661" s="66"/>
      <c r="BO2661" s="66"/>
      <c r="BP2661" s="66"/>
      <c r="BQ2661" s="66"/>
      <c r="BR2661" s="66"/>
      <c r="BS2661" s="66"/>
      <c r="BT2661" s="66"/>
    </row>
    <row r="2662" spans="1:72">
      <c r="A2662" s="67"/>
      <c r="B2662" s="67"/>
      <c r="C2662" s="69"/>
      <c r="D2662" s="67"/>
      <c r="E2662" s="66"/>
      <c r="F2662" s="66"/>
      <c r="G2662" s="66"/>
      <c r="H2662" s="66"/>
      <c r="I2662" s="66"/>
      <c r="J2662" s="66"/>
      <c r="K2662" s="66"/>
      <c r="L2662" s="66"/>
      <c r="M2662" s="66"/>
      <c r="N2662" s="66"/>
      <c r="O2662" s="66"/>
      <c r="P2662" s="66"/>
      <c r="Q2662" s="66"/>
      <c r="R2662" s="66"/>
      <c r="S2662" s="66"/>
      <c r="T2662" s="66"/>
      <c r="U2662" s="66"/>
      <c r="V2662" s="66"/>
      <c r="W2662" s="66"/>
      <c r="X2662" s="66"/>
      <c r="Y2662" s="66"/>
      <c r="Z2662" s="66"/>
      <c r="AA2662" s="66"/>
      <c r="AB2662" s="66"/>
      <c r="AC2662" s="66"/>
      <c r="AD2662" s="66"/>
      <c r="AE2662" s="66"/>
      <c r="AF2662" s="66"/>
      <c r="AG2662" s="66"/>
      <c r="AH2662" s="66"/>
      <c r="AI2662" s="66"/>
      <c r="AJ2662" s="66"/>
      <c r="AK2662" s="66"/>
      <c r="AL2662" s="66"/>
      <c r="AM2662" s="66"/>
      <c r="AN2662" s="66"/>
      <c r="AO2662" s="66"/>
      <c r="AP2662" s="66"/>
      <c r="AQ2662" s="66"/>
      <c r="AR2662" s="66"/>
      <c r="AS2662" s="66"/>
      <c r="AT2662" s="66"/>
      <c r="AU2662" s="66"/>
      <c r="AV2662" s="66"/>
      <c r="AW2662" s="66"/>
      <c r="AX2662" s="66"/>
      <c r="AY2662" s="66"/>
      <c r="AZ2662" s="66"/>
      <c r="BA2662" s="66"/>
      <c r="BB2662" s="66"/>
      <c r="BC2662" s="66"/>
      <c r="BD2662" s="66"/>
      <c r="BE2662" s="66"/>
      <c r="BF2662" s="66"/>
      <c r="BG2662" s="66"/>
      <c r="BH2662" s="66"/>
      <c r="BI2662" s="66"/>
      <c r="BJ2662" s="66"/>
      <c r="BK2662" s="66"/>
      <c r="BL2662" s="66"/>
      <c r="BM2662" s="66"/>
      <c r="BN2662" s="66"/>
      <c r="BO2662" s="66"/>
      <c r="BP2662" s="66"/>
      <c r="BQ2662" s="66"/>
      <c r="BR2662" s="66"/>
      <c r="BS2662" s="66"/>
      <c r="BT2662" s="66"/>
    </row>
    <row r="2663" spans="1:72">
      <c r="A2663" s="67"/>
      <c r="B2663" s="67"/>
      <c r="C2663" s="69"/>
      <c r="D2663" s="67"/>
      <c r="E2663" s="66"/>
      <c r="F2663" s="66"/>
      <c r="G2663" s="66"/>
      <c r="H2663" s="66"/>
      <c r="I2663" s="66"/>
      <c r="J2663" s="66"/>
      <c r="K2663" s="66"/>
      <c r="L2663" s="66"/>
      <c r="M2663" s="66"/>
      <c r="N2663" s="66"/>
      <c r="O2663" s="66"/>
      <c r="P2663" s="66"/>
      <c r="Q2663" s="66"/>
      <c r="R2663" s="66"/>
      <c r="S2663" s="66"/>
      <c r="T2663" s="66"/>
      <c r="U2663" s="66"/>
      <c r="V2663" s="66"/>
      <c r="W2663" s="66"/>
      <c r="X2663" s="66"/>
      <c r="Y2663" s="66"/>
      <c r="Z2663" s="66"/>
      <c r="AA2663" s="66"/>
      <c r="AB2663" s="66"/>
      <c r="AC2663" s="66"/>
      <c r="AD2663" s="66"/>
      <c r="AE2663" s="66"/>
      <c r="AF2663" s="66"/>
      <c r="AG2663" s="66"/>
      <c r="AH2663" s="66"/>
      <c r="AI2663" s="66"/>
      <c r="AJ2663" s="66"/>
      <c r="AK2663" s="66"/>
      <c r="AL2663" s="66"/>
      <c r="AM2663" s="66"/>
      <c r="AN2663" s="66"/>
      <c r="AO2663" s="66"/>
      <c r="AP2663" s="66"/>
      <c r="AQ2663" s="66"/>
      <c r="AR2663" s="66"/>
      <c r="AS2663" s="66"/>
      <c r="AT2663" s="66"/>
      <c r="AU2663" s="66"/>
      <c r="AV2663" s="66"/>
      <c r="AW2663" s="66"/>
      <c r="AX2663" s="66"/>
      <c r="AY2663" s="66"/>
      <c r="AZ2663" s="66"/>
      <c r="BA2663" s="66"/>
      <c r="BB2663" s="66"/>
      <c r="BC2663" s="66"/>
      <c r="BD2663" s="66"/>
      <c r="BE2663" s="66"/>
      <c r="BF2663" s="66"/>
      <c r="BG2663" s="66"/>
      <c r="BH2663" s="66"/>
      <c r="BI2663" s="66"/>
      <c r="BJ2663" s="66"/>
      <c r="BK2663" s="66"/>
      <c r="BL2663" s="66"/>
      <c r="BM2663" s="66"/>
      <c r="BN2663" s="66"/>
      <c r="BO2663" s="66"/>
      <c r="BP2663" s="66"/>
      <c r="BQ2663" s="66"/>
      <c r="BR2663" s="66"/>
      <c r="BS2663" s="66"/>
      <c r="BT2663" s="66"/>
    </row>
    <row r="2664" spans="1:72">
      <c r="A2664" s="67"/>
      <c r="B2664" s="67"/>
      <c r="C2664" s="69"/>
      <c r="D2664" s="67"/>
      <c r="E2664" s="66"/>
      <c r="F2664" s="66"/>
      <c r="G2664" s="66"/>
      <c r="H2664" s="66"/>
      <c r="I2664" s="66"/>
      <c r="J2664" s="66"/>
      <c r="K2664" s="66"/>
      <c r="L2664" s="66"/>
      <c r="M2664" s="66"/>
      <c r="N2664" s="66"/>
      <c r="O2664" s="66"/>
      <c r="P2664" s="66"/>
      <c r="Q2664" s="66"/>
      <c r="R2664" s="66"/>
      <c r="S2664" s="66"/>
      <c r="T2664" s="66"/>
      <c r="U2664" s="66"/>
      <c r="V2664" s="66"/>
      <c r="W2664" s="66"/>
      <c r="X2664" s="66"/>
      <c r="Y2664" s="66"/>
      <c r="Z2664" s="66"/>
      <c r="AA2664" s="66"/>
      <c r="AB2664" s="66"/>
      <c r="AC2664" s="66"/>
      <c r="AD2664" s="66"/>
      <c r="AE2664" s="66"/>
      <c r="AF2664" s="66"/>
      <c r="AG2664" s="66"/>
      <c r="AH2664" s="66"/>
      <c r="AI2664" s="66"/>
      <c r="AJ2664" s="66"/>
      <c r="AK2664" s="66"/>
      <c r="AL2664" s="66"/>
      <c r="AM2664" s="66"/>
      <c r="AN2664" s="66"/>
      <c r="AO2664" s="66"/>
      <c r="AP2664" s="66"/>
      <c r="AQ2664" s="66"/>
      <c r="AR2664" s="66"/>
      <c r="AS2664" s="66"/>
      <c r="AT2664" s="66"/>
      <c r="AU2664" s="66"/>
      <c r="AV2664" s="66"/>
      <c r="AW2664" s="66"/>
      <c r="AX2664" s="66"/>
      <c r="AY2664" s="66"/>
      <c r="AZ2664" s="66"/>
      <c r="BA2664" s="66"/>
      <c r="BB2664" s="66"/>
      <c r="BC2664" s="66"/>
      <c r="BD2664" s="66"/>
      <c r="BE2664" s="66"/>
      <c r="BF2664" s="66"/>
      <c r="BG2664" s="66"/>
      <c r="BH2664" s="66"/>
      <c r="BI2664" s="66"/>
      <c r="BJ2664" s="66"/>
      <c r="BK2664" s="66"/>
      <c r="BL2664" s="66"/>
      <c r="BM2664" s="66"/>
      <c r="BN2664" s="66"/>
      <c r="BO2664" s="66"/>
      <c r="BP2664" s="66"/>
      <c r="BQ2664" s="66"/>
      <c r="BR2664" s="66"/>
      <c r="BS2664" s="66"/>
      <c r="BT2664" s="66"/>
    </row>
    <row r="2665" spans="1:72">
      <c r="A2665" s="67"/>
      <c r="B2665" s="67"/>
      <c r="C2665" s="69"/>
      <c r="D2665" s="67"/>
      <c r="E2665" s="66"/>
      <c r="F2665" s="66"/>
      <c r="G2665" s="66"/>
      <c r="H2665" s="66"/>
      <c r="I2665" s="66"/>
      <c r="J2665" s="66"/>
      <c r="K2665" s="66"/>
      <c r="L2665" s="66"/>
      <c r="M2665" s="66"/>
      <c r="N2665" s="66"/>
      <c r="O2665" s="66"/>
      <c r="P2665" s="66"/>
      <c r="Q2665" s="66"/>
      <c r="R2665" s="66"/>
      <c r="S2665" s="66"/>
      <c r="T2665" s="66"/>
      <c r="U2665" s="66"/>
      <c r="V2665" s="66"/>
      <c r="W2665" s="66"/>
      <c r="X2665" s="66"/>
      <c r="Y2665" s="66"/>
      <c r="Z2665" s="66"/>
      <c r="AA2665" s="66"/>
      <c r="AB2665" s="66"/>
      <c r="AC2665" s="66"/>
      <c r="AD2665" s="66"/>
      <c r="AE2665" s="66"/>
      <c r="AF2665" s="66"/>
      <c r="AG2665" s="66"/>
      <c r="AH2665" s="66"/>
      <c r="AI2665" s="66"/>
      <c r="AJ2665" s="66"/>
      <c r="AK2665" s="66"/>
      <c r="AL2665" s="66"/>
      <c r="AM2665" s="66"/>
      <c r="AN2665" s="66"/>
      <c r="AO2665" s="66"/>
      <c r="AP2665" s="66"/>
      <c r="AQ2665" s="66"/>
      <c r="AR2665" s="66"/>
      <c r="AS2665" s="66"/>
      <c r="AT2665" s="66"/>
      <c r="AU2665" s="66"/>
      <c r="AV2665" s="66"/>
      <c r="AW2665" s="66"/>
      <c r="AX2665" s="66"/>
      <c r="AY2665" s="66"/>
      <c r="AZ2665" s="66"/>
      <c r="BA2665" s="66"/>
      <c r="BB2665" s="66"/>
      <c r="BC2665" s="66"/>
      <c r="BD2665" s="66"/>
      <c r="BE2665" s="66"/>
      <c r="BF2665" s="66"/>
      <c r="BG2665" s="66"/>
      <c r="BH2665" s="66"/>
      <c r="BI2665" s="66"/>
      <c r="BJ2665" s="66"/>
      <c r="BK2665" s="66"/>
      <c r="BL2665" s="66"/>
      <c r="BM2665" s="66"/>
      <c r="BN2665" s="66"/>
      <c r="BO2665" s="66"/>
      <c r="BP2665" s="66"/>
      <c r="BQ2665" s="66"/>
      <c r="BR2665" s="66"/>
      <c r="BS2665" s="66"/>
      <c r="BT2665" s="66"/>
    </row>
    <row r="2666" spans="1:72">
      <c r="A2666" s="67"/>
      <c r="B2666" s="67"/>
      <c r="C2666" s="69"/>
      <c r="D2666" s="67"/>
      <c r="E2666" s="66"/>
      <c r="F2666" s="66"/>
      <c r="G2666" s="66"/>
      <c r="H2666" s="66"/>
      <c r="I2666" s="66"/>
      <c r="J2666" s="66"/>
      <c r="K2666" s="66"/>
      <c r="L2666" s="66"/>
      <c r="M2666" s="66"/>
      <c r="N2666" s="66"/>
      <c r="O2666" s="66"/>
      <c r="P2666" s="66"/>
      <c r="Q2666" s="66"/>
      <c r="R2666" s="66"/>
      <c r="S2666" s="66"/>
      <c r="T2666" s="66"/>
      <c r="U2666" s="66"/>
      <c r="V2666" s="66"/>
      <c r="W2666" s="66"/>
      <c r="X2666" s="66"/>
      <c r="Y2666" s="66"/>
      <c r="Z2666" s="66"/>
      <c r="AA2666" s="66"/>
      <c r="AB2666" s="66"/>
      <c r="AC2666" s="66"/>
      <c r="AD2666" s="66"/>
      <c r="AE2666" s="66"/>
      <c r="AF2666" s="66"/>
      <c r="AG2666" s="66"/>
      <c r="AH2666" s="66"/>
      <c r="AI2666" s="66"/>
      <c r="AJ2666" s="66"/>
      <c r="AK2666" s="66"/>
      <c r="AL2666" s="66"/>
      <c r="AM2666" s="66"/>
      <c r="AN2666" s="66"/>
      <c r="AO2666" s="66"/>
      <c r="AP2666" s="66"/>
      <c r="AQ2666" s="66"/>
      <c r="AR2666" s="66"/>
      <c r="AS2666" s="66"/>
      <c r="AT2666" s="66"/>
      <c r="AU2666" s="66"/>
      <c r="AV2666" s="66"/>
      <c r="AW2666" s="66"/>
      <c r="AX2666" s="66"/>
      <c r="AY2666" s="66"/>
      <c r="AZ2666" s="66"/>
      <c r="BA2666" s="66"/>
      <c r="BB2666" s="66"/>
      <c r="BC2666" s="66"/>
      <c r="BD2666" s="66"/>
      <c r="BE2666" s="66"/>
      <c r="BF2666" s="66"/>
      <c r="BG2666" s="66"/>
      <c r="BH2666" s="66"/>
      <c r="BI2666" s="66"/>
      <c r="BJ2666" s="66"/>
      <c r="BK2666" s="66"/>
      <c r="BL2666" s="66"/>
      <c r="BM2666" s="66"/>
      <c r="BN2666" s="66"/>
      <c r="BO2666" s="66"/>
      <c r="BP2666" s="66"/>
      <c r="BQ2666" s="66"/>
      <c r="BR2666" s="66"/>
      <c r="BS2666" s="66"/>
      <c r="BT2666" s="66"/>
    </row>
    <row r="2667" spans="1:72">
      <c r="A2667" s="67"/>
      <c r="B2667" s="67"/>
      <c r="C2667" s="69"/>
      <c r="D2667" s="67"/>
      <c r="E2667" s="66"/>
      <c r="F2667" s="66"/>
      <c r="G2667" s="66"/>
      <c r="H2667" s="66"/>
      <c r="I2667" s="66"/>
      <c r="J2667" s="66"/>
      <c r="K2667" s="66"/>
      <c r="L2667" s="66"/>
      <c r="M2667" s="66"/>
      <c r="N2667" s="66"/>
      <c r="O2667" s="66"/>
      <c r="P2667" s="66"/>
      <c r="Q2667" s="66"/>
      <c r="R2667" s="66"/>
      <c r="S2667" s="66"/>
      <c r="T2667" s="66"/>
      <c r="U2667" s="66"/>
      <c r="V2667" s="66"/>
      <c r="W2667" s="66"/>
      <c r="X2667" s="66"/>
      <c r="Y2667" s="66"/>
      <c r="Z2667" s="66"/>
      <c r="AA2667" s="66"/>
      <c r="AB2667" s="66"/>
      <c r="AC2667" s="66"/>
      <c r="AD2667" s="66"/>
      <c r="AE2667" s="66"/>
      <c r="AF2667" s="66"/>
      <c r="AG2667" s="66"/>
      <c r="AH2667" s="66"/>
      <c r="AI2667" s="66"/>
      <c r="AJ2667" s="66"/>
      <c r="AK2667" s="66"/>
      <c r="AL2667" s="66"/>
      <c r="AM2667" s="66"/>
      <c r="AN2667" s="66"/>
      <c r="AO2667" s="66"/>
      <c r="AP2667" s="66"/>
      <c r="AQ2667" s="66"/>
      <c r="AR2667" s="66"/>
      <c r="AS2667" s="66"/>
      <c r="AT2667" s="66"/>
      <c r="AU2667" s="66"/>
      <c r="AV2667" s="66"/>
      <c r="AW2667" s="66"/>
      <c r="AX2667" s="66"/>
      <c r="AY2667" s="66"/>
      <c r="AZ2667" s="66"/>
      <c r="BA2667" s="66"/>
      <c r="BB2667" s="66"/>
      <c r="BC2667" s="66"/>
      <c r="BD2667" s="66"/>
      <c r="BE2667" s="66"/>
      <c r="BF2667" s="66"/>
      <c r="BG2667" s="66"/>
      <c r="BH2667" s="66"/>
      <c r="BI2667" s="66"/>
      <c r="BJ2667" s="66"/>
      <c r="BK2667" s="66"/>
      <c r="BL2667" s="66"/>
      <c r="BM2667" s="66"/>
      <c r="BN2667" s="66"/>
      <c r="BO2667" s="66"/>
      <c r="BP2667" s="66"/>
      <c r="BQ2667" s="66"/>
      <c r="BR2667" s="66"/>
      <c r="BS2667" s="66"/>
      <c r="BT2667" s="66"/>
    </row>
    <row r="2668" spans="1:72">
      <c r="A2668" s="67"/>
      <c r="B2668" s="67"/>
      <c r="C2668" s="69"/>
      <c r="D2668" s="67"/>
      <c r="E2668" s="66"/>
      <c r="F2668" s="66"/>
      <c r="G2668" s="66"/>
      <c r="H2668" s="66"/>
      <c r="I2668" s="66"/>
      <c r="J2668" s="66"/>
      <c r="K2668" s="66"/>
      <c r="L2668" s="66"/>
      <c r="M2668" s="66"/>
      <c r="N2668" s="66"/>
      <c r="O2668" s="66"/>
      <c r="P2668" s="66"/>
      <c r="Q2668" s="66"/>
      <c r="R2668" s="66"/>
      <c r="S2668" s="66"/>
      <c r="T2668" s="66"/>
      <c r="U2668" s="66"/>
      <c r="V2668" s="66"/>
      <c r="W2668" s="66"/>
      <c r="X2668" s="66"/>
      <c r="Y2668" s="66"/>
      <c r="Z2668" s="66"/>
      <c r="AA2668" s="66"/>
      <c r="AB2668" s="66"/>
      <c r="AC2668" s="66"/>
      <c r="AD2668" s="66"/>
      <c r="AE2668" s="66"/>
      <c r="AF2668" s="66"/>
      <c r="AG2668" s="66"/>
      <c r="AH2668" s="66"/>
      <c r="AI2668" s="66"/>
      <c r="AJ2668" s="66"/>
      <c r="AK2668" s="66"/>
      <c r="AL2668" s="66"/>
      <c r="AM2668" s="66"/>
      <c r="AN2668" s="66"/>
      <c r="AO2668" s="66"/>
      <c r="AP2668" s="66"/>
      <c r="AQ2668" s="66"/>
      <c r="AR2668" s="66"/>
      <c r="AS2668" s="66"/>
      <c r="AT2668" s="66"/>
      <c r="AU2668" s="66"/>
      <c r="AV2668" s="66"/>
      <c r="AW2668" s="66"/>
      <c r="AX2668" s="66"/>
      <c r="AY2668" s="66"/>
      <c r="AZ2668" s="66"/>
      <c r="BA2668" s="66"/>
      <c r="BB2668" s="66"/>
      <c r="BC2668" s="66"/>
      <c r="BD2668" s="66"/>
      <c r="BE2668" s="66"/>
      <c r="BF2668" s="66"/>
      <c r="BG2668" s="66"/>
      <c r="BH2668" s="66"/>
      <c r="BI2668" s="66"/>
      <c r="BJ2668" s="66"/>
      <c r="BK2668" s="66"/>
      <c r="BL2668" s="66"/>
      <c r="BM2668" s="66"/>
      <c r="BN2668" s="66"/>
      <c r="BO2668" s="66"/>
      <c r="BP2668" s="66"/>
      <c r="BQ2668" s="66"/>
      <c r="BR2668" s="66"/>
      <c r="BS2668" s="66"/>
      <c r="BT2668" s="66"/>
    </row>
    <row r="2669" spans="1:72">
      <c r="A2669" s="67"/>
      <c r="B2669" s="67"/>
      <c r="C2669" s="69"/>
      <c r="D2669" s="67"/>
      <c r="E2669" s="66"/>
      <c r="F2669" s="66"/>
      <c r="G2669" s="66"/>
      <c r="H2669" s="66"/>
      <c r="I2669" s="66"/>
      <c r="J2669" s="66"/>
      <c r="K2669" s="66"/>
      <c r="L2669" s="66"/>
      <c r="M2669" s="66"/>
      <c r="N2669" s="66"/>
      <c r="O2669" s="66"/>
      <c r="P2669" s="66"/>
      <c r="Q2669" s="66"/>
      <c r="R2669" s="66"/>
      <c r="S2669" s="66"/>
      <c r="T2669" s="66"/>
      <c r="U2669" s="66"/>
      <c r="V2669" s="66"/>
      <c r="W2669" s="66"/>
      <c r="X2669" s="66"/>
      <c r="Y2669" s="66"/>
      <c r="Z2669" s="66"/>
      <c r="AA2669" s="66"/>
      <c r="AB2669" s="66"/>
      <c r="AC2669" s="66"/>
      <c r="AD2669" s="66"/>
      <c r="AE2669" s="66"/>
      <c r="AF2669" s="66"/>
      <c r="AG2669" s="66"/>
      <c r="AH2669" s="66"/>
      <c r="AI2669" s="66"/>
      <c r="AJ2669" s="66"/>
      <c r="AK2669" s="66"/>
      <c r="AL2669" s="66"/>
      <c r="AM2669" s="66"/>
      <c r="AN2669" s="66"/>
      <c r="AO2669" s="66"/>
      <c r="AP2669" s="66"/>
      <c r="AQ2669" s="66"/>
      <c r="AR2669" s="66"/>
      <c r="AS2669" s="66"/>
      <c r="AT2669" s="66"/>
      <c r="AU2669" s="66"/>
      <c r="AV2669" s="66"/>
      <c r="AW2669" s="66"/>
      <c r="AX2669" s="66"/>
      <c r="AY2669" s="66"/>
      <c r="AZ2669" s="66"/>
      <c r="BA2669" s="66"/>
      <c r="BB2669" s="66"/>
      <c r="BC2669" s="66"/>
      <c r="BD2669" s="66"/>
      <c r="BE2669" s="66"/>
      <c r="BF2669" s="66"/>
      <c r="BG2669" s="66"/>
      <c r="BH2669" s="66"/>
      <c r="BI2669" s="66"/>
      <c r="BJ2669" s="66"/>
      <c r="BK2669" s="66"/>
      <c r="BL2669" s="66"/>
      <c r="BM2669" s="66"/>
      <c r="BN2669" s="66"/>
      <c r="BO2669" s="66"/>
      <c r="BP2669" s="66"/>
      <c r="BQ2669" s="66"/>
      <c r="BR2669" s="66"/>
      <c r="BS2669" s="66"/>
      <c r="BT2669" s="66"/>
    </row>
    <row r="2670" spans="1:72">
      <c r="A2670" s="67"/>
      <c r="B2670" s="67"/>
      <c r="C2670" s="69"/>
      <c r="D2670" s="67"/>
      <c r="E2670" s="66"/>
      <c r="F2670" s="66"/>
      <c r="G2670" s="66"/>
      <c r="H2670" s="66"/>
      <c r="I2670" s="66"/>
      <c r="J2670" s="66"/>
      <c r="K2670" s="66"/>
      <c r="L2670" s="66"/>
      <c r="M2670" s="66"/>
      <c r="N2670" s="66"/>
      <c r="O2670" s="66"/>
      <c r="P2670" s="66"/>
      <c r="Q2670" s="66"/>
      <c r="R2670" s="66"/>
      <c r="S2670" s="66"/>
      <c r="T2670" s="66"/>
      <c r="U2670" s="66"/>
      <c r="V2670" s="66"/>
      <c r="W2670" s="66"/>
      <c r="X2670" s="66"/>
      <c r="Y2670" s="66"/>
      <c r="Z2670" s="66"/>
      <c r="AA2670" s="66"/>
      <c r="AB2670" s="66"/>
      <c r="AC2670" s="66"/>
      <c r="AD2670" s="66"/>
      <c r="AE2670" s="66"/>
      <c r="AF2670" s="66"/>
      <c r="AG2670" s="66"/>
      <c r="AH2670" s="66"/>
      <c r="AI2670" s="66"/>
      <c r="AJ2670" s="66"/>
      <c r="AK2670" s="66"/>
      <c r="AL2670" s="66"/>
      <c r="AM2670" s="66"/>
      <c r="AN2670" s="66"/>
      <c r="AO2670" s="66"/>
      <c r="AP2670" s="66"/>
      <c r="AQ2670" s="66"/>
      <c r="AR2670" s="66"/>
      <c r="AS2670" s="66"/>
      <c r="AT2670" s="66"/>
      <c r="AU2670" s="66"/>
      <c r="AV2670" s="66"/>
      <c r="AW2670" s="66"/>
      <c r="AX2670" s="66"/>
      <c r="AY2670" s="66"/>
      <c r="AZ2670" s="66"/>
      <c r="BA2670" s="66"/>
      <c r="BB2670" s="66"/>
      <c r="BC2670" s="66"/>
      <c r="BD2670" s="66"/>
      <c r="BE2670" s="66"/>
      <c r="BF2670" s="66"/>
      <c r="BG2670" s="66"/>
      <c r="BH2670" s="66"/>
      <c r="BI2670" s="66"/>
      <c r="BJ2670" s="66"/>
      <c r="BK2670" s="66"/>
      <c r="BL2670" s="66"/>
      <c r="BM2670" s="66"/>
      <c r="BN2670" s="66"/>
      <c r="BO2670" s="66"/>
      <c r="BP2670" s="66"/>
      <c r="BQ2670" s="66"/>
      <c r="BR2670" s="66"/>
      <c r="BS2670" s="66"/>
      <c r="BT2670" s="66"/>
    </row>
    <row r="2671" spans="1:72">
      <c r="A2671" s="67"/>
      <c r="B2671" s="67"/>
      <c r="C2671" s="69"/>
      <c r="D2671" s="67"/>
      <c r="E2671" s="66"/>
      <c r="F2671" s="66"/>
      <c r="G2671" s="66"/>
      <c r="H2671" s="66"/>
      <c r="I2671" s="66"/>
      <c r="J2671" s="66"/>
      <c r="K2671" s="66"/>
      <c r="L2671" s="66"/>
      <c r="M2671" s="66"/>
      <c r="N2671" s="66"/>
      <c r="O2671" s="66"/>
      <c r="P2671" s="66"/>
      <c r="Q2671" s="66"/>
      <c r="R2671" s="66"/>
      <c r="S2671" s="66"/>
      <c r="T2671" s="66"/>
      <c r="U2671" s="66"/>
      <c r="V2671" s="66"/>
      <c r="W2671" s="66"/>
      <c r="X2671" s="66"/>
      <c r="Y2671" s="66"/>
      <c r="Z2671" s="66"/>
      <c r="AA2671" s="66"/>
      <c r="AB2671" s="66"/>
      <c r="AC2671" s="66"/>
      <c r="AD2671" s="66"/>
      <c r="AE2671" s="66"/>
      <c r="AF2671" s="66"/>
      <c r="AG2671" s="66"/>
      <c r="AH2671" s="66"/>
      <c r="AI2671" s="66"/>
      <c r="AJ2671" s="66"/>
      <c r="AK2671" s="66"/>
      <c r="AL2671" s="66"/>
      <c r="AM2671" s="66"/>
      <c r="AN2671" s="66"/>
      <c r="AO2671" s="66"/>
      <c r="AP2671" s="66"/>
      <c r="AQ2671" s="66"/>
      <c r="AR2671" s="66"/>
      <c r="AS2671" s="66"/>
      <c r="AT2671" s="66"/>
      <c r="AU2671" s="66"/>
      <c r="AV2671" s="66"/>
      <c r="AW2671" s="66"/>
      <c r="AX2671" s="66"/>
      <c r="AY2671" s="66"/>
      <c r="AZ2671" s="66"/>
      <c r="BA2671" s="66"/>
      <c r="BB2671" s="66"/>
      <c r="BC2671" s="66"/>
      <c r="BD2671" s="66"/>
      <c r="BE2671" s="66"/>
      <c r="BF2671" s="66"/>
      <c r="BG2671" s="66"/>
      <c r="BH2671" s="66"/>
      <c r="BI2671" s="66"/>
      <c r="BJ2671" s="66"/>
      <c r="BK2671" s="66"/>
      <c r="BL2671" s="66"/>
      <c r="BM2671" s="66"/>
      <c r="BN2671" s="66"/>
      <c r="BO2671" s="66"/>
      <c r="BP2671" s="66"/>
      <c r="BQ2671" s="66"/>
      <c r="BR2671" s="66"/>
      <c r="BS2671" s="66"/>
      <c r="BT2671" s="66"/>
    </row>
    <row r="2672" spans="1:72">
      <c r="A2672" s="67"/>
      <c r="B2672" s="67"/>
      <c r="C2672" s="69"/>
      <c r="D2672" s="67"/>
      <c r="E2672" s="66"/>
      <c r="F2672" s="66"/>
      <c r="G2672" s="66"/>
      <c r="H2672" s="66"/>
      <c r="I2672" s="66"/>
      <c r="J2672" s="66"/>
      <c r="K2672" s="66"/>
      <c r="L2672" s="66"/>
      <c r="M2672" s="66"/>
      <c r="N2672" s="66"/>
      <c r="O2672" s="66"/>
      <c r="P2672" s="66"/>
      <c r="Q2672" s="66"/>
      <c r="R2672" s="66"/>
      <c r="S2672" s="66"/>
      <c r="T2672" s="66"/>
      <c r="U2672" s="66"/>
      <c r="V2672" s="66"/>
      <c r="W2672" s="66"/>
      <c r="X2672" s="66"/>
      <c r="Y2672" s="66"/>
      <c r="Z2672" s="66"/>
      <c r="AA2672" s="66"/>
      <c r="AB2672" s="66"/>
      <c r="AC2672" s="66"/>
      <c r="AD2672" s="66"/>
      <c r="AE2672" s="66"/>
      <c r="AF2672" s="66"/>
      <c r="AG2672" s="66"/>
      <c r="AH2672" s="66"/>
      <c r="AI2672" s="66"/>
      <c r="AJ2672" s="66"/>
      <c r="AK2672" s="66"/>
      <c r="AL2672" s="66"/>
      <c r="AM2672" s="66"/>
      <c r="AN2672" s="66"/>
      <c r="AO2672" s="66"/>
      <c r="AP2672" s="66"/>
      <c r="AQ2672" s="66"/>
      <c r="AR2672" s="66"/>
      <c r="AS2672" s="66"/>
      <c r="AT2672" s="66"/>
      <c r="AU2672" s="66"/>
      <c r="AV2672" s="66"/>
      <c r="AW2672" s="66"/>
      <c r="AX2672" s="66"/>
      <c r="AY2672" s="66"/>
      <c r="AZ2672" s="66"/>
      <c r="BA2672" s="66"/>
      <c r="BB2672" s="66"/>
      <c r="BC2672" s="66"/>
      <c r="BD2672" s="66"/>
      <c r="BE2672" s="66"/>
      <c r="BF2672" s="66"/>
      <c r="BG2672" s="66"/>
      <c r="BH2672" s="66"/>
      <c r="BI2672" s="66"/>
      <c r="BJ2672" s="66"/>
      <c r="BK2672" s="66"/>
      <c r="BL2672" s="66"/>
      <c r="BM2672" s="66"/>
      <c r="BN2672" s="66"/>
      <c r="BO2672" s="66"/>
      <c r="BP2672" s="66"/>
      <c r="BQ2672" s="66"/>
      <c r="BR2672" s="66"/>
      <c r="BS2672" s="66"/>
      <c r="BT2672" s="66"/>
    </row>
    <row r="2673" spans="1:72">
      <c r="A2673" s="67"/>
      <c r="B2673" s="67"/>
      <c r="C2673" s="69"/>
      <c r="D2673" s="67"/>
      <c r="E2673" s="66"/>
      <c r="F2673" s="66"/>
      <c r="G2673" s="66"/>
      <c r="H2673" s="66"/>
      <c r="I2673" s="66"/>
      <c r="J2673" s="66"/>
      <c r="K2673" s="66"/>
      <c r="L2673" s="66"/>
      <c r="M2673" s="66"/>
      <c r="N2673" s="66"/>
      <c r="O2673" s="66"/>
      <c r="P2673" s="66"/>
      <c r="Q2673" s="66"/>
      <c r="R2673" s="66"/>
      <c r="S2673" s="66"/>
      <c r="T2673" s="66"/>
      <c r="U2673" s="66"/>
      <c r="V2673" s="66"/>
      <c r="W2673" s="66"/>
      <c r="X2673" s="66"/>
      <c r="Y2673" s="66"/>
      <c r="Z2673" s="66"/>
      <c r="AA2673" s="66"/>
      <c r="AB2673" s="66"/>
      <c r="AC2673" s="66"/>
      <c r="AD2673" s="66"/>
      <c r="AE2673" s="66"/>
      <c r="AF2673" s="66"/>
      <c r="AG2673" s="66"/>
      <c r="AH2673" s="66"/>
      <c r="AI2673" s="66"/>
      <c r="AJ2673" s="66"/>
      <c r="AK2673" s="66"/>
      <c r="AL2673" s="66"/>
      <c r="AM2673" s="66"/>
      <c r="AN2673" s="66"/>
      <c r="AO2673" s="66"/>
      <c r="AP2673" s="66"/>
      <c r="AQ2673" s="66"/>
      <c r="AR2673" s="66"/>
      <c r="AS2673" s="66"/>
      <c r="AT2673" s="66"/>
      <c r="AU2673" s="66"/>
      <c r="AV2673" s="66"/>
      <c r="AW2673" s="66"/>
      <c r="AX2673" s="66"/>
      <c r="AY2673" s="66"/>
      <c r="AZ2673" s="66"/>
      <c r="BA2673" s="66"/>
      <c r="BB2673" s="66"/>
      <c r="BC2673" s="66"/>
      <c r="BD2673" s="66"/>
      <c r="BE2673" s="66"/>
      <c r="BF2673" s="66"/>
      <c r="BG2673" s="66"/>
      <c r="BH2673" s="66"/>
      <c r="BI2673" s="66"/>
      <c r="BJ2673" s="66"/>
      <c r="BK2673" s="66"/>
      <c r="BL2673" s="66"/>
      <c r="BM2673" s="66"/>
      <c r="BN2673" s="66"/>
      <c r="BO2673" s="66"/>
      <c r="BP2673" s="66"/>
      <c r="BQ2673" s="66"/>
      <c r="BR2673" s="66"/>
      <c r="BS2673" s="66"/>
      <c r="BT2673" s="66"/>
    </row>
    <row r="2674" spans="1:72">
      <c r="A2674" s="67"/>
      <c r="B2674" s="67"/>
      <c r="C2674" s="69"/>
      <c r="D2674" s="67"/>
      <c r="E2674" s="66"/>
      <c r="F2674" s="66"/>
      <c r="G2674" s="66"/>
      <c r="H2674" s="66"/>
      <c r="I2674" s="66"/>
      <c r="J2674" s="66"/>
      <c r="K2674" s="66"/>
      <c r="L2674" s="66"/>
      <c r="M2674" s="66"/>
      <c r="N2674" s="66"/>
      <c r="O2674" s="66"/>
      <c r="P2674" s="66"/>
      <c r="Q2674" s="66"/>
      <c r="R2674" s="66"/>
      <c r="S2674" s="66"/>
      <c r="T2674" s="66"/>
      <c r="U2674" s="66"/>
      <c r="V2674" s="66"/>
      <c r="W2674" s="66"/>
      <c r="X2674" s="66"/>
      <c r="Y2674" s="66"/>
      <c r="Z2674" s="66"/>
      <c r="AA2674" s="66"/>
      <c r="AB2674" s="66"/>
      <c r="AC2674" s="66"/>
      <c r="AD2674" s="66"/>
      <c r="AE2674" s="66"/>
      <c r="AF2674" s="66"/>
      <c r="AG2674" s="66"/>
      <c r="AH2674" s="66"/>
      <c r="AI2674" s="66"/>
      <c r="AJ2674" s="66"/>
      <c r="AK2674" s="66"/>
      <c r="AL2674" s="66"/>
      <c r="AM2674" s="66"/>
      <c r="AN2674" s="66"/>
      <c r="AO2674" s="66"/>
      <c r="AP2674" s="66"/>
      <c r="AQ2674" s="66"/>
      <c r="AR2674" s="66"/>
      <c r="AS2674" s="66"/>
      <c r="AT2674" s="66"/>
      <c r="AU2674" s="66"/>
      <c r="AV2674" s="66"/>
      <c r="AW2674" s="66"/>
      <c r="AX2674" s="66"/>
      <c r="AY2674" s="66"/>
      <c r="AZ2674" s="66"/>
      <c r="BA2674" s="66"/>
      <c r="BB2674" s="66"/>
      <c r="BC2674" s="66"/>
      <c r="BD2674" s="66"/>
      <c r="BE2674" s="66"/>
      <c r="BF2674" s="66"/>
      <c r="BG2674" s="66"/>
      <c r="BH2674" s="66"/>
      <c r="BI2674" s="66"/>
      <c r="BJ2674" s="66"/>
      <c r="BK2674" s="66"/>
      <c r="BL2674" s="66"/>
      <c r="BM2674" s="66"/>
      <c r="BN2674" s="66"/>
      <c r="BO2674" s="66"/>
      <c r="BP2674" s="66"/>
      <c r="BQ2674" s="66"/>
      <c r="BR2674" s="66"/>
      <c r="BS2674" s="66"/>
      <c r="BT2674" s="66"/>
    </row>
    <row r="2675" spans="1:72">
      <c r="A2675" s="67"/>
      <c r="B2675" s="67"/>
      <c r="C2675" s="69"/>
      <c r="D2675" s="67"/>
      <c r="E2675" s="66"/>
      <c r="F2675" s="66"/>
      <c r="G2675" s="66"/>
      <c r="H2675" s="66"/>
      <c r="I2675" s="66"/>
      <c r="J2675" s="66"/>
      <c r="K2675" s="66"/>
      <c r="L2675" s="66"/>
      <c r="M2675" s="66"/>
      <c r="N2675" s="66"/>
      <c r="O2675" s="66"/>
      <c r="P2675" s="66"/>
      <c r="Q2675" s="66"/>
      <c r="R2675" s="66"/>
      <c r="S2675" s="66"/>
      <c r="T2675" s="66"/>
      <c r="U2675" s="66"/>
      <c r="V2675" s="66"/>
      <c r="W2675" s="66"/>
      <c r="X2675" s="66"/>
      <c r="Y2675" s="66"/>
      <c r="Z2675" s="66"/>
      <c r="AA2675" s="66"/>
      <c r="AB2675" s="66"/>
      <c r="AC2675" s="66"/>
      <c r="AD2675" s="66"/>
      <c r="AE2675" s="66"/>
      <c r="AF2675" s="66"/>
      <c r="AG2675" s="66"/>
      <c r="AH2675" s="66"/>
      <c r="AI2675" s="66"/>
      <c r="AJ2675" s="66"/>
      <c r="AK2675" s="66"/>
      <c r="AL2675" s="66"/>
      <c r="AM2675" s="66"/>
      <c r="AN2675" s="66"/>
      <c r="AO2675" s="66"/>
      <c r="AP2675" s="66"/>
      <c r="AQ2675" s="66"/>
      <c r="AR2675" s="66"/>
      <c r="AS2675" s="66"/>
      <c r="AT2675" s="66"/>
      <c r="AU2675" s="66"/>
      <c r="AV2675" s="66"/>
      <c r="AW2675" s="66"/>
      <c r="AX2675" s="66"/>
      <c r="AY2675" s="66"/>
      <c r="AZ2675" s="66"/>
      <c r="BA2675" s="66"/>
      <c r="BB2675" s="66"/>
      <c r="BC2675" s="66"/>
      <c r="BD2675" s="66"/>
      <c r="BE2675" s="66"/>
      <c r="BF2675" s="66"/>
      <c r="BG2675" s="66"/>
      <c r="BH2675" s="66"/>
      <c r="BI2675" s="66"/>
      <c r="BJ2675" s="66"/>
      <c r="BK2675" s="66"/>
      <c r="BL2675" s="66"/>
      <c r="BM2675" s="66"/>
      <c r="BN2675" s="66"/>
      <c r="BO2675" s="66"/>
      <c r="BP2675" s="66"/>
      <c r="BQ2675" s="66"/>
      <c r="BR2675" s="66"/>
      <c r="BS2675" s="66"/>
      <c r="BT2675" s="66"/>
    </row>
    <row r="2676" spans="1:72">
      <c r="A2676" s="67"/>
      <c r="B2676" s="67"/>
      <c r="C2676" s="69"/>
      <c r="D2676" s="67"/>
      <c r="E2676" s="66"/>
      <c r="F2676" s="66"/>
      <c r="G2676" s="66"/>
      <c r="H2676" s="66"/>
      <c r="I2676" s="66"/>
      <c r="J2676" s="66"/>
      <c r="K2676" s="66"/>
      <c r="L2676" s="66"/>
      <c r="M2676" s="66"/>
      <c r="N2676" s="66"/>
      <c r="O2676" s="66"/>
      <c r="P2676" s="66"/>
      <c r="Q2676" s="66"/>
      <c r="R2676" s="66"/>
      <c r="S2676" s="66"/>
      <c r="T2676" s="66"/>
      <c r="U2676" s="66"/>
      <c r="V2676" s="66"/>
      <c r="W2676" s="66"/>
      <c r="X2676" s="66"/>
      <c r="Y2676" s="66"/>
      <c r="Z2676" s="66"/>
      <c r="AA2676" s="66"/>
      <c r="AB2676" s="66"/>
      <c r="AC2676" s="66"/>
      <c r="AD2676" s="66"/>
      <c r="AE2676" s="66"/>
      <c r="AF2676" s="66"/>
      <c r="AG2676" s="66"/>
      <c r="AH2676" s="66"/>
      <c r="AI2676" s="66"/>
      <c r="AJ2676" s="66"/>
      <c r="AK2676" s="66"/>
      <c r="AL2676" s="66"/>
      <c r="AM2676" s="66"/>
      <c r="AN2676" s="66"/>
      <c r="AO2676" s="66"/>
      <c r="AP2676" s="66"/>
      <c r="AQ2676" s="66"/>
      <c r="AR2676" s="66"/>
      <c r="AS2676" s="66"/>
      <c r="AT2676" s="66"/>
      <c r="AU2676" s="66"/>
      <c r="AV2676" s="66"/>
      <c r="AW2676" s="66"/>
      <c r="AX2676" s="66"/>
      <c r="AY2676" s="66"/>
      <c r="AZ2676" s="66"/>
      <c r="BA2676" s="66"/>
      <c r="BB2676" s="66"/>
      <c r="BC2676" s="66"/>
      <c r="BD2676" s="66"/>
      <c r="BE2676" s="66"/>
      <c r="BF2676" s="66"/>
      <c r="BG2676" s="66"/>
      <c r="BH2676" s="66"/>
      <c r="BI2676" s="66"/>
      <c r="BJ2676" s="66"/>
      <c r="BK2676" s="66"/>
      <c r="BL2676" s="66"/>
      <c r="BM2676" s="66"/>
      <c r="BN2676" s="66"/>
      <c r="BO2676" s="66"/>
      <c r="BP2676" s="66"/>
      <c r="BQ2676" s="66"/>
      <c r="BR2676" s="66"/>
      <c r="BS2676" s="66"/>
      <c r="BT2676" s="66"/>
    </row>
    <row r="2677" spans="1:72">
      <c r="A2677" s="67"/>
      <c r="B2677" s="67"/>
      <c r="C2677" s="69"/>
      <c r="D2677" s="67"/>
      <c r="E2677" s="66"/>
      <c r="F2677" s="66"/>
      <c r="G2677" s="66"/>
      <c r="H2677" s="66"/>
      <c r="I2677" s="66"/>
      <c r="J2677" s="66"/>
      <c r="K2677" s="66"/>
      <c r="L2677" s="66"/>
      <c r="M2677" s="66"/>
      <c r="N2677" s="66"/>
      <c r="O2677" s="66"/>
      <c r="P2677" s="66"/>
      <c r="Q2677" s="66"/>
      <c r="R2677" s="66"/>
      <c r="S2677" s="66"/>
      <c r="T2677" s="66"/>
      <c r="U2677" s="66"/>
      <c r="V2677" s="66"/>
      <c r="W2677" s="66"/>
      <c r="X2677" s="66"/>
      <c r="Y2677" s="66"/>
      <c r="Z2677" s="66"/>
      <c r="AA2677" s="66"/>
      <c r="AB2677" s="66"/>
      <c r="AC2677" s="66"/>
      <c r="AD2677" s="66"/>
      <c r="AE2677" s="66"/>
      <c r="AF2677" s="66"/>
      <c r="AG2677" s="66"/>
      <c r="AH2677" s="66"/>
      <c r="AI2677" s="66"/>
      <c r="AJ2677" s="66"/>
      <c r="AK2677" s="66"/>
      <c r="AL2677" s="66"/>
      <c r="AM2677" s="66"/>
      <c r="AN2677" s="66"/>
      <c r="AO2677" s="66"/>
      <c r="AP2677" s="66"/>
      <c r="AQ2677" s="66"/>
      <c r="AR2677" s="66"/>
      <c r="AS2677" s="66"/>
      <c r="AT2677" s="66"/>
      <c r="AU2677" s="66"/>
      <c r="AV2677" s="66"/>
      <c r="AW2677" s="66"/>
      <c r="AX2677" s="66"/>
      <c r="AY2677" s="66"/>
      <c r="AZ2677" s="66"/>
      <c r="BA2677" s="66"/>
      <c r="BB2677" s="66"/>
      <c r="BC2677" s="66"/>
      <c r="BD2677" s="66"/>
      <c r="BE2677" s="66"/>
      <c r="BF2677" s="66"/>
      <c r="BG2677" s="66"/>
      <c r="BH2677" s="66"/>
      <c r="BI2677" s="66"/>
      <c r="BJ2677" s="66"/>
      <c r="BK2677" s="66"/>
      <c r="BL2677" s="66"/>
      <c r="BM2677" s="66"/>
      <c r="BN2677" s="66"/>
      <c r="BO2677" s="66"/>
      <c r="BP2677" s="66"/>
      <c r="BQ2677" s="66"/>
      <c r="BR2677" s="66"/>
      <c r="BS2677" s="66"/>
      <c r="BT2677" s="66"/>
    </row>
    <row r="2678" spans="1:72">
      <c r="A2678" s="67"/>
      <c r="B2678" s="67"/>
      <c r="C2678" s="69"/>
      <c r="D2678" s="67"/>
      <c r="E2678" s="66"/>
      <c r="F2678" s="66"/>
      <c r="G2678" s="66"/>
      <c r="H2678" s="66"/>
      <c r="I2678" s="66"/>
      <c r="J2678" s="66"/>
      <c r="K2678" s="66"/>
      <c r="L2678" s="66"/>
      <c r="M2678" s="66"/>
      <c r="N2678" s="66"/>
      <c r="O2678" s="66"/>
      <c r="P2678" s="66"/>
      <c r="Q2678" s="66"/>
      <c r="R2678" s="66"/>
      <c r="S2678" s="66"/>
      <c r="T2678" s="66"/>
      <c r="U2678" s="66"/>
      <c r="V2678" s="66"/>
      <c r="W2678" s="66"/>
      <c r="X2678" s="66"/>
      <c r="Y2678" s="66"/>
      <c r="Z2678" s="66"/>
      <c r="AA2678" s="66"/>
      <c r="AB2678" s="66"/>
      <c r="AC2678" s="66"/>
      <c r="AD2678" s="66"/>
      <c r="AE2678" s="66"/>
      <c r="AF2678" s="66"/>
      <c r="AG2678" s="66"/>
      <c r="AH2678" s="66"/>
      <c r="AI2678" s="66"/>
      <c r="AJ2678" s="66"/>
      <c r="AK2678" s="66"/>
      <c r="AL2678" s="66"/>
      <c r="AM2678" s="66"/>
      <c r="AN2678" s="66"/>
      <c r="AO2678" s="66"/>
      <c r="AP2678" s="66"/>
      <c r="AQ2678" s="66"/>
      <c r="AR2678" s="66"/>
      <c r="AS2678" s="66"/>
      <c r="AT2678" s="66"/>
      <c r="AU2678" s="66"/>
      <c r="AV2678" s="66"/>
      <c r="AW2678" s="66"/>
      <c r="AX2678" s="66"/>
      <c r="AY2678" s="66"/>
      <c r="AZ2678" s="66"/>
      <c r="BA2678" s="66"/>
      <c r="BB2678" s="66"/>
      <c r="BC2678" s="66"/>
      <c r="BD2678" s="66"/>
      <c r="BE2678" s="66"/>
      <c r="BF2678" s="66"/>
      <c r="BG2678" s="66"/>
      <c r="BH2678" s="66"/>
      <c r="BI2678" s="66"/>
      <c r="BJ2678" s="66"/>
      <c r="BK2678" s="66"/>
      <c r="BL2678" s="66"/>
      <c r="BM2678" s="66"/>
      <c r="BN2678" s="66"/>
      <c r="BO2678" s="66"/>
      <c r="BP2678" s="66"/>
      <c r="BQ2678" s="66"/>
      <c r="BR2678" s="66"/>
      <c r="BS2678" s="66"/>
      <c r="BT2678" s="66"/>
    </row>
    <row r="2679" spans="1:72">
      <c r="A2679" s="67"/>
      <c r="B2679" s="67"/>
      <c r="C2679" s="69"/>
      <c r="D2679" s="67"/>
      <c r="E2679" s="66"/>
      <c r="F2679" s="66"/>
      <c r="G2679" s="66"/>
      <c r="H2679" s="66"/>
      <c r="I2679" s="66"/>
      <c r="J2679" s="66"/>
      <c r="K2679" s="66"/>
      <c r="L2679" s="66"/>
      <c r="M2679" s="66"/>
      <c r="N2679" s="66"/>
      <c r="O2679" s="66"/>
      <c r="P2679" s="66"/>
      <c r="Q2679" s="66"/>
      <c r="R2679" s="66"/>
      <c r="S2679" s="66"/>
      <c r="T2679" s="66"/>
      <c r="U2679" s="66"/>
      <c r="V2679" s="66"/>
      <c r="W2679" s="66"/>
      <c r="X2679" s="66"/>
      <c r="Y2679" s="66"/>
      <c r="Z2679" s="66"/>
      <c r="AA2679" s="66"/>
      <c r="AB2679" s="66"/>
      <c r="AC2679" s="66"/>
      <c r="AD2679" s="66"/>
      <c r="AE2679" s="66"/>
      <c r="AF2679" s="66"/>
      <c r="AG2679" s="66"/>
      <c r="AH2679" s="66"/>
      <c r="AI2679" s="66"/>
      <c r="AJ2679" s="66"/>
      <c r="AK2679" s="66"/>
      <c r="AL2679" s="66"/>
      <c r="AM2679" s="66"/>
      <c r="AN2679" s="66"/>
      <c r="AO2679" s="66"/>
      <c r="AP2679" s="66"/>
      <c r="AQ2679" s="66"/>
      <c r="AR2679" s="66"/>
      <c r="AS2679" s="66"/>
      <c r="AT2679" s="66"/>
      <c r="AU2679" s="66"/>
      <c r="AV2679" s="66"/>
      <c r="AW2679" s="66"/>
      <c r="AX2679" s="66"/>
      <c r="AY2679" s="66"/>
      <c r="AZ2679" s="66"/>
      <c r="BA2679" s="66"/>
      <c r="BB2679" s="66"/>
      <c r="BC2679" s="66"/>
      <c r="BD2679" s="66"/>
      <c r="BE2679" s="66"/>
      <c r="BF2679" s="66"/>
      <c r="BG2679" s="66"/>
      <c r="BH2679" s="66"/>
      <c r="BI2679" s="66"/>
      <c r="BJ2679" s="66"/>
      <c r="BK2679" s="66"/>
      <c r="BL2679" s="66"/>
      <c r="BM2679" s="66"/>
      <c r="BN2679" s="66"/>
      <c r="BO2679" s="66"/>
      <c r="BP2679" s="66"/>
      <c r="BQ2679" s="66"/>
      <c r="BR2679" s="66"/>
      <c r="BS2679" s="66"/>
      <c r="BT2679" s="66"/>
    </row>
    <row r="2680" spans="1:72">
      <c r="A2680" s="67"/>
      <c r="B2680" s="67"/>
      <c r="C2680" s="69"/>
      <c r="D2680" s="67"/>
      <c r="E2680" s="66"/>
      <c r="F2680" s="66"/>
      <c r="G2680" s="66"/>
      <c r="H2680" s="66"/>
      <c r="I2680" s="66"/>
      <c r="J2680" s="66"/>
      <c r="K2680" s="66"/>
      <c r="L2680" s="66"/>
      <c r="M2680" s="66"/>
      <c r="N2680" s="66"/>
      <c r="O2680" s="66"/>
      <c r="P2680" s="66"/>
      <c r="Q2680" s="66"/>
      <c r="R2680" s="66"/>
      <c r="S2680" s="66"/>
      <c r="T2680" s="66"/>
      <c r="U2680" s="66"/>
      <c r="V2680" s="66"/>
      <c r="W2680" s="66"/>
      <c r="X2680" s="66"/>
      <c r="Y2680" s="66"/>
      <c r="Z2680" s="66"/>
      <c r="AA2680" s="66"/>
      <c r="AB2680" s="66"/>
      <c r="AC2680" s="66"/>
      <c r="AD2680" s="66"/>
      <c r="AE2680" s="66"/>
      <c r="AF2680" s="66"/>
      <c r="AG2680" s="66"/>
      <c r="AH2680" s="66"/>
      <c r="AI2680" s="66"/>
      <c r="AJ2680" s="66"/>
      <c r="AK2680" s="66"/>
      <c r="AL2680" s="66"/>
      <c r="AM2680" s="66"/>
      <c r="AN2680" s="66"/>
      <c r="AO2680" s="66"/>
      <c r="AP2680" s="66"/>
      <c r="AQ2680" s="66"/>
      <c r="AR2680" s="66"/>
      <c r="AS2680" s="66"/>
      <c r="AT2680" s="66"/>
      <c r="AU2680" s="66"/>
      <c r="AV2680" s="66"/>
      <c r="AW2680" s="66"/>
      <c r="AX2680" s="66"/>
      <c r="AY2680" s="66"/>
      <c r="AZ2680" s="66"/>
      <c r="BA2680" s="66"/>
      <c r="BB2680" s="66"/>
      <c r="BC2680" s="66"/>
      <c r="BD2680" s="66"/>
      <c r="BE2680" s="66"/>
      <c r="BF2680" s="66"/>
      <c r="BG2680" s="66"/>
      <c r="BH2680" s="66"/>
      <c r="BI2680" s="66"/>
      <c r="BJ2680" s="66"/>
      <c r="BK2680" s="66"/>
      <c r="BL2680" s="66"/>
      <c r="BM2680" s="66"/>
      <c r="BN2680" s="66"/>
      <c r="BO2680" s="66"/>
      <c r="BP2680" s="66"/>
      <c r="BQ2680" s="66"/>
      <c r="BR2680" s="66"/>
      <c r="BS2680" s="66"/>
      <c r="BT2680" s="66"/>
    </row>
    <row r="2681" spans="1:72">
      <c r="A2681" s="67"/>
      <c r="B2681" s="67"/>
      <c r="C2681" s="69"/>
      <c r="D2681" s="67"/>
      <c r="E2681" s="66"/>
      <c r="F2681" s="66"/>
      <c r="G2681" s="66"/>
      <c r="H2681" s="66"/>
      <c r="I2681" s="66"/>
      <c r="J2681" s="66"/>
      <c r="K2681" s="66"/>
      <c r="L2681" s="66"/>
      <c r="M2681" s="66"/>
      <c r="N2681" s="66"/>
      <c r="O2681" s="66"/>
      <c r="P2681" s="66"/>
      <c r="Q2681" s="66"/>
      <c r="R2681" s="66"/>
      <c r="S2681" s="66"/>
      <c r="T2681" s="66"/>
      <c r="U2681" s="66"/>
      <c r="V2681" s="66"/>
      <c r="W2681" s="66"/>
      <c r="X2681" s="66"/>
      <c r="Y2681" s="66"/>
      <c r="Z2681" s="66"/>
      <c r="AA2681" s="66"/>
      <c r="AB2681" s="66"/>
      <c r="AC2681" s="66"/>
      <c r="AD2681" s="66"/>
      <c r="AE2681" s="66"/>
      <c r="AF2681" s="66"/>
      <c r="AG2681" s="66"/>
      <c r="AH2681" s="66"/>
      <c r="AI2681" s="66"/>
      <c r="AJ2681" s="66"/>
      <c r="AK2681" s="66"/>
      <c r="AL2681" s="66"/>
      <c r="AM2681" s="66"/>
      <c r="AN2681" s="66"/>
      <c r="AO2681" s="66"/>
      <c r="AP2681" s="66"/>
      <c r="AQ2681" s="66"/>
      <c r="AR2681" s="66"/>
      <c r="AS2681" s="66"/>
      <c r="AT2681" s="66"/>
      <c r="AU2681" s="66"/>
      <c r="AV2681" s="66"/>
      <c r="AW2681" s="66"/>
      <c r="AX2681" s="66"/>
      <c r="AY2681" s="66"/>
      <c r="AZ2681" s="66"/>
      <c r="BA2681" s="66"/>
      <c r="BB2681" s="66"/>
      <c r="BC2681" s="66"/>
      <c r="BD2681" s="66"/>
      <c r="BE2681" s="66"/>
      <c r="BF2681" s="66"/>
      <c r="BG2681" s="66"/>
      <c r="BH2681" s="66"/>
      <c r="BI2681" s="66"/>
      <c r="BJ2681" s="66"/>
      <c r="BK2681" s="66"/>
      <c r="BL2681" s="66"/>
      <c r="BM2681" s="66"/>
      <c r="BN2681" s="66"/>
      <c r="BO2681" s="66"/>
      <c r="BP2681" s="66"/>
      <c r="BQ2681" s="66"/>
      <c r="BR2681" s="66"/>
      <c r="BS2681" s="66"/>
      <c r="BT2681" s="66"/>
    </row>
    <row r="2682" spans="1:72">
      <c r="A2682" s="67"/>
      <c r="B2682" s="67"/>
      <c r="C2682" s="69"/>
      <c r="D2682" s="67"/>
      <c r="E2682" s="66"/>
      <c r="F2682" s="66"/>
      <c r="G2682" s="66"/>
      <c r="H2682" s="66"/>
      <c r="I2682" s="66"/>
      <c r="J2682" s="66"/>
      <c r="K2682" s="66"/>
      <c r="L2682" s="66"/>
      <c r="M2682" s="66"/>
      <c r="N2682" s="66"/>
      <c r="O2682" s="66"/>
      <c r="P2682" s="66"/>
      <c r="Q2682" s="66"/>
      <c r="R2682" s="66"/>
      <c r="S2682" s="66"/>
      <c r="T2682" s="66"/>
      <c r="U2682" s="66"/>
      <c r="V2682" s="66"/>
      <c r="W2682" s="66"/>
      <c r="X2682" s="66"/>
      <c r="Y2682" s="66"/>
      <c r="Z2682" s="66"/>
      <c r="AA2682" s="66"/>
      <c r="AB2682" s="66"/>
      <c r="AC2682" s="66"/>
      <c r="AD2682" s="66"/>
      <c r="AE2682" s="66"/>
      <c r="AF2682" s="66"/>
      <c r="AG2682" s="66"/>
      <c r="AH2682" s="66"/>
      <c r="AI2682" s="66"/>
      <c r="AJ2682" s="66"/>
      <c r="AK2682" s="66"/>
      <c r="AL2682" s="66"/>
      <c r="AM2682" s="66"/>
      <c r="AN2682" s="66"/>
      <c r="AO2682" s="66"/>
      <c r="AP2682" s="66"/>
      <c r="AQ2682" s="66"/>
      <c r="AR2682" s="66"/>
      <c r="AS2682" s="66"/>
      <c r="AT2682" s="66"/>
      <c r="AU2682" s="66"/>
      <c r="AV2682" s="66"/>
      <c r="AW2682" s="66"/>
      <c r="AX2682" s="66"/>
      <c r="AY2682" s="66"/>
      <c r="AZ2682" s="66"/>
      <c r="BA2682" s="66"/>
      <c r="BB2682" s="66"/>
      <c r="BC2682" s="66"/>
      <c r="BD2682" s="66"/>
      <c r="BE2682" s="66"/>
      <c r="BF2682" s="66"/>
      <c r="BG2682" s="66"/>
      <c r="BH2682" s="66"/>
      <c r="BI2682" s="66"/>
      <c r="BJ2682" s="66"/>
      <c r="BK2682" s="66"/>
      <c r="BL2682" s="66"/>
      <c r="BM2682" s="66"/>
      <c r="BN2682" s="66"/>
      <c r="BO2682" s="66"/>
      <c r="BP2682" s="66"/>
      <c r="BQ2682" s="66"/>
      <c r="BR2682" s="66"/>
      <c r="BS2682" s="66"/>
      <c r="BT2682" s="66"/>
    </row>
    <row r="2683" spans="1:72">
      <c r="A2683" s="67"/>
      <c r="B2683" s="67"/>
      <c r="C2683" s="69"/>
      <c r="D2683" s="67"/>
      <c r="E2683" s="66"/>
      <c r="F2683" s="66"/>
      <c r="G2683" s="66"/>
      <c r="H2683" s="66"/>
      <c r="I2683" s="66"/>
      <c r="J2683" s="66"/>
      <c r="K2683" s="66"/>
      <c r="L2683" s="66"/>
      <c r="M2683" s="66"/>
      <c r="N2683" s="66"/>
      <c r="O2683" s="66"/>
      <c r="P2683" s="66"/>
      <c r="Q2683" s="66"/>
      <c r="R2683" s="66"/>
      <c r="S2683" s="66"/>
      <c r="T2683" s="66"/>
      <c r="U2683" s="66"/>
      <c r="V2683" s="66"/>
      <c r="W2683" s="66"/>
      <c r="X2683" s="66"/>
      <c r="Y2683" s="66"/>
      <c r="Z2683" s="66"/>
      <c r="AA2683" s="66"/>
      <c r="AB2683" s="66"/>
      <c r="AC2683" s="66"/>
      <c r="AD2683" s="66"/>
      <c r="AE2683" s="66"/>
      <c r="AF2683" s="66"/>
      <c r="AG2683" s="66"/>
      <c r="AH2683" s="66"/>
      <c r="AI2683" s="66"/>
      <c r="AJ2683" s="66"/>
      <c r="AK2683" s="66"/>
      <c r="AL2683" s="66"/>
      <c r="AM2683" s="66"/>
      <c r="AN2683" s="66"/>
      <c r="AO2683" s="66"/>
      <c r="AP2683" s="66"/>
      <c r="AQ2683" s="66"/>
      <c r="AR2683" s="66"/>
      <c r="AS2683" s="66"/>
      <c r="AT2683" s="66"/>
      <c r="AU2683" s="66"/>
      <c r="AV2683" s="66"/>
      <c r="AW2683" s="66"/>
      <c r="AX2683" s="66"/>
      <c r="AY2683" s="66"/>
      <c r="AZ2683" s="66"/>
      <c r="BA2683" s="66"/>
      <c r="BB2683" s="66"/>
      <c r="BC2683" s="66"/>
      <c r="BD2683" s="66"/>
      <c r="BE2683" s="66"/>
      <c r="BF2683" s="66"/>
      <c r="BG2683" s="66"/>
      <c r="BH2683" s="66"/>
      <c r="BI2683" s="66"/>
      <c r="BJ2683" s="66"/>
      <c r="BK2683" s="66"/>
      <c r="BL2683" s="66"/>
      <c r="BM2683" s="66"/>
      <c r="BN2683" s="66"/>
      <c r="BO2683" s="66"/>
      <c r="BP2683" s="66"/>
      <c r="BQ2683" s="66"/>
      <c r="BR2683" s="66"/>
      <c r="BS2683" s="66"/>
      <c r="BT2683" s="66"/>
    </row>
    <row r="2684" spans="1:72">
      <c r="A2684" s="67"/>
      <c r="B2684" s="67"/>
      <c r="C2684" s="69"/>
      <c r="D2684" s="67"/>
      <c r="E2684" s="66"/>
      <c r="F2684" s="66"/>
      <c r="G2684" s="66"/>
      <c r="H2684" s="66"/>
      <c r="I2684" s="66"/>
      <c r="J2684" s="66"/>
      <c r="K2684" s="66"/>
      <c r="L2684" s="66"/>
      <c r="M2684" s="66"/>
      <c r="N2684" s="66"/>
      <c r="O2684" s="66"/>
      <c r="P2684" s="66"/>
      <c r="Q2684" s="66"/>
      <c r="R2684" s="66"/>
      <c r="S2684" s="66"/>
      <c r="T2684" s="66"/>
      <c r="U2684" s="66"/>
      <c r="V2684" s="66"/>
      <c r="W2684" s="66"/>
      <c r="X2684" s="66"/>
      <c r="Y2684" s="66"/>
      <c r="Z2684" s="66"/>
      <c r="AA2684" s="66"/>
      <c r="AB2684" s="66"/>
      <c r="AC2684" s="66"/>
      <c r="AD2684" s="66"/>
      <c r="AE2684" s="66"/>
      <c r="AF2684" s="66"/>
      <c r="AG2684" s="66"/>
      <c r="AH2684" s="66"/>
      <c r="AI2684" s="66"/>
      <c r="AJ2684" s="66"/>
      <c r="AK2684" s="66"/>
      <c r="AL2684" s="66"/>
      <c r="AM2684" s="66"/>
      <c r="AN2684" s="66"/>
      <c r="AO2684" s="66"/>
      <c r="AP2684" s="66"/>
      <c r="AQ2684" s="66"/>
      <c r="AR2684" s="66"/>
      <c r="AS2684" s="66"/>
      <c r="AT2684" s="66"/>
      <c r="AU2684" s="66"/>
      <c r="AV2684" s="66"/>
      <c r="AW2684" s="66"/>
      <c r="AX2684" s="66"/>
      <c r="AY2684" s="66"/>
      <c r="AZ2684" s="66"/>
      <c r="BA2684" s="66"/>
      <c r="BB2684" s="66"/>
      <c r="BC2684" s="66"/>
      <c r="BD2684" s="66"/>
      <c r="BE2684" s="66"/>
      <c r="BF2684" s="66"/>
      <c r="BG2684" s="66"/>
      <c r="BH2684" s="66"/>
      <c r="BI2684" s="66"/>
      <c r="BJ2684" s="66"/>
      <c r="BK2684" s="66"/>
      <c r="BL2684" s="66"/>
      <c r="BM2684" s="66"/>
      <c r="BN2684" s="66"/>
      <c r="BO2684" s="66"/>
      <c r="BP2684" s="66"/>
      <c r="BQ2684" s="66"/>
      <c r="BR2684" s="66"/>
      <c r="BS2684" s="66"/>
      <c r="BT2684" s="66"/>
    </row>
    <row r="2685" spans="1:72">
      <c r="A2685" s="67"/>
      <c r="B2685" s="67"/>
      <c r="C2685" s="69"/>
      <c r="D2685" s="67"/>
      <c r="E2685" s="66"/>
      <c r="F2685" s="66"/>
      <c r="G2685" s="66"/>
      <c r="H2685" s="66"/>
      <c r="I2685" s="66"/>
      <c r="J2685" s="66"/>
      <c r="K2685" s="66"/>
      <c r="L2685" s="66"/>
      <c r="M2685" s="66"/>
      <c r="N2685" s="66"/>
      <c r="O2685" s="66"/>
      <c r="P2685" s="66"/>
      <c r="Q2685" s="66"/>
      <c r="R2685" s="66"/>
      <c r="S2685" s="66"/>
      <c r="T2685" s="66"/>
      <c r="U2685" s="66"/>
      <c r="V2685" s="66"/>
      <c r="W2685" s="66"/>
      <c r="X2685" s="66"/>
      <c r="Y2685" s="66"/>
      <c r="Z2685" s="66"/>
      <c r="AA2685" s="66"/>
      <c r="AB2685" s="66"/>
      <c r="AC2685" s="66"/>
      <c r="AD2685" s="66"/>
      <c r="AE2685" s="66"/>
      <c r="AF2685" s="66"/>
      <c r="AG2685" s="66"/>
      <c r="AH2685" s="66"/>
      <c r="AI2685" s="66"/>
      <c r="AJ2685" s="66"/>
      <c r="AK2685" s="66"/>
      <c r="AL2685" s="66"/>
      <c r="AM2685" s="66"/>
      <c r="AN2685" s="66"/>
      <c r="AO2685" s="66"/>
      <c r="AP2685" s="66"/>
      <c r="AQ2685" s="66"/>
      <c r="AR2685" s="66"/>
      <c r="AS2685" s="66"/>
      <c r="AT2685" s="66"/>
      <c r="AU2685" s="66"/>
      <c r="AV2685" s="66"/>
      <c r="AW2685" s="66"/>
      <c r="AX2685" s="66"/>
      <c r="AY2685" s="66"/>
      <c r="AZ2685" s="66"/>
      <c r="BA2685" s="66"/>
      <c r="BB2685" s="66"/>
      <c r="BC2685" s="66"/>
      <c r="BD2685" s="66"/>
      <c r="BE2685" s="66"/>
      <c r="BF2685" s="66"/>
      <c r="BG2685" s="66"/>
      <c r="BH2685" s="66"/>
      <c r="BI2685" s="66"/>
      <c r="BJ2685" s="66"/>
      <c r="BK2685" s="66"/>
      <c r="BL2685" s="66"/>
      <c r="BM2685" s="66"/>
      <c r="BN2685" s="66"/>
      <c r="BO2685" s="66"/>
      <c r="BP2685" s="66"/>
      <c r="BQ2685" s="66"/>
      <c r="BR2685" s="66"/>
      <c r="BS2685" s="66"/>
      <c r="BT2685" s="66"/>
    </row>
    <row r="2686" spans="1:72">
      <c r="A2686" s="67"/>
      <c r="B2686" s="67"/>
      <c r="C2686" s="69"/>
      <c r="D2686" s="67"/>
      <c r="E2686" s="66"/>
      <c r="F2686" s="66"/>
      <c r="G2686" s="66"/>
      <c r="H2686" s="66"/>
      <c r="I2686" s="66"/>
      <c r="J2686" s="66"/>
      <c r="K2686" s="66"/>
      <c r="L2686" s="66"/>
      <c r="M2686" s="66"/>
      <c r="N2686" s="66"/>
      <c r="O2686" s="66"/>
      <c r="P2686" s="66"/>
      <c r="Q2686" s="66"/>
      <c r="R2686" s="66"/>
      <c r="S2686" s="66"/>
      <c r="T2686" s="66"/>
      <c r="U2686" s="66"/>
      <c r="V2686" s="66"/>
      <c r="W2686" s="66"/>
      <c r="X2686" s="66"/>
      <c r="Y2686" s="66"/>
      <c r="Z2686" s="66"/>
      <c r="AA2686" s="66"/>
      <c r="AB2686" s="66"/>
      <c r="AC2686" s="66"/>
      <c r="AD2686" s="66"/>
      <c r="AE2686" s="66"/>
      <c r="AF2686" s="66"/>
      <c r="AG2686" s="66"/>
      <c r="AH2686" s="66"/>
      <c r="AI2686" s="66"/>
      <c r="AJ2686" s="66"/>
      <c r="AK2686" s="66"/>
      <c r="AL2686" s="66"/>
      <c r="AM2686" s="66"/>
      <c r="AN2686" s="66"/>
      <c r="AO2686" s="66"/>
      <c r="AP2686" s="66"/>
      <c r="AQ2686" s="66"/>
      <c r="AR2686" s="66"/>
      <c r="AS2686" s="66"/>
      <c r="AT2686" s="66"/>
      <c r="AU2686" s="66"/>
      <c r="AV2686" s="66"/>
      <c r="AW2686" s="66"/>
      <c r="AX2686" s="66"/>
      <c r="AY2686" s="66"/>
      <c r="AZ2686" s="66"/>
      <c r="BA2686" s="66"/>
      <c r="BB2686" s="66"/>
      <c r="BC2686" s="66"/>
      <c r="BD2686" s="66"/>
      <c r="BE2686" s="66"/>
      <c r="BF2686" s="66"/>
      <c r="BG2686" s="66"/>
      <c r="BH2686" s="66"/>
      <c r="BI2686" s="66"/>
      <c r="BJ2686" s="66"/>
      <c r="BK2686" s="66"/>
      <c r="BL2686" s="66"/>
      <c r="BM2686" s="66"/>
      <c r="BN2686" s="66"/>
      <c r="BO2686" s="66"/>
      <c r="BP2686" s="66"/>
      <c r="BQ2686" s="66"/>
      <c r="BR2686" s="66"/>
      <c r="BS2686" s="66"/>
      <c r="BT2686" s="66"/>
    </row>
    <row r="2687" spans="1:72">
      <c r="A2687" s="67"/>
      <c r="B2687" s="67"/>
      <c r="C2687" s="69"/>
      <c r="D2687" s="67"/>
      <c r="E2687" s="66"/>
      <c r="F2687" s="66"/>
      <c r="G2687" s="66"/>
      <c r="H2687" s="66"/>
      <c r="I2687" s="66"/>
      <c r="J2687" s="66"/>
      <c r="K2687" s="66"/>
      <c r="L2687" s="66"/>
      <c r="M2687" s="66"/>
      <c r="N2687" s="66"/>
      <c r="O2687" s="66"/>
      <c r="P2687" s="66"/>
      <c r="Q2687" s="66"/>
      <c r="R2687" s="66"/>
      <c r="S2687" s="66"/>
      <c r="T2687" s="66"/>
      <c r="U2687" s="66"/>
      <c r="V2687" s="66"/>
      <c r="W2687" s="66"/>
      <c r="X2687" s="66"/>
      <c r="Y2687" s="66"/>
      <c r="Z2687" s="66"/>
      <c r="AA2687" s="66"/>
      <c r="AB2687" s="66"/>
      <c r="AC2687" s="66"/>
      <c r="AD2687" s="66"/>
      <c r="AE2687" s="66"/>
      <c r="AF2687" s="66"/>
      <c r="AG2687" s="66"/>
      <c r="AH2687" s="66"/>
      <c r="AI2687" s="66"/>
      <c r="AJ2687" s="66"/>
      <c r="AK2687" s="66"/>
      <c r="AL2687" s="66"/>
      <c r="AM2687" s="66"/>
      <c r="AN2687" s="66"/>
      <c r="AO2687" s="66"/>
      <c r="AP2687" s="66"/>
      <c r="AQ2687" s="66"/>
      <c r="AR2687" s="66"/>
      <c r="AS2687" s="66"/>
      <c r="AT2687" s="66"/>
      <c r="AU2687" s="66"/>
      <c r="AV2687" s="66"/>
      <c r="AW2687" s="66"/>
      <c r="AX2687" s="66"/>
      <c r="AY2687" s="66"/>
      <c r="AZ2687" s="66"/>
      <c r="BA2687" s="66"/>
      <c r="BB2687" s="66"/>
      <c r="BC2687" s="66"/>
      <c r="BD2687" s="66"/>
      <c r="BE2687" s="66"/>
      <c r="BF2687" s="66"/>
      <c r="BG2687" s="66"/>
      <c r="BH2687" s="66"/>
      <c r="BI2687" s="66"/>
      <c r="BJ2687" s="66"/>
      <c r="BK2687" s="66"/>
      <c r="BL2687" s="66"/>
      <c r="BM2687" s="66"/>
      <c r="BN2687" s="66"/>
      <c r="BO2687" s="66"/>
      <c r="BP2687" s="66"/>
      <c r="BQ2687" s="66"/>
      <c r="BR2687" s="66"/>
      <c r="BS2687" s="66"/>
      <c r="BT2687" s="66"/>
    </row>
    <row r="2688" spans="1:72">
      <c r="A2688" s="67"/>
      <c r="B2688" s="67"/>
      <c r="C2688" s="69"/>
      <c r="D2688" s="67"/>
      <c r="E2688" s="66"/>
      <c r="F2688" s="66"/>
      <c r="G2688" s="66"/>
      <c r="H2688" s="66"/>
      <c r="I2688" s="66"/>
      <c r="J2688" s="66"/>
      <c r="K2688" s="66"/>
      <c r="L2688" s="66"/>
      <c r="M2688" s="66"/>
      <c r="N2688" s="66"/>
      <c r="O2688" s="66"/>
      <c r="P2688" s="66"/>
      <c r="Q2688" s="66"/>
      <c r="R2688" s="66"/>
      <c r="S2688" s="66"/>
      <c r="T2688" s="66"/>
      <c r="U2688" s="66"/>
      <c r="V2688" s="66"/>
      <c r="W2688" s="66"/>
      <c r="X2688" s="66"/>
      <c r="Y2688" s="66"/>
      <c r="Z2688" s="66"/>
      <c r="AA2688" s="66"/>
      <c r="AB2688" s="66"/>
      <c r="AC2688" s="66"/>
      <c r="AD2688" s="66"/>
      <c r="AE2688" s="66"/>
      <c r="AF2688" s="66"/>
      <c r="AG2688" s="66"/>
      <c r="AH2688" s="66"/>
      <c r="AI2688" s="66"/>
      <c r="AJ2688" s="66"/>
      <c r="AK2688" s="66"/>
      <c r="AL2688" s="66"/>
      <c r="AM2688" s="66"/>
      <c r="AN2688" s="66"/>
      <c r="AO2688" s="66"/>
      <c r="AP2688" s="66"/>
      <c r="AQ2688" s="66"/>
      <c r="AR2688" s="66"/>
      <c r="AS2688" s="66"/>
      <c r="AT2688" s="66"/>
      <c r="AU2688" s="66"/>
      <c r="AV2688" s="66"/>
      <c r="AW2688" s="66"/>
      <c r="AX2688" s="66"/>
      <c r="AY2688" s="66"/>
      <c r="AZ2688" s="66"/>
      <c r="BA2688" s="66"/>
      <c r="BB2688" s="66"/>
      <c r="BC2688" s="66"/>
      <c r="BD2688" s="66"/>
      <c r="BE2688" s="66"/>
      <c r="BF2688" s="66"/>
      <c r="BG2688" s="66"/>
      <c r="BH2688" s="66"/>
      <c r="BI2688" s="66"/>
      <c r="BJ2688" s="66"/>
      <c r="BK2688" s="66"/>
      <c r="BL2688" s="66"/>
      <c r="BM2688" s="66"/>
      <c r="BN2688" s="66"/>
      <c r="BO2688" s="66"/>
      <c r="BP2688" s="66"/>
      <c r="BQ2688" s="66"/>
      <c r="BR2688" s="66"/>
      <c r="BS2688" s="66"/>
      <c r="BT2688" s="66"/>
    </row>
    <row r="2689" spans="1:72">
      <c r="A2689" s="67"/>
      <c r="B2689" s="67"/>
      <c r="C2689" s="69"/>
      <c r="D2689" s="67"/>
      <c r="E2689" s="66"/>
      <c r="F2689" s="66"/>
      <c r="G2689" s="66"/>
      <c r="H2689" s="66"/>
      <c r="I2689" s="66"/>
      <c r="J2689" s="66"/>
      <c r="K2689" s="66"/>
      <c r="L2689" s="66"/>
      <c r="M2689" s="66"/>
      <c r="N2689" s="66"/>
      <c r="O2689" s="66"/>
      <c r="P2689" s="66"/>
      <c r="Q2689" s="66"/>
      <c r="R2689" s="66"/>
      <c r="S2689" s="66"/>
      <c r="T2689" s="66"/>
      <c r="U2689" s="66"/>
      <c r="V2689" s="66"/>
      <c r="W2689" s="66"/>
      <c r="X2689" s="66"/>
      <c r="Y2689" s="66"/>
      <c r="Z2689" s="66"/>
      <c r="AA2689" s="66"/>
      <c r="AB2689" s="66"/>
      <c r="AC2689" s="66"/>
      <c r="AD2689" s="66"/>
      <c r="AE2689" s="66"/>
      <c r="AF2689" s="66"/>
      <c r="AG2689" s="66"/>
      <c r="AH2689" s="66"/>
      <c r="AI2689" s="66"/>
      <c r="AJ2689" s="66"/>
      <c r="AK2689" s="66"/>
      <c r="AL2689" s="66"/>
      <c r="AM2689" s="66"/>
      <c r="AN2689" s="66"/>
      <c r="AO2689" s="66"/>
      <c r="AP2689" s="66"/>
      <c r="AQ2689" s="66"/>
      <c r="AR2689" s="66"/>
      <c r="AS2689" s="66"/>
      <c r="AT2689" s="66"/>
      <c r="AU2689" s="66"/>
      <c r="AV2689" s="66"/>
      <c r="AW2689" s="66"/>
      <c r="AX2689" s="66"/>
      <c r="AY2689" s="66"/>
      <c r="AZ2689" s="66"/>
      <c r="BA2689" s="66"/>
      <c r="BB2689" s="66"/>
      <c r="BC2689" s="66"/>
      <c r="BD2689" s="66"/>
      <c r="BE2689" s="66"/>
      <c r="BF2689" s="66"/>
      <c r="BG2689" s="66"/>
      <c r="BH2689" s="66"/>
      <c r="BI2689" s="66"/>
      <c r="BJ2689" s="66"/>
      <c r="BK2689" s="66"/>
      <c r="BL2689" s="66"/>
      <c r="BM2689" s="66"/>
      <c r="BN2689" s="66"/>
      <c r="BO2689" s="66"/>
      <c r="BP2689" s="66"/>
      <c r="BQ2689" s="66"/>
      <c r="BR2689" s="66"/>
      <c r="BS2689" s="66"/>
      <c r="BT2689" s="66"/>
    </row>
    <row r="2690" spans="1:72">
      <c r="A2690" s="67"/>
      <c r="B2690" s="67"/>
      <c r="C2690" s="69"/>
      <c r="D2690" s="67"/>
      <c r="E2690" s="66"/>
      <c r="F2690" s="66"/>
      <c r="G2690" s="66"/>
      <c r="H2690" s="66"/>
      <c r="I2690" s="66"/>
      <c r="J2690" s="66"/>
      <c r="K2690" s="66"/>
      <c r="L2690" s="66"/>
      <c r="M2690" s="66"/>
      <c r="N2690" s="66"/>
      <c r="O2690" s="66"/>
      <c r="P2690" s="66"/>
      <c r="Q2690" s="66"/>
      <c r="R2690" s="66"/>
      <c r="S2690" s="66"/>
      <c r="T2690" s="66"/>
      <c r="U2690" s="66"/>
      <c r="V2690" s="66"/>
      <c r="W2690" s="66"/>
      <c r="X2690" s="66"/>
      <c r="Y2690" s="66"/>
      <c r="Z2690" s="66"/>
      <c r="AA2690" s="66"/>
      <c r="AB2690" s="66"/>
      <c r="AC2690" s="66"/>
      <c r="AD2690" s="66"/>
      <c r="AE2690" s="66"/>
      <c r="AF2690" s="66"/>
      <c r="AG2690" s="66"/>
      <c r="AH2690" s="66"/>
      <c r="AI2690" s="66"/>
      <c r="AJ2690" s="66"/>
      <c r="AK2690" s="66"/>
      <c r="AL2690" s="66"/>
      <c r="AM2690" s="66"/>
      <c r="AN2690" s="66"/>
      <c r="AO2690" s="66"/>
      <c r="AP2690" s="66"/>
      <c r="AQ2690" s="66"/>
      <c r="AR2690" s="66"/>
      <c r="AS2690" s="66"/>
      <c r="AT2690" s="66"/>
      <c r="AU2690" s="66"/>
      <c r="AV2690" s="66"/>
      <c r="AW2690" s="66"/>
      <c r="AX2690" s="66"/>
      <c r="AY2690" s="66"/>
      <c r="AZ2690" s="66"/>
      <c r="BA2690" s="66"/>
      <c r="BB2690" s="66"/>
      <c r="BC2690" s="66"/>
      <c r="BD2690" s="66"/>
      <c r="BE2690" s="66"/>
      <c r="BF2690" s="66"/>
      <c r="BG2690" s="66"/>
      <c r="BH2690" s="66"/>
      <c r="BI2690" s="66"/>
      <c r="BJ2690" s="66"/>
      <c r="BK2690" s="66"/>
      <c r="BL2690" s="66"/>
      <c r="BM2690" s="66"/>
      <c r="BN2690" s="66"/>
      <c r="BO2690" s="66"/>
      <c r="BP2690" s="66"/>
      <c r="BQ2690" s="66"/>
      <c r="BR2690" s="66"/>
      <c r="BS2690" s="66"/>
      <c r="BT2690" s="66"/>
    </row>
    <row r="2691" spans="1:72">
      <c r="A2691" s="67"/>
      <c r="B2691" s="67"/>
      <c r="C2691" s="69"/>
      <c r="D2691" s="67"/>
      <c r="E2691" s="66"/>
      <c r="F2691" s="66"/>
      <c r="G2691" s="66"/>
      <c r="H2691" s="66"/>
      <c r="I2691" s="66"/>
      <c r="J2691" s="66"/>
      <c r="K2691" s="66"/>
      <c r="L2691" s="66"/>
      <c r="M2691" s="66"/>
      <c r="N2691" s="66"/>
      <c r="O2691" s="66"/>
      <c r="P2691" s="66"/>
      <c r="Q2691" s="66"/>
      <c r="R2691" s="66"/>
      <c r="S2691" s="66"/>
      <c r="T2691" s="66"/>
      <c r="U2691" s="66"/>
      <c r="V2691" s="66"/>
      <c r="W2691" s="66"/>
      <c r="X2691" s="66"/>
      <c r="Y2691" s="66"/>
      <c r="Z2691" s="66"/>
      <c r="AA2691" s="66"/>
      <c r="AB2691" s="66"/>
      <c r="AC2691" s="66"/>
      <c r="AD2691" s="66"/>
      <c r="AE2691" s="66"/>
      <c r="AF2691" s="66"/>
      <c r="AG2691" s="66"/>
      <c r="AH2691" s="66"/>
      <c r="AI2691" s="66"/>
      <c r="AJ2691" s="66"/>
      <c r="AK2691" s="66"/>
      <c r="AL2691" s="66"/>
      <c r="AM2691" s="66"/>
      <c r="AN2691" s="66"/>
      <c r="AO2691" s="66"/>
      <c r="AP2691" s="66"/>
      <c r="AQ2691" s="66"/>
      <c r="AR2691" s="66"/>
      <c r="AS2691" s="66"/>
      <c r="AT2691" s="66"/>
      <c r="AU2691" s="66"/>
      <c r="AV2691" s="66"/>
      <c r="AW2691" s="66"/>
      <c r="AX2691" s="66"/>
      <c r="AY2691" s="66"/>
      <c r="AZ2691" s="66"/>
      <c r="BA2691" s="66"/>
      <c r="BB2691" s="66"/>
      <c r="BC2691" s="66"/>
      <c r="BD2691" s="66"/>
      <c r="BE2691" s="66"/>
      <c r="BF2691" s="66"/>
      <c r="BG2691" s="66"/>
      <c r="BH2691" s="66"/>
      <c r="BI2691" s="66"/>
      <c r="BJ2691" s="66"/>
      <c r="BK2691" s="66"/>
      <c r="BL2691" s="66"/>
      <c r="BM2691" s="66"/>
      <c r="BN2691" s="66"/>
      <c r="BO2691" s="66"/>
      <c r="BP2691" s="66"/>
      <c r="BQ2691" s="66"/>
      <c r="BR2691" s="66"/>
      <c r="BS2691" s="66"/>
      <c r="BT2691" s="66"/>
    </row>
    <row r="2692" spans="1:72">
      <c r="A2692" s="67"/>
      <c r="B2692" s="67"/>
      <c r="C2692" s="69"/>
      <c r="D2692" s="67"/>
      <c r="E2692" s="66"/>
      <c r="F2692" s="66"/>
      <c r="G2692" s="66"/>
      <c r="H2692" s="66"/>
      <c r="I2692" s="66"/>
      <c r="J2692" s="66"/>
      <c r="K2692" s="66"/>
      <c r="L2692" s="66"/>
      <c r="M2692" s="66"/>
      <c r="N2692" s="66"/>
      <c r="O2692" s="66"/>
      <c r="P2692" s="66"/>
      <c r="Q2692" s="66"/>
      <c r="R2692" s="66"/>
      <c r="S2692" s="66"/>
      <c r="T2692" s="66"/>
      <c r="U2692" s="66"/>
      <c r="V2692" s="66"/>
      <c r="W2692" s="66"/>
      <c r="X2692" s="66"/>
      <c r="Y2692" s="66"/>
      <c r="Z2692" s="66"/>
      <c r="AA2692" s="66"/>
      <c r="AB2692" s="66"/>
      <c r="AC2692" s="66"/>
      <c r="AD2692" s="66"/>
      <c r="AE2692" s="66"/>
      <c r="AF2692" s="66"/>
      <c r="AG2692" s="66"/>
      <c r="AH2692" s="66"/>
      <c r="AI2692" s="66"/>
      <c r="AJ2692" s="66"/>
      <c r="AK2692" s="66"/>
      <c r="AL2692" s="66"/>
      <c r="AM2692" s="66"/>
      <c r="AN2692" s="66"/>
      <c r="AO2692" s="66"/>
      <c r="AP2692" s="66"/>
      <c r="AQ2692" s="66"/>
      <c r="AR2692" s="66"/>
      <c r="AS2692" s="66"/>
      <c r="AT2692" s="66"/>
      <c r="AU2692" s="66"/>
      <c r="AV2692" s="66"/>
      <c r="AW2692" s="66"/>
      <c r="AX2692" s="66"/>
      <c r="AY2692" s="66"/>
      <c r="AZ2692" s="66"/>
      <c r="BA2692" s="66"/>
      <c r="BB2692" s="66"/>
      <c r="BC2692" s="66"/>
      <c r="BD2692" s="66"/>
      <c r="BE2692" s="66"/>
      <c r="BF2692" s="66"/>
      <c r="BG2692" s="66"/>
      <c r="BH2692" s="66"/>
      <c r="BI2692" s="66"/>
      <c r="BJ2692" s="66"/>
      <c r="BK2692" s="66"/>
      <c r="BL2692" s="66"/>
      <c r="BM2692" s="66"/>
      <c r="BN2692" s="66"/>
      <c r="BO2692" s="66"/>
      <c r="BP2692" s="66"/>
      <c r="BQ2692" s="66"/>
      <c r="BR2692" s="66"/>
      <c r="BS2692" s="66"/>
      <c r="BT2692" s="66"/>
    </row>
    <row r="2693" spans="1:72">
      <c r="A2693" s="67"/>
      <c r="B2693" s="67"/>
      <c r="C2693" s="69"/>
      <c r="D2693" s="67"/>
      <c r="E2693" s="66"/>
      <c r="F2693" s="66"/>
      <c r="G2693" s="66"/>
      <c r="H2693" s="66"/>
      <c r="I2693" s="66"/>
      <c r="J2693" s="66"/>
      <c r="K2693" s="66"/>
      <c r="L2693" s="66"/>
      <c r="M2693" s="66"/>
      <c r="N2693" s="66"/>
      <c r="O2693" s="66"/>
      <c r="P2693" s="66"/>
      <c r="Q2693" s="66"/>
      <c r="R2693" s="66"/>
      <c r="S2693" s="66"/>
      <c r="T2693" s="66"/>
      <c r="U2693" s="66"/>
      <c r="V2693" s="66"/>
      <c r="W2693" s="66"/>
      <c r="X2693" s="66"/>
      <c r="Y2693" s="66"/>
      <c r="Z2693" s="66"/>
      <c r="AA2693" s="66"/>
      <c r="AB2693" s="66"/>
      <c r="AC2693" s="66"/>
      <c r="AD2693" s="66"/>
      <c r="AE2693" s="66"/>
      <c r="AF2693" s="66"/>
      <c r="AG2693" s="66"/>
      <c r="AH2693" s="66"/>
      <c r="AI2693" s="66"/>
      <c r="AJ2693" s="66"/>
      <c r="AK2693" s="66"/>
      <c r="AL2693" s="66"/>
      <c r="AM2693" s="66"/>
      <c r="AN2693" s="66"/>
      <c r="AO2693" s="66"/>
      <c r="AP2693" s="66"/>
      <c r="AQ2693" s="66"/>
      <c r="AR2693" s="66"/>
      <c r="AS2693" s="66"/>
      <c r="AT2693" s="66"/>
      <c r="AU2693" s="66"/>
      <c r="AV2693" s="66"/>
      <c r="AW2693" s="66"/>
      <c r="AX2693" s="66"/>
      <c r="AY2693" s="66"/>
      <c r="AZ2693" s="66"/>
      <c r="BA2693" s="66"/>
      <c r="BB2693" s="66"/>
      <c r="BC2693" s="66"/>
      <c r="BD2693" s="66"/>
      <c r="BE2693" s="66"/>
      <c r="BF2693" s="66"/>
      <c r="BG2693" s="66"/>
      <c r="BH2693" s="66"/>
      <c r="BI2693" s="66"/>
      <c r="BJ2693" s="66"/>
      <c r="BK2693" s="66"/>
      <c r="BL2693" s="66"/>
      <c r="BM2693" s="66"/>
      <c r="BN2693" s="66"/>
      <c r="BO2693" s="66"/>
      <c r="BP2693" s="66"/>
      <c r="BQ2693" s="66"/>
      <c r="BR2693" s="66"/>
      <c r="BS2693" s="66"/>
      <c r="BT2693" s="66"/>
    </row>
    <row r="2694" spans="1:72">
      <c r="A2694" s="67"/>
      <c r="B2694" s="67"/>
      <c r="C2694" s="69"/>
      <c r="D2694" s="67"/>
      <c r="E2694" s="66"/>
      <c r="F2694" s="66"/>
      <c r="G2694" s="66"/>
      <c r="H2694" s="66"/>
      <c r="I2694" s="66"/>
      <c r="J2694" s="66"/>
      <c r="K2694" s="66"/>
      <c r="L2694" s="66"/>
      <c r="M2694" s="66"/>
      <c r="N2694" s="66"/>
      <c r="O2694" s="66"/>
      <c r="P2694" s="66"/>
      <c r="Q2694" s="66"/>
      <c r="R2694" s="66"/>
      <c r="S2694" s="66"/>
      <c r="T2694" s="66"/>
      <c r="U2694" s="66"/>
      <c r="V2694" s="66"/>
      <c r="W2694" s="66"/>
      <c r="X2694" s="66"/>
      <c r="Y2694" s="66"/>
      <c r="Z2694" s="66"/>
      <c r="AA2694" s="66"/>
      <c r="AB2694" s="66"/>
      <c r="AC2694" s="66"/>
      <c r="AD2694" s="66"/>
      <c r="AE2694" s="66"/>
      <c r="AF2694" s="66"/>
      <c r="AG2694" s="66"/>
      <c r="AH2694" s="66"/>
      <c r="AI2694" s="66"/>
      <c r="AJ2694" s="66"/>
      <c r="AK2694" s="66"/>
      <c r="AL2694" s="66"/>
      <c r="AM2694" s="66"/>
      <c r="AN2694" s="66"/>
      <c r="AO2694" s="66"/>
      <c r="AP2694" s="66"/>
      <c r="AQ2694" s="66"/>
      <c r="AR2694" s="66"/>
      <c r="AS2694" s="66"/>
      <c r="AT2694" s="66"/>
      <c r="AU2694" s="66"/>
      <c r="AV2694" s="66"/>
      <c r="AW2694" s="66"/>
      <c r="AX2694" s="66"/>
      <c r="AY2694" s="66"/>
      <c r="AZ2694" s="66"/>
      <c r="BA2694" s="66"/>
      <c r="BB2694" s="66"/>
      <c r="BC2694" s="66"/>
      <c r="BD2694" s="66"/>
      <c r="BE2694" s="66"/>
      <c r="BF2694" s="66"/>
      <c r="BG2694" s="66"/>
      <c r="BH2694" s="66"/>
      <c r="BI2694" s="66"/>
      <c r="BJ2694" s="66"/>
      <c r="BK2694" s="66"/>
      <c r="BL2694" s="66"/>
      <c r="BM2694" s="66"/>
      <c r="BN2694" s="66"/>
      <c r="BO2694" s="66"/>
      <c r="BP2694" s="66"/>
      <c r="BQ2694" s="66"/>
      <c r="BR2694" s="66"/>
      <c r="BS2694" s="66"/>
      <c r="BT2694" s="66"/>
    </row>
    <row r="2695" spans="1:72">
      <c r="A2695" s="67"/>
      <c r="B2695" s="67"/>
      <c r="C2695" s="69"/>
      <c r="D2695" s="67"/>
      <c r="E2695" s="66"/>
      <c r="F2695" s="66"/>
      <c r="G2695" s="66"/>
      <c r="H2695" s="66"/>
      <c r="I2695" s="66"/>
      <c r="J2695" s="66"/>
      <c r="K2695" s="66"/>
      <c r="L2695" s="66"/>
      <c r="M2695" s="66"/>
      <c r="N2695" s="66"/>
      <c r="O2695" s="66"/>
      <c r="P2695" s="66"/>
      <c r="Q2695" s="66"/>
      <c r="R2695" s="66"/>
      <c r="S2695" s="66"/>
      <c r="T2695" s="66"/>
      <c r="U2695" s="66"/>
      <c r="V2695" s="66"/>
      <c r="W2695" s="66"/>
      <c r="X2695" s="66"/>
      <c r="Y2695" s="66"/>
      <c r="Z2695" s="66"/>
      <c r="AA2695" s="66"/>
      <c r="AB2695" s="66"/>
      <c r="AC2695" s="66"/>
      <c r="AD2695" s="66"/>
      <c r="AE2695" s="66"/>
      <c r="AF2695" s="66"/>
      <c r="AG2695" s="66"/>
      <c r="AH2695" s="66"/>
      <c r="AI2695" s="66"/>
      <c r="AJ2695" s="66"/>
      <c r="AK2695" s="66"/>
      <c r="AL2695" s="66"/>
      <c r="AM2695" s="66"/>
      <c r="AN2695" s="66"/>
      <c r="AO2695" s="66"/>
      <c r="AP2695" s="66"/>
      <c r="AQ2695" s="66"/>
      <c r="AR2695" s="66"/>
      <c r="AS2695" s="66"/>
      <c r="AT2695" s="66"/>
      <c r="AU2695" s="66"/>
      <c r="AV2695" s="66"/>
      <c r="AW2695" s="66"/>
      <c r="AX2695" s="66"/>
      <c r="AY2695" s="66"/>
      <c r="AZ2695" s="66"/>
      <c r="BA2695" s="66"/>
      <c r="BB2695" s="66"/>
      <c r="BC2695" s="66"/>
      <c r="BD2695" s="66"/>
      <c r="BE2695" s="66"/>
      <c r="BF2695" s="66"/>
      <c r="BG2695" s="66"/>
      <c r="BH2695" s="66"/>
      <c r="BI2695" s="66"/>
      <c r="BJ2695" s="66"/>
      <c r="BK2695" s="66"/>
      <c r="BL2695" s="66"/>
      <c r="BM2695" s="66"/>
      <c r="BN2695" s="66"/>
      <c r="BO2695" s="66"/>
      <c r="BP2695" s="66"/>
      <c r="BQ2695" s="66"/>
      <c r="BR2695" s="66"/>
      <c r="BS2695" s="66"/>
      <c r="BT2695" s="66"/>
    </row>
    <row r="2696" spans="1:72">
      <c r="A2696" s="67"/>
      <c r="B2696" s="67"/>
      <c r="C2696" s="69"/>
      <c r="D2696" s="67"/>
      <c r="E2696" s="66"/>
      <c r="F2696" s="66"/>
      <c r="G2696" s="66"/>
      <c r="H2696" s="66"/>
      <c r="I2696" s="66"/>
      <c r="J2696" s="66"/>
      <c r="K2696" s="66"/>
      <c r="L2696" s="66"/>
      <c r="M2696" s="66"/>
      <c r="N2696" s="66"/>
      <c r="O2696" s="66"/>
      <c r="P2696" s="66"/>
      <c r="Q2696" s="66"/>
      <c r="R2696" s="66"/>
      <c r="S2696" s="66"/>
      <c r="T2696" s="66"/>
      <c r="U2696" s="66"/>
      <c r="V2696" s="66"/>
      <c r="W2696" s="66"/>
      <c r="X2696" s="66"/>
      <c r="Y2696" s="66"/>
      <c r="Z2696" s="66"/>
      <c r="AA2696" s="66"/>
      <c r="AB2696" s="66"/>
      <c r="AC2696" s="66"/>
      <c r="AD2696" s="66"/>
      <c r="AE2696" s="66"/>
      <c r="AF2696" s="66"/>
      <c r="AG2696" s="66"/>
      <c r="AH2696" s="66"/>
      <c r="AI2696" s="66"/>
      <c r="AJ2696" s="66"/>
      <c r="AK2696" s="66"/>
      <c r="AL2696" s="66"/>
      <c r="AM2696" s="66"/>
      <c r="AN2696" s="66"/>
      <c r="AO2696" s="66"/>
      <c r="AP2696" s="66"/>
      <c r="AQ2696" s="66"/>
      <c r="AR2696" s="66"/>
      <c r="AS2696" s="66"/>
      <c r="AT2696" s="66"/>
      <c r="AU2696" s="66"/>
      <c r="AV2696" s="66"/>
      <c r="AW2696" s="66"/>
      <c r="AX2696" s="66"/>
      <c r="AY2696" s="66"/>
      <c r="AZ2696" s="66"/>
      <c r="BA2696" s="66"/>
      <c r="BB2696" s="66"/>
      <c r="BC2696" s="66"/>
      <c r="BD2696" s="66"/>
      <c r="BE2696" s="66"/>
      <c r="BF2696" s="66"/>
      <c r="BG2696" s="66"/>
      <c r="BH2696" s="66"/>
      <c r="BI2696" s="66"/>
      <c r="BJ2696" s="66"/>
      <c r="BK2696" s="66"/>
      <c r="BL2696" s="66"/>
      <c r="BM2696" s="66"/>
      <c r="BN2696" s="66"/>
      <c r="BO2696" s="66"/>
      <c r="BP2696" s="66"/>
      <c r="BQ2696" s="66"/>
      <c r="BR2696" s="66"/>
      <c r="BS2696" s="66"/>
      <c r="BT2696" s="66"/>
    </row>
    <row r="2697" spans="1:72">
      <c r="A2697" s="67"/>
      <c r="B2697" s="67"/>
      <c r="C2697" s="69"/>
      <c r="D2697" s="67"/>
      <c r="E2697" s="66"/>
      <c r="F2697" s="66"/>
      <c r="G2697" s="66"/>
      <c r="H2697" s="66"/>
      <c r="I2697" s="66"/>
      <c r="J2697" s="66"/>
      <c r="K2697" s="66"/>
      <c r="L2697" s="66"/>
      <c r="M2697" s="66"/>
      <c r="N2697" s="66"/>
      <c r="O2697" s="66"/>
      <c r="P2697" s="66"/>
      <c r="Q2697" s="66"/>
      <c r="R2697" s="66"/>
      <c r="S2697" s="66"/>
      <c r="T2697" s="66"/>
      <c r="U2697" s="66"/>
      <c r="V2697" s="66"/>
      <c r="W2697" s="66"/>
      <c r="X2697" s="66"/>
      <c r="Y2697" s="66"/>
      <c r="Z2697" s="66"/>
      <c r="AA2697" s="66"/>
      <c r="AB2697" s="66"/>
      <c r="AC2697" s="66"/>
      <c r="AD2697" s="66"/>
      <c r="AE2697" s="66"/>
      <c r="AF2697" s="66"/>
      <c r="AG2697" s="66"/>
      <c r="AH2697" s="66"/>
      <c r="AI2697" s="66"/>
      <c r="AJ2697" s="66"/>
      <c r="AK2697" s="66"/>
      <c r="AL2697" s="66"/>
      <c r="AM2697" s="66"/>
      <c r="AN2697" s="66"/>
      <c r="AO2697" s="66"/>
      <c r="AP2697" s="66"/>
      <c r="AQ2697" s="66"/>
      <c r="AR2697" s="66"/>
      <c r="AS2697" s="66"/>
      <c r="AT2697" s="66"/>
      <c r="AU2697" s="66"/>
      <c r="AV2697" s="66"/>
      <c r="AW2697" s="66"/>
      <c r="AX2697" s="66"/>
      <c r="AY2697" s="66"/>
      <c r="AZ2697" s="66"/>
      <c r="BA2697" s="66"/>
      <c r="BB2697" s="66"/>
      <c r="BC2697" s="66"/>
      <c r="BD2697" s="66"/>
      <c r="BE2697" s="66"/>
      <c r="BF2697" s="66"/>
      <c r="BG2697" s="66"/>
      <c r="BH2697" s="66"/>
      <c r="BI2697" s="66"/>
      <c r="BJ2697" s="66"/>
      <c r="BK2697" s="66"/>
      <c r="BL2697" s="66"/>
      <c r="BM2697" s="66"/>
      <c r="BN2697" s="66"/>
      <c r="BO2697" s="66"/>
      <c r="BP2697" s="66"/>
      <c r="BQ2697" s="66"/>
      <c r="BR2697" s="66"/>
      <c r="BS2697" s="66"/>
      <c r="BT2697" s="66"/>
    </row>
    <row r="2698" spans="1:72">
      <c r="A2698" s="67"/>
      <c r="B2698" s="67"/>
      <c r="C2698" s="69"/>
      <c r="D2698" s="67"/>
      <c r="E2698" s="66"/>
      <c r="F2698" s="66"/>
      <c r="G2698" s="66"/>
      <c r="H2698" s="66"/>
      <c r="I2698" s="66"/>
      <c r="J2698" s="66"/>
      <c r="K2698" s="66"/>
      <c r="L2698" s="66"/>
      <c r="M2698" s="66"/>
      <c r="N2698" s="66"/>
      <c r="O2698" s="66"/>
      <c r="P2698" s="66"/>
      <c r="Q2698" s="66"/>
      <c r="R2698" s="66"/>
      <c r="S2698" s="66"/>
      <c r="T2698" s="66"/>
      <c r="U2698" s="66"/>
      <c r="V2698" s="66"/>
      <c r="W2698" s="66"/>
      <c r="X2698" s="66"/>
      <c r="Y2698" s="66"/>
      <c r="Z2698" s="66"/>
      <c r="AA2698" s="66"/>
      <c r="AB2698" s="66"/>
      <c r="AC2698" s="66"/>
      <c r="AD2698" s="66"/>
      <c r="AE2698" s="66"/>
      <c r="AF2698" s="66"/>
      <c r="AG2698" s="66"/>
      <c r="AH2698" s="66"/>
      <c r="AI2698" s="66"/>
      <c r="AJ2698" s="66"/>
      <c r="AK2698" s="66"/>
      <c r="AL2698" s="66"/>
      <c r="AM2698" s="66"/>
      <c r="AN2698" s="66"/>
      <c r="AO2698" s="66"/>
      <c r="AP2698" s="66"/>
      <c r="AQ2698" s="66"/>
      <c r="AR2698" s="66"/>
      <c r="AS2698" s="66"/>
      <c r="AT2698" s="66"/>
      <c r="AU2698" s="66"/>
      <c r="AV2698" s="66"/>
      <c r="AW2698" s="66"/>
      <c r="AX2698" s="66"/>
      <c r="AY2698" s="66"/>
      <c r="AZ2698" s="66"/>
      <c r="BA2698" s="66"/>
      <c r="BB2698" s="66"/>
      <c r="BC2698" s="66"/>
      <c r="BD2698" s="66"/>
      <c r="BE2698" s="66"/>
      <c r="BF2698" s="66"/>
      <c r="BG2698" s="66"/>
      <c r="BH2698" s="66"/>
      <c r="BI2698" s="66"/>
      <c r="BJ2698" s="66"/>
      <c r="BK2698" s="66"/>
      <c r="BL2698" s="66"/>
      <c r="BM2698" s="66"/>
      <c r="BN2698" s="66"/>
      <c r="BO2698" s="66"/>
      <c r="BP2698" s="66"/>
      <c r="BQ2698" s="66"/>
      <c r="BR2698" s="66"/>
      <c r="BS2698" s="66"/>
      <c r="BT2698" s="66"/>
    </row>
    <row r="2699" spans="1:72">
      <c r="A2699" s="67"/>
      <c r="B2699" s="67"/>
      <c r="C2699" s="69"/>
      <c r="D2699" s="67"/>
      <c r="E2699" s="66"/>
      <c r="F2699" s="66"/>
      <c r="G2699" s="66"/>
      <c r="H2699" s="66"/>
      <c r="I2699" s="66"/>
      <c r="J2699" s="66"/>
      <c r="K2699" s="66"/>
      <c r="L2699" s="66"/>
      <c r="M2699" s="66"/>
      <c r="N2699" s="66"/>
      <c r="O2699" s="66"/>
      <c r="P2699" s="66"/>
      <c r="Q2699" s="66"/>
      <c r="R2699" s="66"/>
      <c r="S2699" s="66"/>
      <c r="T2699" s="66"/>
      <c r="U2699" s="66"/>
      <c r="V2699" s="66"/>
      <c r="W2699" s="66"/>
      <c r="X2699" s="66"/>
      <c r="Y2699" s="66"/>
      <c r="Z2699" s="66"/>
      <c r="AA2699" s="66"/>
      <c r="AB2699" s="66"/>
      <c r="AC2699" s="66"/>
      <c r="AD2699" s="66"/>
      <c r="AE2699" s="66"/>
      <c r="AF2699" s="66"/>
      <c r="AG2699" s="66"/>
      <c r="AH2699" s="66"/>
      <c r="AI2699" s="66"/>
      <c r="AJ2699" s="66"/>
      <c r="AK2699" s="66"/>
      <c r="AL2699" s="66"/>
      <c r="AM2699" s="66"/>
      <c r="AN2699" s="66"/>
      <c r="AO2699" s="66"/>
      <c r="AP2699" s="66"/>
      <c r="AQ2699" s="66"/>
      <c r="AR2699" s="66"/>
      <c r="AS2699" s="66"/>
      <c r="AT2699" s="66"/>
      <c r="AU2699" s="66"/>
      <c r="AV2699" s="66"/>
      <c r="AW2699" s="66"/>
      <c r="AX2699" s="66"/>
      <c r="AY2699" s="66"/>
      <c r="AZ2699" s="66"/>
      <c r="BA2699" s="66"/>
      <c r="BB2699" s="66"/>
      <c r="BC2699" s="66"/>
      <c r="BD2699" s="66"/>
      <c r="BE2699" s="66"/>
      <c r="BF2699" s="66"/>
      <c r="BG2699" s="66"/>
      <c r="BH2699" s="66"/>
      <c r="BI2699" s="66"/>
      <c r="BJ2699" s="66"/>
      <c r="BK2699" s="66"/>
      <c r="BL2699" s="66"/>
      <c r="BM2699" s="66"/>
      <c r="BN2699" s="66"/>
      <c r="BO2699" s="66"/>
      <c r="BP2699" s="66"/>
      <c r="BQ2699" s="66"/>
      <c r="BR2699" s="66"/>
      <c r="BS2699" s="66"/>
      <c r="BT2699" s="66"/>
    </row>
    <row r="2700" spans="1:72">
      <c r="A2700" s="67"/>
      <c r="B2700" s="67"/>
      <c r="C2700" s="69"/>
      <c r="D2700" s="67"/>
      <c r="E2700" s="66"/>
      <c r="F2700" s="66"/>
      <c r="G2700" s="66"/>
      <c r="H2700" s="66"/>
      <c r="I2700" s="66"/>
      <c r="J2700" s="66"/>
      <c r="K2700" s="66"/>
      <c r="L2700" s="66"/>
      <c r="M2700" s="66"/>
      <c r="N2700" s="66"/>
      <c r="O2700" s="66"/>
      <c r="P2700" s="66"/>
      <c r="Q2700" s="66"/>
      <c r="R2700" s="66"/>
      <c r="S2700" s="66"/>
      <c r="T2700" s="66"/>
      <c r="U2700" s="66"/>
      <c r="V2700" s="66"/>
      <c r="W2700" s="66"/>
      <c r="X2700" s="66"/>
      <c r="Y2700" s="66"/>
      <c r="Z2700" s="66"/>
      <c r="AA2700" s="66"/>
      <c r="AB2700" s="66"/>
      <c r="AC2700" s="66"/>
      <c r="AD2700" s="66"/>
      <c r="AE2700" s="66"/>
      <c r="AF2700" s="66"/>
      <c r="AG2700" s="66"/>
      <c r="AH2700" s="66"/>
      <c r="AI2700" s="66"/>
      <c r="AJ2700" s="66"/>
      <c r="AK2700" s="66"/>
      <c r="AL2700" s="66"/>
      <c r="AM2700" s="66"/>
      <c r="AN2700" s="66"/>
      <c r="AO2700" s="66"/>
      <c r="AP2700" s="66"/>
      <c r="AQ2700" s="66"/>
      <c r="AR2700" s="66"/>
      <c r="AS2700" s="66"/>
      <c r="AT2700" s="66"/>
      <c r="AU2700" s="66"/>
      <c r="AV2700" s="66"/>
      <c r="AW2700" s="66"/>
      <c r="AX2700" s="66"/>
      <c r="AY2700" s="66"/>
      <c r="AZ2700" s="66"/>
      <c r="BA2700" s="66"/>
      <c r="BB2700" s="66"/>
      <c r="BC2700" s="66"/>
      <c r="BD2700" s="66"/>
      <c r="BE2700" s="66"/>
      <c r="BF2700" s="66"/>
      <c r="BG2700" s="66"/>
      <c r="BH2700" s="66"/>
      <c r="BI2700" s="66"/>
      <c r="BJ2700" s="66"/>
      <c r="BK2700" s="66"/>
      <c r="BL2700" s="66"/>
      <c r="BM2700" s="66"/>
      <c r="BN2700" s="66"/>
      <c r="BO2700" s="66"/>
      <c r="BP2700" s="66"/>
      <c r="BQ2700" s="66"/>
      <c r="BR2700" s="66"/>
      <c r="BS2700" s="66"/>
      <c r="BT2700" s="66"/>
    </row>
    <row r="2701" spans="1:72">
      <c r="A2701" s="67"/>
      <c r="B2701" s="67"/>
      <c r="C2701" s="69"/>
      <c r="D2701" s="67"/>
      <c r="E2701" s="66"/>
      <c r="F2701" s="66"/>
      <c r="G2701" s="66"/>
      <c r="H2701" s="66"/>
      <c r="I2701" s="66"/>
      <c r="J2701" s="66"/>
      <c r="K2701" s="66"/>
      <c r="L2701" s="66"/>
      <c r="M2701" s="66"/>
      <c r="N2701" s="66"/>
      <c r="O2701" s="66"/>
      <c r="P2701" s="66"/>
      <c r="Q2701" s="66"/>
      <c r="R2701" s="66"/>
      <c r="S2701" s="66"/>
      <c r="T2701" s="66"/>
      <c r="U2701" s="66"/>
      <c r="V2701" s="66"/>
      <c r="W2701" s="66"/>
      <c r="X2701" s="66"/>
      <c r="Y2701" s="66"/>
      <c r="Z2701" s="66"/>
      <c r="AA2701" s="66"/>
      <c r="AB2701" s="66"/>
      <c r="AC2701" s="66"/>
      <c r="AD2701" s="66"/>
      <c r="AE2701" s="66"/>
      <c r="AF2701" s="66"/>
      <c r="AG2701" s="66"/>
      <c r="AH2701" s="66"/>
      <c r="AI2701" s="66"/>
      <c r="AJ2701" s="66"/>
      <c r="AK2701" s="66"/>
      <c r="AL2701" s="66"/>
      <c r="AM2701" s="66"/>
      <c r="AN2701" s="66"/>
      <c r="AO2701" s="66"/>
      <c r="AP2701" s="66"/>
      <c r="AQ2701" s="66"/>
      <c r="AR2701" s="66"/>
      <c r="AS2701" s="66"/>
      <c r="AT2701" s="66"/>
      <c r="AU2701" s="66"/>
      <c r="AV2701" s="66"/>
      <c r="AW2701" s="66"/>
      <c r="AX2701" s="66"/>
      <c r="AY2701" s="66"/>
      <c r="AZ2701" s="66"/>
      <c r="BA2701" s="66"/>
      <c r="BB2701" s="66"/>
      <c r="BC2701" s="66"/>
      <c r="BD2701" s="66"/>
      <c r="BE2701" s="66"/>
      <c r="BF2701" s="66"/>
      <c r="BG2701" s="66"/>
      <c r="BH2701" s="66"/>
      <c r="BI2701" s="66"/>
      <c r="BJ2701" s="66"/>
      <c r="BK2701" s="66"/>
      <c r="BL2701" s="66"/>
      <c r="BM2701" s="66"/>
      <c r="BN2701" s="66"/>
      <c r="BO2701" s="66"/>
      <c r="BP2701" s="66"/>
      <c r="BQ2701" s="66"/>
      <c r="BR2701" s="66"/>
      <c r="BS2701" s="66"/>
      <c r="BT2701" s="66"/>
    </row>
    <row r="2702" spans="1:72">
      <c r="A2702" s="67"/>
      <c r="B2702" s="67"/>
      <c r="C2702" s="69"/>
      <c r="D2702" s="67"/>
      <c r="E2702" s="66"/>
      <c r="F2702" s="66"/>
      <c r="G2702" s="66"/>
      <c r="H2702" s="66"/>
      <c r="I2702" s="66"/>
      <c r="J2702" s="66"/>
      <c r="K2702" s="66"/>
      <c r="L2702" s="66"/>
      <c r="M2702" s="66"/>
      <c r="N2702" s="66"/>
      <c r="O2702" s="66"/>
      <c r="P2702" s="66"/>
      <c r="Q2702" s="66"/>
      <c r="R2702" s="66"/>
      <c r="S2702" s="66"/>
      <c r="T2702" s="66"/>
      <c r="U2702" s="66"/>
      <c r="V2702" s="66"/>
      <c r="W2702" s="66"/>
      <c r="X2702" s="66"/>
      <c r="Y2702" s="66"/>
      <c r="Z2702" s="66"/>
      <c r="AA2702" s="66"/>
      <c r="AB2702" s="66"/>
      <c r="AC2702" s="66"/>
      <c r="AD2702" s="66"/>
      <c r="AE2702" s="66"/>
      <c r="AF2702" s="66"/>
      <c r="AG2702" s="66"/>
      <c r="AH2702" s="66"/>
      <c r="AI2702" s="66"/>
      <c r="AJ2702" s="66"/>
      <c r="AK2702" s="66"/>
      <c r="AL2702" s="66"/>
      <c r="AM2702" s="66"/>
      <c r="AN2702" s="66"/>
      <c r="AO2702" s="66"/>
      <c r="AP2702" s="66"/>
      <c r="AQ2702" s="66"/>
      <c r="AR2702" s="66"/>
      <c r="AS2702" s="66"/>
      <c r="AT2702" s="66"/>
      <c r="AU2702" s="66"/>
      <c r="AV2702" s="66"/>
      <c r="AW2702" s="66"/>
      <c r="AX2702" s="66"/>
      <c r="AY2702" s="66"/>
      <c r="AZ2702" s="66"/>
      <c r="BA2702" s="66"/>
      <c r="BB2702" s="66"/>
      <c r="BC2702" s="66"/>
      <c r="BD2702" s="66"/>
      <c r="BE2702" s="66"/>
      <c r="BF2702" s="66"/>
      <c r="BG2702" s="66"/>
      <c r="BH2702" s="66"/>
      <c r="BI2702" s="66"/>
      <c r="BJ2702" s="66"/>
      <c r="BK2702" s="66"/>
      <c r="BL2702" s="66"/>
      <c r="BM2702" s="66"/>
      <c r="BN2702" s="66"/>
      <c r="BO2702" s="66"/>
      <c r="BP2702" s="66"/>
      <c r="BQ2702" s="66"/>
      <c r="BR2702" s="66"/>
      <c r="BS2702" s="66"/>
      <c r="BT2702" s="66"/>
    </row>
    <row r="2703" spans="1:72">
      <c r="A2703" s="67"/>
      <c r="B2703" s="67"/>
      <c r="C2703" s="69"/>
      <c r="D2703" s="67"/>
      <c r="E2703" s="66"/>
      <c r="F2703" s="66"/>
      <c r="G2703" s="66"/>
      <c r="H2703" s="66"/>
      <c r="I2703" s="66"/>
      <c r="J2703" s="66"/>
      <c r="K2703" s="66"/>
      <c r="L2703" s="66"/>
      <c r="M2703" s="66"/>
      <c r="N2703" s="66"/>
      <c r="O2703" s="66"/>
      <c r="P2703" s="66"/>
      <c r="Q2703" s="66"/>
      <c r="R2703" s="66"/>
      <c r="S2703" s="66"/>
      <c r="T2703" s="66"/>
      <c r="U2703" s="66"/>
      <c r="V2703" s="66"/>
      <c r="W2703" s="66"/>
      <c r="X2703" s="66"/>
      <c r="Y2703" s="66"/>
      <c r="Z2703" s="66"/>
      <c r="AA2703" s="66"/>
      <c r="AB2703" s="66"/>
      <c r="AC2703" s="66"/>
      <c r="AD2703" s="66"/>
      <c r="AE2703" s="66"/>
      <c r="AF2703" s="66"/>
      <c r="AG2703" s="66"/>
      <c r="AH2703" s="66"/>
      <c r="AI2703" s="66"/>
      <c r="AJ2703" s="66"/>
      <c r="AK2703" s="66"/>
      <c r="AL2703" s="66"/>
      <c r="AM2703" s="66"/>
      <c r="AN2703" s="66"/>
      <c r="AO2703" s="66"/>
      <c r="AP2703" s="66"/>
      <c r="AQ2703" s="66"/>
      <c r="AR2703" s="66"/>
      <c r="AS2703" s="66"/>
      <c r="AT2703" s="66"/>
      <c r="AU2703" s="66"/>
      <c r="AV2703" s="66"/>
      <c r="AW2703" s="66"/>
      <c r="AX2703" s="66"/>
      <c r="AY2703" s="66"/>
      <c r="AZ2703" s="66"/>
      <c r="BA2703" s="66"/>
      <c r="BB2703" s="66"/>
      <c r="BC2703" s="66"/>
      <c r="BD2703" s="66"/>
      <c r="BE2703" s="66"/>
      <c r="BF2703" s="66"/>
      <c r="BG2703" s="66"/>
      <c r="BH2703" s="66"/>
      <c r="BI2703" s="66"/>
      <c r="BJ2703" s="66"/>
      <c r="BK2703" s="66"/>
      <c r="BL2703" s="66"/>
      <c r="BM2703" s="66"/>
      <c r="BN2703" s="66"/>
      <c r="BO2703" s="66"/>
      <c r="BP2703" s="66"/>
      <c r="BQ2703" s="66"/>
      <c r="BR2703" s="66"/>
      <c r="BS2703" s="66"/>
      <c r="BT2703" s="66"/>
    </row>
    <row r="2704" spans="1:72">
      <c r="A2704" s="67"/>
      <c r="B2704" s="67"/>
      <c r="C2704" s="69"/>
      <c r="D2704" s="67"/>
      <c r="E2704" s="66"/>
      <c r="F2704" s="66"/>
      <c r="G2704" s="66"/>
      <c r="H2704" s="66"/>
      <c r="I2704" s="66"/>
      <c r="J2704" s="66"/>
      <c r="K2704" s="66"/>
      <c r="L2704" s="66"/>
      <c r="M2704" s="66"/>
      <c r="N2704" s="66"/>
      <c r="O2704" s="66"/>
      <c r="P2704" s="66"/>
      <c r="Q2704" s="66"/>
      <c r="R2704" s="66"/>
      <c r="S2704" s="66"/>
      <c r="T2704" s="66"/>
      <c r="U2704" s="66"/>
      <c r="V2704" s="66"/>
      <c r="W2704" s="66"/>
      <c r="X2704" s="66"/>
      <c r="Y2704" s="66"/>
      <c r="Z2704" s="66"/>
      <c r="AA2704" s="66"/>
      <c r="AB2704" s="66"/>
      <c r="AC2704" s="66"/>
      <c r="AD2704" s="66"/>
      <c r="AE2704" s="66"/>
      <c r="AF2704" s="66"/>
      <c r="AG2704" s="66"/>
      <c r="AH2704" s="66"/>
      <c r="AI2704" s="66"/>
      <c r="AJ2704" s="66"/>
      <c r="AK2704" s="66"/>
      <c r="AL2704" s="66"/>
      <c r="AM2704" s="66"/>
      <c r="AN2704" s="66"/>
      <c r="AO2704" s="66"/>
      <c r="AP2704" s="66"/>
      <c r="AQ2704" s="66"/>
      <c r="AR2704" s="66"/>
      <c r="AS2704" s="66"/>
      <c r="AT2704" s="66"/>
      <c r="AU2704" s="66"/>
      <c r="AV2704" s="66"/>
      <c r="AW2704" s="66"/>
      <c r="AX2704" s="66"/>
      <c r="AY2704" s="66"/>
      <c r="AZ2704" s="66"/>
      <c r="BA2704" s="66"/>
      <c r="BB2704" s="66"/>
      <c r="BC2704" s="66"/>
      <c r="BD2704" s="66"/>
      <c r="BE2704" s="66"/>
      <c r="BF2704" s="66"/>
      <c r="BG2704" s="66"/>
      <c r="BH2704" s="66"/>
      <c r="BI2704" s="66"/>
      <c r="BJ2704" s="66"/>
      <c r="BK2704" s="66"/>
      <c r="BL2704" s="66"/>
      <c r="BM2704" s="66"/>
      <c r="BN2704" s="66"/>
      <c r="BO2704" s="66"/>
      <c r="BP2704" s="66"/>
      <c r="BQ2704" s="66"/>
      <c r="BR2704" s="66"/>
      <c r="BS2704" s="66"/>
      <c r="BT2704" s="66"/>
    </row>
    <row r="2705" spans="1:72">
      <c r="A2705" s="67"/>
      <c r="B2705" s="67"/>
      <c r="C2705" s="69"/>
      <c r="D2705" s="67"/>
      <c r="E2705" s="66"/>
      <c r="F2705" s="66"/>
      <c r="G2705" s="66"/>
      <c r="H2705" s="66"/>
      <c r="I2705" s="66"/>
      <c r="J2705" s="66"/>
      <c r="K2705" s="66"/>
      <c r="L2705" s="66"/>
      <c r="M2705" s="66"/>
      <c r="N2705" s="66"/>
      <c r="O2705" s="66"/>
      <c r="P2705" s="66"/>
      <c r="Q2705" s="66"/>
      <c r="R2705" s="66"/>
      <c r="S2705" s="66"/>
      <c r="T2705" s="66"/>
      <c r="U2705" s="66"/>
      <c r="V2705" s="66"/>
      <c r="W2705" s="66"/>
      <c r="X2705" s="66"/>
      <c r="Y2705" s="66"/>
      <c r="Z2705" s="66"/>
      <c r="AA2705" s="66"/>
      <c r="AB2705" s="66"/>
      <c r="AC2705" s="66"/>
      <c r="AD2705" s="66"/>
      <c r="AE2705" s="66"/>
      <c r="AF2705" s="66"/>
      <c r="AG2705" s="66"/>
      <c r="AH2705" s="66"/>
      <c r="AI2705" s="66"/>
      <c r="AJ2705" s="66"/>
      <c r="AK2705" s="66"/>
      <c r="AL2705" s="66"/>
      <c r="AM2705" s="66"/>
      <c r="AN2705" s="66"/>
      <c r="AO2705" s="66"/>
      <c r="AP2705" s="66"/>
      <c r="AQ2705" s="66"/>
      <c r="AR2705" s="66"/>
      <c r="AS2705" s="66"/>
      <c r="AT2705" s="66"/>
      <c r="AU2705" s="66"/>
      <c r="AV2705" s="66"/>
      <c r="AW2705" s="66"/>
      <c r="AX2705" s="66"/>
      <c r="AY2705" s="66"/>
      <c r="AZ2705" s="66"/>
      <c r="BA2705" s="66"/>
      <c r="BB2705" s="66"/>
      <c r="BC2705" s="66"/>
      <c r="BD2705" s="66"/>
      <c r="BE2705" s="66"/>
      <c r="BF2705" s="66"/>
      <c r="BG2705" s="66"/>
      <c r="BH2705" s="66"/>
      <c r="BI2705" s="66"/>
      <c r="BJ2705" s="66"/>
      <c r="BK2705" s="66"/>
      <c r="BL2705" s="66"/>
      <c r="BM2705" s="66"/>
      <c r="BN2705" s="66"/>
      <c r="BO2705" s="66"/>
      <c r="BP2705" s="66"/>
      <c r="BQ2705" s="66"/>
      <c r="BR2705" s="66"/>
      <c r="BS2705" s="66"/>
      <c r="BT2705" s="66"/>
    </row>
    <row r="2706" spans="1:72">
      <c r="A2706" s="67"/>
      <c r="B2706" s="67"/>
      <c r="C2706" s="69"/>
      <c r="D2706" s="67"/>
      <c r="E2706" s="66"/>
      <c r="F2706" s="66"/>
      <c r="G2706" s="66"/>
      <c r="H2706" s="66"/>
      <c r="I2706" s="66"/>
      <c r="J2706" s="66"/>
      <c r="K2706" s="66"/>
      <c r="L2706" s="66"/>
      <c r="M2706" s="66"/>
      <c r="N2706" s="66"/>
      <c r="O2706" s="66"/>
      <c r="P2706" s="66"/>
      <c r="Q2706" s="66"/>
      <c r="R2706" s="66"/>
      <c r="S2706" s="66"/>
      <c r="T2706" s="66"/>
      <c r="U2706" s="66"/>
      <c r="V2706" s="66"/>
      <c r="W2706" s="66"/>
      <c r="X2706" s="66"/>
      <c r="Y2706" s="66"/>
      <c r="Z2706" s="66"/>
      <c r="AA2706" s="66"/>
      <c r="AB2706" s="66"/>
      <c r="AC2706" s="66"/>
      <c r="AD2706" s="66"/>
      <c r="AE2706" s="66"/>
      <c r="AF2706" s="66"/>
      <c r="AG2706" s="66"/>
      <c r="AH2706" s="66"/>
      <c r="AI2706" s="66"/>
      <c r="AJ2706" s="66"/>
      <c r="AK2706" s="66"/>
      <c r="AL2706" s="66"/>
      <c r="AM2706" s="66"/>
      <c r="AN2706" s="66"/>
      <c r="AO2706" s="66"/>
      <c r="AP2706" s="66"/>
      <c r="AQ2706" s="66"/>
      <c r="AR2706" s="66"/>
      <c r="AS2706" s="66"/>
      <c r="AT2706" s="66"/>
      <c r="AU2706" s="66"/>
      <c r="AV2706" s="66"/>
      <c r="AW2706" s="66"/>
      <c r="AX2706" s="66"/>
      <c r="AY2706" s="66"/>
      <c r="AZ2706" s="66"/>
      <c r="BA2706" s="66"/>
      <c r="BB2706" s="66"/>
      <c r="BC2706" s="66"/>
      <c r="BD2706" s="66"/>
      <c r="BE2706" s="66"/>
      <c r="BF2706" s="66"/>
      <c r="BG2706" s="66"/>
      <c r="BH2706" s="66"/>
      <c r="BI2706" s="66"/>
      <c r="BJ2706" s="66"/>
      <c r="BK2706" s="66"/>
      <c r="BL2706" s="66"/>
      <c r="BM2706" s="66"/>
      <c r="BN2706" s="66"/>
      <c r="BO2706" s="66"/>
      <c r="BP2706" s="66"/>
      <c r="BQ2706" s="66"/>
      <c r="BR2706" s="66"/>
      <c r="BS2706" s="66"/>
      <c r="BT2706" s="66"/>
    </row>
    <row r="2707" spans="1:72">
      <c r="A2707" s="67"/>
      <c r="B2707" s="67"/>
      <c r="C2707" s="69"/>
      <c r="D2707" s="67"/>
      <c r="E2707" s="66"/>
      <c r="F2707" s="66"/>
      <c r="G2707" s="66"/>
      <c r="H2707" s="66"/>
      <c r="I2707" s="66"/>
      <c r="J2707" s="66"/>
      <c r="K2707" s="66"/>
      <c r="L2707" s="66"/>
      <c r="M2707" s="66"/>
      <c r="N2707" s="66"/>
      <c r="O2707" s="66"/>
      <c r="P2707" s="66"/>
      <c r="Q2707" s="66"/>
      <c r="R2707" s="66"/>
      <c r="S2707" s="66"/>
      <c r="T2707" s="66"/>
      <c r="U2707" s="66"/>
      <c r="V2707" s="66"/>
      <c r="W2707" s="66"/>
      <c r="X2707" s="66"/>
      <c r="Y2707" s="66"/>
      <c r="Z2707" s="66"/>
      <c r="AA2707" s="66"/>
      <c r="AB2707" s="66"/>
      <c r="AC2707" s="66"/>
      <c r="AD2707" s="66"/>
      <c r="AE2707" s="66"/>
      <c r="AF2707" s="66"/>
      <c r="AG2707" s="66"/>
      <c r="AH2707" s="66"/>
      <c r="AI2707" s="66"/>
      <c r="AJ2707" s="66"/>
      <c r="AK2707" s="66"/>
      <c r="AL2707" s="66"/>
      <c r="AM2707" s="66"/>
      <c r="AN2707" s="66"/>
      <c r="AO2707" s="66"/>
      <c r="AP2707" s="66"/>
      <c r="AQ2707" s="66"/>
      <c r="AR2707" s="66"/>
      <c r="AS2707" s="66"/>
      <c r="AT2707" s="66"/>
      <c r="AU2707" s="66"/>
      <c r="AV2707" s="66"/>
      <c r="AW2707" s="66"/>
      <c r="AX2707" s="66"/>
      <c r="AY2707" s="66"/>
      <c r="AZ2707" s="66"/>
      <c r="BA2707" s="66"/>
      <c r="BB2707" s="66"/>
      <c r="BC2707" s="66"/>
      <c r="BD2707" s="66"/>
      <c r="BE2707" s="66"/>
      <c r="BF2707" s="66"/>
      <c r="BG2707" s="66"/>
      <c r="BH2707" s="66"/>
      <c r="BI2707" s="66"/>
      <c r="BJ2707" s="66"/>
      <c r="BK2707" s="66"/>
      <c r="BL2707" s="66"/>
      <c r="BM2707" s="66"/>
      <c r="BN2707" s="66"/>
      <c r="BO2707" s="66"/>
      <c r="BP2707" s="66"/>
      <c r="BQ2707" s="66"/>
      <c r="BR2707" s="66"/>
      <c r="BS2707" s="66"/>
      <c r="BT2707" s="66"/>
    </row>
    <row r="2708" spans="1:72">
      <c r="A2708" s="67"/>
      <c r="B2708" s="67"/>
      <c r="C2708" s="69"/>
      <c r="D2708" s="67"/>
      <c r="E2708" s="66"/>
      <c r="F2708" s="66"/>
      <c r="G2708" s="66"/>
      <c r="H2708" s="66"/>
      <c r="I2708" s="66"/>
      <c r="J2708" s="66"/>
      <c r="K2708" s="66"/>
      <c r="L2708" s="66"/>
      <c r="M2708" s="66"/>
      <c r="N2708" s="66"/>
      <c r="O2708" s="66"/>
      <c r="P2708" s="66"/>
      <c r="Q2708" s="66"/>
      <c r="R2708" s="66"/>
      <c r="S2708" s="66"/>
      <c r="T2708" s="66"/>
      <c r="U2708" s="66"/>
      <c r="V2708" s="66"/>
      <c r="W2708" s="66"/>
      <c r="X2708" s="66"/>
      <c r="Y2708" s="66"/>
      <c r="Z2708" s="66"/>
      <c r="AA2708" s="66"/>
      <c r="AB2708" s="66"/>
      <c r="AC2708" s="66"/>
      <c r="AD2708" s="66"/>
      <c r="AE2708" s="66"/>
      <c r="AF2708" s="66"/>
      <c r="AG2708" s="66"/>
      <c r="AH2708" s="66"/>
      <c r="AI2708" s="66"/>
      <c r="AJ2708" s="66"/>
      <c r="AK2708" s="66"/>
      <c r="AL2708" s="66"/>
      <c r="AM2708" s="66"/>
      <c r="AN2708" s="66"/>
      <c r="AO2708" s="66"/>
      <c r="AP2708" s="66"/>
      <c r="AQ2708" s="66"/>
      <c r="AR2708" s="66"/>
      <c r="AS2708" s="66"/>
      <c r="AT2708" s="66"/>
      <c r="AU2708" s="66"/>
      <c r="AV2708" s="66"/>
      <c r="AW2708" s="66"/>
      <c r="AX2708" s="66"/>
      <c r="AY2708" s="66"/>
      <c r="AZ2708" s="66"/>
      <c r="BA2708" s="66"/>
      <c r="BB2708" s="66"/>
      <c r="BC2708" s="66"/>
      <c r="BD2708" s="66"/>
      <c r="BE2708" s="66"/>
      <c r="BF2708" s="66"/>
      <c r="BG2708" s="66"/>
      <c r="BH2708" s="66"/>
      <c r="BI2708" s="66"/>
      <c r="BJ2708" s="66"/>
      <c r="BK2708" s="66"/>
      <c r="BL2708" s="66"/>
      <c r="BM2708" s="66"/>
      <c r="BN2708" s="66"/>
      <c r="BO2708" s="66"/>
      <c r="BP2708" s="66"/>
      <c r="BQ2708" s="66"/>
      <c r="BR2708" s="66"/>
      <c r="BS2708" s="66"/>
      <c r="BT2708" s="66"/>
    </row>
    <row r="2709" spans="1:72">
      <c r="A2709" s="67"/>
      <c r="B2709" s="67"/>
      <c r="C2709" s="69"/>
      <c r="D2709" s="67"/>
      <c r="E2709" s="66"/>
      <c r="F2709" s="66"/>
      <c r="G2709" s="66"/>
      <c r="H2709" s="66"/>
      <c r="I2709" s="66"/>
      <c r="J2709" s="66"/>
      <c r="K2709" s="66"/>
      <c r="L2709" s="66"/>
      <c r="M2709" s="66"/>
      <c r="N2709" s="66"/>
      <c r="O2709" s="66"/>
      <c r="P2709" s="66"/>
      <c r="Q2709" s="66"/>
      <c r="R2709" s="66"/>
      <c r="S2709" s="66"/>
      <c r="T2709" s="66"/>
      <c r="U2709" s="66"/>
      <c r="V2709" s="66"/>
      <c r="W2709" s="66"/>
      <c r="X2709" s="66"/>
      <c r="Y2709" s="66"/>
      <c r="Z2709" s="66"/>
      <c r="AA2709" s="66"/>
      <c r="AB2709" s="66"/>
      <c r="AC2709" s="66"/>
      <c r="AD2709" s="66"/>
      <c r="AE2709" s="66"/>
      <c r="AF2709" s="66"/>
      <c r="AG2709" s="66"/>
      <c r="AH2709" s="66"/>
      <c r="AI2709" s="66"/>
      <c r="AJ2709" s="66"/>
      <c r="AK2709" s="66"/>
      <c r="AL2709" s="66"/>
      <c r="AM2709" s="66"/>
      <c r="AN2709" s="66"/>
      <c r="AO2709" s="66"/>
      <c r="AP2709" s="66"/>
      <c r="AQ2709" s="66"/>
      <c r="AR2709" s="66"/>
      <c r="AS2709" s="66"/>
      <c r="AT2709" s="66"/>
      <c r="AU2709" s="66"/>
      <c r="AV2709" s="66"/>
      <c r="AW2709" s="66"/>
      <c r="AX2709" s="66"/>
      <c r="AY2709" s="66"/>
      <c r="AZ2709" s="66"/>
      <c r="BA2709" s="66"/>
      <c r="BB2709" s="66"/>
      <c r="BC2709" s="66"/>
      <c r="BD2709" s="66"/>
      <c r="BE2709" s="66"/>
      <c r="BF2709" s="66"/>
      <c r="BG2709" s="66"/>
      <c r="BH2709" s="66"/>
      <c r="BI2709" s="66"/>
      <c r="BJ2709" s="66"/>
      <c r="BK2709" s="66"/>
      <c r="BL2709" s="66"/>
      <c r="BM2709" s="66"/>
      <c r="BN2709" s="66"/>
      <c r="BO2709" s="66"/>
      <c r="BP2709" s="66"/>
      <c r="BQ2709" s="66"/>
      <c r="BR2709" s="66"/>
      <c r="BS2709" s="66"/>
      <c r="BT2709" s="66"/>
    </row>
    <row r="2710" spans="1:72">
      <c r="A2710" s="67"/>
      <c r="B2710" s="67"/>
      <c r="C2710" s="69"/>
      <c r="D2710" s="67"/>
      <c r="E2710" s="66"/>
      <c r="F2710" s="66"/>
      <c r="G2710" s="66"/>
      <c r="H2710" s="66"/>
      <c r="I2710" s="66"/>
      <c r="J2710" s="66"/>
      <c r="K2710" s="66"/>
      <c r="L2710" s="66"/>
      <c r="M2710" s="66"/>
      <c r="N2710" s="66"/>
      <c r="O2710" s="66"/>
      <c r="P2710" s="66"/>
      <c r="Q2710" s="66"/>
      <c r="R2710" s="66"/>
      <c r="S2710" s="66"/>
      <c r="T2710" s="66"/>
      <c r="U2710" s="66"/>
      <c r="V2710" s="66"/>
      <c r="W2710" s="66"/>
      <c r="X2710" s="66"/>
      <c r="Y2710" s="66"/>
      <c r="Z2710" s="66"/>
      <c r="AA2710" s="66"/>
      <c r="AB2710" s="66"/>
      <c r="AC2710" s="66"/>
      <c r="AD2710" s="66"/>
      <c r="AE2710" s="66"/>
      <c r="AF2710" s="66"/>
      <c r="AG2710" s="66"/>
      <c r="AH2710" s="66"/>
      <c r="AI2710" s="66"/>
      <c r="AJ2710" s="66"/>
      <c r="AK2710" s="66"/>
      <c r="AL2710" s="66"/>
      <c r="AM2710" s="66"/>
      <c r="AN2710" s="66"/>
      <c r="AO2710" s="66"/>
      <c r="AP2710" s="66"/>
      <c r="AQ2710" s="66"/>
      <c r="AR2710" s="66"/>
      <c r="AS2710" s="66"/>
      <c r="AT2710" s="66"/>
      <c r="AU2710" s="66"/>
      <c r="AV2710" s="66"/>
      <c r="AW2710" s="66"/>
      <c r="AX2710" s="66"/>
      <c r="AY2710" s="66"/>
      <c r="AZ2710" s="66"/>
      <c r="BA2710" s="66"/>
      <c r="BB2710" s="66"/>
      <c r="BC2710" s="66"/>
      <c r="BD2710" s="66"/>
      <c r="BE2710" s="66"/>
      <c r="BF2710" s="66"/>
      <c r="BG2710" s="66"/>
      <c r="BH2710" s="66"/>
      <c r="BI2710" s="66"/>
      <c r="BJ2710" s="66"/>
      <c r="BK2710" s="66"/>
      <c r="BL2710" s="66"/>
      <c r="BM2710" s="66"/>
      <c r="BN2710" s="66"/>
      <c r="BO2710" s="66"/>
      <c r="BP2710" s="66"/>
      <c r="BQ2710" s="66"/>
      <c r="BR2710" s="66"/>
      <c r="BS2710" s="66"/>
      <c r="BT2710" s="66"/>
    </row>
    <row r="2711" spans="1:72">
      <c r="A2711" s="67"/>
      <c r="B2711" s="67"/>
      <c r="C2711" s="69"/>
      <c r="D2711" s="67"/>
      <c r="E2711" s="66"/>
      <c r="F2711" s="66"/>
      <c r="G2711" s="66"/>
      <c r="H2711" s="66"/>
      <c r="I2711" s="66"/>
      <c r="J2711" s="66"/>
      <c r="K2711" s="66"/>
      <c r="L2711" s="66"/>
      <c r="M2711" s="66"/>
      <c r="N2711" s="66"/>
      <c r="O2711" s="66"/>
      <c r="P2711" s="66"/>
      <c r="Q2711" s="66"/>
      <c r="R2711" s="66"/>
      <c r="S2711" s="66"/>
      <c r="T2711" s="66"/>
      <c r="U2711" s="66"/>
      <c r="V2711" s="66"/>
      <c r="W2711" s="66"/>
      <c r="X2711" s="66"/>
      <c r="Y2711" s="66"/>
      <c r="Z2711" s="66"/>
      <c r="AA2711" s="66"/>
      <c r="AB2711" s="66"/>
      <c r="AC2711" s="66"/>
      <c r="AD2711" s="66"/>
      <c r="AE2711" s="66"/>
      <c r="AF2711" s="66"/>
      <c r="AG2711" s="66"/>
      <c r="AH2711" s="66"/>
      <c r="AI2711" s="66"/>
      <c r="AJ2711" s="66"/>
      <c r="AK2711" s="66"/>
      <c r="AL2711" s="66"/>
      <c r="AM2711" s="66"/>
      <c r="AN2711" s="66"/>
      <c r="AO2711" s="66"/>
      <c r="AP2711" s="66"/>
      <c r="AQ2711" s="66"/>
      <c r="AR2711" s="66"/>
      <c r="AS2711" s="66"/>
      <c r="AT2711" s="66"/>
      <c r="AU2711" s="66"/>
      <c r="AV2711" s="66"/>
      <c r="AW2711" s="66"/>
      <c r="AX2711" s="66"/>
      <c r="AY2711" s="66"/>
      <c r="AZ2711" s="66"/>
      <c r="BA2711" s="66"/>
      <c r="BB2711" s="66"/>
      <c r="BC2711" s="66"/>
      <c r="BD2711" s="66"/>
      <c r="BE2711" s="66"/>
      <c r="BF2711" s="66"/>
      <c r="BG2711" s="66"/>
      <c r="BH2711" s="66"/>
      <c r="BI2711" s="66"/>
      <c r="BJ2711" s="66"/>
      <c r="BK2711" s="66"/>
      <c r="BL2711" s="66"/>
      <c r="BM2711" s="66"/>
      <c r="BN2711" s="66"/>
      <c r="BO2711" s="66"/>
      <c r="BP2711" s="66"/>
      <c r="BQ2711" s="66"/>
      <c r="BR2711" s="66"/>
      <c r="BS2711" s="66"/>
      <c r="BT2711" s="66"/>
    </row>
    <row r="2712" spans="1:72">
      <c r="A2712" s="67"/>
      <c r="B2712" s="67"/>
      <c r="C2712" s="69"/>
      <c r="D2712" s="67"/>
      <c r="E2712" s="66"/>
      <c r="F2712" s="66"/>
      <c r="G2712" s="66"/>
      <c r="H2712" s="66"/>
      <c r="I2712" s="66"/>
      <c r="J2712" s="66"/>
      <c r="K2712" s="66"/>
      <c r="L2712" s="66"/>
      <c r="M2712" s="66"/>
      <c r="N2712" s="66"/>
      <c r="O2712" s="66"/>
      <c r="P2712" s="66"/>
      <c r="Q2712" s="66"/>
      <c r="R2712" s="66"/>
      <c r="S2712" s="66"/>
      <c r="T2712" s="66"/>
      <c r="U2712" s="66"/>
      <c r="V2712" s="66"/>
      <c r="W2712" s="66"/>
      <c r="X2712" s="66"/>
      <c r="Y2712" s="66"/>
      <c r="Z2712" s="66"/>
      <c r="AA2712" s="66"/>
      <c r="AB2712" s="66"/>
      <c r="AC2712" s="66"/>
      <c r="AD2712" s="66"/>
      <c r="AE2712" s="66"/>
      <c r="AF2712" s="66"/>
      <c r="AG2712" s="66"/>
      <c r="AH2712" s="66"/>
      <c r="AI2712" s="66"/>
      <c r="AJ2712" s="66"/>
      <c r="AK2712" s="66"/>
      <c r="AL2712" s="66"/>
      <c r="AM2712" s="66"/>
      <c r="AN2712" s="66"/>
      <c r="AO2712" s="66"/>
      <c r="AP2712" s="66"/>
      <c r="AQ2712" s="66"/>
      <c r="AR2712" s="66"/>
      <c r="AS2712" s="66"/>
      <c r="AT2712" s="66"/>
      <c r="AU2712" s="66"/>
      <c r="AV2712" s="66"/>
      <c r="AW2712" s="66"/>
      <c r="AX2712" s="66"/>
      <c r="AY2712" s="66"/>
      <c r="AZ2712" s="66"/>
      <c r="BA2712" s="66"/>
      <c r="BB2712" s="66"/>
      <c r="BC2712" s="66"/>
      <c r="BD2712" s="66"/>
      <c r="BE2712" s="66"/>
      <c r="BF2712" s="66"/>
      <c r="BG2712" s="66"/>
      <c r="BH2712" s="66"/>
      <c r="BI2712" s="66"/>
      <c r="BJ2712" s="66"/>
      <c r="BK2712" s="66"/>
      <c r="BL2712" s="66"/>
      <c r="BM2712" s="66"/>
      <c r="BN2712" s="66"/>
      <c r="BO2712" s="66"/>
      <c r="BP2712" s="66"/>
      <c r="BQ2712" s="66"/>
      <c r="BR2712" s="66"/>
      <c r="BS2712" s="66"/>
      <c r="BT2712" s="66"/>
    </row>
    <row r="2713" spans="1:72">
      <c r="A2713" s="67"/>
      <c r="B2713" s="67"/>
      <c r="C2713" s="69"/>
      <c r="D2713" s="67"/>
      <c r="E2713" s="66"/>
      <c r="F2713" s="66"/>
      <c r="G2713" s="66"/>
      <c r="H2713" s="66"/>
      <c r="I2713" s="66"/>
      <c r="J2713" s="66"/>
      <c r="K2713" s="66"/>
      <c r="L2713" s="66"/>
      <c r="M2713" s="66"/>
      <c r="N2713" s="66"/>
      <c r="O2713" s="66"/>
      <c r="P2713" s="66"/>
      <c r="Q2713" s="66"/>
      <c r="R2713" s="66"/>
      <c r="S2713" s="66"/>
      <c r="T2713" s="66"/>
      <c r="U2713" s="66"/>
      <c r="V2713" s="66"/>
      <c r="W2713" s="66"/>
      <c r="X2713" s="66"/>
      <c r="Y2713" s="66"/>
      <c r="Z2713" s="66"/>
      <c r="AA2713" s="66"/>
      <c r="AB2713" s="66"/>
      <c r="AC2713" s="66"/>
      <c r="AD2713" s="66"/>
      <c r="AE2713" s="66"/>
      <c r="AF2713" s="66"/>
      <c r="AG2713" s="66"/>
      <c r="AH2713" s="66"/>
      <c r="AI2713" s="66"/>
      <c r="AJ2713" s="66"/>
      <c r="AK2713" s="66"/>
      <c r="AL2713" s="66"/>
      <c r="AM2713" s="66"/>
      <c r="AN2713" s="66"/>
      <c r="AO2713" s="66"/>
      <c r="AP2713" s="66"/>
      <c r="AQ2713" s="66"/>
      <c r="AR2713" s="66"/>
      <c r="AS2713" s="66"/>
      <c r="AT2713" s="66"/>
      <c r="AU2713" s="66"/>
      <c r="AV2713" s="66"/>
      <c r="AW2713" s="66"/>
      <c r="AX2713" s="66"/>
      <c r="AY2713" s="66"/>
      <c r="AZ2713" s="66"/>
      <c r="BA2713" s="66"/>
      <c r="BB2713" s="66"/>
      <c r="BC2713" s="66"/>
      <c r="BD2713" s="66"/>
      <c r="BE2713" s="66"/>
      <c r="BF2713" s="66"/>
      <c r="BG2713" s="66"/>
      <c r="BH2713" s="66"/>
      <c r="BI2713" s="66"/>
      <c r="BJ2713" s="66"/>
      <c r="BK2713" s="66"/>
      <c r="BL2713" s="66"/>
      <c r="BM2713" s="66"/>
      <c r="BN2713" s="66"/>
      <c r="BO2713" s="66"/>
      <c r="BP2713" s="66"/>
      <c r="BQ2713" s="66"/>
      <c r="BR2713" s="66"/>
      <c r="BS2713" s="66"/>
      <c r="BT2713" s="66"/>
    </row>
    <row r="2714" spans="1:72">
      <c r="A2714" s="67"/>
      <c r="B2714" s="67"/>
      <c r="C2714" s="69"/>
      <c r="D2714" s="67"/>
      <c r="E2714" s="66"/>
      <c r="F2714" s="66"/>
      <c r="G2714" s="66"/>
      <c r="H2714" s="66"/>
      <c r="I2714" s="66"/>
      <c r="J2714" s="66"/>
      <c r="K2714" s="66"/>
      <c r="L2714" s="66"/>
      <c r="M2714" s="66"/>
      <c r="N2714" s="66"/>
      <c r="O2714" s="66"/>
      <c r="P2714" s="66"/>
      <c r="Q2714" s="66"/>
      <c r="R2714" s="66"/>
      <c r="S2714" s="66"/>
      <c r="T2714" s="66"/>
      <c r="U2714" s="66"/>
      <c r="V2714" s="66"/>
      <c r="W2714" s="66"/>
      <c r="X2714" s="66"/>
      <c r="Y2714" s="66"/>
      <c r="Z2714" s="66"/>
      <c r="AA2714" s="66"/>
      <c r="AB2714" s="66"/>
      <c r="AC2714" s="66"/>
      <c r="AD2714" s="66"/>
      <c r="AE2714" s="66"/>
      <c r="AF2714" s="66"/>
      <c r="AG2714" s="66"/>
      <c r="AH2714" s="66"/>
      <c r="AI2714" s="66"/>
      <c r="AJ2714" s="66"/>
      <c r="AK2714" s="66"/>
      <c r="AL2714" s="66"/>
      <c r="AM2714" s="66"/>
      <c r="AN2714" s="66"/>
      <c r="AO2714" s="66"/>
      <c r="AP2714" s="66"/>
      <c r="AQ2714" s="66"/>
      <c r="AR2714" s="66"/>
      <c r="AS2714" s="66"/>
      <c r="AT2714" s="66"/>
      <c r="AU2714" s="66"/>
      <c r="AV2714" s="66"/>
      <c r="AW2714" s="66"/>
      <c r="AX2714" s="66"/>
      <c r="AY2714" s="66"/>
      <c r="AZ2714" s="66"/>
      <c r="BA2714" s="66"/>
      <c r="BB2714" s="66"/>
      <c r="BC2714" s="66"/>
      <c r="BD2714" s="66"/>
      <c r="BE2714" s="66"/>
      <c r="BF2714" s="66"/>
      <c r="BG2714" s="66"/>
      <c r="BH2714" s="66"/>
      <c r="BI2714" s="66"/>
      <c r="BJ2714" s="66"/>
      <c r="BK2714" s="66"/>
      <c r="BL2714" s="66"/>
      <c r="BM2714" s="66"/>
      <c r="BN2714" s="66"/>
      <c r="BO2714" s="66"/>
      <c r="BP2714" s="66"/>
      <c r="BQ2714" s="66"/>
      <c r="BR2714" s="66"/>
      <c r="BS2714" s="66"/>
      <c r="BT2714" s="66"/>
    </row>
    <row r="2715" spans="1:72">
      <c r="A2715" s="67"/>
      <c r="B2715" s="67"/>
      <c r="C2715" s="69"/>
      <c r="D2715" s="67"/>
      <c r="E2715" s="66"/>
      <c r="F2715" s="66"/>
      <c r="G2715" s="66"/>
      <c r="H2715" s="66"/>
      <c r="I2715" s="66"/>
      <c r="J2715" s="66"/>
      <c r="K2715" s="66"/>
      <c r="L2715" s="66"/>
      <c r="M2715" s="66"/>
      <c r="N2715" s="66"/>
      <c r="O2715" s="66"/>
      <c r="P2715" s="66"/>
      <c r="Q2715" s="66"/>
      <c r="R2715" s="66"/>
      <c r="S2715" s="66"/>
      <c r="T2715" s="66"/>
      <c r="U2715" s="66"/>
      <c r="V2715" s="66"/>
      <c r="W2715" s="66"/>
      <c r="X2715" s="66"/>
      <c r="Y2715" s="66"/>
      <c r="Z2715" s="66"/>
      <c r="AA2715" s="66"/>
      <c r="AB2715" s="66"/>
      <c r="AC2715" s="66"/>
      <c r="AD2715" s="66"/>
      <c r="AE2715" s="66"/>
      <c r="AF2715" s="66"/>
      <c r="AG2715" s="66"/>
      <c r="AH2715" s="66"/>
      <c r="AI2715" s="66"/>
      <c r="AJ2715" s="66"/>
      <c r="AK2715" s="66"/>
      <c r="AL2715" s="66"/>
      <c r="AM2715" s="66"/>
      <c r="AN2715" s="66"/>
      <c r="AO2715" s="66"/>
      <c r="AP2715" s="66"/>
      <c r="AQ2715" s="66"/>
      <c r="AR2715" s="66"/>
      <c r="AS2715" s="66"/>
      <c r="AT2715" s="66"/>
      <c r="AU2715" s="66"/>
      <c r="AV2715" s="66"/>
      <c r="AW2715" s="66"/>
      <c r="AX2715" s="66"/>
      <c r="AY2715" s="66"/>
      <c r="AZ2715" s="66"/>
      <c r="BA2715" s="66"/>
      <c r="BB2715" s="66"/>
      <c r="BC2715" s="66"/>
      <c r="BD2715" s="66"/>
      <c r="BE2715" s="66"/>
      <c r="BF2715" s="66"/>
      <c r="BG2715" s="66"/>
      <c r="BH2715" s="66"/>
      <c r="BI2715" s="66"/>
      <c r="BJ2715" s="66"/>
      <c r="BK2715" s="66"/>
      <c r="BL2715" s="66"/>
      <c r="BM2715" s="66"/>
      <c r="BN2715" s="66"/>
      <c r="BO2715" s="66"/>
      <c r="BP2715" s="66"/>
      <c r="BQ2715" s="66"/>
      <c r="BR2715" s="66"/>
      <c r="BS2715" s="66"/>
      <c r="BT2715" s="66"/>
    </row>
    <row r="2716" spans="1:72">
      <c r="A2716" s="67"/>
      <c r="B2716" s="67"/>
      <c r="C2716" s="69"/>
      <c r="D2716" s="67"/>
      <c r="E2716" s="66"/>
      <c r="F2716" s="66"/>
      <c r="G2716" s="66"/>
      <c r="H2716" s="66"/>
      <c r="I2716" s="66"/>
      <c r="J2716" s="66"/>
      <c r="K2716" s="66"/>
      <c r="L2716" s="66"/>
      <c r="M2716" s="66"/>
      <c r="N2716" s="66"/>
      <c r="O2716" s="66"/>
      <c r="P2716" s="66"/>
      <c r="Q2716" s="66"/>
      <c r="R2716" s="66"/>
      <c r="S2716" s="66"/>
      <c r="T2716" s="66"/>
      <c r="U2716" s="66"/>
      <c r="V2716" s="66"/>
      <c r="W2716" s="66"/>
      <c r="X2716" s="66"/>
      <c r="Y2716" s="66"/>
      <c r="Z2716" s="66"/>
      <c r="AA2716" s="66"/>
      <c r="AB2716" s="66"/>
      <c r="AC2716" s="66"/>
      <c r="AD2716" s="66"/>
      <c r="AE2716" s="66"/>
      <c r="AF2716" s="66"/>
      <c r="AG2716" s="66"/>
      <c r="AH2716" s="66"/>
      <c r="AI2716" s="66"/>
      <c r="AJ2716" s="66"/>
      <c r="AK2716" s="66"/>
      <c r="AL2716" s="66"/>
      <c r="AM2716" s="66"/>
      <c r="AN2716" s="66"/>
      <c r="AO2716" s="66"/>
      <c r="AP2716" s="66"/>
      <c r="AQ2716" s="66"/>
      <c r="AR2716" s="66"/>
      <c r="AS2716" s="66"/>
      <c r="AT2716" s="66"/>
      <c r="AU2716" s="66"/>
      <c r="AV2716" s="66"/>
      <c r="AW2716" s="66"/>
      <c r="AX2716" s="66"/>
      <c r="AY2716" s="66"/>
      <c r="AZ2716" s="66"/>
      <c r="BA2716" s="66"/>
      <c r="BB2716" s="66"/>
      <c r="BC2716" s="66"/>
      <c r="BD2716" s="66"/>
      <c r="BE2716" s="66"/>
      <c r="BF2716" s="66"/>
      <c r="BG2716" s="66"/>
      <c r="BH2716" s="66"/>
      <c r="BI2716" s="66"/>
      <c r="BJ2716" s="66"/>
      <c r="BK2716" s="66"/>
      <c r="BL2716" s="66"/>
      <c r="BM2716" s="66"/>
      <c r="BN2716" s="66"/>
      <c r="BO2716" s="66"/>
      <c r="BP2716" s="66"/>
      <c r="BQ2716" s="66"/>
      <c r="BR2716" s="66"/>
      <c r="BS2716" s="66"/>
      <c r="BT2716" s="66"/>
    </row>
    <row r="2717" spans="1:72">
      <c r="A2717" s="67"/>
      <c r="B2717" s="67"/>
      <c r="C2717" s="69"/>
      <c r="D2717" s="67"/>
      <c r="E2717" s="66"/>
      <c r="F2717" s="66"/>
      <c r="G2717" s="66"/>
      <c r="H2717" s="66"/>
      <c r="I2717" s="66"/>
      <c r="J2717" s="66"/>
      <c r="K2717" s="66"/>
      <c r="L2717" s="66"/>
      <c r="M2717" s="66"/>
      <c r="N2717" s="66"/>
      <c r="O2717" s="66"/>
      <c r="P2717" s="66"/>
      <c r="Q2717" s="66"/>
      <c r="R2717" s="66"/>
      <c r="S2717" s="66"/>
      <c r="T2717" s="66"/>
      <c r="U2717" s="66"/>
      <c r="V2717" s="66"/>
      <c r="W2717" s="66"/>
      <c r="X2717" s="66"/>
      <c r="Y2717" s="66"/>
      <c r="Z2717" s="66"/>
      <c r="AA2717" s="66"/>
      <c r="AB2717" s="66"/>
      <c r="AC2717" s="66"/>
      <c r="AD2717" s="66"/>
      <c r="AE2717" s="66"/>
      <c r="AF2717" s="66"/>
      <c r="AG2717" s="66"/>
      <c r="AH2717" s="66"/>
      <c r="AI2717" s="66"/>
      <c r="AJ2717" s="66"/>
      <c r="AK2717" s="66"/>
      <c r="AL2717" s="66"/>
      <c r="AM2717" s="66"/>
      <c r="AN2717" s="66"/>
      <c r="AO2717" s="66"/>
      <c r="AP2717" s="66"/>
      <c r="AQ2717" s="66"/>
      <c r="AR2717" s="66"/>
      <c r="AS2717" s="66"/>
      <c r="AT2717" s="66"/>
      <c r="AU2717" s="66"/>
      <c r="AV2717" s="66"/>
      <c r="AW2717" s="66"/>
      <c r="AX2717" s="66"/>
      <c r="AY2717" s="66"/>
      <c r="AZ2717" s="66"/>
      <c r="BA2717" s="66"/>
      <c r="BB2717" s="66"/>
      <c r="BC2717" s="66"/>
      <c r="BD2717" s="66"/>
      <c r="BE2717" s="66"/>
      <c r="BF2717" s="66"/>
      <c r="BG2717" s="66"/>
      <c r="BH2717" s="66"/>
      <c r="BI2717" s="66"/>
      <c r="BJ2717" s="66"/>
      <c r="BK2717" s="66"/>
      <c r="BL2717" s="66"/>
      <c r="BM2717" s="66"/>
      <c r="BN2717" s="66"/>
      <c r="BO2717" s="66"/>
      <c r="BP2717" s="66"/>
      <c r="BQ2717" s="66"/>
      <c r="BR2717" s="66"/>
      <c r="BS2717" s="66"/>
      <c r="BT2717" s="66"/>
    </row>
    <row r="2718" spans="1:72">
      <c r="A2718" s="67"/>
      <c r="B2718" s="67"/>
      <c r="C2718" s="69"/>
      <c r="D2718" s="67"/>
      <c r="E2718" s="66"/>
      <c r="F2718" s="66"/>
      <c r="G2718" s="66"/>
      <c r="H2718" s="66"/>
      <c r="I2718" s="66"/>
      <c r="J2718" s="66"/>
      <c r="K2718" s="66"/>
      <c r="L2718" s="66"/>
      <c r="M2718" s="66"/>
      <c r="N2718" s="66"/>
      <c r="O2718" s="66"/>
      <c r="P2718" s="66"/>
      <c r="Q2718" s="66"/>
      <c r="R2718" s="66"/>
      <c r="S2718" s="66"/>
      <c r="T2718" s="66"/>
      <c r="U2718" s="66"/>
      <c r="V2718" s="66"/>
      <c r="W2718" s="66"/>
      <c r="X2718" s="66"/>
      <c r="Y2718" s="66"/>
      <c r="Z2718" s="66"/>
      <c r="AA2718" s="66"/>
      <c r="AB2718" s="66"/>
      <c r="AC2718" s="66"/>
      <c r="AD2718" s="66"/>
      <c r="AE2718" s="66"/>
      <c r="AF2718" s="66"/>
      <c r="AG2718" s="66"/>
      <c r="AH2718" s="66"/>
      <c r="AI2718" s="66"/>
      <c r="AJ2718" s="66"/>
      <c r="AK2718" s="66"/>
      <c r="AL2718" s="66"/>
      <c r="AM2718" s="66"/>
      <c r="AN2718" s="66"/>
      <c r="AO2718" s="66"/>
      <c r="AP2718" s="66"/>
      <c r="AQ2718" s="66"/>
      <c r="AR2718" s="66"/>
      <c r="AS2718" s="66"/>
      <c r="AT2718" s="66"/>
      <c r="AU2718" s="66"/>
      <c r="AV2718" s="66"/>
      <c r="AW2718" s="66"/>
      <c r="AX2718" s="66"/>
      <c r="AY2718" s="66"/>
      <c r="AZ2718" s="66"/>
      <c r="BA2718" s="66"/>
      <c r="BB2718" s="66"/>
      <c r="BC2718" s="66"/>
      <c r="BD2718" s="66"/>
      <c r="BE2718" s="66"/>
      <c r="BF2718" s="66"/>
      <c r="BG2718" s="66"/>
      <c r="BH2718" s="66"/>
      <c r="BI2718" s="66"/>
      <c r="BJ2718" s="66"/>
      <c r="BK2718" s="66"/>
      <c r="BL2718" s="66"/>
      <c r="BM2718" s="66"/>
      <c r="BN2718" s="66"/>
      <c r="BO2718" s="66"/>
      <c r="BP2718" s="66"/>
      <c r="BQ2718" s="66"/>
      <c r="BR2718" s="66"/>
      <c r="BS2718" s="66"/>
      <c r="BT2718" s="66"/>
    </row>
    <row r="2719" spans="1:72">
      <c r="A2719" s="67"/>
      <c r="B2719" s="67"/>
      <c r="C2719" s="69"/>
      <c r="D2719" s="67"/>
      <c r="E2719" s="66"/>
      <c r="F2719" s="66"/>
      <c r="G2719" s="66"/>
      <c r="H2719" s="66"/>
      <c r="I2719" s="66"/>
      <c r="J2719" s="66"/>
      <c r="K2719" s="66"/>
      <c r="L2719" s="66"/>
      <c r="M2719" s="66"/>
      <c r="N2719" s="66"/>
      <c r="O2719" s="66"/>
      <c r="P2719" s="66"/>
      <c r="Q2719" s="66"/>
      <c r="R2719" s="66"/>
      <c r="S2719" s="66"/>
      <c r="T2719" s="66"/>
      <c r="U2719" s="66"/>
      <c r="V2719" s="66"/>
      <c r="W2719" s="66"/>
      <c r="X2719" s="66"/>
      <c r="Y2719" s="66"/>
      <c r="Z2719" s="66"/>
      <c r="AA2719" s="66"/>
      <c r="AB2719" s="66"/>
      <c r="AC2719" s="66"/>
      <c r="AD2719" s="66"/>
      <c r="AE2719" s="66"/>
      <c r="AF2719" s="66"/>
      <c r="AG2719" s="66"/>
      <c r="AH2719" s="66"/>
      <c r="AI2719" s="66"/>
      <c r="AJ2719" s="66"/>
      <c r="AK2719" s="66"/>
      <c r="AL2719" s="66"/>
      <c r="AM2719" s="66"/>
      <c r="AN2719" s="66"/>
      <c r="AO2719" s="66"/>
      <c r="AP2719" s="66"/>
      <c r="AQ2719" s="66"/>
      <c r="AR2719" s="66"/>
      <c r="AS2719" s="66"/>
      <c r="AT2719" s="66"/>
      <c r="AU2719" s="66"/>
      <c r="AV2719" s="66"/>
      <c r="AW2719" s="66"/>
      <c r="AX2719" s="66"/>
      <c r="AY2719" s="66"/>
      <c r="AZ2719" s="66"/>
      <c r="BA2719" s="66"/>
      <c r="BB2719" s="66"/>
      <c r="BC2719" s="66"/>
      <c r="BD2719" s="66"/>
      <c r="BE2719" s="66"/>
      <c r="BF2719" s="66"/>
      <c r="BG2719" s="66"/>
      <c r="BH2719" s="66"/>
      <c r="BI2719" s="66"/>
      <c r="BJ2719" s="66"/>
      <c r="BK2719" s="66"/>
      <c r="BL2719" s="66"/>
      <c r="BM2719" s="66"/>
      <c r="BN2719" s="66"/>
      <c r="BO2719" s="66"/>
      <c r="BP2719" s="66"/>
      <c r="BQ2719" s="66"/>
      <c r="BR2719" s="66"/>
      <c r="BS2719" s="66"/>
      <c r="BT2719" s="66"/>
    </row>
    <row r="2720" spans="1:72">
      <c r="A2720" s="67"/>
      <c r="B2720" s="67"/>
      <c r="C2720" s="69"/>
      <c r="D2720" s="67"/>
      <c r="E2720" s="66"/>
      <c r="F2720" s="66"/>
      <c r="G2720" s="66"/>
      <c r="H2720" s="66"/>
      <c r="I2720" s="66"/>
      <c r="J2720" s="66"/>
      <c r="K2720" s="66"/>
      <c r="L2720" s="66"/>
      <c r="M2720" s="66"/>
      <c r="N2720" s="66"/>
      <c r="O2720" s="66"/>
      <c r="P2720" s="66"/>
      <c r="Q2720" s="66"/>
      <c r="R2720" s="66"/>
      <c r="S2720" s="66"/>
      <c r="T2720" s="66"/>
      <c r="U2720" s="66"/>
      <c r="V2720" s="66"/>
      <c r="W2720" s="66"/>
      <c r="X2720" s="66"/>
      <c r="Y2720" s="66"/>
      <c r="Z2720" s="66"/>
      <c r="AA2720" s="66"/>
      <c r="AB2720" s="66"/>
      <c r="AC2720" s="66"/>
      <c r="AD2720" s="66"/>
      <c r="AE2720" s="66"/>
      <c r="AF2720" s="66"/>
      <c r="AG2720" s="66"/>
      <c r="AH2720" s="66"/>
      <c r="AI2720" s="66"/>
      <c r="AJ2720" s="66"/>
      <c r="AK2720" s="66"/>
      <c r="AL2720" s="66"/>
      <c r="AM2720" s="66"/>
      <c r="AN2720" s="66"/>
      <c r="AO2720" s="66"/>
      <c r="AP2720" s="66"/>
      <c r="AQ2720" s="66"/>
      <c r="AR2720" s="66"/>
      <c r="AS2720" s="66"/>
      <c r="AT2720" s="66"/>
      <c r="AU2720" s="66"/>
      <c r="AV2720" s="66"/>
      <c r="AW2720" s="66"/>
      <c r="AX2720" s="66"/>
      <c r="AY2720" s="66"/>
      <c r="AZ2720" s="66"/>
      <c r="BA2720" s="66"/>
      <c r="BB2720" s="66"/>
      <c r="BC2720" s="66"/>
      <c r="BD2720" s="66"/>
      <c r="BE2720" s="66"/>
      <c r="BF2720" s="66"/>
      <c r="BG2720" s="66"/>
      <c r="BH2720" s="66"/>
      <c r="BI2720" s="66"/>
      <c r="BJ2720" s="66"/>
      <c r="BK2720" s="66"/>
      <c r="BL2720" s="66"/>
      <c r="BM2720" s="66"/>
      <c r="BN2720" s="66"/>
      <c r="BO2720" s="66"/>
      <c r="BP2720" s="66"/>
      <c r="BQ2720" s="66"/>
      <c r="BR2720" s="66"/>
      <c r="BS2720" s="66"/>
      <c r="BT2720" s="66"/>
    </row>
    <row r="2721" spans="1:72">
      <c r="A2721" s="67"/>
      <c r="B2721" s="67"/>
      <c r="C2721" s="69"/>
      <c r="D2721" s="67"/>
      <c r="E2721" s="66"/>
      <c r="F2721" s="66"/>
      <c r="G2721" s="66"/>
      <c r="H2721" s="66"/>
      <c r="I2721" s="66"/>
      <c r="J2721" s="66"/>
      <c r="K2721" s="66"/>
      <c r="L2721" s="66"/>
      <c r="M2721" s="66"/>
      <c r="N2721" s="66"/>
      <c r="O2721" s="66"/>
      <c r="P2721" s="66"/>
      <c r="Q2721" s="66"/>
      <c r="R2721" s="66"/>
      <c r="S2721" s="66"/>
      <c r="T2721" s="66"/>
      <c r="U2721" s="66"/>
      <c r="V2721" s="66"/>
      <c r="W2721" s="66"/>
      <c r="X2721" s="66"/>
      <c r="Y2721" s="66"/>
      <c r="Z2721" s="66"/>
      <c r="AA2721" s="66"/>
      <c r="AB2721" s="66"/>
      <c r="AC2721" s="66"/>
      <c r="AD2721" s="66"/>
      <c r="AE2721" s="66"/>
      <c r="AF2721" s="66"/>
      <c r="AG2721" s="66"/>
      <c r="AH2721" s="66"/>
      <c r="AI2721" s="66"/>
      <c r="AJ2721" s="66"/>
      <c r="AK2721" s="66"/>
      <c r="AL2721" s="66"/>
      <c r="AM2721" s="66"/>
      <c r="AN2721" s="66"/>
      <c r="AO2721" s="66"/>
      <c r="AP2721" s="66"/>
      <c r="AQ2721" s="66"/>
      <c r="AR2721" s="66"/>
      <c r="AS2721" s="66"/>
      <c r="AT2721" s="66"/>
      <c r="AU2721" s="66"/>
      <c r="AV2721" s="66"/>
      <c r="AW2721" s="66"/>
      <c r="AX2721" s="66"/>
      <c r="AY2721" s="66"/>
      <c r="AZ2721" s="66"/>
      <c r="BA2721" s="66"/>
      <c r="BB2721" s="66"/>
      <c r="BC2721" s="66"/>
      <c r="BD2721" s="66"/>
      <c r="BE2721" s="66"/>
      <c r="BF2721" s="66"/>
      <c r="BG2721" s="66"/>
      <c r="BH2721" s="66"/>
      <c r="BI2721" s="66"/>
      <c r="BJ2721" s="66"/>
      <c r="BK2721" s="66"/>
      <c r="BL2721" s="66"/>
      <c r="BM2721" s="66"/>
      <c r="BN2721" s="66"/>
      <c r="BO2721" s="66"/>
      <c r="BP2721" s="66"/>
      <c r="BQ2721" s="66"/>
      <c r="BR2721" s="66"/>
      <c r="BS2721" s="66"/>
      <c r="BT2721" s="66"/>
    </row>
    <row r="2722" spans="1:72">
      <c r="A2722" s="67"/>
      <c r="B2722" s="67"/>
      <c r="C2722" s="69"/>
      <c r="D2722" s="67"/>
      <c r="E2722" s="66"/>
      <c r="F2722" s="66"/>
      <c r="G2722" s="66"/>
      <c r="H2722" s="66"/>
      <c r="I2722" s="66"/>
      <c r="J2722" s="66"/>
      <c r="K2722" s="66"/>
      <c r="L2722" s="66"/>
      <c r="M2722" s="66"/>
      <c r="N2722" s="66"/>
      <c r="O2722" s="66"/>
      <c r="P2722" s="66"/>
      <c r="Q2722" s="66"/>
      <c r="R2722" s="66"/>
      <c r="S2722" s="66"/>
      <c r="T2722" s="66"/>
      <c r="U2722" s="66"/>
      <c r="V2722" s="66"/>
      <c r="W2722" s="66"/>
      <c r="X2722" s="66"/>
      <c r="Y2722" s="66"/>
      <c r="Z2722" s="66"/>
      <c r="AA2722" s="66"/>
      <c r="AB2722" s="66"/>
      <c r="AC2722" s="66"/>
      <c r="AD2722" s="66"/>
      <c r="AE2722" s="66"/>
      <c r="AF2722" s="66"/>
      <c r="AG2722" s="66"/>
      <c r="AH2722" s="66"/>
      <c r="AI2722" s="66"/>
      <c r="AJ2722" s="66"/>
      <c r="AK2722" s="66"/>
      <c r="AL2722" s="66"/>
      <c r="AM2722" s="66"/>
      <c r="AN2722" s="66"/>
      <c r="AO2722" s="66"/>
      <c r="AP2722" s="66"/>
      <c r="AQ2722" s="66"/>
      <c r="AR2722" s="66"/>
      <c r="AS2722" s="66"/>
      <c r="AT2722" s="66"/>
      <c r="AU2722" s="66"/>
      <c r="AV2722" s="66"/>
      <c r="AW2722" s="66"/>
      <c r="AX2722" s="66"/>
      <c r="AY2722" s="66"/>
      <c r="AZ2722" s="66"/>
      <c r="BA2722" s="66"/>
      <c r="BB2722" s="66"/>
      <c r="BC2722" s="66"/>
      <c r="BD2722" s="66"/>
      <c r="BE2722" s="66"/>
      <c r="BF2722" s="66"/>
      <c r="BG2722" s="66"/>
      <c r="BH2722" s="66"/>
      <c r="BI2722" s="66"/>
      <c r="BJ2722" s="66"/>
      <c r="BK2722" s="66"/>
      <c r="BL2722" s="66"/>
      <c r="BM2722" s="66"/>
      <c r="BN2722" s="66"/>
      <c r="BO2722" s="66"/>
      <c r="BP2722" s="66"/>
      <c r="BQ2722" s="66"/>
      <c r="BR2722" s="66"/>
      <c r="BS2722" s="66"/>
      <c r="BT2722" s="66"/>
    </row>
    <row r="2723" spans="1:72">
      <c r="A2723" s="67"/>
      <c r="B2723" s="67"/>
      <c r="C2723" s="69"/>
      <c r="D2723" s="67"/>
      <c r="E2723" s="66"/>
      <c r="F2723" s="66"/>
      <c r="G2723" s="66"/>
      <c r="H2723" s="66"/>
      <c r="I2723" s="66"/>
      <c r="J2723" s="66"/>
      <c r="K2723" s="66"/>
      <c r="L2723" s="66"/>
      <c r="M2723" s="66"/>
      <c r="N2723" s="66"/>
      <c r="O2723" s="66"/>
      <c r="P2723" s="66"/>
      <c r="Q2723" s="66"/>
      <c r="R2723" s="66"/>
      <c r="S2723" s="66"/>
      <c r="T2723" s="66"/>
      <c r="U2723" s="66"/>
      <c r="V2723" s="66"/>
      <c r="W2723" s="66"/>
      <c r="X2723" s="66"/>
      <c r="Y2723" s="66"/>
      <c r="Z2723" s="66"/>
      <c r="AA2723" s="66"/>
      <c r="AB2723" s="66"/>
      <c r="AC2723" s="66"/>
      <c r="AD2723" s="66"/>
      <c r="AE2723" s="66"/>
      <c r="AF2723" s="66"/>
      <c r="AG2723" s="66"/>
      <c r="AH2723" s="66"/>
      <c r="AI2723" s="66"/>
      <c r="AJ2723" s="66"/>
      <c r="AK2723" s="66"/>
      <c r="AL2723" s="66"/>
      <c r="AM2723" s="66"/>
      <c r="AN2723" s="66"/>
      <c r="AO2723" s="66"/>
      <c r="AP2723" s="66"/>
      <c r="AQ2723" s="66"/>
      <c r="AR2723" s="66"/>
      <c r="AS2723" s="66"/>
      <c r="AT2723" s="66"/>
      <c r="AU2723" s="66"/>
      <c r="AV2723" s="66"/>
      <c r="AW2723" s="66"/>
      <c r="AX2723" s="66"/>
      <c r="AY2723" s="66"/>
      <c r="AZ2723" s="66"/>
      <c r="BA2723" s="66"/>
      <c r="BB2723" s="66"/>
      <c r="BC2723" s="66"/>
      <c r="BD2723" s="66"/>
      <c r="BE2723" s="66"/>
      <c r="BF2723" s="66"/>
      <c r="BG2723" s="66"/>
      <c r="BH2723" s="66"/>
      <c r="BI2723" s="66"/>
      <c r="BJ2723" s="66"/>
      <c r="BK2723" s="66"/>
      <c r="BL2723" s="66"/>
      <c r="BM2723" s="66"/>
      <c r="BN2723" s="66"/>
      <c r="BO2723" s="66"/>
      <c r="BP2723" s="66"/>
      <c r="BQ2723" s="66"/>
      <c r="BR2723" s="66"/>
      <c r="BS2723" s="66"/>
      <c r="BT2723" s="66"/>
    </row>
    <row r="2724" spans="1:72">
      <c r="A2724" s="67"/>
      <c r="B2724" s="67"/>
      <c r="C2724" s="69"/>
      <c r="D2724" s="67"/>
      <c r="E2724" s="66"/>
      <c r="F2724" s="66"/>
      <c r="G2724" s="66"/>
      <c r="H2724" s="66"/>
      <c r="I2724" s="66"/>
      <c r="J2724" s="66"/>
      <c r="K2724" s="66"/>
      <c r="L2724" s="66"/>
      <c r="M2724" s="66"/>
      <c r="N2724" s="66"/>
      <c r="O2724" s="66"/>
      <c r="P2724" s="66"/>
      <c r="Q2724" s="66"/>
      <c r="R2724" s="66"/>
      <c r="S2724" s="66"/>
      <c r="T2724" s="66"/>
      <c r="U2724" s="66"/>
      <c r="V2724" s="66"/>
      <c r="W2724" s="66"/>
      <c r="X2724" s="66"/>
      <c r="Y2724" s="66"/>
      <c r="Z2724" s="66"/>
      <c r="AA2724" s="66"/>
      <c r="AB2724" s="66"/>
      <c r="AC2724" s="66"/>
      <c r="AD2724" s="66"/>
      <c r="AE2724" s="66"/>
      <c r="AF2724" s="66"/>
      <c r="AG2724" s="66"/>
      <c r="AH2724" s="66"/>
      <c r="AI2724" s="66"/>
      <c r="AJ2724" s="66"/>
      <c r="AK2724" s="66"/>
      <c r="AL2724" s="66"/>
      <c r="AM2724" s="66"/>
      <c r="AN2724" s="66"/>
      <c r="AO2724" s="66"/>
      <c r="AP2724" s="66"/>
      <c r="AQ2724" s="66"/>
      <c r="AR2724" s="66"/>
      <c r="AS2724" s="66"/>
      <c r="AT2724" s="66"/>
      <c r="AU2724" s="66"/>
      <c r="AV2724" s="66"/>
      <c r="AW2724" s="66"/>
      <c r="AX2724" s="66"/>
      <c r="AY2724" s="66"/>
      <c r="AZ2724" s="66"/>
      <c r="BA2724" s="66"/>
      <c r="BB2724" s="66"/>
      <c r="BC2724" s="66"/>
      <c r="BD2724" s="66"/>
      <c r="BE2724" s="66"/>
      <c r="BF2724" s="66"/>
      <c r="BG2724" s="66"/>
      <c r="BH2724" s="66"/>
      <c r="BI2724" s="66"/>
      <c r="BJ2724" s="66"/>
      <c r="BK2724" s="66"/>
      <c r="BL2724" s="66"/>
      <c r="BM2724" s="66"/>
      <c r="BN2724" s="66"/>
      <c r="BO2724" s="66"/>
      <c r="BP2724" s="66"/>
      <c r="BQ2724" s="66"/>
      <c r="BR2724" s="66"/>
      <c r="BS2724" s="66"/>
      <c r="BT2724" s="66"/>
    </row>
    <row r="2725" spans="1:72">
      <c r="A2725" s="67"/>
      <c r="B2725" s="67"/>
      <c r="C2725" s="69"/>
      <c r="D2725" s="67"/>
      <c r="E2725" s="66"/>
      <c r="F2725" s="66"/>
      <c r="G2725" s="66"/>
      <c r="H2725" s="66"/>
      <c r="I2725" s="66"/>
      <c r="J2725" s="66"/>
      <c r="K2725" s="66"/>
      <c r="L2725" s="66"/>
      <c r="M2725" s="66"/>
      <c r="N2725" s="66"/>
      <c r="O2725" s="66"/>
      <c r="P2725" s="66"/>
      <c r="Q2725" s="66"/>
      <c r="R2725" s="66"/>
      <c r="S2725" s="66"/>
      <c r="T2725" s="66"/>
      <c r="U2725" s="66"/>
      <c r="V2725" s="66"/>
      <c r="W2725" s="66"/>
      <c r="X2725" s="66"/>
      <c r="Y2725" s="66"/>
      <c r="Z2725" s="66"/>
      <c r="AA2725" s="66"/>
      <c r="AB2725" s="66"/>
      <c r="AC2725" s="66"/>
      <c r="AD2725" s="66"/>
      <c r="AE2725" s="66"/>
      <c r="AF2725" s="66"/>
      <c r="AG2725" s="66"/>
      <c r="AH2725" s="66"/>
      <c r="AI2725" s="66"/>
      <c r="AJ2725" s="66"/>
      <c r="AK2725" s="66"/>
      <c r="AL2725" s="66"/>
      <c r="AM2725" s="66"/>
      <c r="AN2725" s="66"/>
      <c r="AO2725" s="66"/>
      <c r="AP2725" s="66"/>
      <c r="AQ2725" s="66"/>
      <c r="AR2725" s="66"/>
      <c r="AS2725" s="66"/>
      <c r="AT2725" s="66"/>
      <c r="AU2725" s="66"/>
      <c r="AV2725" s="66"/>
      <c r="AW2725" s="66"/>
      <c r="AX2725" s="66"/>
      <c r="AY2725" s="66"/>
      <c r="AZ2725" s="66"/>
      <c r="BA2725" s="66"/>
      <c r="BB2725" s="66"/>
      <c r="BC2725" s="66"/>
      <c r="BD2725" s="66"/>
      <c r="BE2725" s="66"/>
      <c r="BF2725" s="66"/>
      <c r="BG2725" s="66"/>
      <c r="BH2725" s="66"/>
      <c r="BI2725" s="66"/>
      <c r="BJ2725" s="66"/>
      <c r="BK2725" s="66"/>
      <c r="BL2725" s="66"/>
      <c r="BM2725" s="66"/>
      <c r="BN2725" s="66"/>
      <c r="BO2725" s="66"/>
      <c r="BP2725" s="66"/>
      <c r="BQ2725" s="66"/>
      <c r="BR2725" s="66"/>
      <c r="BS2725" s="66"/>
      <c r="BT2725" s="66"/>
    </row>
    <row r="2726" spans="1:72">
      <c r="A2726" s="67"/>
      <c r="B2726" s="67"/>
      <c r="C2726" s="69"/>
      <c r="D2726" s="67"/>
      <c r="E2726" s="66"/>
      <c r="F2726" s="66"/>
      <c r="G2726" s="66"/>
      <c r="H2726" s="66"/>
      <c r="I2726" s="66"/>
      <c r="J2726" s="66"/>
      <c r="K2726" s="66"/>
      <c r="L2726" s="66"/>
      <c r="M2726" s="66"/>
      <c r="N2726" s="66"/>
      <c r="O2726" s="66"/>
      <c r="P2726" s="66"/>
      <c r="Q2726" s="66"/>
      <c r="R2726" s="66"/>
      <c r="S2726" s="66"/>
      <c r="T2726" s="66"/>
      <c r="U2726" s="66"/>
      <c r="V2726" s="66"/>
      <c r="W2726" s="66"/>
      <c r="X2726" s="66"/>
      <c r="Y2726" s="66"/>
      <c r="Z2726" s="66"/>
      <c r="AA2726" s="66"/>
      <c r="AB2726" s="66"/>
      <c r="AC2726" s="66"/>
      <c r="AD2726" s="66"/>
      <c r="AE2726" s="66"/>
      <c r="AF2726" s="66"/>
      <c r="AG2726" s="66"/>
      <c r="AH2726" s="66"/>
      <c r="AI2726" s="66"/>
      <c r="AJ2726" s="66"/>
      <c r="AK2726" s="66"/>
      <c r="AL2726" s="66"/>
      <c r="AM2726" s="66"/>
      <c r="AN2726" s="66"/>
      <c r="AO2726" s="66"/>
      <c r="AP2726" s="66"/>
      <c r="AQ2726" s="66"/>
      <c r="AR2726" s="66"/>
      <c r="AS2726" s="66"/>
      <c r="AT2726" s="66"/>
      <c r="AU2726" s="66"/>
      <c r="AV2726" s="66"/>
      <c r="AW2726" s="66"/>
      <c r="AX2726" s="66"/>
      <c r="AY2726" s="66"/>
      <c r="AZ2726" s="66"/>
      <c r="BA2726" s="66"/>
      <c r="BB2726" s="66"/>
      <c r="BC2726" s="66"/>
      <c r="BD2726" s="66"/>
      <c r="BE2726" s="66"/>
      <c r="BF2726" s="66"/>
      <c r="BG2726" s="66"/>
      <c r="BH2726" s="66"/>
      <c r="BI2726" s="66"/>
      <c r="BJ2726" s="66"/>
      <c r="BK2726" s="66"/>
      <c r="BL2726" s="66"/>
      <c r="BM2726" s="66"/>
      <c r="BN2726" s="66"/>
      <c r="BO2726" s="66"/>
      <c r="BP2726" s="66"/>
      <c r="BQ2726" s="66"/>
      <c r="BR2726" s="66"/>
      <c r="BS2726" s="66"/>
      <c r="BT2726" s="66"/>
    </row>
    <row r="2727" spans="1:72">
      <c r="A2727" s="67"/>
      <c r="B2727" s="67"/>
      <c r="C2727" s="69"/>
      <c r="D2727" s="67"/>
      <c r="E2727" s="66"/>
      <c r="F2727" s="66"/>
      <c r="G2727" s="66"/>
      <c r="H2727" s="66"/>
      <c r="I2727" s="66"/>
      <c r="J2727" s="66"/>
      <c r="K2727" s="66"/>
      <c r="L2727" s="66"/>
      <c r="M2727" s="66"/>
      <c r="N2727" s="66"/>
      <c r="O2727" s="66"/>
      <c r="P2727" s="66"/>
      <c r="Q2727" s="66"/>
      <c r="R2727" s="66"/>
      <c r="S2727" s="66"/>
      <c r="T2727" s="66"/>
      <c r="U2727" s="66"/>
      <c r="V2727" s="66"/>
      <c r="W2727" s="66"/>
      <c r="X2727" s="66"/>
      <c r="Y2727" s="66"/>
      <c r="Z2727" s="66"/>
      <c r="AA2727" s="66"/>
      <c r="AB2727" s="66"/>
      <c r="AC2727" s="66"/>
      <c r="AD2727" s="66"/>
      <c r="AE2727" s="66"/>
      <c r="AF2727" s="66"/>
      <c r="AG2727" s="66"/>
      <c r="AH2727" s="66"/>
      <c r="AI2727" s="66"/>
      <c r="AJ2727" s="66"/>
      <c r="AK2727" s="66"/>
      <c r="AL2727" s="66"/>
      <c r="AM2727" s="66"/>
      <c r="AN2727" s="66"/>
      <c r="AO2727" s="66"/>
      <c r="AP2727" s="66"/>
      <c r="AQ2727" s="66"/>
      <c r="AR2727" s="66"/>
      <c r="AS2727" s="66"/>
      <c r="AT2727" s="66"/>
      <c r="AU2727" s="66"/>
      <c r="AV2727" s="66"/>
      <c r="AW2727" s="66"/>
      <c r="AX2727" s="66"/>
      <c r="AY2727" s="66"/>
      <c r="AZ2727" s="66"/>
      <c r="BA2727" s="66"/>
      <c r="BB2727" s="66"/>
      <c r="BC2727" s="66"/>
      <c r="BD2727" s="66"/>
      <c r="BE2727" s="66"/>
      <c r="BF2727" s="66"/>
      <c r="BG2727" s="66"/>
      <c r="BH2727" s="66"/>
      <c r="BI2727" s="66"/>
      <c r="BJ2727" s="66"/>
      <c r="BK2727" s="66"/>
      <c r="BL2727" s="66"/>
      <c r="BM2727" s="66"/>
      <c r="BN2727" s="66"/>
      <c r="BO2727" s="66"/>
      <c r="BP2727" s="66"/>
      <c r="BQ2727" s="66"/>
      <c r="BR2727" s="66"/>
      <c r="BS2727" s="66"/>
      <c r="BT2727" s="66"/>
    </row>
    <row r="2728" spans="1:72">
      <c r="A2728" s="67"/>
      <c r="B2728" s="67"/>
      <c r="C2728" s="69"/>
      <c r="D2728" s="67"/>
      <c r="E2728" s="66"/>
      <c r="F2728" s="66"/>
      <c r="G2728" s="66"/>
      <c r="H2728" s="66"/>
      <c r="I2728" s="66"/>
      <c r="J2728" s="66"/>
      <c r="K2728" s="66"/>
      <c r="L2728" s="66"/>
      <c r="M2728" s="66"/>
      <c r="N2728" s="66"/>
      <c r="O2728" s="66"/>
      <c r="P2728" s="66"/>
      <c r="Q2728" s="66"/>
      <c r="R2728" s="66"/>
      <c r="S2728" s="66"/>
      <c r="T2728" s="66"/>
      <c r="U2728" s="66"/>
      <c r="V2728" s="66"/>
      <c r="W2728" s="66"/>
      <c r="X2728" s="66"/>
      <c r="Y2728" s="66"/>
      <c r="Z2728" s="66"/>
      <c r="AA2728" s="66"/>
      <c r="AB2728" s="66"/>
      <c r="AC2728" s="66"/>
      <c r="AD2728" s="66"/>
      <c r="AE2728" s="66"/>
      <c r="AF2728" s="66"/>
      <c r="AG2728" s="66"/>
      <c r="AH2728" s="66"/>
      <c r="AI2728" s="66"/>
      <c r="AJ2728" s="66"/>
      <c r="AK2728" s="66"/>
      <c r="AL2728" s="66"/>
      <c r="AM2728" s="66"/>
      <c r="AN2728" s="66"/>
      <c r="AO2728" s="66"/>
      <c r="AP2728" s="66"/>
      <c r="AQ2728" s="66"/>
      <c r="AR2728" s="66"/>
      <c r="AS2728" s="66"/>
      <c r="AT2728" s="66"/>
      <c r="AU2728" s="66"/>
      <c r="AV2728" s="66"/>
      <c r="AW2728" s="66"/>
      <c r="AX2728" s="66"/>
      <c r="AY2728" s="66"/>
      <c r="AZ2728" s="66"/>
      <c r="BA2728" s="66"/>
      <c r="BB2728" s="66"/>
      <c r="BC2728" s="66"/>
      <c r="BD2728" s="66"/>
      <c r="BE2728" s="66"/>
      <c r="BF2728" s="66"/>
      <c r="BG2728" s="66"/>
      <c r="BH2728" s="66"/>
      <c r="BI2728" s="66"/>
      <c r="BJ2728" s="66"/>
      <c r="BK2728" s="66"/>
      <c r="BL2728" s="66"/>
      <c r="BM2728" s="66"/>
      <c r="BN2728" s="66"/>
      <c r="BO2728" s="66"/>
      <c r="BP2728" s="66"/>
      <c r="BQ2728" s="66"/>
      <c r="BR2728" s="66"/>
      <c r="BS2728" s="66"/>
      <c r="BT2728" s="66"/>
    </row>
    <row r="2729" spans="1:72">
      <c r="A2729" s="67"/>
      <c r="B2729" s="67"/>
      <c r="C2729" s="69"/>
      <c r="D2729" s="67"/>
      <c r="E2729" s="66"/>
      <c r="F2729" s="66"/>
      <c r="G2729" s="66"/>
      <c r="H2729" s="66"/>
      <c r="I2729" s="66"/>
      <c r="J2729" s="66"/>
      <c r="K2729" s="66"/>
      <c r="L2729" s="66"/>
      <c r="M2729" s="66"/>
      <c r="N2729" s="66"/>
      <c r="O2729" s="66"/>
      <c r="P2729" s="66"/>
      <c r="Q2729" s="66"/>
      <c r="R2729" s="66"/>
      <c r="S2729" s="66"/>
      <c r="T2729" s="66"/>
      <c r="U2729" s="66"/>
      <c r="V2729" s="66"/>
      <c r="W2729" s="66"/>
      <c r="X2729" s="66"/>
      <c r="Y2729" s="66"/>
      <c r="Z2729" s="66"/>
      <c r="AA2729" s="66"/>
      <c r="AB2729" s="66"/>
      <c r="AC2729" s="66"/>
      <c r="AD2729" s="66"/>
      <c r="AE2729" s="66"/>
      <c r="AF2729" s="66"/>
      <c r="AG2729" s="66"/>
      <c r="AH2729" s="66"/>
      <c r="AI2729" s="66"/>
      <c r="AJ2729" s="66"/>
      <c r="AK2729" s="66"/>
      <c r="AL2729" s="66"/>
      <c r="AM2729" s="66"/>
      <c r="AN2729" s="66"/>
      <c r="AO2729" s="66"/>
      <c r="AP2729" s="66"/>
      <c r="AQ2729" s="66"/>
      <c r="AR2729" s="66"/>
      <c r="AS2729" s="66"/>
      <c r="AT2729" s="66"/>
      <c r="AU2729" s="66"/>
      <c r="AV2729" s="66"/>
      <c r="AW2729" s="66"/>
      <c r="AX2729" s="66"/>
      <c r="AY2729" s="66"/>
      <c r="AZ2729" s="66"/>
      <c r="BA2729" s="66"/>
      <c r="BB2729" s="66"/>
      <c r="BC2729" s="66"/>
      <c r="BD2729" s="66"/>
      <c r="BE2729" s="66"/>
      <c r="BF2729" s="66"/>
      <c r="BG2729" s="66"/>
      <c r="BH2729" s="66"/>
      <c r="BI2729" s="66"/>
      <c r="BJ2729" s="66"/>
      <c r="BK2729" s="66"/>
      <c r="BL2729" s="66"/>
      <c r="BM2729" s="66"/>
      <c r="BN2729" s="66"/>
      <c r="BO2729" s="66"/>
      <c r="BP2729" s="66"/>
      <c r="BQ2729" s="66"/>
      <c r="BR2729" s="66"/>
      <c r="BS2729" s="66"/>
      <c r="BT2729" s="66"/>
    </row>
    <row r="2730" spans="1:72">
      <c r="A2730" s="67"/>
      <c r="B2730" s="67"/>
      <c r="C2730" s="69"/>
      <c r="D2730" s="67"/>
      <c r="E2730" s="66"/>
      <c r="F2730" s="66"/>
      <c r="G2730" s="66"/>
      <c r="H2730" s="66"/>
      <c r="I2730" s="66"/>
      <c r="J2730" s="66"/>
      <c r="K2730" s="66"/>
      <c r="L2730" s="66"/>
      <c r="M2730" s="66"/>
      <c r="N2730" s="66"/>
      <c r="O2730" s="66"/>
      <c r="P2730" s="66"/>
      <c r="Q2730" s="66"/>
      <c r="R2730" s="66"/>
      <c r="S2730" s="66"/>
      <c r="T2730" s="66"/>
      <c r="U2730" s="66"/>
      <c r="V2730" s="66"/>
      <c r="W2730" s="66"/>
      <c r="X2730" s="66"/>
      <c r="Y2730" s="66"/>
      <c r="Z2730" s="66"/>
      <c r="AA2730" s="66"/>
      <c r="AB2730" s="66"/>
      <c r="AC2730" s="66"/>
      <c r="AD2730" s="66"/>
      <c r="AE2730" s="66"/>
      <c r="AF2730" s="66"/>
      <c r="AG2730" s="66"/>
      <c r="AH2730" s="66"/>
      <c r="AI2730" s="66"/>
      <c r="AJ2730" s="66"/>
      <c r="AK2730" s="66"/>
      <c r="AL2730" s="66"/>
      <c r="AM2730" s="66"/>
      <c r="AN2730" s="66"/>
      <c r="AO2730" s="66"/>
      <c r="AP2730" s="66"/>
      <c r="AQ2730" s="66"/>
      <c r="AR2730" s="66"/>
      <c r="AS2730" s="66"/>
      <c r="AT2730" s="66"/>
      <c r="AU2730" s="66"/>
      <c r="AV2730" s="66"/>
      <c r="AW2730" s="66"/>
      <c r="AX2730" s="66"/>
      <c r="AY2730" s="66"/>
      <c r="AZ2730" s="66"/>
      <c r="BA2730" s="66"/>
      <c r="BB2730" s="66"/>
      <c r="BC2730" s="66"/>
      <c r="BD2730" s="66"/>
      <c r="BE2730" s="66"/>
      <c r="BF2730" s="66"/>
      <c r="BG2730" s="66"/>
      <c r="BH2730" s="66"/>
      <c r="BI2730" s="66"/>
      <c r="BJ2730" s="66"/>
      <c r="BK2730" s="66"/>
      <c r="BL2730" s="66"/>
      <c r="BM2730" s="66"/>
      <c r="BN2730" s="66"/>
      <c r="BO2730" s="66"/>
      <c r="BP2730" s="66"/>
      <c r="BQ2730" s="66"/>
      <c r="BR2730" s="66"/>
      <c r="BS2730" s="66"/>
      <c r="BT2730" s="66"/>
    </row>
    <row r="2731" spans="1:72">
      <c r="A2731" s="67"/>
      <c r="B2731" s="67"/>
      <c r="C2731" s="69"/>
      <c r="D2731" s="67"/>
      <c r="E2731" s="66"/>
      <c r="F2731" s="66"/>
      <c r="G2731" s="66"/>
      <c r="H2731" s="66"/>
      <c r="I2731" s="66"/>
      <c r="J2731" s="66"/>
      <c r="K2731" s="66"/>
      <c r="L2731" s="66"/>
      <c r="M2731" s="66"/>
      <c r="N2731" s="66"/>
      <c r="O2731" s="66"/>
      <c r="P2731" s="66"/>
      <c r="Q2731" s="66"/>
      <c r="R2731" s="66"/>
      <c r="S2731" s="66"/>
      <c r="T2731" s="66"/>
      <c r="U2731" s="66"/>
      <c r="V2731" s="66"/>
      <c r="W2731" s="66"/>
      <c r="X2731" s="66"/>
      <c r="Y2731" s="66"/>
      <c r="Z2731" s="66"/>
      <c r="AA2731" s="66"/>
      <c r="AB2731" s="66"/>
      <c r="AC2731" s="66"/>
      <c r="AD2731" s="66"/>
      <c r="AE2731" s="66"/>
      <c r="AF2731" s="66"/>
      <c r="AG2731" s="66"/>
      <c r="AH2731" s="66"/>
      <c r="AI2731" s="66"/>
      <c r="AJ2731" s="66"/>
      <c r="AK2731" s="66"/>
      <c r="AL2731" s="66"/>
      <c r="AM2731" s="66"/>
      <c r="AN2731" s="66"/>
      <c r="AO2731" s="66"/>
      <c r="AP2731" s="66"/>
      <c r="AQ2731" s="66"/>
      <c r="AR2731" s="66"/>
      <c r="AS2731" s="66"/>
      <c r="AT2731" s="66"/>
      <c r="AU2731" s="66"/>
      <c r="AV2731" s="66"/>
      <c r="AW2731" s="66"/>
      <c r="AX2731" s="66"/>
      <c r="AY2731" s="66"/>
      <c r="AZ2731" s="66"/>
      <c r="BA2731" s="66"/>
      <c r="BB2731" s="66"/>
      <c r="BC2731" s="66"/>
      <c r="BD2731" s="66"/>
      <c r="BE2731" s="66"/>
      <c r="BF2731" s="66"/>
      <c r="BG2731" s="66"/>
      <c r="BH2731" s="66"/>
      <c r="BI2731" s="66"/>
      <c r="BJ2731" s="66"/>
      <c r="BK2731" s="66"/>
      <c r="BL2731" s="66"/>
      <c r="BM2731" s="66"/>
      <c r="BN2731" s="66"/>
      <c r="BO2731" s="66"/>
      <c r="BP2731" s="66"/>
      <c r="BQ2731" s="66"/>
      <c r="BR2731" s="66"/>
      <c r="BS2731" s="66"/>
      <c r="BT2731" s="66"/>
    </row>
    <row r="2732" spans="1:72">
      <c r="A2732" s="67"/>
      <c r="B2732" s="67"/>
      <c r="C2732" s="69"/>
      <c r="D2732" s="67"/>
      <c r="E2732" s="66"/>
      <c r="F2732" s="66"/>
      <c r="G2732" s="66"/>
      <c r="H2732" s="66"/>
      <c r="I2732" s="66"/>
      <c r="J2732" s="66"/>
      <c r="K2732" s="66"/>
      <c r="L2732" s="66"/>
      <c r="M2732" s="66"/>
      <c r="N2732" s="66"/>
      <c r="O2732" s="66"/>
      <c r="P2732" s="66"/>
      <c r="Q2732" s="66"/>
      <c r="R2732" s="66"/>
      <c r="S2732" s="66"/>
      <c r="T2732" s="66"/>
      <c r="U2732" s="66"/>
      <c r="V2732" s="66"/>
      <c r="W2732" s="66"/>
      <c r="X2732" s="66"/>
      <c r="Y2732" s="66"/>
      <c r="Z2732" s="66"/>
      <c r="AA2732" s="66"/>
      <c r="AB2732" s="66"/>
      <c r="AC2732" s="66"/>
      <c r="AD2732" s="66"/>
      <c r="AE2732" s="66"/>
      <c r="AF2732" s="66"/>
      <c r="AG2732" s="66"/>
      <c r="AH2732" s="66"/>
      <c r="AI2732" s="66"/>
      <c r="AJ2732" s="66"/>
      <c r="AK2732" s="66"/>
      <c r="AL2732" s="66"/>
      <c r="AM2732" s="66"/>
      <c r="AN2732" s="66"/>
      <c r="AO2732" s="66"/>
      <c r="AP2732" s="66"/>
      <c r="AQ2732" s="66"/>
      <c r="AR2732" s="66"/>
      <c r="AS2732" s="66"/>
      <c r="AT2732" s="66"/>
      <c r="AU2732" s="66"/>
      <c r="AV2732" s="66"/>
      <c r="AW2732" s="66"/>
      <c r="AX2732" s="66"/>
      <c r="AY2732" s="66"/>
      <c r="AZ2732" s="66"/>
      <c r="BA2732" s="66"/>
      <c r="BB2732" s="66"/>
      <c r="BC2732" s="66"/>
      <c r="BD2732" s="66"/>
      <c r="BE2732" s="66"/>
      <c r="BF2732" s="66"/>
      <c r="BG2732" s="66"/>
      <c r="BH2732" s="66"/>
      <c r="BI2732" s="66"/>
      <c r="BJ2732" s="66"/>
      <c r="BK2732" s="66"/>
      <c r="BL2732" s="66"/>
      <c r="BM2732" s="66"/>
      <c r="BN2732" s="66"/>
      <c r="BO2732" s="66"/>
      <c r="BP2732" s="66"/>
      <c r="BQ2732" s="66"/>
      <c r="BR2732" s="66"/>
      <c r="BS2732" s="66"/>
      <c r="BT2732" s="66"/>
    </row>
    <row r="2733" spans="1:72">
      <c r="A2733" s="67"/>
      <c r="B2733" s="67"/>
      <c r="C2733" s="69"/>
      <c r="D2733" s="67"/>
      <c r="E2733" s="66"/>
      <c r="F2733" s="66"/>
      <c r="G2733" s="66"/>
      <c r="H2733" s="66"/>
      <c r="I2733" s="66"/>
      <c r="J2733" s="66"/>
      <c r="K2733" s="66"/>
      <c r="L2733" s="66"/>
      <c r="M2733" s="66"/>
      <c r="N2733" s="66"/>
      <c r="O2733" s="66"/>
      <c r="P2733" s="66"/>
      <c r="Q2733" s="66"/>
      <c r="R2733" s="66"/>
      <c r="S2733" s="66"/>
      <c r="T2733" s="66"/>
      <c r="U2733" s="66"/>
      <c r="V2733" s="66"/>
      <c r="W2733" s="66"/>
      <c r="X2733" s="66"/>
      <c r="Y2733" s="66"/>
      <c r="Z2733" s="66"/>
      <c r="AA2733" s="66"/>
      <c r="AB2733" s="66"/>
      <c r="AC2733" s="66"/>
      <c r="AD2733" s="66"/>
      <c r="AE2733" s="66"/>
      <c r="AF2733" s="66"/>
      <c r="AG2733" s="66"/>
      <c r="AH2733" s="66"/>
      <c r="AI2733" s="66"/>
      <c r="AJ2733" s="66"/>
      <c r="AK2733" s="66"/>
      <c r="AL2733" s="66"/>
      <c r="AM2733" s="66"/>
      <c r="AN2733" s="66"/>
      <c r="AO2733" s="66"/>
      <c r="AP2733" s="66"/>
      <c r="AQ2733" s="66"/>
      <c r="AR2733" s="66"/>
      <c r="AS2733" s="66"/>
      <c r="AT2733" s="66"/>
      <c r="AU2733" s="66"/>
      <c r="AV2733" s="66"/>
      <c r="AW2733" s="66"/>
      <c r="AX2733" s="66"/>
      <c r="AY2733" s="66"/>
      <c r="AZ2733" s="66"/>
      <c r="BA2733" s="66"/>
      <c r="BB2733" s="66"/>
      <c r="BC2733" s="66"/>
      <c r="BD2733" s="66"/>
      <c r="BE2733" s="66"/>
      <c r="BF2733" s="66"/>
      <c r="BG2733" s="66"/>
      <c r="BH2733" s="66"/>
      <c r="BI2733" s="66"/>
      <c r="BJ2733" s="66"/>
      <c r="BK2733" s="66"/>
      <c r="BL2733" s="66"/>
      <c r="BM2733" s="66"/>
      <c r="BN2733" s="66"/>
      <c r="BO2733" s="66"/>
      <c r="BP2733" s="66"/>
      <c r="BQ2733" s="66"/>
      <c r="BR2733" s="66"/>
      <c r="BS2733" s="66"/>
      <c r="BT2733" s="66"/>
    </row>
    <row r="2734" spans="1:72">
      <c r="A2734" s="67"/>
      <c r="B2734" s="67"/>
      <c r="C2734" s="69"/>
      <c r="D2734" s="67"/>
      <c r="E2734" s="66"/>
      <c r="F2734" s="66"/>
      <c r="G2734" s="66"/>
      <c r="H2734" s="66"/>
      <c r="I2734" s="66"/>
      <c r="J2734" s="66"/>
      <c r="K2734" s="66"/>
      <c r="L2734" s="66"/>
      <c r="M2734" s="66"/>
      <c r="N2734" s="66"/>
      <c r="O2734" s="66"/>
      <c r="P2734" s="66"/>
      <c r="Q2734" s="66"/>
      <c r="R2734" s="66"/>
      <c r="S2734" s="66"/>
      <c r="T2734" s="66"/>
      <c r="U2734" s="66"/>
      <c r="V2734" s="66"/>
      <c r="W2734" s="66"/>
      <c r="X2734" s="66"/>
      <c r="Y2734" s="66"/>
      <c r="Z2734" s="66"/>
      <c r="AA2734" s="66"/>
      <c r="AB2734" s="66"/>
      <c r="AC2734" s="66"/>
      <c r="AD2734" s="66"/>
      <c r="AE2734" s="66"/>
      <c r="AF2734" s="66"/>
      <c r="AG2734" s="66"/>
      <c r="AH2734" s="66"/>
      <c r="AI2734" s="66"/>
      <c r="AJ2734" s="66"/>
      <c r="AK2734" s="66"/>
      <c r="AL2734" s="66"/>
      <c r="AM2734" s="66"/>
      <c r="AN2734" s="66"/>
      <c r="AO2734" s="66"/>
      <c r="AP2734" s="66"/>
      <c r="AQ2734" s="66"/>
      <c r="AR2734" s="66"/>
      <c r="AS2734" s="66"/>
      <c r="AT2734" s="66"/>
      <c r="AU2734" s="66"/>
      <c r="AV2734" s="66"/>
      <c r="AW2734" s="66"/>
      <c r="AX2734" s="66"/>
      <c r="AY2734" s="66"/>
      <c r="AZ2734" s="66"/>
      <c r="BA2734" s="66"/>
      <c r="BB2734" s="66"/>
      <c r="BC2734" s="66"/>
      <c r="BD2734" s="66"/>
      <c r="BE2734" s="66"/>
      <c r="BF2734" s="66"/>
      <c r="BG2734" s="66"/>
      <c r="BH2734" s="66"/>
      <c r="BI2734" s="66"/>
      <c r="BJ2734" s="66"/>
      <c r="BK2734" s="66"/>
      <c r="BL2734" s="66"/>
      <c r="BM2734" s="66"/>
      <c r="BN2734" s="66"/>
      <c r="BO2734" s="66"/>
      <c r="BP2734" s="66"/>
      <c r="BQ2734" s="66"/>
      <c r="BR2734" s="66"/>
      <c r="BS2734" s="66"/>
      <c r="BT2734" s="66"/>
    </row>
    <row r="2735" spans="1:72">
      <c r="A2735" s="67"/>
      <c r="B2735" s="67"/>
      <c r="C2735" s="69"/>
      <c r="D2735" s="67"/>
      <c r="E2735" s="66"/>
      <c r="F2735" s="66"/>
      <c r="G2735" s="66"/>
      <c r="H2735" s="66"/>
      <c r="I2735" s="66"/>
      <c r="J2735" s="66"/>
      <c r="K2735" s="66"/>
      <c r="L2735" s="66"/>
      <c r="M2735" s="66"/>
      <c r="N2735" s="66"/>
      <c r="O2735" s="66"/>
      <c r="P2735" s="66"/>
      <c r="Q2735" s="66"/>
      <c r="R2735" s="66"/>
      <c r="S2735" s="66"/>
      <c r="T2735" s="66"/>
      <c r="U2735" s="66"/>
      <c r="V2735" s="66"/>
      <c r="W2735" s="66"/>
      <c r="X2735" s="66"/>
      <c r="Y2735" s="66"/>
      <c r="Z2735" s="66"/>
      <c r="AA2735" s="66"/>
      <c r="AB2735" s="66"/>
      <c r="AC2735" s="66"/>
      <c r="AD2735" s="66"/>
      <c r="AE2735" s="66"/>
      <c r="AF2735" s="66"/>
      <c r="AG2735" s="66"/>
      <c r="AH2735" s="66"/>
      <c r="AI2735" s="66"/>
      <c r="AJ2735" s="66"/>
      <c r="AK2735" s="66"/>
      <c r="AL2735" s="66"/>
      <c r="AM2735" s="66"/>
      <c r="AN2735" s="66"/>
      <c r="AO2735" s="66"/>
      <c r="AP2735" s="66"/>
      <c r="AQ2735" s="66"/>
      <c r="AR2735" s="66"/>
      <c r="AS2735" s="66"/>
      <c r="AT2735" s="66"/>
      <c r="AU2735" s="66"/>
      <c r="AV2735" s="66"/>
      <c r="AW2735" s="66"/>
      <c r="AX2735" s="66"/>
      <c r="AY2735" s="66"/>
      <c r="AZ2735" s="66"/>
      <c r="BA2735" s="66"/>
      <c r="BB2735" s="66"/>
      <c r="BC2735" s="66"/>
      <c r="BD2735" s="66"/>
      <c r="BE2735" s="66"/>
      <c r="BF2735" s="66"/>
      <c r="BG2735" s="66"/>
      <c r="BH2735" s="66"/>
      <c r="BI2735" s="66"/>
      <c r="BJ2735" s="66"/>
      <c r="BK2735" s="66"/>
      <c r="BL2735" s="66"/>
      <c r="BM2735" s="66"/>
      <c r="BN2735" s="66"/>
      <c r="BO2735" s="66"/>
      <c r="BP2735" s="66"/>
      <c r="BQ2735" s="66"/>
      <c r="BR2735" s="66"/>
      <c r="BS2735" s="66"/>
      <c r="BT2735" s="66"/>
    </row>
    <row r="2736" spans="1:72">
      <c r="A2736" s="67"/>
      <c r="B2736" s="67"/>
      <c r="C2736" s="69"/>
      <c r="D2736" s="67"/>
      <c r="E2736" s="66"/>
      <c r="F2736" s="66"/>
      <c r="G2736" s="66"/>
      <c r="H2736" s="66"/>
      <c r="I2736" s="66"/>
      <c r="J2736" s="66"/>
      <c r="K2736" s="66"/>
      <c r="L2736" s="66"/>
      <c r="M2736" s="66"/>
      <c r="N2736" s="66"/>
      <c r="O2736" s="66"/>
      <c r="P2736" s="66"/>
      <c r="Q2736" s="66"/>
      <c r="R2736" s="66"/>
      <c r="S2736" s="66"/>
      <c r="T2736" s="66"/>
      <c r="U2736" s="66"/>
      <c r="V2736" s="66"/>
      <c r="W2736" s="66"/>
      <c r="X2736" s="66"/>
      <c r="Y2736" s="66"/>
      <c r="Z2736" s="66"/>
      <c r="AA2736" s="66"/>
      <c r="AB2736" s="66"/>
      <c r="AC2736" s="66"/>
      <c r="AD2736" s="66"/>
      <c r="AE2736" s="66"/>
      <c r="AF2736" s="66"/>
      <c r="AG2736" s="66"/>
      <c r="AH2736" s="66"/>
      <c r="AI2736" s="66"/>
      <c r="AJ2736" s="66"/>
      <c r="AK2736" s="66"/>
      <c r="AL2736" s="66"/>
      <c r="AM2736" s="66"/>
      <c r="AN2736" s="66"/>
      <c r="AO2736" s="66"/>
      <c r="AP2736" s="66"/>
      <c r="AQ2736" s="66"/>
      <c r="AR2736" s="66"/>
      <c r="AS2736" s="66"/>
      <c r="AT2736" s="66"/>
      <c r="AU2736" s="66"/>
      <c r="AV2736" s="66"/>
      <c r="AW2736" s="66"/>
      <c r="AX2736" s="66"/>
      <c r="AY2736" s="66"/>
      <c r="AZ2736" s="66"/>
      <c r="BA2736" s="66"/>
      <c r="BB2736" s="66"/>
      <c r="BC2736" s="66"/>
      <c r="BD2736" s="66"/>
      <c r="BE2736" s="66"/>
      <c r="BF2736" s="66"/>
      <c r="BG2736" s="66"/>
      <c r="BH2736" s="66"/>
      <c r="BI2736" s="66"/>
      <c r="BJ2736" s="66"/>
      <c r="BK2736" s="66"/>
      <c r="BL2736" s="66"/>
      <c r="BM2736" s="66"/>
      <c r="BN2736" s="66"/>
      <c r="BO2736" s="66"/>
      <c r="BP2736" s="66"/>
      <c r="BQ2736" s="66"/>
      <c r="BR2736" s="66"/>
      <c r="BS2736" s="66"/>
      <c r="BT2736" s="66"/>
    </row>
    <row r="2737" spans="1:72">
      <c r="A2737" s="67"/>
      <c r="B2737" s="67"/>
      <c r="C2737" s="69"/>
      <c r="D2737" s="67"/>
      <c r="E2737" s="66"/>
      <c r="F2737" s="66"/>
      <c r="G2737" s="66"/>
      <c r="H2737" s="66"/>
      <c r="I2737" s="66"/>
      <c r="J2737" s="66"/>
      <c r="K2737" s="66"/>
      <c r="L2737" s="66"/>
      <c r="M2737" s="66"/>
      <c r="N2737" s="66"/>
      <c r="O2737" s="66"/>
      <c r="P2737" s="66"/>
      <c r="Q2737" s="66"/>
      <c r="R2737" s="66"/>
      <c r="S2737" s="66"/>
      <c r="T2737" s="66"/>
      <c r="U2737" s="66"/>
      <c r="V2737" s="66"/>
      <c r="W2737" s="66"/>
      <c r="X2737" s="66"/>
      <c r="Y2737" s="66"/>
      <c r="Z2737" s="66"/>
      <c r="AA2737" s="66"/>
      <c r="AB2737" s="66"/>
      <c r="AC2737" s="66"/>
      <c r="AD2737" s="66"/>
      <c r="AE2737" s="66"/>
      <c r="AF2737" s="66"/>
      <c r="AG2737" s="66"/>
      <c r="AH2737" s="66"/>
      <c r="AI2737" s="66"/>
      <c r="AJ2737" s="66"/>
      <c r="AK2737" s="66"/>
      <c r="AL2737" s="66"/>
      <c r="AM2737" s="66"/>
      <c r="AN2737" s="66"/>
      <c r="AO2737" s="66"/>
      <c r="AP2737" s="66"/>
      <c r="AQ2737" s="66"/>
      <c r="AR2737" s="66"/>
      <c r="AS2737" s="66"/>
      <c r="AT2737" s="66"/>
      <c r="AU2737" s="66"/>
      <c r="AV2737" s="66"/>
      <c r="AW2737" s="66"/>
      <c r="AX2737" s="66"/>
      <c r="AY2737" s="66"/>
      <c r="AZ2737" s="66"/>
      <c r="BA2737" s="66"/>
      <c r="BB2737" s="66"/>
      <c r="BC2737" s="66"/>
      <c r="BD2737" s="66"/>
      <c r="BE2737" s="66"/>
      <c r="BF2737" s="66"/>
      <c r="BG2737" s="66"/>
      <c r="BH2737" s="66"/>
      <c r="BI2737" s="66"/>
      <c r="BJ2737" s="66"/>
      <c r="BK2737" s="66"/>
      <c r="BL2737" s="66"/>
      <c r="BM2737" s="66"/>
      <c r="BN2737" s="66"/>
      <c r="BO2737" s="66"/>
      <c r="BP2737" s="66"/>
      <c r="BQ2737" s="66"/>
      <c r="BR2737" s="66"/>
      <c r="BS2737" s="66"/>
      <c r="BT2737" s="66"/>
    </row>
    <row r="2738" spans="1:72">
      <c r="A2738" s="67"/>
      <c r="B2738" s="67"/>
      <c r="C2738" s="69"/>
      <c r="D2738" s="67"/>
      <c r="E2738" s="66"/>
      <c r="F2738" s="66"/>
      <c r="G2738" s="66"/>
      <c r="H2738" s="66"/>
      <c r="I2738" s="66"/>
      <c r="J2738" s="66"/>
      <c r="K2738" s="66"/>
      <c r="L2738" s="66"/>
      <c r="M2738" s="66"/>
      <c r="N2738" s="66"/>
      <c r="O2738" s="66"/>
      <c r="P2738" s="66"/>
      <c r="Q2738" s="66"/>
      <c r="R2738" s="66"/>
      <c r="S2738" s="66"/>
      <c r="T2738" s="66"/>
      <c r="U2738" s="66"/>
      <c r="V2738" s="66"/>
      <c r="W2738" s="66"/>
      <c r="X2738" s="66"/>
      <c r="Y2738" s="66"/>
      <c r="Z2738" s="66"/>
      <c r="AA2738" s="66"/>
      <c r="AB2738" s="66"/>
      <c r="AC2738" s="66"/>
      <c r="AD2738" s="66"/>
      <c r="AE2738" s="66"/>
      <c r="AF2738" s="66"/>
      <c r="AG2738" s="66"/>
      <c r="AH2738" s="66"/>
      <c r="AI2738" s="66"/>
      <c r="AJ2738" s="66"/>
      <c r="AK2738" s="66"/>
      <c r="AL2738" s="66"/>
      <c r="AM2738" s="66"/>
      <c r="AN2738" s="66"/>
      <c r="AO2738" s="66"/>
      <c r="AP2738" s="66"/>
      <c r="AQ2738" s="66"/>
      <c r="AR2738" s="66"/>
      <c r="AS2738" s="66"/>
      <c r="AT2738" s="66"/>
      <c r="AU2738" s="66"/>
      <c r="AV2738" s="66"/>
      <c r="AW2738" s="66"/>
      <c r="AX2738" s="66"/>
      <c r="AY2738" s="66"/>
      <c r="AZ2738" s="66"/>
      <c r="BA2738" s="66"/>
      <c r="BB2738" s="66"/>
      <c r="BC2738" s="66"/>
      <c r="BD2738" s="66"/>
      <c r="BE2738" s="66"/>
      <c r="BF2738" s="66"/>
      <c r="BG2738" s="66"/>
      <c r="BH2738" s="66"/>
      <c r="BI2738" s="66"/>
      <c r="BJ2738" s="66"/>
      <c r="BK2738" s="66"/>
      <c r="BL2738" s="66"/>
      <c r="BM2738" s="66"/>
      <c r="BN2738" s="66"/>
      <c r="BO2738" s="66"/>
      <c r="BP2738" s="66"/>
      <c r="BQ2738" s="66"/>
      <c r="BR2738" s="66"/>
      <c r="BS2738" s="66"/>
      <c r="BT2738" s="66"/>
    </row>
    <row r="2739" spans="1:72">
      <c r="A2739" s="67"/>
      <c r="B2739" s="67"/>
      <c r="C2739" s="69"/>
      <c r="D2739" s="67"/>
      <c r="E2739" s="66"/>
      <c r="F2739" s="66"/>
      <c r="G2739" s="66"/>
      <c r="H2739" s="66"/>
      <c r="I2739" s="66"/>
      <c r="J2739" s="66"/>
      <c r="K2739" s="66"/>
      <c r="L2739" s="66"/>
      <c r="M2739" s="66"/>
      <c r="N2739" s="66"/>
      <c r="O2739" s="66"/>
      <c r="P2739" s="66"/>
      <c r="Q2739" s="66"/>
      <c r="R2739" s="66"/>
      <c r="S2739" s="66"/>
      <c r="T2739" s="66"/>
      <c r="U2739" s="66"/>
      <c r="V2739" s="66"/>
      <c r="W2739" s="66"/>
      <c r="X2739" s="66"/>
      <c r="Y2739" s="66"/>
      <c r="Z2739" s="66"/>
      <c r="AA2739" s="66"/>
      <c r="AB2739" s="66"/>
      <c r="AC2739" s="66"/>
      <c r="AD2739" s="66"/>
      <c r="AE2739" s="66"/>
      <c r="AF2739" s="66"/>
      <c r="AG2739" s="66"/>
      <c r="AH2739" s="66"/>
      <c r="AI2739" s="66"/>
      <c r="AJ2739" s="66"/>
      <c r="AK2739" s="66"/>
      <c r="AL2739" s="66"/>
      <c r="AM2739" s="66"/>
      <c r="AN2739" s="66"/>
      <c r="AO2739" s="66"/>
      <c r="AP2739" s="66"/>
      <c r="AQ2739" s="66"/>
      <c r="AR2739" s="66"/>
      <c r="AS2739" s="66"/>
      <c r="AT2739" s="66"/>
      <c r="AU2739" s="66"/>
      <c r="AV2739" s="66"/>
      <c r="AW2739" s="66"/>
      <c r="AX2739" s="66"/>
      <c r="AY2739" s="66"/>
      <c r="AZ2739" s="66"/>
      <c r="BA2739" s="66"/>
      <c r="BB2739" s="66"/>
      <c r="BC2739" s="66"/>
      <c r="BD2739" s="66"/>
      <c r="BE2739" s="66"/>
      <c r="BF2739" s="66"/>
      <c r="BG2739" s="66"/>
      <c r="BH2739" s="66"/>
      <c r="BI2739" s="66"/>
      <c r="BJ2739" s="66"/>
      <c r="BK2739" s="66"/>
      <c r="BL2739" s="66"/>
      <c r="BM2739" s="66"/>
      <c r="BN2739" s="66"/>
      <c r="BO2739" s="66"/>
      <c r="BP2739" s="66"/>
      <c r="BQ2739" s="66"/>
      <c r="BR2739" s="66"/>
      <c r="BS2739" s="66"/>
      <c r="BT2739" s="66"/>
    </row>
    <row r="2740" spans="1:72">
      <c r="A2740" s="67"/>
      <c r="B2740" s="67"/>
      <c r="C2740" s="69"/>
      <c r="D2740" s="67"/>
      <c r="E2740" s="66"/>
      <c r="F2740" s="66"/>
      <c r="G2740" s="66"/>
      <c r="H2740" s="66"/>
      <c r="I2740" s="66"/>
      <c r="J2740" s="66"/>
      <c r="K2740" s="66"/>
      <c r="L2740" s="66"/>
      <c r="M2740" s="66"/>
      <c r="N2740" s="66"/>
      <c r="O2740" s="66"/>
      <c r="P2740" s="66"/>
      <c r="Q2740" s="66"/>
      <c r="R2740" s="66"/>
      <c r="S2740" s="66"/>
      <c r="T2740" s="66"/>
      <c r="U2740" s="66"/>
      <c r="V2740" s="66"/>
      <c r="W2740" s="66"/>
      <c r="X2740" s="66"/>
      <c r="Y2740" s="66"/>
      <c r="Z2740" s="66"/>
      <c r="AA2740" s="66"/>
      <c r="AB2740" s="66"/>
      <c r="AC2740" s="66"/>
      <c r="AD2740" s="66"/>
      <c r="AE2740" s="66"/>
      <c r="AF2740" s="66"/>
      <c r="AG2740" s="66"/>
      <c r="AH2740" s="66"/>
      <c r="AI2740" s="66"/>
      <c r="AJ2740" s="66"/>
      <c r="AK2740" s="66"/>
      <c r="AL2740" s="66"/>
      <c r="AM2740" s="66"/>
      <c r="AN2740" s="66"/>
      <c r="AO2740" s="66"/>
      <c r="AP2740" s="66"/>
      <c r="AQ2740" s="66"/>
      <c r="AR2740" s="66"/>
      <c r="AS2740" s="66"/>
      <c r="AT2740" s="66"/>
      <c r="AU2740" s="66"/>
      <c r="AV2740" s="66"/>
      <c r="AW2740" s="66"/>
      <c r="AX2740" s="66"/>
      <c r="AY2740" s="66"/>
      <c r="AZ2740" s="66"/>
      <c r="BA2740" s="66"/>
      <c r="BB2740" s="66"/>
      <c r="BC2740" s="66"/>
      <c r="BD2740" s="66"/>
      <c r="BE2740" s="66"/>
      <c r="BF2740" s="66"/>
      <c r="BG2740" s="66"/>
      <c r="BH2740" s="66"/>
      <c r="BI2740" s="66"/>
      <c r="BJ2740" s="66"/>
      <c r="BK2740" s="66"/>
      <c r="BL2740" s="66"/>
      <c r="BM2740" s="66"/>
      <c r="BN2740" s="66"/>
      <c r="BO2740" s="66"/>
      <c r="BP2740" s="66"/>
      <c r="BQ2740" s="66"/>
      <c r="BR2740" s="66"/>
      <c r="BS2740" s="66"/>
      <c r="BT2740" s="66"/>
    </row>
    <row r="2741" spans="1:72">
      <c r="A2741" s="67"/>
      <c r="B2741" s="67"/>
      <c r="C2741" s="69"/>
      <c r="D2741" s="67"/>
      <c r="E2741" s="66"/>
      <c r="F2741" s="66"/>
      <c r="G2741" s="66"/>
      <c r="H2741" s="66"/>
      <c r="I2741" s="66"/>
      <c r="J2741" s="66"/>
      <c r="K2741" s="66"/>
      <c r="L2741" s="66"/>
      <c r="M2741" s="66"/>
      <c r="N2741" s="66"/>
      <c r="O2741" s="66"/>
      <c r="P2741" s="66"/>
      <c r="Q2741" s="66"/>
      <c r="R2741" s="66"/>
      <c r="S2741" s="66"/>
      <c r="T2741" s="66"/>
      <c r="U2741" s="66"/>
      <c r="V2741" s="66"/>
      <c r="W2741" s="66"/>
      <c r="X2741" s="66"/>
      <c r="Y2741" s="66"/>
      <c r="Z2741" s="66"/>
      <c r="AA2741" s="66"/>
      <c r="AB2741" s="66"/>
      <c r="AC2741" s="66"/>
      <c r="AD2741" s="66"/>
      <c r="AE2741" s="66"/>
      <c r="AF2741" s="66"/>
      <c r="AG2741" s="66"/>
      <c r="AH2741" s="66"/>
      <c r="AI2741" s="66"/>
      <c r="AJ2741" s="66"/>
      <c r="AK2741" s="66"/>
      <c r="AL2741" s="66"/>
      <c r="AM2741" s="66"/>
      <c r="AN2741" s="66"/>
      <c r="AO2741" s="66"/>
      <c r="AP2741" s="66"/>
      <c r="AQ2741" s="66"/>
      <c r="AR2741" s="66"/>
      <c r="AS2741" s="66"/>
      <c r="AT2741" s="66"/>
      <c r="AU2741" s="66"/>
      <c r="AV2741" s="66"/>
      <c r="AW2741" s="66"/>
      <c r="AX2741" s="66"/>
      <c r="AY2741" s="66"/>
      <c r="AZ2741" s="66"/>
      <c r="BA2741" s="66"/>
      <c r="BB2741" s="66"/>
      <c r="BC2741" s="66"/>
      <c r="BD2741" s="66"/>
      <c r="BE2741" s="66"/>
      <c r="BF2741" s="66"/>
      <c r="BG2741" s="66"/>
      <c r="BH2741" s="66"/>
      <c r="BI2741" s="66"/>
      <c r="BJ2741" s="66"/>
      <c r="BK2741" s="66"/>
      <c r="BL2741" s="66"/>
      <c r="BM2741" s="66"/>
      <c r="BN2741" s="66"/>
      <c r="BO2741" s="66"/>
      <c r="BP2741" s="66"/>
      <c r="BQ2741" s="66"/>
      <c r="BR2741" s="66"/>
      <c r="BS2741" s="66"/>
      <c r="BT2741" s="66"/>
    </row>
    <row r="2742" spans="1:72">
      <c r="A2742" s="67"/>
      <c r="B2742" s="67"/>
      <c r="C2742" s="69"/>
      <c r="D2742" s="67"/>
      <c r="E2742" s="66"/>
      <c r="F2742" s="66"/>
      <c r="G2742" s="66"/>
      <c r="H2742" s="66"/>
      <c r="I2742" s="66"/>
      <c r="J2742" s="66"/>
      <c r="K2742" s="66"/>
      <c r="L2742" s="66"/>
      <c r="M2742" s="66"/>
      <c r="N2742" s="66"/>
      <c r="O2742" s="66"/>
      <c r="P2742" s="66"/>
      <c r="Q2742" s="66"/>
      <c r="R2742" s="66"/>
      <c r="S2742" s="66"/>
      <c r="T2742" s="66"/>
      <c r="U2742" s="66"/>
      <c r="V2742" s="66"/>
      <c r="W2742" s="66"/>
      <c r="X2742" s="66"/>
      <c r="Y2742" s="66"/>
      <c r="Z2742" s="66"/>
      <c r="AA2742" s="66"/>
      <c r="AB2742" s="66"/>
      <c r="AC2742" s="66"/>
      <c r="AD2742" s="66"/>
      <c r="AE2742" s="66"/>
      <c r="AF2742" s="66"/>
      <c r="AG2742" s="66"/>
      <c r="AH2742" s="66"/>
      <c r="AI2742" s="66"/>
      <c r="AJ2742" s="66"/>
      <c r="AK2742" s="66"/>
      <c r="AL2742" s="66"/>
      <c r="AM2742" s="66"/>
      <c r="AN2742" s="66"/>
      <c r="AO2742" s="66"/>
      <c r="AP2742" s="66"/>
      <c r="AQ2742" s="66"/>
      <c r="AR2742" s="66"/>
      <c r="AS2742" s="66"/>
      <c r="AT2742" s="66"/>
      <c r="AU2742" s="66"/>
      <c r="AV2742" s="66"/>
      <c r="AW2742" s="66"/>
      <c r="AX2742" s="66"/>
      <c r="AY2742" s="66"/>
      <c r="AZ2742" s="66"/>
      <c r="BA2742" s="66"/>
      <c r="BB2742" s="66"/>
      <c r="BC2742" s="66"/>
      <c r="BD2742" s="66"/>
      <c r="BE2742" s="66"/>
      <c r="BF2742" s="66"/>
      <c r="BG2742" s="66"/>
      <c r="BH2742" s="66"/>
      <c r="BI2742" s="66"/>
      <c r="BJ2742" s="66"/>
      <c r="BK2742" s="66"/>
      <c r="BL2742" s="66"/>
      <c r="BM2742" s="66"/>
      <c r="BN2742" s="66"/>
      <c r="BO2742" s="66"/>
      <c r="BP2742" s="66"/>
      <c r="BQ2742" s="66"/>
      <c r="BR2742" s="66"/>
      <c r="BS2742" s="66"/>
      <c r="BT2742" s="66"/>
    </row>
    <row r="2743" spans="1:72">
      <c r="A2743" s="67"/>
      <c r="B2743" s="67"/>
      <c r="C2743" s="69"/>
      <c r="D2743" s="67"/>
      <c r="E2743" s="66"/>
      <c r="F2743" s="66"/>
      <c r="G2743" s="66"/>
      <c r="H2743" s="66"/>
      <c r="I2743" s="66"/>
      <c r="J2743" s="66"/>
      <c r="K2743" s="66"/>
      <c r="L2743" s="66"/>
      <c r="M2743" s="66"/>
      <c r="N2743" s="66"/>
      <c r="O2743" s="66"/>
      <c r="P2743" s="66"/>
      <c r="Q2743" s="66"/>
      <c r="R2743" s="66"/>
      <c r="S2743" s="66"/>
      <c r="T2743" s="66"/>
      <c r="U2743" s="66"/>
      <c r="V2743" s="66"/>
      <c r="W2743" s="66"/>
      <c r="X2743" s="66"/>
      <c r="Y2743" s="66"/>
      <c r="Z2743" s="66"/>
      <c r="AA2743" s="66"/>
      <c r="AB2743" s="66"/>
      <c r="AC2743" s="66"/>
      <c r="AD2743" s="66"/>
      <c r="AE2743" s="66"/>
      <c r="AF2743" s="66"/>
      <c r="AG2743" s="66"/>
      <c r="AH2743" s="66"/>
      <c r="AI2743" s="66"/>
      <c r="AJ2743" s="66"/>
      <c r="AK2743" s="66"/>
      <c r="AL2743" s="66"/>
      <c r="AM2743" s="66"/>
      <c r="AN2743" s="66"/>
      <c r="AO2743" s="66"/>
      <c r="AP2743" s="66"/>
      <c r="AQ2743" s="66"/>
      <c r="AR2743" s="66"/>
      <c r="AS2743" s="66"/>
      <c r="AT2743" s="66"/>
      <c r="AU2743" s="66"/>
      <c r="AV2743" s="66"/>
      <c r="AW2743" s="66"/>
      <c r="AX2743" s="66"/>
      <c r="AY2743" s="66"/>
      <c r="AZ2743" s="66"/>
      <c r="BA2743" s="66"/>
      <c r="BB2743" s="66"/>
      <c r="BC2743" s="66"/>
      <c r="BD2743" s="66"/>
      <c r="BE2743" s="66"/>
      <c r="BF2743" s="66"/>
      <c r="BG2743" s="66"/>
      <c r="BH2743" s="66"/>
      <c r="BI2743" s="66"/>
      <c r="BJ2743" s="66"/>
      <c r="BK2743" s="66"/>
      <c r="BL2743" s="66"/>
      <c r="BM2743" s="66"/>
      <c r="BN2743" s="66"/>
      <c r="BO2743" s="66"/>
      <c r="BP2743" s="66"/>
      <c r="BQ2743" s="66"/>
      <c r="BR2743" s="66"/>
      <c r="BS2743" s="66"/>
      <c r="BT2743" s="66"/>
    </row>
    <row r="2744" spans="1:72">
      <c r="A2744" s="67"/>
      <c r="B2744" s="67"/>
      <c r="C2744" s="69"/>
      <c r="D2744" s="67"/>
      <c r="E2744" s="66"/>
      <c r="F2744" s="66"/>
      <c r="G2744" s="66"/>
      <c r="H2744" s="66"/>
      <c r="I2744" s="66"/>
      <c r="J2744" s="66"/>
      <c r="K2744" s="66"/>
      <c r="L2744" s="66"/>
      <c r="M2744" s="66"/>
      <c r="N2744" s="66"/>
      <c r="O2744" s="66"/>
      <c r="P2744" s="66"/>
      <c r="Q2744" s="66"/>
      <c r="R2744" s="66"/>
      <c r="S2744" s="66"/>
      <c r="T2744" s="66"/>
      <c r="U2744" s="66"/>
      <c r="V2744" s="66"/>
      <c r="W2744" s="66"/>
      <c r="X2744" s="66"/>
      <c r="Y2744" s="66"/>
      <c r="Z2744" s="66"/>
      <c r="AA2744" s="66"/>
      <c r="AB2744" s="66"/>
      <c r="AC2744" s="66"/>
      <c r="AD2744" s="66"/>
      <c r="AE2744" s="66"/>
      <c r="AF2744" s="66"/>
      <c r="AG2744" s="66"/>
      <c r="AH2744" s="66"/>
      <c r="AI2744" s="66"/>
      <c r="AJ2744" s="66"/>
      <c r="AK2744" s="66"/>
      <c r="AL2744" s="66"/>
      <c r="AM2744" s="66"/>
      <c r="AN2744" s="66"/>
      <c r="AO2744" s="66"/>
      <c r="AP2744" s="66"/>
      <c r="AQ2744" s="66"/>
      <c r="AR2744" s="66"/>
      <c r="AS2744" s="66"/>
      <c r="AT2744" s="66"/>
      <c r="AU2744" s="66"/>
      <c r="AV2744" s="66"/>
      <c r="AW2744" s="66"/>
      <c r="AX2744" s="66"/>
      <c r="AY2744" s="66"/>
      <c r="AZ2744" s="66"/>
      <c r="BA2744" s="66"/>
      <c r="BB2744" s="66"/>
      <c r="BC2744" s="66"/>
      <c r="BD2744" s="66"/>
      <c r="BE2744" s="66"/>
      <c r="BF2744" s="66"/>
      <c r="BG2744" s="66"/>
      <c r="BH2744" s="66"/>
      <c r="BI2744" s="66"/>
      <c r="BJ2744" s="66"/>
      <c r="BK2744" s="66"/>
      <c r="BL2744" s="66"/>
      <c r="BM2744" s="66"/>
      <c r="BN2744" s="66"/>
      <c r="BO2744" s="66"/>
      <c r="BP2744" s="66"/>
      <c r="BQ2744" s="66"/>
      <c r="BR2744" s="66"/>
      <c r="BS2744" s="66"/>
      <c r="BT2744" s="66"/>
    </row>
    <row r="2745" spans="1:72">
      <c r="A2745" s="67"/>
      <c r="B2745" s="67"/>
      <c r="C2745" s="69"/>
      <c r="D2745" s="67"/>
      <c r="E2745" s="66"/>
      <c r="F2745" s="66"/>
      <c r="G2745" s="66"/>
      <c r="H2745" s="66"/>
      <c r="I2745" s="66"/>
      <c r="J2745" s="66"/>
      <c r="K2745" s="66"/>
      <c r="L2745" s="66"/>
      <c r="M2745" s="66"/>
      <c r="N2745" s="66"/>
      <c r="O2745" s="66"/>
      <c r="P2745" s="66"/>
      <c r="Q2745" s="66"/>
      <c r="R2745" s="66"/>
      <c r="S2745" s="66"/>
      <c r="T2745" s="66"/>
      <c r="U2745" s="66"/>
      <c r="V2745" s="66"/>
      <c r="W2745" s="66"/>
      <c r="X2745" s="66"/>
      <c r="Y2745" s="66"/>
      <c r="Z2745" s="66"/>
      <c r="AA2745" s="66"/>
      <c r="AB2745" s="66"/>
      <c r="AC2745" s="66"/>
      <c r="AD2745" s="66"/>
      <c r="AE2745" s="66"/>
      <c r="AF2745" s="66"/>
      <c r="AG2745" s="66"/>
      <c r="AH2745" s="66"/>
      <c r="AI2745" s="66"/>
      <c r="AJ2745" s="66"/>
      <c r="AK2745" s="66"/>
      <c r="AL2745" s="66"/>
      <c r="AM2745" s="66"/>
      <c r="AN2745" s="66"/>
      <c r="AO2745" s="66"/>
      <c r="AP2745" s="66"/>
      <c r="AQ2745" s="66"/>
      <c r="AR2745" s="66"/>
      <c r="AS2745" s="66"/>
      <c r="AT2745" s="66"/>
      <c r="AU2745" s="66"/>
      <c r="AV2745" s="66"/>
      <c r="AW2745" s="66"/>
      <c r="AX2745" s="66"/>
      <c r="AY2745" s="66"/>
      <c r="AZ2745" s="66"/>
      <c r="BA2745" s="66"/>
      <c r="BB2745" s="66"/>
      <c r="BC2745" s="66"/>
      <c r="BD2745" s="66"/>
      <c r="BE2745" s="66"/>
      <c r="BF2745" s="66"/>
      <c r="BG2745" s="66"/>
      <c r="BH2745" s="66"/>
      <c r="BI2745" s="66"/>
      <c r="BJ2745" s="66"/>
      <c r="BK2745" s="66"/>
      <c r="BL2745" s="66"/>
      <c r="BM2745" s="66"/>
      <c r="BN2745" s="66"/>
      <c r="BO2745" s="66"/>
      <c r="BP2745" s="66"/>
      <c r="BQ2745" s="66"/>
      <c r="BR2745" s="66"/>
      <c r="BS2745" s="66"/>
      <c r="BT2745" s="66"/>
    </row>
    <row r="2746" spans="1:72">
      <c r="A2746" s="67"/>
      <c r="B2746" s="67"/>
      <c r="C2746" s="69"/>
      <c r="D2746" s="67"/>
      <c r="E2746" s="66"/>
      <c r="F2746" s="66"/>
      <c r="G2746" s="66"/>
      <c r="H2746" s="66"/>
      <c r="I2746" s="66"/>
      <c r="J2746" s="66"/>
      <c r="K2746" s="66"/>
      <c r="L2746" s="66"/>
      <c r="M2746" s="66"/>
      <c r="N2746" s="66"/>
      <c r="O2746" s="66"/>
      <c r="P2746" s="66"/>
      <c r="Q2746" s="66"/>
      <c r="R2746" s="66"/>
      <c r="S2746" s="66"/>
      <c r="T2746" s="66"/>
      <c r="U2746" s="66"/>
      <c r="V2746" s="66"/>
      <c r="W2746" s="66"/>
      <c r="X2746" s="66"/>
      <c r="Y2746" s="66"/>
      <c r="Z2746" s="66"/>
      <c r="AA2746" s="66"/>
      <c r="AB2746" s="66"/>
      <c r="AC2746" s="66"/>
      <c r="AD2746" s="66"/>
      <c r="AE2746" s="66"/>
      <c r="AF2746" s="66"/>
      <c r="AG2746" s="66"/>
      <c r="AH2746" s="66"/>
      <c r="AI2746" s="66"/>
      <c r="AJ2746" s="66"/>
      <c r="AK2746" s="66"/>
      <c r="AL2746" s="66"/>
      <c r="AM2746" s="66"/>
      <c r="AN2746" s="66"/>
      <c r="AO2746" s="66"/>
      <c r="AP2746" s="66"/>
      <c r="AQ2746" s="66"/>
      <c r="AR2746" s="66"/>
      <c r="AS2746" s="66"/>
      <c r="AT2746" s="66"/>
      <c r="AU2746" s="66"/>
      <c r="AV2746" s="66"/>
      <c r="AW2746" s="66"/>
      <c r="AX2746" s="66"/>
      <c r="AY2746" s="66"/>
      <c r="AZ2746" s="66"/>
      <c r="BA2746" s="66"/>
      <c r="BB2746" s="66"/>
      <c r="BC2746" s="66"/>
      <c r="BD2746" s="66"/>
      <c r="BE2746" s="66"/>
      <c r="BF2746" s="66"/>
      <c r="BG2746" s="66"/>
      <c r="BH2746" s="66"/>
      <c r="BI2746" s="66"/>
      <c r="BJ2746" s="66"/>
      <c r="BK2746" s="66"/>
      <c r="BL2746" s="66"/>
      <c r="BM2746" s="66"/>
      <c r="BN2746" s="66"/>
      <c r="BO2746" s="66"/>
      <c r="BP2746" s="66"/>
      <c r="BQ2746" s="66"/>
      <c r="BR2746" s="66"/>
      <c r="BS2746" s="66"/>
      <c r="BT2746" s="66"/>
    </row>
    <row r="2747" spans="1:72">
      <c r="A2747" s="67"/>
      <c r="B2747" s="67"/>
      <c r="C2747" s="69"/>
      <c r="D2747" s="67"/>
      <c r="E2747" s="66"/>
      <c r="F2747" s="66"/>
      <c r="G2747" s="66"/>
      <c r="H2747" s="66"/>
      <c r="I2747" s="66"/>
      <c r="J2747" s="66"/>
      <c r="K2747" s="66"/>
      <c r="L2747" s="66"/>
      <c r="M2747" s="66"/>
      <c r="N2747" s="66"/>
      <c r="O2747" s="66"/>
      <c r="P2747" s="66"/>
      <c r="Q2747" s="66"/>
      <c r="R2747" s="66"/>
      <c r="S2747" s="66"/>
      <c r="T2747" s="66"/>
      <c r="U2747" s="66"/>
      <c r="V2747" s="66"/>
      <c r="W2747" s="66"/>
      <c r="X2747" s="66"/>
      <c r="Y2747" s="66"/>
      <c r="Z2747" s="66"/>
      <c r="AA2747" s="66"/>
      <c r="AB2747" s="66"/>
      <c r="AC2747" s="66"/>
      <c r="AD2747" s="66"/>
      <c r="AE2747" s="66"/>
      <c r="AF2747" s="66"/>
      <c r="AG2747" s="66"/>
      <c r="AH2747" s="66"/>
      <c r="AI2747" s="66"/>
      <c r="AJ2747" s="66"/>
      <c r="AK2747" s="66"/>
      <c r="AL2747" s="66"/>
      <c r="AM2747" s="66"/>
      <c r="AN2747" s="66"/>
      <c r="AO2747" s="66"/>
      <c r="AP2747" s="66"/>
      <c r="AQ2747" s="66"/>
      <c r="AR2747" s="66"/>
      <c r="AS2747" s="66"/>
      <c r="AT2747" s="66"/>
      <c r="AU2747" s="66"/>
      <c r="AV2747" s="66"/>
      <c r="AW2747" s="66"/>
      <c r="AX2747" s="66"/>
      <c r="AY2747" s="66"/>
      <c r="AZ2747" s="66"/>
      <c r="BA2747" s="66"/>
      <c r="BB2747" s="66"/>
      <c r="BC2747" s="66"/>
      <c r="BD2747" s="66"/>
      <c r="BE2747" s="66"/>
      <c r="BF2747" s="66"/>
      <c r="BG2747" s="66"/>
      <c r="BH2747" s="66"/>
      <c r="BI2747" s="66"/>
      <c r="BJ2747" s="66"/>
      <c r="BK2747" s="66"/>
      <c r="BL2747" s="66"/>
      <c r="BM2747" s="66"/>
      <c r="BN2747" s="66"/>
      <c r="BO2747" s="66"/>
      <c r="BP2747" s="66"/>
      <c r="BQ2747" s="66"/>
      <c r="BR2747" s="66"/>
      <c r="BS2747" s="66"/>
      <c r="BT2747" s="66"/>
    </row>
    <row r="2748" spans="1:72">
      <c r="A2748" s="67"/>
      <c r="B2748" s="67"/>
      <c r="C2748" s="69"/>
      <c r="D2748" s="67"/>
      <c r="E2748" s="66"/>
      <c r="F2748" s="66"/>
      <c r="G2748" s="66"/>
      <c r="H2748" s="66"/>
      <c r="I2748" s="66"/>
      <c r="J2748" s="66"/>
      <c r="K2748" s="66"/>
      <c r="L2748" s="66"/>
      <c r="M2748" s="66"/>
      <c r="N2748" s="66"/>
      <c r="O2748" s="66"/>
      <c r="P2748" s="66"/>
      <c r="Q2748" s="66"/>
      <c r="R2748" s="66"/>
      <c r="S2748" s="66"/>
      <c r="T2748" s="66"/>
      <c r="U2748" s="66"/>
      <c r="V2748" s="66"/>
      <c r="W2748" s="66"/>
      <c r="X2748" s="66"/>
      <c r="Y2748" s="66"/>
      <c r="Z2748" s="66"/>
      <c r="AA2748" s="66"/>
      <c r="AB2748" s="66"/>
      <c r="AC2748" s="66"/>
      <c r="AD2748" s="66"/>
      <c r="AE2748" s="66"/>
      <c r="AF2748" s="66"/>
      <c r="AG2748" s="66"/>
      <c r="AH2748" s="66"/>
      <c r="AI2748" s="66"/>
      <c r="AJ2748" s="66"/>
      <c r="AK2748" s="66"/>
      <c r="AL2748" s="66"/>
      <c r="AM2748" s="66"/>
      <c r="AN2748" s="66"/>
      <c r="AO2748" s="66"/>
      <c r="AP2748" s="66"/>
      <c r="AQ2748" s="66"/>
      <c r="AR2748" s="66"/>
      <c r="AS2748" s="66"/>
      <c r="AT2748" s="66"/>
      <c r="AU2748" s="66"/>
      <c r="AV2748" s="66"/>
      <c r="AW2748" s="66"/>
      <c r="AX2748" s="66"/>
      <c r="AY2748" s="66"/>
      <c r="AZ2748" s="66"/>
      <c r="BA2748" s="66"/>
      <c r="BB2748" s="66"/>
      <c r="BC2748" s="66"/>
      <c r="BD2748" s="66"/>
      <c r="BE2748" s="66"/>
      <c r="BF2748" s="66"/>
      <c r="BG2748" s="66"/>
      <c r="BH2748" s="66"/>
      <c r="BI2748" s="66"/>
      <c r="BJ2748" s="66"/>
      <c r="BK2748" s="66"/>
      <c r="BL2748" s="66"/>
      <c r="BM2748" s="66"/>
      <c r="BN2748" s="66"/>
      <c r="BO2748" s="66"/>
      <c r="BP2748" s="66"/>
      <c r="BQ2748" s="66"/>
      <c r="BR2748" s="66"/>
      <c r="BS2748" s="66"/>
      <c r="BT2748" s="66"/>
    </row>
    <row r="2749" spans="1:72">
      <c r="A2749" s="67"/>
      <c r="B2749" s="67"/>
      <c r="C2749" s="69"/>
      <c r="D2749" s="67"/>
      <c r="E2749" s="66"/>
      <c r="F2749" s="66"/>
      <c r="G2749" s="66"/>
      <c r="H2749" s="66"/>
      <c r="I2749" s="66"/>
      <c r="J2749" s="66"/>
      <c r="K2749" s="66"/>
      <c r="L2749" s="66"/>
      <c r="M2749" s="66"/>
      <c r="N2749" s="66"/>
      <c r="O2749" s="66"/>
      <c r="P2749" s="66"/>
      <c r="Q2749" s="66"/>
      <c r="R2749" s="66"/>
      <c r="S2749" s="66"/>
      <c r="T2749" s="66"/>
      <c r="U2749" s="66"/>
      <c r="V2749" s="66"/>
      <c r="W2749" s="66"/>
      <c r="X2749" s="66"/>
      <c r="Y2749" s="66"/>
      <c r="Z2749" s="66"/>
      <c r="AA2749" s="66"/>
      <c r="AB2749" s="66"/>
      <c r="AC2749" s="66"/>
      <c r="AD2749" s="66"/>
      <c r="AE2749" s="66"/>
      <c r="AF2749" s="66"/>
      <c r="AG2749" s="66"/>
      <c r="AH2749" s="66"/>
      <c r="AI2749" s="66"/>
      <c r="AJ2749" s="66"/>
      <c r="AK2749" s="66"/>
      <c r="AL2749" s="66"/>
      <c r="AM2749" s="66"/>
      <c r="AN2749" s="66"/>
      <c r="AO2749" s="66"/>
      <c r="AP2749" s="66"/>
      <c r="AQ2749" s="66"/>
      <c r="AR2749" s="66"/>
      <c r="AS2749" s="66"/>
      <c r="AT2749" s="66"/>
      <c r="AU2749" s="66"/>
      <c r="AV2749" s="66"/>
      <c r="AW2749" s="66"/>
      <c r="AX2749" s="66"/>
      <c r="AY2749" s="66"/>
      <c r="AZ2749" s="66"/>
      <c r="BA2749" s="66"/>
      <c r="BB2749" s="66"/>
      <c r="BC2749" s="66"/>
      <c r="BD2749" s="66"/>
      <c r="BE2749" s="66"/>
      <c r="BF2749" s="66"/>
      <c r="BG2749" s="66"/>
      <c r="BH2749" s="66"/>
      <c r="BI2749" s="66"/>
      <c r="BJ2749" s="66"/>
      <c r="BK2749" s="66"/>
      <c r="BL2749" s="66"/>
      <c r="BM2749" s="66"/>
      <c r="BN2749" s="66"/>
      <c r="BO2749" s="66"/>
      <c r="BP2749" s="66"/>
      <c r="BQ2749" s="66"/>
      <c r="BR2749" s="66"/>
      <c r="BS2749" s="66"/>
      <c r="BT2749" s="66"/>
    </row>
    <row r="2750" spans="1:72">
      <c r="A2750" s="67"/>
      <c r="B2750" s="67"/>
      <c r="C2750" s="69"/>
      <c r="D2750" s="67"/>
      <c r="E2750" s="66"/>
      <c r="F2750" s="66"/>
      <c r="G2750" s="66"/>
      <c r="H2750" s="66"/>
      <c r="I2750" s="66"/>
      <c r="J2750" s="66"/>
      <c r="K2750" s="66"/>
      <c r="L2750" s="66"/>
      <c r="M2750" s="66"/>
      <c r="N2750" s="66"/>
      <c r="O2750" s="66"/>
      <c r="P2750" s="66"/>
      <c r="Q2750" s="66"/>
      <c r="R2750" s="66"/>
      <c r="S2750" s="66"/>
      <c r="T2750" s="66"/>
      <c r="U2750" s="66"/>
      <c r="V2750" s="66"/>
      <c r="W2750" s="66"/>
      <c r="X2750" s="66"/>
      <c r="Y2750" s="66"/>
      <c r="Z2750" s="66"/>
      <c r="AA2750" s="66"/>
      <c r="AB2750" s="66"/>
      <c r="AC2750" s="66"/>
      <c r="AD2750" s="66"/>
      <c r="AE2750" s="66"/>
      <c r="AF2750" s="66"/>
      <c r="AG2750" s="66"/>
      <c r="AH2750" s="66"/>
      <c r="AI2750" s="66"/>
      <c r="AJ2750" s="66"/>
      <c r="AK2750" s="66"/>
      <c r="AL2750" s="66"/>
      <c r="AM2750" s="66"/>
      <c r="AN2750" s="66"/>
      <c r="AO2750" s="66"/>
      <c r="AP2750" s="66"/>
      <c r="AQ2750" s="66"/>
      <c r="AR2750" s="66"/>
      <c r="AS2750" s="66"/>
      <c r="AT2750" s="66"/>
      <c r="AU2750" s="66"/>
      <c r="AV2750" s="66"/>
      <c r="AW2750" s="66"/>
      <c r="AX2750" s="66"/>
      <c r="AY2750" s="66"/>
      <c r="AZ2750" s="66"/>
      <c r="BA2750" s="66"/>
      <c r="BB2750" s="66"/>
      <c r="BC2750" s="66"/>
      <c r="BD2750" s="66"/>
      <c r="BE2750" s="66"/>
      <c r="BF2750" s="66"/>
      <c r="BG2750" s="66"/>
      <c r="BH2750" s="66"/>
      <c r="BI2750" s="66"/>
      <c r="BJ2750" s="66"/>
      <c r="BK2750" s="66"/>
      <c r="BL2750" s="66"/>
      <c r="BM2750" s="66"/>
      <c r="BN2750" s="66"/>
      <c r="BO2750" s="66"/>
      <c r="BP2750" s="66"/>
      <c r="BQ2750" s="66"/>
      <c r="BR2750" s="66"/>
      <c r="BS2750" s="66"/>
      <c r="BT2750" s="66"/>
    </row>
    <row r="2751" spans="1:72">
      <c r="A2751" s="67"/>
      <c r="B2751" s="67"/>
      <c r="C2751" s="69"/>
      <c r="D2751" s="67"/>
      <c r="E2751" s="66"/>
      <c r="F2751" s="66"/>
      <c r="G2751" s="66"/>
      <c r="H2751" s="66"/>
      <c r="I2751" s="66"/>
      <c r="J2751" s="66"/>
      <c r="K2751" s="66"/>
      <c r="L2751" s="66"/>
      <c r="M2751" s="66"/>
      <c r="N2751" s="66"/>
      <c r="O2751" s="66"/>
      <c r="P2751" s="66"/>
      <c r="Q2751" s="66"/>
      <c r="R2751" s="66"/>
      <c r="S2751" s="66"/>
      <c r="T2751" s="66"/>
      <c r="U2751" s="66"/>
      <c r="V2751" s="66"/>
      <c r="W2751" s="66"/>
      <c r="X2751" s="66"/>
      <c r="Y2751" s="66"/>
      <c r="Z2751" s="66"/>
      <c r="AA2751" s="66"/>
      <c r="AB2751" s="66"/>
      <c r="AC2751" s="66"/>
      <c r="AD2751" s="66"/>
      <c r="AE2751" s="66"/>
      <c r="AF2751" s="66"/>
      <c r="AG2751" s="66"/>
      <c r="AH2751" s="66"/>
      <c r="AI2751" s="66"/>
      <c r="AJ2751" s="66"/>
      <c r="AK2751" s="66"/>
      <c r="AL2751" s="66"/>
      <c r="AM2751" s="66"/>
      <c r="AN2751" s="66"/>
      <c r="AO2751" s="66"/>
      <c r="AP2751" s="66"/>
      <c r="AQ2751" s="66"/>
      <c r="AR2751" s="66"/>
      <c r="AS2751" s="66"/>
      <c r="AT2751" s="66"/>
      <c r="AU2751" s="66"/>
      <c r="AV2751" s="66"/>
      <c r="AW2751" s="66"/>
      <c r="AX2751" s="66"/>
      <c r="AY2751" s="66"/>
      <c r="AZ2751" s="66"/>
      <c r="BA2751" s="66"/>
      <c r="BB2751" s="66"/>
      <c r="BC2751" s="66"/>
      <c r="BD2751" s="66"/>
      <c r="BE2751" s="66"/>
      <c r="BF2751" s="66"/>
      <c r="BG2751" s="66"/>
      <c r="BH2751" s="66"/>
      <c r="BI2751" s="66"/>
      <c r="BJ2751" s="66"/>
      <c r="BK2751" s="66"/>
      <c r="BL2751" s="66"/>
      <c r="BM2751" s="66"/>
      <c r="BN2751" s="66"/>
      <c r="BO2751" s="66"/>
      <c r="BP2751" s="66"/>
      <c r="BQ2751" s="66"/>
      <c r="BR2751" s="66"/>
      <c r="BS2751" s="66"/>
      <c r="BT2751" s="66"/>
    </row>
    <row r="2752" spans="1:72">
      <c r="A2752" s="67"/>
      <c r="B2752" s="67"/>
      <c r="C2752" s="69"/>
      <c r="D2752" s="67"/>
      <c r="E2752" s="66"/>
      <c r="F2752" s="66"/>
      <c r="G2752" s="66"/>
      <c r="H2752" s="66"/>
      <c r="I2752" s="66"/>
      <c r="J2752" s="66"/>
      <c r="K2752" s="66"/>
      <c r="L2752" s="66"/>
      <c r="M2752" s="66"/>
      <c r="N2752" s="66"/>
      <c r="O2752" s="66"/>
      <c r="P2752" s="66"/>
      <c r="Q2752" s="66"/>
      <c r="R2752" s="66"/>
      <c r="S2752" s="66"/>
      <c r="T2752" s="66"/>
      <c r="U2752" s="66"/>
      <c r="V2752" s="66"/>
      <c r="W2752" s="66"/>
      <c r="X2752" s="66"/>
      <c r="Y2752" s="66"/>
      <c r="Z2752" s="66"/>
      <c r="AA2752" s="66"/>
      <c r="AB2752" s="66"/>
      <c r="AC2752" s="66"/>
      <c r="AD2752" s="66"/>
      <c r="AE2752" s="66"/>
      <c r="AF2752" s="66"/>
      <c r="AG2752" s="66"/>
      <c r="AH2752" s="66"/>
      <c r="AI2752" s="66"/>
      <c r="AJ2752" s="66"/>
      <c r="AK2752" s="66"/>
      <c r="AL2752" s="66"/>
      <c r="AM2752" s="66"/>
      <c r="AN2752" s="66"/>
      <c r="AO2752" s="66"/>
      <c r="AP2752" s="66"/>
      <c r="AQ2752" s="66"/>
      <c r="AR2752" s="66"/>
      <c r="AS2752" s="66"/>
      <c r="AT2752" s="66"/>
      <c r="AU2752" s="66"/>
      <c r="AV2752" s="66"/>
      <c r="AW2752" s="66"/>
      <c r="AX2752" s="66"/>
      <c r="AY2752" s="66"/>
      <c r="AZ2752" s="66"/>
      <c r="BA2752" s="66"/>
      <c r="BB2752" s="66"/>
      <c r="BC2752" s="66"/>
      <c r="BD2752" s="66"/>
      <c r="BE2752" s="66"/>
      <c r="BF2752" s="66"/>
      <c r="BG2752" s="66"/>
      <c r="BH2752" s="66"/>
      <c r="BI2752" s="66"/>
      <c r="BJ2752" s="66"/>
      <c r="BK2752" s="66"/>
      <c r="BL2752" s="66"/>
      <c r="BM2752" s="66"/>
      <c r="BN2752" s="66"/>
      <c r="BO2752" s="66"/>
      <c r="BP2752" s="66"/>
      <c r="BQ2752" s="66"/>
      <c r="BR2752" s="66"/>
      <c r="BS2752" s="66"/>
      <c r="BT2752" s="66"/>
    </row>
    <row r="2753" spans="1:72">
      <c r="A2753" s="67"/>
      <c r="B2753" s="67"/>
      <c r="C2753" s="69"/>
      <c r="D2753" s="67"/>
      <c r="E2753" s="66"/>
      <c r="F2753" s="66"/>
      <c r="G2753" s="66"/>
      <c r="H2753" s="66"/>
      <c r="I2753" s="66"/>
      <c r="J2753" s="66"/>
      <c r="K2753" s="66"/>
      <c r="L2753" s="66"/>
      <c r="M2753" s="66"/>
      <c r="N2753" s="66"/>
      <c r="O2753" s="66"/>
      <c r="P2753" s="66"/>
      <c r="Q2753" s="66"/>
      <c r="R2753" s="66"/>
      <c r="S2753" s="66"/>
      <c r="T2753" s="66"/>
      <c r="U2753" s="66"/>
      <c r="V2753" s="66"/>
      <c r="W2753" s="66"/>
      <c r="X2753" s="66"/>
      <c r="Y2753" s="66"/>
      <c r="Z2753" s="66"/>
      <c r="AA2753" s="66"/>
      <c r="AB2753" s="66"/>
      <c r="AC2753" s="66"/>
      <c r="AD2753" s="66"/>
      <c r="AE2753" s="66"/>
      <c r="AF2753" s="66"/>
      <c r="AG2753" s="66"/>
      <c r="AH2753" s="66"/>
      <c r="AI2753" s="66"/>
      <c r="AJ2753" s="66"/>
      <c r="AK2753" s="66"/>
      <c r="AL2753" s="66"/>
      <c r="AM2753" s="66"/>
      <c r="AN2753" s="66"/>
      <c r="AO2753" s="66"/>
      <c r="AP2753" s="66"/>
      <c r="AQ2753" s="66"/>
      <c r="AR2753" s="66"/>
      <c r="AS2753" s="66"/>
      <c r="AT2753" s="66"/>
      <c r="AU2753" s="66"/>
      <c r="AV2753" s="66"/>
      <c r="AW2753" s="66"/>
      <c r="AX2753" s="66"/>
      <c r="AY2753" s="66"/>
      <c r="AZ2753" s="66"/>
      <c r="BA2753" s="66"/>
      <c r="BB2753" s="66"/>
      <c r="BC2753" s="66"/>
      <c r="BD2753" s="66"/>
      <c r="BE2753" s="66"/>
      <c r="BF2753" s="66"/>
      <c r="BG2753" s="66"/>
      <c r="BH2753" s="66"/>
      <c r="BI2753" s="66"/>
      <c r="BJ2753" s="66"/>
      <c r="BK2753" s="66"/>
      <c r="BL2753" s="66"/>
      <c r="BM2753" s="66"/>
      <c r="BN2753" s="66"/>
      <c r="BO2753" s="66"/>
      <c r="BP2753" s="66"/>
      <c r="BQ2753" s="66"/>
      <c r="BR2753" s="66"/>
      <c r="BS2753" s="66"/>
      <c r="BT2753" s="66"/>
    </row>
    <row r="2754" spans="1:72">
      <c r="A2754" s="67"/>
      <c r="B2754" s="67"/>
      <c r="C2754" s="69"/>
      <c r="D2754" s="67"/>
      <c r="E2754" s="66"/>
      <c r="F2754" s="66"/>
      <c r="G2754" s="66"/>
      <c r="H2754" s="66"/>
      <c r="I2754" s="66"/>
      <c r="J2754" s="66"/>
      <c r="K2754" s="66"/>
      <c r="L2754" s="66"/>
      <c r="M2754" s="66"/>
      <c r="N2754" s="66"/>
      <c r="O2754" s="66"/>
      <c r="P2754" s="66"/>
      <c r="Q2754" s="66"/>
      <c r="R2754" s="66"/>
      <c r="S2754" s="66"/>
      <c r="T2754" s="66"/>
      <c r="U2754" s="66"/>
      <c r="V2754" s="66"/>
      <c r="W2754" s="66"/>
      <c r="X2754" s="66"/>
      <c r="Y2754" s="66"/>
      <c r="Z2754" s="66"/>
      <c r="AA2754" s="66"/>
      <c r="AB2754" s="66"/>
      <c r="AC2754" s="66"/>
      <c r="AD2754" s="66"/>
      <c r="AE2754" s="66"/>
      <c r="AF2754" s="66"/>
      <c r="AG2754" s="66"/>
      <c r="AH2754" s="66"/>
      <c r="AI2754" s="66"/>
      <c r="AJ2754" s="66"/>
      <c r="AK2754" s="66"/>
      <c r="AL2754" s="66"/>
      <c r="AM2754" s="66"/>
      <c r="AN2754" s="66"/>
      <c r="AO2754" s="66"/>
      <c r="AP2754" s="66"/>
      <c r="AQ2754" s="66"/>
      <c r="AR2754" s="66"/>
      <c r="AS2754" s="66"/>
      <c r="AT2754" s="66"/>
      <c r="AU2754" s="66"/>
      <c r="AV2754" s="66"/>
      <c r="AW2754" s="66"/>
      <c r="AX2754" s="66"/>
      <c r="AY2754" s="66"/>
      <c r="AZ2754" s="66"/>
      <c r="BA2754" s="66"/>
      <c r="BB2754" s="66"/>
      <c r="BC2754" s="66"/>
      <c r="BD2754" s="66"/>
      <c r="BE2754" s="66"/>
      <c r="BF2754" s="66"/>
      <c r="BG2754" s="66"/>
      <c r="BH2754" s="66"/>
      <c r="BI2754" s="66"/>
      <c r="BJ2754" s="66"/>
      <c r="BK2754" s="66"/>
      <c r="BL2754" s="66"/>
      <c r="BM2754" s="66"/>
      <c r="BN2754" s="66"/>
      <c r="BO2754" s="66"/>
      <c r="BP2754" s="66"/>
      <c r="BQ2754" s="66"/>
      <c r="BR2754" s="66"/>
      <c r="BS2754" s="66"/>
      <c r="BT2754" s="66"/>
    </row>
    <row r="2755" spans="1:72">
      <c r="A2755" s="67"/>
      <c r="B2755" s="67"/>
      <c r="C2755" s="69"/>
      <c r="D2755" s="67"/>
      <c r="E2755" s="66"/>
      <c r="F2755" s="66"/>
      <c r="G2755" s="66"/>
      <c r="H2755" s="66"/>
      <c r="I2755" s="66"/>
      <c r="J2755" s="66"/>
      <c r="K2755" s="66"/>
      <c r="L2755" s="66"/>
      <c r="M2755" s="66"/>
      <c r="N2755" s="66"/>
      <c r="O2755" s="66"/>
      <c r="P2755" s="66"/>
      <c r="Q2755" s="66"/>
      <c r="R2755" s="66"/>
      <c r="S2755" s="66"/>
      <c r="T2755" s="66"/>
      <c r="U2755" s="66"/>
      <c r="V2755" s="66"/>
      <c r="W2755" s="66"/>
      <c r="X2755" s="66"/>
      <c r="Y2755" s="66"/>
      <c r="Z2755" s="66"/>
      <c r="AA2755" s="66"/>
      <c r="AB2755" s="66"/>
      <c r="AC2755" s="66"/>
      <c r="AD2755" s="66"/>
      <c r="AE2755" s="66"/>
      <c r="AF2755" s="66"/>
      <c r="AG2755" s="66"/>
      <c r="AH2755" s="66"/>
      <c r="AI2755" s="66"/>
      <c r="AJ2755" s="66"/>
      <c r="AK2755" s="66"/>
      <c r="AL2755" s="66"/>
      <c r="AM2755" s="66"/>
      <c r="AN2755" s="66"/>
      <c r="AO2755" s="66"/>
      <c r="AP2755" s="66"/>
      <c r="AQ2755" s="66"/>
      <c r="AR2755" s="66"/>
      <c r="AS2755" s="66"/>
      <c r="AT2755" s="66"/>
      <c r="AU2755" s="66"/>
      <c r="AV2755" s="66"/>
      <c r="AW2755" s="66"/>
      <c r="AX2755" s="66"/>
      <c r="AY2755" s="66"/>
      <c r="AZ2755" s="66"/>
      <c r="BA2755" s="66"/>
      <c r="BB2755" s="66"/>
      <c r="BC2755" s="66"/>
      <c r="BD2755" s="66"/>
      <c r="BE2755" s="66"/>
      <c r="BF2755" s="66"/>
      <c r="BG2755" s="66"/>
      <c r="BH2755" s="66"/>
      <c r="BI2755" s="66"/>
      <c r="BJ2755" s="66"/>
      <c r="BK2755" s="66"/>
      <c r="BL2755" s="66"/>
      <c r="BM2755" s="66"/>
      <c r="BN2755" s="66"/>
      <c r="BO2755" s="66"/>
      <c r="BP2755" s="66"/>
      <c r="BQ2755" s="66"/>
      <c r="BR2755" s="66"/>
      <c r="BS2755" s="66"/>
      <c r="BT2755" s="66"/>
    </row>
    <row r="2756" spans="1:72">
      <c r="A2756" s="67"/>
      <c r="B2756" s="67"/>
      <c r="C2756" s="69"/>
      <c r="D2756" s="67"/>
      <c r="E2756" s="66"/>
      <c r="F2756" s="66"/>
      <c r="G2756" s="66"/>
      <c r="H2756" s="66"/>
      <c r="I2756" s="66"/>
      <c r="J2756" s="66"/>
      <c r="K2756" s="66"/>
      <c r="L2756" s="66"/>
      <c r="M2756" s="66"/>
      <c r="N2756" s="66"/>
      <c r="O2756" s="66"/>
      <c r="P2756" s="66"/>
      <c r="Q2756" s="66"/>
      <c r="R2756" s="66"/>
      <c r="S2756" s="66"/>
      <c r="T2756" s="66"/>
      <c r="U2756" s="66"/>
      <c r="V2756" s="66"/>
      <c r="W2756" s="66"/>
      <c r="X2756" s="66"/>
      <c r="Y2756" s="66"/>
      <c r="Z2756" s="66"/>
      <c r="AA2756" s="66"/>
      <c r="AB2756" s="66"/>
      <c r="AC2756" s="66"/>
      <c r="AD2756" s="66"/>
      <c r="AE2756" s="66"/>
      <c r="AF2756" s="66"/>
      <c r="AG2756" s="66"/>
      <c r="AH2756" s="66"/>
      <c r="AI2756" s="66"/>
      <c r="AJ2756" s="66"/>
      <c r="AK2756" s="66"/>
      <c r="AL2756" s="66"/>
      <c r="AM2756" s="66"/>
      <c r="AN2756" s="66"/>
      <c r="AO2756" s="66"/>
      <c r="AP2756" s="66"/>
      <c r="AQ2756" s="66"/>
      <c r="AR2756" s="66"/>
      <c r="AS2756" s="66"/>
      <c r="AT2756" s="66"/>
      <c r="AU2756" s="66"/>
      <c r="AV2756" s="66"/>
      <c r="AW2756" s="66"/>
      <c r="AX2756" s="66"/>
      <c r="AY2756" s="66"/>
      <c r="AZ2756" s="66"/>
      <c r="BA2756" s="66"/>
      <c r="BB2756" s="66"/>
      <c r="BC2756" s="66"/>
      <c r="BD2756" s="66"/>
      <c r="BE2756" s="66"/>
      <c r="BF2756" s="66"/>
      <c r="BG2756" s="66"/>
      <c r="BH2756" s="66"/>
      <c r="BI2756" s="66"/>
      <c r="BJ2756" s="66"/>
      <c r="BK2756" s="66"/>
      <c r="BL2756" s="66"/>
      <c r="BM2756" s="66"/>
      <c r="BN2756" s="66"/>
      <c r="BO2756" s="66"/>
      <c r="BP2756" s="66"/>
      <c r="BQ2756" s="66"/>
      <c r="BR2756" s="66"/>
      <c r="BS2756" s="66"/>
      <c r="BT2756" s="66"/>
    </row>
    <row r="2757" spans="1:72">
      <c r="A2757" s="67"/>
      <c r="B2757" s="67"/>
      <c r="C2757" s="69"/>
      <c r="D2757" s="67"/>
      <c r="E2757" s="66"/>
      <c r="F2757" s="66"/>
      <c r="G2757" s="66"/>
      <c r="H2757" s="66"/>
      <c r="I2757" s="66"/>
      <c r="J2757" s="66"/>
      <c r="K2757" s="66"/>
      <c r="L2757" s="66"/>
      <c r="M2757" s="66"/>
      <c r="N2757" s="66"/>
      <c r="O2757" s="66"/>
      <c r="P2757" s="66"/>
      <c r="Q2757" s="66"/>
      <c r="R2757" s="66"/>
      <c r="S2757" s="66"/>
      <c r="T2757" s="66"/>
      <c r="U2757" s="66"/>
      <c r="V2757" s="66"/>
      <c r="W2757" s="66"/>
      <c r="X2757" s="66"/>
      <c r="Y2757" s="66"/>
      <c r="Z2757" s="66"/>
      <c r="AA2757" s="66"/>
      <c r="AB2757" s="66"/>
      <c r="AC2757" s="66"/>
      <c r="AD2757" s="66"/>
      <c r="AE2757" s="66"/>
      <c r="AF2757" s="66"/>
      <c r="AG2757" s="66"/>
      <c r="AH2757" s="66"/>
      <c r="AI2757" s="66"/>
      <c r="AJ2757" s="66"/>
      <c r="AK2757" s="66"/>
      <c r="AL2757" s="66"/>
      <c r="AM2757" s="66"/>
      <c r="AN2757" s="66"/>
      <c r="AO2757" s="66"/>
      <c r="AP2757" s="66"/>
      <c r="AQ2757" s="66"/>
      <c r="AR2757" s="66"/>
      <c r="AS2757" s="66"/>
      <c r="AT2757" s="66"/>
      <c r="AU2757" s="66"/>
      <c r="AV2757" s="66"/>
      <c r="AW2757" s="66"/>
      <c r="AX2757" s="66"/>
      <c r="AY2757" s="66"/>
      <c r="AZ2757" s="66"/>
      <c r="BA2757" s="66"/>
      <c r="BB2757" s="66"/>
      <c r="BC2757" s="66"/>
      <c r="BD2757" s="66"/>
      <c r="BE2757" s="66"/>
      <c r="BF2757" s="66"/>
      <c r="BG2757" s="66"/>
      <c r="BH2757" s="66"/>
      <c r="BI2757" s="66"/>
      <c r="BJ2757" s="66"/>
      <c r="BK2757" s="66"/>
      <c r="BL2757" s="66"/>
      <c r="BM2757" s="66"/>
      <c r="BN2757" s="66"/>
      <c r="BO2757" s="66"/>
      <c r="BP2757" s="66"/>
      <c r="BQ2757" s="66"/>
      <c r="BR2757" s="66"/>
      <c r="BS2757" s="66"/>
      <c r="BT2757" s="66"/>
    </row>
    <row r="2758" spans="1:72">
      <c r="A2758" s="67"/>
      <c r="B2758" s="67"/>
      <c r="C2758" s="69"/>
      <c r="D2758" s="67"/>
      <c r="E2758" s="66"/>
      <c r="F2758" s="66"/>
      <c r="G2758" s="66"/>
      <c r="H2758" s="66"/>
      <c r="I2758" s="66"/>
      <c r="J2758" s="66"/>
      <c r="K2758" s="66"/>
      <c r="L2758" s="66"/>
      <c r="M2758" s="66"/>
      <c r="N2758" s="66"/>
      <c r="O2758" s="66"/>
      <c r="P2758" s="66"/>
      <c r="Q2758" s="66"/>
      <c r="R2758" s="66"/>
      <c r="S2758" s="66"/>
      <c r="T2758" s="66"/>
      <c r="U2758" s="66"/>
      <c r="V2758" s="66"/>
      <c r="W2758" s="66"/>
      <c r="X2758" s="66"/>
      <c r="Y2758" s="66"/>
      <c r="Z2758" s="66"/>
      <c r="AA2758" s="66"/>
      <c r="AB2758" s="66"/>
      <c r="AC2758" s="66"/>
      <c r="AD2758" s="66"/>
      <c r="AE2758" s="66"/>
      <c r="AF2758" s="66"/>
      <c r="AG2758" s="66"/>
      <c r="AH2758" s="66"/>
      <c r="AI2758" s="66"/>
      <c r="AJ2758" s="66"/>
      <c r="AK2758" s="66"/>
      <c r="AL2758" s="66"/>
      <c r="AM2758" s="66"/>
      <c r="AN2758" s="66"/>
      <c r="AO2758" s="66"/>
      <c r="AP2758" s="66"/>
      <c r="AQ2758" s="66"/>
      <c r="AR2758" s="66"/>
      <c r="AS2758" s="66"/>
      <c r="AT2758" s="66"/>
      <c r="AU2758" s="66"/>
      <c r="AV2758" s="66"/>
      <c r="AW2758" s="66"/>
      <c r="AX2758" s="66"/>
      <c r="AY2758" s="66"/>
      <c r="AZ2758" s="66"/>
      <c r="BA2758" s="66"/>
      <c r="BB2758" s="66"/>
      <c r="BC2758" s="66"/>
      <c r="BD2758" s="66"/>
      <c r="BE2758" s="66"/>
      <c r="BF2758" s="66"/>
      <c r="BG2758" s="66"/>
      <c r="BH2758" s="66"/>
      <c r="BI2758" s="66"/>
      <c r="BJ2758" s="66"/>
      <c r="BK2758" s="66"/>
      <c r="BL2758" s="66"/>
      <c r="BM2758" s="66"/>
      <c r="BN2758" s="66"/>
      <c r="BO2758" s="66"/>
      <c r="BP2758" s="66"/>
      <c r="BQ2758" s="66"/>
      <c r="BR2758" s="66"/>
      <c r="BS2758" s="66"/>
      <c r="BT2758" s="66"/>
    </row>
    <row r="2759" spans="1:72">
      <c r="A2759" s="67"/>
      <c r="B2759" s="67"/>
      <c r="C2759" s="69"/>
      <c r="D2759" s="67"/>
      <c r="E2759" s="66"/>
      <c r="F2759" s="66"/>
      <c r="G2759" s="66"/>
      <c r="H2759" s="66"/>
      <c r="I2759" s="66"/>
      <c r="J2759" s="66"/>
      <c r="K2759" s="66"/>
      <c r="L2759" s="66"/>
      <c r="M2759" s="66"/>
      <c r="N2759" s="66"/>
      <c r="O2759" s="66"/>
      <c r="P2759" s="66"/>
      <c r="Q2759" s="66"/>
      <c r="R2759" s="66"/>
      <c r="S2759" s="66"/>
      <c r="T2759" s="66"/>
      <c r="U2759" s="66"/>
      <c r="V2759" s="66"/>
      <c r="W2759" s="66"/>
      <c r="X2759" s="66"/>
      <c r="Y2759" s="66"/>
      <c r="Z2759" s="66"/>
      <c r="AA2759" s="66"/>
      <c r="AB2759" s="66"/>
      <c r="AC2759" s="66"/>
      <c r="AD2759" s="66"/>
      <c r="AE2759" s="66"/>
      <c r="AF2759" s="66"/>
      <c r="AG2759" s="66"/>
      <c r="AH2759" s="66"/>
      <c r="AI2759" s="66"/>
      <c r="AJ2759" s="66"/>
      <c r="AK2759" s="66"/>
      <c r="AL2759" s="66"/>
      <c r="AM2759" s="66"/>
      <c r="AN2759" s="66"/>
      <c r="AO2759" s="66"/>
      <c r="AP2759" s="66"/>
      <c r="AQ2759" s="66"/>
      <c r="AR2759" s="66"/>
      <c r="AS2759" s="66"/>
      <c r="AT2759" s="66"/>
      <c r="AU2759" s="66"/>
      <c r="AV2759" s="66"/>
      <c r="AW2759" s="66"/>
      <c r="AX2759" s="66"/>
      <c r="AY2759" s="66"/>
      <c r="AZ2759" s="66"/>
      <c r="BA2759" s="66"/>
      <c r="BB2759" s="66"/>
      <c r="BC2759" s="66"/>
      <c r="BD2759" s="66"/>
      <c r="BE2759" s="66"/>
      <c r="BF2759" s="66"/>
      <c r="BG2759" s="66"/>
      <c r="BH2759" s="66"/>
      <c r="BI2759" s="66"/>
      <c r="BJ2759" s="66"/>
      <c r="BK2759" s="66"/>
      <c r="BL2759" s="66"/>
      <c r="BM2759" s="66"/>
      <c r="BN2759" s="66"/>
      <c r="BO2759" s="66"/>
      <c r="BP2759" s="66"/>
      <c r="BQ2759" s="66"/>
      <c r="BR2759" s="66"/>
      <c r="BS2759" s="66"/>
      <c r="BT2759" s="66"/>
    </row>
    <row r="2760" spans="1:72">
      <c r="A2760" s="67"/>
      <c r="B2760" s="67"/>
      <c r="C2760" s="69"/>
      <c r="D2760" s="67"/>
      <c r="E2760" s="66"/>
      <c r="F2760" s="66"/>
      <c r="G2760" s="66"/>
      <c r="H2760" s="66"/>
      <c r="I2760" s="66"/>
      <c r="J2760" s="66"/>
      <c r="K2760" s="66"/>
      <c r="L2760" s="66"/>
      <c r="M2760" s="66"/>
      <c r="N2760" s="66"/>
      <c r="O2760" s="66"/>
      <c r="P2760" s="66"/>
      <c r="Q2760" s="66"/>
      <c r="R2760" s="66"/>
      <c r="S2760" s="66"/>
      <c r="T2760" s="66"/>
      <c r="U2760" s="66"/>
      <c r="V2760" s="66"/>
      <c r="W2760" s="66"/>
      <c r="X2760" s="66"/>
      <c r="Y2760" s="66"/>
      <c r="Z2760" s="66"/>
      <c r="AA2760" s="66"/>
      <c r="AB2760" s="66"/>
      <c r="AC2760" s="66"/>
      <c r="AD2760" s="66"/>
      <c r="AE2760" s="66"/>
      <c r="AF2760" s="66"/>
      <c r="AG2760" s="66"/>
      <c r="AH2760" s="66"/>
      <c r="AI2760" s="66"/>
      <c r="AJ2760" s="66"/>
      <c r="AK2760" s="66"/>
      <c r="AL2760" s="66"/>
      <c r="AM2760" s="66"/>
      <c r="AN2760" s="66"/>
      <c r="AO2760" s="66"/>
      <c r="AP2760" s="66"/>
      <c r="AQ2760" s="66"/>
      <c r="AR2760" s="66"/>
      <c r="AS2760" s="66"/>
      <c r="AT2760" s="66"/>
      <c r="AU2760" s="66"/>
      <c r="AV2760" s="66"/>
      <c r="AW2760" s="66"/>
      <c r="AX2760" s="66"/>
      <c r="AY2760" s="66"/>
      <c r="AZ2760" s="66"/>
      <c r="BA2760" s="66"/>
      <c r="BB2760" s="66"/>
      <c r="BC2760" s="66"/>
      <c r="BD2760" s="66"/>
      <c r="BE2760" s="66"/>
      <c r="BF2760" s="66"/>
      <c r="BG2760" s="66"/>
      <c r="BH2760" s="66"/>
      <c r="BI2760" s="66"/>
      <c r="BJ2760" s="66"/>
      <c r="BK2760" s="66"/>
      <c r="BL2760" s="66"/>
      <c r="BM2760" s="66"/>
      <c r="BN2760" s="66"/>
      <c r="BO2760" s="66"/>
      <c r="BP2760" s="66"/>
      <c r="BQ2760" s="66"/>
      <c r="BR2760" s="66"/>
      <c r="BS2760" s="66"/>
      <c r="BT2760" s="66"/>
    </row>
    <row r="2761" spans="1:72">
      <c r="A2761" s="67"/>
      <c r="B2761" s="67"/>
      <c r="C2761" s="69"/>
      <c r="D2761" s="67"/>
      <c r="E2761" s="66"/>
      <c r="F2761" s="66"/>
      <c r="G2761" s="66"/>
      <c r="H2761" s="66"/>
      <c r="I2761" s="66"/>
      <c r="J2761" s="66"/>
      <c r="K2761" s="66"/>
      <c r="L2761" s="66"/>
      <c r="M2761" s="66"/>
      <c r="N2761" s="66"/>
      <c r="O2761" s="66"/>
      <c r="P2761" s="66"/>
      <c r="Q2761" s="66"/>
      <c r="R2761" s="66"/>
      <c r="S2761" s="66"/>
      <c r="T2761" s="66"/>
      <c r="U2761" s="66"/>
      <c r="V2761" s="66"/>
      <c r="W2761" s="66"/>
      <c r="X2761" s="66"/>
      <c r="Y2761" s="66"/>
      <c r="Z2761" s="66"/>
      <c r="AA2761" s="66"/>
      <c r="AB2761" s="66"/>
      <c r="AC2761" s="66"/>
      <c r="AD2761" s="66"/>
      <c r="AE2761" s="66"/>
      <c r="AF2761" s="66"/>
      <c r="AG2761" s="66"/>
      <c r="AH2761" s="66"/>
      <c r="AI2761" s="66"/>
      <c r="AJ2761" s="66"/>
      <c r="AK2761" s="66"/>
      <c r="AL2761" s="66"/>
      <c r="AM2761" s="66"/>
      <c r="AN2761" s="66"/>
      <c r="AO2761" s="66"/>
      <c r="AP2761" s="66"/>
      <c r="AQ2761" s="66"/>
      <c r="AR2761" s="66"/>
      <c r="AS2761" s="66"/>
      <c r="AT2761" s="66"/>
      <c r="AU2761" s="66"/>
      <c r="AV2761" s="66"/>
      <c r="AW2761" s="66"/>
      <c r="AX2761" s="66"/>
      <c r="AY2761" s="66"/>
      <c r="AZ2761" s="66"/>
      <c r="BA2761" s="66"/>
      <c r="BB2761" s="66"/>
      <c r="BC2761" s="66"/>
      <c r="BD2761" s="66"/>
      <c r="BE2761" s="66"/>
      <c r="BF2761" s="66"/>
      <c r="BG2761" s="66"/>
      <c r="BH2761" s="66"/>
      <c r="BI2761" s="66"/>
      <c r="BJ2761" s="66"/>
      <c r="BK2761" s="66"/>
      <c r="BL2761" s="66"/>
      <c r="BM2761" s="66"/>
      <c r="BN2761" s="66"/>
      <c r="BO2761" s="66"/>
      <c r="BP2761" s="66"/>
      <c r="BQ2761" s="66"/>
      <c r="BR2761" s="66"/>
      <c r="BS2761" s="66"/>
      <c r="BT2761" s="66"/>
    </row>
    <row r="2762" spans="1:72">
      <c r="A2762" s="67"/>
      <c r="B2762" s="67"/>
      <c r="C2762" s="69"/>
      <c r="D2762" s="67"/>
      <c r="E2762" s="66"/>
      <c r="F2762" s="66"/>
      <c r="G2762" s="66"/>
      <c r="H2762" s="66"/>
      <c r="I2762" s="66"/>
      <c r="J2762" s="66"/>
      <c r="K2762" s="66"/>
      <c r="L2762" s="66"/>
      <c r="M2762" s="66"/>
      <c r="N2762" s="66"/>
      <c r="O2762" s="66"/>
      <c r="P2762" s="66"/>
      <c r="Q2762" s="66"/>
      <c r="R2762" s="66"/>
      <c r="S2762" s="66"/>
      <c r="T2762" s="66"/>
      <c r="U2762" s="66"/>
      <c r="V2762" s="66"/>
      <c r="W2762" s="66"/>
      <c r="X2762" s="66"/>
      <c r="Y2762" s="66"/>
      <c r="Z2762" s="66"/>
      <c r="AA2762" s="66"/>
      <c r="AB2762" s="66"/>
      <c r="AC2762" s="66"/>
      <c r="AD2762" s="66"/>
      <c r="AE2762" s="66"/>
      <c r="AF2762" s="66"/>
      <c r="AG2762" s="66"/>
      <c r="AH2762" s="66"/>
      <c r="AI2762" s="66"/>
      <c r="AJ2762" s="66"/>
      <c r="AK2762" s="66"/>
      <c r="AL2762" s="66"/>
      <c r="AM2762" s="66"/>
      <c r="AN2762" s="66"/>
      <c r="AO2762" s="66"/>
      <c r="AP2762" s="66"/>
      <c r="AQ2762" s="66"/>
      <c r="AR2762" s="66"/>
      <c r="AS2762" s="66"/>
      <c r="AT2762" s="66"/>
      <c r="AU2762" s="66"/>
      <c r="AV2762" s="66"/>
      <c r="AW2762" s="66"/>
      <c r="AX2762" s="66"/>
      <c r="AY2762" s="66"/>
      <c r="AZ2762" s="66"/>
      <c r="BA2762" s="66"/>
      <c r="BB2762" s="66"/>
      <c r="BC2762" s="66"/>
      <c r="BD2762" s="66"/>
      <c r="BE2762" s="66"/>
      <c r="BF2762" s="66"/>
      <c r="BG2762" s="66"/>
      <c r="BH2762" s="66"/>
      <c r="BI2762" s="66"/>
      <c r="BJ2762" s="66"/>
      <c r="BK2762" s="66"/>
      <c r="BL2762" s="66"/>
      <c r="BM2762" s="66"/>
      <c r="BN2762" s="66"/>
      <c r="BO2762" s="66"/>
      <c r="BP2762" s="66"/>
      <c r="BQ2762" s="66"/>
      <c r="BR2762" s="66"/>
      <c r="BS2762" s="66"/>
      <c r="BT2762" s="66"/>
    </row>
    <row r="2763" spans="1:72">
      <c r="A2763" s="67"/>
      <c r="B2763" s="67"/>
      <c r="C2763" s="69"/>
      <c r="D2763" s="67"/>
      <c r="E2763" s="66"/>
      <c r="F2763" s="66"/>
      <c r="G2763" s="66"/>
      <c r="H2763" s="66"/>
      <c r="I2763" s="66"/>
      <c r="J2763" s="66"/>
      <c r="K2763" s="66"/>
      <c r="L2763" s="66"/>
      <c r="M2763" s="66"/>
      <c r="N2763" s="66"/>
      <c r="O2763" s="66"/>
      <c r="P2763" s="66"/>
      <c r="Q2763" s="66"/>
      <c r="R2763" s="66"/>
      <c r="S2763" s="66"/>
      <c r="T2763" s="66"/>
      <c r="U2763" s="66"/>
      <c r="V2763" s="66"/>
      <c r="W2763" s="66"/>
      <c r="X2763" s="66"/>
      <c r="Y2763" s="66"/>
      <c r="Z2763" s="66"/>
      <c r="AA2763" s="66"/>
      <c r="AB2763" s="66"/>
      <c r="AC2763" s="66"/>
      <c r="AD2763" s="66"/>
      <c r="AE2763" s="66"/>
      <c r="AF2763" s="66"/>
      <c r="AG2763" s="66"/>
      <c r="AH2763" s="66"/>
      <c r="AI2763" s="66"/>
      <c r="AJ2763" s="66"/>
      <c r="AK2763" s="66"/>
      <c r="AL2763" s="66"/>
      <c r="AM2763" s="66"/>
      <c r="AN2763" s="66"/>
      <c r="AO2763" s="66"/>
      <c r="AP2763" s="66"/>
      <c r="AQ2763" s="66"/>
      <c r="AR2763" s="66"/>
      <c r="AS2763" s="66"/>
      <c r="AT2763" s="66"/>
      <c r="AU2763" s="66"/>
      <c r="AV2763" s="66"/>
      <c r="AW2763" s="66"/>
      <c r="AX2763" s="66"/>
      <c r="AY2763" s="66"/>
      <c r="AZ2763" s="66"/>
      <c r="BA2763" s="66"/>
      <c r="BB2763" s="66"/>
      <c r="BC2763" s="66"/>
      <c r="BD2763" s="66"/>
      <c r="BE2763" s="66"/>
      <c r="BF2763" s="66"/>
      <c r="BG2763" s="66"/>
      <c r="BH2763" s="66"/>
      <c r="BI2763" s="66"/>
      <c r="BJ2763" s="66"/>
      <c r="BK2763" s="66"/>
      <c r="BL2763" s="66"/>
      <c r="BM2763" s="66"/>
      <c r="BN2763" s="66"/>
      <c r="BO2763" s="66"/>
      <c r="BP2763" s="66"/>
      <c r="BQ2763" s="66"/>
      <c r="BR2763" s="66"/>
      <c r="BS2763" s="66"/>
      <c r="BT2763" s="66"/>
    </row>
    <row r="2764" spans="1:72">
      <c r="A2764" s="67"/>
      <c r="B2764" s="67"/>
      <c r="C2764" s="69"/>
      <c r="D2764" s="67"/>
      <c r="E2764" s="66"/>
      <c r="F2764" s="66"/>
      <c r="G2764" s="66"/>
      <c r="H2764" s="66"/>
      <c r="I2764" s="66"/>
      <c r="J2764" s="66"/>
      <c r="K2764" s="66"/>
      <c r="L2764" s="66"/>
      <c r="M2764" s="66"/>
      <c r="N2764" s="66"/>
      <c r="O2764" s="66"/>
      <c r="P2764" s="66"/>
      <c r="Q2764" s="66"/>
      <c r="R2764" s="66"/>
      <c r="S2764" s="66"/>
      <c r="T2764" s="66"/>
      <c r="U2764" s="66"/>
      <c r="V2764" s="66"/>
      <c r="W2764" s="66"/>
      <c r="X2764" s="66"/>
      <c r="Y2764" s="66"/>
      <c r="Z2764" s="66"/>
      <c r="AA2764" s="66"/>
      <c r="AB2764" s="66"/>
      <c r="AC2764" s="66"/>
      <c r="AD2764" s="66"/>
      <c r="AE2764" s="66"/>
      <c r="AF2764" s="66"/>
      <c r="AG2764" s="66"/>
      <c r="AH2764" s="66"/>
      <c r="AI2764" s="66"/>
      <c r="AJ2764" s="66"/>
      <c r="AK2764" s="66"/>
      <c r="AL2764" s="66"/>
      <c r="AM2764" s="66"/>
      <c r="AN2764" s="66"/>
      <c r="AO2764" s="66"/>
      <c r="AP2764" s="66"/>
      <c r="AQ2764" s="66"/>
      <c r="AR2764" s="66"/>
      <c r="AS2764" s="66"/>
      <c r="AT2764" s="66"/>
      <c r="AU2764" s="66"/>
      <c r="AV2764" s="66"/>
      <c r="AW2764" s="66"/>
      <c r="AX2764" s="66"/>
      <c r="AY2764" s="66"/>
      <c r="AZ2764" s="66"/>
      <c r="BA2764" s="66"/>
      <c r="BB2764" s="66"/>
      <c r="BC2764" s="66"/>
      <c r="BD2764" s="66"/>
      <c r="BE2764" s="66"/>
      <c r="BF2764" s="66"/>
      <c r="BG2764" s="66"/>
      <c r="BH2764" s="66"/>
      <c r="BI2764" s="66"/>
      <c r="BJ2764" s="66"/>
      <c r="BK2764" s="66"/>
      <c r="BL2764" s="66"/>
      <c r="BM2764" s="66"/>
      <c r="BN2764" s="66"/>
      <c r="BO2764" s="66"/>
      <c r="BP2764" s="66"/>
      <c r="BQ2764" s="66"/>
      <c r="BR2764" s="66"/>
      <c r="BS2764" s="66"/>
      <c r="BT2764" s="66"/>
    </row>
    <row r="2765" spans="1:72">
      <c r="A2765" s="67"/>
      <c r="B2765" s="67"/>
      <c r="C2765" s="69"/>
      <c r="D2765" s="67"/>
      <c r="E2765" s="66"/>
      <c r="F2765" s="66"/>
      <c r="G2765" s="66"/>
      <c r="H2765" s="66"/>
      <c r="I2765" s="66"/>
      <c r="J2765" s="66"/>
      <c r="K2765" s="66"/>
      <c r="L2765" s="66"/>
      <c r="M2765" s="66"/>
      <c r="N2765" s="66"/>
      <c r="O2765" s="66"/>
      <c r="P2765" s="66"/>
      <c r="Q2765" s="66"/>
      <c r="R2765" s="66"/>
      <c r="S2765" s="66"/>
      <c r="T2765" s="66"/>
      <c r="U2765" s="66"/>
      <c r="V2765" s="66"/>
      <c r="W2765" s="66"/>
      <c r="X2765" s="66"/>
      <c r="Y2765" s="66"/>
      <c r="Z2765" s="66"/>
      <c r="AA2765" s="66"/>
      <c r="AB2765" s="66"/>
      <c r="AC2765" s="66"/>
      <c r="AD2765" s="66"/>
      <c r="AE2765" s="66"/>
      <c r="AF2765" s="66"/>
      <c r="AG2765" s="66"/>
      <c r="AH2765" s="66"/>
      <c r="AI2765" s="66"/>
      <c r="AJ2765" s="66"/>
      <c r="AK2765" s="66"/>
      <c r="AL2765" s="66"/>
      <c r="AM2765" s="66"/>
      <c r="AN2765" s="66"/>
      <c r="AO2765" s="66"/>
      <c r="AP2765" s="66"/>
      <c r="AQ2765" s="66"/>
      <c r="AR2765" s="66"/>
      <c r="AS2765" s="66"/>
      <c r="AT2765" s="66"/>
      <c r="AU2765" s="66"/>
      <c r="AV2765" s="66"/>
      <c r="AW2765" s="66"/>
      <c r="AX2765" s="66"/>
      <c r="AY2765" s="66"/>
      <c r="AZ2765" s="66"/>
      <c r="BA2765" s="66"/>
      <c r="BB2765" s="66"/>
      <c r="BC2765" s="66"/>
      <c r="BD2765" s="66"/>
      <c r="BE2765" s="66"/>
      <c r="BF2765" s="66"/>
      <c r="BG2765" s="66"/>
      <c r="BH2765" s="66"/>
      <c r="BI2765" s="66"/>
      <c r="BJ2765" s="66"/>
      <c r="BK2765" s="66"/>
      <c r="BL2765" s="66"/>
      <c r="BM2765" s="66"/>
      <c r="BN2765" s="66"/>
      <c r="BO2765" s="66"/>
      <c r="BP2765" s="66"/>
      <c r="BQ2765" s="66"/>
      <c r="BR2765" s="66"/>
      <c r="BS2765" s="66"/>
      <c r="BT2765" s="66"/>
    </row>
    <row r="2766" spans="1:72">
      <c r="A2766" s="67"/>
      <c r="B2766" s="67"/>
      <c r="C2766" s="69"/>
      <c r="D2766" s="67"/>
      <c r="E2766" s="66"/>
      <c r="F2766" s="66"/>
      <c r="G2766" s="66"/>
      <c r="H2766" s="66"/>
      <c r="I2766" s="66"/>
      <c r="J2766" s="66"/>
      <c r="K2766" s="66"/>
      <c r="L2766" s="66"/>
      <c r="M2766" s="66"/>
      <c r="N2766" s="66"/>
      <c r="O2766" s="66"/>
      <c r="P2766" s="66"/>
      <c r="Q2766" s="66"/>
      <c r="R2766" s="66"/>
      <c r="S2766" s="66"/>
      <c r="T2766" s="66"/>
      <c r="U2766" s="66"/>
      <c r="V2766" s="66"/>
      <c r="W2766" s="66"/>
      <c r="X2766" s="66"/>
      <c r="Y2766" s="66"/>
      <c r="Z2766" s="66"/>
      <c r="AA2766" s="66"/>
      <c r="AB2766" s="66"/>
      <c r="AC2766" s="66"/>
      <c r="AD2766" s="66"/>
      <c r="AE2766" s="66"/>
      <c r="AF2766" s="66"/>
      <c r="AG2766" s="66"/>
      <c r="AH2766" s="66"/>
      <c r="AI2766" s="66"/>
      <c r="AJ2766" s="66"/>
      <c r="AK2766" s="66"/>
      <c r="AL2766" s="66"/>
      <c r="AM2766" s="66"/>
      <c r="AN2766" s="66"/>
      <c r="AO2766" s="66"/>
      <c r="AP2766" s="66"/>
      <c r="AQ2766" s="66"/>
      <c r="AR2766" s="66"/>
      <c r="AS2766" s="66"/>
      <c r="AT2766" s="66"/>
      <c r="AU2766" s="66"/>
      <c r="AV2766" s="66"/>
      <c r="AW2766" s="66"/>
      <c r="AX2766" s="66"/>
      <c r="AY2766" s="66"/>
      <c r="AZ2766" s="66"/>
      <c r="BA2766" s="66"/>
      <c r="BB2766" s="66"/>
      <c r="BC2766" s="66"/>
      <c r="BD2766" s="66"/>
      <c r="BE2766" s="66"/>
      <c r="BF2766" s="66"/>
      <c r="BG2766" s="66"/>
      <c r="BH2766" s="66"/>
      <c r="BI2766" s="66"/>
      <c r="BJ2766" s="66"/>
      <c r="BK2766" s="66"/>
      <c r="BL2766" s="66"/>
      <c r="BM2766" s="66"/>
      <c r="BN2766" s="66"/>
      <c r="BO2766" s="66"/>
      <c r="BP2766" s="66"/>
      <c r="BQ2766" s="66"/>
      <c r="BR2766" s="66"/>
      <c r="BS2766" s="66"/>
      <c r="BT2766" s="66"/>
    </row>
    <row r="2767" spans="1:72">
      <c r="A2767" s="67"/>
      <c r="B2767" s="67"/>
      <c r="C2767" s="69"/>
      <c r="D2767" s="67"/>
      <c r="E2767" s="66"/>
      <c r="F2767" s="66"/>
      <c r="G2767" s="66"/>
      <c r="H2767" s="66"/>
      <c r="I2767" s="66"/>
      <c r="J2767" s="66"/>
      <c r="K2767" s="66"/>
      <c r="L2767" s="66"/>
      <c r="M2767" s="66"/>
      <c r="N2767" s="66"/>
      <c r="O2767" s="66"/>
      <c r="P2767" s="66"/>
      <c r="Q2767" s="66"/>
      <c r="R2767" s="66"/>
      <c r="S2767" s="66"/>
      <c r="T2767" s="66"/>
      <c r="U2767" s="66"/>
      <c r="V2767" s="66"/>
      <c r="W2767" s="66"/>
      <c r="X2767" s="66"/>
      <c r="Y2767" s="66"/>
      <c r="Z2767" s="66"/>
      <c r="AA2767" s="66"/>
      <c r="AB2767" s="66"/>
      <c r="AC2767" s="66"/>
      <c r="AD2767" s="66"/>
      <c r="AE2767" s="66"/>
      <c r="AF2767" s="66"/>
      <c r="AG2767" s="66"/>
      <c r="AH2767" s="66"/>
      <c r="AI2767" s="66"/>
      <c r="AJ2767" s="66"/>
      <c r="AK2767" s="66"/>
      <c r="AL2767" s="66"/>
      <c r="AM2767" s="66"/>
      <c r="AN2767" s="66"/>
      <c r="AO2767" s="66"/>
      <c r="AP2767" s="66"/>
      <c r="AQ2767" s="66"/>
      <c r="AR2767" s="66"/>
      <c r="AS2767" s="66"/>
      <c r="AT2767" s="66"/>
      <c r="AU2767" s="66"/>
      <c r="AV2767" s="66"/>
      <c r="AW2767" s="66"/>
      <c r="AX2767" s="66"/>
      <c r="AY2767" s="66"/>
      <c r="AZ2767" s="66"/>
      <c r="BA2767" s="66"/>
      <c r="BB2767" s="66"/>
      <c r="BC2767" s="66"/>
      <c r="BD2767" s="66"/>
      <c r="BE2767" s="66"/>
      <c r="BF2767" s="66"/>
      <c r="BG2767" s="66"/>
      <c r="BH2767" s="66"/>
      <c r="BI2767" s="66"/>
      <c r="BJ2767" s="66"/>
      <c r="BK2767" s="66"/>
      <c r="BL2767" s="66"/>
      <c r="BM2767" s="66"/>
      <c r="BN2767" s="66"/>
      <c r="BO2767" s="66"/>
      <c r="BP2767" s="66"/>
      <c r="BQ2767" s="66"/>
      <c r="BR2767" s="66"/>
      <c r="BS2767" s="66"/>
      <c r="BT2767" s="66"/>
    </row>
    <row r="2768" spans="1:72">
      <c r="A2768" s="67"/>
      <c r="B2768" s="67"/>
      <c r="C2768" s="69"/>
      <c r="D2768" s="67"/>
      <c r="E2768" s="66"/>
      <c r="F2768" s="66"/>
      <c r="G2768" s="66"/>
      <c r="H2768" s="66"/>
      <c r="I2768" s="66"/>
      <c r="J2768" s="66"/>
      <c r="K2768" s="66"/>
      <c r="L2768" s="66"/>
      <c r="M2768" s="66"/>
      <c r="N2768" s="66"/>
      <c r="O2768" s="66"/>
      <c r="P2768" s="66"/>
      <c r="Q2768" s="66"/>
      <c r="R2768" s="66"/>
      <c r="S2768" s="66"/>
      <c r="T2768" s="66"/>
      <c r="U2768" s="66"/>
      <c r="V2768" s="66"/>
      <c r="W2768" s="66"/>
      <c r="X2768" s="66"/>
      <c r="Y2768" s="66"/>
      <c r="Z2768" s="66"/>
      <c r="AA2768" s="66"/>
      <c r="AB2768" s="66"/>
      <c r="AC2768" s="66"/>
      <c r="AD2768" s="66"/>
      <c r="AE2768" s="66"/>
      <c r="AF2768" s="66"/>
      <c r="AG2768" s="66"/>
      <c r="AH2768" s="66"/>
      <c r="AI2768" s="66"/>
      <c r="AJ2768" s="66"/>
      <c r="AK2768" s="66"/>
      <c r="AL2768" s="66"/>
      <c r="AM2768" s="66"/>
      <c r="AN2768" s="66"/>
      <c r="AO2768" s="66"/>
      <c r="AP2768" s="66"/>
      <c r="AQ2768" s="66"/>
      <c r="AR2768" s="66"/>
      <c r="AS2768" s="66"/>
      <c r="AT2768" s="66"/>
      <c r="AU2768" s="66"/>
      <c r="AV2768" s="66"/>
      <c r="AW2768" s="66"/>
      <c r="AX2768" s="66"/>
      <c r="AY2768" s="66"/>
      <c r="AZ2768" s="66"/>
      <c r="BA2768" s="66"/>
      <c r="BB2768" s="66"/>
      <c r="BC2768" s="66"/>
      <c r="BD2768" s="66"/>
      <c r="BE2768" s="66"/>
      <c r="BF2768" s="66"/>
      <c r="BG2768" s="66"/>
      <c r="BH2768" s="66"/>
      <c r="BI2768" s="66"/>
      <c r="BJ2768" s="66"/>
      <c r="BK2768" s="66"/>
      <c r="BL2768" s="66"/>
      <c r="BM2768" s="66"/>
      <c r="BN2768" s="66"/>
      <c r="BO2768" s="66"/>
      <c r="BP2768" s="66"/>
      <c r="BQ2768" s="66"/>
      <c r="BR2768" s="66"/>
      <c r="BS2768" s="66"/>
      <c r="BT2768" s="66"/>
    </row>
    <row r="2769" spans="1:72">
      <c r="A2769" s="67"/>
      <c r="B2769" s="67"/>
      <c r="C2769" s="69"/>
      <c r="D2769" s="67"/>
      <c r="E2769" s="66"/>
      <c r="F2769" s="66"/>
      <c r="G2769" s="66"/>
      <c r="H2769" s="66"/>
      <c r="I2769" s="66"/>
      <c r="J2769" s="66"/>
      <c r="K2769" s="66"/>
      <c r="L2769" s="66"/>
      <c r="M2769" s="66"/>
      <c r="N2769" s="66"/>
      <c r="O2769" s="66"/>
      <c r="P2769" s="66"/>
      <c r="Q2769" s="66"/>
      <c r="R2769" s="66"/>
      <c r="S2769" s="66"/>
      <c r="T2769" s="66"/>
      <c r="U2769" s="66"/>
      <c r="V2769" s="66"/>
      <c r="W2769" s="66"/>
      <c r="X2769" s="66"/>
      <c r="Y2769" s="66"/>
      <c r="Z2769" s="66"/>
      <c r="AA2769" s="66"/>
      <c r="AB2769" s="66"/>
      <c r="AC2769" s="66"/>
      <c r="AD2769" s="66"/>
      <c r="AE2769" s="66"/>
      <c r="AF2769" s="66"/>
      <c r="AG2769" s="66"/>
      <c r="AH2769" s="66"/>
      <c r="AI2769" s="66"/>
      <c r="AJ2769" s="66"/>
      <c r="AK2769" s="66"/>
      <c r="AL2769" s="66"/>
      <c r="AM2769" s="66"/>
      <c r="AN2769" s="66"/>
      <c r="AO2769" s="66"/>
      <c r="AP2769" s="66"/>
      <c r="AQ2769" s="66"/>
      <c r="AR2769" s="66"/>
      <c r="AS2769" s="66"/>
      <c r="AT2769" s="66"/>
      <c r="AU2769" s="66"/>
      <c r="AV2769" s="66"/>
      <c r="AW2769" s="66"/>
      <c r="AX2769" s="66"/>
      <c r="AY2769" s="66"/>
      <c r="AZ2769" s="66"/>
      <c r="BA2769" s="66"/>
      <c r="BB2769" s="66"/>
      <c r="BC2769" s="66"/>
      <c r="BD2769" s="66"/>
      <c r="BE2769" s="66"/>
      <c r="BF2769" s="66"/>
      <c r="BG2769" s="66"/>
      <c r="BH2769" s="66"/>
      <c r="BI2769" s="66"/>
      <c r="BJ2769" s="66"/>
      <c r="BK2769" s="66"/>
      <c r="BL2769" s="66"/>
      <c r="BM2769" s="66"/>
      <c r="BN2769" s="66"/>
      <c r="BO2769" s="66"/>
      <c r="BP2769" s="66"/>
      <c r="BQ2769" s="66"/>
      <c r="BR2769" s="66"/>
      <c r="BS2769" s="66"/>
      <c r="BT2769" s="66"/>
    </row>
    <row r="2770" spans="1:72">
      <c r="A2770" s="67"/>
      <c r="B2770" s="67"/>
      <c r="C2770" s="69"/>
      <c r="D2770" s="67"/>
      <c r="E2770" s="66"/>
      <c r="F2770" s="66"/>
      <c r="G2770" s="66"/>
      <c r="H2770" s="66"/>
      <c r="I2770" s="66"/>
      <c r="J2770" s="66"/>
      <c r="K2770" s="66"/>
      <c r="L2770" s="66"/>
      <c r="M2770" s="66"/>
      <c r="N2770" s="66"/>
      <c r="O2770" s="66"/>
      <c r="P2770" s="66"/>
      <c r="Q2770" s="66"/>
      <c r="R2770" s="66"/>
      <c r="S2770" s="66"/>
      <c r="T2770" s="66"/>
      <c r="U2770" s="66"/>
      <c r="V2770" s="66"/>
      <c r="W2770" s="66"/>
      <c r="X2770" s="66"/>
      <c r="Y2770" s="66"/>
      <c r="Z2770" s="66"/>
      <c r="AA2770" s="66"/>
      <c r="AB2770" s="66"/>
      <c r="AC2770" s="66"/>
      <c r="AD2770" s="66"/>
      <c r="AE2770" s="66"/>
      <c r="AF2770" s="66"/>
      <c r="AG2770" s="66"/>
      <c r="AH2770" s="66"/>
      <c r="AI2770" s="66"/>
      <c r="AJ2770" s="66"/>
      <c r="AK2770" s="66"/>
      <c r="AL2770" s="66"/>
      <c r="AM2770" s="66"/>
      <c r="AN2770" s="66"/>
      <c r="AO2770" s="66"/>
      <c r="AP2770" s="66"/>
      <c r="AQ2770" s="66"/>
      <c r="AR2770" s="66"/>
      <c r="AS2770" s="66"/>
      <c r="AT2770" s="66"/>
      <c r="AU2770" s="66"/>
      <c r="AV2770" s="66"/>
      <c r="AW2770" s="66"/>
      <c r="AX2770" s="66"/>
      <c r="AY2770" s="66"/>
      <c r="AZ2770" s="66"/>
      <c r="BA2770" s="66"/>
      <c r="BB2770" s="66"/>
      <c r="BC2770" s="66"/>
      <c r="BD2770" s="66"/>
      <c r="BE2770" s="66"/>
      <c r="BF2770" s="66"/>
      <c r="BG2770" s="66"/>
      <c r="BH2770" s="66"/>
      <c r="BI2770" s="66"/>
      <c r="BJ2770" s="66"/>
      <c r="BK2770" s="66"/>
      <c r="BL2770" s="66"/>
      <c r="BM2770" s="66"/>
      <c r="BN2770" s="66"/>
      <c r="BO2770" s="66"/>
      <c r="BP2770" s="66"/>
      <c r="BQ2770" s="66"/>
      <c r="BR2770" s="66"/>
      <c r="BS2770" s="66"/>
      <c r="BT2770" s="66"/>
    </row>
    <row r="2771" spans="1:72">
      <c r="A2771" s="67"/>
      <c r="B2771" s="67"/>
      <c r="C2771" s="69"/>
      <c r="D2771" s="67"/>
      <c r="E2771" s="66"/>
      <c r="F2771" s="66"/>
      <c r="G2771" s="66"/>
      <c r="H2771" s="66"/>
      <c r="I2771" s="66"/>
      <c r="J2771" s="66"/>
      <c r="K2771" s="66"/>
      <c r="L2771" s="66"/>
      <c r="M2771" s="66"/>
      <c r="N2771" s="66"/>
      <c r="O2771" s="66"/>
      <c r="P2771" s="66"/>
      <c r="Q2771" s="66"/>
      <c r="R2771" s="66"/>
      <c r="S2771" s="66"/>
      <c r="T2771" s="66"/>
      <c r="U2771" s="66"/>
      <c r="V2771" s="66"/>
      <c r="W2771" s="66"/>
      <c r="X2771" s="66"/>
      <c r="Y2771" s="66"/>
      <c r="Z2771" s="66"/>
      <c r="AA2771" s="66"/>
      <c r="AB2771" s="66"/>
      <c r="AC2771" s="66"/>
      <c r="AD2771" s="66"/>
      <c r="AE2771" s="66"/>
      <c r="AF2771" s="66"/>
      <c r="AG2771" s="66"/>
      <c r="AH2771" s="66"/>
      <c r="AI2771" s="66"/>
      <c r="AJ2771" s="66"/>
      <c r="AK2771" s="66"/>
      <c r="AL2771" s="66"/>
      <c r="AM2771" s="66"/>
      <c r="AN2771" s="66"/>
      <c r="AO2771" s="66"/>
      <c r="AP2771" s="66"/>
      <c r="AQ2771" s="66"/>
      <c r="AR2771" s="66"/>
      <c r="AS2771" s="66"/>
      <c r="AT2771" s="66"/>
      <c r="AU2771" s="66"/>
      <c r="AV2771" s="66"/>
      <c r="AW2771" s="66"/>
      <c r="AX2771" s="66"/>
      <c r="AY2771" s="66"/>
      <c r="AZ2771" s="66"/>
      <c r="BA2771" s="66"/>
      <c r="BB2771" s="66"/>
      <c r="BC2771" s="66"/>
      <c r="BD2771" s="66"/>
      <c r="BE2771" s="66"/>
      <c r="BF2771" s="66"/>
      <c r="BG2771" s="66"/>
      <c r="BH2771" s="66"/>
      <c r="BI2771" s="66"/>
      <c r="BJ2771" s="66"/>
      <c r="BK2771" s="66"/>
      <c r="BL2771" s="66"/>
      <c r="BM2771" s="66"/>
      <c r="BN2771" s="66"/>
      <c r="BO2771" s="66"/>
      <c r="BP2771" s="66"/>
      <c r="BQ2771" s="66"/>
      <c r="BR2771" s="66"/>
      <c r="BS2771" s="66"/>
      <c r="BT2771" s="66"/>
    </row>
    <row r="2772" spans="1:72">
      <c r="A2772" s="67"/>
      <c r="B2772" s="67"/>
      <c r="C2772" s="69"/>
      <c r="D2772" s="67"/>
      <c r="E2772" s="66"/>
      <c r="F2772" s="66"/>
      <c r="G2772" s="66"/>
      <c r="H2772" s="66"/>
      <c r="I2772" s="66"/>
      <c r="J2772" s="66"/>
      <c r="K2772" s="66"/>
      <c r="L2772" s="66"/>
      <c r="M2772" s="66"/>
      <c r="N2772" s="66"/>
      <c r="O2772" s="66"/>
      <c r="P2772" s="66"/>
      <c r="Q2772" s="66"/>
      <c r="R2772" s="66"/>
      <c r="S2772" s="66"/>
      <c r="T2772" s="66"/>
      <c r="U2772" s="66"/>
      <c r="V2772" s="66"/>
      <c r="W2772" s="66"/>
      <c r="X2772" s="66"/>
      <c r="Y2772" s="66"/>
      <c r="Z2772" s="66"/>
      <c r="AA2772" s="66"/>
      <c r="AB2772" s="66"/>
      <c r="AC2772" s="66"/>
      <c r="AD2772" s="66"/>
      <c r="AE2772" s="66"/>
      <c r="AF2772" s="66"/>
      <c r="AG2772" s="66"/>
      <c r="AH2772" s="66"/>
      <c r="AI2772" s="66"/>
      <c r="AJ2772" s="66"/>
      <c r="AK2772" s="66"/>
      <c r="AL2772" s="66"/>
      <c r="AM2772" s="66"/>
      <c r="AN2772" s="66"/>
      <c r="AO2772" s="66"/>
      <c r="AP2772" s="66"/>
      <c r="AQ2772" s="66"/>
      <c r="AR2772" s="66"/>
      <c r="AS2772" s="66"/>
      <c r="AT2772" s="66"/>
      <c r="AU2772" s="66"/>
      <c r="AV2772" s="66"/>
      <c r="AW2772" s="66"/>
      <c r="AX2772" s="66"/>
      <c r="AY2772" s="66"/>
      <c r="AZ2772" s="66"/>
      <c r="BA2772" s="66"/>
      <c r="BB2772" s="66"/>
      <c r="BC2772" s="66"/>
      <c r="BD2772" s="66"/>
      <c r="BE2772" s="66"/>
      <c r="BF2772" s="66"/>
      <c r="BG2772" s="66"/>
      <c r="BH2772" s="66"/>
      <c r="BI2772" s="66"/>
      <c r="BJ2772" s="66"/>
      <c r="BK2772" s="66"/>
      <c r="BL2772" s="66"/>
      <c r="BM2772" s="66"/>
      <c r="BN2772" s="66"/>
      <c r="BO2772" s="66"/>
      <c r="BP2772" s="66"/>
      <c r="BQ2772" s="66"/>
      <c r="BR2772" s="66"/>
      <c r="BS2772" s="66"/>
      <c r="BT2772" s="66"/>
    </row>
    <row r="2773" spans="1:72">
      <c r="A2773" s="67"/>
      <c r="B2773" s="67"/>
      <c r="C2773" s="69"/>
      <c r="D2773" s="67"/>
      <c r="E2773" s="66"/>
      <c r="F2773" s="66"/>
      <c r="G2773" s="66"/>
      <c r="H2773" s="66"/>
      <c r="I2773" s="66"/>
      <c r="J2773" s="66"/>
      <c r="K2773" s="66"/>
      <c r="L2773" s="66"/>
      <c r="M2773" s="66"/>
      <c r="N2773" s="66"/>
      <c r="O2773" s="66"/>
      <c r="P2773" s="66"/>
      <c r="Q2773" s="66"/>
      <c r="R2773" s="66"/>
      <c r="S2773" s="66"/>
      <c r="T2773" s="66"/>
      <c r="U2773" s="66"/>
      <c r="V2773" s="66"/>
      <c r="W2773" s="66"/>
      <c r="X2773" s="66"/>
      <c r="Y2773" s="66"/>
      <c r="Z2773" s="66"/>
      <c r="AA2773" s="66"/>
      <c r="AB2773" s="66"/>
      <c r="AC2773" s="66"/>
      <c r="AD2773" s="66"/>
      <c r="AE2773" s="66"/>
      <c r="AF2773" s="66"/>
      <c r="AG2773" s="66"/>
      <c r="AH2773" s="66"/>
      <c r="AI2773" s="66"/>
      <c r="AJ2773" s="66"/>
      <c r="AK2773" s="66"/>
      <c r="AL2773" s="66"/>
      <c r="AM2773" s="66"/>
      <c r="AN2773" s="66"/>
      <c r="AO2773" s="66"/>
      <c r="AP2773" s="66"/>
      <c r="AQ2773" s="66"/>
      <c r="AR2773" s="66"/>
      <c r="AS2773" s="66"/>
      <c r="AT2773" s="66"/>
      <c r="AU2773" s="66"/>
      <c r="AV2773" s="66"/>
      <c r="AW2773" s="66"/>
      <c r="AX2773" s="66"/>
      <c r="AY2773" s="66"/>
      <c r="AZ2773" s="66"/>
      <c r="BA2773" s="66"/>
      <c r="BB2773" s="66"/>
      <c r="BC2773" s="66"/>
      <c r="BD2773" s="66"/>
      <c r="BE2773" s="66"/>
      <c r="BF2773" s="66"/>
      <c r="BG2773" s="66"/>
      <c r="BH2773" s="66"/>
      <c r="BI2773" s="66"/>
      <c r="BJ2773" s="66"/>
      <c r="BK2773" s="66"/>
      <c r="BL2773" s="66"/>
      <c r="BM2773" s="66"/>
      <c r="BN2773" s="66"/>
      <c r="BO2773" s="66"/>
      <c r="BP2773" s="66"/>
      <c r="BQ2773" s="66"/>
      <c r="BR2773" s="66"/>
      <c r="BS2773" s="66"/>
      <c r="BT2773" s="66"/>
    </row>
    <row r="2774" spans="1:72">
      <c r="A2774" s="67"/>
      <c r="B2774" s="67"/>
      <c r="C2774" s="69"/>
      <c r="D2774" s="67"/>
      <c r="E2774" s="66"/>
      <c r="F2774" s="66"/>
      <c r="G2774" s="66"/>
      <c r="H2774" s="66"/>
      <c r="I2774" s="66"/>
      <c r="J2774" s="66"/>
      <c r="K2774" s="66"/>
      <c r="L2774" s="66"/>
      <c r="M2774" s="66"/>
      <c r="N2774" s="66"/>
      <c r="O2774" s="66"/>
      <c r="P2774" s="66"/>
      <c r="Q2774" s="66"/>
      <c r="R2774" s="66"/>
      <c r="S2774" s="66"/>
      <c r="T2774" s="66"/>
      <c r="U2774" s="66"/>
      <c r="V2774" s="66"/>
      <c r="W2774" s="66"/>
      <c r="X2774" s="66"/>
      <c r="Y2774" s="66"/>
      <c r="Z2774" s="66"/>
      <c r="AA2774" s="66"/>
      <c r="AB2774" s="66"/>
      <c r="AC2774" s="66"/>
      <c r="AD2774" s="66"/>
      <c r="AE2774" s="66"/>
      <c r="AF2774" s="66"/>
      <c r="AG2774" s="66"/>
      <c r="AH2774" s="66"/>
      <c r="AI2774" s="66"/>
      <c r="AJ2774" s="66"/>
      <c r="AK2774" s="66"/>
      <c r="AL2774" s="66"/>
      <c r="AM2774" s="66"/>
      <c r="AN2774" s="66"/>
      <c r="AO2774" s="66"/>
      <c r="AP2774" s="66"/>
      <c r="AQ2774" s="66"/>
      <c r="AR2774" s="66"/>
      <c r="AS2774" s="66"/>
      <c r="AT2774" s="66"/>
      <c r="AU2774" s="66"/>
      <c r="AV2774" s="66"/>
      <c r="AW2774" s="66"/>
      <c r="AX2774" s="66"/>
      <c r="AY2774" s="66"/>
      <c r="AZ2774" s="66"/>
      <c r="BA2774" s="66"/>
      <c r="BB2774" s="66"/>
      <c r="BC2774" s="66"/>
      <c r="BD2774" s="66"/>
      <c r="BE2774" s="66"/>
      <c r="BF2774" s="66"/>
      <c r="BG2774" s="66"/>
      <c r="BH2774" s="66"/>
      <c r="BI2774" s="66"/>
      <c r="BJ2774" s="66"/>
      <c r="BK2774" s="66"/>
      <c r="BL2774" s="66"/>
      <c r="BM2774" s="66"/>
      <c r="BN2774" s="66"/>
      <c r="BO2774" s="66"/>
      <c r="BP2774" s="66"/>
      <c r="BQ2774" s="66"/>
      <c r="BR2774" s="66"/>
      <c r="BS2774" s="66"/>
      <c r="BT2774" s="66"/>
    </row>
    <row r="2775" spans="1:72">
      <c r="A2775" s="67"/>
      <c r="B2775" s="67"/>
      <c r="C2775" s="69"/>
      <c r="D2775" s="67"/>
      <c r="E2775" s="66"/>
      <c r="F2775" s="66"/>
      <c r="G2775" s="66"/>
      <c r="H2775" s="66"/>
      <c r="I2775" s="66"/>
      <c r="J2775" s="66"/>
      <c r="K2775" s="66"/>
      <c r="L2775" s="66"/>
      <c r="M2775" s="66"/>
      <c r="N2775" s="66"/>
      <c r="O2775" s="66"/>
      <c r="P2775" s="66"/>
      <c r="Q2775" s="66"/>
      <c r="R2775" s="66"/>
      <c r="S2775" s="66"/>
      <c r="T2775" s="66"/>
      <c r="U2775" s="66"/>
      <c r="V2775" s="66"/>
      <c r="W2775" s="66"/>
      <c r="X2775" s="66"/>
      <c r="Y2775" s="66"/>
      <c r="Z2775" s="66"/>
      <c r="AA2775" s="66"/>
      <c r="AB2775" s="66"/>
      <c r="AC2775" s="66"/>
      <c r="AD2775" s="66"/>
      <c r="AE2775" s="66"/>
      <c r="AF2775" s="66"/>
      <c r="AG2775" s="66"/>
      <c r="AH2775" s="66"/>
      <c r="AI2775" s="66"/>
      <c r="AJ2775" s="66"/>
      <c r="AK2775" s="66"/>
      <c r="AL2775" s="66"/>
      <c r="AM2775" s="66"/>
      <c r="AN2775" s="66"/>
      <c r="AO2775" s="66"/>
      <c r="AP2775" s="66"/>
      <c r="AQ2775" s="66"/>
      <c r="AR2775" s="66"/>
      <c r="AS2775" s="66"/>
      <c r="AT2775" s="66"/>
      <c r="AU2775" s="66"/>
      <c r="AV2775" s="66"/>
      <c r="AW2775" s="66"/>
      <c r="AX2775" s="66"/>
      <c r="AY2775" s="66"/>
      <c r="AZ2775" s="66"/>
      <c r="BA2775" s="66"/>
      <c r="BB2775" s="66"/>
      <c r="BC2775" s="66"/>
      <c r="BD2775" s="66"/>
      <c r="BE2775" s="66"/>
      <c r="BF2775" s="66"/>
      <c r="BG2775" s="66"/>
      <c r="BH2775" s="66"/>
      <c r="BI2775" s="66"/>
      <c r="BJ2775" s="66"/>
      <c r="BK2775" s="66"/>
      <c r="BL2775" s="66"/>
      <c r="BM2775" s="66"/>
      <c r="BN2775" s="66"/>
      <c r="BO2775" s="66"/>
      <c r="BP2775" s="66"/>
      <c r="BQ2775" s="66"/>
      <c r="BR2775" s="66"/>
      <c r="BS2775" s="66"/>
      <c r="BT2775" s="66"/>
    </row>
    <row r="2776" spans="1:72">
      <c r="A2776" s="67"/>
      <c r="B2776" s="67"/>
      <c r="C2776" s="69"/>
      <c r="D2776" s="67"/>
      <c r="E2776" s="66"/>
      <c r="F2776" s="66"/>
      <c r="G2776" s="66"/>
      <c r="H2776" s="66"/>
      <c r="I2776" s="66"/>
      <c r="J2776" s="66"/>
      <c r="K2776" s="66"/>
      <c r="L2776" s="66"/>
      <c r="M2776" s="66"/>
      <c r="N2776" s="66"/>
      <c r="O2776" s="66"/>
      <c r="P2776" s="66"/>
      <c r="Q2776" s="66"/>
      <c r="R2776" s="66"/>
      <c r="S2776" s="66"/>
      <c r="T2776" s="66"/>
      <c r="U2776" s="66"/>
      <c r="V2776" s="66"/>
      <c r="W2776" s="66"/>
      <c r="X2776" s="66"/>
      <c r="Y2776" s="66"/>
      <c r="Z2776" s="66"/>
      <c r="AA2776" s="66"/>
      <c r="AB2776" s="66"/>
      <c r="AC2776" s="66"/>
      <c r="AD2776" s="66"/>
      <c r="AE2776" s="66"/>
      <c r="AF2776" s="66"/>
      <c r="AG2776" s="66"/>
      <c r="AH2776" s="66"/>
      <c r="AI2776" s="66"/>
      <c r="AJ2776" s="66"/>
      <c r="AK2776" s="66"/>
      <c r="AL2776" s="66"/>
      <c r="AM2776" s="66"/>
      <c r="AN2776" s="66"/>
      <c r="AO2776" s="66"/>
      <c r="AP2776" s="66"/>
      <c r="AQ2776" s="66"/>
      <c r="AR2776" s="66"/>
      <c r="AS2776" s="66"/>
      <c r="AT2776" s="66"/>
      <c r="AU2776" s="66"/>
      <c r="AV2776" s="66"/>
      <c r="AW2776" s="66"/>
      <c r="AX2776" s="66"/>
      <c r="AY2776" s="66"/>
      <c r="AZ2776" s="66"/>
      <c r="BA2776" s="66"/>
      <c r="BB2776" s="66"/>
      <c r="BC2776" s="66"/>
      <c r="BD2776" s="66"/>
      <c r="BE2776" s="66"/>
      <c r="BF2776" s="66"/>
      <c r="BG2776" s="66"/>
      <c r="BH2776" s="66"/>
      <c r="BI2776" s="66"/>
      <c r="BJ2776" s="66"/>
      <c r="BK2776" s="66"/>
      <c r="BL2776" s="66"/>
      <c r="BM2776" s="66"/>
      <c r="BN2776" s="66"/>
      <c r="BO2776" s="66"/>
      <c r="BP2776" s="66"/>
      <c r="BQ2776" s="66"/>
      <c r="BR2776" s="66"/>
      <c r="BS2776" s="66"/>
      <c r="BT2776" s="66"/>
    </row>
    <row r="2777" spans="1:72">
      <c r="A2777" s="67"/>
      <c r="B2777" s="67"/>
      <c r="C2777" s="69"/>
      <c r="D2777" s="67"/>
      <c r="E2777" s="66"/>
      <c r="F2777" s="66"/>
      <c r="G2777" s="66"/>
      <c r="H2777" s="66"/>
      <c r="I2777" s="66"/>
      <c r="J2777" s="66"/>
      <c r="K2777" s="66"/>
      <c r="L2777" s="66"/>
      <c r="M2777" s="66"/>
      <c r="N2777" s="66"/>
      <c r="O2777" s="66"/>
      <c r="P2777" s="66"/>
      <c r="Q2777" s="66"/>
      <c r="R2777" s="66"/>
      <c r="S2777" s="66"/>
      <c r="T2777" s="66"/>
      <c r="U2777" s="66"/>
      <c r="V2777" s="66"/>
      <c r="W2777" s="66"/>
      <c r="X2777" s="66"/>
      <c r="Y2777" s="66"/>
      <c r="Z2777" s="66"/>
      <c r="AA2777" s="66"/>
      <c r="AB2777" s="66"/>
      <c r="AC2777" s="66"/>
      <c r="AD2777" s="66"/>
      <c r="AE2777" s="66"/>
      <c r="AF2777" s="66"/>
      <c r="AG2777" s="66"/>
      <c r="AH2777" s="66"/>
      <c r="AI2777" s="66"/>
      <c r="AJ2777" s="66"/>
      <c r="AK2777" s="66"/>
      <c r="AL2777" s="66"/>
      <c r="AM2777" s="66"/>
      <c r="AN2777" s="66"/>
      <c r="AO2777" s="66"/>
      <c r="AP2777" s="66"/>
      <c r="AQ2777" s="66"/>
      <c r="AR2777" s="66"/>
      <c r="AS2777" s="66"/>
      <c r="AT2777" s="66"/>
      <c r="AU2777" s="66"/>
      <c r="AV2777" s="66"/>
      <c r="AW2777" s="66"/>
      <c r="AX2777" s="66"/>
      <c r="AY2777" s="66"/>
      <c r="AZ2777" s="66"/>
      <c r="BA2777" s="66"/>
      <c r="BB2777" s="66"/>
      <c r="BC2777" s="66"/>
      <c r="BD2777" s="66"/>
      <c r="BE2777" s="66"/>
      <c r="BF2777" s="66"/>
      <c r="BG2777" s="66"/>
      <c r="BH2777" s="66"/>
      <c r="BI2777" s="66"/>
      <c r="BJ2777" s="66"/>
      <c r="BK2777" s="66"/>
      <c r="BL2777" s="66"/>
      <c r="BM2777" s="66"/>
      <c r="BN2777" s="66"/>
      <c r="BO2777" s="66"/>
      <c r="BP2777" s="66"/>
      <c r="BQ2777" s="66"/>
      <c r="BR2777" s="66"/>
      <c r="BS2777" s="66"/>
      <c r="BT2777" s="66"/>
    </row>
    <row r="2778" spans="1:72">
      <c r="A2778" s="67"/>
      <c r="B2778" s="67"/>
      <c r="C2778" s="69"/>
      <c r="D2778" s="67"/>
      <c r="E2778" s="66"/>
      <c r="F2778" s="66"/>
      <c r="G2778" s="66"/>
      <c r="H2778" s="66"/>
      <c r="I2778" s="66"/>
      <c r="J2778" s="66"/>
      <c r="K2778" s="66"/>
      <c r="L2778" s="66"/>
      <c r="M2778" s="66"/>
      <c r="N2778" s="66"/>
      <c r="O2778" s="66"/>
      <c r="P2778" s="66"/>
      <c r="Q2778" s="66"/>
      <c r="R2778" s="66"/>
      <c r="S2778" s="66"/>
      <c r="T2778" s="66"/>
      <c r="U2778" s="66"/>
      <c r="V2778" s="66"/>
      <c r="W2778" s="66"/>
      <c r="X2778" s="66"/>
      <c r="Y2778" s="66"/>
      <c r="Z2778" s="66"/>
      <c r="AA2778" s="66"/>
      <c r="AB2778" s="66"/>
      <c r="AC2778" s="66"/>
      <c r="AD2778" s="66"/>
      <c r="AE2778" s="66"/>
      <c r="AF2778" s="66"/>
      <c r="AG2778" s="66"/>
      <c r="AH2778" s="66"/>
      <c r="AI2778" s="66"/>
      <c r="AJ2778" s="66"/>
      <c r="AK2778" s="66"/>
      <c r="AL2778" s="66"/>
      <c r="AM2778" s="66"/>
      <c r="AN2778" s="66"/>
      <c r="AO2778" s="66"/>
      <c r="AP2778" s="66"/>
      <c r="AQ2778" s="66"/>
      <c r="AR2778" s="66"/>
      <c r="AS2778" s="66"/>
      <c r="AT2778" s="66"/>
      <c r="AU2778" s="66"/>
      <c r="AV2778" s="66"/>
      <c r="AW2778" s="66"/>
      <c r="AX2778" s="66"/>
      <c r="AY2778" s="66"/>
      <c r="AZ2778" s="66"/>
      <c r="BA2778" s="66"/>
      <c r="BB2778" s="66"/>
      <c r="BC2778" s="66"/>
      <c r="BD2778" s="66"/>
      <c r="BE2778" s="66"/>
      <c r="BF2778" s="66"/>
      <c r="BG2778" s="66"/>
      <c r="BH2778" s="66"/>
      <c r="BI2778" s="66"/>
      <c r="BJ2778" s="66"/>
      <c r="BK2778" s="66"/>
      <c r="BL2778" s="66"/>
      <c r="BM2778" s="66"/>
      <c r="BN2778" s="66"/>
      <c r="BO2778" s="66"/>
      <c r="BP2778" s="66"/>
      <c r="BQ2778" s="66"/>
      <c r="BR2778" s="66"/>
      <c r="BS2778" s="66"/>
      <c r="BT2778" s="66"/>
    </row>
    <row r="2779" spans="1:72">
      <c r="A2779" s="67"/>
      <c r="B2779" s="67"/>
      <c r="C2779" s="69"/>
      <c r="D2779" s="67"/>
      <c r="E2779" s="66"/>
      <c r="F2779" s="66"/>
      <c r="G2779" s="66"/>
      <c r="H2779" s="66"/>
      <c r="I2779" s="66"/>
      <c r="J2779" s="66"/>
      <c r="K2779" s="66"/>
      <c r="L2779" s="66"/>
      <c r="M2779" s="66"/>
      <c r="N2779" s="66"/>
      <c r="O2779" s="66"/>
      <c r="P2779" s="66"/>
      <c r="Q2779" s="66"/>
      <c r="R2779" s="66"/>
      <c r="S2779" s="66"/>
      <c r="T2779" s="66"/>
      <c r="U2779" s="66"/>
      <c r="V2779" s="66"/>
      <c r="W2779" s="66"/>
      <c r="X2779" s="66"/>
      <c r="Y2779" s="66"/>
      <c r="Z2779" s="66"/>
      <c r="AA2779" s="66"/>
      <c r="AB2779" s="66"/>
      <c r="AC2779" s="66"/>
      <c r="AD2779" s="66"/>
      <c r="AE2779" s="66"/>
      <c r="AF2779" s="66"/>
      <c r="AG2779" s="66"/>
      <c r="AH2779" s="66"/>
      <c r="AI2779" s="66"/>
      <c r="AJ2779" s="66"/>
      <c r="AK2779" s="66"/>
      <c r="AL2779" s="66"/>
      <c r="AM2779" s="66"/>
      <c r="AN2779" s="66"/>
      <c r="AO2779" s="66"/>
      <c r="AP2779" s="66"/>
      <c r="AQ2779" s="66"/>
      <c r="AR2779" s="66"/>
      <c r="AS2779" s="66"/>
      <c r="AT2779" s="66"/>
      <c r="AU2779" s="66"/>
      <c r="AV2779" s="66"/>
      <c r="AW2779" s="66"/>
      <c r="AX2779" s="66"/>
      <c r="AY2779" s="66"/>
      <c r="AZ2779" s="66"/>
      <c r="BA2779" s="66"/>
      <c r="BB2779" s="66"/>
      <c r="BC2779" s="66"/>
      <c r="BD2779" s="66"/>
      <c r="BE2779" s="66"/>
      <c r="BF2779" s="66"/>
      <c r="BG2779" s="66"/>
      <c r="BH2779" s="66"/>
      <c r="BI2779" s="66"/>
      <c r="BJ2779" s="66"/>
      <c r="BK2779" s="66"/>
      <c r="BL2779" s="66"/>
      <c r="BM2779" s="66"/>
      <c r="BN2779" s="66"/>
      <c r="BO2779" s="66"/>
      <c r="BP2779" s="66"/>
      <c r="BQ2779" s="66"/>
      <c r="BR2779" s="66"/>
      <c r="BS2779" s="66"/>
      <c r="BT2779" s="66"/>
    </row>
    <row r="2780" spans="1:72">
      <c r="A2780" s="67"/>
      <c r="B2780" s="67"/>
      <c r="C2780" s="69"/>
      <c r="D2780" s="67"/>
      <c r="E2780" s="66"/>
      <c r="F2780" s="66"/>
      <c r="G2780" s="66"/>
      <c r="H2780" s="66"/>
      <c r="I2780" s="66"/>
      <c r="J2780" s="66"/>
      <c r="K2780" s="66"/>
      <c r="L2780" s="66"/>
      <c r="M2780" s="66"/>
      <c r="N2780" s="66"/>
      <c r="O2780" s="66"/>
      <c r="P2780" s="66"/>
      <c r="Q2780" s="66"/>
      <c r="R2780" s="66"/>
      <c r="S2780" s="66"/>
      <c r="T2780" s="66"/>
      <c r="U2780" s="66"/>
      <c r="V2780" s="66"/>
      <c r="W2780" s="66"/>
      <c r="X2780" s="66"/>
      <c r="Y2780" s="66"/>
      <c r="Z2780" s="66"/>
      <c r="AA2780" s="66"/>
      <c r="AB2780" s="66"/>
      <c r="AC2780" s="66"/>
      <c r="AD2780" s="66"/>
      <c r="AE2780" s="66"/>
      <c r="AF2780" s="66"/>
      <c r="AG2780" s="66"/>
      <c r="AH2780" s="66"/>
      <c r="AI2780" s="66"/>
      <c r="AJ2780" s="66"/>
      <c r="AK2780" s="66"/>
      <c r="AL2780" s="66"/>
      <c r="AM2780" s="66"/>
      <c r="AN2780" s="66"/>
      <c r="AO2780" s="66"/>
      <c r="AP2780" s="66"/>
      <c r="AQ2780" s="66"/>
      <c r="AR2780" s="66"/>
      <c r="AS2780" s="66"/>
      <c r="AT2780" s="66"/>
      <c r="AU2780" s="66"/>
      <c r="AV2780" s="66"/>
      <c r="AW2780" s="66"/>
      <c r="AX2780" s="66"/>
      <c r="AY2780" s="66"/>
      <c r="AZ2780" s="66"/>
      <c r="BA2780" s="66"/>
      <c r="BB2780" s="66"/>
      <c r="BC2780" s="66"/>
      <c r="BD2780" s="66"/>
      <c r="BE2780" s="66"/>
      <c r="BF2780" s="66"/>
      <c r="BG2780" s="66"/>
      <c r="BH2780" s="66"/>
      <c r="BI2780" s="66"/>
      <c r="BJ2780" s="66"/>
      <c r="BK2780" s="66"/>
      <c r="BL2780" s="66"/>
      <c r="BM2780" s="66"/>
      <c r="BN2780" s="66"/>
      <c r="BO2780" s="66"/>
      <c r="BP2780" s="66"/>
      <c r="BQ2780" s="66"/>
      <c r="BR2780" s="66"/>
      <c r="BS2780" s="66"/>
      <c r="BT2780" s="66"/>
    </row>
    <row r="2781" spans="1:72">
      <c r="A2781" s="67"/>
      <c r="B2781" s="67"/>
      <c r="C2781" s="69"/>
      <c r="D2781" s="67"/>
      <c r="E2781" s="66"/>
      <c r="F2781" s="66"/>
      <c r="G2781" s="66"/>
      <c r="H2781" s="66"/>
      <c r="I2781" s="66"/>
      <c r="J2781" s="66"/>
      <c r="K2781" s="66"/>
      <c r="L2781" s="66"/>
      <c r="M2781" s="66"/>
      <c r="N2781" s="66"/>
      <c r="O2781" s="66"/>
      <c r="P2781" s="66"/>
      <c r="Q2781" s="66"/>
      <c r="R2781" s="66"/>
      <c r="S2781" s="66"/>
      <c r="T2781" s="66"/>
      <c r="U2781" s="66"/>
      <c r="V2781" s="66"/>
      <c r="W2781" s="66"/>
      <c r="X2781" s="66"/>
      <c r="Y2781" s="66"/>
      <c r="Z2781" s="66"/>
      <c r="AA2781" s="66"/>
      <c r="AB2781" s="66"/>
      <c r="AC2781" s="66"/>
      <c r="AD2781" s="66"/>
      <c r="AE2781" s="66"/>
      <c r="AF2781" s="66"/>
      <c r="AG2781" s="66"/>
      <c r="AH2781" s="66"/>
      <c r="AI2781" s="66"/>
      <c r="AJ2781" s="66"/>
      <c r="AK2781" s="66"/>
      <c r="AL2781" s="66"/>
      <c r="AM2781" s="66"/>
      <c r="AN2781" s="66"/>
      <c r="AO2781" s="66"/>
      <c r="AP2781" s="66"/>
      <c r="AQ2781" s="66"/>
      <c r="AR2781" s="66"/>
      <c r="AS2781" s="66"/>
      <c r="AT2781" s="66"/>
      <c r="AU2781" s="66"/>
      <c r="AV2781" s="66"/>
      <c r="AW2781" s="66"/>
      <c r="AX2781" s="66"/>
      <c r="AY2781" s="66"/>
      <c r="AZ2781" s="66"/>
      <c r="BA2781" s="66"/>
      <c r="BB2781" s="66"/>
      <c r="BC2781" s="66"/>
      <c r="BD2781" s="66"/>
      <c r="BE2781" s="66"/>
      <c r="BF2781" s="66"/>
      <c r="BG2781" s="66"/>
      <c r="BH2781" s="66"/>
      <c r="BI2781" s="66"/>
      <c r="BJ2781" s="66"/>
      <c r="BK2781" s="66"/>
      <c r="BL2781" s="66"/>
      <c r="BM2781" s="66"/>
      <c r="BN2781" s="66"/>
      <c r="BO2781" s="66"/>
      <c r="BP2781" s="66"/>
      <c r="BQ2781" s="66"/>
      <c r="BR2781" s="66"/>
      <c r="BS2781" s="66"/>
      <c r="BT2781" s="66"/>
    </row>
    <row r="2782" spans="1:72">
      <c r="A2782" s="67"/>
      <c r="B2782" s="67"/>
      <c r="C2782" s="69"/>
      <c r="D2782" s="67"/>
      <c r="E2782" s="66"/>
      <c r="F2782" s="66"/>
      <c r="G2782" s="66"/>
      <c r="H2782" s="66"/>
      <c r="I2782" s="66"/>
      <c r="J2782" s="66"/>
      <c r="K2782" s="66"/>
      <c r="L2782" s="66"/>
      <c r="M2782" s="66"/>
      <c r="N2782" s="66"/>
      <c r="O2782" s="66"/>
      <c r="P2782" s="66"/>
      <c r="Q2782" s="66"/>
      <c r="R2782" s="66"/>
      <c r="S2782" s="66"/>
      <c r="T2782" s="66"/>
      <c r="U2782" s="66"/>
      <c r="V2782" s="66"/>
      <c r="W2782" s="66"/>
      <c r="X2782" s="66"/>
      <c r="Y2782" s="66"/>
      <c r="Z2782" s="66"/>
      <c r="AA2782" s="66"/>
      <c r="AB2782" s="66"/>
      <c r="AC2782" s="66"/>
      <c r="AD2782" s="66"/>
      <c r="AE2782" s="66"/>
      <c r="AF2782" s="66"/>
      <c r="AG2782" s="66"/>
      <c r="AH2782" s="66"/>
      <c r="AI2782" s="66"/>
      <c r="AJ2782" s="66"/>
      <c r="AK2782" s="66"/>
      <c r="AL2782" s="66"/>
      <c r="AM2782" s="66"/>
      <c r="AN2782" s="66"/>
      <c r="AO2782" s="66"/>
      <c r="AP2782" s="66"/>
      <c r="AQ2782" s="66"/>
      <c r="AR2782" s="66"/>
      <c r="AS2782" s="66"/>
      <c r="AT2782" s="66"/>
      <c r="AU2782" s="66"/>
      <c r="AV2782" s="66"/>
      <c r="AW2782" s="66"/>
      <c r="AX2782" s="66"/>
      <c r="AY2782" s="66"/>
      <c r="AZ2782" s="66"/>
      <c r="BA2782" s="66"/>
      <c r="BB2782" s="66"/>
      <c r="BC2782" s="66"/>
      <c r="BD2782" s="66"/>
      <c r="BE2782" s="66"/>
      <c r="BF2782" s="66"/>
      <c r="BG2782" s="66"/>
      <c r="BH2782" s="66"/>
      <c r="BI2782" s="66"/>
      <c r="BJ2782" s="66"/>
      <c r="BK2782" s="66"/>
      <c r="BL2782" s="66"/>
      <c r="BM2782" s="66"/>
      <c r="BN2782" s="66"/>
      <c r="BO2782" s="66"/>
      <c r="BP2782" s="66"/>
      <c r="BQ2782" s="66"/>
      <c r="BR2782" s="66"/>
      <c r="BS2782" s="66"/>
      <c r="BT2782" s="66"/>
    </row>
    <row r="2783" spans="1:72">
      <c r="A2783" s="67"/>
      <c r="B2783" s="67"/>
      <c r="C2783" s="69"/>
      <c r="D2783" s="67"/>
      <c r="E2783" s="66"/>
      <c r="F2783" s="66"/>
      <c r="G2783" s="66"/>
      <c r="H2783" s="66"/>
      <c r="I2783" s="66"/>
      <c r="J2783" s="66"/>
      <c r="K2783" s="66"/>
      <c r="L2783" s="66"/>
      <c r="M2783" s="66"/>
      <c r="N2783" s="66"/>
      <c r="O2783" s="66"/>
      <c r="P2783" s="66"/>
      <c r="Q2783" s="66"/>
      <c r="R2783" s="66"/>
      <c r="S2783" s="66"/>
      <c r="T2783" s="66"/>
      <c r="U2783" s="66"/>
      <c r="V2783" s="66"/>
      <c r="W2783" s="66"/>
      <c r="X2783" s="66"/>
      <c r="Y2783" s="66"/>
      <c r="Z2783" s="66"/>
      <c r="AA2783" s="66"/>
      <c r="AB2783" s="66"/>
      <c r="AC2783" s="66"/>
      <c r="AD2783" s="66"/>
      <c r="AE2783" s="66"/>
      <c r="AF2783" s="66"/>
      <c r="AG2783" s="66"/>
      <c r="AH2783" s="66"/>
      <c r="AI2783" s="66"/>
      <c r="AJ2783" s="66"/>
      <c r="AK2783" s="66"/>
      <c r="AL2783" s="66"/>
      <c r="AM2783" s="66"/>
      <c r="AN2783" s="66"/>
      <c r="AO2783" s="66"/>
      <c r="AP2783" s="66"/>
      <c r="AQ2783" s="66"/>
      <c r="AR2783" s="66"/>
      <c r="AS2783" s="66"/>
      <c r="AT2783" s="66"/>
      <c r="AU2783" s="66"/>
      <c r="AV2783" s="66"/>
      <c r="AW2783" s="66"/>
      <c r="AX2783" s="66"/>
      <c r="AY2783" s="66"/>
      <c r="AZ2783" s="66"/>
      <c r="BA2783" s="66"/>
      <c r="BB2783" s="66"/>
      <c r="BC2783" s="66"/>
      <c r="BD2783" s="66"/>
      <c r="BE2783" s="66"/>
      <c r="BF2783" s="66"/>
      <c r="BG2783" s="66"/>
      <c r="BH2783" s="66"/>
      <c r="BI2783" s="66"/>
      <c r="BJ2783" s="66"/>
      <c r="BK2783" s="66"/>
      <c r="BL2783" s="66"/>
      <c r="BM2783" s="66"/>
      <c r="BN2783" s="66"/>
      <c r="BO2783" s="66"/>
      <c r="BP2783" s="66"/>
      <c r="BQ2783" s="66"/>
      <c r="BR2783" s="66"/>
      <c r="BS2783" s="66"/>
      <c r="BT2783" s="66"/>
    </row>
    <row r="2784" spans="1:72">
      <c r="A2784" s="67"/>
      <c r="B2784" s="67"/>
      <c r="C2784" s="69"/>
      <c r="D2784" s="67"/>
      <c r="E2784" s="66"/>
      <c r="F2784" s="66"/>
      <c r="G2784" s="66"/>
      <c r="H2784" s="66"/>
      <c r="I2784" s="66"/>
      <c r="J2784" s="66"/>
      <c r="K2784" s="66"/>
      <c r="L2784" s="66"/>
      <c r="M2784" s="66"/>
      <c r="N2784" s="66"/>
      <c r="O2784" s="66"/>
      <c r="P2784" s="66"/>
      <c r="Q2784" s="66"/>
      <c r="R2784" s="66"/>
      <c r="S2784" s="66"/>
      <c r="T2784" s="66"/>
      <c r="U2784" s="66"/>
      <c r="V2784" s="66"/>
      <c r="W2784" s="66"/>
      <c r="X2784" s="66"/>
      <c r="Y2784" s="66"/>
      <c r="Z2784" s="66"/>
      <c r="AA2784" s="66"/>
      <c r="AB2784" s="66"/>
      <c r="AC2784" s="66"/>
      <c r="AD2784" s="66"/>
      <c r="AE2784" s="66"/>
      <c r="AF2784" s="66"/>
      <c r="AG2784" s="66"/>
      <c r="AH2784" s="66"/>
      <c r="AI2784" s="66"/>
      <c r="AJ2784" s="66"/>
      <c r="AK2784" s="66"/>
      <c r="AL2784" s="66"/>
      <c r="AM2784" s="66"/>
      <c r="AN2784" s="66"/>
      <c r="AO2784" s="66"/>
      <c r="AP2784" s="66"/>
      <c r="AQ2784" s="66"/>
      <c r="AR2784" s="66"/>
      <c r="AS2784" s="66"/>
      <c r="AT2784" s="66"/>
      <c r="AU2784" s="66"/>
      <c r="AV2784" s="66"/>
      <c r="AW2784" s="66"/>
      <c r="AX2784" s="66"/>
      <c r="AY2784" s="66"/>
      <c r="AZ2784" s="66"/>
      <c r="BA2784" s="66"/>
      <c r="BB2784" s="66"/>
      <c r="BC2784" s="66"/>
      <c r="BD2784" s="66"/>
      <c r="BE2784" s="66"/>
      <c r="BF2784" s="66"/>
      <c r="BG2784" s="66"/>
      <c r="BH2784" s="66"/>
      <c r="BI2784" s="66"/>
      <c r="BJ2784" s="66"/>
      <c r="BK2784" s="66"/>
      <c r="BL2784" s="66"/>
      <c r="BM2784" s="66"/>
      <c r="BN2784" s="66"/>
      <c r="BO2784" s="66"/>
      <c r="BP2784" s="66"/>
      <c r="BQ2784" s="66"/>
      <c r="BR2784" s="66"/>
      <c r="BS2784" s="66"/>
      <c r="BT2784" s="66"/>
    </row>
    <row r="2785" spans="1:72">
      <c r="A2785" s="67"/>
      <c r="B2785" s="67"/>
      <c r="C2785" s="69"/>
      <c r="D2785" s="67"/>
      <c r="E2785" s="66"/>
      <c r="F2785" s="66"/>
      <c r="G2785" s="66"/>
      <c r="H2785" s="66"/>
      <c r="I2785" s="66"/>
      <c r="J2785" s="66"/>
      <c r="K2785" s="66"/>
      <c r="L2785" s="66"/>
      <c r="M2785" s="66"/>
      <c r="N2785" s="66"/>
      <c r="O2785" s="66"/>
      <c r="P2785" s="66"/>
      <c r="Q2785" s="66"/>
      <c r="R2785" s="66"/>
      <c r="S2785" s="66"/>
      <c r="T2785" s="66"/>
      <c r="U2785" s="66"/>
      <c r="V2785" s="66"/>
      <c r="W2785" s="66"/>
      <c r="X2785" s="66"/>
      <c r="Y2785" s="66"/>
      <c r="Z2785" s="66"/>
      <c r="AA2785" s="66"/>
      <c r="AB2785" s="66"/>
      <c r="AC2785" s="66"/>
      <c r="AD2785" s="66"/>
      <c r="AE2785" s="66"/>
      <c r="AF2785" s="66"/>
      <c r="AG2785" s="66"/>
      <c r="AH2785" s="66"/>
      <c r="AI2785" s="66"/>
      <c r="AJ2785" s="66"/>
      <c r="AK2785" s="66"/>
      <c r="AL2785" s="66"/>
      <c r="AM2785" s="66"/>
      <c r="AN2785" s="66"/>
      <c r="AO2785" s="66"/>
      <c r="AP2785" s="66"/>
      <c r="AQ2785" s="66"/>
      <c r="AR2785" s="66"/>
      <c r="AS2785" s="66"/>
      <c r="AT2785" s="66"/>
      <c r="AU2785" s="66"/>
      <c r="AV2785" s="66"/>
      <c r="AW2785" s="66"/>
      <c r="AX2785" s="66"/>
      <c r="AY2785" s="66"/>
      <c r="AZ2785" s="66"/>
      <c r="BA2785" s="66"/>
      <c r="BB2785" s="66"/>
      <c r="BC2785" s="66"/>
      <c r="BD2785" s="66"/>
      <c r="BE2785" s="66"/>
      <c r="BF2785" s="66"/>
      <c r="BG2785" s="66"/>
      <c r="BH2785" s="66"/>
      <c r="BI2785" s="66"/>
      <c r="BJ2785" s="66"/>
      <c r="BK2785" s="66"/>
      <c r="BL2785" s="66"/>
      <c r="BM2785" s="66"/>
      <c r="BN2785" s="66"/>
      <c r="BO2785" s="66"/>
      <c r="BP2785" s="66"/>
      <c r="BQ2785" s="66"/>
      <c r="BR2785" s="66"/>
      <c r="BS2785" s="66"/>
      <c r="BT2785" s="66"/>
    </row>
    <row r="2786" spans="1:72">
      <c r="A2786" s="67"/>
      <c r="B2786" s="67"/>
      <c r="C2786" s="69"/>
      <c r="D2786" s="67"/>
      <c r="E2786" s="66"/>
      <c r="F2786" s="66"/>
      <c r="G2786" s="66"/>
      <c r="H2786" s="66"/>
      <c r="I2786" s="66"/>
      <c r="J2786" s="66"/>
      <c r="K2786" s="66"/>
      <c r="L2786" s="66"/>
      <c r="M2786" s="66"/>
      <c r="N2786" s="66"/>
      <c r="O2786" s="66"/>
      <c r="P2786" s="66"/>
      <c r="Q2786" s="66"/>
      <c r="R2786" s="66"/>
      <c r="S2786" s="66"/>
      <c r="T2786" s="66"/>
      <c r="U2786" s="66"/>
      <c r="V2786" s="66"/>
      <c r="W2786" s="66"/>
      <c r="X2786" s="66"/>
      <c r="Y2786" s="66"/>
      <c r="Z2786" s="66"/>
      <c r="AA2786" s="66"/>
      <c r="AB2786" s="66"/>
      <c r="AC2786" s="66"/>
      <c r="AD2786" s="66"/>
      <c r="AE2786" s="66"/>
      <c r="AF2786" s="66"/>
      <c r="AG2786" s="66"/>
      <c r="AH2786" s="66"/>
      <c r="AI2786" s="66"/>
      <c r="AJ2786" s="66"/>
      <c r="AK2786" s="66"/>
      <c r="AL2786" s="66"/>
      <c r="AM2786" s="66"/>
      <c r="AN2786" s="66"/>
      <c r="AO2786" s="66"/>
      <c r="AP2786" s="66"/>
      <c r="AQ2786" s="66"/>
      <c r="AR2786" s="66"/>
      <c r="AS2786" s="66"/>
      <c r="AT2786" s="66"/>
      <c r="AU2786" s="66"/>
      <c r="AV2786" s="66"/>
      <c r="AW2786" s="66"/>
      <c r="AX2786" s="66"/>
      <c r="AY2786" s="66"/>
      <c r="AZ2786" s="66"/>
      <c r="BA2786" s="66"/>
      <c r="BB2786" s="66"/>
      <c r="BC2786" s="66"/>
      <c r="BD2786" s="66"/>
      <c r="BE2786" s="66"/>
      <c r="BF2786" s="66"/>
      <c r="BG2786" s="66"/>
      <c r="BH2786" s="66"/>
      <c r="BI2786" s="66"/>
      <c r="BJ2786" s="66"/>
      <c r="BK2786" s="66"/>
      <c r="BL2786" s="66"/>
      <c r="BM2786" s="66"/>
      <c r="BN2786" s="66"/>
      <c r="BO2786" s="66"/>
      <c r="BP2786" s="66"/>
      <c r="BQ2786" s="66"/>
      <c r="BR2786" s="66"/>
      <c r="BS2786" s="66"/>
      <c r="BT2786" s="66"/>
    </row>
  </sheetData>
  <sheetProtection selectLockedCells="1"/>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W2786"/>
  <sheetViews>
    <sheetView showRuler="0" workbookViewId="0">
      <selection activeCell="A3" sqref="A3"/>
    </sheetView>
  </sheetViews>
  <sheetFormatPr defaultColWidth="0" defaultRowHeight="15"/>
  <cols>
    <col min="1" max="1" width="10.140625" style="71" bestFit="1" customWidth="1"/>
    <col min="2" max="2" width="15" style="72" bestFit="1" customWidth="1"/>
    <col min="3" max="3" width="13.42578125" style="66" customWidth="1"/>
    <col min="4" max="4" width="16.28515625" style="71" bestFit="1" customWidth="1"/>
    <col min="5" max="5" width="16.28515625" style="71" customWidth="1"/>
    <col min="6" max="6" width="15.85546875" style="71" bestFit="1" customWidth="1"/>
    <col min="7" max="23" width="0" style="68" hidden="1" customWidth="1"/>
    <col min="24" max="16384" width="8.85546875" style="68" hidden="1"/>
  </cols>
  <sheetData>
    <row r="1" spans="1:6" ht="18" customHeight="1">
      <c r="A1" s="11" t="s">
        <v>83</v>
      </c>
      <c r="B1" s="11" t="s">
        <v>12</v>
      </c>
      <c r="C1" s="11" t="s">
        <v>97</v>
      </c>
      <c r="D1" s="11" t="s">
        <v>441</v>
      </c>
      <c r="E1" s="11" t="s">
        <v>442</v>
      </c>
      <c r="F1" s="11" t="s">
        <v>445</v>
      </c>
    </row>
    <row r="2" spans="1:6" ht="15.95" customHeight="1">
      <c r="A2" s="159" t="s">
        <v>30</v>
      </c>
      <c r="B2" s="159" t="s">
        <v>31</v>
      </c>
      <c r="C2" s="159" t="s">
        <v>96</v>
      </c>
      <c r="D2" s="159" t="s">
        <v>443</v>
      </c>
      <c r="E2" s="159" t="s">
        <v>444</v>
      </c>
      <c r="F2" s="159" t="s">
        <v>446</v>
      </c>
    </row>
    <row r="3" spans="1:6">
      <c r="A3" s="37"/>
      <c r="B3" s="37"/>
      <c r="C3" s="37"/>
      <c r="D3" s="37"/>
      <c r="E3" s="37"/>
      <c r="F3" s="37"/>
    </row>
    <row r="4" spans="1:6">
      <c r="A4" s="37"/>
      <c r="B4" s="37"/>
      <c r="C4" s="37"/>
      <c r="D4" s="37"/>
      <c r="E4" s="37"/>
      <c r="F4" s="37"/>
    </row>
    <row r="5" spans="1:6">
      <c r="A5" s="37"/>
      <c r="B5" s="37"/>
      <c r="C5" s="37"/>
      <c r="D5" s="37"/>
      <c r="E5" s="37"/>
      <c r="F5" s="37"/>
    </row>
    <row r="6" spans="1:6">
      <c r="A6" s="37"/>
      <c r="B6" s="37"/>
      <c r="C6" s="37"/>
      <c r="D6" s="37"/>
      <c r="E6" s="37"/>
      <c r="F6" s="37"/>
    </row>
    <row r="7" spans="1:6">
      <c r="A7" s="37"/>
      <c r="B7" s="37"/>
      <c r="C7" s="37"/>
      <c r="D7" s="37"/>
      <c r="E7" s="37"/>
      <c r="F7" s="37"/>
    </row>
    <row r="8" spans="1:6">
      <c r="A8" s="37"/>
      <c r="B8" s="37"/>
      <c r="C8" s="37"/>
      <c r="D8" s="37"/>
      <c r="E8" s="37"/>
      <c r="F8" s="37"/>
    </row>
    <row r="9" spans="1:6">
      <c r="A9" s="37"/>
      <c r="B9" s="37"/>
      <c r="C9" s="37"/>
      <c r="D9" s="37"/>
      <c r="E9" s="37"/>
      <c r="F9" s="37"/>
    </row>
    <row r="10" spans="1:6">
      <c r="A10" s="37"/>
      <c r="B10" s="37"/>
      <c r="C10" s="37"/>
      <c r="D10" s="37"/>
      <c r="E10" s="37"/>
      <c r="F10" s="37"/>
    </row>
    <row r="11" spans="1:6">
      <c r="A11" s="37"/>
      <c r="B11" s="37"/>
      <c r="C11" s="37"/>
      <c r="D11" s="37"/>
      <c r="E11" s="37"/>
      <c r="F11" s="37"/>
    </row>
    <row r="12" spans="1:6">
      <c r="A12" s="37"/>
      <c r="B12" s="37"/>
      <c r="C12" s="37"/>
      <c r="D12" s="37"/>
      <c r="E12" s="37"/>
      <c r="F12" s="37"/>
    </row>
    <row r="13" spans="1:6">
      <c r="A13" s="37"/>
      <c r="B13" s="37"/>
      <c r="C13" s="37"/>
      <c r="D13" s="37"/>
      <c r="E13" s="37"/>
      <c r="F13" s="37"/>
    </row>
    <row r="14" spans="1:6">
      <c r="A14" s="37"/>
      <c r="B14" s="37"/>
      <c r="C14" s="37"/>
      <c r="D14" s="37"/>
      <c r="E14" s="37"/>
      <c r="F14" s="37"/>
    </row>
    <row r="15" spans="1:6">
      <c r="A15" s="37"/>
      <c r="B15" s="37"/>
      <c r="C15" s="37"/>
      <c r="D15" s="37"/>
      <c r="E15" s="37"/>
      <c r="F15" s="37"/>
    </row>
    <row r="16" spans="1:6">
      <c r="A16" s="37"/>
      <c r="B16" s="37"/>
      <c r="C16" s="37"/>
      <c r="D16" s="37"/>
      <c r="E16" s="37"/>
      <c r="F16" s="37"/>
    </row>
    <row r="17" spans="1:6">
      <c r="A17" s="37"/>
      <c r="B17" s="37"/>
      <c r="C17" s="37"/>
      <c r="D17" s="37"/>
      <c r="E17" s="37"/>
      <c r="F17" s="37"/>
    </row>
    <row r="18" spans="1:6">
      <c r="A18" s="37"/>
      <c r="B18" s="37"/>
      <c r="C18" s="37"/>
      <c r="D18" s="37"/>
      <c r="E18" s="37"/>
      <c r="F18" s="37"/>
    </row>
    <row r="19" spans="1:6">
      <c r="A19" s="37"/>
      <c r="B19" s="37"/>
      <c r="C19" s="37"/>
      <c r="D19" s="37"/>
      <c r="E19" s="37"/>
      <c r="F19" s="37"/>
    </row>
    <row r="20" spans="1:6">
      <c r="A20" s="37"/>
      <c r="B20" s="37"/>
      <c r="C20" s="37"/>
      <c r="D20" s="37"/>
      <c r="E20" s="37"/>
      <c r="F20" s="37"/>
    </row>
    <row r="21" spans="1:6" s="66" customFormat="1">
      <c r="A21" s="37"/>
      <c r="B21" s="37"/>
      <c r="C21" s="37"/>
      <c r="D21" s="37"/>
      <c r="E21" s="37"/>
      <c r="F21" s="37"/>
    </row>
    <row r="22" spans="1:6" s="66" customFormat="1">
      <c r="A22" s="37"/>
      <c r="B22" s="37"/>
      <c r="C22" s="37"/>
      <c r="D22" s="37"/>
      <c r="E22" s="37"/>
      <c r="F22" s="37"/>
    </row>
    <row r="23" spans="1:6" s="66" customFormat="1">
      <c r="A23" s="37"/>
      <c r="B23" s="37"/>
      <c r="C23" s="37"/>
      <c r="D23" s="37"/>
      <c r="E23" s="37"/>
      <c r="F23" s="37"/>
    </row>
    <row r="24" spans="1:6" s="66" customFormat="1">
      <c r="A24" s="37"/>
      <c r="B24" s="37"/>
      <c r="C24" s="37"/>
      <c r="D24" s="37"/>
      <c r="E24" s="37"/>
      <c r="F24" s="37"/>
    </row>
    <row r="25" spans="1:6" s="66" customFormat="1">
      <c r="A25" s="37"/>
      <c r="B25" s="37"/>
      <c r="C25" s="37"/>
      <c r="D25" s="37"/>
      <c r="E25" s="37"/>
      <c r="F25" s="37"/>
    </row>
    <row r="26" spans="1:6" s="66" customFormat="1">
      <c r="A26" s="37"/>
      <c r="B26" s="37"/>
      <c r="C26" s="37"/>
      <c r="D26" s="37"/>
      <c r="E26" s="37"/>
      <c r="F26" s="37"/>
    </row>
    <row r="27" spans="1:6" s="66" customFormat="1">
      <c r="A27" s="37"/>
      <c r="B27" s="37"/>
      <c r="C27" s="37"/>
      <c r="D27" s="37"/>
      <c r="E27" s="37"/>
      <c r="F27" s="37"/>
    </row>
    <row r="28" spans="1:6" s="66" customFormat="1">
      <c r="A28" s="37"/>
      <c r="B28" s="37"/>
      <c r="C28" s="37"/>
      <c r="D28" s="37"/>
      <c r="E28" s="37"/>
      <c r="F28" s="37"/>
    </row>
    <row r="29" spans="1:6" s="66" customFormat="1">
      <c r="A29" s="37"/>
      <c r="B29" s="37"/>
      <c r="C29" s="37"/>
      <c r="D29" s="37"/>
      <c r="E29" s="37"/>
      <c r="F29" s="37"/>
    </row>
    <row r="30" spans="1:6" s="66" customFormat="1">
      <c r="A30" s="37"/>
      <c r="B30" s="37"/>
      <c r="C30" s="37"/>
      <c r="D30" s="37"/>
      <c r="E30" s="37"/>
      <c r="F30" s="37"/>
    </row>
    <row r="31" spans="1:6" s="66" customFormat="1">
      <c r="A31" s="37"/>
      <c r="B31" s="37"/>
      <c r="C31" s="37"/>
      <c r="D31" s="37"/>
      <c r="E31" s="37"/>
      <c r="F31" s="37"/>
    </row>
    <row r="32" spans="1:6" s="66" customFormat="1">
      <c r="A32" s="37"/>
      <c r="B32" s="37"/>
      <c r="C32" s="37"/>
      <c r="D32" s="37"/>
      <c r="E32" s="37"/>
      <c r="F32" s="37"/>
    </row>
    <row r="33" spans="1:6" s="66" customFormat="1">
      <c r="A33" s="37"/>
      <c r="B33" s="37"/>
      <c r="C33" s="37"/>
      <c r="D33" s="37"/>
      <c r="E33" s="37"/>
      <c r="F33" s="37"/>
    </row>
    <row r="34" spans="1:6" s="66" customFormat="1">
      <c r="A34" s="37"/>
      <c r="B34" s="37"/>
      <c r="C34" s="37"/>
      <c r="D34" s="37"/>
      <c r="E34" s="37"/>
      <c r="F34" s="37"/>
    </row>
    <row r="35" spans="1:6" s="66" customFormat="1">
      <c r="A35" s="37"/>
      <c r="B35" s="37"/>
      <c r="C35" s="37"/>
      <c r="D35" s="37"/>
      <c r="E35" s="37"/>
      <c r="F35" s="37"/>
    </row>
    <row r="36" spans="1:6" s="66" customFormat="1">
      <c r="A36" s="37"/>
      <c r="B36" s="37"/>
      <c r="C36" s="37"/>
      <c r="D36" s="37"/>
      <c r="E36" s="37"/>
      <c r="F36" s="37"/>
    </row>
    <row r="37" spans="1:6" s="66" customFormat="1">
      <c r="A37" s="37"/>
      <c r="B37" s="37"/>
      <c r="C37" s="37"/>
      <c r="D37" s="37"/>
      <c r="E37" s="37"/>
      <c r="F37" s="37"/>
    </row>
    <row r="38" spans="1:6" s="66" customFormat="1">
      <c r="A38" s="37"/>
      <c r="B38" s="37"/>
      <c r="C38" s="37"/>
      <c r="D38" s="37"/>
      <c r="E38" s="37"/>
      <c r="F38" s="37"/>
    </row>
    <row r="39" spans="1:6" s="66" customFormat="1">
      <c r="A39" s="37"/>
      <c r="B39" s="37"/>
      <c r="C39" s="37"/>
      <c r="D39" s="37"/>
      <c r="E39" s="37"/>
      <c r="F39" s="37"/>
    </row>
    <row r="40" spans="1:6" s="66" customFormat="1">
      <c r="A40" s="37"/>
      <c r="B40" s="37"/>
      <c r="C40" s="37"/>
      <c r="D40" s="37"/>
      <c r="E40" s="37"/>
      <c r="F40" s="37"/>
    </row>
    <row r="41" spans="1:6" s="66" customFormat="1">
      <c r="A41" s="37"/>
      <c r="B41" s="37"/>
      <c r="C41" s="37"/>
      <c r="D41" s="37"/>
      <c r="E41" s="37"/>
      <c r="F41" s="37"/>
    </row>
    <row r="42" spans="1:6" s="66" customFormat="1">
      <c r="A42" s="37"/>
      <c r="B42" s="37"/>
      <c r="C42" s="37"/>
      <c r="D42" s="37"/>
      <c r="E42" s="37"/>
      <c r="F42" s="37"/>
    </row>
    <row r="43" spans="1:6" s="66" customFormat="1">
      <c r="A43" s="37"/>
      <c r="B43" s="37"/>
      <c r="C43" s="37"/>
      <c r="D43" s="37"/>
      <c r="E43" s="37"/>
      <c r="F43" s="37"/>
    </row>
    <row r="44" spans="1:6" s="66" customFormat="1">
      <c r="A44" s="37"/>
      <c r="B44" s="37"/>
      <c r="C44" s="37"/>
      <c r="D44" s="37"/>
      <c r="E44" s="37"/>
      <c r="F44" s="37"/>
    </row>
    <row r="45" spans="1:6" s="66" customFormat="1">
      <c r="A45" s="37"/>
      <c r="B45" s="37"/>
      <c r="C45" s="37"/>
      <c r="D45" s="37"/>
      <c r="E45" s="37"/>
      <c r="F45" s="37"/>
    </row>
    <row r="46" spans="1:6" s="66" customFormat="1">
      <c r="A46" s="37"/>
      <c r="B46" s="37"/>
      <c r="C46" s="37"/>
      <c r="D46" s="37"/>
      <c r="E46" s="37"/>
      <c r="F46" s="37"/>
    </row>
    <row r="47" spans="1:6" s="66" customFormat="1">
      <c r="A47" s="37"/>
      <c r="B47" s="37"/>
      <c r="C47" s="37"/>
      <c r="D47" s="37"/>
      <c r="E47" s="37"/>
      <c r="F47" s="37"/>
    </row>
    <row r="48" spans="1:6" s="66" customFormat="1">
      <c r="A48" s="37"/>
      <c r="B48" s="37"/>
      <c r="C48" s="37"/>
      <c r="D48" s="37"/>
      <c r="E48" s="37"/>
      <c r="F48" s="37"/>
    </row>
    <row r="49" spans="1:6" s="66" customFormat="1">
      <c r="A49" s="37"/>
      <c r="B49" s="37"/>
      <c r="C49" s="37"/>
      <c r="D49" s="37"/>
      <c r="E49" s="37"/>
      <c r="F49" s="37"/>
    </row>
    <row r="50" spans="1:6" s="66" customFormat="1">
      <c r="A50" s="37"/>
      <c r="B50" s="37"/>
      <c r="C50" s="37"/>
      <c r="D50" s="37"/>
      <c r="E50" s="37"/>
      <c r="F50" s="37"/>
    </row>
    <row r="51" spans="1:6" s="66" customFormat="1">
      <c r="A51" s="37"/>
      <c r="B51" s="37"/>
      <c r="C51" s="37"/>
      <c r="D51" s="37"/>
      <c r="E51" s="37"/>
      <c r="F51" s="37"/>
    </row>
    <row r="52" spans="1:6" s="66" customFormat="1">
      <c r="A52" s="37"/>
      <c r="B52" s="37"/>
      <c r="C52" s="37"/>
      <c r="D52" s="37"/>
      <c r="E52" s="37"/>
      <c r="F52" s="37"/>
    </row>
    <row r="53" spans="1:6" s="66" customFormat="1">
      <c r="A53" s="37"/>
      <c r="B53" s="37"/>
      <c r="C53" s="37"/>
      <c r="D53" s="37"/>
      <c r="E53" s="37"/>
      <c r="F53" s="37"/>
    </row>
    <row r="54" spans="1:6" s="66" customFormat="1">
      <c r="A54" s="37"/>
      <c r="B54" s="37"/>
      <c r="C54" s="37"/>
      <c r="D54" s="37"/>
      <c r="E54" s="37"/>
      <c r="F54" s="37"/>
    </row>
    <row r="55" spans="1:6" s="66" customFormat="1">
      <c r="A55" s="37"/>
      <c r="B55" s="37"/>
      <c r="C55" s="37"/>
      <c r="D55" s="37"/>
      <c r="E55" s="37"/>
      <c r="F55" s="37"/>
    </row>
    <row r="56" spans="1:6" s="66" customFormat="1">
      <c r="A56" s="37"/>
      <c r="B56" s="37"/>
      <c r="C56" s="37"/>
      <c r="D56" s="37"/>
      <c r="E56" s="37"/>
      <c r="F56" s="37"/>
    </row>
    <row r="57" spans="1:6" s="66" customFormat="1">
      <c r="A57" s="37"/>
      <c r="B57" s="37"/>
      <c r="C57" s="37"/>
      <c r="D57" s="37"/>
      <c r="E57" s="37"/>
      <c r="F57" s="37"/>
    </row>
    <row r="58" spans="1:6" s="66" customFormat="1">
      <c r="A58" s="37"/>
      <c r="B58" s="37"/>
      <c r="C58" s="37"/>
      <c r="D58" s="37"/>
      <c r="E58" s="37"/>
      <c r="F58" s="37"/>
    </row>
    <row r="59" spans="1:6" s="66" customFormat="1">
      <c r="A59" s="37"/>
      <c r="B59" s="37"/>
      <c r="C59" s="37"/>
      <c r="D59" s="37"/>
      <c r="E59" s="37"/>
      <c r="F59" s="37"/>
    </row>
    <row r="60" spans="1:6" s="66" customFormat="1">
      <c r="A60" s="37"/>
      <c r="B60" s="37"/>
      <c r="C60" s="37"/>
      <c r="D60" s="37"/>
      <c r="E60" s="37"/>
      <c r="F60" s="37"/>
    </row>
    <row r="61" spans="1:6" s="66" customFormat="1">
      <c r="A61" s="37"/>
      <c r="B61" s="37"/>
      <c r="C61" s="37"/>
      <c r="D61" s="37"/>
      <c r="E61" s="37"/>
      <c r="F61" s="37"/>
    </row>
    <row r="62" spans="1:6" s="66" customFormat="1">
      <c r="A62" s="37"/>
      <c r="B62" s="37"/>
      <c r="C62" s="37"/>
      <c r="D62" s="37"/>
      <c r="E62" s="37"/>
      <c r="F62" s="37"/>
    </row>
    <row r="63" spans="1:6" s="66" customFormat="1">
      <c r="A63" s="37"/>
      <c r="B63" s="37"/>
      <c r="C63" s="37"/>
      <c r="D63" s="37"/>
      <c r="E63" s="37"/>
      <c r="F63" s="37"/>
    </row>
    <row r="64" spans="1:6" s="66" customFormat="1">
      <c r="A64" s="37"/>
      <c r="B64" s="37"/>
      <c r="C64" s="37"/>
      <c r="D64" s="37"/>
      <c r="E64" s="37"/>
      <c r="F64" s="37"/>
    </row>
    <row r="65" spans="1:6" s="66" customFormat="1">
      <c r="A65" s="37"/>
      <c r="B65" s="37"/>
      <c r="C65" s="37"/>
      <c r="D65" s="37"/>
      <c r="E65" s="37"/>
      <c r="F65" s="37"/>
    </row>
    <row r="66" spans="1:6" s="66" customFormat="1">
      <c r="A66" s="37"/>
      <c r="B66" s="37"/>
      <c r="C66" s="37"/>
      <c r="D66" s="37"/>
      <c r="E66" s="37"/>
      <c r="F66" s="37"/>
    </row>
    <row r="67" spans="1:6" s="66" customFormat="1">
      <c r="A67" s="37"/>
      <c r="B67" s="37"/>
      <c r="C67" s="37"/>
      <c r="D67" s="37"/>
      <c r="E67" s="37"/>
      <c r="F67" s="37"/>
    </row>
    <row r="68" spans="1:6" s="66" customFormat="1">
      <c r="A68" s="37"/>
      <c r="B68" s="37"/>
      <c r="C68" s="37"/>
      <c r="D68" s="37"/>
      <c r="E68" s="37"/>
      <c r="F68" s="37"/>
    </row>
    <row r="69" spans="1:6" s="66" customFormat="1">
      <c r="A69" s="37"/>
      <c r="B69" s="37"/>
      <c r="C69" s="37"/>
      <c r="D69" s="37"/>
      <c r="E69" s="37"/>
      <c r="F69" s="37"/>
    </row>
    <row r="70" spans="1:6" s="66" customFormat="1">
      <c r="A70" s="37"/>
      <c r="B70" s="37"/>
      <c r="C70" s="37"/>
      <c r="D70" s="37"/>
      <c r="E70" s="37"/>
      <c r="F70" s="37"/>
    </row>
    <row r="71" spans="1:6" s="66" customFormat="1">
      <c r="A71" s="37"/>
      <c r="B71" s="37"/>
      <c r="C71" s="37"/>
      <c r="D71" s="37"/>
      <c r="E71" s="37"/>
      <c r="F71" s="37"/>
    </row>
    <row r="72" spans="1:6" s="66" customFormat="1">
      <c r="A72" s="37"/>
      <c r="B72" s="37"/>
      <c r="C72" s="37"/>
      <c r="D72" s="37"/>
      <c r="E72" s="37"/>
      <c r="F72" s="37"/>
    </row>
    <row r="73" spans="1:6" s="66" customFormat="1">
      <c r="A73" s="37"/>
      <c r="B73" s="37"/>
      <c r="C73" s="37"/>
      <c r="D73" s="37"/>
      <c r="E73" s="37"/>
      <c r="F73" s="37"/>
    </row>
    <row r="74" spans="1:6" s="66" customFormat="1">
      <c r="A74" s="37"/>
      <c r="B74" s="37"/>
      <c r="C74" s="37"/>
      <c r="D74" s="37"/>
      <c r="E74" s="37"/>
      <c r="F74" s="37"/>
    </row>
    <row r="75" spans="1:6" s="66" customFormat="1">
      <c r="A75" s="37"/>
      <c r="B75" s="37"/>
      <c r="C75" s="37"/>
      <c r="D75" s="37"/>
      <c r="E75" s="37"/>
      <c r="F75" s="37"/>
    </row>
    <row r="76" spans="1:6" s="66" customFormat="1">
      <c r="A76" s="37"/>
      <c r="B76" s="37"/>
      <c r="C76" s="37"/>
      <c r="D76" s="37"/>
      <c r="E76" s="37"/>
      <c r="F76" s="37"/>
    </row>
    <row r="77" spans="1:6" s="66" customFormat="1">
      <c r="A77" s="37"/>
      <c r="B77" s="37"/>
      <c r="C77" s="37"/>
      <c r="D77" s="37"/>
      <c r="E77" s="37"/>
      <c r="F77" s="37"/>
    </row>
    <row r="78" spans="1:6" s="66" customFormat="1">
      <c r="A78" s="37"/>
      <c r="B78" s="37"/>
      <c r="C78" s="37"/>
      <c r="D78" s="37"/>
      <c r="E78" s="37"/>
      <c r="F78" s="37"/>
    </row>
    <row r="79" spans="1:6" s="66" customFormat="1">
      <c r="A79" s="37"/>
      <c r="B79" s="37"/>
      <c r="C79" s="37"/>
      <c r="D79" s="37"/>
      <c r="E79" s="37"/>
      <c r="F79" s="37"/>
    </row>
    <row r="80" spans="1:6" s="66" customFormat="1">
      <c r="A80" s="37"/>
      <c r="B80" s="37"/>
      <c r="C80" s="37"/>
      <c r="D80" s="37"/>
      <c r="E80" s="37"/>
      <c r="F80" s="37"/>
    </row>
    <row r="81" spans="1:6" s="66" customFormat="1">
      <c r="A81" s="37"/>
      <c r="B81" s="37"/>
      <c r="C81" s="37"/>
      <c r="D81" s="37"/>
      <c r="E81" s="37"/>
      <c r="F81" s="37"/>
    </row>
    <row r="82" spans="1:6" s="66" customFormat="1">
      <c r="A82" s="37"/>
      <c r="B82" s="37"/>
      <c r="C82" s="37"/>
      <c r="D82" s="37"/>
      <c r="E82" s="37"/>
      <c r="F82" s="37"/>
    </row>
    <row r="83" spans="1:6" s="66" customFormat="1">
      <c r="A83" s="37"/>
      <c r="B83" s="37"/>
      <c r="C83" s="37"/>
      <c r="D83" s="37"/>
      <c r="E83" s="37"/>
      <c r="F83" s="37"/>
    </row>
    <row r="84" spans="1:6" s="66" customFormat="1">
      <c r="A84" s="37"/>
      <c r="B84" s="37"/>
      <c r="C84" s="37"/>
      <c r="D84" s="37"/>
      <c r="E84" s="37"/>
      <c r="F84" s="37"/>
    </row>
    <row r="85" spans="1:6" s="66" customFormat="1">
      <c r="A85" s="37"/>
      <c r="B85" s="37"/>
      <c r="C85" s="37"/>
      <c r="D85" s="37"/>
      <c r="E85" s="37"/>
      <c r="F85" s="37"/>
    </row>
    <row r="86" spans="1:6" s="66" customFormat="1">
      <c r="A86" s="37"/>
      <c r="B86" s="37"/>
      <c r="C86" s="37"/>
      <c r="D86" s="37"/>
      <c r="E86" s="37"/>
      <c r="F86" s="37"/>
    </row>
    <row r="87" spans="1:6" s="66" customFormat="1">
      <c r="A87" s="37"/>
      <c r="B87" s="37"/>
      <c r="C87" s="37"/>
      <c r="D87" s="37"/>
      <c r="E87" s="37"/>
      <c r="F87" s="37"/>
    </row>
    <row r="88" spans="1:6" s="66" customFormat="1">
      <c r="A88" s="37"/>
      <c r="B88" s="37"/>
      <c r="C88" s="37"/>
      <c r="D88" s="37"/>
      <c r="E88" s="37"/>
      <c r="F88" s="37"/>
    </row>
    <row r="89" spans="1:6" s="66" customFormat="1">
      <c r="A89" s="37"/>
      <c r="B89" s="37"/>
      <c r="C89" s="37"/>
      <c r="D89" s="37"/>
      <c r="E89" s="37"/>
      <c r="F89" s="37"/>
    </row>
    <row r="90" spans="1:6" s="66" customFormat="1">
      <c r="A90" s="37"/>
      <c r="B90" s="37"/>
      <c r="C90" s="37"/>
      <c r="D90" s="37"/>
      <c r="E90" s="37"/>
      <c r="F90" s="37"/>
    </row>
    <row r="91" spans="1:6" s="66" customFormat="1">
      <c r="A91" s="37"/>
      <c r="B91" s="37"/>
      <c r="C91" s="37"/>
      <c r="D91" s="37"/>
      <c r="E91" s="37"/>
      <c r="F91" s="37"/>
    </row>
    <row r="92" spans="1:6" s="66" customFormat="1">
      <c r="A92" s="37"/>
      <c r="B92" s="37"/>
      <c r="C92" s="37"/>
      <c r="D92" s="37"/>
      <c r="E92" s="37"/>
      <c r="F92" s="37"/>
    </row>
    <row r="93" spans="1:6" s="66" customFormat="1">
      <c r="A93" s="37"/>
      <c r="B93" s="37"/>
      <c r="C93" s="37"/>
      <c r="D93" s="37"/>
      <c r="E93" s="37"/>
      <c r="F93" s="37"/>
    </row>
    <row r="94" spans="1:6" s="66" customFormat="1">
      <c r="A94" s="37"/>
      <c r="B94" s="37"/>
      <c r="C94" s="37"/>
      <c r="D94" s="37"/>
      <c r="E94" s="37"/>
      <c r="F94" s="37"/>
    </row>
    <row r="95" spans="1:6" s="66" customFormat="1">
      <c r="A95" s="37"/>
      <c r="B95" s="37"/>
      <c r="C95" s="37"/>
      <c r="D95" s="37"/>
      <c r="E95" s="37"/>
      <c r="F95" s="37"/>
    </row>
    <row r="96" spans="1:6" s="66" customFormat="1">
      <c r="A96" s="37"/>
      <c r="B96" s="37"/>
      <c r="C96" s="37"/>
      <c r="D96" s="37"/>
      <c r="E96" s="37"/>
      <c r="F96" s="37"/>
    </row>
    <row r="97" spans="1:6" s="66" customFormat="1">
      <c r="A97" s="37"/>
      <c r="B97" s="37"/>
      <c r="C97" s="37"/>
      <c r="D97" s="37"/>
      <c r="E97" s="37"/>
      <c r="F97" s="37"/>
    </row>
    <row r="98" spans="1:6" s="66" customFormat="1">
      <c r="A98" s="37"/>
      <c r="B98" s="37"/>
      <c r="C98" s="37"/>
      <c r="D98" s="37"/>
      <c r="E98" s="37"/>
      <c r="F98" s="37"/>
    </row>
    <row r="99" spans="1:6" s="66" customFormat="1">
      <c r="A99" s="37"/>
      <c r="B99" s="37"/>
      <c r="C99" s="37"/>
      <c r="D99" s="37"/>
      <c r="E99" s="37"/>
      <c r="F99" s="37"/>
    </row>
    <row r="100" spans="1:6" s="66" customFormat="1">
      <c r="A100" s="37"/>
      <c r="B100" s="37"/>
      <c r="C100" s="37"/>
      <c r="D100" s="37"/>
      <c r="E100" s="37"/>
      <c r="F100" s="37"/>
    </row>
    <row r="101" spans="1:6" s="66" customFormat="1">
      <c r="A101" s="37"/>
      <c r="B101" s="37"/>
      <c r="C101" s="37"/>
      <c r="D101" s="37"/>
      <c r="E101" s="37"/>
      <c r="F101" s="37"/>
    </row>
    <row r="102" spans="1:6" s="66" customFormat="1">
      <c r="A102" s="37"/>
      <c r="B102" s="37"/>
      <c r="C102" s="37"/>
      <c r="D102" s="37"/>
      <c r="E102" s="37"/>
      <c r="F102" s="37"/>
    </row>
    <row r="103" spans="1:6" s="66" customFormat="1">
      <c r="A103" s="37"/>
      <c r="B103" s="37"/>
      <c r="C103" s="37"/>
      <c r="D103" s="37"/>
      <c r="E103" s="37"/>
      <c r="F103" s="37"/>
    </row>
    <row r="104" spans="1:6" s="66" customFormat="1">
      <c r="A104" s="37"/>
      <c r="B104" s="37"/>
      <c r="C104" s="37"/>
      <c r="D104" s="37"/>
      <c r="E104" s="37"/>
      <c r="F104" s="37"/>
    </row>
    <row r="105" spans="1:6" s="66" customFormat="1">
      <c r="A105" s="37"/>
      <c r="B105" s="37"/>
      <c r="C105" s="37"/>
      <c r="D105" s="37"/>
      <c r="E105" s="37"/>
      <c r="F105" s="37"/>
    </row>
    <row r="106" spans="1:6" s="66" customFormat="1">
      <c r="A106" s="37"/>
      <c r="B106" s="37"/>
      <c r="C106" s="37"/>
      <c r="D106" s="37"/>
      <c r="E106" s="37"/>
      <c r="F106" s="37"/>
    </row>
    <row r="107" spans="1:6" s="66" customFormat="1">
      <c r="A107" s="37"/>
      <c r="B107" s="37"/>
      <c r="C107" s="37"/>
      <c r="D107" s="37"/>
      <c r="E107" s="37"/>
      <c r="F107" s="37"/>
    </row>
    <row r="108" spans="1:6" s="66" customFormat="1">
      <c r="A108" s="37"/>
      <c r="B108" s="37"/>
      <c r="C108" s="37"/>
      <c r="D108" s="37"/>
      <c r="E108" s="37"/>
      <c r="F108" s="37"/>
    </row>
    <row r="109" spans="1:6" s="66" customFormat="1">
      <c r="A109" s="37"/>
      <c r="B109" s="37"/>
      <c r="C109" s="37"/>
      <c r="D109" s="37"/>
      <c r="E109" s="37"/>
      <c r="F109" s="37"/>
    </row>
    <row r="110" spans="1:6" s="66" customFormat="1">
      <c r="A110" s="37"/>
      <c r="B110" s="37"/>
      <c r="C110" s="37"/>
      <c r="D110" s="37"/>
      <c r="E110" s="37"/>
      <c r="F110" s="37"/>
    </row>
    <row r="111" spans="1:6" s="66" customFormat="1">
      <c r="A111" s="37"/>
      <c r="B111" s="37"/>
      <c r="C111" s="37"/>
      <c r="D111" s="37"/>
      <c r="E111" s="37"/>
      <c r="F111" s="37"/>
    </row>
    <row r="112" spans="1:6" s="66" customFormat="1">
      <c r="A112" s="37"/>
      <c r="B112" s="37"/>
      <c r="C112" s="37"/>
      <c r="D112" s="37"/>
      <c r="E112" s="37"/>
      <c r="F112" s="37"/>
    </row>
    <row r="113" spans="1:6" s="66" customFormat="1">
      <c r="A113" s="37"/>
      <c r="B113" s="37"/>
      <c r="C113" s="37"/>
      <c r="D113" s="37"/>
      <c r="E113" s="37"/>
      <c r="F113" s="37"/>
    </row>
    <row r="114" spans="1:6" s="66" customFormat="1">
      <c r="A114" s="37"/>
      <c r="B114" s="37"/>
      <c r="C114" s="37"/>
      <c r="D114" s="37"/>
      <c r="E114" s="37"/>
      <c r="F114" s="37"/>
    </row>
    <row r="115" spans="1:6" s="66" customFormat="1">
      <c r="A115" s="37"/>
      <c r="B115" s="37"/>
      <c r="C115" s="37"/>
      <c r="D115" s="37"/>
      <c r="E115" s="37"/>
      <c r="F115" s="37"/>
    </row>
    <row r="116" spans="1:6" s="66" customFormat="1">
      <c r="A116" s="37"/>
      <c r="B116" s="37"/>
      <c r="C116" s="37"/>
      <c r="D116" s="37"/>
      <c r="E116" s="37"/>
      <c r="F116" s="37"/>
    </row>
    <row r="117" spans="1:6" s="66" customFormat="1">
      <c r="A117" s="37"/>
      <c r="B117" s="37"/>
      <c r="C117" s="37"/>
      <c r="D117" s="37"/>
      <c r="E117" s="37"/>
      <c r="F117" s="37"/>
    </row>
    <row r="118" spans="1:6" s="66" customFormat="1">
      <c r="A118" s="37"/>
      <c r="B118" s="37"/>
      <c r="C118" s="37"/>
      <c r="D118" s="37"/>
      <c r="E118" s="37"/>
      <c r="F118" s="37"/>
    </row>
    <row r="119" spans="1:6" s="66" customFormat="1">
      <c r="A119" s="37"/>
      <c r="B119" s="37"/>
      <c r="C119" s="37"/>
      <c r="D119" s="37"/>
      <c r="E119" s="37"/>
      <c r="F119" s="37"/>
    </row>
    <row r="120" spans="1:6" s="66" customFormat="1">
      <c r="A120" s="37"/>
      <c r="B120" s="37"/>
      <c r="C120" s="37"/>
      <c r="D120" s="37"/>
      <c r="E120" s="37"/>
      <c r="F120" s="37"/>
    </row>
    <row r="121" spans="1:6" s="66" customFormat="1">
      <c r="A121" s="37"/>
      <c r="B121" s="37"/>
      <c r="C121" s="37"/>
      <c r="D121" s="37"/>
      <c r="E121" s="37"/>
      <c r="F121" s="37"/>
    </row>
    <row r="122" spans="1:6" s="66" customFormat="1">
      <c r="A122" s="37"/>
      <c r="B122" s="37"/>
      <c r="C122" s="37"/>
      <c r="D122" s="37"/>
      <c r="E122" s="37"/>
      <c r="F122" s="37"/>
    </row>
    <row r="123" spans="1:6" s="66" customFormat="1">
      <c r="A123" s="37"/>
      <c r="B123" s="37"/>
      <c r="C123" s="37"/>
      <c r="D123" s="37"/>
      <c r="E123" s="37"/>
      <c r="F123" s="37"/>
    </row>
    <row r="124" spans="1:6" s="66" customFormat="1">
      <c r="A124" s="37"/>
      <c r="B124" s="37"/>
      <c r="C124" s="37"/>
      <c r="D124" s="37"/>
      <c r="E124" s="37"/>
      <c r="F124" s="37"/>
    </row>
    <row r="125" spans="1:6" s="66" customFormat="1">
      <c r="A125" s="37"/>
      <c r="B125" s="37"/>
      <c r="C125" s="37"/>
      <c r="D125" s="37"/>
      <c r="E125" s="37"/>
      <c r="F125" s="37"/>
    </row>
    <row r="126" spans="1:6" s="66" customFormat="1">
      <c r="A126" s="37"/>
      <c r="B126" s="37"/>
      <c r="C126" s="37"/>
      <c r="D126" s="37"/>
      <c r="E126" s="37"/>
      <c r="F126" s="37"/>
    </row>
    <row r="127" spans="1:6" s="66" customFormat="1">
      <c r="A127" s="37"/>
      <c r="B127" s="37"/>
      <c r="C127" s="37"/>
      <c r="D127" s="37"/>
      <c r="E127" s="37"/>
      <c r="F127" s="37"/>
    </row>
    <row r="128" spans="1:6" s="66" customFormat="1">
      <c r="A128" s="37"/>
      <c r="B128" s="37"/>
      <c r="C128" s="37"/>
      <c r="D128" s="37"/>
      <c r="E128" s="37"/>
      <c r="F128" s="37"/>
    </row>
    <row r="129" spans="1:6" s="66" customFormat="1">
      <c r="A129" s="37"/>
      <c r="B129" s="37"/>
      <c r="C129" s="37"/>
      <c r="D129" s="37"/>
      <c r="E129" s="37"/>
      <c r="F129" s="37"/>
    </row>
    <row r="130" spans="1:6" s="66" customFormat="1">
      <c r="A130" s="37"/>
      <c r="B130" s="37"/>
      <c r="C130" s="37"/>
      <c r="D130" s="37"/>
      <c r="E130" s="37"/>
      <c r="F130" s="37"/>
    </row>
    <row r="131" spans="1:6" s="66" customFormat="1">
      <c r="A131" s="37"/>
      <c r="B131" s="37"/>
      <c r="C131" s="37"/>
      <c r="D131" s="37"/>
      <c r="E131" s="37"/>
      <c r="F131" s="37"/>
    </row>
    <row r="132" spans="1:6" s="66" customFormat="1">
      <c r="A132" s="37"/>
      <c r="B132" s="37"/>
      <c r="C132" s="37"/>
      <c r="D132" s="37"/>
      <c r="E132" s="37"/>
      <c r="F132" s="37"/>
    </row>
    <row r="133" spans="1:6" s="66" customFormat="1">
      <c r="A133" s="37"/>
      <c r="B133" s="37"/>
      <c r="C133" s="37"/>
      <c r="D133" s="37"/>
      <c r="E133" s="37"/>
      <c r="F133" s="37"/>
    </row>
    <row r="134" spans="1:6" s="66" customFormat="1">
      <c r="A134" s="37"/>
      <c r="B134" s="37"/>
      <c r="C134" s="37"/>
      <c r="D134" s="37"/>
      <c r="E134" s="37"/>
      <c r="F134" s="37"/>
    </row>
    <row r="135" spans="1:6" s="66" customFormat="1">
      <c r="A135" s="37"/>
      <c r="B135" s="37"/>
      <c r="C135" s="37"/>
      <c r="D135" s="37"/>
      <c r="E135" s="37"/>
      <c r="F135" s="37"/>
    </row>
    <row r="136" spans="1:6" s="66" customFormat="1">
      <c r="A136" s="37"/>
      <c r="B136" s="37"/>
      <c r="C136" s="37"/>
      <c r="D136" s="37"/>
      <c r="E136" s="37"/>
      <c r="F136" s="37"/>
    </row>
    <row r="137" spans="1:6" s="66" customFormat="1">
      <c r="A137" s="37"/>
      <c r="B137" s="37"/>
      <c r="C137" s="37"/>
      <c r="D137" s="37"/>
      <c r="E137" s="37"/>
      <c r="F137" s="37"/>
    </row>
    <row r="138" spans="1:6" s="66" customFormat="1">
      <c r="A138" s="37"/>
      <c r="B138" s="37"/>
      <c r="C138" s="37"/>
      <c r="D138" s="37"/>
      <c r="E138" s="37"/>
      <c r="F138" s="37"/>
    </row>
    <row r="139" spans="1:6" s="66" customFormat="1">
      <c r="A139" s="37"/>
      <c r="B139" s="37"/>
      <c r="C139" s="37"/>
      <c r="D139" s="37"/>
      <c r="E139" s="37"/>
      <c r="F139" s="37"/>
    </row>
    <row r="140" spans="1:6" s="66" customFormat="1">
      <c r="A140" s="37"/>
      <c r="B140" s="37"/>
      <c r="C140" s="37"/>
      <c r="D140" s="37"/>
      <c r="E140" s="37"/>
      <c r="F140" s="37"/>
    </row>
    <row r="141" spans="1:6" s="66" customFormat="1">
      <c r="A141" s="37"/>
      <c r="B141" s="37"/>
      <c r="C141" s="37"/>
      <c r="D141" s="37"/>
      <c r="E141" s="37"/>
      <c r="F141" s="37"/>
    </row>
    <row r="142" spans="1:6" s="66" customFormat="1">
      <c r="A142" s="37"/>
      <c r="B142" s="37"/>
      <c r="C142" s="37"/>
      <c r="D142" s="37"/>
      <c r="E142" s="37"/>
      <c r="F142" s="37"/>
    </row>
    <row r="143" spans="1:6" s="66" customFormat="1">
      <c r="A143" s="37"/>
      <c r="B143" s="37"/>
      <c r="C143" s="37"/>
      <c r="D143" s="37"/>
      <c r="E143" s="37"/>
      <c r="F143" s="37"/>
    </row>
    <row r="144" spans="1:6" s="66" customFormat="1">
      <c r="A144" s="37"/>
      <c r="B144" s="37"/>
      <c r="C144" s="37"/>
      <c r="D144" s="37"/>
      <c r="E144" s="37"/>
      <c r="F144" s="37"/>
    </row>
    <row r="145" spans="1:6" s="66" customFormat="1">
      <c r="A145" s="37"/>
      <c r="B145" s="37"/>
      <c r="C145" s="37"/>
      <c r="D145" s="37"/>
      <c r="E145" s="37"/>
      <c r="F145" s="37"/>
    </row>
    <row r="146" spans="1:6" s="66" customFormat="1">
      <c r="A146" s="37"/>
      <c r="B146" s="37"/>
      <c r="C146" s="37"/>
      <c r="D146" s="37"/>
      <c r="E146" s="37"/>
      <c r="F146" s="37"/>
    </row>
    <row r="147" spans="1:6" s="66" customFormat="1">
      <c r="A147" s="37"/>
      <c r="B147" s="37"/>
      <c r="C147" s="37"/>
      <c r="D147" s="37"/>
      <c r="E147" s="37"/>
      <c r="F147" s="37"/>
    </row>
    <row r="148" spans="1:6" s="66" customFormat="1">
      <c r="A148" s="37"/>
      <c r="B148" s="37"/>
      <c r="C148" s="37"/>
      <c r="D148" s="37"/>
      <c r="E148" s="37"/>
      <c r="F148" s="37"/>
    </row>
    <row r="149" spans="1:6" s="66" customFormat="1">
      <c r="A149" s="37"/>
      <c r="B149" s="37"/>
      <c r="C149" s="37"/>
      <c r="D149" s="37"/>
      <c r="E149" s="37"/>
      <c r="F149" s="37"/>
    </row>
    <row r="150" spans="1:6" s="66" customFormat="1">
      <c r="A150" s="37"/>
      <c r="B150" s="37"/>
      <c r="C150" s="37"/>
      <c r="D150" s="37"/>
      <c r="E150" s="37"/>
      <c r="F150" s="37"/>
    </row>
    <row r="151" spans="1:6" s="66" customFormat="1">
      <c r="A151" s="37"/>
      <c r="B151" s="37"/>
      <c r="C151" s="37"/>
      <c r="D151" s="37"/>
      <c r="E151" s="37"/>
      <c r="F151" s="37"/>
    </row>
    <row r="152" spans="1:6" s="66" customFormat="1">
      <c r="A152" s="37"/>
      <c r="B152" s="37"/>
      <c r="C152" s="37"/>
      <c r="D152" s="37"/>
      <c r="E152" s="37"/>
      <c r="F152" s="37"/>
    </row>
    <row r="153" spans="1:6" s="66" customFormat="1">
      <c r="A153" s="37"/>
      <c r="B153" s="37"/>
      <c r="C153" s="37"/>
      <c r="D153" s="37"/>
      <c r="E153" s="37"/>
      <c r="F153" s="37"/>
    </row>
    <row r="154" spans="1:6" s="66" customFormat="1">
      <c r="A154" s="37"/>
      <c r="B154" s="37"/>
      <c r="C154" s="37"/>
      <c r="D154" s="37"/>
      <c r="E154" s="37"/>
      <c r="F154" s="37"/>
    </row>
    <row r="155" spans="1:6" s="66" customFormat="1">
      <c r="A155" s="37"/>
      <c r="B155" s="37"/>
      <c r="C155" s="37"/>
      <c r="D155" s="37"/>
      <c r="E155" s="37"/>
      <c r="F155" s="37"/>
    </row>
    <row r="156" spans="1:6" s="66" customFormat="1">
      <c r="A156" s="37"/>
      <c r="B156" s="37"/>
      <c r="C156" s="37"/>
      <c r="D156" s="37"/>
      <c r="E156" s="37"/>
      <c r="F156" s="37"/>
    </row>
    <row r="157" spans="1:6" s="66" customFormat="1">
      <c r="A157" s="37"/>
      <c r="B157" s="37"/>
      <c r="C157" s="37"/>
      <c r="D157" s="37"/>
      <c r="E157" s="37"/>
      <c r="F157" s="37"/>
    </row>
    <row r="158" spans="1:6" s="66" customFormat="1">
      <c r="A158" s="37"/>
      <c r="B158" s="37"/>
      <c r="C158" s="37"/>
      <c r="D158" s="37"/>
      <c r="E158" s="37"/>
      <c r="F158" s="37"/>
    </row>
    <row r="159" spans="1:6" s="66" customFormat="1">
      <c r="A159" s="37"/>
      <c r="B159" s="37"/>
      <c r="C159" s="37"/>
      <c r="D159" s="37"/>
      <c r="E159" s="37"/>
      <c r="F159" s="37"/>
    </row>
    <row r="160" spans="1:6" s="66" customFormat="1">
      <c r="A160" s="37"/>
      <c r="B160" s="37"/>
      <c r="C160" s="37"/>
      <c r="D160" s="37"/>
      <c r="E160" s="37"/>
      <c r="F160" s="37"/>
    </row>
    <row r="161" spans="1:6" s="66" customFormat="1">
      <c r="A161" s="37"/>
      <c r="B161" s="37"/>
      <c r="C161" s="37"/>
      <c r="D161" s="37"/>
      <c r="E161" s="37"/>
      <c r="F161" s="37"/>
    </row>
    <row r="162" spans="1:6" s="66" customFormat="1">
      <c r="A162" s="37"/>
      <c r="B162" s="37"/>
      <c r="C162" s="37"/>
      <c r="D162" s="37"/>
      <c r="E162" s="37"/>
      <c r="F162" s="37"/>
    </row>
    <row r="163" spans="1:6" s="66" customFormat="1">
      <c r="A163" s="37"/>
      <c r="B163" s="37"/>
      <c r="C163" s="37"/>
      <c r="D163" s="37"/>
      <c r="E163" s="37"/>
      <c r="F163" s="37"/>
    </row>
    <row r="164" spans="1:6" s="66" customFormat="1">
      <c r="A164" s="37"/>
      <c r="B164" s="37"/>
      <c r="C164" s="37"/>
      <c r="D164" s="37"/>
      <c r="E164" s="37"/>
      <c r="F164" s="37"/>
    </row>
    <row r="165" spans="1:6" s="66" customFormat="1">
      <c r="A165" s="37"/>
      <c r="B165" s="37"/>
      <c r="C165" s="37"/>
      <c r="D165" s="37"/>
      <c r="E165" s="37"/>
      <c r="F165" s="37"/>
    </row>
    <row r="166" spans="1:6" s="66" customFormat="1">
      <c r="A166" s="37"/>
      <c r="B166" s="37"/>
      <c r="C166" s="37"/>
      <c r="D166" s="37"/>
      <c r="E166" s="37"/>
      <c r="F166" s="37"/>
    </row>
    <row r="167" spans="1:6" s="66" customFormat="1">
      <c r="A167" s="37"/>
      <c r="B167" s="37"/>
      <c r="C167" s="37"/>
      <c r="D167" s="37"/>
      <c r="E167" s="37"/>
      <c r="F167" s="37"/>
    </row>
    <row r="168" spans="1:6" s="66" customFormat="1">
      <c r="A168" s="37"/>
      <c r="B168" s="37"/>
      <c r="C168" s="37"/>
      <c r="D168" s="37"/>
      <c r="E168" s="37"/>
      <c r="F168" s="37"/>
    </row>
    <row r="169" spans="1:6" s="66" customFormat="1">
      <c r="A169" s="37"/>
      <c r="B169" s="37"/>
      <c r="C169" s="37"/>
      <c r="D169" s="37"/>
      <c r="E169" s="37"/>
      <c r="F169" s="37"/>
    </row>
    <row r="170" spans="1:6" s="66" customFormat="1">
      <c r="A170" s="37"/>
      <c r="B170" s="37"/>
      <c r="C170" s="37"/>
      <c r="D170" s="37"/>
      <c r="E170" s="37"/>
      <c r="F170" s="37"/>
    </row>
    <row r="171" spans="1:6" s="66" customFormat="1">
      <c r="A171" s="37"/>
      <c r="B171" s="37"/>
      <c r="C171" s="37"/>
      <c r="D171" s="37"/>
      <c r="E171" s="37"/>
      <c r="F171" s="37"/>
    </row>
    <row r="172" spans="1:6" s="66" customFormat="1">
      <c r="A172" s="37"/>
      <c r="B172" s="37"/>
      <c r="C172" s="37"/>
      <c r="D172" s="37"/>
      <c r="E172" s="37"/>
      <c r="F172" s="37"/>
    </row>
    <row r="173" spans="1:6" s="66" customFormat="1">
      <c r="A173" s="37"/>
      <c r="B173" s="37"/>
      <c r="C173" s="37"/>
      <c r="D173" s="37"/>
      <c r="E173" s="37"/>
      <c r="F173" s="37"/>
    </row>
    <row r="174" spans="1:6" s="66" customFormat="1">
      <c r="A174" s="37"/>
      <c r="B174" s="37"/>
      <c r="C174" s="37"/>
      <c r="D174" s="37"/>
      <c r="E174" s="37"/>
      <c r="F174" s="37"/>
    </row>
    <row r="175" spans="1:6" s="66" customFormat="1">
      <c r="A175" s="37"/>
      <c r="B175" s="37"/>
      <c r="C175" s="37"/>
      <c r="D175" s="37"/>
      <c r="E175" s="37"/>
      <c r="F175" s="37"/>
    </row>
    <row r="176" spans="1:6" s="66" customFormat="1">
      <c r="A176" s="37"/>
      <c r="B176" s="37"/>
      <c r="C176" s="37"/>
      <c r="D176" s="37"/>
      <c r="E176" s="37"/>
      <c r="F176" s="37"/>
    </row>
    <row r="177" spans="1:6" s="66" customFormat="1">
      <c r="A177" s="37"/>
      <c r="B177" s="37"/>
      <c r="C177" s="37"/>
      <c r="D177" s="37"/>
      <c r="E177" s="37"/>
      <c r="F177" s="37"/>
    </row>
    <row r="178" spans="1:6" s="66" customFormat="1">
      <c r="A178" s="37"/>
      <c r="B178" s="37"/>
      <c r="C178" s="37"/>
      <c r="D178" s="37"/>
      <c r="E178" s="37"/>
      <c r="F178" s="37"/>
    </row>
    <row r="179" spans="1:6" s="66" customFormat="1">
      <c r="A179" s="37"/>
      <c r="B179" s="37"/>
      <c r="C179" s="37"/>
      <c r="D179" s="37"/>
      <c r="E179" s="37"/>
      <c r="F179" s="37"/>
    </row>
    <row r="180" spans="1:6" s="66" customFormat="1">
      <c r="A180" s="37"/>
      <c r="B180" s="37"/>
      <c r="C180" s="37"/>
      <c r="D180" s="37"/>
      <c r="E180" s="37"/>
      <c r="F180" s="37"/>
    </row>
    <row r="181" spans="1:6" s="66" customFormat="1">
      <c r="A181" s="37"/>
      <c r="B181" s="37"/>
      <c r="C181" s="37"/>
      <c r="D181" s="37"/>
      <c r="E181" s="37"/>
      <c r="F181" s="37"/>
    </row>
    <row r="182" spans="1:6" s="66" customFormat="1">
      <c r="A182" s="37"/>
      <c r="B182" s="37"/>
      <c r="C182" s="37"/>
      <c r="D182" s="37"/>
      <c r="E182" s="37"/>
      <c r="F182" s="37"/>
    </row>
    <row r="183" spans="1:6" s="66" customFormat="1">
      <c r="A183" s="37"/>
      <c r="B183" s="37"/>
      <c r="C183" s="37"/>
      <c r="D183" s="37"/>
      <c r="E183" s="37"/>
      <c r="F183" s="37"/>
    </row>
    <row r="184" spans="1:6" s="66" customFormat="1">
      <c r="A184" s="37"/>
      <c r="B184" s="37"/>
      <c r="C184" s="37"/>
      <c r="D184" s="37"/>
      <c r="E184" s="37"/>
      <c r="F184" s="37"/>
    </row>
    <row r="185" spans="1:6" s="66" customFormat="1">
      <c r="A185" s="37"/>
      <c r="B185" s="37"/>
      <c r="C185" s="37"/>
      <c r="D185" s="37"/>
      <c r="E185" s="37"/>
      <c r="F185" s="37"/>
    </row>
    <row r="186" spans="1:6" s="66" customFormat="1">
      <c r="A186" s="37"/>
      <c r="B186" s="37"/>
      <c r="C186" s="37"/>
      <c r="D186" s="37"/>
      <c r="E186" s="37"/>
      <c r="F186" s="37"/>
    </row>
    <row r="187" spans="1:6" s="66" customFormat="1">
      <c r="A187" s="37"/>
      <c r="B187" s="37"/>
      <c r="C187" s="37"/>
      <c r="D187" s="37"/>
      <c r="E187" s="37"/>
      <c r="F187" s="37"/>
    </row>
    <row r="188" spans="1:6" s="66" customFormat="1">
      <c r="A188" s="37"/>
      <c r="B188" s="37"/>
      <c r="C188" s="37"/>
      <c r="D188" s="37"/>
      <c r="E188" s="37"/>
      <c r="F188" s="37"/>
    </row>
    <row r="189" spans="1:6" s="66" customFormat="1">
      <c r="A189" s="37"/>
      <c r="B189" s="37"/>
      <c r="C189" s="37"/>
      <c r="D189" s="37"/>
      <c r="E189" s="37"/>
      <c r="F189" s="37"/>
    </row>
    <row r="190" spans="1:6" s="66" customFormat="1">
      <c r="A190" s="37"/>
      <c r="B190" s="37"/>
      <c r="C190" s="37"/>
      <c r="D190" s="37"/>
      <c r="E190" s="37"/>
      <c r="F190" s="37"/>
    </row>
    <row r="191" spans="1:6" s="66" customFormat="1">
      <c r="A191" s="37"/>
      <c r="B191" s="37"/>
      <c r="C191" s="37"/>
      <c r="D191" s="37"/>
      <c r="E191" s="37"/>
      <c r="F191" s="37"/>
    </row>
    <row r="192" spans="1:6" s="66" customFormat="1">
      <c r="A192" s="37"/>
      <c r="B192" s="37"/>
      <c r="C192" s="37"/>
      <c r="D192" s="37"/>
      <c r="E192" s="37"/>
      <c r="F192" s="37"/>
    </row>
    <row r="193" spans="1:6" s="66" customFormat="1">
      <c r="A193" s="37"/>
      <c r="B193" s="37"/>
      <c r="C193" s="37"/>
      <c r="D193" s="37"/>
      <c r="E193" s="37"/>
      <c r="F193" s="37"/>
    </row>
    <row r="194" spans="1:6" s="66" customFormat="1">
      <c r="A194" s="37"/>
      <c r="B194" s="37"/>
      <c r="C194" s="37"/>
      <c r="D194" s="37"/>
      <c r="E194" s="37"/>
      <c r="F194" s="37"/>
    </row>
    <row r="195" spans="1:6" s="66" customFormat="1">
      <c r="A195" s="37"/>
      <c r="B195" s="37"/>
      <c r="C195" s="37"/>
      <c r="D195" s="37"/>
      <c r="E195" s="37"/>
      <c r="F195" s="37"/>
    </row>
    <row r="196" spans="1:6" s="66" customFormat="1">
      <c r="A196" s="37"/>
      <c r="B196" s="37"/>
      <c r="C196" s="37"/>
      <c r="D196" s="37"/>
      <c r="E196" s="37"/>
      <c r="F196" s="37"/>
    </row>
    <row r="197" spans="1:6" s="66" customFormat="1">
      <c r="A197" s="37"/>
      <c r="B197" s="37"/>
      <c r="C197" s="37"/>
      <c r="D197" s="37"/>
      <c r="E197" s="37"/>
      <c r="F197" s="37"/>
    </row>
    <row r="198" spans="1:6" s="66" customFormat="1">
      <c r="A198" s="37"/>
      <c r="B198" s="37"/>
      <c r="C198" s="37"/>
      <c r="D198" s="37"/>
      <c r="E198" s="37"/>
      <c r="F198" s="37"/>
    </row>
    <row r="199" spans="1:6" s="66" customFormat="1">
      <c r="A199" s="37"/>
      <c r="B199" s="37"/>
      <c r="C199" s="37"/>
      <c r="D199" s="37"/>
      <c r="E199" s="37"/>
      <c r="F199" s="37"/>
    </row>
    <row r="200" spans="1:6" s="66" customFormat="1">
      <c r="A200" s="37"/>
      <c r="B200" s="37"/>
      <c r="C200" s="37"/>
      <c r="D200" s="37"/>
      <c r="E200" s="37"/>
      <c r="F200" s="37"/>
    </row>
    <row r="201" spans="1:6" s="66" customFormat="1">
      <c r="A201" s="37"/>
      <c r="B201" s="37"/>
      <c r="C201" s="37"/>
      <c r="D201" s="37"/>
      <c r="E201" s="37"/>
      <c r="F201" s="37"/>
    </row>
    <row r="202" spans="1:6" s="66" customFormat="1">
      <c r="A202" s="37"/>
      <c r="B202" s="37"/>
      <c r="C202" s="37"/>
      <c r="D202" s="37"/>
      <c r="E202" s="37"/>
      <c r="F202" s="37"/>
    </row>
    <row r="203" spans="1:6" s="66" customFormat="1">
      <c r="A203" s="37"/>
      <c r="B203" s="37"/>
      <c r="C203" s="37"/>
      <c r="D203" s="37"/>
      <c r="E203" s="37"/>
      <c r="F203" s="37"/>
    </row>
    <row r="204" spans="1:6" s="66" customFormat="1">
      <c r="A204" s="37"/>
      <c r="B204" s="37"/>
      <c r="C204" s="37"/>
      <c r="D204" s="37"/>
      <c r="E204" s="37"/>
      <c r="F204" s="37"/>
    </row>
    <row r="205" spans="1:6" s="66" customFormat="1">
      <c r="A205" s="37"/>
      <c r="B205" s="37"/>
      <c r="C205" s="37"/>
      <c r="D205" s="37"/>
      <c r="E205" s="37"/>
      <c r="F205" s="37"/>
    </row>
    <row r="206" spans="1:6" s="66" customFormat="1">
      <c r="A206" s="37"/>
      <c r="B206" s="37"/>
      <c r="C206" s="37"/>
      <c r="D206" s="37"/>
      <c r="E206" s="37"/>
      <c r="F206" s="37"/>
    </row>
    <row r="207" spans="1:6" s="66" customFormat="1">
      <c r="A207" s="37"/>
      <c r="B207" s="37"/>
      <c r="C207" s="37"/>
      <c r="D207" s="37"/>
      <c r="E207" s="37"/>
      <c r="F207" s="37"/>
    </row>
    <row r="208" spans="1:6" s="66" customFormat="1">
      <c r="A208" s="37"/>
      <c r="B208" s="37"/>
      <c r="C208" s="37"/>
      <c r="D208" s="37"/>
      <c r="E208" s="37"/>
      <c r="F208" s="37"/>
    </row>
    <row r="209" spans="1:6" s="66" customFormat="1">
      <c r="A209" s="37"/>
      <c r="B209" s="37"/>
      <c r="C209" s="37"/>
      <c r="D209" s="37"/>
      <c r="E209" s="37"/>
      <c r="F209" s="37"/>
    </row>
    <row r="210" spans="1:6" s="66" customFormat="1">
      <c r="A210" s="37"/>
      <c r="B210" s="37"/>
      <c r="C210" s="37"/>
      <c r="D210" s="37"/>
      <c r="E210" s="37"/>
      <c r="F210" s="37"/>
    </row>
    <row r="211" spans="1:6" s="66" customFormat="1">
      <c r="A211" s="37"/>
      <c r="B211" s="37"/>
      <c r="C211" s="37"/>
      <c r="D211" s="37"/>
      <c r="E211" s="37"/>
      <c r="F211" s="37"/>
    </row>
    <row r="212" spans="1:6" s="66" customFormat="1">
      <c r="A212" s="37"/>
      <c r="B212" s="37"/>
      <c r="C212" s="37"/>
      <c r="D212" s="37"/>
      <c r="E212" s="37"/>
      <c r="F212" s="37"/>
    </row>
    <row r="213" spans="1:6" s="66" customFormat="1">
      <c r="A213" s="37"/>
      <c r="B213" s="37"/>
      <c r="C213" s="37"/>
      <c r="D213" s="37"/>
      <c r="E213" s="37"/>
      <c r="F213" s="37"/>
    </row>
    <row r="214" spans="1:6" s="66" customFormat="1">
      <c r="A214" s="37"/>
      <c r="B214" s="37"/>
      <c r="C214" s="37"/>
      <c r="D214" s="37"/>
      <c r="E214" s="37"/>
      <c r="F214" s="37"/>
    </row>
    <row r="215" spans="1:6" s="66" customFormat="1">
      <c r="A215" s="37"/>
      <c r="B215" s="37"/>
      <c r="C215" s="37"/>
      <c r="D215" s="37"/>
      <c r="E215" s="37"/>
      <c r="F215" s="37"/>
    </row>
    <row r="216" spans="1:6" s="66" customFormat="1">
      <c r="A216" s="37"/>
      <c r="B216" s="37"/>
      <c r="C216" s="37"/>
      <c r="D216" s="37"/>
      <c r="E216" s="37"/>
      <c r="F216" s="37"/>
    </row>
    <row r="217" spans="1:6" s="66" customFormat="1">
      <c r="A217" s="37"/>
      <c r="B217" s="37"/>
      <c r="C217" s="37"/>
      <c r="D217" s="37"/>
      <c r="E217" s="37"/>
      <c r="F217" s="37"/>
    </row>
    <row r="218" spans="1:6" s="66" customFormat="1">
      <c r="A218" s="37"/>
      <c r="B218" s="37"/>
      <c r="C218" s="37"/>
      <c r="D218" s="37"/>
      <c r="E218" s="37"/>
      <c r="F218" s="37"/>
    </row>
    <row r="219" spans="1:6" s="66" customFormat="1">
      <c r="A219" s="37"/>
      <c r="B219" s="37"/>
      <c r="C219" s="37"/>
      <c r="D219" s="37"/>
      <c r="E219" s="37"/>
      <c r="F219" s="37"/>
    </row>
    <row r="220" spans="1:6" s="66" customFormat="1">
      <c r="A220" s="37"/>
      <c r="B220" s="37"/>
      <c r="C220" s="37"/>
      <c r="D220" s="37"/>
      <c r="E220" s="37"/>
      <c r="F220" s="37"/>
    </row>
    <row r="221" spans="1:6" s="66" customFormat="1">
      <c r="A221" s="37"/>
      <c r="B221" s="37"/>
      <c r="C221" s="37"/>
      <c r="D221" s="37"/>
      <c r="E221" s="37"/>
      <c r="F221" s="37"/>
    </row>
    <row r="222" spans="1:6" s="66" customFormat="1">
      <c r="A222" s="37"/>
      <c r="B222" s="37"/>
      <c r="C222" s="37"/>
      <c r="D222" s="37"/>
      <c r="E222" s="37"/>
      <c r="F222" s="37"/>
    </row>
    <row r="223" spans="1:6" s="66" customFormat="1">
      <c r="A223" s="37"/>
      <c r="B223" s="37"/>
      <c r="C223" s="37"/>
      <c r="D223" s="37"/>
      <c r="E223" s="37"/>
      <c r="F223" s="37"/>
    </row>
    <row r="224" spans="1:6" s="66" customFormat="1">
      <c r="A224" s="37"/>
      <c r="B224" s="37"/>
      <c r="C224" s="37"/>
      <c r="D224" s="37"/>
      <c r="E224" s="37"/>
      <c r="F224" s="37"/>
    </row>
    <row r="225" spans="1:6" s="66" customFormat="1">
      <c r="A225" s="37"/>
      <c r="B225" s="37"/>
      <c r="C225" s="37"/>
      <c r="D225" s="37"/>
      <c r="E225" s="37"/>
      <c r="F225" s="37"/>
    </row>
    <row r="226" spans="1:6" s="66" customFormat="1">
      <c r="A226" s="37"/>
      <c r="B226" s="37"/>
      <c r="C226" s="37"/>
      <c r="D226" s="37"/>
      <c r="E226" s="37"/>
      <c r="F226" s="37"/>
    </row>
    <row r="227" spans="1:6" s="66" customFormat="1">
      <c r="A227" s="37"/>
      <c r="B227" s="37"/>
      <c r="C227" s="37"/>
      <c r="D227" s="37"/>
      <c r="E227" s="37"/>
      <c r="F227" s="37"/>
    </row>
    <row r="228" spans="1:6" s="66" customFormat="1">
      <c r="A228" s="37"/>
      <c r="B228" s="37"/>
      <c r="C228" s="37"/>
      <c r="D228" s="37"/>
      <c r="E228" s="37"/>
      <c r="F228" s="37"/>
    </row>
    <row r="229" spans="1:6" s="66" customFormat="1">
      <c r="A229" s="37"/>
      <c r="B229" s="37"/>
      <c r="C229" s="37"/>
      <c r="D229" s="37"/>
      <c r="E229" s="37"/>
      <c r="F229" s="37"/>
    </row>
    <row r="230" spans="1:6" s="66" customFormat="1">
      <c r="A230" s="37"/>
      <c r="B230" s="37"/>
      <c r="C230" s="37"/>
      <c r="D230" s="37"/>
      <c r="E230" s="37"/>
      <c r="F230" s="37"/>
    </row>
    <row r="231" spans="1:6" s="66" customFormat="1">
      <c r="A231" s="37"/>
      <c r="B231" s="37"/>
      <c r="C231" s="37"/>
      <c r="D231" s="37"/>
      <c r="E231" s="37"/>
      <c r="F231" s="37"/>
    </row>
    <row r="232" spans="1:6" s="66" customFormat="1">
      <c r="A232" s="37"/>
      <c r="B232" s="37"/>
      <c r="C232" s="37"/>
      <c r="D232" s="37"/>
      <c r="E232" s="37"/>
      <c r="F232" s="37"/>
    </row>
    <row r="233" spans="1:6" s="66" customFormat="1">
      <c r="A233" s="37"/>
      <c r="B233" s="37"/>
      <c r="C233" s="37"/>
      <c r="D233" s="37"/>
      <c r="E233" s="37"/>
      <c r="F233" s="37"/>
    </row>
    <row r="234" spans="1:6" s="66" customFormat="1">
      <c r="A234" s="37"/>
      <c r="B234" s="37"/>
      <c r="C234" s="37"/>
      <c r="D234" s="37"/>
      <c r="E234" s="37"/>
      <c r="F234" s="37"/>
    </row>
    <row r="235" spans="1:6" s="66" customFormat="1">
      <c r="A235" s="37"/>
      <c r="B235" s="37"/>
      <c r="C235" s="37"/>
      <c r="D235" s="37"/>
      <c r="E235" s="37"/>
      <c r="F235" s="37"/>
    </row>
    <row r="236" spans="1:6" s="66" customFormat="1">
      <c r="A236" s="37"/>
      <c r="B236" s="37"/>
      <c r="C236" s="37"/>
      <c r="D236" s="37"/>
      <c r="E236" s="37"/>
      <c r="F236" s="37"/>
    </row>
    <row r="237" spans="1:6" s="66" customFormat="1">
      <c r="A237" s="37"/>
      <c r="B237" s="37"/>
      <c r="C237" s="37"/>
      <c r="D237" s="37"/>
      <c r="E237" s="37"/>
      <c r="F237" s="37"/>
    </row>
    <row r="238" spans="1:6" s="66" customFormat="1">
      <c r="A238" s="37"/>
      <c r="B238" s="37"/>
      <c r="C238" s="37"/>
      <c r="D238" s="37"/>
      <c r="E238" s="37"/>
      <c r="F238" s="37"/>
    </row>
    <row r="239" spans="1:6" s="66" customFormat="1">
      <c r="A239" s="37"/>
      <c r="B239" s="37"/>
      <c r="C239" s="37"/>
      <c r="D239" s="37"/>
      <c r="E239" s="37"/>
      <c r="F239" s="37"/>
    </row>
    <row r="240" spans="1:6" s="66" customFormat="1">
      <c r="A240" s="37"/>
      <c r="B240" s="37"/>
      <c r="C240" s="37"/>
      <c r="D240" s="37"/>
      <c r="E240" s="37"/>
      <c r="F240" s="37"/>
    </row>
    <row r="241" spans="1:6" s="66" customFormat="1">
      <c r="A241" s="37"/>
      <c r="B241" s="37"/>
      <c r="C241" s="37"/>
      <c r="D241" s="37"/>
      <c r="E241" s="37"/>
      <c r="F241" s="37"/>
    </row>
    <row r="242" spans="1:6" s="66" customFormat="1">
      <c r="A242" s="37"/>
      <c r="B242" s="37"/>
      <c r="C242" s="37"/>
      <c r="D242" s="37"/>
      <c r="E242" s="37"/>
      <c r="F242" s="37"/>
    </row>
    <row r="243" spans="1:6" s="66" customFormat="1">
      <c r="A243" s="37"/>
      <c r="B243" s="37"/>
      <c r="C243" s="37"/>
      <c r="D243" s="37"/>
      <c r="E243" s="37"/>
      <c r="F243" s="37"/>
    </row>
    <row r="244" spans="1:6" s="66" customFormat="1">
      <c r="A244" s="37"/>
      <c r="B244" s="37"/>
      <c r="C244" s="37"/>
      <c r="D244" s="37"/>
      <c r="E244" s="37"/>
      <c r="F244" s="37"/>
    </row>
    <row r="245" spans="1:6" s="66" customFormat="1">
      <c r="A245" s="37"/>
      <c r="B245" s="37"/>
      <c r="C245" s="37"/>
      <c r="D245" s="37"/>
      <c r="E245" s="37"/>
      <c r="F245" s="37"/>
    </row>
    <row r="246" spans="1:6" s="66" customFormat="1">
      <c r="A246" s="37"/>
      <c r="B246" s="37"/>
      <c r="C246" s="37"/>
      <c r="D246" s="37"/>
      <c r="E246" s="37"/>
      <c r="F246" s="37"/>
    </row>
    <row r="247" spans="1:6" s="66" customFormat="1">
      <c r="A247" s="37"/>
      <c r="B247" s="37"/>
      <c r="C247" s="37"/>
      <c r="D247" s="37"/>
      <c r="E247" s="37"/>
      <c r="F247" s="37"/>
    </row>
    <row r="248" spans="1:6" s="66" customFormat="1">
      <c r="A248" s="37"/>
      <c r="B248" s="37"/>
      <c r="C248" s="37"/>
      <c r="D248" s="37"/>
      <c r="E248" s="37"/>
      <c r="F248" s="37"/>
    </row>
    <row r="249" spans="1:6" s="66" customFormat="1">
      <c r="A249" s="37"/>
      <c r="B249" s="37"/>
      <c r="C249" s="37"/>
      <c r="D249" s="37"/>
      <c r="E249" s="37"/>
      <c r="F249" s="37"/>
    </row>
    <row r="250" spans="1:6" s="66" customFormat="1">
      <c r="A250" s="37"/>
      <c r="B250" s="37"/>
      <c r="C250" s="37"/>
      <c r="D250" s="37"/>
      <c r="E250" s="37"/>
      <c r="F250" s="37"/>
    </row>
    <row r="251" spans="1:6" s="66" customFormat="1">
      <c r="A251" s="37"/>
      <c r="B251" s="37"/>
      <c r="C251" s="37"/>
      <c r="D251" s="37"/>
      <c r="E251" s="37"/>
      <c r="F251" s="37"/>
    </row>
    <row r="252" spans="1:6" s="66" customFormat="1">
      <c r="A252" s="37"/>
      <c r="B252" s="37"/>
      <c r="C252" s="37"/>
      <c r="D252" s="37"/>
      <c r="E252" s="37"/>
      <c r="F252" s="37"/>
    </row>
    <row r="253" spans="1:6" s="66" customFormat="1">
      <c r="A253" s="37"/>
      <c r="B253" s="37"/>
      <c r="C253" s="37"/>
      <c r="D253" s="37"/>
      <c r="E253" s="37"/>
      <c r="F253" s="37"/>
    </row>
    <row r="254" spans="1:6" s="66" customFormat="1">
      <c r="A254" s="37"/>
      <c r="B254" s="37"/>
      <c r="C254" s="37"/>
      <c r="D254" s="37"/>
      <c r="E254" s="37"/>
      <c r="F254" s="37"/>
    </row>
    <row r="255" spans="1:6" s="66" customFormat="1">
      <c r="A255" s="37"/>
      <c r="B255" s="37"/>
      <c r="C255" s="37"/>
      <c r="D255" s="37"/>
      <c r="E255" s="37"/>
      <c r="F255" s="37"/>
    </row>
    <row r="256" spans="1:6" s="66" customFormat="1">
      <c r="A256" s="37"/>
      <c r="B256" s="37"/>
      <c r="C256" s="37"/>
      <c r="D256" s="37"/>
      <c r="E256" s="37"/>
      <c r="F256" s="37"/>
    </row>
    <row r="257" spans="1:6" s="66" customFormat="1">
      <c r="A257" s="37"/>
      <c r="B257" s="37"/>
      <c r="C257" s="37"/>
      <c r="D257" s="37"/>
      <c r="E257" s="37"/>
      <c r="F257" s="37"/>
    </row>
    <row r="258" spans="1:6" s="66" customFormat="1">
      <c r="A258" s="37"/>
      <c r="B258" s="37"/>
      <c r="C258" s="37"/>
      <c r="D258" s="37"/>
      <c r="E258" s="37"/>
      <c r="F258" s="37"/>
    </row>
    <row r="259" spans="1:6" s="66" customFormat="1">
      <c r="A259" s="37"/>
      <c r="B259" s="37"/>
      <c r="C259" s="37"/>
      <c r="D259" s="37"/>
      <c r="E259" s="37"/>
      <c r="F259" s="37"/>
    </row>
    <row r="260" spans="1:6" s="66" customFormat="1">
      <c r="A260" s="37"/>
      <c r="B260" s="37"/>
      <c r="C260" s="37"/>
      <c r="D260" s="37"/>
      <c r="E260" s="37"/>
      <c r="F260" s="37"/>
    </row>
    <row r="261" spans="1:6" s="66" customFormat="1">
      <c r="A261" s="37"/>
      <c r="B261" s="37"/>
      <c r="C261" s="37"/>
      <c r="D261" s="37"/>
      <c r="E261" s="37"/>
      <c r="F261" s="37"/>
    </row>
    <row r="262" spans="1:6" s="66" customFormat="1">
      <c r="A262" s="37"/>
      <c r="B262" s="37"/>
      <c r="C262" s="37"/>
      <c r="D262" s="37"/>
      <c r="E262" s="37"/>
      <c r="F262" s="37"/>
    </row>
    <row r="263" spans="1:6" s="66" customFormat="1">
      <c r="A263" s="37"/>
      <c r="B263" s="37"/>
      <c r="C263" s="37"/>
      <c r="D263" s="37"/>
      <c r="E263" s="37"/>
      <c r="F263" s="37"/>
    </row>
    <row r="264" spans="1:6" s="66" customFormat="1">
      <c r="A264" s="37"/>
      <c r="B264" s="37"/>
      <c r="C264" s="37"/>
      <c r="D264" s="37"/>
      <c r="E264" s="37"/>
      <c r="F264" s="37"/>
    </row>
    <row r="265" spans="1:6" s="66" customFormat="1">
      <c r="A265" s="37"/>
      <c r="B265" s="37"/>
      <c r="C265" s="37"/>
      <c r="D265" s="37"/>
      <c r="E265" s="37"/>
      <c r="F265" s="37"/>
    </row>
    <row r="266" spans="1:6" s="66" customFormat="1">
      <c r="A266" s="37"/>
      <c r="B266" s="37"/>
      <c r="C266" s="37"/>
      <c r="D266" s="37"/>
      <c r="E266" s="37"/>
      <c r="F266" s="37"/>
    </row>
    <row r="267" spans="1:6" s="66" customFormat="1">
      <c r="A267" s="37"/>
      <c r="B267" s="37"/>
      <c r="C267" s="37"/>
      <c r="D267" s="37"/>
      <c r="E267" s="37"/>
      <c r="F267" s="37"/>
    </row>
    <row r="268" spans="1:6" s="66" customFormat="1">
      <c r="A268" s="37"/>
      <c r="B268" s="37"/>
      <c r="C268" s="37"/>
      <c r="D268" s="37"/>
      <c r="E268" s="37"/>
      <c r="F268" s="37"/>
    </row>
    <row r="269" spans="1:6" s="66" customFormat="1">
      <c r="A269" s="37"/>
      <c r="B269" s="37"/>
      <c r="C269" s="37"/>
      <c r="D269" s="37"/>
      <c r="E269" s="37"/>
      <c r="F269" s="37"/>
    </row>
    <row r="270" spans="1:6" s="66" customFormat="1">
      <c r="A270" s="37"/>
      <c r="B270" s="37"/>
      <c r="C270" s="37"/>
      <c r="D270" s="37"/>
      <c r="E270" s="37"/>
      <c r="F270" s="37"/>
    </row>
    <row r="271" spans="1:6" s="66" customFormat="1">
      <c r="A271" s="37"/>
      <c r="B271" s="37"/>
      <c r="C271" s="37"/>
      <c r="D271" s="37"/>
      <c r="E271" s="37"/>
      <c r="F271" s="37"/>
    </row>
    <row r="272" spans="1:6" s="66" customFormat="1">
      <c r="A272" s="37"/>
      <c r="B272" s="37"/>
      <c r="C272" s="37"/>
      <c r="D272" s="37"/>
      <c r="E272" s="37"/>
      <c r="F272" s="37"/>
    </row>
    <row r="273" spans="1:6" s="66" customFormat="1">
      <c r="A273" s="37"/>
      <c r="B273" s="37"/>
      <c r="C273" s="37"/>
      <c r="D273" s="37"/>
      <c r="E273" s="37"/>
      <c r="F273" s="37"/>
    </row>
    <row r="274" spans="1:6" s="66" customFormat="1">
      <c r="A274" s="37"/>
      <c r="B274" s="37"/>
      <c r="C274" s="37"/>
      <c r="D274" s="37"/>
      <c r="E274" s="37"/>
      <c r="F274" s="37"/>
    </row>
    <row r="275" spans="1:6" s="66" customFormat="1">
      <c r="A275" s="37"/>
      <c r="B275" s="37"/>
      <c r="C275" s="37"/>
      <c r="D275" s="37"/>
      <c r="E275" s="37"/>
      <c r="F275" s="37"/>
    </row>
    <row r="276" spans="1:6" s="66" customFormat="1">
      <c r="A276" s="37"/>
      <c r="B276" s="37"/>
      <c r="C276" s="37"/>
      <c r="D276" s="37"/>
      <c r="E276" s="37"/>
      <c r="F276" s="37"/>
    </row>
    <row r="277" spans="1:6" s="66" customFormat="1">
      <c r="A277" s="37"/>
      <c r="B277" s="37"/>
      <c r="C277" s="37"/>
      <c r="D277" s="37"/>
      <c r="E277" s="37"/>
      <c r="F277" s="37"/>
    </row>
    <row r="278" spans="1:6" s="66" customFormat="1">
      <c r="A278" s="37"/>
      <c r="B278" s="37"/>
      <c r="C278" s="37"/>
      <c r="D278" s="37"/>
      <c r="E278" s="37"/>
      <c r="F278" s="37"/>
    </row>
    <row r="279" spans="1:6" s="66" customFormat="1">
      <c r="A279" s="37"/>
      <c r="B279" s="37"/>
      <c r="C279" s="37"/>
      <c r="D279" s="37"/>
      <c r="E279" s="37"/>
      <c r="F279" s="37"/>
    </row>
    <row r="280" spans="1:6" s="66" customFormat="1">
      <c r="A280" s="37"/>
      <c r="B280" s="37"/>
      <c r="C280" s="37"/>
      <c r="D280" s="37"/>
      <c r="E280" s="37"/>
      <c r="F280" s="37"/>
    </row>
    <row r="281" spans="1:6" s="66" customFormat="1">
      <c r="A281" s="37"/>
      <c r="B281" s="37"/>
      <c r="C281" s="37"/>
      <c r="D281" s="37"/>
      <c r="E281" s="37"/>
      <c r="F281" s="37"/>
    </row>
    <row r="282" spans="1:6" s="66" customFormat="1">
      <c r="A282" s="37"/>
      <c r="B282" s="37"/>
      <c r="C282" s="37"/>
      <c r="D282" s="37"/>
      <c r="E282" s="37"/>
      <c r="F282" s="37"/>
    </row>
    <row r="283" spans="1:6" s="66" customFormat="1">
      <c r="A283" s="37"/>
      <c r="B283" s="37"/>
      <c r="C283" s="37"/>
      <c r="D283" s="37"/>
      <c r="E283" s="37"/>
      <c r="F283" s="37"/>
    </row>
    <row r="284" spans="1:6" s="66" customFormat="1">
      <c r="A284" s="37"/>
      <c r="B284" s="37"/>
      <c r="C284" s="37"/>
      <c r="D284" s="37"/>
      <c r="E284" s="37"/>
      <c r="F284" s="37"/>
    </row>
    <row r="285" spans="1:6" s="66" customFormat="1">
      <c r="A285" s="37"/>
      <c r="B285" s="37"/>
      <c r="C285" s="37"/>
      <c r="D285" s="37"/>
      <c r="E285" s="37"/>
      <c r="F285" s="37"/>
    </row>
    <row r="286" spans="1:6" s="66" customFormat="1">
      <c r="A286" s="37"/>
      <c r="B286" s="37"/>
      <c r="C286" s="37"/>
      <c r="D286" s="37"/>
      <c r="E286" s="37"/>
      <c r="F286" s="37"/>
    </row>
    <row r="287" spans="1:6" s="66" customFormat="1">
      <c r="A287" s="37"/>
      <c r="B287" s="37"/>
      <c r="C287" s="37"/>
      <c r="D287" s="37"/>
      <c r="E287" s="37"/>
      <c r="F287" s="37"/>
    </row>
    <row r="288" spans="1:6" s="66" customFormat="1">
      <c r="A288" s="37"/>
      <c r="B288" s="37"/>
      <c r="C288" s="37"/>
      <c r="D288" s="37"/>
      <c r="E288" s="37"/>
      <c r="F288" s="37"/>
    </row>
    <row r="289" spans="1:6" s="66" customFormat="1">
      <c r="A289" s="37"/>
      <c r="B289" s="37"/>
      <c r="C289" s="37"/>
      <c r="D289" s="37"/>
      <c r="E289" s="37"/>
      <c r="F289" s="37"/>
    </row>
    <row r="290" spans="1:6" s="66" customFormat="1">
      <c r="A290" s="37"/>
      <c r="B290" s="37"/>
      <c r="C290" s="37"/>
      <c r="D290" s="37"/>
      <c r="E290" s="37"/>
      <c r="F290" s="37"/>
    </row>
    <row r="291" spans="1:6" s="66" customFormat="1">
      <c r="A291" s="37"/>
      <c r="B291" s="37"/>
      <c r="C291" s="37"/>
      <c r="D291" s="37"/>
      <c r="E291" s="37"/>
      <c r="F291" s="37"/>
    </row>
    <row r="292" spans="1:6" s="66" customFormat="1">
      <c r="A292" s="37"/>
      <c r="B292" s="37"/>
      <c r="C292" s="37"/>
      <c r="D292" s="37"/>
      <c r="E292" s="37"/>
      <c r="F292" s="37"/>
    </row>
    <row r="293" spans="1:6" s="66" customFormat="1">
      <c r="A293" s="37"/>
      <c r="B293" s="37"/>
      <c r="C293" s="37"/>
      <c r="D293" s="37"/>
      <c r="E293" s="37"/>
      <c r="F293" s="37"/>
    </row>
    <row r="294" spans="1:6" s="66" customFormat="1">
      <c r="A294" s="37"/>
      <c r="B294" s="37"/>
      <c r="C294" s="37"/>
      <c r="D294" s="37"/>
      <c r="E294" s="37"/>
      <c r="F294" s="37"/>
    </row>
    <row r="295" spans="1:6" s="66" customFormat="1">
      <c r="A295" s="37"/>
      <c r="B295" s="37"/>
      <c r="C295" s="37"/>
      <c r="D295" s="37"/>
      <c r="E295" s="37"/>
      <c r="F295" s="37"/>
    </row>
    <row r="296" spans="1:6" s="66" customFormat="1">
      <c r="A296" s="37"/>
      <c r="B296" s="37"/>
      <c r="C296" s="37"/>
      <c r="D296" s="37"/>
      <c r="E296" s="37"/>
      <c r="F296" s="37"/>
    </row>
    <row r="297" spans="1:6" s="66" customFormat="1">
      <c r="A297" s="37"/>
      <c r="B297" s="37"/>
      <c r="C297" s="37"/>
      <c r="D297" s="37"/>
      <c r="E297" s="37"/>
      <c r="F297" s="37"/>
    </row>
    <row r="298" spans="1:6" s="66" customFormat="1">
      <c r="A298" s="37"/>
      <c r="B298" s="37"/>
      <c r="C298" s="37"/>
      <c r="D298" s="37"/>
      <c r="E298" s="37"/>
      <c r="F298" s="37"/>
    </row>
    <row r="299" spans="1:6" s="66" customFormat="1">
      <c r="A299" s="37"/>
      <c r="B299" s="37"/>
      <c r="C299" s="37"/>
      <c r="D299" s="37"/>
      <c r="E299" s="37"/>
      <c r="F299" s="37"/>
    </row>
    <row r="300" spans="1:6" s="66" customFormat="1">
      <c r="A300" s="37"/>
      <c r="B300" s="37"/>
      <c r="C300" s="37"/>
      <c r="D300" s="37"/>
      <c r="E300" s="37"/>
      <c r="F300" s="37"/>
    </row>
    <row r="301" spans="1:6" s="66" customFormat="1">
      <c r="A301" s="37"/>
      <c r="B301" s="37"/>
      <c r="C301" s="37"/>
      <c r="D301" s="37"/>
      <c r="E301" s="37"/>
      <c r="F301" s="37"/>
    </row>
    <row r="302" spans="1:6" s="66" customFormat="1">
      <c r="A302" s="37"/>
      <c r="B302" s="37"/>
      <c r="C302" s="37"/>
      <c r="D302" s="37"/>
      <c r="E302" s="37"/>
      <c r="F302" s="37"/>
    </row>
    <row r="303" spans="1:6" s="66" customFormat="1">
      <c r="A303" s="37"/>
      <c r="B303" s="37"/>
      <c r="C303" s="37"/>
      <c r="D303" s="37"/>
      <c r="E303" s="37"/>
      <c r="F303" s="37"/>
    </row>
    <row r="304" spans="1:6" s="66" customFormat="1">
      <c r="A304" s="37"/>
      <c r="B304" s="37"/>
      <c r="C304" s="37"/>
      <c r="D304" s="37"/>
      <c r="E304" s="37"/>
      <c r="F304" s="37"/>
    </row>
    <row r="305" spans="1:6" s="66" customFormat="1">
      <c r="A305" s="37"/>
      <c r="B305" s="37"/>
      <c r="C305" s="37"/>
      <c r="D305" s="37"/>
      <c r="E305" s="37"/>
      <c r="F305" s="37"/>
    </row>
    <row r="306" spans="1:6" s="66" customFormat="1">
      <c r="A306" s="37"/>
      <c r="B306" s="37"/>
      <c r="C306" s="37"/>
      <c r="D306" s="37"/>
      <c r="E306" s="37"/>
      <c r="F306" s="37"/>
    </row>
    <row r="307" spans="1:6" s="66" customFormat="1">
      <c r="A307" s="37"/>
      <c r="B307" s="37"/>
      <c r="C307" s="37"/>
      <c r="D307" s="37"/>
      <c r="E307" s="37"/>
      <c r="F307" s="37"/>
    </row>
    <row r="308" spans="1:6" s="66" customFormat="1">
      <c r="A308" s="37"/>
      <c r="B308" s="37"/>
      <c r="C308" s="37"/>
      <c r="D308" s="37"/>
      <c r="E308" s="37"/>
      <c r="F308" s="37"/>
    </row>
    <row r="309" spans="1:6" s="66" customFormat="1">
      <c r="A309" s="37"/>
      <c r="B309" s="37"/>
      <c r="C309" s="37"/>
      <c r="D309" s="37"/>
      <c r="E309" s="37"/>
      <c r="F309" s="37"/>
    </row>
    <row r="310" spans="1:6" s="66" customFormat="1">
      <c r="A310" s="37"/>
      <c r="B310" s="37"/>
      <c r="C310" s="37"/>
      <c r="D310" s="37"/>
      <c r="E310" s="37"/>
      <c r="F310" s="37"/>
    </row>
    <row r="311" spans="1:6" s="66" customFormat="1">
      <c r="A311" s="37"/>
      <c r="B311" s="37"/>
      <c r="C311" s="37"/>
      <c r="D311" s="37"/>
      <c r="E311" s="37"/>
      <c r="F311" s="37"/>
    </row>
    <row r="312" spans="1:6" s="66" customFormat="1">
      <c r="A312" s="37"/>
      <c r="B312" s="37"/>
      <c r="C312" s="37"/>
      <c r="D312" s="37"/>
      <c r="E312" s="37"/>
      <c r="F312" s="37"/>
    </row>
    <row r="313" spans="1:6" s="66" customFormat="1">
      <c r="A313" s="37"/>
      <c r="B313" s="37"/>
      <c r="C313" s="37"/>
      <c r="D313" s="37"/>
      <c r="E313" s="37"/>
      <c r="F313" s="37"/>
    </row>
    <row r="314" spans="1:6" s="66" customFormat="1">
      <c r="A314" s="37"/>
      <c r="B314" s="37"/>
      <c r="C314" s="37"/>
      <c r="D314" s="37"/>
      <c r="E314" s="37"/>
      <c r="F314" s="37"/>
    </row>
    <row r="315" spans="1:6" s="66" customFormat="1">
      <c r="A315" s="37"/>
      <c r="B315" s="37"/>
      <c r="C315" s="37"/>
      <c r="D315" s="37"/>
      <c r="E315" s="37"/>
      <c r="F315" s="37"/>
    </row>
    <row r="316" spans="1:6" s="66" customFormat="1">
      <c r="A316" s="37"/>
      <c r="B316" s="37"/>
      <c r="C316" s="37"/>
      <c r="D316" s="37"/>
      <c r="E316" s="37"/>
      <c r="F316" s="37"/>
    </row>
    <row r="317" spans="1:6" s="66" customFormat="1">
      <c r="A317" s="37"/>
      <c r="B317" s="37"/>
      <c r="C317" s="37"/>
      <c r="D317" s="37"/>
      <c r="E317" s="37"/>
      <c r="F317" s="37"/>
    </row>
    <row r="318" spans="1:6" s="66" customFormat="1">
      <c r="A318" s="37"/>
      <c r="B318" s="37"/>
      <c r="C318" s="37"/>
      <c r="D318" s="37"/>
      <c r="E318" s="37"/>
      <c r="F318" s="37"/>
    </row>
    <row r="319" spans="1:6" s="66" customFormat="1">
      <c r="A319" s="37"/>
      <c r="B319" s="37"/>
      <c r="C319" s="37"/>
      <c r="D319" s="37"/>
      <c r="E319" s="37"/>
      <c r="F319" s="37"/>
    </row>
    <row r="320" spans="1:6" s="66" customFormat="1">
      <c r="A320" s="37"/>
      <c r="B320" s="37"/>
      <c r="C320" s="37"/>
      <c r="D320" s="37"/>
      <c r="E320" s="37"/>
      <c r="F320" s="37"/>
    </row>
    <row r="321" spans="1:6" s="66" customFormat="1">
      <c r="A321" s="37"/>
      <c r="B321" s="37"/>
      <c r="C321" s="37"/>
      <c r="D321" s="37"/>
      <c r="E321" s="37"/>
      <c r="F321" s="37"/>
    </row>
    <row r="322" spans="1:6" s="66" customFormat="1">
      <c r="A322" s="37"/>
      <c r="B322" s="37"/>
      <c r="C322" s="37"/>
      <c r="D322" s="37"/>
      <c r="E322" s="37"/>
      <c r="F322" s="37"/>
    </row>
    <row r="323" spans="1:6" s="66" customFormat="1">
      <c r="A323" s="37"/>
      <c r="B323" s="37"/>
      <c r="C323" s="37"/>
      <c r="D323" s="37"/>
      <c r="E323" s="37"/>
      <c r="F323" s="37"/>
    </row>
    <row r="324" spans="1:6" s="66" customFormat="1">
      <c r="A324" s="37"/>
      <c r="B324" s="37"/>
      <c r="C324" s="37"/>
      <c r="D324" s="37"/>
      <c r="E324" s="37"/>
      <c r="F324" s="37"/>
    </row>
    <row r="325" spans="1:6" s="66" customFormat="1">
      <c r="A325" s="37"/>
      <c r="B325" s="37"/>
      <c r="C325" s="37"/>
      <c r="D325" s="37"/>
      <c r="E325" s="37"/>
      <c r="F325" s="37"/>
    </row>
    <row r="326" spans="1:6" s="66" customFormat="1">
      <c r="A326" s="37"/>
      <c r="B326" s="37"/>
      <c r="C326" s="37"/>
      <c r="D326" s="37"/>
      <c r="E326" s="37"/>
      <c r="F326" s="37"/>
    </row>
    <row r="327" spans="1:6" s="66" customFormat="1">
      <c r="A327" s="37"/>
      <c r="B327" s="37"/>
      <c r="C327" s="37"/>
      <c r="D327" s="37"/>
      <c r="E327" s="37"/>
      <c r="F327" s="37"/>
    </row>
    <row r="328" spans="1:6" s="66" customFormat="1">
      <c r="A328" s="37"/>
      <c r="B328" s="37"/>
      <c r="C328" s="37"/>
      <c r="D328" s="37"/>
      <c r="E328" s="37"/>
      <c r="F328" s="37"/>
    </row>
    <row r="329" spans="1:6" s="66" customFormat="1">
      <c r="A329" s="37"/>
      <c r="B329" s="37"/>
      <c r="C329" s="37"/>
      <c r="D329" s="37"/>
      <c r="E329" s="37"/>
      <c r="F329" s="37"/>
    </row>
    <row r="330" spans="1:6" s="66" customFormat="1">
      <c r="A330" s="37"/>
      <c r="B330" s="37"/>
      <c r="C330" s="37"/>
      <c r="D330" s="37"/>
      <c r="E330" s="37"/>
      <c r="F330" s="37"/>
    </row>
    <row r="331" spans="1:6" s="66" customFormat="1">
      <c r="A331" s="37"/>
      <c r="B331" s="37"/>
      <c r="C331" s="37"/>
      <c r="D331" s="37"/>
      <c r="E331" s="37"/>
      <c r="F331" s="37"/>
    </row>
    <row r="332" spans="1:6" s="66" customFormat="1">
      <c r="A332" s="37"/>
      <c r="B332" s="37"/>
      <c r="C332" s="37"/>
      <c r="D332" s="37"/>
      <c r="E332" s="37"/>
      <c r="F332" s="37"/>
    </row>
    <row r="333" spans="1:6" s="66" customFormat="1">
      <c r="A333" s="37"/>
      <c r="B333" s="37"/>
      <c r="C333" s="37"/>
      <c r="D333" s="37"/>
      <c r="E333" s="37"/>
      <c r="F333" s="37"/>
    </row>
    <row r="334" spans="1:6" s="66" customFormat="1">
      <c r="A334" s="37"/>
      <c r="B334" s="37"/>
      <c r="C334" s="37"/>
      <c r="D334" s="37"/>
      <c r="E334" s="37"/>
      <c r="F334" s="37"/>
    </row>
    <row r="335" spans="1:6" s="66" customFormat="1">
      <c r="A335" s="37"/>
      <c r="B335" s="37"/>
      <c r="C335" s="37"/>
      <c r="D335" s="37"/>
      <c r="E335" s="37"/>
      <c r="F335" s="37"/>
    </row>
    <row r="336" spans="1:6" s="66" customFormat="1">
      <c r="A336" s="37"/>
      <c r="B336" s="37"/>
      <c r="C336" s="37"/>
      <c r="D336" s="37"/>
      <c r="E336" s="37"/>
      <c r="F336" s="37"/>
    </row>
    <row r="337" spans="1:6" s="66" customFormat="1">
      <c r="A337" s="37"/>
      <c r="B337" s="37"/>
      <c r="C337" s="37"/>
      <c r="D337" s="37"/>
      <c r="E337" s="37"/>
      <c r="F337" s="37"/>
    </row>
    <row r="338" spans="1:6" s="66" customFormat="1">
      <c r="A338" s="37"/>
      <c r="B338" s="37"/>
      <c r="C338" s="37"/>
      <c r="D338" s="37"/>
      <c r="E338" s="37"/>
      <c r="F338" s="37"/>
    </row>
    <row r="339" spans="1:6" s="66" customFormat="1">
      <c r="A339" s="37"/>
      <c r="B339" s="37"/>
      <c r="C339" s="37"/>
      <c r="D339" s="37"/>
      <c r="E339" s="37"/>
      <c r="F339" s="37"/>
    </row>
    <row r="340" spans="1:6" s="66" customFormat="1">
      <c r="A340" s="37"/>
      <c r="B340" s="37"/>
      <c r="C340" s="37"/>
      <c r="D340" s="37"/>
      <c r="E340" s="37"/>
      <c r="F340" s="37"/>
    </row>
    <row r="341" spans="1:6" s="66" customFormat="1">
      <c r="A341" s="37"/>
      <c r="B341" s="37"/>
      <c r="C341" s="37"/>
      <c r="D341" s="37"/>
      <c r="E341" s="37"/>
      <c r="F341" s="37"/>
    </row>
    <row r="342" spans="1:6" s="66" customFormat="1">
      <c r="A342" s="37"/>
      <c r="B342" s="37"/>
      <c r="C342" s="37"/>
      <c r="D342" s="37"/>
      <c r="E342" s="37"/>
      <c r="F342" s="37"/>
    </row>
    <row r="343" spans="1:6" s="66" customFormat="1">
      <c r="A343" s="37"/>
      <c r="B343" s="37"/>
      <c r="C343" s="37"/>
      <c r="D343" s="37"/>
      <c r="E343" s="37"/>
      <c r="F343" s="37"/>
    </row>
    <row r="344" spans="1:6" s="66" customFormat="1">
      <c r="A344" s="37"/>
      <c r="B344" s="37"/>
      <c r="C344" s="37"/>
      <c r="D344" s="37"/>
      <c r="E344" s="37"/>
      <c r="F344" s="37"/>
    </row>
    <row r="345" spans="1:6" s="66" customFormat="1">
      <c r="A345" s="37"/>
      <c r="B345" s="37"/>
      <c r="C345" s="37"/>
      <c r="D345" s="37"/>
      <c r="E345" s="37"/>
      <c r="F345" s="37"/>
    </row>
    <row r="346" spans="1:6" s="66" customFormat="1">
      <c r="A346" s="37"/>
      <c r="B346" s="37"/>
      <c r="C346" s="37"/>
      <c r="D346" s="37"/>
      <c r="E346" s="37"/>
      <c r="F346" s="37"/>
    </row>
    <row r="347" spans="1:6" s="66" customFormat="1">
      <c r="A347" s="37"/>
      <c r="B347" s="37"/>
      <c r="C347" s="37"/>
      <c r="D347" s="37"/>
      <c r="E347" s="37"/>
      <c r="F347" s="37"/>
    </row>
    <row r="348" spans="1:6" s="66" customFormat="1">
      <c r="A348" s="37"/>
      <c r="B348" s="37"/>
      <c r="C348" s="37"/>
      <c r="D348" s="37"/>
      <c r="E348" s="37"/>
      <c r="F348" s="37"/>
    </row>
    <row r="349" spans="1:6" s="66" customFormat="1">
      <c r="A349" s="37"/>
      <c r="B349" s="37"/>
      <c r="C349" s="37"/>
      <c r="D349" s="37"/>
      <c r="E349" s="37"/>
      <c r="F349" s="37"/>
    </row>
    <row r="350" spans="1:6" s="66" customFormat="1">
      <c r="A350" s="37"/>
      <c r="B350" s="37"/>
      <c r="C350" s="37"/>
      <c r="D350" s="37"/>
      <c r="E350" s="37"/>
      <c r="F350" s="37"/>
    </row>
    <row r="351" spans="1:6" s="66" customFormat="1">
      <c r="A351" s="37"/>
      <c r="B351" s="37"/>
      <c r="C351" s="37"/>
      <c r="D351" s="37"/>
      <c r="E351" s="37"/>
      <c r="F351" s="37"/>
    </row>
    <row r="352" spans="1:6" s="66" customFormat="1">
      <c r="A352" s="37"/>
      <c r="B352" s="37"/>
      <c r="C352" s="37"/>
      <c r="D352" s="37"/>
      <c r="E352" s="37"/>
      <c r="F352" s="37"/>
    </row>
    <row r="353" spans="1:6" s="66" customFormat="1">
      <c r="A353" s="37"/>
      <c r="B353" s="37"/>
      <c r="C353" s="37"/>
      <c r="D353" s="37"/>
      <c r="E353" s="37"/>
      <c r="F353" s="37"/>
    </row>
    <row r="354" spans="1:6" s="66" customFormat="1">
      <c r="A354" s="37"/>
      <c r="B354" s="37"/>
      <c r="C354" s="37"/>
      <c r="D354" s="37"/>
      <c r="E354" s="37"/>
      <c r="F354" s="37"/>
    </row>
    <row r="355" spans="1:6" s="66" customFormat="1">
      <c r="A355" s="37"/>
      <c r="B355" s="37"/>
      <c r="C355" s="37"/>
      <c r="D355" s="37"/>
      <c r="E355" s="37"/>
      <c r="F355" s="37"/>
    </row>
    <row r="356" spans="1:6" s="66" customFormat="1">
      <c r="A356" s="37"/>
      <c r="B356" s="37"/>
      <c r="C356" s="37"/>
      <c r="D356" s="37"/>
      <c r="E356" s="37"/>
      <c r="F356" s="37"/>
    </row>
    <row r="357" spans="1:6" s="66" customFormat="1">
      <c r="A357" s="37"/>
      <c r="B357" s="37"/>
      <c r="C357" s="37"/>
      <c r="D357" s="37"/>
      <c r="E357" s="37"/>
      <c r="F357" s="37"/>
    </row>
    <row r="358" spans="1:6" s="66" customFormat="1">
      <c r="A358" s="37"/>
      <c r="B358" s="37"/>
      <c r="C358" s="37"/>
      <c r="D358" s="37"/>
      <c r="E358" s="37"/>
      <c r="F358" s="37"/>
    </row>
    <row r="359" spans="1:6" s="66" customFormat="1">
      <c r="A359" s="37"/>
      <c r="B359" s="37"/>
      <c r="C359" s="37"/>
      <c r="D359" s="37"/>
      <c r="E359" s="37"/>
      <c r="F359" s="37"/>
    </row>
    <row r="360" spans="1:6" s="66" customFormat="1">
      <c r="A360" s="37"/>
      <c r="B360" s="37"/>
      <c r="C360" s="37"/>
      <c r="D360" s="37"/>
      <c r="E360" s="37"/>
      <c r="F360" s="37"/>
    </row>
    <row r="361" spans="1:6" s="66" customFormat="1">
      <c r="A361" s="37"/>
      <c r="B361" s="37"/>
      <c r="C361" s="37"/>
      <c r="D361" s="37"/>
      <c r="E361" s="37"/>
      <c r="F361" s="37"/>
    </row>
    <row r="362" spans="1:6" s="66" customFormat="1">
      <c r="A362" s="37"/>
      <c r="B362" s="37"/>
      <c r="C362" s="37"/>
      <c r="D362" s="37"/>
      <c r="E362" s="37"/>
      <c r="F362" s="37"/>
    </row>
    <row r="363" spans="1:6" s="66" customFormat="1">
      <c r="A363" s="37"/>
      <c r="B363" s="37"/>
      <c r="C363" s="37"/>
      <c r="D363" s="37"/>
      <c r="E363" s="37"/>
      <c r="F363" s="37"/>
    </row>
    <row r="364" spans="1:6" s="66" customFormat="1">
      <c r="A364" s="37"/>
      <c r="B364" s="37"/>
      <c r="C364" s="37"/>
      <c r="D364" s="37"/>
      <c r="E364" s="37"/>
      <c r="F364" s="37"/>
    </row>
    <row r="365" spans="1:6" s="66" customFormat="1">
      <c r="A365" s="37"/>
      <c r="B365" s="37"/>
      <c r="C365" s="37"/>
      <c r="D365" s="37"/>
      <c r="E365" s="37"/>
      <c r="F365" s="37"/>
    </row>
    <row r="366" spans="1:6" s="66" customFormat="1">
      <c r="A366" s="37"/>
      <c r="B366" s="37"/>
      <c r="C366" s="37"/>
      <c r="D366" s="37"/>
      <c r="E366" s="37"/>
      <c r="F366" s="37"/>
    </row>
    <row r="367" spans="1:6" s="66" customFormat="1">
      <c r="A367" s="37"/>
      <c r="B367" s="37"/>
      <c r="C367" s="37"/>
      <c r="D367" s="37"/>
      <c r="E367" s="37"/>
      <c r="F367" s="37"/>
    </row>
    <row r="368" spans="1:6" s="66" customFormat="1">
      <c r="A368" s="37"/>
      <c r="B368" s="37"/>
      <c r="C368" s="37"/>
      <c r="D368" s="37"/>
      <c r="E368" s="37"/>
      <c r="F368" s="37"/>
    </row>
    <row r="369" spans="1:6" s="66" customFormat="1">
      <c r="A369" s="37"/>
      <c r="B369" s="37"/>
      <c r="C369" s="37"/>
      <c r="D369" s="37"/>
      <c r="E369" s="37"/>
      <c r="F369" s="37"/>
    </row>
    <row r="370" spans="1:6" s="66" customFormat="1">
      <c r="A370" s="37"/>
      <c r="B370" s="37"/>
      <c r="C370" s="37"/>
      <c r="D370" s="37"/>
      <c r="E370" s="37"/>
      <c r="F370" s="37"/>
    </row>
    <row r="371" spans="1:6" s="66" customFormat="1">
      <c r="A371" s="37"/>
      <c r="B371" s="37"/>
      <c r="C371" s="37"/>
      <c r="D371" s="37"/>
      <c r="E371" s="37"/>
      <c r="F371" s="37"/>
    </row>
    <row r="372" spans="1:6" s="66" customFormat="1">
      <c r="A372" s="37"/>
      <c r="B372" s="37"/>
      <c r="C372" s="37"/>
      <c r="D372" s="37"/>
      <c r="E372" s="37"/>
      <c r="F372" s="37"/>
    </row>
    <row r="373" spans="1:6" s="66" customFormat="1">
      <c r="A373" s="37"/>
      <c r="B373" s="37"/>
      <c r="C373" s="37"/>
      <c r="D373" s="37"/>
      <c r="E373" s="37"/>
      <c r="F373" s="37"/>
    </row>
    <row r="374" spans="1:6" s="66" customFormat="1">
      <c r="A374" s="37"/>
      <c r="B374" s="37"/>
      <c r="C374" s="37"/>
      <c r="D374" s="37"/>
      <c r="E374" s="37"/>
      <c r="F374" s="37"/>
    </row>
    <row r="375" spans="1:6" s="66" customFormat="1">
      <c r="A375" s="37"/>
      <c r="B375" s="37"/>
      <c r="C375" s="37"/>
      <c r="D375" s="37"/>
      <c r="E375" s="37"/>
      <c r="F375" s="37"/>
    </row>
    <row r="376" spans="1:6" s="66" customFormat="1">
      <c r="A376" s="37"/>
      <c r="B376" s="37"/>
      <c r="C376" s="37"/>
      <c r="D376" s="37"/>
      <c r="E376" s="37"/>
      <c r="F376" s="37"/>
    </row>
    <row r="377" spans="1:6" s="66" customFormat="1">
      <c r="A377" s="37"/>
      <c r="B377" s="37"/>
      <c r="C377" s="37"/>
      <c r="D377" s="37"/>
      <c r="E377" s="37"/>
      <c r="F377" s="37"/>
    </row>
    <row r="378" spans="1:6" s="66" customFormat="1">
      <c r="A378" s="37"/>
      <c r="B378" s="37"/>
      <c r="C378" s="37"/>
      <c r="D378" s="37"/>
      <c r="E378" s="37"/>
      <c r="F378" s="37"/>
    </row>
    <row r="379" spans="1:6" s="66" customFormat="1">
      <c r="A379" s="37"/>
      <c r="B379" s="37"/>
      <c r="C379" s="37"/>
      <c r="D379" s="37"/>
      <c r="E379" s="37"/>
      <c r="F379" s="37"/>
    </row>
    <row r="380" spans="1:6" s="66" customFormat="1">
      <c r="A380" s="37"/>
      <c r="B380" s="37"/>
      <c r="C380" s="37"/>
      <c r="D380" s="37"/>
      <c r="E380" s="37"/>
      <c r="F380" s="37"/>
    </row>
    <row r="381" spans="1:6" s="66" customFormat="1">
      <c r="A381" s="37"/>
      <c r="B381" s="37"/>
      <c r="C381" s="37"/>
      <c r="D381" s="37"/>
      <c r="E381" s="37"/>
      <c r="F381" s="37"/>
    </row>
    <row r="382" spans="1:6" s="66" customFormat="1">
      <c r="A382" s="37"/>
      <c r="B382" s="37"/>
      <c r="C382" s="37"/>
      <c r="D382" s="37"/>
      <c r="E382" s="37"/>
      <c r="F382" s="37"/>
    </row>
    <row r="383" spans="1:6" s="66" customFormat="1">
      <c r="A383" s="37"/>
      <c r="B383" s="37"/>
      <c r="C383" s="37"/>
      <c r="D383" s="37"/>
      <c r="E383" s="37"/>
      <c r="F383" s="37"/>
    </row>
    <row r="384" spans="1:6" s="66" customFormat="1">
      <c r="A384" s="37"/>
      <c r="B384" s="37"/>
      <c r="C384" s="37"/>
      <c r="D384" s="37"/>
      <c r="E384" s="37"/>
      <c r="F384" s="37"/>
    </row>
    <row r="385" spans="1:6" s="66" customFormat="1">
      <c r="A385" s="37"/>
      <c r="B385" s="37"/>
      <c r="C385" s="37"/>
      <c r="D385" s="37"/>
      <c r="E385" s="37"/>
      <c r="F385" s="37"/>
    </row>
    <row r="386" spans="1:6" s="66" customFormat="1">
      <c r="A386" s="37"/>
      <c r="B386" s="37"/>
      <c r="C386" s="37"/>
      <c r="D386" s="37"/>
      <c r="E386" s="37"/>
      <c r="F386" s="37"/>
    </row>
    <row r="387" spans="1:6" s="66" customFormat="1">
      <c r="A387" s="37"/>
      <c r="B387" s="37"/>
      <c r="C387" s="37"/>
      <c r="D387" s="37"/>
      <c r="E387" s="37"/>
      <c r="F387" s="37"/>
    </row>
    <row r="388" spans="1:6" s="66" customFormat="1">
      <c r="A388" s="37"/>
      <c r="B388" s="37"/>
      <c r="C388" s="37"/>
      <c r="D388" s="37"/>
      <c r="E388" s="37"/>
      <c r="F388" s="37"/>
    </row>
    <row r="389" spans="1:6" s="66" customFormat="1">
      <c r="A389" s="37"/>
      <c r="B389" s="37"/>
      <c r="C389" s="37"/>
      <c r="D389" s="37"/>
      <c r="E389" s="37"/>
      <c r="F389" s="37"/>
    </row>
    <row r="390" spans="1:6" s="66" customFormat="1">
      <c r="A390" s="37"/>
      <c r="B390" s="37"/>
      <c r="C390" s="37"/>
      <c r="D390" s="37"/>
      <c r="E390" s="37"/>
      <c r="F390" s="37"/>
    </row>
    <row r="391" spans="1:6" s="66" customFormat="1">
      <c r="A391" s="37"/>
      <c r="B391" s="37"/>
      <c r="C391" s="37"/>
      <c r="D391" s="37"/>
      <c r="E391" s="37"/>
      <c r="F391" s="37"/>
    </row>
    <row r="392" spans="1:6" s="66" customFormat="1">
      <c r="A392" s="37"/>
      <c r="B392" s="37"/>
      <c r="C392" s="37"/>
      <c r="D392" s="37"/>
      <c r="E392" s="37"/>
      <c r="F392" s="37"/>
    </row>
    <row r="393" spans="1:6" s="66" customFormat="1">
      <c r="A393" s="37"/>
      <c r="B393" s="37"/>
      <c r="C393" s="37"/>
      <c r="D393" s="37"/>
      <c r="E393" s="37"/>
      <c r="F393" s="37"/>
    </row>
    <row r="394" spans="1:6" s="66" customFormat="1">
      <c r="A394" s="37"/>
      <c r="B394" s="37"/>
      <c r="C394" s="37"/>
      <c r="D394" s="37"/>
      <c r="E394" s="37"/>
      <c r="F394" s="37"/>
    </row>
    <row r="395" spans="1:6" s="66" customFormat="1">
      <c r="A395" s="37"/>
      <c r="B395" s="37"/>
      <c r="C395" s="37"/>
      <c r="D395" s="37"/>
      <c r="E395" s="37"/>
      <c r="F395" s="37"/>
    </row>
    <row r="396" spans="1:6" s="66" customFormat="1">
      <c r="A396" s="37"/>
      <c r="B396" s="37"/>
      <c r="C396" s="37"/>
      <c r="D396" s="37"/>
      <c r="E396" s="37"/>
      <c r="F396" s="37"/>
    </row>
    <row r="397" spans="1:6" s="66" customFormat="1">
      <c r="A397" s="37"/>
      <c r="B397" s="37"/>
      <c r="C397" s="37"/>
      <c r="D397" s="37"/>
      <c r="E397" s="37"/>
      <c r="F397" s="37"/>
    </row>
    <row r="398" spans="1:6" s="66" customFormat="1">
      <c r="A398" s="37"/>
      <c r="B398" s="37"/>
      <c r="C398" s="37"/>
      <c r="D398" s="37"/>
      <c r="E398" s="37"/>
      <c r="F398" s="37"/>
    </row>
    <row r="399" spans="1:6" s="66" customFormat="1">
      <c r="A399" s="37"/>
      <c r="B399" s="37"/>
      <c r="C399" s="37"/>
      <c r="D399" s="37"/>
      <c r="E399" s="37"/>
      <c r="F399" s="37"/>
    </row>
    <row r="400" spans="1:6" s="66" customFormat="1">
      <c r="A400" s="37"/>
      <c r="B400" s="37"/>
      <c r="C400" s="37"/>
      <c r="D400" s="37"/>
      <c r="E400" s="37"/>
      <c r="F400" s="37"/>
    </row>
    <row r="401" spans="1:6" s="66" customFormat="1">
      <c r="A401" s="37"/>
      <c r="B401" s="37"/>
      <c r="C401" s="37"/>
      <c r="D401" s="37"/>
      <c r="E401" s="37"/>
      <c r="F401" s="37"/>
    </row>
    <row r="402" spans="1:6" s="66" customFormat="1">
      <c r="A402" s="37"/>
      <c r="B402" s="37"/>
      <c r="C402" s="37"/>
      <c r="D402" s="37"/>
      <c r="E402" s="37"/>
      <c r="F402" s="37"/>
    </row>
    <row r="403" spans="1:6" s="66" customFormat="1">
      <c r="A403" s="37"/>
      <c r="B403" s="37"/>
      <c r="C403" s="37"/>
      <c r="D403" s="37"/>
      <c r="E403" s="37"/>
      <c r="F403" s="37"/>
    </row>
    <row r="404" spans="1:6" s="66" customFormat="1">
      <c r="A404" s="37"/>
      <c r="B404" s="37"/>
      <c r="C404" s="37"/>
      <c r="D404" s="37"/>
      <c r="E404" s="37"/>
      <c r="F404" s="37"/>
    </row>
    <row r="405" spans="1:6" s="66" customFormat="1">
      <c r="A405" s="37"/>
      <c r="B405" s="37"/>
      <c r="C405" s="37"/>
      <c r="D405" s="37"/>
      <c r="E405" s="37"/>
      <c r="F405" s="37"/>
    </row>
    <row r="406" spans="1:6" s="66" customFormat="1">
      <c r="A406" s="37"/>
      <c r="B406" s="37"/>
      <c r="C406" s="37"/>
      <c r="D406" s="37"/>
      <c r="E406" s="37"/>
      <c r="F406" s="37"/>
    </row>
    <row r="407" spans="1:6" s="66" customFormat="1">
      <c r="A407" s="37"/>
      <c r="B407" s="37"/>
      <c r="C407" s="37"/>
      <c r="D407" s="37"/>
      <c r="E407" s="37"/>
      <c r="F407" s="37"/>
    </row>
    <row r="408" spans="1:6" s="66" customFormat="1">
      <c r="A408" s="37"/>
      <c r="B408" s="37"/>
      <c r="C408" s="37"/>
      <c r="D408" s="37"/>
      <c r="E408" s="37"/>
      <c r="F408" s="37"/>
    </row>
    <row r="409" spans="1:6" s="66" customFormat="1">
      <c r="A409" s="37"/>
      <c r="B409" s="37"/>
      <c r="C409" s="37"/>
      <c r="D409" s="37"/>
      <c r="E409" s="37"/>
      <c r="F409" s="37"/>
    </row>
    <row r="410" spans="1:6" s="66" customFormat="1">
      <c r="A410" s="37"/>
      <c r="B410" s="37"/>
      <c r="C410" s="37"/>
      <c r="D410" s="37"/>
      <c r="E410" s="37"/>
      <c r="F410" s="37"/>
    </row>
    <row r="411" spans="1:6" s="66" customFormat="1">
      <c r="A411" s="37"/>
      <c r="B411" s="37"/>
      <c r="C411" s="37"/>
      <c r="D411" s="37"/>
      <c r="E411" s="37"/>
      <c r="F411" s="37"/>
    </row>
    <row r="412" spans="1:6" s="66" customFormat="1">
      <c r="A412" s="37"/>
      <c r="B412" s="37"/>
      <c r="C412" s="37"/>
      <c r="D412" s="37"/>
      <c r="E412" s="37"/>
      <c r="F412" s="37"/>
    </row>
    <row r="413" spans="1:6" s="66" customFormat="1">
      <c r="A413" s="37"/>
      <c r="B413" s="37"/>
      <c r="C413" s="37"/>
      <c r="D413" s="37"/>
      <c r="E413" s="37"/>
      <c r="F413" s="37"/>
    </row>
    <row r="414" spans="1:6" s="66" customFormat="1">
      <c r="A414" s="37"/>
      <c r="B414" s="37"/>
      <c r="C414" s="37"/>
      <c r="D414" s="37"/>
      <c r="E414" s="37"/>
      <c r="F414" s="37"/>
    </row>
    <row r="415" spans="1:6" s="66" customFormat="1">
      <c r="A415" s="37"/>
      <c r="B415" s="37"/>
      <c r="C415" s="37"/>
      <c r="D415" s="37"/>
      <c r="E415" s="37"/>
      <c r="F415" s="37"/>
    </row>
    <row r="416" spans="1:6" s="66" customFormat="1">
      <c r="A416" s="37"/>
      <c r="B416" s="37"/>
      <c r="C416" s="37"/>
      <c r="D416" s="37"/>
      <c r="E416" s="37"/>
      <c r="F416" s="37"/>
    </row>
    <row r="417" spans="1:6" s="66" customFormat="1">
      <c r="A417" s="37"/>
      <c r="B417" s="37"/>
      <c r="C417" s="37"/>
      <c r="D417" s="37"/>
      <c r="E417" s="37"/>
      <c r="F417" s="37"/>
    </row>
    <row r="418" spans="1:6" s="66" customFormat="1">
      <c r="A418" s="37"/>
      <c r="B418" s="37"/>
      <c r="C418" s="37"/>
      <c r="D418" s="37"/>
      <c r="E418" s="37"/>
      <c r="F418" s="37"/>
    </row>
    <row r="419" spans="1:6" s="66" customFormat="1">
      <c r="A419" s="37"/>
      <c r="B419" s="37"/>
      <c r="C419" s="37"/>
      <c r="D419" s="37"/>
      <c r="E419" s="37"/>
      <c r="F419" s="37"/>
    </row>
    <row r="420" spans="1:6" s="66" customFormat="1">
      <c r="A420" s="37"/>
      <c r="B420" s="37"/>
      <c r="C420" s="37"/>
      <c r="D420" s="37"/>
      <c r="E420" s="37"/>
      <c r="F420" s="37"/>
    </row>
    <row r="421" spans="1:6" s="66" customFormat="1">
      <c r="A421" s="37"/>
      <c r="B421" s="37"/>
      <c r="C421" s="37"/>
      <c r="D421" s="37"/>
      <c r="E421" s="37"/>
      <c r="F421" s="37"/>
    </row>
    <row r="422" spans="1:6" s="66" customFormat="1">
      <c r="A422" s="37"/>
      <c r="B422" s="37"/>
      <c r="C422" s="37"/>
      <c r="D422" s="37"/>
      <c r="E422" s="37"/>
      <c r="F422" s="37"/>
    </row>
    <row r="423" spans="1:6" s="66" customFormat="1">
      <c r="A423" s="37"/>
      <c r="B423" s="37"/>
      <c r="C423" s="37"/>
      <c r="D423" s="37"/>
      <c r="E423" s="37"/>
      <c r="F423" s="37"/>
    </row>
    <row r="424" spans="1:6" s="66" customFormat="1">
      <c r="A424" s="37"/>
      <c r="B424" s="37"/>
      <c r="C424" s="37"/>
      <c r="D424" s="37"/>
      <c r="E424" s="37"/>
      <c r="F424" s="37"/>
    </row>
    <row r="425" spans="1:6" s="66" customFormat="1">
      <c r="A425" s="37"/>
      <c r="B425" s="37"/>
      <c r="C425" s="37"/>
      <c r="D425" s="37"/>
      <c r="E425" s="37"/>
      <c r="F425" s="37"/>
    </row>
    <row r="426" spans="1:6" s="66" customFormat="1">
      <c r="A426" s="37"/>
      <c r="B426" s="37"/>
      <c r="C426" s="37"/>
      <c r="D426" s="37"/>
      <c r="E426" s="37"/>
      <c r="F426" s="37"/>
    </row>
    <row r="427" spans="1:6" s="66" customFormat="1">
      <c r="A427" s="37"/>
      <c r="B427" s="37"/>
      <c r="C427" s="37"/>
      <c r="D427" s="37"/>
      <c r="E427" s="37"/>
      <c r="F427" s="37"/>
    </row>
    <row r="428" spans="1:6" s="66" customFormat="1">
      <c r="A428" s="37"/>
      <c r="B428" s="37"/>
      <c r="C428" s="37"/>
      <c r="D428" s="37"/>
      <c r="E428" s="37"/>
      <c r="F428" s="37"/>
    </row>
    <row r="429" spans="1:6" s="66" customFormat="1">
      <c r="A429" s="37"/>
      <c r="B429" s="37"/>
      <c r="C429" s="37"/>
      <c r="D429" s="37"/>
      <c r="E429" s="37"/>
      <c r="F429" s="37"/>
    </row>
    <row r="430" spans="1:6" s="66" customFormat="1">
      <c r="A430" s="37"/>
      <c r="B430" s="37"/>
      <c r="C430" s="37"/>
      <c r="D430" s="37"/>
      <c r="E430" s="37"/>
      <c r="F430" s="37"/>
    </row>
    <row r="431" spans="1:6" s="66" customFormat="1">
      <c r="A431" s="37"/>
      <c r="B431" s="37"/>
      <c r="C431" s="37"/>
      <c r="D431" s="37"/>
      <c r="E431" s="37"/>
      <c r="F431" s="37"/>
    </row>
    <row r="432" spans="1:6" s="66" customFormat="1">
      <c r="A432" s="37"/>
      <c r="B432" s="37"/>
      <c r="C432" s="37"/>
      <c r="D432" s="37"/>
      <c r="E432" s="37"/>
      <c r="F432" s="37"/>
    </row>
    <row r="433" spans="1:6" s="66" customFormat="1">
      <c r="A433" s="37"/>
      <c r="B433" s="37"/>
      <c r="C433" s="37"/>
      <c r="D433" s="37"/>
      <c r="E433" s="37"/>
      <c r="F433" s="37"/>
    </row>
    <row r="434" spans="1:6" s="66" customFormat="1">
      <c r="A434" s="37"/>
      <c r="B434" s="37"/>
      <c r="C434" s="37"/>
      <c r="D434" s="37"/>
      <c r="E434" s="37"/>
      <c r="F434" s="37"/>
    </row>
    <row r="435" spans="1:6" s="66" customFormat="1">
      <c r="A435" s="37"/>
      <c r="B435" s="37"/>
      <c r="C435" s="37"/>
      <c r="D435" s="37"/>
      <c r="E435" s="37"/>
      <c r="F435" s="37"/>
    </row>
    <row r="436" spans="1:6" s="66" customFormat="1">
      <c r="A436" s="37"/>
      <c r="B436" s="37"/>
      <c r="C436" s="37"/>
      <c r="D436" s="37"/>
      <c r="E436" s="37"/>
      <c r="F436" s="37"/>
    </row>
    <row r="437" spans="1:6" s="66" customFormat="1">
      <c r="A437" s="37"/>
      <c r="B437" s="37"/>
      <c r="C437" s="37"/>
      <c r="D437" s="37"/>
      <c r="E437" s="37"/>
      <c r="F437" s="37"/>
    </row>
    <row r="438" spans="1:6" s="66" customFormat="1">
      <c r="A438" s="37"/>
      <c r="B438" s="37"/>
      <c r="C438" s="37"/>
      <c r="D438" s="37"/>
      <c r="E438" s="37"/>
      <c r="F438" s="37"/>
    </row>
    <row r="439" spans="1:6" s="66" customFormat="1">
      <c r="A439" s="37"/>
      <c r="B439" s="37"/>
      <c r="C439" s="37"/>
      <c r="D439" s="37"/>
      <c r="E439" s="37"/>
      <c r="F439" s="37"/>
    </row>
    <row r="440" spans="1:6" s="66" customFormat="1">
      <c r="A440" s="37"/>
      <c r="B440" s="37"/>
      <c r="C440" s="37"/>
      <c r="D440" s="37"/>
      <c r="E440" s="37"/>
      <c r="F440" s="37"/>
    </row>
    <row r="441" spans="1:6" s="66" customFormat="1">
      <c r="A441" s="37"/>
      <c r="B441" s="37"/>
      <c r="C441" s="37"/>
      <c r="D441" s="37"/>
      <c r="E441" s="37"/>
      <c r="F441" s="37"/>
    </row>
    <row r="442" spans="1:6" s="66" customFormat="1">
      <c r="A442" s="37"/>
      <c r="B442" s="37"/>
      <c r="C442" s="37"/>
      <c r="D442" s="37"/>
      <c r="E442" s="37"/>
      <c r="F442" s="37"/>
    </row>
    <row r="443" spans="1:6" s="66" customFormat="1">
      <c r="A443" s="37"/>
      <c r="B443" s="37"/>
      <c r="C443" s="37"/>
      <c r="D443" s="37"/>
      <c r="E443" s="37"/>
      <c r="F443" s="37"/>
    </row>
    <row r="444" spans="1:6" s="66" customFormat="1">
      <c r="A444" s="37"/>
      <c r="B444" s="37"/>
      <c r="C444" s="37"/>
      <c r="D444" s="37"/>
      <c r="E444" s="37"/>
      <c r="F444" s="37"/>
    </row>
    <row r="445" spans="1:6" s="66" customFormat="1">
      <c r="A445" s="37"/>
      <c r="B445" s="37"/>
      <c r="C445" s="37"/>
      <c r="D445" s="37"/>
      <c r="E445" s="37"/>
      <c r="F445" s="37"/>
    </row>
    <row r="446" spans="1:6" s="66" customFormat="1">
      <c r="A446" s="37"/>
      <c r="B446" s="37"/>
      <c r="C446" s="37"/>
      <c r="D446" s="37"/>
      <c r="E446" s="37"/>
      <c r="F446" s="37"/>
    </row>
    <row r="447" spans="1:6" s="66" customFormat="1">
      <c r="A447" s="37"/>
      <c r="B447" s="37"/>
      <c r="C447" s="37"/>
      <c r="D447" s="37"/>
      <c r="E447" s="37"/>
      <c r="F447" s="37"/>
    </row>
    <row r="448" spans="1:6" s="66" customFormat="1">
      <c r="A448" s="37"/>
      <c r="B448" s="37"/>
      <c r="C448" s="37"/>
      <c r="D448" s="37"/>
      <c r="E448" s="37"/>
      <c r="F448" s="37"/>
    </row>
    <row r="449" spans="1:6" s="66" customFormat="1">
      <c r="A449" s="37"/>
      <c r="B449" s="37"/>
      <c r="C449" s="37"/>
      <c r="D449" s="37"/>
      <c r="E449" s="37"/>
      <c r="F449" s="37"/>
    </row>
    <row r="450" spans="1:6" s="66" customFormat="1">
      <c r="A450" s="37"/>
      <c r="B450" s="37"/>
      <c r="C450" s="37"/>
      <c r="D450" s="37"/>
      <c r="E450" s="37"/>
      <c r="F450" s="37"/>
    </row>
    <row r="451" spans="1:6" s="66" customFormat="1">
      <c r="A451" s="37"/>
      <c r="B451" s="37"/>
      <c r="C451" s="37"/>
      <c r="D451" s="37"/>
      <c r="E451" s="37"/>
      <c r="F451" s="37"/>
    </row>
    <row r="452" spans="1:6" s="66" customFormat="1">
      <c r="A452" s="37"/>
      <c r="B452" s="37"/>
      <c r="C452" s="37"/>
      <c r="D452" s="37"/>
      <c r="E452" s="37"/>
      <c r="F452" s="37"/>
    </row>
    <row r="453" spans="1:6" s="66" customFormat="1">
      <c r="A453" s="37"/>
      <c r="B453" s="37"/>
      <c r="C453" s="37"/>
      <c r="D453" s="37"/>
      <c r="E453" s="37"/>
      <c r="F453" s="37"/>
    </row>
    <row r="454" spans="1:6" s="66" customFormat="1">
      <c r="A454" s="37"/>
      <c r="B454" s="37"/>
      <c r="C454" s="37"/>
      <c r="D454" s="37"/>
      <c r="E454" s="37"/>
      <c r="F454" s="37"/>
    </row>
    <row r="455" spans="1:6" s="66" customFormat="1">
      <c r="A455" s="37"/>
      <c r="B455" s="37"/>
      <c r="C455" s="37"/>
      <c r="D455" s="37"/>
      <c r="E455" s="37"/>
      <c r="F455" s="37"/>
    </row>
    <row r="456" spans="1:6" s="66" customFormat="1">
      <c r="A456" s="37"/>
      <c r="B456" s="37"/>
      <c r="C456" s="37"/>
      <c r="D456" s="37"/>
      <c r="E456" s="37"/>
      <c r="F456" s="37"/>
    </row>
    <row r="457" spans="1:6" s="66" customFormat="1">
      <c r="A457" s="37"/>
      <c r="B457" s="37"/>
      <c r="C457" s="37"/>
      <c r="D457" s="37"/>
      <c r="E457" s="37"/>
      <c r="F457" s="37"/>
    </row>
    <row r="458" spans="1:6" s="66" customFormat="1">
      <c r="A458" s="37"/>
      <c r="B458" s="37"/>
      <c r="C458" s="37"/>
      <c r="D458" s="37"/>
      <c r="E458" s="37"/>
      <c r="F458" s="37"/>
    </row>
    <row r="459" spans="1:6" s="66" customFormat="1">
      <c r="A459" s="37"/>
      <c r="B459" s="37"/>
      <c r="C459" s="37"/>
      <c r="D459" s="37"/>
      <c r="E459" s="37"/>
      <c r="F459" s="37"/>
    </row>
    <row r="460" spans="1:6" s="66" customFormat="1">
      <c r="A460" s="37"/>
      <c r="B460" s="37"/>
      <c r="C460" s="37"/>
      <c r="D460" s="37"/>
      <c r="E460" s="37"/>
      <c r="F460" s="37"/>
    </row>
    <row r="461" spans="1:6" s="66" customFormat="1">
      <c r="A461" s="37"/>
      <c r="B461" s="37"/>
      <c r="C461" s="37"/>
      <c r="D461" s="37"/>
      <c r="E461" s="37"/>
      <c r="F461" s="37"/>
    </row>
    <row r="462" spans="1:6" s="66" customFormat="1">
      <c r="A462" s="37"/>
      <c r="B462" s="37"/>
      <c r="C462" s="37"/>
      <c r="D462" s="37"/>
      <c r="E462" s="37"/>
      <c r="F462" s="37"/>
    </row>
    <row r="463" spans="1:6" s="66" customFormat="1">
      <c r="A463" s="37"/>
      <c r="B463" s="37"/>
      <c r="C463" s="37"/>
      <c r="D463" s="37"/>
      <c r="E463" s="37"/>
      <c r="F463" s="37"/>
    </row>
    <row r="464" spans="1:6" s="66" customFormat="1">
      <c r="A464" s="37"/>
      <c r="B464" s="37"/>
      <c r="C464" s="37"/>
      <c r="D464" s="37"/>
      <c r="E464" s="37"/>
      <c r="F464" s="37"/>
    </row>
    <row r="465" spans="1:6" s="66" customFormat="1">
      <c r="A465" s="37"/>
      <c r="B465" s="37"/>
      <c r="C465" s="37"/>
      <c r="D465" s="37"/>
      <c r="E465" s="37"/>
      <c r="F465" s="37"/>
    </row>
    <row r="466" spans="1:6" s="66" customFormat="1">
      <c r="A466" s="37"/>
      <c r="B466" s="37"/>
      <c r="C466" s="37"/>
      <c r="D466" s="37"/>
      <c r="E466" s="37"/>
      <c r="F466" s="37"/>
    </row>
    <row r="467" spans="1:6" s="66" customFormat="1">
      <c r="A467" s="37"/>
      <c r="B467" s="37"/>
      <c r="C467" s="37"/>
      <c r="D467" s="37"/>
      <c r="E467" s="37"/>
      <c r="F467" s="37"/>
    </row>
    <row r="468" spans="1:6" s="66" customFormat="1">
      <c r="A468" s="37"/>
      <c r="B468" s="37"/>
      <c r="C468" s="37"/>
      <c r="D468" s="37"/>
      <c r="E468" s="37"/>
      <c r="F468" s="37"/>
    </row>
    <row r="469" spans="1:6" s="66" customFormat="1">
      <c r="A469" s="37"/>
      <c r="B469" s="37"/>
      <c r="C469" s="37"/>
      <c r="D469" s="37"/>
      <c r="E469" s="37"/>
      <c r="F469" s="37"/>
    </row>
    <row r="470" spans="1:6" s="66" customFormat="1">
      <c r="A470" s="37"/>
      <c r="B470" s="37"/>
      <c r="C470" s="37"/>
      <c r="D470" s="37"/>
      <c r="E470" s="37"/>
      <c r="F470" s="37"/>
    </row>
    <row r="471" spans="1:6" s="66" customFormat="1">
      <c r="A471" s="37"/>
      <c r="B471" s="37"/>
      <c r="C471" s="37"/>
      <c r="D471" s="37"/>
      <c r="E471" s="37"/>
      <c r="F471" s="37"/>
    </row>
    <row r="472" spans="1:6" s="66" customFormat="1">
      <c r="A472" s="37"/>
      <c r="B472" s="37"/>
      <c r="C472" s="37"/>
      <c r="D472" s="37"/>
      <c r="E472" s="37"/>
      <c r="F472" s="37"/>
    </row>
    <row r="473" spans="1:6" s="66" customFormat="1">
      <c r="A473" s="37"/>
      <c r="B473" s="37"/>
      <c r="C473" s="37"/>
      <c r="D473" s="37"/>
      <c r="E473" s="37"/>
      <c r="F473" s="37"/>
    </row>
    <row r="474" spans="1:6" s="66" customFormat="1">
      <c r="A474" s="37"/>
      <c r="B474" s="37"/>
      <c r="C474" s="37"/>
      <c r="D474" s="37"/>
      <c r="E474" s="37"/>
      <c r="F474" s="37"/>
    </row>
    <row r="475" spans="1:6" s="66" customFormat="1">
      <c r="A475" s="37"/>
      <c r="B475" s="37"/>
      <c r="C475" s="37"/>
      <c r="D475" s="37"/>
      <c r="E475" s="37"/>
      <c r="F475" s="37"/>
    </row>
    <row r="476" spans="1:6" s="66" customFormat="1">
      <c r="A476" s="37"/>
      <c r="B476" s="37"/>
      <c r="C476" s="37"/>
      <c r="D476" s="37"/>
      <c r="E476" s="37"/>
      <c r="F476" s="37"/>
    </row>
    <row r="477" spans="1:6" s="66" customFormat="1">
      <c r="A477" s="37"/>
      <c r="B477" s="37"/>
      <c r="C477" s="37"/>
      <c r="D477" s="37"/>
      <c r="E477" s="37"/>
      <c r="F477" s="37"/>
    </row>
    <row r="478" spans="1:6" s="66" customFormat="1">
      <c r="A478" s="37"/>
      <c r="B478" s="37"/>
      <c r="C478" s="37"/>
      <c r="D478" s="37"/>
      <c r="E478" s="37"/>
      <c r="F478" s="37"/>
    </row>
    <row r="479" spans="1:6" s="66" customFormat="1">
      <c r="A479" s="37"/>
      <c r="B479" s="37"/>
      <c r="C479" s="37"/>
      <c r="D479" s="37"/>
      <c r="E479" s="37"/>
      <c r="F479" s="37"/>
    </row>
    <row r="480" spans="1:6" s="66" customFormat="1">
      <c r="A480" s="37"/>
      <c r="B480" s="37"/>
      <c r="C480" s="37"/>
      <c r="D480" s="37"/>
      <c r="E480" s="37"/>
      <c r="F480" s="37"/>
    </row>
    <row r="481" spans="1:6" s="66" customFormat="1">
      <c r="A481" s="37"/>
      <c r="B481" s="37"/>
      <c r="C481" s="37"/>
      <c r="D481" s="37"/>
      <c r="E481" s="37"/>
      <c r="F481" s="37"/>
    </row>
    <row r="482" spans="1:6" s="66" customFormat="1">
      <c r="A482" s="37"/>
      <c r="B482" s="37"/>
      <c r="C482" s="37"/>
      <c r="D482" s="37"/>
      <c r="E482" s="37"/>
      <c r="F482" s="37"/>
    </row>
    <row r="483" spans="1:6" s="66" customFormat="1">
      <c r="A483" s="37"/>
      <c r="B483" s="37"/>
      <c r="C483" s="37"/>
      <c r="D483" s="37"/>
      <c r="E483" s="37"/>
      <c r="F483" s="37"/>
    </row>
    <row r="484" spans="1:6" s="66" customFormat="1">
      <c r="A484" s="37"/>
      <c r="B484" s="37"/>
      <c r="C484" s="37"/>
      <c r="D484" s="37"/>
      <c r="E484" s="37"/>
      <c r="F484" s="37"/>
    </row>
    <row r="485" spans="1:6" s="66" customFormat="1">
      <c r="A485" s="37"/>
      <c r="B485" s="37"/>
      <c r="C485" s="37"/>
      <c r="D485" s="37"/>
      <c r="E485" s="37"/>
      <c r="F485" s="37"/>
    </row>
    <row r="486" spans="1:6" s="66" customFormat="1">
      <c r="A486" s="37"/>
      <c r="B486" s="37"/>
      <c r="C486" s="37"/>
      <c r="D486" s="37"/>
      <c r="E486" s="37"/>
      <c r="F486" s="37"/>
    </row>
    <row r="487" spans="1:6" s="66" customFormat="1">
      <c r="A487" s="37"/>
      <c r="B487" s="37"/>
      <c r="C487" s="37"/>
      <c r="D487" s="37"/>
      <c r="E487" s="37"/>
      <c r="F487" s="37"/>
    </row>
    <row r="488" spans="1:6" s="66" customFormat="1">
      <c r="A488" s="37"/>
      <c r="B488" s="37"/>
      <c r="C488" s="37"/>
      <c r="D488" s="37"/>
      <c r="E488" s="37"/>
      <c r="F488" s="37"/>
    </row>
    <row r="489" spans="1:6" s="66" customFormat="1">
      <c r="A489" s="37"/>
      <c r="B489" s="37"/>
      <c r="C489" s="37"/>
      <c r="D489" s="37"/>
      <c r="E489" s="37"/>
      <c r="F489" s="37"/>
    </row>
    <row r="490" spans="1:6" s="66" customFormat="1">
      <c r="A490" s="37"/>
      <c r="B490" s="37"/>
      <c r="C490" s="37"/>
      <c r="D490" s="37"/>
      <c r="E490" s="37"/>
      <c r="F490" s="37"/>
    </row>
    <row r="491" spans="1:6" s="66" customFormat="1">
      <c r="A491" s="37"/>
      <c r="B491" s="37"/>
      <c r="C491" s="37"/>
      <c r="D491" s="37"/>
      <c r="E491" s="37"/>
      <c r="F491" s="37"/>
    </row>
    <row r="492" spans="1:6" s="66" customFormat="1">
      <c r="A492" s="37"/>
      <c r="B492" s="37"/>
      <c r="C492" s="37"/>
      <c r="D492" s="37"/>
      <c r="E492" s="37"/>
      <c r="F492" s="37"/>
    </row>
    <row r="493" spans="1:6" s="66" customFormat="1">
      <c r="A493" s="37"/>
      <c r="B493" s="37"/>
      <c r="C493" s="37"/>
      <c r="D493" s="37"/>
      <c r="E493" s="37"/>
      <c r="F493" s="37"/>
    </row>
    <row r="494" spans="1:6" s="66" customFormat="1">
      <c r="A494" s="37"/>
      <c r="B494" s="37"/>
      <c r="C494" s="37"/>
      <c r="D494" s="37"/>
      <c r="E494" s="37"/>
      <c r="F494" s="37"/>
    </row>
    <row r="495" spans="1:6" s="66" customFormat="1">
      <c r="A495" s="37"/>
      <c r="B495" s="37"/>
      <c r="C495" s="37"/>
      <c r="D495" s="37"/>
      <c r="E495" s="37"/>
      <c r="F495" s="37"/>
    </row>
    <row r="496" spans="1:6" s="66" customFormat="1">
      <c r="A496" s="37"/>
      <c r="B496" s="37"/>
      <c r="C496" s="37"/>
      <c r="D496" s="37"/>
      <c r="E496" s="37"/>
      <c r="F496" s="37"/>
    </row>
    <row r="497" spans="1:6" s="66" customFormat="1">
      <c r="A497" s="37"/>
      <c r="B497" s="37"/>
      <c r="C497" s="37"/>
      <c r="D497" s="37"/>
      <c r="E497" s="37"/>
      <c r="F497" s="37"/>
    </row>
    <row r="498" spans="1:6" s="66" customFormat="1">
      <c r="A498" s="37"/>
      <c r="B498" s="37"/>
      <c r="C498" s="37"/>
      <c r="D498" s="37"/>
      <c r="E498" s="37"/>
      <c r="F498" s="37"/>
    </row>
    <row r="499" spans="1:6" s="66" customFormat="1">
      <c r="A499" s="37"/>
      <c r="B499" s="37"/>
      <c r="C499" s="37"/>
      <c r="D499" s="37"/>
      <c r="E499" s="37"/>
      <c r="F499" s="37"/>
    </row>
    <row r="500" spans="1:6" s="66" customFormat="1">
      <c r="A500" s="37"/>
      <c r="B500" s="37"/>
      <c r="C500" s="37"/>
      <c r="D500" s="37"/>
      <c r="E500" s="37"/>
      <c r="F500" s="37"/>
    </row>
    <row r="501" spans="1:6" s="66" customFormat="1">
      <c r="A501" s="37"/>
      <c r="B501" s="37"/>
      <c r="C501" s="37"/>
      <c r="D501" s="37"/>
      <c r="E501" s="37"/>
      <c r="F501" s="37"/>
    </row>
    <row r="502" spans="1:6" s="66" customFormat="1">
      <c r="A502" s="37"/>
      <c r="B502" s="37"/>
      <c r="C502" s="37"/>
      <c r="D502" s="37"/>
      <c r="E502" s="37"/>
      <c r="F502" s="37"/>
    </row>
    <row r="503" spans="1:6" s="66" customFormat="1">
      <c r="A503" s="37"/>
      <c r="B503" s="37"/>
      <c r="C503" s="37"/>
      <c r="D503" s="37"/>
      <c r="E503" s="37"/>
      <c r="F503" s="37"/>
    </row>
    <row r="504" spans="1:6" s="66" customFormat="1">
      <c r="A504" s="37"/>
      <c r="B504" s="37"/>
      <c r="C504" s="37"/>
      <c r="D504" s="37"/>
      <c r="E504" s="37"/>
      <c r="F504" s="37"/>
    </row>
    <row r="505" spans="1:6" s="66" customFormat="1">
      <c r="A505" s="37"/>
      <c r="B505" s="37"/>
      <c r="C505" s="37"/>
      <c r="D505" s="37"/>
      <c r="E505" s="37"/>
      <c r="F505" s="37"/>
    </row>
    <row r="506" spans="1:6" s="66" customFormat="1">
      <c r="A506" s="37"/>
      <c r="B506" s="37"/>
      <c r="C506" s="37"/>
      <c r="D506" s="37"/>
      <c r="E506" s="37"/>
      <c r="F506" s="37"/>
    </row>
    <row r="507" spans="1:6" s="66" customFormat="1">
      <c r="A507" s="37"/>
      <c r="B507" s="37"/>
      <c r="C507" s="37"/>
      <c r="D507" s="37"/>
      <c r="E507" s="37"/>
      <c r="F507" s="37"/>
    </row>
    <row r="508" spans="1:6" s="66" customFormat="1">
      <c r="A508" s="37"/>
      <c r="B508" s="37"/>
      <c r="C508" s="37"/>
      <c r="D508" s="37"/>
      <c r="E508" s="37"/>
      <c r="F508" s="37"/>
    </row>
    <row r="509" spans="1:6" s="66" customFormat="1">
      <c r="A509" s="37"/>
      <c r="B509" s="37"/>
      <c r="C509" s="37"/>
      <c r="D509" s="37"/>
      <c r="E509" s="37"/>
      <c r="F509" s="37"/>
    </row>
    <row r="510" spans="1:6" s="66" customFormat="1">
      <c r="A510" s="37"/>
      <c r="B510" s="37"/>
      <c r="C510" s="37"/>
      <c r="D510" s="37"/>
      <c r="E510" s="37"/>
      <c r="F510" s="37"/>
    </row>
    <row r="511" spans="1:6" s="66" customFormat="1">
      <c r="A511" s="37"/>
      <c r="B511" s="37"/>
      <c r="C511" s="37"/>
      <c r="D511" s="37"/>
      <c r="E511" s="37"/>
      <c r="F511" s="37"/>
    </row>
    <row r="512" spans="1:6" s="66" customFormat="1">
      <c r="A512" s="37"/>
      <c r="B512" s="37"/>
      <c r="C512" s="37"/>
      <c r="D512" s="37"/>
      <c r="E512" s="37"/>
      <c r="F512" s="37"/>
    </row>
    <row r="513" spans="1:6" s="66" customFormat="1">
      <c r="A513" s="37"/>
      <c r="B513" s="37"/>
      <c r="C513" s="37"/>
      <c r="D513" s="37"/>
      <c r="E513" s="37"/>
      <c r="F513" s="37"/>
    </row>
    <row r="514" spans="1:6" s="66" customFormat="1">
      <c r="A514" s="37"/>
      <c r="B514" s="37"/>
      <c r="C514" s="37"/>
      <c r="D514" s="37"/>
      <c r="E514" s="37"/>
      <c r="F514" s="37"/>
    </row>
    <row r="515" spans="1:6" s="66" customFormat="1">
      <c r="A515" s="37"/>
      <c r="B515" s="37"/>
      <c r="C515" s="37"/>
      <c r="D515" s="37"/>
      <c r="E515" s="37"/>
      <c r="F515" s="37"/>
    </row>
    <row r="516" spans="1:6" s="66" customFormat="1">
      <c r="A516" s="37"/>
      <c r="B516" s="37"/>
      <c r="C516" s="37"/>
      <c r="D516" s="37"/>
      <c r="E516" s="37"/>
      <c r="F516" s="37"/>
    </row>
    <row r="517" spans="1:6" s="66" customFormat="1">
      <c r="A517" s="37"/>
      <c r="B517" s="37"/>
      <c r="C517" s="37"/>
      <c r="D517" s="37"/>
      <c r="E517" s="37"/>
      <c r="F517" s="37"/>
    </row>
    <row r="518" spans="1:6" s="66" customFormat="1">
      <c r="A518" s="37"/>
      <c r="B518" s="37"/>
      <c r="C518" s="37"/>
      <c r="D518" s="37"/>
      <c r="E518" s="37"/>
      <c r="F518" s="37"/>
    </row>
    <row r="519" spans="1:6" s="66" customFormat="1">
      <c r="A519" s="37"/>
      <c r="B519" s="37"/>
      <c r="C519" s="37"/>
      <c r="D519" s="37"/>
      <c r="E519" s="37"/>
      <c r="F519" s="37"/>
    </row>
    <row r="520" spans="1:6" s="66" customFormat="1">
      <c r="A520" s="37"/>
      <c r="B520" s="37"/>
      <c r="C520" s="37"/>
      <c r="D520" s="37"/>
      <c r="E520" s="37"/>
      <c r="F520" s="37"/>
    </row>
    <row r="521" spans="1:6" s="66" customFormat="1">
      <c r="A521" s="37"/>
      <c r="B521" s="37"/>
      <c r="C521" s="37"/>
      <c r="D521" s="37"/>
      <c r="E521" s="37"/>
      <c r="F521" s="37"/>
    </row>
    <row r="522" spans="1:6" s="66" customFormat="1">
      <c r="A522" s="37"/>
      <c r="B522" s="37"/>
      <c r="C522" s="37"/>
      <c r="D522" s="37"/>
      <c r="E522" s="37"/>
      <c r="F522" s="37"/>
    </row>
    <row r="523" spans="1:6" s="66" customFormat="1">
      <c r="A523" s="37"/>
      <c r="B523" s="37"/>
      <c r="C523" s="37"/>
      <c r="D523" s="37"/>
      <c r="E523" s="37"/>
      <c r="F523" s="37"/>
    </row>
    <row r="524" spans="1:6" s="66" customFormat="1">
      <c r="A524" s="37"/>
      <c r="B524" s="37"/>
      <c r="C524" s="37"/>
      <c r="D524" s="37"/>
      <c r="E524" s="37"/>
      <c r="F524" s="37"/>
    </row>
    <row r="525" spans="1:6" s="66" customFormat="1">
      <c r="A525" s="37"/>
      <c r="B525" s="37"/>
      <c r="C525" s="37"/>
      <c r="D525" s="37"/>
      <c r="E525" s="37"/>
      <c r="F525" s="37"/>
    </row>
    <row r="526" spans="1:6" s="66" customFormat="1">
      <c r="A526" s="37"/>
      <c r="B526" s="37"/>
      <c r="C526" s="37"/>
      <c r="D526" s="37"/>
      <c r="E526" s="37"/>
      <c r="F526" s="37"/>
    </row>
    <row r="527" spans="1:6" s="66" customFormat="1">
      <c r="A527" s="37"/>
      <c r="B527" s="37"/>
      <c r="C527" s="37"/>
      <c r="D527" s="37"/>
      <c r="E527" s="37"/>
      <c r="F527" s="37"/>
    </row>
    <row r="528" spans="1:6" s="66" customFormat="1">
      <c r="A528" s="37"/>
      <c r="B528" s="37"/>
      <c r="C528" s="37"/>
      <c r="D528" s="37"/>
      <c r="E528" s="37"/>
      <c r="F528" s="37"/>
    </row>
    <row r="529" spans="1:6" s="66" customFormat="1">
      <c r="A529" s="37"/>
      <c r="B529" s="37"/>
      <c r="C529" s="37"/>
      <c r="D529" s="37"/>
      <c r="E529" s="37"/>
      <c r="F529" s="37"/>
    </row>
    <row r="530" spans="1:6" s="66" customFormat="1">
      <c r="A530" s="37"/>
      <c r="B530" s="37"/>
      <c r="C530" s="37"/>
      <c r="D530" s="37"/>
      <c r="E530" s="37"/>
      <c r="F530" s="37"/>
    </row>
    <row r="531" spans="1:6" s="66" customFormat="1">
      <c r="A531" s="37"/>
      <c r="B531" s="37"/>
      <c r="C531" s="37"/>
      <c r="D531" s="37"/>
      <c r="E531" s="37"/>
      <c r="F531" s="37"/>
    </row>
    <row r="532" spans="1:6" s="66" customFormat="1">
      <c r="A532" s="37"/>
      <c r="B532" s="37"/>
      <c r="C532" s="37"/>
      <c r="D532" s="37"/>
      <c r="E532" s="37"/>
      <c r="F532" s="37"/>
    </row>
    <row r="533" spans="1:6" s="66" customFormat="1">
      <c r="A533" s="37"/>
      <c r="B533" s="37"/>
      <c r="C533" s="37"/>
      <c r="D533" s="37"/>
      <c r="E533" s="37"/>
      <c r="F533" s="37"/>
    </row>
    <row r="534" spans="1:6" s="66" customFormat="1">
      <c r="A534" s="37"/>
      <c r="B534" s="37"/>
      <c r="C534" s="37"/>
      <c r="D534" s="37"/>
      <c r="E534" s="37"/>
      <c r="F534" s="37"/>
    </row>
    <row r="535" spans="1:6" s="66" customFormat="1">
      <c r="A535" s="37"/>
      <c r="B535" s="37"/>
      <c r="C535" s="37"/>
      <c r="D535" s="37"/>
      <c r="E535" s="37"/>
      <c r="F535" s="37"/>
    </row>
    <row r="536" spans="1:6" s="66" customFormat="1">
      <c r="A536" s="37"/>
      <c r="B536" s="37"/>
      <c r="C536" s="37"/>
      <c r="D536" s="37"/>
      <c r="E536" s="37"/>
      <c r="F536" s="37"/>
    </row>
    <row r="537" spans="1:6" s="66" customFormat="1">
      <c r="A537" s="37"/>
      <c r="B537" s="37"/>
      <c r="C537" s="37"/>
      <c r="D537" s="37"/>
      <c r="E537" s="37"/>
      <c r="F537" s="37"/>
    </row>
    <row r="538" spans="1:6" s="66" customFormat="1">
      <c r="A538" s="37"/>
      <c r="B538" s="37"/>
      <c r="C538" s="37"/>
      <c r="D538" s="37"/>
      <c r="E538" s="37"/>
      <c r="F538" s="37"/>
    </row>
    <row r="539" spans="1:6" s="66" customFormat="1">
      <c r="A539" s="37"/>
      <c r="B539" s="37"/>
      <c r="C539" s="37"/>
      <c r="D539" s="37"/>
      <c r="E539" s="37"/>
      <c r="F539" s="37"/>
    </row>
    <row r="540" spans="1:6" s="66" customFormat="1">
      <c r="A540" s="37"/>
      <c r="B540" s="37"/>
      <c r="C540" s="37"/>
      <c r="D540" s="37"/>
      <c r="E540" s="37"/>
      <c r="F540" s="37"/>
    </row>
    <row r="541" spans="1:6" s="66" customFormat="1">
      <c r="A541" s="37"/>
      <c r="B541" s="37"/>
      <c r="C541" s="37"/>
      <c r="D541" s="37"/>
      <c r="E541" s="37"/>
      <c r="F541" s="37"/>
    </row>
    <row r="542" spans="1:6" s="66" customFormat="1">
      <c r="A542" s="37"/>
      <c r="B542" s="37"/>
      <c r="C542" s="37"/>
      <c r="D542" s="37"/>
      <c r="E542" s="37"/>
      <c r="F542" s="37"/>
    </row>
    <row r="543" spans="1:6" s="66" customFormat="1">
      <c r="A543" s="37"/>
      <c r="B543" s="37"/>
      <c r="C543" s="37"/>
      <c r="D543" s="37"/>
      <c r="E543" s="37"/>
      <c r="F543" s="37"/>
    </row>
    <row r="544" spans="1:6" s="66" customFormat="1">
      <c r="A544" s="37"/>
      <c r="B544" s="37"/>
      <c r="C544" s="37"/>
      <c r="D544" s="37"/>
      <c r="E544" s="37"/>
      <c r="F544" s="37"/>
    </row>
    <row r="545" spans="1:6" s="66" customFormat="1">
      <c r="A545" s="37"/>
      <c r="B545" s="37"/>
      <c r="C545" s="37"/>
      <c r="D545" s="37"/>
      <c r="E545" s="37"/>
      <c r="F545" s="37"/>
    </row>
    <row r="546" spans="1:6" s="66" customFormat="1">
      <c r="A546" s="37"/>
      <c r="B546" s="37"/>
      <c r="C546" s="37"/>
      <c r="D546" s="37"/>
      <c r="E546" s="37"/>
      <c r="F546" s="37"/>
    </row>
    <row r="547" spans="1:6" s="66" customFormat="1">
      <c r="A547" s="37"/>
      <c r="B547" s="37"/>
      <c r="C547" s="37"/>
      <c r="D547" s="37"/>
      <c r="E547" s="37"/>
      <c r="F547" s="37"/>
    </row>
    <row r="548" spans="1:6" s="66" customFormat="1">
      <c r="A548" s="37"/>
      <c r="B548" s="37"/>
      <c r="C548" s="37"/>
      <c r="D548" s="37"/>
      <c r="E548" s="37"/>
      <c r="F548" s="37"/>
    </row>
    <row r="549" spans="1:6" s="66" customFormat="1">
      <c r="A549" s="37"/>
      <c r="B549" s="37"/>
      <c r="C549" s="37"/>
      <c r="D549" s="37"/>
      <c r="E549" s="37"/>
      <c r="F549" s="37"/>
    </row>
    <row r="550" spans="1:6" s="66" customFormat="1">
      <c r="A550" s="37"/>
      <c r="B550" s="37"/>
      <c r="C550" s="37"/>
      <c r="D550" s="37"/>
      <c r="E550" s="37"/>
      <c r="F550" s="37"/>
    </row>
    <row r="551" spans="1:6" s="66" customFormat="1">
      <c r="A551" s="37"/>
      <c r="B551" s="37"/>
      <c r="C551" s="37"/>
      <c r="D551" s="37"/>
      <c r="E551" s="37"/>
      <c r="F551" s="37"/>
    </row>
    <row r="552" spans="1:6" s="66" customFormat="1">
      <c r="A552" s="37"/>
      <c r="B552" s="37"/>
      <c r="C552" s="37"/>
      <c r="D552" s="37"/>
      <c r="E552" s="37"/>
      <c r="F552" s="37"/>
    </row>
    <row r="553" spans="1:6" s="66" customFormat="1">
      <c r="A553" s="37"/>
      <c r="B553" s="37"/>
      <c r="C553" s="37"/>
      <c r="D553" s="37"/>
      <c r="E553" s="37"/>
      <c r="F553" s="37"/>
    </row>
    <row r="554" spans="1:6" s="66" customFormat="1">
      <c r="A554" s="37"/>
      <c r="B554" s="37"/>
      <c r="C554" s="37"/>
      <c r="D554" s="37"/>
      <c r="E554" s="37"/>
      <c r="F554" s="37"/>
    </row>
    <row r="555" spans="1:6" s="66" customFormat="1">
      <c r="A555" s="37"/>
      <c r="B555" s="37"/>
      <c r="C555" s="37"/>
      <c r="D555" s="37"/>
      <c r="E555" s="37"/>
      <c r="F555" s="37"/>
    </row>
    <row r="556" spans="1:6" s="66" customFormat="1">
      <c r="A556" s="37"/>
      <c r="B556" s="37"/>
      <c r="C556" s="37"/>
      <c r="D556" s="37"/>
      <c r="E556" s="37"/>
      <c r="F556" s="37"/>
    </row>
    <row r="557" spans="1:6" s="66" customFormat="1">
      <c r="A557" s="37"/>
      <c r="B557" s="37"/>
      <c r="C557" s="37"/>
      <c r="D557" s="37"/>
      <c r="E557" s="37"/>
      <c r="F557" s="37"/>
    </row>
    <row r="558" spans="1:6" s="66" customFormat="1">
      <c r="A558" s="37"/>
      <c r="B558" s="37"/>
      <c r="C558" s="37"/>
      <c r="D558" s="37"/>
      <c r="E558" s="37"/>
      <c r="F558" s="37"/>
    </row>
    <row r="559" spans="1:6" s="66" customFormat="1">
      <c r="A559" s="37"/>
      <c r="B559" s="37"/>
      <c r="C559" s="37"/>
      <c r="D559" s="37"/>
      <c r="E559" s="37"/>
      <c r="F559" s="37"/>
    </row>
    <row r="560" spans="1:6" s="66" customFormat="1">
      <c r="A560" s="37"/>
      <c r="B560" s="37"/>
      <c r="C560" s="37"/>
      <c r="D560" s="37"/>
      <c r="E560" s="37"/>
      <c r="F560" s="37"/>
    </row>
    <row r="561" spans="1:6" s="66" customFormat="1">
      <c r="A561" s="37"/>
      <c r="B561" s="37"/>
      <c r="C561" s="37"/>
      <c r="D561" s="37"/>
      <c r="E561" s="37"/>
      <c r="F561" s="37"/>
    </row>
    <row r="562" spans="1:6" s="66" customFormat="1">
      <c r="A562" s="37"/>
      <c r="B562" s="37"/>
      <c r="C562" s="37"/>
      <c r="D562" s="37"/>
      <c r="E562" s="37"/>
      <c r="F562" s="37"/>
    </row>
    <row r="563" spans="1:6" s="66" customFormat="1">
      <c r="A563" s="37"/>
      <c r="B563" s="37"/>
      <c r="C563" s="37"/>
      <c r="D563" s="37"/>
      <c r="E563" s="37"/>
      <c r="F563" s="37"/>
    </row>
    <row r="564" spans="1:6" s="66" customFormat="1">
      <c r="A564" s="37"/>
      <c r="B564" s="37"/>
      <c r="C564" s="37"/>
      <c r="D564" s="37"/>
      <c r="E564" s="37"/>
      <c r="F564" s="37"/>
    </row>
    <row r="565" spans="1:6" s="66" customFormat="1">
      <c r="A565" s="37"/>
      <c r="B565" s="37"/>
      <c r="C565" s="37"/>
      <c r="D565" s="37"/>
      <c r="E565" s="37"/>
      <c r="F565" s="37"/>
    </row>
    <row r="566" spans="1:6" s="66" customFormat="1">
      <c r="A566" s="37"/>
      <c r="B566" s="37"/>
      <c r="C566" s="37"/>
      <c r="D566" s="37"/>
      <c r="E566" s="37"/>
      <c r="F566" s="37"/>
    </row>
    <row r="567" spans="1:6" s="66" customFormat="1">
      <c r="A567" s="37"/>
      <c r="B567" s="37"/>
      <c r="C567" s="37"/>
      <c r="D567" s="37"/>
      <c r="E567" s="37"/>
      <c r="F567" s="37"/>
    </row>
    <row r="568" spans="1:6" s="66" customFormat="1">
      <c r="A568" s="37"/>
      <c r="B568" s="37"/>
      <c r="C568" s="37"/>
      <c r="D568" s="37"/>
      <c r="E568" s="37"/>
      <c r="F568" s="37"/>
    </row>
    <row r="569" spans="1:6" s="66" customFormat="1">
      <c r="A569" s="37"/>
      <c r="B569" s="37"/>
      <c r="C569" s="37"/>
      <c r="D569" s="37"/>
      <c r="E569" s="37"/>
      <c r="F569" s="37"/>
    </row>
    <row r="570" spans="1:6" s="66" customFormat="1">
      <c r="A570" s="37"/>
      <c r="B570" s="37"/>
      <c r="C570" s="37"/>
      <c r="D570" s="37"/>
      <c r="E570" s="37"/>
      <c r="F570" s="37"/>
    </row>
    <row r="571" spans="1:6" s="66" customFormat="1">
      <c r="A571" s="37"/>
      <c r="B571" s="37"/>
      <c r="C571" s="37"/>
      <c r="D571" s="37"/>
      <c r="E571" s="37"/>
      <c r="F571" s="37"/>
    </row>
    <row r="572" spans="1:6" s="66" customFormat="1">
      <c r="A572" s="37"/>
      <c r="B572" s="37"/>
      <c r="C572" s="37"/>
      <c r="D572" s="37"/>
      <c r="E572" s="37"/>
      <c r="F572" s="37"/>
    </row>
    <row r="573" spans="1:6" s="66" customFormat="1">
      <c r="A573" s="37"/>
      <c r="B573" s="37"/>
      <c r="C573" s="37"/>
      <c r="D573" s="37"/>
      <c r="E573" s="37"/>
      <c r="F573" s="37"/>
    </row>
    <row r="574" spans="1:6" s="66" customFormat="1">
      <c r="A574" s="37"/>
      <c r="B574" s="37"/>
      <c r="C574" s="37"/>
      <c r="D574" s="37"/>
      <c r="E574" s="37"/>
      <c r="F574" s="37"/>
    </row>
    <row r="575" spans="1:6" s="66" customFormat="1">
      <c r="A575" s="37"/>
      <c r="B575" s="37"/>
      <c r="C575" s="37"/>
      <c r="D575" s="37"/>
      <c r="E575" s="37"/>
      <c r="F575" s="37"/>
    </row>
    <row r="576" spans="1:6" s="66" customFormat="1">
      <c r="A576" s="37"/>
      <c r="B576" s="37"/>
      <c r="C576" s="37"/>
      <c r="D576" s="37"/>
      <c r="E576" s="37"/>
      <c r="F576" s="37"/>
    </row>
    <row r="577" spans="1:6" s="66" customFormat="1">
      <c r="A577" s="37"/>
      <c r="B577" s="37"/>
      <c r="C577" s="37"/>
      <c r="D577" s="37"/>
      <c r="E577" s="37"/>
      <c r="F577" s="37"/>
    </row>
    <row r="578" spans="1:6" s="66" customFormat="1">
      <c r="A578" s="37"/>
      <c r="B578" s="37"/>
      <c r="C578" s="37"/>
      <c r="D578" s="37"/>
      <c r="E578" s="37"/>
      <c r="F578" s="37"/>
    </row>
    <row r="579" spans="1:6" s="66" customFormat="1">
      <c r="A579" s="37"/>
      <c r="B579" s="37"/>
      <c r="C579" s="37"/>
      <c r="D579" s="37"/>
      <c r="E579" s="37"/>
      <c r="F579" s="37"/>
    </row>
    <row r="580" spans="1:6" s="66" customFormat="1">
      <c r="A580" s="37"/>
      <c r="B580" s="37"/>
      <c r="C580" s="37"/>
      <c r="D580" s="37"/>
      <c r="E580" s="37"/>
      <c r="F580" s="37"/>
    </row>
    <row r="581" spans="1:6" s="66" customFormat="1">
      <c r="A581" s="37"/>
      <c r="B581" s="37"/>
      <c r="C581" s="37"/>
      <c r="D581" s="37"/>
      <c r="E581" s="37"/>
      <c r="F581" s="37"/>
    </row>
    <row r="582" spans="1:6" s="66" customFormat="1">
      <c r="A582" s="37"/>
      <c r="B582" s="37"/>
      <c r="C582" s="37"/>
      <c r="D582" s="37"/>
      <c r="E582" s="37"/>
      <c r="F582" s="37"/>
    </row>
    <row r="583" spans="1:6" s="66" customFormat="1">
      <c r="A583" s="37"/>
      <c r="B583" s="37"/>
      <c r="C583" s="37"/>
      <c r="D583" s="37"/>
      <c r="E583" s="37"/>
      <c r="F583" s="37"/>
    </row>
    <row r="584" spans="1:6" s="66" customFormat="1">
      <c r="A584" s="37"/>
      <c r="B584" s="37"/>
      <c r="C584" s="37"/>
      <c r="D584" s="37"/>
      <c r="E584" s="37"/>
      <c r="F584" s="37"/>
    </row>
    <row r="585" spans="1:6" s="66" customFormat="1">
      <c r="A585" s="37"/>
      <c r="B585" s="37"/>
      <c r="C585" s="37"/>
      <c r="D585" s="37"/>
      <c r="E585" s="37"/>
      <c r="F585" s="37"/>
    </row>
    <row r="586" spans="1:6" s="66" customFormat="1">
      <c r="A586" s="37"/>
      <c r="B586" s="37"/>
      <c r="C586" s="37"/>
      <c r="D586" s="37"/>
      <c r="E586" s="37"/>
      <c r="F586" s="37"/>
    </row>
    <row r="587" spans="1:6" s="66" customFormat="1">
      <c r="A587" s="37"/>
      <c r="B587" s="37"/>
      <c r="C587" s="37"/>
      <c r="D587" s="37"/>
      <c r="E587" s="37"/>
      <c r="F587" s="37"/>
    </row>
    <row r="588" spans="1:6" s="66" customFormat="1">
      <c r="A588" s="37"/>
      <c r="B588" s="37"/>
      <c r="C588" s="37"/>
      <c r="D588" s="37"/>
      <c r="E588" s="37"/>
      <c r="F588" s="37"/>
    </row>
    <row r="589" spans="1:6" s="66" customFormat="1">
      <c r="A589" s="37"/>
      <c r="B589" s="37"/>
      <c r="C589" s="37"/>
      <c r="D589" s="37"/>
      <c r="E589" s="37"/>
      <c r="F589" s="37"/>
    </row>
    <row r="590" spans="1:6" s="66" customFormat="1">
      <c r="A590" s="37"/>
      <c r="B590" s="37"/>
      <c r="C590" s="37"/>
      <c r="D590" s="37"/>
      <c r="E590" s="37"/>
      <c r="F590" s="37"/>
    </row>
    <row r="591" spans="1:6" s="66" customFormat="1">
      <c r="A591" s="37"/>
      <c r="B591" s="37"/>
      <c r="C591" s="37"/>
      <c r="D591" s="37"/>
      <c r="E591" s="37"/>
      <c r="F591" s="37"/>
    </row>
    <row r="592" spans="1:6" s="66" customFormat="1">
      <c r="A592" s="37"/>
      <c r="B592" s="37"/>
      <c r="C592" s="37"/>
      <c r="D592" s="37"/>
      <c r="E592" s="37"/>
      <c r="F592" s="37"/>
    </row>
    <row r="593" spans="1:6" s="66" customFormat="1">
      <c r="A593" s="37"/>
      <c r="B593" s="37"/>
      <c r="C593" s="37"/>
      <c r="D593" s="37"/>
      <c r="E593" s="37"/>
      <c r="F593" s="37"/>
    </row>
    <row r="594" spans="1:6" s="66" customFormat="1">
      <c r="A594" s="37"/>
      <c r="B594" s="37"/>
      <c r="C594" s="37"/>
      <c r="D594" s="37"/>
      <c r="E594" s="37"/>
      <c r="F594" s="37"/>
    </row>
    <row r="595" spans="1:6" s="66" customFormat="1">
      <c r="A595" s="37"/>
      <c r="B595" s="37"/>
      <c r="C595" s="37"/>
      <c r="D595" s="37"/>
      <c r="E595" s="37"/>
      <c r="F595" s="37"/>
    </row>
    <row r="596" spans="1:6" s="66" customFormat="1">
      <c r="A596" s="37"/>
      <c r="B596" s="37"/>
      <c r="C596" s="37"/>
      <c r="D596" s="37"/>
      <c r="E596" s="37"/>
      <c r="F596" s="37"/>
    </row>
    <row r="597" spans="1:6" s="66" customFormat="1">
      <c r="A597" s="37"/>
      <c r="B597" s="37"/>
      <c r="C597" s="37"/>
      <c r="D597" s="37"/>
      <c r="E597" s="37"/>
      <c r="F597" s="37"/>
    </row>
    <row r="598" spans="1:6" s="66" customFormat="1">
      <c r="A598" s="37"/>
      <c r="B598" s="37"/>
      <c r="C598" s="37"/>
      <c r="D598" s="37"/>
      <c r="E598" s="37"/>
      <c r="F598" s="37"/>
    </row>
    <row r="599" spans="1:6" s="66" customFormat="1">
      <c r="A599" s="37"/>
      <c r="B599" s="37"/>
      <c r="C599" s="37"/>
      <c r="D599" s="37"/>
      <c r="E599" s="37"/>
      <c r="F599" s="37"/>
    </row>
    <row r="600" spans="1:6" s="66" customFormat="1">
      <c r="A600" s="37"/>
      <c r="B600" s="37"/>
      <c r="C600" s="37"/>
      <c r="D600" s="37"/>
      <c r="E600" s="37"/>
      <c r="F600" s="37"/>
    </row>
    <row r="601" spans="1:6" s="66" customFormat="1">
      <c r="A601" s="37"/>
      <c r="B601" s="37"/>
      <c r="C601" s="37"/>
      <c r="D601" s="37"/>
      <c r="E601" s="37"/>
      <c r="F601" s="37"/>
    </row>
    <row r="602" spans="1:6" s="66" customFormat="1">
      <c r="A602" s="37"/>
      <c r="B602" s="37"/>
      <c r="C602" s="37"/>
      <c r="D602" s="37"/>
      <c r="E602" s="37"/>
      <c r="F602" s="37"/>
    </row>
    <row r="603" spans="1:6" s="66" customFormat="1">
      <c r="A603" s="37"/>
      <c r="B603" s="37"/>
      <c r="C603" s="37"/>
      <c r="D603" s="37"/>
      <c r="E603" s="37"/>
      <c r="F603" s="37"/>
    </row>
    <row r="604" spans="1:6" s="66" customFormat="1">
      <c r="A604" s="37"/>
      <c r="B604" s="37"/>
      <c r="C604" s="37"/>
      <c r="D604" s="37"/>
      <c r="E604" s="37"/>
      <c r="F604" s="37"/>
    </row>
    <row r="605" spans="1:6" s="66" customFormat="1">
      <c r="A605" s="37"/>
      <c r="B605" s="37"/>
      <c r="C605" s="37"/>
      <c r="D605" s="37"/>
      <c r="E605" s="37"/>
      <c r="F605" s="37"/>
    </row>
    <row r="606" spans="1:6" s="66" customFormat="1">
      <c r="A606" s="37"/>
      <c r="B606" s="37"/>
      <c r="C606" s="37"/>
      <c r="D606" s="37"/>
      <c r="E606" s="37"/>
      <c r="F606" s="37"/>
    </row>
    <row r="607" spans="1:6" s="66" customFormat="1">
      <c r="A607" s="37"/>
      <c r="B607" s="37"/>
      <c r="C607" s="37"/>
      <c r="D607" s="37"/>
      <c r="E607" s="37"/>
      <c r="F607" s="37"/>
    </row>
    <row r="608" spans="1:6" s="66" customFormat="1">
      <c r="A608" s="37"/>
      <c r="B608" s="37"/>
      <c r="C608" s="37"/>
      <c r="D608" s="37"/>
      <c r="E608" s="37"/>
      <c r="F608" s="37"/>
    </row>
    <row r="609" spans="1:6" s="66" customFormat="1">
      <c r="A609" s="37"/>
      <c r="B609" s="37"/>
      <c r="C609" s="37"/>
      <c r="D609" s="37"/>
      <c r="E609" s="37"/>
      <c r="F609" s="37"/>
    </row>
    <row r="610" spans="1:6" s="66" customFormat="1">
      <c r="A610" s="37"/>
      <c r="B610" s="37"/>
      <c r="C610" s="37"/>
      <c r="D610" s="37"/>
      <c r="E610" s="37"/>
      <c r="F610" s="37"/>
    </row>
    <row r="611" spans="1:6" s="66" customFormat="1">
      <c r="A611" s="37"/>
      <c r="B611" s="37"/>
      <c r="C611" s="37"/>
      <c r="D611" s="37"/>
      <c r="E611" s="37"/>
      <c r="F611" s="37"/>
    </row>
    <row r="612" spans="1:6" s="66" customFormat="1">
      <c r="A612" s="37"/>
      <c r="B612" s="37"/>
      <c r="C612" s="37"/>
      <c r="D612" s="37"/>
      <c r="E612" s="37"/>
      <c r="F612" s="37"/>
    </row>
    <row r="613" spans="1:6" s="66" customFormat="1">
      <c r="A613" s="37"/>
      <c r="B613" s="37"/>
      <c r="C613" s="37"/>
      <c r="D613" s="37"/>
      <c r="E613" s="37"/>
      <c r="F613" s="37"/>
    </row>
    <row r="614" spans="1:6" s="66" customFormat="1">
      <c r="A614" s="37"/>
      <c r="B614" s="37"/>
      <c r="C614" s="37"/>
      <c r="D614" s="37"/>
      <c r="E614" s="37"/>
      <c r="F614" s="37"/>
    </row>
    <row r="615" spans="1:6" s="66" customFormat="1">
      <c r="A615" s="37"/>
      <c r="B615" s="37"/>
      <c r="C615" s="37"/>
      <c r="D615" s="37"/>
      <c r="E615" s="37"/>
      <c r="F615" s="37"/>
    </row>
    <row r="616" spans="1:6" s="66" customFormat="1">
      <c r="A616" s="37"/>
      <c r="B616" s="37"/>
      <c r="C616" s="37"/>
      <c r="D616" s="37"/>
      <c r="E616" s="37"/>
      <c r="F616" s="37"/>
    </row>
    <row r="617" spans="1:6" s="66" customFormat="1">
      <c r="A617" s="37"/>
      <c r="B617" s="37"/>
      <c r="C617" s="37"/>
      <c r="D617" s="37"/>
      <c r="E617" s="37"/>
      <c r="F617" s="37"/>
    </row>
    <row r="618" spans="1:6" s="66" customFormat="1">
      <c r="A618" s="37"/>
      <c r="B618" s="37"/>
      <c r="C618" s="37"/>
      <c r="D618" s="37"/>
      <c r="E618" s="37"/>
      <c r="F618" s="37"/>
    </row>
    <row r="619" spans="1:6" s="66" customFormat="1">
      <c r="A619" s="37"/>
      <c r="B619" s="37"/>
      <c r="C619" s="37"/>
      <c r="D619" s="37"/>
      <c r="E619" s="37"/>
      <c r="F619" s="37"/>
    </row>
    <row r="620" spans="1:6" s="66" customFormat="1">
      <c r="A620" s="37"/>
      <c r="B620" s="37"/>
      <c r="C620" s="37"/>
      <c r="D620" s="37"/>
      <c r="E620" s="37"/>
      <c r="F620" s="37"/>
    </row>
    <row r="621" spans="1:6" s="66" customFormat="1">
      <c r="A621" s="37"/>
      <c r="B621" s="37"/>
      <c r="C621" s="37"/>
      <c r="D621" s="37"/>
      <c r="E621" s="37"/>
      <c r="F621" s="37"/>
    </row>
    <row r="622" spans="1:6" s="66" customFormat="1">
      <c r="A622" s="37"/>
      <c r="B622" s="37"/>
      <c r="C622" s="37"/>
      <c r="D622" s="37"/>
      <c r="E622" s="37"/>
      <c r="F622" s="37"/>
    </row>
    <row r="623" spans="1:6" s="66" customFormat="1">
      <c r="A623" s="37"/>
      <c r="B623" s="37"/>
      <c r="C623" s="37"/>
      <c r="D623" s="37"/>
      <c r="E623" s="37"/>
      <c r="F623" s="37"/>
    </row>
    <row r="624" spans="1:6" s="66" customFormat="1">
      <c r="A624" s="37"/>
      <c r="B624" s="37"/>
      <c r="C624" s="37"/>
      <c r="D624" s="37"/>
      <c r="E624" s="37"/>
      <c r="F624" s="37"/>
    </row>
    <row r="625" spans="1:6" s="66" customFormat="1">
      <c r="A625" s="37"/>
      <c r="B625" s="37"/>
      <c r="C625" s="37"/>
      <c r="D625" s="37"/>
      <c r="E625" s="37"/>
      <c r="F625" s="37"/>
    </row>
    <row r="626" spans="1:6" s="66" customFormat="1">
      <c r="A626" s="37"/>
      <c r="B626" s="37"/>
      <c r="C626" s="37"/>
      <c r="D626" s="37"/>
      <c r="E626" s="37"/>
      <c r="F626" s="37"/>
    </row>
    <row r="627" spans="1:6" s="66" customFormat="1">
      <c r="A627" s="37"/>
      <c r="B627" s="37"/>
      <c r="C627" s="37"/>
      <c r="D627" s="37"/>
      <c r="E627" s="37"/>
      <c r="F627" s="37"/>
    </row>
    <row r="628" spans="1:6" s="66" customFormat="1">
      <c r="A628" s="37"/>
      <c r="B628" s="37"/>
      <c r="C628" s="37"/>
      <c r="D628" s="37"/>
      <c r="E628" s="37"/>
      <c r="F628" s="37"/>
    </row>
    <row r="629" spans="1:6" s="66" customFormat="1">
      <c r="A629" s="37"/>
      <c r="B629" s="37"/>
      <c r="C629" s="37"/>
      <c r="D629" s="37"/>
      <c r="E629" s="37"/>
      <c r="F629" s="37"/>
    </row>
    <row r="630" spans="1:6" s="66" customFormat="1">
      <c r="A630" s="37"/>
      <c r="B630" s="37"/>
      <c r="C630" s="37"/>
      <c r="D630" s="37"/>
      <c r="E630" s="37"/>
      <c r="F630" s="37"/>
    </row>
    <row r="631" spans="1:6" s="66" customFormat="1">
      <c r="A631" s="37"/>
      <c r="B631" s="37"/>
      <c r="C631" s="37"/>
      <c r="D631" s="37"/>
      <c r="E631" s="37"/>
      <c r="F631" s="37"/>
    </row>
    <row r="632" spans="1:6" s="66" customFormat="1">
      <c r="A632" s="37"/>
      <c r="B632" s="37"/>
      <c r="C632" s="37"/>
      <c r="D632" s="37"/>
      <c r="E632" s="37"/>
      <c r="F632" s="37"/>
    </row>
    <row r="633" spans="1:6" s="66" customFormat="1">
      <c r="A633" s="37"/>
      <c r="B633" s="37"/>
      <c r="C633" s="37"/>
      <c r="D633" s="37"/>
      <c r="E633" s="37"/>
      <c r="F633" s="37"/>
    </row>
    <row r="634" spans="1:6" s="66" customFormat="1">
      <c r="A634" s="37"/>
      <c r="B634" s="37"/>
      <c r="C634" s="37"/>
      <c r="D634" s="37"/>
      <c r="E634" s="37"/>
      <c r="F634" s="37"/>
    </row>
    <row r="635" spans="1:6" s="66" customFormat="1">
      <c r="A635" s="37"/>
      <c r="B635" s="37"/>
      <c r="C635" s="37"/>
      <c r="D635" s="37"/>
      <c r="E635" s="37"/>
      <c r="F635" s="37"/>
    </row>
    <row r="636" spans="1:6" s="66" customFormat="1">
      <c r="A636" s="37"/>
      <c r="B636" s="37"/>
      <c r="C636" s="37"/>
      <c r="D636" s="37"/>
      <c r="E636" s="37"/>
      <c r="F636" s="37"/>
    </row>
    <row r="637" spans="1:6" s="66" customFormat="1">
      <c r="A637" s="37"/>
      <c r="B637" s="37"/>
      <c r="C637" s="37"/>
      <c r="D637" s="37"/>
      <c r="E637" s="37"/>
      <c r="F637" s="37"/>
    </row>
    <row r="638" spans="1:6" s="66" customFormat="1">
      <c r="A638" s="37"/>
      <c r="B638" s="37"/>
      <c r="C638" s="37"/>
      <c r="D638" s="37"/>
      <c r="E638" s="37"/>
      <c r="F638" s="37"/>
    </row>
    <row r="639" spans="1:6" s="66" customFormat="1">
      <c r="A639" s="37"/>
      <c r="B639" s="37"/>
      <c r="C639" s="37"/>
      <c r="D639" s="37"/>
      <c r="E639" s="37"/>
      <c r="F639" s="37"/>
    </row>
    <row r="640" spans="1:6" s="66" customFormat="1">
      <c r="A640" s="37"/>
      <c r="B640" s="37"/>
      <c r="C640" s="37"/>
      <c r="D640" s="37"/>
      <c r="E640" s="37"/>
      <c r="F640" s="37"/>
    </row>
    <row r="641" spans="1:6" s="66" customFormat="1">
      <c r="A641" s="37"/>
      <c r="B641" s="37"/>
      <c r="C641" s="37"/>
      <c r="D641" s="37"/>
      <c r="E641" s="37"/>
      <c r="F641" s="37"/>
    </row>
    <row r="642" spans="1:6" s="66" customFormat="1">
      <c r="A642" s="37"/>
      <c r="B642" s="37"/>
      <c r="C642" s="37"/>
      <c r="D642" s="37"/>
      <c r="E642" s="37"/>
      <c r="F642" s="37"/>
    </row>
    <row r="643" spans="1:6" s="66" customFormat="1">
      <c r="A643" s="37"/>
      <c r="B643" s="37"/>
      <c r="C643" s="37"/>
      <c r="D643" s="37"/>
      <c r="E643" s="37"/>
      <c r="F643" s="37"/>
    </row>
    <row r="644" spans="1:6" s="66" customFormat="1">
      <c r="A644" s="37"/>
      <c r="B644" s="37"/>
      <c r="C644" s="37"/>
      <c r="D644" s="37"/>
      <c r="E644" s="37"/>
      <c r="F644" s="37"/>
    </row>
    <row r="645" spans="1:6" s="66" customFormat="1">
      <c r="A645" s="37"/>
      <c r="B645" s="37"/>
      <c r="C645" s="37"/>
      <c r="D645" s="37"/>
      <c r="E645" s="37"/>
      <c r="F645" s="37"/>
    </row>
    <row r="646" spans="1:6" s="66" customFormat="1">
      <c r="A646" s="37"/>
      <c r="B646" s="37"/>
      <c r="C646" s="37"/>
      <c r="D646" s="37"/>
      <c r="E646" s="37"/>
      <c r="F646" s="37"/>
    </row>
    <row r="647" spans="1:6" s="66" customFormat="1">
      <c r="A647" s="37"/>
      <c r="B647" s="37"/>
      <c r="C647" s="37"/>
      <c r="D647" s="37"/>
      <c r="E647" s="37"/>
      <c r="F647" s="37"/>
    </row>
    <row r="648" spans="1:6" s="66" customFormat="1">
      <c r="A648" s="37"/>
      <c r="B648" s="37"/>
      <c r="C648" s="37"/>
      <c r="D648" s="37"/>
      <c r="E648" s="37"/>
      <c r="F648" s="37"/>
    </row>
    <row r="649" spans="1:6" s="66" customFormat="1">
      <c r="A649" s="37"/>
      <c r="B649" s="37"/>
      <c r="C649" s="37"/>
      <c r="D649" s="37"/>
      <c r="E649" s="37"/>
      <c r="F649" s="37"/>
    </row>
    <row r="650" spans="1:6" s="66" customFormat="1">
      <c r="A650" s="37"/>
      <c r="B650" s="37"/>
      <c r="C650" s="37"/>
      <c r="D650" s="37"/>
      <c r="E650" s="37"/>
      <c r="F650" s="37"/>
    </row>
    <row r="651" spans="1:6" s="66" customFormat="1">
      <c r="A651" s="37"/>
      <c r="B651" s="37"/>
      <c r="C651" s="37"/>
      <c r="D651" s="37"/>
      <c r="E651" s="37"/>
      <c r="F651" s="37"/>
    </row>
    <row r="652" spans="1:6" s="66" customFormat="1">
      <c r="A652" s="37"/>
      <c r="B652" s="37"/>
      <c r="C652" s="37"/>
      <c r="D652" s="37"/>
      <c r="E652" s="37"/>
      <c r="F652" s="37"/>
    </row>
    <row r="653" spans="1:6" s="66" customFormat="1">
      <c r="A653" s="37"/>
      <c r="B653" s="37"/>
      <c r="C653" s="37"/>
      <c r="D653" s="37"/>
      <c r="E653" s="37"/>
      <c r="F653" s="37"/>
    </row>
    <row r="654" spans="1:6" s="66" customFormat="1">
      <c r="A654" s="37"/>
      <c r="B654" s="37"/>
      <c r="C654" s="37"/>
      <c r="D654" s="37"/>
      <c r="E654" s="37"/>
      <c r="F654" s="37"/>
    </row>
    <row r="655" spans="1:6" s="66" customFormat="1">
      <c r="A655" s="37"/>
      <c r="B655" s="37"/>
      <c r="C655" s="37"/>
      <c r="D655" s="37"/>
      <c r="E655" s="37"/>
      <c r="F655" s="37"/>
    </row>
    <row r="656" spans="1:6" s="66" customFormat="1">
      <c r="A656" s="37"/>
      <c r="B656" s="37"/>
      <c r="C656" s="37"/>
      <c r="D656" s="37"/>
      <c r="E656" s="37"/>
      <c r="F656" s="37"/>
    </row>
    <row r="657" spans="1:6" s="66" customFormat="1">
      <c r="A657" s="37"/>
      <c r="B657" s="37"/>
      <c r="C657" s="37"/>
      <c r="D657" s="37"/>
      <c r="E657" s="37"/>
      <c r="F657" s="37"/>
    </row>
    <row r="658" spans="1:6" s="66" customFormat="1">
      <c r="A658" s="37"/>
      <c r="B658" s="37"/>
      <c r="C658" s="37"/>
      <c r="D658" s="37"/>
      <c r="E658" s="37"/>
      <c r="F658" s="37"/>
    </row>
    <row r="659" spans="1:6" s="66" customFormat="1">
      <c r="A659" s="37"/>
      <c r="B659" s="37"/>
      <c r="C659" s="37"/>
      <c r="D659" s="37"/>
      <c r="E659" s="37"/>
      <c r="F659" s="37"/>
    </row>
    <row r="660" spans="1:6" s="66" customFormat="1">
      <c r="A660" s="37"/>
      <c r="B660" s="37"/>
      <c r="C660" s="37"/>
      <c r="D660" s="37"/>
      <c r="E660" s="37"/>
      <c r="F660" s="37"/>
    </row>
    <row r="661" spans="1:6" s="66" customFormat="1">
      <c r="A661" s="37"/>
      <c r="B661" s="37"/>
      <c r="C661" s="37"/>
      <c r="D661" s="37"/>
      <c r="E661" s="37"/>
      <c r="F661" s="37"/>
    </row>
    <row r="662" spans="1:6" s="66" customFormat="1">
      <c r="A662" s="37"/>
      <c r="B662" s="37"/>
      <c r="C662" s="37"/>
      <c r="D662" s="37"/>
      <c r="E662" s="37"/>
      <c r="F662" s="37"/>
    </row>
    <row r="663" spans="1:6" s="66" customFormat="1">
      <c r="A663" s="37"/>
      <c r="B663" s="37"/>
      <c r="C663" s="37"/>
      <c r="D663" s="37"/>
      <c r="E663" s="37"/>
      <c r="F663" s="37"/>
    </row>
    <row r="664" spans="1:6" s="66" customFormat="1">
      <c r="A664" s="37"/>
      <c r="B664" s="37"/>
      <c r="C664" s="37"/>
      <c r="D664" s="37"/>
      <c r="E664" s="37"/>
      <c r="F664" s="37"/>
    </row>
    <row r="665" spans="1:6" s="66" customFormat="1">
      <c r="A665" s="37"/>
      <c r="B665" s="37"/>
      <c r="C665" s="37"/>
      <c r="D665" s="37"/>
      <c r="E665" s="37"/>
      <c r="F665" s="37"/>
    </row>
    <row r="666" spans="1:6" s="66" customFormat="1">
      <c r="A666" s="37"/>
      <c r="B666" s="37"/>
      <c r="C666" s="37"/>
      <c r="D666" s="37"/>
      <c r="E666" s="37"/>
      <c r="F666" s="37"/>
    </row>
    <row r="667" spans="1:6" s="66" customFormat="1">
      <c r="A667" s="37"/>
      <c r="B667" s="37"/>
      <c r="C667" s="37"/>
      <c r="D667" s="37"/>
      <c r="E667" s="37"/>
      <c r="F667" s="37"/>
    </row>
    <row r="668" spans="1:6" s="66" customFormat="1">
      <c r="A668" s="37"/>
      <c r="B668" s="37"/>
      <c r="C668" s="37"/>
      <c r="D668" s="37"/>
      <c r="E668" s="37"/>
      <c r="F668" s="37"/>
    </row>
    <row r="669" spans="1:6" s="66" customFormat="1">
      <c r="A669" s="37"/>
      <c r="B669" s="37"/>
      <c r="C669" s="37"/>
      <c r="D669" s="37"/>
      <c r="E669" s="37"/>
      <c r="F669" s="37"/>
    </row>
    <row r="670" spans="1:6" s="66" customFormat="1">
      <c r="A670" s="37"/>
      <c r="B670" s="37"/>
      <c r="C670" s="37"/>
      <c r="D670" s="37"/>
      <c r="E670" s="37"/>
      <c r="F670" s="37"/>
    </row>
    <row r="671" spans="1:6" s="66" customFormat="1">
      <c r="A671" s="37"/>
      <c r="B671" s="37"/>
      <c r="C671" s="37"/>
      <c r="D671" s="37"/>
      <c r="E671" s="37"/>
      <c r="F671" s="37"/>
    </row>
    <row r="672" spans="1:6" s="66" customFormat="1">
      <c r="A672" s="37"/>
      <c r="B672" s="37"/>
      <c r="C672" s="37"/>
      <c r="D672" s="37"/>
      <c r="E672" s="37"/>
      <c r="F672" s="37"/>
    </row>
    <row r="673" spans="1:6" s="66" customFormat="1">
      <c r="A673" s="37"/>
      <c r="B673" s="37"/>
      <c r="C673" s="37"/>
      <c r="D673" s="37"/>
      <c r="E673" s="37"/>
      <c r="F673" s="37"/>
    </row>
    <row r="674" spans="1:6" s="66" customFormat="1">
      <c r="A674" s="37"/>
      <c r="B674" s="37"/>
      <c r="C674" s="37"/>
      <c r="D674" s="37"/>
      <c r="E674" s="37"/>
      <c r="F674" s="37"/>
    </row>
    <row r="675" spans="1:6" s="66" customFormat="1">
      <c r="A675" s="37"/>
      <c r="B675" s="37"/>
      <c r="C675" s="37"/>
      <c r="D675" s="37"/>
      <c r="E675" s="37"/>
      <c r="F675" s="37"/>
    </row>
    <row r="676" spans="1:6" s="66" customFormat="1">
      <c r="A676" s="37"/>
      <c r="B676" s="37"/>
      <c r="C676" s="37"/>
      <c r="D676" s="37"/>
      <c r="E676" s="37"/>
      <c r="F676" s="37"/>
    </row>
    <row r="677" spans="1:6" s="66" customFormat="1">
      <c r="A677" s="37"/>
      <c r="B677" s="37"/>
      <c r="C677" s="37"/>
      <c r="D677" s="37"/>
      <c r="E677" s="37"/>
      <c r="F677" s="37"/>
    </row>
    <row r="678" spans="1:6" s="66" customFormat="1">
      <c r="A678" s="37"/>
      <c r="B678" s="37"/>
      <c r="C678" s="37"/>
      <c r="D678" s="37"/>
      <c r="E678" s="37"/>
      <c r="F678" s="37"/>
    </row>
    <row r="679" spans="1:6" s="66" customFormat="1">
      <c r="A679" s="37"/>
      <c r="B679" s="37"/>
      <c r="C679" s="37"/>
      <c r="D679" s="37"/>
      <c r="E679" s="37"/>
      <c r="F679" s="37"/>
    </row>
    <row r="680" spans="1:6" s="66" customFormat="1">
      <c r="A680" s="37"/>
      <c r="B680" s="37"/>
      <c r="C680" s="37"/>
      <c r="D680" s="37"/>
      <c r="E680" s="37"/>
      <c r="F680" s="37"/>
    </row>
    <row r="681" spans="1:6" s="66" customFormat="1">
      <c r="A681" s="37"/>
      <c r="B681" s="37"/>
      <c r="C681" s="37"/>
      <c r="D681" s="37"/>
      <c r="E681" s="37"/>
      <c r="F681" s="37"/>
    </row>
    <row r="682" spans="1:6" s="66" customFormat="1">
      <c r="A682" s="37"/>
      <c r="B682" s="37"/>
      <c r="C682" s="37"/>
      <c r="D682" s="37"/>
      <c r="E682" s="37"/>
      <c r="F682" s="37"/>
    </row>
    <row r="683" spans="1:6" s="66" customFormat="1">
      <c r="A683" s="37"/>
      <c r="B683" s="37"/>
      <c r="C683" s="37"/>
      <c r="D683" s="37"/>
      <c r="E683" s="37"/>
      <c r="F683" s="37"/>
    </row>
    <row r="684" spans="1:6" s="66" customFormat="1">
      <c r="A684" s="37"/>
      <c r="B684" s="37"/>
      <c r="C684" s="37"/>
      <c r="D684" s="37"/>
      <c r="E684" s="37"/>
      <c r="F684" s="37"/>
    </row>
    <row r="685" spans="1:6" s="66" customFormat="1">
      <c r="A685" s="37"/>
      <c r="B685" s="37"/>
      <c r="C685" s="37"/>
      <c r="D685" s="37"/>
      <c r="E685" s="37"/>
      <c r="F685" s="37"/>
    </row>
    <row r="686" spans="1:6" s="66" customFormat="1">
      <c r="A686" s="37"/>
      <c r="B686" s="37"/>
      <c r="C686" s="37"/>
      <c r="D686" s="37"/>
      <c r="E686" s="37"/>
      <c r="F686" s="37"/>
    </row>
    <row r="687" spans="1:6" s="66" customFormat="1">
      <c r="A687" s="37"/>
      <c r="B687" s="37"/>
      <c r="C687" s="37"/>
      <c r="D687" s="37"/>
      <c r="E687" s="37"/>
      <c r="F687" s="37"/>
    </row>
    <row r="688" spans="1:6" s="66" customFormat="1">
      <c r="A688" s="37"/>
      <c r="B688" s="37"/>
      <c r="C688" s="37"/>
      <c r="D688" s="37"/>
      <c r="E688" s="37"/>
      <c r="F688" s="37"/>
    </row>
    <row r="689" spans="1:6" s="66" customFormat="1">
      <c r="A689" s="37"/>
      <c r="B689" s="37"/>
      <c r="C689" s="37"/>
      <c r="D689" s="37"/>
      <c r="E689" s="37"/>
      <c r="F689" s="37"/>
    </row>
    <row r="690" spans="1:6" s="66" customFormat="1">
      <c r="A690" s="37"/>
      <c r="B690" s="37"/>
      <c r="C690" s="37"/>
      <c r="D690" s="37"/>
      <c r="E690" s="37"/>
      <c r="F690" s="37"/>
    </row>
    <row r="691" spans="1:6" s="66" customFormat="1">
      <c r="A691" s="37"/>
      <c r="B691" s="37"/>
      <c r="C691" s="37"/>
      <c r="D691" s="37"/>
      <c r="E691" s="37"/>
      <c r="F691" s="37"/>
    </row>
    <row r="692" spans="1:6" s="66" customFormat="1">
      <c r="A692" s="37"/>
      <c r="B692" s="37"/>
      <c r="C692" s="37"/>
      <c r="D692" s="37"/>
      <c r="E692" s="37"/>
      <c r="F692" s="37"/>
    </row>
    <row r="693" spans="1:6" s="66" customFormat="1">
      <c r="A693" s="37"/>
      <c r="B693" s="37"/>
      <c r="C693" s="37"/>
      <c r="D693" s="37"/>
      <c r="E693" s="37"/>
      <c r="F693" s="37"/>
    </row>
    <row r="694" spans="1:6" s="66" customFormat="1">
      <c r="A694" s="37"/>
      <c r="B694" s="37"/>
      <c r="C694" s="37"/>
      <c r="D694" s="37"/>
      <c r="E694" s="37"/>
      <c r="F694" s="37"/>
    </row>
    <row r="695" spans="1:6" s="66" customFormat="1">
      <c r="A695" s="37"/>
      <c r="B695" s="37"/>
      <c r="C695" s="37"/>
      <c r="D695" s="37"/>
      <c r="E695" s="37"/>
      <c r="F695" s="37"/>
    </row>
    <row r="696" spans="1:6" s="66" customFormat="1">
      <c r="A696" s="37"/>
      <c r="B696" s="37"/>
      <c r="C696" s="37"/>
      <c r="D696" s="37"/>
      <c r="E696" s="37"/>
      <c r="F696" s="37"/>
    </row>
    <row r="697" spans="1:6" s="66" customFormat="1">
      <c r="A697" s="37"/>
      <c r="B697" s="37"/>
      <c r="C697" s="37"/>
      <c r="D697" s="37"/>
      <c r="E697" s="37"/>
      <c r="F697" s="37"/>
    </row>
    <row r="698" spans="1:6" s="66" customFormat="1">
      <c r="A698" s="37"/>
      <c r="B698" s="37"/>
      <c r="C698" s="37"/>
      <c r="D698" s="37"/>
      <c r="E698" s="37"/>
      <c r="F698" s="37"/>
    </row>
    <row r="699" spans="1:6" s="66" customFormat="1">
      <c r="A699" s="37"/>
      <c r="B699" s="37"/>
      <c r="C699" s="37"/>
      <c r="D699" s="37"/>
      <c r="E699" s="37"/>
      <c r="F699" s="37"/>
    </row>
    <row r="700" spans="1:6" s="66" customFormat="1">
      <c r="A700" s="37"/>
      <c r="B700" s="37"/>
      <c r="C700" s="37"/>
      <c r="D700" s="37"/>
      <c r="E700" s="37"/>
      <c r="F700" s="37"/>
    </row>
    <row r="701" spans="1:6" s="66" customFormat="1">
      <c r="A701" s="37"/>
      <c r="B701" s="37"/>
      <c r="C701" s="37"/>
      <c r="D701" s="37"/>
      <c r="E701" s="37"/>
      <c r="F701" s="37"/>
    </row>
    <row r="702" spans="1:6" s="66" customFormat="1">
      <c r="A702" s="37"/>
      <c r="B702" s="37"/>
      <c r="C702" s="37"/>
      <c r="D702" s="37"/>
      <c r="E702" s="37"/>
      <c r="F702" s="37"/>
    </row>
    <row r="703" spans="1:6" s="66" customFormat="1">
      <c r="A703" s="37"/>
      <c r="B703" s="37"/>
      <c r="C703" s="37"/>
      <c r="D703" s="37"/>
      <c r="E703" s="37"/>
      <c r="F703" s="37"/>
    </row>
    <row r="704" spans="1:6" s="66" customFormat="1">
      <c r="A704" s="37"/>
      <c r="B704" s="37"/>
      <c r="C704" s="37"/>
      <c r="D704" s="37"/>
      <c r="E704" s="37"/>
      <c r="F704" s="37"/>
    </row>
    <row r="705" spans="1:6" s="66" customFormat="1">
      <c r="A705" s="37"/>
      <c r="B705" s="37"/>
      <c r="C705" s="37"/>
      <c r="D705" s="37"/>
      <c r="E705" s="37"/>
      <c r="F705" s="37"/>
    </row>
    <row r="706" spans="1:6" s="66" customFormat="1">
      <c r="A706" s="37"/>
      <c r="B706" s="37"/>
      <c r="C706" s="37"/>
      <c r="D706" s="37"/>
      <c r="E706" s="37"/>
      <c r="F706" s="37"/>
    </row>
    <row r="707" spans="1:6" s="66" customFormat="1">
      <c r="A707" s="37"/>
      <c r="B707" s="37"/>
      <c r="C707" s="37"/>
      <c r="D707" s="37"/>
      <c r="E707" s="37"/>
      <c r="F707" s="37"/>
    </row>
    <row r="708" spans="1:6" s="66" customFormat="1">
      <c r="A708" s="37"/>
      <c r="B708" s="37"/>
      <c r="C708" s="37"/>
      <c r="D708" s="37"/>
      <c r="E708" s="37"/>
      <c r="F708" s="37"/>
    </row>
    <row r="709" spans="1:6" s="66" customFormat="1">
      <c r="A709" s="37"/>
      <c r="B709" s="37"/>
      <c r="C709" s="37"/>
      <c r="D709" s="37"/>
      <c r="E709" s="37"/>
      <c r="F709" s="37"/>
    </row>
    <row r="710" spans="1:6" s="66" customFormat="1">
      <c r="A710" s="37"/>
      <c r="B710" s="37"/>
      <c r="C710" s="37"/>
      <c r="D710" s="37"/>
      <c r="E710" s="37"/>
      <c r="F710" s="37"/>
    </row>
    <row r="711" spans="1:6" s="66" customFormat="1">
      <c r="A711" s="37"/>
      <c r="B711" s="37"/>
      <c r="C711" s="37"/>
      <c r="D711" s="37"/>
      <c r="E711" s="37"/>
      <c r="F711" s="37"/>
    </row>
    <row r="712" spans="1:6" s="66" customFormat="1">
      <c r="A712" s="37"/>
      <c r="B712" s="37"/>
      <c r="C712" s="37"/>
      <c r="D712" s="37"/>
      <c r="E712" s="37"/>
      <c r="F712" s="37"/>
    </row>
    <row r="713" spans="1:6" s="66" customFormat="1">
      <c r="A713" s="37"/>
      <c r="B713" s="37"/>
      <c r="C713" s="37"/>
      <c r="D713" s="37"/>
      <c r="E713" s="37"/>
      <c r="F713" s="37"/>
    </row>
    <row r="714" spans="1:6" s="66" customFormat="1">
      <c r="A714" s="37"/>
      <c r="B714" s="37"/>
      <c r="C714" s="37"/>
      <c r="D714" s="37"/>
      <c r="E714" s="37"/>
      <c r="F714" s="37"/>
    </row>
    <row r="715" spans="1:6" s="66" customFormat="1">
      <c r="A715" s="37"/>
      <c r="B715" s="37"/>
      <c r="C715" s="37"/>
      <c r="D715" s="37"/>
      <c r="E715" s="37"/>
      <c r="F715" s="37"/>
    </row>
    <row r="716" spans="1:6" s="66" customFormat="1">
      <c r="A716" s="37"/>
      <c r="B716" s="37"/>
      <c r="C716" s="37"/>
      <c r="D716" s="37"/>
      <c r="E716" s="37"/>
      <c r="F716" s="37"/>
    </row>
    <row r="717" spans="1:6" s="66" customFormat="1">
      <c r="A717" s="37"/>
      <c r="B717" s="37"/>
      <c r="C717" s="37"/>
      <c r="D717" s="37"/>
      <c r="E717" s="37"/>
      <c r="F717" s="37"/>
    </row>
    <row r="718" spans="1:6" s="66" customFormat="1">
      <c r="A718" s="37"/>
      <c r="B718" s="37"/>
      <c r="C718" s="37"/>
      <c r="D718" s="37"/>
      <c r="E718" s="37"/>
      <c r="F718" s="37"/>
    </row>
    <row r="719" spans="1:6" s="66" customFormat="1">
      <c r="A719" s="37"/>
      <c r="B719" s="37"/>
      <c r="C719" s="37"/>
      <c r="D719" s="37"/>
      <c r="E719" s="37"/>
      <c r="F719" s="37"/>
    </row>
    <row r="720" spans="1:6" s="66" customFormat="1">
      <c r="A720" s="37"/>
      <c r="B720" s="37"/>
      <c r="C720" s="37"/>
      <c r="D720" s="37"/>
      <c r="E720" s="37"/>
      <c r="F720" s="37"/>
    </row>
    <row r="721" spans="1:6" s="66" customFormat="1">
      <c r="A721" s="37"/>
      <c r="B721" s="37"/>
      <c r="C721" s="37"/>
      <c r="D721" s="37"/>
      <c r="E721" s="37"/>
      <c r="F721" s="37"/>
    </row>
    <row r="722" spans="1:6" s="66" customFormat="1">
      <c r="A722" s="37"/>
      <c r="B722" s="37"/>
      <c r="C722" s="37"/>
      <c r="D722" s="37"/>
      <c r="E722" s="37"/>
      <c r="F722" s="37"/>
    </row>
    <row r="723" spans="1:6" s="66" customFormat="1">
      <c r="A723" s="37"/>
      <c r="B723" s="37"/>
      <c r="C723" s="37"/>
      <c r="D723" s="37"/>
      <c r="E723" s="37"/>
      <c r="F723" s="37"/>
    </row>
    <row r="724" spans="1:6" s="66" customFormat="1">
      <c r="A724" s="37"/>
      <c r="B724" s="37"/>
      <c r="C724" s="37"/>
      <c r="D724" s="37"/>
      <c r="E724" s="37"/>
      <c r="F724" s="37"/>
    </row>
    <row r="725" spans="1:6" s="66" customFormat="1">
      <c r="A725" s="37"/>
      <c r="B725" s="37"/>
      <c r="C725" s="37"/>
      <c r="D725" s="37"/>
      <c r="E725" s="37"/>
      <c r="F725" s="37"/>
    </row>
    <row r="726" spans="1:6" s="66" customFormat="1">
      <c r="A726" s="37"/>
      <c r="B726" s="37"/>
      <c r="C726" s="37"/>
      <c r="D726" s="37"/>
      <c r="E726" s="37"/>
      <c r="F726" s="37"/>
    </row>
    <row r="727" spans="1:6" s="66" customFormat="1">
      <c r="A727" s="37"/>
      <c r="B727" s="37"/>
      <c r="C727" s="37"/>
      <c r="D727" s="37"/>
      <c r="E727" s="37"/>
      <c r="F727" s="37"/>
    </row>
    <row r="728" spans="1:6" s="66" customFormat="1">
      <c r="A728" s="37"/>
      <c r="B728" s="37"/>
      <c r="C728" s="37"/>
      <c r="D728" s="37"/>
      <c r="E728" s="37"/>
      <c r="F728" s="37"/>
    </row>
    <row r="729" spans="1:6" s="66" customFormat="1">
      <c r="A729" s="37"/>
      <c r="B729" s="37"/>
      <c r="C729" s="37"/>
      <c r="D729" s="37"/>
      <c r="E729" s="37"/>
      <c r="F729" s="37"/>
    </row>
    <row r="730" spans="1:6" s="66" customFormat="1">
      <c r="A730" s="37"/>
      <c r="B730" s="37"/>
      <c r="C730" s="37"/>
      <c r="D730" s="37"/>
      <c r="E730" s="37"/>
      <c r="F730" s="37"/>
    </row>
    <row r="731" spans="1:6" s="66" customFormat="1">
      <c r="A731" s="37"/>
      <c r="B731" s="37"/>
      <c r="C731" s="37"/>
      <c r="D731" s="37"/>
      <c r="E731" s="37"/>
      <c r="F731" s="37"/>
    </row>
    <row r="732" spans="1:6" s="66" customFormat="1">
      <c r="A732" s="37"/>
      <c r="B732" s="37"/>
      <c r="C732" s="37"/>
      <c r="D732" s="37"/>
      <c r="E732" s="37"/>
      <c r="F732" s="37"/>
    </row>
    <row r="733" spans="1:6" s="66" customFormat="1">
      <c r="A733" s="37"/>
      <c r="B733" s="37"/>
      <c r="C733" s="37"/>
      <c r="D733" s="37"/>
      <c r="E733" s="37"/>
      <c r="F733" s="37"/>
    </row>
    <row r="734" spans="1:6" s="66" customFormat="1">
      <c r="A734" s="37"/>
      <c r="B734" s="37"/>
      <c r="C734" s="37"/>
      <c r="D734" s="37"/>
      <c r="E734" s="37"/>
      <c r="F734" s="37"/>
    </row>
    <row r="735" spans="1:6" s="66" customFormat="1">
      <c r="A735" s="37"/>
      <c r="B735" s="37"/>
      <c r="C735" s="37"/>
      <c r="D735" s="37"/>
      <c r="E735" s="37"/>
      <c r="F735" s="37"/>
    </row>
    <row r="736" spans="1:6" s="66" customFormat="1">
      <c r="A736" s="37"/>
      <c r="B736" s="37"/>
      <c r="C736" s="37"/>
      <c r="D736" s="37"/>
      <c r="E736" s="37"/>
      <c r="F736" s="37"/>
    </row>
    <row r="737" spans="1:6" s="66" customFormat="1">
      <c r="A737" s="37"/>
      <c r="B737" s="37"/>
      <c r="C737" s="37"/>
      <c r="D737" s="37"/>
      <c r="E737" s="37"/>
      <c r="F737" s="37"/>
    </row>
    <row r="738" spans="1:6" s="66" customFormat="1">
      <c r="A738" s="37"/>
      <c r="B738" s="37"/>
      <c r="C738" s="37"/>
      <c r="D738" s="37"/>
      <c r="E738" s="37"/>
      <c r="F738" s="37"/>
    </row>
    <row r="739" spans="1:6" s="66" customFormat="1">
      <c r="A739" s="37"/>
      <c r="B739" s="37"/>
      <c r="C739" s="37"/>
      <c r="D739" s="37"/>
      <c r="E739" s="37"/>
      <c r="F739" s="37"/>
    </row>
    <row r="740" spans="1:6" s="66" customFormat="1">
      <c r="A740" s="37"/>
      <c r="B740" s="37"/>
      <c r="C740" s="37"/>
      <c r="D740" s="37"/>
      <c r="E740" s="37"/>
      <c r="F740" s="37"/>
    </row>
    <row r="741" spans="1:6" s="66" customFormat="1">
      <c r="A741" s="37"/>
      <c r="B741" s="37"/>
      <c r="C741" s="37"/>
      <c r="D741" s="37"/>
      <c r="E741" s="37"/>
      <c r="F741" s="37"/>
    </row>
    <row r="742" spans="1:6" s="66" customFormat="1">
      <c r="A742" s="37"/>
      <c r="B742" s="37"/>
      <c r="C742" s="37"/>
      <c r="D742" s="37"/>
      <c r="E742" s="37"/>
      <c r="F742" s="37"/>
    </row>
    <row r="743" spans="1:6" s="66" customFormat="1">
      <c r="A743" s="37"/>
      <c r="B743" s="37"/>
      <c r="C743" s="37"/>
      <c r="D743" s="37"/>
      <c r="E743" s="37"/>
      <c r="F743" s="37"/>
    </row>
    <row r="744" spans="1:6" s="66" customFormat="1">
      <c r="A744" s="37"/>
      <c r="B744" s="37"/>
      <c r="C744" s="37"/>
      <c r="D744" s="37"/>
      <c r="E744" s="37"/>
      <c r="F744" s="37"/>
    </row>
    <row r="745" spans="1:6" s="66" customFormat="1">
      <c r="A745" s="37"/>
      <c r="B745" s="37"/>
      <c r="C745" s="37"/>
      <c r="D745" s="37"/>
      <c r="E745" s="37"/>
      <c r="F745" s="37"/>
    </row>
    <row r="746" spans="1:6" s="66" customFormat="1">
      <c r="A746" s="37"/>
      <c r="B746" s="37"/>
      <c r="C746" s="37"/>
      <c r="D746" s="37"/>
      <c r="E746" s="37"/>
      <c r="F746" s="37"/>
    </row>
    <row r="747" spans="1:6" s="66" customFormat="1">
      <c r="A747" s="37"/>
      <c r="B747" s="37"/>
      <c r="C747" s="37"/>
      <c r="D747" s="37"/>
      <c r="E747" s="37"/>
      <c r="F747" s="37"/>
    </row>
    <row r="748" spans="1:6" s="66" customFormat="1">
      <c r="A748" s="37"/>
      <c r="B748" s="37"/>
      <c r="C748" s="37"/>
      <c r="D748" s="37"/>
      <c r="E748" s="37"/>
      <c r="F748" s="37"/>
    </row>
    <row r="749" spans="1:6" s="66" customFormat="1">
      <c r="A749" s="37"/>
      <c r="B749" s="37"/>
      <c r="C749" s="37"/>
      <c r="D749" s="37"/>
      <c r="E749" s="37"/>
      <c r="F749" s="37"/>
    </row>
    <row r="750" spans="1:6" s="66" customFormat="1">
      <c r="A750" s="37"/>
      <c r="B750" s="37"/>
      <c r="C750" s="37"/>
      <c r="D750" s="37"/>
      <c r="E750" s="37"/>
      <c r="F750" s="37"/>
    </row>
    <row r="751" spans="1:6" s="66" customFormat="1">
      <c r="A751" s="37"/>
      <c r="B751" s="37"/>
      <c r="C751" s="37"/>
      <c r="D751" s="37"/>
      <c r="E751" s="37"/>
      <c r="F751" s="37"/>
    </row>
    <row r="752" spans="1:6" s="66" customFormat="1">
      <c r="A752" s="37"/>
      <c r="B752" s="37"/>
      <c r="C752" s="37"/>
      <c r="D752" s="37"/>
      <c r="E752" s="37"/>
      <c r="F752" s="37"/>
    </row>
    <row r="753" spans="1:6" s="66" customFormat="1">
      <c r="A753" s="37"/>
      <c r="B753" s="37"/>
      <c r="C753" s="37"/>
      <c r="D753" s="37"/>
      <c r="E753" s="37"/>
      <c r="F753" s="37"/>
    </row>
    <row r="754" spans="1:6" s="66" customFormat="1">
      <c r="A754" s="37"/>
      <c r="B754" s="37"/>
      <c r="C754" s="37"/>
      <c r="D754" s="37"/>
      <c r="E754" s="37"/>
      <c r="F754" s="37"/>
    </row>
    <row r="755" spans="1:6" s="66" customFormat="1">
      <c r="A755" s="37"/>
      <c r="B755" s="37"/>
      <c r="C755" s="37"/>
      <c r="D755" s="37"/>
      <c r="E755" s="37"/>
      <c r="F755" s="37"/>
    </row>
    <row r="756" spans="1:6" s="66" customFormat="1">
      <c r="A756" s="37"/>
      <c r="B756" s="37"/>
      <c r="C756" s="37"/>
      <c r="D756" s="37"/>
      <c r="E756" s="37"/>
      <c r="F756" s="37"/>
    </row>
    <row r="757" spans="1:6" s="66" customFormat="1">
      <c r="A757" s="37"/>
      <c r="B757" s="37"/>
      <c r="C757" s="37"/>
      <c r="D757" s="37"/>
      <c r="E757" s="37"/>
      <c r="F757" s="37"/>
    </row>
    <row r="758" spans="1:6" s="66" customFormat="1">
      <c r="A758" s="37"/>
      <c r="B758" s="37"/>
      <c r="C758" s="37"/>
      <c r="D758" s="37"/>
      <c r="E758" s="37"/>
      <c r="F758" s="37"/>
    </row>
    <row r="759" spans="1:6" s="66" customFormat="1">
      <c r="A759" s="37"/>
      <c r="B759" s="37"/>
      <c r="C759" s="37"/>
      <c r="D759" s="37"/>
      <c r="E759" s="37"/>
      <c r="F759" s="37"/>
    </row>
    <row r="760" spans="1:6" s="66" customFormat="1">
      <c r="A760" s="37"/>
      <c r="B760" s="37"/>
      <c r="C760" s="37"/>
      <c r="D760" s="37"/>
      <c r="E760" s="37"/>
      <c r="F760" s="37"/>
    </row>
    <row r="761" spans="1:6" s="66" customFormat="1">
      <c r="A761" s="37"/>
      <c r="B761" s="37"/>
      <c r="C761" s="37"/>
      <c r="D761" s="37"/>
      <c r="E761" s="37"/>
      <c r="F761" s="37"/>
    </row>
    <row r="762" spans="1:6" s="66" customFormat="1">
      <c r="A762" s="37"/>
      <c r="B762" s="37"/>
      <c r="C762" s="37"/>
      <c r="D762" s="37"/>
      <c r="E762" s="37"/>
      <c r="F762" s="37"/>
    </row>
    <row r="763" spans="1:6" s="66" customFormat="1">
      <c r="A763" s="37"/>
      <c r="B763" s="37"/>
      <c r="C763" s="37"/>
      <c r="D763" s="37"/>
      <c r="E763" s="37"/>
      <c r="F763" s="37"/>
    </row>
    <row r="764" spans="1:6" s="66" customFormat="1">
      <c r="A764" s="37"/>
      <c r="B764" s="37"/>
      <c r="C764" s="37"/>
      <c r="D764" s="37"/>
      <c r="E764" s="37"/>
      <c r="F764" s="37"/>
    </row>
    <row r="765" spans="1:6" s="66" customFormat="1">
      <c r="A765" s="37"/>
      <c r="B765" s="37"/>
      <c r="C765" s="37"/>
      <c r="D765" s="37"/>
      <c r="E765" s="37"/>
      <c r="F765" s="37"/>
    </row>
    <row r="766" spans="1:6" s="66" customFormat="1">
      <c r="A766" s="37"/>
      <c r="B766" s="37"/>
      <c r="C766" s="37"/>
      <c r="D766" s="37"/>
      <c r="E766" s="37"/>
      <c r="F766" s="37"/>
    </row>
    <row r="767" spans="1:6" s="66" customFormat="1">
      <c r="A767" s="37"/>
      <c r="B767" s="37"/>
      <c r="C767" s="37"/>
      <c r="D767" s="37"/>
      <c r="E767" s="37"/>
      <c r="F767" s="37"/>
    </row>
    <row r="768" spans="1:6" s="66" customFormat="1">
      <c r="A768" s="37"/>
      <c r="B768" s="37"/>
      <c r="C768" s="37"/>
      <c r="D768" s="37"/>
      <c r="E768" s="37"/>
      <c r="F768" s="37"/>
    </row>
    <row r="769" spans="1:6" s="66" customFormat="1">
      <c r="A769" s="37"/>
      <c r="B769" s="37"/>
      <c r="C769" s="37"/>
      <c r="D769" s="37"/>
      <c r="E769" s="37"/>
      <c r="F769" s="37"/>
    </row>
    <row r="770" spans="1:6" s="66" customFormat="1">
      <c r="A770" s="37"/>
      <c r="B770" s="37"/>
      <c r="C770" s="37"/>
      <c r="D770" s="37"/>
      <c r="E770" s="37"/>
      <c r="F770" s="37"/>
    </row>
    <row r="771" spans="1:6" s="66" customFormat="1">
      <c r="A771" s="37"/>
      <c r="B771" s="37"/>
      <c r="C771" s="37"/>
      <c r="D771" s="37"/>
      <c r="E771" s="37"/>
      <c r="F771" s="37"/>
    </row>
    <row r="772" spans="1:6" s="66" customFormat="1">
      <c r="A772" s="37"/>
      <c r="B772" s="37"/>
      <c r="C772" s="37"/>
      <c r="D772" s="37"/>
      <c r="E772" s="37"/>
      <c r="F772" s="37"/>
    </row>
    <row r="773" spans="1:6" s="66" customFormat="1">
      <c r="A773" s="37"/>
      <c r="B773" s="37"/>
      <c r="C773" s="37"/>
      <c r="D773" s="37"/>
      <c r="E773" s="37"/>
      <c r="F773" s="37"/>
    </row>
    <row r="774" spans="1:6" s="66" customFormat="1">
      <c r="A774" s="37"/>
      <c r="B774" s="37"/>
      <c r="C774" s="37"/>
      <c r="D774" s="37"/>
      <c r="E774" s="37"/>
      <c r="F774" s="37"/>
    </row>
    <row r="775" spans="1:6" s="66" customFormat="1">
      <c r="A775" s="37"/>
      <c r="B775" s="37"/>
      <c r="C775" s="37"/>
      <c r="D775" s="37"/>
      <c r="E775" s="37"/>
      <c r="F775" s="37"/>
    </row>
    <row r="776" spans="1:6" s="66" customFormat="1">
      <c r="A776" s="37"/>
      <c r="B776" s="37"/>
      <c r="C776" s="37"/>
      <c r="D776" s="37"/>
      <c r="E776" s="37"/>
      <c r="F776" s="37"/>
    </row>
    <row r="777" spans="1:6" s="66" customFormat="1">
      <c r="A777" s="37"/>
      <c r="B777" s="37"/>
      <c r="C777" s="37"/>
      <c r="D777" s="37"/>
      <c r="E777" s="37"/>
      <c r="F777" s="37"/>
    </row>
    <row r="778" spans="1:6" s="66" customFormat="1">
      <c r="A778" s="37"/>
      <c r="B778" s="37"/>
      <c r="C778" s="37"/>
      <c r="D778" s="37"/>
      <c r="E778" s="37"/>
      <c r="F778" s="37"/>
    </row>
    <row r="779" spans="1:6" s="66" customFormat="1">
      <c r="A779" s="37"/>
      <c r="B779" s="37"/>
      <c r="C779" s="37"/>
      <c r="D779" s="37"/>
      <c r="E779" s="37"/>
      <c r="F779" s="37"/>
    </row>
    <row r="780" spans="1:6" s="66" customFormat="1">
      <c r="A780" s="37"/>
      <c r="B780" s="37"/>
      <c r="C780" s="37"/>
      <c r="D780" s="37"/>
      <c r="E780" s="37"/>
      <c r="F780" s="37"/>
    </row>
    <row r="781" spans="1:6" s="66" customFormat="1">
      <c r="A781" s="37"/>
      <c r="B781" s="37"/>
      <c r="C781" s="37"/>
      <c r="D781" s="37"/>
      <c r="E781" s="37"/>
      <c r="F781" s="37"/>
    </row>
    <row r="782" spans="1:6" s="66" customFormat="1">
      <c r="A782" s="37"/>
      <c r="B782" s="37"/>
      <c r="C782" s="37"/>
      <c r="D782" s="37"/>
      <c r="E782" s="37"/>
      <c r="F782" s="37"/>
    </row>
    <row r="783" spans="1:6" s="66" customFormat="1">
      <c r="A783" s="37"/>
      <c r="B783" s="37"/>
      <c r="C783" s="37"/>
      <c r="D783" s="37"/>
      <c r="E783" s="37"/>
      <c r="F783" s="37"/>
    </row>
    <row r="784" spans="1:6" s="66" customFormat="1">
      <c r="A784" s="37"/>
      <c r="B784" s="37"/>
      <c r="C784" s="37"/>
      <c r="D784" s="37"/>
      <c r="E784" s="37"/>
      <c r="F784" s="37"/>
    </row>
    <row r="785" spans="1:6" s="66" customFormat="1">
      <c r="A785" s="37"/>
      <c r="B785" s="37"/>
      <c r="C785" s="37"/>
      <c r="D785" s="37"/>
      <c r="E785" s="37"/>
      <c r="F785" s="37"/>
    </row>
    <row r="786" spans="1:6" s="66" customFormat="1">
      <c r="A786" s="37"/>
      <c r="B786" s="37"/>
      <c r="C786" s="37"/>
      <c r="D786" s="37"/>
      <c r="E786" s="37"/>
      <c r="F786" s="37"/>
    </row>
    <row r="787" spans="1:6" s="66" customFormat="1">
      <c r="A787" s="37"/>
      <c r="B787" s="37"/>
      <c r="C787" s="37"/>
      <c r="D787" s="37"/>
      <c r="E787" s="37"/>
      <c r="F787" s="37"/>
    </row>
    <row r="788" spans="1:6" s="66" customFormat="1">
      <c r="A788" s="37"/>
      <c r="B788" s="37"/>
      <c r="C788" s="37"/>
      <c r="D788" s="37"/>
      <c r="E788" s="37"/>
      <c r="F788" s="37"/>
    </row>
    <row r="789" spans="1:6" s="66" customFormat="1">
      <c r="A789" s="37"/>
      <c r="B789" s="37"/>
      <c r="C789" s="37"/>
      <c r="D789" s="37"/>
      <c r="E789" s="37"/>
      <c r="F789" s="37"/>
    </row>
    <row r="790" spans="1:6" s="66" customFormat="1">
      <c r="A790" s="37"/>
      <c r="B790" s="37"/>
      <c r="C790" s="37"/>
      <c r="D790" s="37"/>
      <c r="E790" s="37"/>
      <c r="F790" s="37"/>
    </row>
    <row r="791" spans="1:6" s="66" customFormat="1">
      <c r="A791" s="37"/>
      <c r="B791" s="37"/>
      <c r="C791" s="37"/>
      <c r="D791" s="37"/>
      <c r="E791" s="37"/>
      <c r="F791" s="37"/>
    </row>
    <row r="792" spans="1:6" s="66" customFormat="1">
      <c r="A792" s="37"/>
      <c r="B792" s="37"/>
      <c r="C792" s="37"/>
      <c r="D792" s="37"/>
      <c r="E792" s="37"/>
      <c r="F792" s="37"/>
    </row>
    <row r="793" spans="1:6" s="66" customFormat="1">
      <c r="A793" s="37"/>
      <c r="B793" s="37"/>
      <c r="C793" s="37"/>
      <c r="D793" s="37"/>
      <c r="E793" s="37"/>
      <c r="F793" s="37"/>
    </row>
    <row r="794" spans="1:6" s="66" customFormat="1">
      <c r="A794" s="37"/>
      <c r="B794" s="37"/>
      <c r="C794" s="37"/>
      <c r="D794" s="37"/>
      <c r="E794" s="37"/>
      <c r="F794" s="37"/>
    </row>
    <row r="795" spans="1:6" s="66" customFormat="1">
      <c r="A795" s="37"/>
      <c r="B795" s="37"/>
      <c r="C795" s="37"/>
      <c r="D795" s="37"/>
      <c r="E795" s="37"/>
      <c r="F795" s="37"/>
    </row>
    <row r="796" spans="1:6" s="66" customFormat="1">
      <c r="A796" s="37"/>
      <c r="B796" s="37"/>
      <c r="C796" s="37"/>
      <c r="D796" s="37"/>
      <c r="E796" s="37"/>
      <c r="F796" s="37"/>
    </row>
    <row r="797" spans="1:6" s="66" customFormat="1">
      <c r="A797" s="37"/>
      <c r="B797" s="37"/>
      <c r="C797" s="37"/>
      <c r="D797" s="37"/>
      <c r="E797" s="37"/>
      <c r="F797" s="37"/>
    </row>
    <row r="798" spans="1:6" s="66" customFormat="1">
      <c r="A798" s="37"/>
      <c r="B798" s="37"/>
      <c r="C798" s="37"/>
      <c r="D798" s="37"/>
      <c r="E798" s="37"/>
      <c r="F798" s="37"/>
    </row>
    <row r="799" spans="1:6" s="66" customFormat="1">
      <c r="A799" s="37"/>
      <c r="B799" s="37"/>
      <c r="C799" s="37"/>
      <c r="D799" s="37"/>
      <c r="E799" s="37"/>
      <c r="F799" s="37"/>
    </row>
    <row r="800" spans="1:6" s="66" customFormat="1">
      <c r="A800" s="37"/>
      <c r="B800" s="37"/>
      <c r="C800" s="37"/>
      <c r="D800" s="37"/>
      <c r="E800" s="37"/>
      <c r="F800" s="37"/>
    </row>
    <row r="801" spans="1:6" s="66" customFormat="1">
      <c r="A801" s="37"/>
      <c r="B801" s="37"/>
      <c r="C801" s="37"/>
      <c r="D801" s="37"/>
      <c r="E801" s="37"/>
      <c r="F801" s="37"/>
    </row>
    <row r="802" spans="1:6" s="66" customFormat="1">
      <c r="A802" s="37"/>
      <c r="B802" s="37"/>
      <c r="C802" s="37"/>
      <c r="D802" s="37"/>
      <c r="E802" s="37"/>
      <c r="F802" s="37"/>
    </row>
    <row r="803" spans="1:6" s="66" customFormat="1">
      <c r="A803" s="37"/>
      <c r="B803" s="37"/>
      <c r="C803" s="37"/>
      <c r="D803" s="37"/>
      <c r="E803" s="37"/>
      <c r="F803" s="37"/>
    </row>
    <row r="804" spans="1:6" s="66" customFormat="1">
      <c r="A804" s="37"/>
      <c r="B804" s="37"/>
      <c r="C804" s="37"/>
      <c r="D804" s="37"/>
      <c r="E804" s="37"/>
      <c r="F804" s="37"/>
    </row>
    <row r="805" spans="1:6" s="66" customFormat="1">
      <c r="A805" s="37"/>
      <c r="B805" s="37"/>
      <c r="C805" s="37"/>
      <c r="D805" s="37"/>
      <c r="E805" s="37"/>
      <c r="F805" s="37"/>
    </row>
    <row r="806" spans="1:6" s="66" customFormat="1">
      <c r="A806" s="37"/>
      <c r="B806" s="37"/>
      <c r="C806" s="37"/>
      <c r="D806" s="37"/>
      <c r="E806" s="37"/>
      <c r="F806" s="37"/>
    </row>
    <row r="807" spans="1:6" s="66" customFormat="1">
      <c r="A807" s="37"/>
      <c r="B807" s="37"/>
      <c r="C807" s="37"/>
      <c r="D807" s="37"/>
      <c r="E807" s="37"/>
      <c r="F807" s="37"/>
    </row>
    <row r="808" spans="1:6" s="66" customFormat="1">
      <c r="A808" s="37"/>
      <c r="B808" s="37"/>
      <c r="C808" s="37"/>
      <c r="D808" s="37"/>
      <c r="E808" s="37"/>
      <c r="F808" s="37"/>
    </row>
    <row r="809" spans="1:6" s="66" customFormat="1">
      <c r="A809" s="37"/>
      <c r="B809" s="37"/>
      <c r="C809" s="37"/>
      <c r="D809" s="37"/>
      <c r="E809" s="37"/>
      <c r="F809" s="37"/>
    </row>
    <row r="810" spans="1:6" s="66" customFormat="1">
      <c r="A810" s="37"/>
      <c r="B810" s="37"/>
      <c r="C810" s="37"/>
      <c r="D810" s="37"/>
      <c r="E810" s="37"/>
      <c r="F810" s="37"/>
    </row>
    <row r="811" spans="1:6" s="66" customFormat="1">
      <c r="A811" s="37"/>
      <c r="B811" s="37"/>
      <c r="C811" s="37"/>
      <c r="D811" s="37"/>
      <c r="E811" s="37"/>
      <c r="F811" s="37"/>
    </row>
    <row r="812" spans="1:6" s="66" customFormat="1">
      <c r="A812" s="37"/>
      <c r="B812" s="37"/>
      <c r="C812" s="37"/>
      <c r="D812" s="37"/>
      <c r="E812" s="37"/>
      <c r="F812" s="37"/>
    </row>
    <row r="813" spans="1:6" s="66" customFormat="1">
      <c r="A813" s="37"/>
      <c r="B813" s="37"/>
      <c r="C813" s="37"/>
      <c r="D813" s="37"/>
      <c r="E813" s="37"/>
      <c r="F813" s="37"/>
    </row>
    <row r="814" spans="1:6" s="66" customFormat="1">
      <c r="A814" s="37"/>
      <c r="B814" s="37"/>
      <c r="C814" s="37"/>
      <c r="D814" s="37"/>
      <c r="E814" s="37"/>
      <c r="F814" s="37"/>
    </row>
    <row r="815" spans="1:6" s="66" customFormat="1">
      <c r="A815" s="37"/>
      <c r="B815" s="37"/>
      <c r="C815" s="37"/>
      <c r="D815" s="37"/>
      <c r="E815" s="37"/>
      <c r="F815" s="37"/>
    </row>
    <row r="816" spans="1:6" s="66" customFormat="1">
      <c r="A816" s="37"/>
      <c r="B816" s="37"/>
      <c r="C816" s="37"/>
      <c r="D816" s="37"/>
      <c r="E816" s="37"/>
      <c r="F816" s="37"/>
    </row>
    <row r="817" spans="1:6" s="66" customFormat="1">
      <c r="A817" s="37"/>
      <c r="B817" s="37"/>
      <c r="C817" s="37"/>
      <c r="D817" s="37"/>
      <c r="E817" s="37"/>
      <c r="F817" s="37"/>
    </row>
    <row r="818" spans="1:6" s="66" customFormat="1">
      <c r="A818" s="37"/>
      <c r="B818" s="37"/>
      <c r="C818" s="37"/>
      <c r="D818" s="37"/>
      <c r="E818" s="37"/>
      <c r="F818" s="37"/>
    </row>
    <row r="819" spans="1:6" s="66" customFormat="1">
      <c r="A819" s="37"/>
      <c r="B819" s="37"/>
      <c r="C819" s="37"/>
      <c r="D819" s="37"/>
      <c r="E819" s="37"/>
      <c r="F819" s="37"/>
    </row>
    <row r="820" spans="1:6" s="66" customFormat="1">
      <c r="A820" s="37"/>
      <c r="B820" s="37"/>
      <c r="C820" s="37"/>
      <c r="D820" s="37"/>
      <c r="E820" s="37"/>
      <c r="F820" s="37"/>
    </row>
    <row r="821" spans="1:6" s="66" customFormat="1">
      <c r="A821" s="37"/>
      <c r="B821" s="37"/>
      <c r="C821" s="37"/>
      <c r="D821" s="37"/>
      <c r="E821" s="37"/>
      <c r="F821" s="37"/>
    </row>
    <row r="822" spans="1:6" s="66" customFormat="1">
      <c r="A822" s="37"/>
      <c r="B822" s="37"/>
      <c r="C822" s="37"/>
      <c r="D822" s="37"/>
      <c r="E822" s="37"/>
      <c r="F822" s="37"/>
    </row>
    <row r="823" spans="1:6" s="66" customFormat="1">
      <c r="A823" s="37"/>
      <c r="B823" s="37"/>
      <c r="C823" s="37"/>
      <c r="D823" s="37"/>
      <c r="E823" s="37"/>
      <c r="F823" s="37"/>
    </row>
    <row r="824" spans="1:6" s="66" customFormat="1">
      <c r="A824" s="37"/>
      <c r="B824" s="37"/>
      <c r="C824" s="37"/>
      <c r="D824" s="37"/>
      <c r="E824" s="37"/>
      <c r="F824" s="37"/>
    </row>
    <row r="825" spans="1:6" s="66" customFormat="1">
      <c r="A825" s="37"/>
      <c r="B825" s="37"/>
      <c r="C825" s="37"/>
      <c r="D825" s="37"/>
      <c r="E825" s="37"/>
      <c r="F825" s="37"/>
    </row>
    <row r="826" spans="1:6" s="66" customFormat="1">
      <c r="A826" s="37"/>
      <c r="B826" s="37"/>
      <c r="C826" s="37"/>
      <c r="D826" s="37"/>
      <c r="E826" s="37"/>
      <c r="F826" s="37"/>
    </row>
    <row r="827" spans="1:6" s="66" customFormat="1">
      <c r="A827" s="37"/>
      <c r="B827" s="37"/>
      <c r="C827" s="37"/>
      <c r="D827" s="37"/>
      <c r="E827" s="37"/>
      <c r="F827" s="37"/>
    </row>
    <row r="828" spans="1:6" s="66" customFormat="1">
      <c r="A828" s="37"/>
      <c r="B828" s="37"/>
      <c r="C828" s="37"/>
      <c r="D828" s="37"/>
      <c r="E828" s="37"/>
      <c r="F828" s="37"/>
    </row>
    <row r="829" spans="1:6" s="66" customFormat="1">
      <c r="A829" s="37"/>
      <c r="B829" s="37"/>
      <c r="C829" s="37"/>
      <c r="D829" s="37"/>
      <c r="E829" s="37"/>
      <c r="F829" s="37"/>
    </row>
    <row r="830" spans="1:6" s="66" customFormat="1">
      <c r="A830" s="37"/>
      <c r="B830" s="37"/>
      <c r="C830" s="37"/>
      <c r="D830" s="37"/>
      <c r="E830" s="37"/>
      <c r="F830" s="37"/>
    </row>
    <row r="831" spans="1:6" s="66" customFormat="1">
      <c r="A831" s="37"/>
      <c r="B831" s="37"/>
      <c r="C831" s="37"/>
      <c r="D831" s="37"/>
      <c r="E831" s="37"/>
      <c r="F831" s="37"/>
    </row>
    <row r="832" spans="1:6" s="66" customFormat="1">
      <c r="A832" s="37"/>
      <c r="B832" s="37"/>
      <c r="C832" s="37"/>
      <c r="D832" s="37"/>
      <c r="E832" s="37"/>
      <c r="F832" s="37"/>
    </row>
    <row r="833" spans="1:6" s="66" customFormat="1">
      <c r="A833" s="37"/>
      <c r="B833" s="37"/>
      <c r="C833" s="37"/>
      <c r="D833" s="37"/>
      <c r="E833" s="37"/>
      <c r="F833" s="37"/>
    </row>
    <row r="834" spans="1:6" s="66" customFormat="1">
      <c r="A834" s="37"/>
      <c r="B834" s="37"/>
      <c r="C834" s="37"/>
      <c r="D834" s="37"/>
      <c r="E834" s="37"/>
      <c r="F834" s="37"/>
    </row>
    <row r="835" spans="1:6" s="66" customFormat="1">
      <c r="A835" s="37"/>
      <c r="B835" s="37"/>
      <c r="C835" s="37"/>
      <c r="D835" s="37"/>
      <c r="E835" s="37"/>
      <c r="F835" s="37"/>
    </row>
    <row r="836" spans="1:6" s="66" customFormat="1">
      <c r="A836" s="37"/>
      <c r="B836" s="37"/>
      <c r="C836" s="37"/>
      <c r="D836" s="37"/>
      <c r="E836" s="37"/>
      <c r="F836" s="37"/>
    </row>
    <row r="837" spans="1:6" s="66" customFormat="1">
      <c r="A837" s="37"/>
      <c r="B837" s="37"/>
      <c r="C837" s="37"/>
      <c r="D837" s="37"/>
      <c r="E837" s="37"/>
      <c r="F837" s="37"/>
    </row>
    <row r="838" spans="1:6" s="66" customFormat="1">
      <c r="A838" s="37"/>
      <c r="B838" s="37"/>
      <c r="C838" s="37"/>
      <c r="D838" s="37"/>
      <c r="E838" s="37"/>
      <c r="F838" s="37"/>
    </row>
    <row r="839" spans="1:6" s="66" customFormat="1">
      <c r="A839" s="37"/>
      <c r="B839" s="37"/>
      <c r="C839" s="37"/>
      <c r="D839" s="37"/>
      <c r="E839" s="37"/>
      <c r="F839" s="37"/>
    </row>
    <row r="840" spans="1:6" s="66" customFormat="1">
      <c r="A840" s="37"/>
      <c r="B840" s="37"/>
      <c r="C840" s="37"/>
      <c r="D840" s="37"/>
      <c r="E840" s="37"/>
      <c r="F840" s="37"/>
    </row>
    <row r="841" spans="1:6" s="66" customFormat="1">
      <c r="A841" s="37"/>
      <c r="B841" s="37"/>
      <c r="C841" s="37"/>
      <c r="D841" s="37"/>
      <c r="E841" s="37"/>
      <c r="F841" s="37"/>
    </row>
    <row r="842" spans="1:6" s="66" customFormat="1">
      <c r="A842" s="37"/>
      <c r="B842" s="37"/>
      <c r="C842" s="37"/>
      <c r="D842" s="37"/>
      <c r="E842" s="37"/>
      <c r="F842" s="37"/>
    </row>
    <row r="843" spans="1:6" s="66" customFormat="1">
      <c r="A843" s="37"/>
      <c r="B843" s="37"/>
      <c r="C843" s="37"/>
      <c r="D843" s="37"/>
      <c r="E843" s="37"/>
      <c r="F843" s="37"/>
    </row>
    <row r="844" spans="1:6" s="66" customFormat="1">
      <c r="A844" s="37"/>
      <c r="B844" s="37"/>
      <c r="C844" s="37"/>
      <c r="D844" s="37"/>
      <c r="E844" s="37"/>
      <c r="F844" s="37"/>
    </row>
    <row r="845" spans="1:6" s="66" customFormat="1">
      <c r="A845" s="37"/>
      <c r="B845" s="37"/>
      <c r="C845" s="37"/>
      <c r="D845" s="37"/>
      <c r="E845" s="37"/>
      <c r="F845" s="37"/>
    </row>
    <row r="846" spans="1:6" s="66" customFormat="1">
      <c r="A846" s="37"/>
      <c r="B846" s="37"/>
      <c r="C846" s="37"/>
      <c r="D846" s="37"/>
      <c r="E846" s="37"/>
      <c r="F846" s="37"/>
    </row>
    <row r="847" spans="1:6" s="66" customFormat="1">
      <c r="A847" s="37"/>
      <c r="B847" s="37"/>
      <c r="C847" s="37"/>
      <c r="D847" s="37"/>
      <c r="E847" s="37"/>
      <c r="F847" s="37"/>
    </row>
    <row r="848" spans="1:6" s="66" customFormat="1">
      <c r="A848" s="37"/>
      <c r="B848" s="37"/>
      <c r="C848" s="37"/>
      <c r="D848" s="37"/>
      <c r="E848" s="37"/>
      <c r="F848" s="37"/>
    </row>
    <row r="849" spans="1:6" s="66" customFormat="1">
      <c r="A849" s="37"/>
      <c r="B849" s="37"/>
      <c r="C849" s="37"/>
      <c r="D849" s="37"/>
      <c r="E849" s="37"/>
      <c r="F849" s="37"/>
    </row>
    <row r="850" spans="1:6" s="66" customFormat="1">
      <c r="A850" s="37"/>
      <c r="B850" s="37"/>
      <c r="C850" s="37"/>
      <c r="D850" s="37"/>
      <c r="E850" s="37"/>
      <c r="F850" s="37"/>
    </row>
    <row r="851" spans="1:6" s="66" customFormat="1">
      <c r="A851" s="37"/>
      <c r="B851" s="37"/>
      <c r="C851" s="37"/>
      <c r="D851" s="37"/>
      <c r="E851" s="37"/>
      <c r="F851" s="37"/>
    </row>
    <row r="852" spans="1:6" s="66" customFormat="1">
      <c r="A852" s="37"/>
      <c r="B852" s="37"/>
      <c r="C852" s="37"/>
      <c r="D852" s="37"/>
      <c r="E852" s="37"/>
      <c r="F852" s="37"/>
    </row>
    <row r="853" spans="1:6" s="66" customFormat="1">
      <c r="A853" s="37"/>
      <c r="B853" s="37"/>
      <c r="C853" s="37"/>
      <c r="D853" s="37"/>
      <c r="E853" s="37"/>
      <c r="F853" s="37"/>
    </row>
    <row r="854" spans="1:6" s="66" customFormat="1">
      <c r="A854" s="37"/>
      <c r="B854" s="37"/>
      <c r="C854" s="37"/>
      <c r="D854" s="37"/>
      <c r="E854" s="37"/>
      <c r="F854" s="37"/>
    </row>
    <row r="855" spans="1:6" s="66" customFormat="1">
      <c r="A855" s="37"/>
      <c r="B855" s="37"/>
      <c r="C855" s="37"/>
      <c r="D855" s="37"/>
      <c r="E855" s="37"/>
      <c r="F855" s="37"/>
    </row>
    <row r="856" spans="1:6" s="66" customFormat="1">
      <c r="A856" s="37"/>
      <c r="B856" s="37"/>
      <c r="C856" s="37"/>
      <c r="D856" s="37"/>
      <c r="E856" s="37"/>
      <c r="F856" s="37"/>
    </row>
    <row r="857" spans="1:6" s="66" customFormat="1">
      <c r="A857" s="37"/>
      <c r="B857" s="37"/>
      <c r="C857" s="37"/>
      <c r="D857" s="37"/>
      <c r="E857" s="37"/>
      <c r="F857" s="37"/>
    </row>
    <row r="858" spans="1:6" s="66" customFormat="1">
      <c r="A858" s="37"/>
      <c r="B858" s="37"/>
      <c r="C858" s="37"/>
      <c r="D858" s="37"/>
      <c r="E858" s="37"/>
      <c r="F858" s="37"/>
    </row>
    <row r="859" spans="1:6" s="66" customFormat="1">
      <c r="A859" s="37"/>
      <c r="B859" s="37"/>
      <c r="C859" s="37"/>
      <c r="D859" s="37"/>
      <c r="E859" s="37"/>
      <c r="F859" s="37"/>
    </row>
    <row r="860" spans="1:6" s="66" customFormat="1">
      <c r="A860" s="37"/>
      <c r="B860" s="37"/>
      <c r="C860" s="37"/>
      <c r="D860" s="37"/>
      <c r="E860" s="37"/>
      <c r="F860" s="37"/>
    </row>
    <row r="861" spans="1:6" s="66" customFormat="1">
      <c r="A861" s="37"/>
      <c r="B861" s="37"/>
      <c r="C861" s="37"/>
      <c r="D861" s="37"/>
      <c r="E861" s="37"/>
      <c r="F861" s="37"/>
    </row>
    <row r="862" spans="1:6" s="66" customFormat="1">
      <c r="A862" s="37"/>
      <c r="B862" s="37"/>
      <c r="C862" s="37"/>
      <c r="D862" s="37"/>
      <c r="E862" s="37"/>
      <c r="F862" s="37"/>
    </row>
    <row r="863" spans="1:6" s="66" customFormat="1">
      <c r="A863" s="37"/>
      <c r="B863" s="37"/>
      <c r="C863" s="37"/>
      <c r="D863" s="37"/>
      <c r="E863" s="37"/>
      <c r="F863" s="37"/>
    </row>
    <row r="864" spans="1:6" s="66" customFormat="1">
      <c r="A864" s="37"/>
      <c r="B864" s="37"/>
      <c r="C864" s="37"/>
      <c r="D864" s="37"/>
      <c r="E864" s="37"/>
      <c r="F864" s="37"/>
    </row>
    <row r="865" spans="1:6" s="66" customFormat="1">
      <c r="A865" s="37"/>
      <c r="B865" s="37"/>
      <c r="C865" s="37"/>
      <c r="D865" s="37"/>
      <c r="E865" s="37"/>
      <c r="F865" s="37"/>
    </row>
    <row r="866" spans="1:6" s="66" customFormat="1">
      <c r="A866" s="37"/>
      <c r="B866" s="37"/>
      <c r="C866" s="37"/>
      <c r="D866" s="37"/>
      <c r="E866" s="37"/>
      <c r="F866" s="37"/>
    </row>
    <row r="867" spans="1:6" s="66" customFormat="1">
      <c r="A867" s="37"/>
      <c r="B867" s="37"/>
      <c r="C867" s="37"/>
      <c r="D867" s="37"/>
      <c r="E867" s="37"/>
      <c r="F867" s="37"/>
    </row>
    <row r="868" spans="1:6" s="66" customFormat="1">
      <c r="A868" s="37"/>
      <c r="B868" s="37"/>
      <c r="C868" s="37"/>
      <c r="D868" s="37"/>
      <c r="E868" s="37"/>
      <c r="F868" s="37"/>
    </row>
    <row r="869" spans="1:6" s="66" customFormat="1">
      <c r="A869" s="37"/>
      <c r="B869" s="37"/>
      <c r="C869" s="37"/>
      <c r="D869" s="37"/>
      <c r="E869" s="37"/>
      <c r="F869" s="37"/>
    </row>
    <row r="870" spans="1:6" s="66" customFormat="1">
      <c r="A870" s="37"/>
      <c r="B870" s="37"/>
      <c r="C870" s="37"/>
      <c r="D870" s="37"/>
      <c r="E870" s="37"/>
      <c r="F870" s="37"/>
    </row>
    <row r="871" spans="1:6" s="66" customFormat="1">
      <c r="A871" s="37"/>
      <c r="B871" s="37"/>
      <c r="C871" s="37"/>
      <c r="D871" s="37"/>
      <c r="E871" s="37"/>
      <c r="F871" s="37"/>
    </row>
    <row r="872" spans="1:6" s="66" customFormat="1">
      <c r="A872" s="37"/>
      <c r="B872" s="37"/>
      <c r="C872" s="37"/>
      <c r="D872" s="37"/>
      <c r="E872" s="37"/>
      <c r="F872" s="37"/>
    </row>
    <row r="873" spans="1:6" s="66" customFormat="1">
      <c r="A873" s="37"/>
      <c r="B873" s="37"/>
      <c r="C873" s="37"/>
      <c r="D873" s="37"/>
      <c r="E873" s="37"/>
      <c r="F873" s="37"/>
    </row>
    <row r="874" spans="1:6" s="66" customFormat="1">
      <c r="A874" s="37"/>
      <c r="B874" s="37"/>
      <c r="C874" s="37"/>
      <c r="D874" s="37"/>
      <c r="E874" s="37"/>
      <c r="F874" s="37"/>
    </row>
    <row r="875" spans="1:6" s="66" customFormat="1">
      <c r="A875" s="37"/>
      <c r="B875" s="37"/>
      <c r="C875" s="37"/>
      <c r="D875" s="37"/>
      <c r="E875" s="37"/>
      <c r="F875" s="37"/>
    </row>
    <row r="876" spans="1:6" s="66" customFormat="1">
      <c r="A876" s="37"/>
      <c r="B876" s="37"/>
      <c r="C876" s="37"/>
      <c r="D876" s="37"/>
      <c r="E876" s="37"/>
      <c r="F876" s="37"/>
    </row>
    <row r="877" spans="1:6" s="66" customFormat="1">
      <c r="A877" s="37"/>
      <c r="B877" s="37"/>
      <c r="C877" s="37"/>
      <c r="D877" s="37"/>
      <c r="E877" s="37"/>
      <c r="F877" s="37"/>
    </row>
    <row r="878" spans="1:6" s="66" customFormat="1">
      <c r="A878" s="37"/>
      <c r="B878" s="37"/>
      <c r="C878" s="37"/>
      <c r="D878" s="37"/>
      <c r="E878" s="37"/>
      <c r="F878" s="37"/>
    </row>
    <row r="879" spans="1:6" s="66" customFormat="1">
      <c r="A879" s="37"/>
      <c r="B879" s="37"/>
      <c r="C879" s="37"/>
      <c r="D879" s="37"/>
      <c r="E879" s="37"/>
      <c r="F879" s="37"/>
    </row>
    <row r="880" spans="1:6" s="66" customFormat="1">
      <c r="A880" s="37"/>
      <c r="B880" s="37"/>
      <c r="C880" s="37"/>
      <c r="D880" s="37"/>
      <c r="E880" s="37"/>
      <c r="F880" s="37"/>
    </row>
    <row r="881" spans="1:6" s="66" customFormat="1">
      <c r="A881" s="37"/>
      <c r="B881" s="37"/>
      <c r="C881" s="37"/>
      <c r="D881" s="37"/>
      <c r="E881" s="37"/>
      <c r="F881" s="37"/>
    </row>
    <row r="882" spans="1:6" s="66" customFormat="1">
      <c r="A882" s="37"/>
      <c r="B882" s="37"/>
      <c r="C882" s="37"/>
      <c r="D882" s="37"/>
      <c r="E882" s="37"/>
      <c r="F882" s="37"/>
    </row>
    <row r="883" spans="1:6" s="66" customFormat="1">
      <c r="A883" s="37"/>
      <c r="B883" s="37"/>
      <c r="C883" s="37"/>
      <c r="D883" s="37"/>
      <c r="E883" s="37"/>
      <c r="F883" s="37"/>
    </row>
    <row r="884" spans="1:6" s="66" customFormat="1">
      <c r="A884" s="37"/>
      <c r="B884" s="37"/>
      <c r="C884" s="37"/>
      <c r="D884" s="37"/>
      <c r="E884" s="37"/>
      <c r="F884" s="37"/>
    </row>
    <row r="885" spans="1:6" s="66" customFormat="1">
      <c r="A885" s="37"/>
      <c r="B885" s="37"/>
      <c r="C885" s="37"/>
      <c r="D885" s="37"/>
      <c r="E885" s="37"/>
      <c r="F885" s="37"/>
    </row>
    <row r="886" spans="1:6" s="66" customFormat="1">
      <c r="A886" s="37"/>
      <c r="B886" s="37"/>
      <c r="C886" s="37"/>
      <c r="D886" s="37"/>
      <c r="E886" s="37"/>
      <c r="F886" s="37"/>
    </row>
    <row r="887" spans="1:6" s="66" customFormat="1">
      <c r="A887" s="37"/>
      <c r="B887" s="37"/>
      <c r="C887" s="37"/>
      <c r="D887" s="37"/>
      <c r="E887" s="37"/>
      <c r="F887" s="37"/>
    </row>
    <row r="888" spans="1:6" s="66" customFormat="1">
      <c r="A888" s="37"/>
      <c r="B888" s="37"/>
      <c r="C888" s="37"/>
      <c r="D888" s="37"/>
      <c r="E888" s="37"/>
      <c r="F888" s="37"/>
    </row>
    <row r="889" spans="1:6" s="66" customFormat="1">
      <c r="A889" s="37"/>
      <c r="B889" s="37"/>
      <c r="C889" s="37"/>
      <c r="D889" s="37"/>
      <c r="E889" s="37"/>
      <c r="F889" s="37"/>
    </row>
    <row r="890" spans="1:6" s="66" customFormat="1">
      <c r="A890" s="37"/>
      <c r="B890" s="37"/>
      <c r="C890" s="37"/>
      <c r="D890" s="37"/>
      <c r="E890" s="37"/>
      <c r="F890" s="37"/>
    </row>
    <row r="891" spans="1:6" s="66" customFormat="1">
      <c r="A891" s="37"/>
      <c r="B891" s="37"/>
      <c r="C891" s="37"/>
      <c r="D891" s="37"/>
      <c r="E891" s="37"/>
      <c r="F891" s="37"/>
    </row>
    <row r="892" spans="1:6" s="66" customFormat="1">
      <c r="A892" s="37"/>
      <c r="B892" s="37"/>
      <c r="C892" s="37"/>
      <c r="D892" s="37"/>
      <c r="E892" s="37"/>
      <c r="F892" s="37"/>
    </row>
    <row r="893" spans="1:6" s="66" customFormat="1">
      <c r="A893" s="37"/>
      <c r="B893" s="37"/>
      <c r="C893" s="37"/>
      <c r="D893" s="37"/>
      <c r="E893" s="37"/>
      <c r="F893" s="37"/>
    </row>
    <row r="894" spans="1:6" s="66" customFormat="1">
      <c r="A894" s="37"/>
      <c r="B894" s="37"/>
      <c r="C894" s="37"/>
      <c r="D894" s="37"/>
      <c r="E894" s="37"/>
      <c r="F894" s="37"/>
    </row>
    <row r="895" spans="1:6" s="66" customFormat="1">
      <c r="A895" s="37"/>
      <c r="B895" s="37"/>
      <c r="C895" s="37"/>
      <c r="D895" s="37"/>
      <c r="E895" s="37"/>
      <c r="F895" s="37"/>
    </row>
    <row r="896" spans="1:6" s="66" customFormat="1">
      <c r="A896" s="37"/>
      <c r="B896" s="37"/>
      <c r="C896" s="37"/>
      <c r="D896" s="37"/>
      <c r="E896" s="37"/>
      <c r="F896" s="37"/>
    </row>
    <row r="897" spans="1:6" s="66" customFormat="1">
      <c r="A897" s="37"/>
      <c r="B897" s="37"/>
      <c r="C897" s="37"/>
      <c r="D897" s="37"/>
      <c r="E897" s="37"/>
      <c r="F897" s="37"/>
    </row>
    <row r="898" spans="1:6" s="66" customFormat="1">
      <c r="A898" s="37"/>
      <c r="B898" s="37"/>
      <c r="C898" s="37"/>
      <c r="D898" s="37"/>
      <c r="E898" s="37"/>
      <c r="F898" s="37"/>
    </row>
    <row r="899" spans="1:6" s="66" customFormat="1">
      <c r="A899" s="37"/>
      <c r="B899" s="37"/>
      <c r="C899" s="37"/>
      <c r="D899" s="37"/>
      <c r="E899" s="37"/>
      <c r="F899" s="37"/>
    </row>
    <row r="900" spans="1:6" s="66" customFormat="1">
      <c r="A900" s="37"/>
      <c r="B900" s="37"/>
      <c r="C900" s="37"/>
      <c r="D900" s="37"/>
      <c r="E900" s="37"/>
      <c r="F900" s="37"/>
    </row>
    <row r="901" spans="1:6" s="66" customFormat="1">
      <c r="A901" s="37"/>
      <c r="B901" s="37"/>
      <c r="C901" s="37"/>
      <c r="D901" s="37"/>
      <c r="E901" s="37"/>
      <c r="F901" s="37"/>
    </row>
    <row r="902" spans="1:6" s="66" customFormat="1">
      <c r="A902" s="37"/>
      <c r="B902" s="37"/>
      <c r="C902" s="37"/>
      <c r="D902" s="37"/>
      <c r="E902" s="37"/>
      <c r="F902" s="37"/>
    </row>
    <row r="903" spans="1:6" s="66" customFormat="1">
      <c r="A903" s="37"/>
      <c r="B903" s="37"/>
      <c r="C903" s="37"/>
      <c r="D903" s="37"/>
      <c r="E903" s="37"/>
      <c r="F903" s="37"/>
    </row>
    <row r="904" spans="1:6" s="66" customFormat="1">
      <c r="A904" s="37"/>
      <c r="B904" s="37"/>
      <c r="C904" s="37"/>
      <c r="D904" s="37"/>
      <c r="E904" s="37"/>
      <c r="F904" s="37"/>
    </row>
    <row r="905" spans="1:6" s="66" customFormat="1">
      <c r="A905" s="37"/>
      <c r="B905" s="37"/>
      <c r="C905" s="37"/>
      <c r="D905" s="37"/>
      <c r="E905" s="37"/>
      <c r="F905" s="37"/>
    </row>
    <row r="906" spans="1:6" s="66" customFormat="1">
      <c r="A906" s="37"/>
      <c r="B906" s="37"/>
      <c r="C906" s="37"/>
      <c r="D906" s="37"/>
      <c r="E906" s="37"/>
      <c r="F906" s="37"/>
    </row>
    <row r="907" spans="1:6" s="66" customFormat="1">
      <c r="A907" s="37"/>
      <c r="B907" s="37"/>
      <c r="C907" s="37"/>
      <c r="D907" s="37"/>
      <c r="E907" s="37"/>
      <c r="F907" s="37"/>
    </row>
    <row r="908" spans="1:6" s="66" customFormat="1">
      <c r="A908" s="37"/>
      <c r="B908" s="37"/>
      <c r="C908" s="37"/>
      <c r="D908" s="37"/>
      <c r="E908" s="37"/>
      <c r="F908" s="37"/>
    </row>
    <row r="909" spans="1:6" s="66" customFormat="1">
      <c r="A909" s="37"/>
      <c r="B909" s="37"/>
      <c r="C909" s="37"/>
      <c r="D909" s="37"/>
      <c r="E909" s="37"/>
      <c r="F909" s="37"/>
    </row>
    <row r="910" spans="1:6" s="66" customFormat="1">
      <c r="A910" s="37"/>
      <c r="B910" s="37"/>
      <c r="C910" s="37"/>
      <c r="D910" s="37"/>
      <c r="E910" s="37"/>
      <c r="F910" s="37"/>
    </row>
    <row r="911" spans="1:6" s="66" customFormat="1">
      <c r="A911" s="37"/>
      <c r="B911" s="37"/>
      <c r="C911" s="37"/>
      <c r="D911" s="37"/>
      <c r="E911" s="37"/>
      <c r="F911" s="37"/>
    </row>
    <row r="912" spans="1:6" s="66" customFormat="1">
      <c r="A912" s="37"/>
      <c r="B912" s="37"/>
      <c r="C912" s="37"/>
      <c r="D912" s="37"/>
      <c r="E912" s="37"/>
      <c r="F912" s="37"/>
    </row>
    <row r="913" spans="1:6" s="66" customFormat="1">
      <c r="A913" s="37"/>
      <c r="B913" s="37"/>
      <c r="C913" s="37"/>
      <c r="D913" s="37"/>
      <c r="E913" s="37"/>
      <c r="F913" s="37"/>
    </row>
    <row r="914" spans="1:6" s="66" customFormat="1">
      <c r="A914" s="37"/>
      <c r="B914" s="37"/>
      <c r="C914" s="37"/>
      <c r="D914" s="37"/>
      <c r="E914" s="37"/>
      <c r="F914" s="37"/>
    </row>
    <row r="915" spans="1:6" s="66" customFormat="1">
      <c r="A915" s="37"/>
      <c r="B915" s="37"/>
      <c r="C915" s="37"/>
      <c r="D915" s="37"/>
      <c r="E915" s="37"/>
      <c r="F915" s="37"/>
    </row>
    <row r="916" spans="1:6" s="66" customFormat="1">
      <c r="A916" s="37"/>
      <c r="B916" s="37"/>
      <c r="C916" s="37"/>
      <c r="D916" s="37"/>
      <c r="E916" s="37"/>
      <c r="F916" s="37"/>
    </row>
    <row r="917" spans="1:6" s="66" customFormat="1">
      <c r="A917" s="37"/>
      <c r="B917" s="37"/>
      <c r="C917" s="37"/>
      <c r="D917" s="37"/>
      <c r="E917" s="37"/>
      <c r="F917" s="37"/>
    </row>
    <row r="918" spans="1:6" s="66" customFormat="1">
      <c r="A918" s="37"/>
      <c r="B918" s="37"/>
      <c r="C918" s="37"/>
      <c r="D918" s="37"/>
      <c r="E918" s="37"/>
      <c r="F918" s="37"/>
    </row>
    <row r="919" spans="1:6" s="66" customFormat="1">
      <c r="A919" s="37"/>
      <c r="B919" s="37"/>
      <c r="C919" s="37"/>
      <c r="D919" s="37"/>
      <c r="E919" s="37"/>
      <c r="F919" s="37"/>
    </row>
    <row r="920" spans="1:6" s="66" customFormat="1">
      <c r="A920" s="37"/>
      <c r="B920" s="37"/>
      <c r="C920" s="37"/>
      <c r="D920" s="37"/>
      <c r="E920" s="37"/>
      <c r="F920" s="37"/>
    </row>
    <row r="921" spans="1:6" s="66" customFormat="1">
      <c r="A921" s="37"/>
      <c r="B921" s="37"/>
      <c r="C921" s="37"/>
      <c r="D921" s="37"/>
      <c r="E921" s="37"/>
      <c r="F921" s="37"/>
    </row>
    <row r="922" spans="1:6" s="66" customFormat="1">
      <c r="A922" s="37"/>
      <c r="B922" s="37"/>
      <c r="C922" s="37"/>
      <c r="D922" s="37"/>
      <c r="E922" s="37"/>
      <c r="F922" s="37"/>
    </row>
    <row r="923" spans="1:6" s="66" customFormat="1">
      <c r="A923" s="37"/>
      <c r="B923" s="37"/>
      <c r="C923" s="37"/>
      <c r="D923" s="37"/>
      <c r="E923" s="37"/>
      <c r="F923" s="37"/>
    </row>
    <row r="924" spans="1:6" s="66" customFormat="1">
      <c r="A924" s="37"/>
      <c r="B924" s="37"/>
      <c r="C924" s="37"/>
      <c r="D924" s="37"/>
      <c r="E924" s="37"/>
      <c r="F924" s="37"/>
    </row>
    <row r="925" spans="1:6" s="66" customFormat="1">
      <c r="A925" s="37"/>
      <c r="B925" s="37"/>
      <c r="C925" s="37"/>
      <c r="D925" s="37"/>
      <c r="E925" s="37"/>
      <c r="F925" s="37"/>
    </row>
    <row r="926" spans="1:6" s="66" customFormat="1">
      <c r="A926" s="37"/>
      <c r="B926" s="37"/>
      <c r="C926" s="37"/>
      <c r="D926" s="37"/>
      <c r="E926" s="37"/>
      <c r="F926" s="37"/>
    </row>
    <row r="927" spans="1:6" s="66" customFormat="1">
      <c r="A927" s="37"/>
      <c r="B927" s="37"/>
      <c r="C927" s="37"/>
      <c r="D927" s="37"/>
      <c r="E927" s="37"/>
      <c r="F927" s="37"/>
    </row>
    <row r="928" spans="1:6" s="66" customFormat="1">
      <c r="A928" s="37"/>
      <c r="B928" s="37"/>
      <c r="C928" s="37"/>
      <c r="D928" s="37"/>
      <c r="E928" s="37"/>
      <c r="F928" s="37"/>
    </row>
    <row r="929" spans="1:6" s="66" customFormat="1">
      <c r="A929" s="37"/>
      <c r="B929" s="37"/>
      <c r="C929" s="37"/>
      <c r="D929" s="37"/>
      <c r="E929" s="37"/>
      <c r="F929" s="37"/>
    </row>
    <row r="930" spans="1:6" s="66" customFormat="1">
      <c r="A930" s="37"/>
      <c r="B930" s="37"/>
      <c r="C930" s="37"/>
      <c r="D930" s="37"/>
      <c r="E930" s="37"/>
      <c r="F930" s="37"/>
    </row>
    <row r="931" spans="1:6" s="66" customFormat="1">
      <c r="A931" s="37"/>
      <c r="B931" s="37"/>
      <c r="C931" s="37"/>
      <c r="D931" s="37"/>
      <c r="E931" s="37"/>
      <c r="F931" s="37"/>
    </row>
    <row r="932" spans="1:6" s="66" customFormat="1">
      <c r="A932" s="37"/>
      <c r="B932" s="37"/>
      <c r="C932" s="37"/>
      <c r="D932" s="37"/>
      <c r="E932" s="37"/>
      <c r="F932" s="37"/>
    </row>
    <row r="933" spans="1:6" s="66" customFormat="1">
      <c r="A933" s="37"/>
      <c r="B933" s="37"/>
      <c r="C933" s="37"/>
      <c r="D933" s="37"/>
      <c r="E933" s="37"/>
      <c r="F933" s="37"/>
    </row>
    <row r="934" spans="1:6" s="66" customFormat="1">
      <c r="A934" s="37"/>
      <c r="B934" s="37"/>
      <c r="C934" s="37"/>
      <c r="D934" s="37"/>
      <c r="E934" s="37"/>
      <c r="F934" s="37"/>
    </row>
    <row r="935" spans="1:6" s="66" customFormat="1">
      <c r="A935" s="37"/>
      <c r="B935" s="37"/>
      <c r="C935" s="37"/>
      <c r="D935" s="37"/>
      <c r="E935" s="37"/>
      <c r="F935" s="37"/>
    </row>
    <row r="936" spans="1:6" s="66" customFormat="1">
      <c r="A936" s="37"/>
      <c r="B936" s="37"/>
      <c r="C936" s="37"/>
      <c r="D936" s="37"/>
      <c r="E936" s="37"/>
      <c r="F936" s="37"/>
    </row>
    <row r="937" spans="1:6" s="66" customFormat="1">
      <c r="A937" s="37"/>
      <c r="B937" s="37"/>
      <c r="C937" s="37"/>
      <c r="D937" s="37"/>
      <c r="E937" s="37"/>
      <c r="F937" s="37"/>
    </row>
    <row r="938" spans="1:6" s="66" customFormat="1">
      <c r="A938" s="37"/>
      <c r="B938" s="37"/>
      <c r="C938" s="37"/>
      <c r="D938" s="37"/>
      <c r="E938" s="37"/>
      <c r="F938" s="37"/>
    </row>
    <row r="939" spans="1:6" s="66" customFormat="1">
      <c r="A939" s="37"/>
      <c r="B939" s="37"/>
      <c r="C939" s="37"/>
      <c r="D939" s="37"/>
      <c r="E939" s="37"/>
      <c r="F939" s="37"/>
    </row>
    <row r="940" spans="1:6" s="66" customFormat="1">
      <c r="A940" s="37"/>
      <c r="B940" s="37"/>
      <c r="C940" s="37"/>
      <c r="D940" s="37"/>
      <c r="E940" s="37"/>
      <c r="F940" s="37"/>
    </row>
    <row r="941" spans="1:6" s="66" customFormat="1">
      <c r="A941" s="37"/>
      <c r="B941" s="37"/>
      <c r="C941" s="37"/>
      <c r="D941" s="37"/>
      <c r="E941" s="37"/>
      <c r="F941" s="37"/>
    </row>
    <row r="942" spans="1:6" s="66" customFormat="1">
      <c r="A942" s="37"/>
      <c r="B942" s="37"/>
      <c r="C942" s="37"/>
      <c r="D942" s="37"/>
      <c r="E942" s="37"/>
      <c r="F942" s="37"/>
    </row>
    <row r="943" spans="1:6" s="66" customFormat="1">
      <c r="A943" s="37"/>
      <c r="B943" s="37"/>
      <c r="C943" s="37"/>
      <c r="D943" s="37"/>
      <c r="E943" s="37"/>
      <c r="F943" s="37"/>
    </row>
    <row r="944" spans="1:6" s="66" customFormat="1">
      <c r="A944" s="37"/>
      <c r="B944" s="37"/>
      <c r="C944" s="37"/>
      <c r="D944" s="37"/>
      <c r="E944" s="37"/>
      <c r="F944" s="37"/>
    </row>
    <row r="945" spans="1:6" s="66" customFormat="1">
      <c r="A945" s="37"/>
      <c r="B945" s="37"/>
      <c r="C945" s="37"/>
      <c r="D945" s="37"/>
      <c r="E945" s="37"/>
      <c r="F945" s="37"/>
    </row>
    <row r="946" spans="1:6" s="66" customFormat="1">
      <c r="A946" s="37"/>
      <c r="B946" s="37"/>
      <c r="C946" s="37"/>
      <c r="D946" s="37"/>
      <c r="E946" s="37"/>
      <c r="F946" s="37"/>
    </row>
    <row r="947" spans="1:6" s="66" customFormat="1">
      <c r="A947" s="37"/>
      <c r="B947" s="37"/>
      <c r="C947" s="37"/>
      <c r="D947" s="37"/>
      <c r="E947" s="37"/>
      <c r="F947" s="37"/>
    </row>
    <row r="948" spans="1:6" s="66" customFormat="1">
      <c r="A948" s="37"/>
      <c r="B948" s="37"/>
      <c r="C948" s="37"/>
      <c r="D948" s="37"/>
      <c r="E948" s="37"/>
      <c r="F948" s="37"/>
    </row>
    <row r="949" spans="1:6" s="66" customFormat="1">
      <c r="A949" s="37"/>
      <c r="B949" s="37"/>
      <c r="C949" s="37"/>
      <c r="D949" s="37"/>
      <c r="E949" s="37"/>
      <c r="F949" s="37"/>
    </row>
    <row r="950" spans="1:6" s="66" customFormat="1">
      <c r="A950" s="37"/>
      <c r="B950" s="37"/>
      <c r="C950" s="37"/>
      <c r="D950" s="37"/>
      <c r="E950" s="37"/>
      <c r="F950" s="37"/>
    </row>
    <row r="951" spans="1:6" s="66" customFormat="1">
      <c r="A951" s="37"/>
      <c r="B951" s="37"/>
      <c r="C951" s="37"/>
      <c r="D951" s="37"/>
      <c r="E951" s="37"/>
      <c r="F951" s="37"/>
    </row>
    <row r="952" spans="1:6" s="66" customFormat="1">
      <c r="A952" s="37"/>
      <c r="B952" s="37"/>
      <c r="C952" s="37"/>
      <c r="D952" s="37"/>
      <c r="E952" s="37"/>
      <c r="F952" s="37"/>
    </row>
    <row r="953" spans="1:6" s="66" customFormat="1">
      <c r="A953" s="37"/>
      <c r="B953" s="37"/>
      <c r="C953" s="37"/>
      <c r="D953" s="37"/>
      <c r="E953" s="37"/>
      <c r="F953" s="37"/>
    </row>
    <row r="954" spans="1:6" s="66" customFormat="1">
      <c r="A954" s="37"/>
      <c r="B954" s="37"/>
      <c r="C954" s="37"/>
      <c r="D954" s="37"/>
      <c r="E954" s="37"/>
      <c r="F954" s="37"/>
    </row>
    <row r="955" spans="1:6" s="66" customFormat="1">
      <c r="A955" s="37"/>
      <c r="B955" s="37"/>
      <c r="C955" s="37"/>
      <c r="D955" s="37"/>
      <c r="E955" s="37"/>
      <c r="F955" s="37"/>
    </row>
    <row r="956" spans="1:6" s="66" customFormat="1">
      <c r="A956" s="37"/>
      <c r="B956" s="37"/>
      <c r="C956" s="37"/>
      <c r="D956" s="37"/>
      <c r="E956" s="37"/>
      <c r="F956" s="37"/>
    </row>
    <row r="957" spans="1:6" s="66" customFormat="1">
      <c r="A957" s="37"/>
      <c r="B957" s="37"/>
      <c r="C957" s="37"/>
      <c r="D957" s="37"/>
      <c r="E957" s="37"/>
      <c r="F957" s="37"/>
    </row>
    <row r="958" spans="1:6" s="66" customFormat="1">
      <c r="A958" s="37"/>
      <c r="B958" s="37"/>
      <c r="C958" s="37"/>
      <c r="D958" s="37"/>
      <c r="E958" s="37"/>
      <c r="F958" s="37"/>
    </row>
    <row r="959" spans="1:6" s="66" customFormat="1">
      <c r="A959" s="37"/>
      <c r="B959" s="37"/>
      <c r="C959" s="37"/>
      <c r="D959" s="37"/>
      <c r="E959" s="37"/>
      <c r="F959" s="37"/>
    </row>
    <row r="960" spans="1:6" s="66" customFormat="1">
      <c r="A960" s="37"/>
      <c r="B960" s="37"/>
      <c r="C960" s="37"/>
      <c r="D960" s="37"/>
      <c r="E960" s="37"/>
      <c r="F960" s="37"/>
    </row>
    <row r="961" spans="1:6" s="66" customFormat="1">
      <c r="A961" s="37"/>
      <c r="B961" s="37"/>
      <c r="C961" s="37"/>
      <c r="D961" s="37"/>
      <c r="E961" s="37"/>
      <c r="F961" s="37"/>
    </row>
    <row r="962" spans="1:6" s="66" customFormat="1">
      <c r="A962" s="37"/>
      <c r="B962" s="37"/>
      <c r="C962" s="37"/>
      <c r="D962" s="37"/>
      <c r="E962" s="37"/>
      <c r="F962" s="37"/>
    </row>
    <row r="963" spans="1:6" s="66" customFormat="1">
      <c r="A963" s="37"/>
      <c r="B963" s="37"/>
      <c r="C963" s="37"/>
      <c r="D963" s="37"/>
      <c r="E963" s="37"/>
      <c r="F963" s="37"/>
    </row>
    <row r="964" spans="1:6" s="66" customFormat="1">
      <c r="A964" s="37"/>
      <c r="B964" s="37"/>
      <c r="C964" s="37"/>
      <c r="D964" s="37"/>
      <c r="E964" s="37"/>
      <c r="F964" s="37"/>
    </row>
    <row r="965" spans="1:6" s="66" customFormat="1">
      <c r="A965" s="37"/>
      <c r="B965" s="37"/>
      <c r="C965" s="37"/>
      <c r="D965" s="37"/>
      <c r="E965" s="37"/>
      <c r="F965" s="37"/>
    </row>
    <row r="966" spans="1:6" s="66" customFormat="1">
      <c r="A966" s="37"/>
      <c r="B966" s="37"/>
      <c r="C966" s="37"/>
      <c r="D966" s="37"/>
      <c r="E966" s="37"/>
      <c r="F966" s="37"/>
    </row>
    <row r="967" spans="1:6" s="66" customFormat="1">
      <c r="A967" s="37"/>
      <c r="B967" s="37"/>
      <c r="C967" s="37"/>
      <c r="D967" s="37"/>
      <c r="E967" s="37"/>
      <c r="F967" s="37"/>
    </row>
    <row r="968" spans="1:6" s="66" customFormat="1">
      <c r="A968" s="37"/>
      <c r="B968" s="37"/>
      <c r="C968" s="37"/>
      <c r="D968" s="37"/>
      <c r="E968" s="37"/>
      <c r="F968" s="37"/>
    </row>
    <row r="969" spans="1:6" s="66" customFormat="1">
      <c r="A969" s="37"/>
      <c r="B969" s="37"/>
      <c r="C969" s="37"/>
      <c r="D969" s="37"/>
      <c r="E969" s="37"/>
      <c r="F969" s="37"/>
    </row>
    <row r="970" spans="1:6" s="66" customFormat="1">
      <c r="A970" s="37"/>
      <c r="B970" s="37"/>
      <c r="C970" s="37"/>
      <c r="D970" s="37"/>
      <c r="E970" s="37"/>
      <c r="F970" s="37"/>
    </row>
    <row r="971" spans="1:6" s="66" customFormat="1">
      <c r="A971" s="37"/>
      <c r="B971" s="37"/>
      <c r="C971" s="37"/>
      <c r="D971" s="37"/>
      <c r="E971" s="37"/>
      <c r="F971" s="37"/>
    </row>
    <row r="972" spans="1:6" s="66" customFormat="1">
      <c r="A972" s="37"/>
      <c r="B972" s="37"/>
      <c r="C972" s="37"/>
      <c r="D972" s="37"/>
      <c r="E972" s="37"/>
      <c r="F972" s="37"/>
    </row>
    <row r="973" spans="1:6" s="66" customFormat="1">
      <c r="A973" s="37"/>
      <c r="B973" s="37"/>
      <c r="C973" s="37"/>
      <c r="D973" s="37"/>
      <c r="E973" s="37"/>
      <c r="F973" s="37"/>
    </row>
    <row r="974" spans="1:6" s="66" customFormat="1">
      <c r="A974" s="37"/>
      <c r="B974" s="37"/>
      <c r="C974" s="37"/>
      <c r="D974" s="37"/>
      <c r="E974" s="37"/>
      <c r="F974" s="37"/>
    </row>
    <row r="975" spans="1:6" s="66" customFormat="1">
      <c r="A975" s="37"/>
      <c r="B975" s="37"/>
      <c r="C975" s="37"/>
      <c r="D975" s="37"/>
      <c r="E975" s="37"/>
      <c r="F975" s="37"/>
    </row>
    <row r="976" spans="1:6" s="66" customFormat="1">
      <c r="A976" s="37"/>
      <c r="B976" s="37"/>
      <c r="C976" s="37"/>
      <c r="D976" s="37"/>
      <c r="E976" s="37"/>
      <c r="F976" s="37"/>
    </row>
    <row r="977" spans="1:6" s="66" customFormat="1">
      <c r="A977" s="37"/>
      <c r="B977" s="37"/>
      <c r="C977" s="37"/>
      <c r="D977" s="37"/>
      <c r="E977" s="37"/>
      <c r="F977" s="37"/>
    </row>
    <row r="978" spans="1:6" s="66" customFormat="1">
      <c r="A978" s="37"/>
      <c r="B978" s="37"/>
      <c r="C978" s="37"/>
      <c r="D978" s="37"/>
      <c r="E978" s="37"/>
      <c r="F978" s="37"/>
    </row>
    <row r="979" spans="1:6" s="66" customFormat="1">
      <c r="A979" s="37"/>
      <c r="B979" s="37"/>
      <c r="C979" s="37"/>
      <c r="D979" s="37"/>
      <c r="E979" s="37"/>
      <c r="F979" s="37"/>
    </row>
    <row r="980" spans="1:6" s="66" customFormat="1">
      <c r="A980" s="37"/>
      <c r="B980" s="37"/>
      <c r="C980" s="37"/>
      <c r="D980" s="37"/>
      <c r="E980" s="37"/>
      <c r="F980" s="37"/>
    </row>
    <row r="981" spans="1:6" s="66" customFormat="1">
      <c r="A981" s="37"/>
      <c r="B981" s="37"/>
      <c r="C981" s="37"/>
      <c r="D981" s="37"/>
      <c r="E981" s="37"/>
      <c r="F981" s="37"/>
    </row>
    <row r="982" spans="1:6" s="66" customFormat="1">
      <c r="A982" s="37"/>
      <c r="B982" s="37"/>
      <c r="C982" s="37"/>
      <c r="D982" s="37"/>
      <c r="E982" s="37"/>
      <c r="F982" s="37"/>
    </row>
    <row r="983" spans="1:6" s="66" customFormat="1">
      <c r="A983" s="37"/>
      <c r="B983" s="37"/>
      <c r="C983" s="37"/>
      <c r="D983" s="37"/>
      <c r="E983" s="37"/>
      <c r="F983" s="37"/>
    </row>
    <row r="984" spans="1:6" s="66" customFormat="1">
      <c r="A984" s="37"/>
      <c r="B984" s="37"/>
      <c r="C984" s="37"/>
      <c r="D984" s="37"/>
      <c r="E984" s="37"/>
      <c r="F984" s="37"/>
    </row>
    <row r="985" spans="1:6" s="66" customFormat="1">
      <c r="A985" s="37"/>
      <c r="B985" s="37"/>
      <c r="C985" s="37"/>
      <c r="D985" s="37"/>
      <c r="E985" s="37"/>
      <c r="F985" s="37"/>
    </row>
    <row r="986" spans="1:6" s="66" customFormat="1">
      <c r="A986" s="37"/>
      <c r="B986" s="37"/>
      <c r="C986" s="37"/>
      <c r="D986" s="37"/>
      <c r="E986" s="37"/>
      <c r="F986" s="37"/>
    </row>
    <row r="987" spans="1:6" s="66" customFormat="1">
      <c r="A987" s="37"/>
      <c r="B987" s="37"/>
      <c r="C987" s="37"/>
      <c r="D987" s="37"/>
      <c r="E987" s="37"/>
      <c r="F987" s="37"/>
    </row>
    <row r="988" spans="1:6" s="66" customFormat="1">
      <c r="A988" s="37"/>
      <c r="B988" s="37"/>
      <c r="C988" s="37"/>
      <c r="D988" s="37"/>
      <c r="E988" s="37"/>
      <c r="F988" s="37"/>
    </row>
    <row r="989" spans="1:6" s="66" customFormat="1">
      <c r="A989" s="37"/>
      <c r="B989" s="37"/>
      <c r="C989" s="37"/>
      <c r="D989" s="37"/>
      <c r="E989" s="37"/>
      <c r="F989" s="37"/>
    </row>
    <row r="990" spans="1:6" s="66" customFormat="1">
      <c r="A990" s="37"/>
      <c r="B990" s="37"/>
      <c r="C990" s="37"/>
      <c r="D990" s="37"/>
      <c r="E990" s="37"/>
      <c r="F990" s="37"/>
    </row>
    <row r="991" spans="1:6" s="66" customFormat="1">
      <c r="A991" s="37"/>
      <c r="B991" s="37"/>
      <c r="C991" s="37"/>
      <c r="D991" s="37"/>
      <c r="E991" s="37"/>
      <c r="F991" s="37"/>
    </row>
    <row r="992" spans="1:6" s="66" customFormat="1">
      <c r="A992" s="37"/>
      <c r="B992" s="37"/>
      <c r="C992" s="37"/>
      <c r="D992" s="37"/>
      <c r="E992" s="37"/>
      <c r="F992" s="37"/>
    </row>
    <row r="993" spans="1:6" s="66" customFormat="1">
      <c r="A993" s="37"/>
      <c r="B993" s="37"/>
      <c r="C993" s="37"/>
      <c r="D993" s="37"/>
      <c r="E993" s="37"/>
      <c r="F993" s="37"/>
    </row>
    <row r="994" spans="1:6" s="66" customFormat="1">
      <c r="A994" s="37"/>
      <c r="B994" s="37"/>
      <c r="C994" s="37"/>
      <c r="D994" s="37"/>
      <c r="E994" s="37"/>
      <c r="F994" s="37"/>
    </row>
    <row r="995" spans="1:6" s="66" customFormat="1">
      <c r="A995" s="37"/>
      <c r="B995" s="37"/>
      <c r="C995" s="37"/>
      <c r="D995" s="37"/>
      <c r="E995" s="37"/>
      <c r="F995" s="37"/>
    </row>
    <row r="996" spans="1:6" s="66" customFormat="1">
      <c r="A996" s="37"/>
      <c r="B996" s="37"/>
      <c r="C996" s="37"/>
      <c r="D996" s="37"/>
      <c r="E996" s="37"/>
      <c r="F996" s="37"/>
    </row>
    <row r="997" spans="1:6" s="66" customFormat="1">
      <c r="A997" s="37"/>
      <c r="B997" s="37"/>
      <c r="C997" s="37"/>
      <c r="D997" s="37"/>
      <c r="E997" s="37"/>
      <c r="F997" s="37"/>
    </row>
    <row r="998" spans="1:6" s="66" customFormat="1">
      <c r="A998" s="37"/>
      <c r="B998" s="37"/>
      <c r="C998" s="37"/>
      <c r="D998" s="37"/>
      <c r="E998" s="37"/>
      <c r="F998" s="37"/>
    </row>
    <row r="999" spans="1:6" s="66" customFormat="1">
      <c r="A999" s="37"/>
      <c r="B999" s="37"/>
      <c r="C999" s="37"/>
      <c r="D999" s="37"/>
      <c r="E999" s="37"/>
      <c r="F999" s="37"/>
    </row>
    <row r="1000" spans="1:6" s="66" customFormat="1">
      <c r="A1000" s="37"/>
      <c r="B1000" s="37"/>
      <c r="C1000" s="37"/>
      <c r="D1000" s="37"/>
      <c r="E1000" s="37"/>
      <c r="F1000" s="37"/>
    </row>
    <row r="1001" spans="1:6" s="66" customFormat="1">
      <c r="A1001" s="37"/>
      <c r="B1001" s="37"/>
      <c r="C1001" s="37"/>
      <c r="D1001" s="37"/>
      <c r="E1001" s="37"/>
      <c r="F1001" s="37"/>
    </row>
    <row r="1002" spans="1:6" s="66" customFormat="1">
      <c r="A1002" s="37"/>
      <c r="B1002" s="37"/>
      <c r="C1002" s="37"/>
      <c r="D1002" s="37"/>
      <c r="E1002" s="37"/>
      <c r="F1002" s="37"/>
    </row>
    <row r="1003" spans="1:6" s="66" customFormat="1">
      <c r="A1003" s="37"/>
      <c r="B1003" s="37"/>
      <c r="C1003" s="37"/>
      <c r="D1003" s="37"/>
      <c r="E1003" s="37"/>
      <c r="F1003" s="37"/>
    </row>
    <row r="1004" spans="1:6" s="66" customFormat="1">
      <c r="A1004" s="37"/>
      <c r="B1004" s="37"/>
      <c r="C1004" s="37"/>
      <c r="D1004" s="37"/>
      <c r="E1004" s="37"/>
      <c r="F1004" s="37"/>
    </row>
    <row r="1005" spans="1:6" s="66" customFormat="1">
      <c r="A1005" s="37"/>
      <c r="B1005" s="37"/>
      <c r="C1005" s="37"/>
      <c r="D1005" s="37"/>
      <c r="E1005" s="37"/>
      <c r="F1005" s="37"/>
    </row>
    <row r="1006" spans="1:6" s="66" customFormat="1">
      <c r="A1006" s="37"/>
      <c r="B1006" s="37"/>
      <c r="C1006" s="37"/>
      <c r="D1006" s="37"/>
      <c r="E1006" s="37"/>
      <c r="F1006" s="37"/>
    </row>
    <row r="1007" spans="1:6" s="66" customFormat="1">
      <c r="A1007" s="37"/>
      <c r="B1007" s="37"/>
      <c r="C1007" s="37"/>
      <c r="D1007" s="37"/>
      <c r="E1007" s="37"/>
      <c r="F1007" s="37"/>
    </row>
    <row r="1008" spans="1:6" s="66" customFormat="1">
      <c r="A1008" s="37"/>
      <c r="B1008" s="37"/>
      <c r="C1008" s="37"/>
      <c r="D1008" s="37"/>
      <c r="E1008" s="37"/>
      <c r="F1008" s="37"/>
    </row>
    <row r="1009" spans="1:6" s="66" customFormat="1">
      <c r="A1009" s="37"/>
      <c r="B1009" s="37"/>
      <c r="C1009" s="37"/>
      <c r="D1009" s="37"/>
      <c r="E1009" s="37"/>
      <c r="F1009" s="37"/>
    </row>
    <row r="1010" spans="1:6" s="66" customFormat="1">
      <c r="A1010" s="37"/>
      <c r="B1010" s="37"/>
      <c r="C1010" s="37"/>
      <c r="D1010" s="37"/>
      <c r="E1010" s="37"/>
      <c r="F1010" s="37"/>
    </row>
    <row r="1011" spans="1:6" s="66" customFormat="1">
      <c r="A1011" s="37"/>
      <c r="B1011" s="37"/>
      <c r="C1011" s="37"/>
      <c r="D1011" s="37"/>
      <c r="E1011" s="37"/>
      <c r="F1011" s="37"/>
    </row>
    <row r="1012" spans="1:6" s="66" customFormat="1">
      <c r="A1012" s="37"/>
      <c r="B1012" s="37"/>
      <c r="C1012" s="37"/>
      <c r="D1012" s="37"/>
      <c r="E1012" s="37"/>
      <c r="F1012" s="37"/>
    </row>
    <row r="1013" spans="1:6" s="66" customFormat="1">
      <c r="A1013" s="37"/>
      <c r="B1013" s="37"/>
      <c r="C1013" s="37"/>
      <c r="D1013" s="37"/>
      <c r="E1013" s="37"/>
      <c r="F1013" s="37"/>
    </row>
    <row r="1014" spans="1:6" s="66" customFormat="1">
      <c r="A1014" s="37"/>
      <c r="B1014" s="37"/>
      <c r="C1014" s="37"/>
      <c r="D1014" s="37"/>
      <c r="E1014" s="37"/>
      <c r="F1014" s="37"/>
    </row>
    <row r="1015" spans="1:6" s="66" customFormat="1">
      <c r="A1015" s="37"/>
      <c r="B1015" s="37"/>
      <c r="C1015" s="37"/>
      <c r="D1015" s="37"/>
      <c r="E1015" s="37"/>
      <c r="F1015" s="37"/>
    </row>
    <row r="1016" spans="1:6" s="66" customFormat="1">
      <c r="A1016" s="37"/>
      <c r="B1016" s="37"/>
      <c r="C1016" s="37"/>
      <c r="D1016" s="37"/>
      <c r="E1016" s="37"/>
      <c r="F1016" s="37"/>
    </row>
    <row r="1017" spans="1:6" s="66" customFormat="1">
      <c r="A1017" s="37"/>
      <c r="B1017" s="37"/>
      <c r="C1017" s="37"/>
      <c r="D1017" s="37"/>
      <c r="E1017" s="37"/>
      <c r="F1017" s="37"/>
    </row>
    <row r="1018" spans="1:6" s="66" customFormat="1">
      <c r="A1018" s="37"/>
      <c r="B1018" s="37"/>
      <c r="C1018" s="37"/>
      <c r="D1018" s="37"/>
      <c r="E1018" s="37"/>
      <c r="F1018" s="37"/>
    </row>
    <row r="1019" spans="1:6" s="66" customFormat="1">
      <c r="A1019" s="37"/>
      <c r="B1019" s="37"/>
      <c r="C1019" s="37"/>
      <c r="D1019" s="37"/>
      <c r="E1019" s="37"/>
      <c r="F1019" s="37"/>
    </row>
    <row r="1020" spans="1:6" s="66" customFormat="1">
      <c r="A1020" s="37"/>
      <c r="B1020" s="37"/>
      <c r="C1020" s="37"/>
      <c r="D1020" s="37"/>
      <c r="E1020" s="37"/>
      <c r="F1020" s="37"/>
    </row>
    <row r="1021" spans="1:6" s="66" customFormat="1">
      <c r="A1021" s="37"/>
      <c r="B1021" s="37"/>
      <c r="C1021" s="37"/>
      <c r="D1021" s="37"/>
      <c r="E1021" s="37"/>
      <c r="F1021" s="37"/>
    </row>
    <row r="1022" spans="1:6" s="66" customFormat="1">
      <c r="A1022" s="37"/>
      <c r="B1022" s="37"/>
      <c r="C1022" s="37"/>
      <c r="D1022" s="37"/>
      <c r="E1022" s="37"/>
      <c r="F1022" s="37"/>
    </row>
    <row r="1023" spans="1:6" s="66" customFormat="1">
      <c r="A1023" s="37"/>
      <c r="B1023" s="37"/>
      <c r="C1023" s="37"/>
      <c r="D1023" s="37"/>
      <c r="E1023" s="37"/>
      <c r="F1023" s="37"/>
    </row>
    <row r="1024" spans="1:6" s="66" customFormat="1">
      <c r="A1024" s="37"/>
      <c r="B1024" s="37"/>
      <c r="C1024" s="37"/>
      <c r="D1024" s="37"/>
      <c r="E1024" s="37"/>
      <c r="F1024" s="37"/>
    </row>
    <row r="1025" spans="1:6" s="66" customFormat="1">
      <c r="A1025" s="37"/>
      <c r="B1025" s="37"/>
      <c r="C1025" s="37"/>
      <c r="D1025" s="37"/>
      <c r="E1025" s="37"/>
      <c r="F1025" s="37"/>
    </row>
    <row r="1026" spans="1:6" s="66" customFormat="1">
      <c r="A1026" s="37"/>
      <c r="B1026" s="37"/>
      <c r="C1026" s="37"/>
      <c r="D1026" s="37"/>
      <c r="E1026" s="37"/>
      <c r="F1026" s="37"/>
    </row>
    <row r="1027" spans="1:6" s="66" customFormat="1">
      <c r="A1027" s="37"/>
      <c r="B1027" s="37"/>
      <c r="C1027" s="37"/>
      <c r="D1027" s="37"/>
      <c r="E1027" s="37"/>
      <c r="F1027" s="37"/>
    </row>
    <row r="1028" spans="1:6" s="66" customFormat="1">
      <c r="A1028" s="37"/>
      <c r="B1028" s="37"/>
      <c r="C1028" s="37"/>
      <c r="D1028" s="37"/>
      <c r="E1028" s="37"/>
      <c r="F1028" s="37"/>
    </row>
    <row r="1029" spans="1:6" s="66" customFormat="1">
      <c r="A1029" s="37"/>
      <c r="B1029" s="37"/>
      <c r="C1029" s="37"/>
      <c r="D1029" s="37"/>
      <c r="E1029" s="37"/>
      <c r="F1029" s="37"/>
    </row>
    <row r="1030" spans="1:6" s="66" customFormat="1">
      <c r="A1030" s="37"/>
      <c r="B1030" s="37"/>
      <c r="C1030" s="37"/>
      <c r="D1030" s="37"/>
      <c r="E1030" s="37"/>
      <c r="F1030" s="37"/>
    </row>
    <row r="1031" spans="1:6" s="66" customFormat="1">
      <c r="A1031" s="37"/>
      <c r="B1031" s="37"/>
      <c r="C1031" s="37"/>
      <c r="D1031" s="37"/>
      <c r="E1031" s="37"/>
      <c r="F1031" s="37"/>
    </row>
    <row r="1032" spans="1:6" s="66" customFormat="1">
      <c r="A1032" s="37"/>
      <c r="B1032" s="37"/>
      <c r="C1032" s="37"/>
      <c r="D1032" s="37"/>
      <c r="E1032" s="37"/>
      <c r="F1032" s="37"/>
    </row>
    <row r="1033" spans="1:6" s="66" customFormat="1">
      <c r="A1033" s="37"/>
      <c r="B1033" s="37"/>
      <c r="C1033" s="37"/>
      <c r="D1033" s="37"/>
      <c r="E1033" s="37"/>
      <c r="F1033" s="37"/>
    </row>
    <row r="1034" spans="1:6" s="66" customFormat="1">
      <c r="A1034" s="37"/>
      <c r="B1034" s="37"/>
      <c r="C1034" s="37"/>
      <c r="D1034" s="37"/>
      <c r="E1034" s="37"/>
      <c r="F1034" s="37"/>
    </row>
    <row r="1035" spans="1:6" s="66" customFormat="1">
      <c r="A1035" s="37"/>
      <c r="B1035" s="37"/>
      <c r="C1035" s="37"/>
      <c r="D1035" s="37"/>
      <c r="E1035" s="37"/>
      <c r="F1035" s="37"/>
    </row>
    <row r="1036" spans="1:6" s="66" customFormat="1">
      <c r="A1036" s="37"/>
      <c r="B1036" s="37"/>
      <c r="C1036" s="37"/>
      <c r="D1036" s="37"/>
      <c r="E1036" s="37"/>
      <c r="F1036" s="37"/>
    </row>
    <row r="1037" spans="1:6" s="66" customFormat="1">
      <c r="A1037" s="37"/>
      <c r="B1037" s="37"/>
      <c r="C1037" s="37"/>
      <c r="D1037" s="37"/>
      <c r="E1037" s="37"/>
      <c r="F1037" s="37"/>
    </row>
    <row r="1038" spans="1:6" s="66" customFormat="1">
      <c r="A1038" s="37"/>
      <c r="B1038" s="37"/>
      <c r="C1038" s="37"/>
      <c r="D1038" s="37"/>
      <c r="E1038" s="37"/>
      <c r="F1038" s="37"/>
    </row>
    <row r="1039" spans="1:6" s="66" customFormat="1">
      <c r="A1039" s="37"/>
      <c r="B1039" s="37"/>
      <c r="C1039" s="37"/>
      <c r="D1039" s="37"/>
      <c r="E1039" s="37"/>
      <c r="F1039" s="37"/>
    </row>
    <row r="1040" spans="1:6" s="66" customFormat="1">
      <c r="A1040" s="37"/>
      <c r="B1040" s="37"/>
      <c r="C1040" s="37"/>
      <c r="D1040" s="37"/>
      <c r="E1040" s="37"/>
      <c r="F1040" s="37"/>
    </row>
    <row r="1041" spans="1:6" s="66" customFormat="1">
      <c r="A1041" s="37"/>
      <c r="B1041" s="37"/>
      <c r="C1041" s="37"/>
      <c r="D1041" s="37"/>
      <c r="E1041" s="37"/>
      <c r="F1041" s="37"/>
    </row>
    <row r="1042" spans="1:6" s="66" customFormat="1">
      <c r="A1042" s="37"/>
      <c r="B1042" s="37"/>
      <c r="C1042" s="37"/>
      <c r="D1042" s="37"/>
      <c r="E1042" s="37"/>
      <c r="F1042" s="37"/>
    </row>
    <row r="1043" spans="1:6" s="66" customFormat="1">
      <c r="A1043" s="37"/>
      <c r="B1043" s="37"/>
      <c r="C1043" s="37"/>
      <c r="D1043" s="37"/>
      <c r="E1043" s="37"/>
      <c r="F1043" s="37"/>
    </row>
    <row r="1044" spans="1:6" s="66" customFormat="1">
      <c r="A1044" s="37"/>
      <c r="B1044" s="37"/>
      <c r="C1044" s="37"/>
      <c r="D1044" s="37"/>
      <c r="E1044" s="37"/>
      <c r="F1044" s="37"/>
    </row>
    <row r="1045" spans="1:6" s="66" customFormat="1">
      <c r="A1045" s="37"/>
      <c r="B1045" s="37"/>
      <c r="C1045" s="37"/>
      <c r="D1045" s="37"/>
      <c r="E1045" s="37"/>
      <c r="F1045" s="37"/>
    </row>
    <row r="1046" spans="1:6" s="66" customFormat="1">
      <c r="A1046" s="37"/>
      <c r="B1046" s="37"/>
      <c r="C1046" s="37"/>
      <c r="D1046" s="37"/>
      <c r="E1046" s="37"/>
      <c r="F1046" s="37"/>
    </row>
    <row r="1047" spans="1:6" s="66" customFormat="1">
      <c r="A1047" s="37"/>
      <c r="B1047" s="37"/>
      <c r="C1047" s="37"/>
      <c r="D1047" s="37"/>
      <c r="E1047" s="37"/>
      <c r="F1047" s="37"/>
    </row>
    <row r="1048" spans="1:6" s="66" customFormat="1">
      <c r="A1048" s="37"/>
      <c r="B1048" s="37"/>
      <c r="C1048" s="37"/>
      <c r="D1048" s="37"/>
      <c r="E1048" s="37"/>
      <c r="F1048" s="37"/>
    </row>
    <row r="1049" spans="1:6" s="66" customFormat="1">
      <c r="A1049" s="37"/>
      <c r="B1049" s="37"/>
      <c r="C1049" s="37"/>
      <c r="D1049" s="37"/>
      <c r="E1049" s="37"/>
      <c r="F1049" s="37"/>
    </row>
    <row r="1050" spans="1:6" s="66" customFormat="1">
      <c r="A1050" s="37"/>
      <c r="B1050" s="37"/>
      <c r="C1050" s="37"/>
      <c r="D1050" s="37"/>
      <c r="E1050" s="37"/>
      <c r="F1050" s="37"/>
    </row>
    <row r="1051" spans="1:6" s="66" customFormat="1">
      <c r="A1051" s="37"/>
      <c r="B1051" s="37"/>
      <c r="C1051" s="37"/>
      <c r="D1051" s="37"/>
      <c r="E1051" s="37"/>
      <c r="F1051" s="37"/>
    </row>
    <row r="1052" spans="1:6" s="66" customFormat="1">
      <c r="A1052" s="37"/>
      <c r="B1052" s="37"/>
      <c r="C1052" s="37"/>
      <c r="D1052" s="37"/>
      <c r="E1052" s="37"/>
      <c r="F1052" s="37"/>
    </row>
    <row r="1053" spans="1:6" s="66" customFormat="1">
      <c r="A1053" s="37"/>
      <c r="B1053" s="37"/>
      <c r="C1053" s="37"/>
      <c r="D1053" s="37"/>
      <c r="E1053" s="37"/>
      <c r="F1053" s="37"/>
    </row>
    <row r="1054" spans="1:6" s="66" customFormat="1">
      <c r="A1054" s="37"/>
      <c r="B1054" s="37"/>
      <c r="C1054" s="37"/>
      <c r="D1054" s="37"/>
      <c r="E1054" s="37"/>
      <c r="F1054" s="37"/>
    </row>
    <row r="1055" spans="1:6" s="66" customFormat="1">
      <c r="A1055" s="37"/>
      <c r="B1055" s="37"/>
      <c r="C1055" s="37"/>
      <c r="D1055" s="37"/>
      <c r="E1055" s="37"/>
      <c r="F1055" s="37"/>
    </row>
    <row r="1056" spans="1:6" s="66" customFormat="1">
      <c r="A1056" s="37"/>
      <c r="B1056" s="37"/>
      <c r="C1056" s="37"/>
      <c r="D1056" s="37"/>
      <c r="E1056" s="37"/>
      <c r="F1056" s="37"/>
    </row>
    <row r="1057" spans="1:6" s="66" customFormat="1">
      <c r="A1057" s="37"/>
      <c r="B1057" s="37"/>
      <c r="C1057" s="37"/>
      <c r="D1057" s="37"/>
      <c r="E1057" s="37"/>
      <c r="F1057" s="37"/>
    </row>
    <row r="1058" spans="1:6" s="66" customFormat="1">
      <c r="A1058" s="37"/>
      <c r="B1058" s="37"/>
      <c r="C1058" s="37"/>
      <c r="D1058" s="37"/>
      <c r="E1058" s="37"/>
      <c r="F1058" s="37"/>
    </row>
    <row r="1059" spans="1:6" s="66" customFormat="1">
      <c r="A1059" s="37"/>
      <c r="B1059" s="37"/>
      <c r="C1059" s="37"/>
      <c r="D1059" s="37"/>
      <c r="E1059" s="37"/>
      <c r="F1059" s="37"/>
    </row>
    <row r="1060" spans="1:6" s="66" customFormat="1">
      <c r="A1060" s="37"/>
      <c r="B1060" s="37"/>
      <c r="C1060" s="37"/>
      <c r="D1060" s="37"/>
      <c r="E1060" s="37"/>
      <c r="F1060" s="37"/>
    </row>
    <row r="1061" spans="1:6" s="66" customFormat="1">
      <c r="A1061" s="37"/>
      <c r="B1061" s="37"/>
      <c r="C1061" s="37"/>
      <c r="D1061" s="37"/>
      <c r="E1061" s="37"/>
      <c r="F1061" s="37"/>
    </row>
    <row r="1062" spans="1:6" s="66" customFormat="1">
      <c r="A1062" s="37"/>
      <c r="B1062" s="37"/>
      <c r="C1062" s="37"/>
      <c r="D1062" s="37"/>
      <c r="E1062" s="37"/>
      <c r="F1062" s="37"/>
    </row>
    <row r="1063" spans="1:6" s="66" customFormat="1">
      <c r="A1063" s="37"/>
      <c r="B1063" s="37"/>
      <c r="C1063" s="37"/>
      <c r="D1063" s="37"/>
      <c r="E1063" s="37"/>
      <c r="F1063" s="37"/>
    </row>
    <row r="1064" spans="1:6" s="66" customFormat="1">
      <c r="A1064" s="37"/>
      <c r="B1064" s="37"/>
      <c r="C1064" s="37"/>
      <c r="D1064" s="37"/>
      <c r="E1064" s="37"/>
      <c r="F1064" s="37"/>
    </row>
    <row r="1065" spans="1:6" s="66" customFormat="1">
      <c r="A1065" s="37"/>
      <c r="B1065" s="37"/>
      <c r="C1065" s="37"/>
      <c r="D1065" s="37"/>
      <c r="E1065" s="37"/>
      <c r="F1065" s="37"/>
    </row>
    <row r="1066" spans="1:6" s="66" customFormat="1">
      <c r="A1066" s="37"/>
      <c r="B1066" s="37"/>
      <c r="C1066" s="37"/>
      <c r="D1066" s="37"/>
      <c r="E1066" s="37"/>
      <c r="F1066" s="37"/>
    </row>
    <row r="1067" spans="1:6" s="66" customFormat="1">
      <c r="A1067" s="37"/>
      <c r="B1067" s="37"/>
      <c r="C1067" s="37"/>
      <c r="D1067" s="37"/>
      <c r="E1067" s="37"/>
      <c r="F1067" s="37"/>
    </row>
    <row r="1068" spans="1:6" s="66" customFormat="1">
      <c r="A1068" s="37"/>
      <c r="B1068" s="37"/>
      <c r="C1068" s="37"/>
      <c r="D1068" s="37"/>
      <c r="E1068" s="37"/>
      <c r="F1068" s="37"/>
    </row>
    <row r="1069" spans="1:6" s="66" customFormat="1">
      <c r="A1069" s="37"/>
      <c r="B1069" s="37"/>
      <c r="C1069" s="37"/>
      <c r="D1069" s="37"/>
      <c r="E1069" s="37"/>
      <c r="F1069" s="37"/>
    </row>
    <row r="1070" spans="1:6" s="66" customFormat="1">
      <c r="A1070" s="37"/>
      <c r="B1070" s="37"/>
      <c r="C1070" s="37"/>
      <c r="D1070" s="37"/>
      <c r="E1070" s="37"/>
      <c r="F1070" s="37"/>
    </row>
    <row r="1071" spans="1:6" s="66" customFormat="1">
      <c r="A1071" s="37"/>
      <c r="B1071" s="37"/>
      <c r="C1071" s="37"/>
      <c r="D1071" s="37"/>
      <c r="E1071" s="37"/>
      <c r="F1071" s="37"/>
    </row>
    <row r="1072" spans="1:6" s="66" customFormat="1">
      <c r="A1072" s="37"/>
      <c r="B1072" s="37"/>
      <c r="C1072" s="37"/>
      <c r="D1072" s="37"/>
      <c r="E1072" s="37"/>
      <c r="F1072" s="37"/>
    </row>
    <row r="1073" spans="1:6" s="66" customFormat="1">
      <c r="A1073" s="37"/>
      <c r="B1073" s="37"/>
      <c r="C1073" s="37"/>
      <c r="D1073" s="37"/>
      <c r="E1073" s="37"/>
      <c r="F1073" s="37"/>
    </row>
    <row r="1074" spans="1:6" s="66" customFormat="1">
      <c r="A1074" s="37"/>
      <c r="B1074" s="37"/>
      <c r="C1074" s="37"/>
      <c r="D1074" s="37"/>
      <c r="E1074" s="37"/>
      <c r="F1074" s="37"/>
    </row>
    <row r="1075" spans="1:6" s="66" customFormat="1">
      <c r="A1075" s="37"/>
      <c r="B1075" s="37"/>
      <c r="C1075" s="37"/>
      <c r="D1075" s="37"/>
      <c r="E1075" s="37"/>
      <c r="F1075" s="37"/>
    </row>
    <row r="1076" spans="1:6" s="66" customFormat="1">
      <c r="A1076" s="37"/>
      <c r="B1076" s="37"/>
      <c r="C1076" s="37"/>
      <c r="D1076" s="37"/>
      <c r="E1076" s="37"/>
      <c r="F1076" s="37"/>
    </row>
    <row r="1077" spans="1:6" s="66" customFormat="1">
      <c r="A1077" s="37"/>
      <c r="B1077" s="37"/>
      <c r="C1077" s="37"/>
      <c r="D1077" s="37"/>
      <c r="E1077" s="37"/>
      <c r="F1077" s="37"/>
    </row>
    <row r="1078" spans="1:6" s="66" customFormat="1">
      <c r="A1078" s="37"/>
      <c r="B1078" s="37"/>
      <c r="C1078" s="37"/>
      <c r="D1078" s="37"/>
      <c r="E1078" s="37"/>
      <c r="F1078" s="37"/>
    </row>
    <row r="1079" spans="1:6" s="66" customFormat="1">
      <c r="A1079" s="37"/>
      <c r="B1079" s="37"/>
      <c r="C1079" s="37"/>
      <c r="D1079" s="37"/>
      <c r="E1079" s="37"/>
      <c r="F1079" s="37"/>
    </row>
    <row r="1080" spans="1:6" s="66" customFormat="1">
      <c r="A1080" s="37"/>
      <c r="B1080" s="37"/>
      <c r="C1080" s="37"/>
      <c r="D1080" s="37"/>
      <c r="E1080" s="37"/>
      <c r="F1080" s="37"/>
    </row>
    <row r="1081" spans="1:6" s="66" customFormat="1">
      <c r="A1081" s="37"/>
      <c r="B1081" s="37"/>
      <c r="C1081" s="37"/>
      <c r="D1081" s="37"/>
      <c r="E1081" s="37"/>
      <c r="F1081" s="37"/>
    </row>
    <row r="1082" spans="1:6" s="66" customFormat="1">
      <c r="A1082" s="37"/>
      <c r="B1082" s="37"/>
      <c r="C1082" s="37"/>
      <c r="D1082" s="37"/>
      <c r="E1082" s="37"/>
      <c r="F1082" s="37"/>
    </row>
    <row r="1083" spans="1:6" s="66" customFormat="1">
      <c r="A1083" s="37"/>
      <c r="B1083" s="37"/>
      <c r="C1083" s="37"/>
      <c r="D1083" s="37"/>
      <c r="E1083" s="37"/>
      <c r="F1083" s="37"/>
    </row>
    <row r="1084" spans="1:6" s="66" customFormat="1">
      <c r="A1084" s="37"/>
      <c r="B1084" s="37"/>
      <c r="C1084" s="37"/>
      <c r="D1084" s="37"/>
      <c r="E1084" s="37"/>
      <c r="F1084" s="37"/>
    </row>
    <row r="1085" spans="1:6" s="66" customFormat="1">
      <c r="A1085" s="37"/>
      <c r="B1085" s="37"/>
      <c r="C1085" s="37"/>
      <c r="D1085" s="37"/>
      <c r="E1085" s="37"/>
      <c r="F1085" s="37"/>
    </row>
    <row r="1086" spans="1:6" s="66" customFormat="1">
      <c r="A1086" s="37"/>
      <c r="B1086" s="37"/>
      <c r="C1086" s="37"/>
      <c r="D1086" s="37"/>
      <c r="E1086" s="37"/>
      <c r="F1086" s="37"/>
    </row>
    <row r="1087" spans="1:6" s="66" customFormat="1">
      <c r="A1087" s="37"/>
      <c r="B1087" s="37"/>
      <c r="C1087" s="37"/>
      <c r="D1087" s="37"/>
      <c r="E1087" s="37"/>
      <c r="F1087" s="37"/>
    </row>
    <row r="1088" spans="1:6" s="66" customFormat="1">
      <c r="A1088" s="37"/>
      <c r="B1088" s="37"/>
      <c r="C1088" s="37"/>
      <c r="D1088" s="37"/>
      <c r="E1088" s="37"/>
      <c r="F1088" s="37"/>
    </row>
    <row r="1089" spans="1:6" s="66" customFormat="1">
      <c r="A1089" s="37"/>
      <c r="B1089" s="37"/>
      <c r="C1089" s="37"/>
      <c r="D1089" s="37"/>
      <c r="E1089" s="37"/>
      <c r="F1089" s="37"/>
    </row>
    <row r="1090" spans="1:6" s="66" customFormat="1">
      <c r="A1090" s="37"/>
      <c r="B1090" s="37"/>
      <c r="C1090" s="37"/>
      <c r="D1090" s="37"/>
      <c r="E1090" s="37"/>
      <c r="F1090" s="37"/>
    </row>
    <row r="1091" spans="1:6" s="66" customFormat="1">
      <c r="A1091" s="37"/>
      <c r="B1091" s="37"/>
      <c r="C1091" s="37"/>
      <c r="D1091" s="37"/>
      <c r="E1091" s="37"/>
      <c r="F1091" s="37"/>
    </row>
    <row r="1092" spans="1:6" s="66" customFormat="1">
      <c r="A1092" s="37"/>
      <c r="B1092" s="37"/>
      <c r="C1092" s="37"/>
      <c r="D1092" s="37"/>
      <c r="E1092" s="37"/>
      <c r="F1092" s="37"/>
    </row>
    <row r="1093" spans="1:6" s="66" customFormat="1">
      <c r="A1093" s="37"/>
      <c r="B1093" s="37"/>
      <c r="C1093" s="37"/>
      <c r="D1093" s="37"/>
      <c r="E1093" s="37"/>
      <c r="F1093" s="37"/>
    </row>
    <row r="1094" spans="1:6" s="66" customFormat="1">
      <c r="A1094" s="37"/>
      <c r="B1094" s="37"/>
      <c r="C1094" s="37"/>
      <c r="D1094" s="37"/>
      <c r="E1094" s="37"/>
      <c r="F1094" s="37"/>
    </row>
    <row r="1095" spans="1:6" s="66" customFormat="1">
      <c r="A1095" s="37"/>
      <c r="B1095" s="37"/>
      <c r="C1095" s="37"/>
      <c r="D1095" s="37"/>
      <c r="E1095" s="37"/>
      <c r="F1095" s="37"/>
    </row>
    <row r="1096" spans="1:6" s="66" customFormat="1">
      <c r="A1096" s="37"/>
      <c r="B1096" s="37"/>
      <c r="C1096" s="37"/>
      <c r="D1096" s="37"/>
      <c r="E1096" s="37"/>
      <c r="F1096" s="37"/>
    </row>
    <row r="1097" spans="1:6" s="66" customFormat="1">
      <c r="A1097" s="37"/>
      <c r="B1097" s="37"/>
      <c r="C1097" s="37"/>
      <c r="D1097" s="37"/>
      <c r="E1097" s="37"/>
      <c r="F1097" s="37"/>
    </row>
    <row r="1098" spans="1:6" s="66" customFormat="1">
      <c r="A1098" s="37"/>
      <c r="B1098" s="37"/>
      <c r="C1098" s="37"/>
      <c r="D1098" s="37"/>
      <c r="E1098" s="37"/>
      <c r="F1098" s="37"/>
    </row>
    <row r="1099" spans="1:6" s="66" customFormat="1">
      <c r="A1099" s="37"/>
      <c r="B1099" s="37"/>
      <c r="C1099" s="37"/>
      <c r="D1099" s="37"/>
      <c r="E1099" s="37"/>
      <c r="F1099" s="37"/>
    </row>
    <row r="1100" spans="1:6" s="66" customFormat="1">
      <c r="A1100" s="37"/>
      <c r="B1100" s="37"/>
      <c r="C1100" s="37"/>
      <c r="D1100" s="37"/>
      <c r="E1100" s="37"/>
      <c r="F1100" s="37"/>
    </row>
    <row r="1101" spans="1:6" s="66" customFormat="1">
      <c r="A1101" s="37"/>
      <c r="B1101" s="37"/>
      <c r="C1101" s="37"/>
      <c r="D1101" s="37"/>
      <c r="E1101" s="37"/>
      <c r="F1101" s="37"/>
    </row>
    <row r="1102" spans="1:6" s="66" customFormat="1">
      <c r="A1102" s="37"/>
      <c r="B1102" s="37"/>
      <c r="C1102" s="37"/>
      <c r="D1102" s="37"/>
      <c r="E1102" s="37"/>
      <c r="F1102" s="37"/>
    </row>
    <row r="1103" spans="1:6" s="66" customFormat="1">
      <c r="A1103" s="37"/>
      <c r="B1103" s="37"/>
      <c r="C1103" s="37"/>
      <c r="D1103" s="37"/>
      <c r="E1103" s="37"/>
      <c r="F1103" s="37"/>
    </row>
    <row r="1104" spans="1:6" s="66" customFormat="1">
      <c r="A1104" s="37"/>
      <c r="B1104" s="37"/>
      <c r="C1104" s="37"/>
      <c r="D1104" s="37"/>
      <c r="E1104" s="37"/>
      <c r="F1104" s="37"/>
    </row>
    <row r="1105" spans="1:6" s="66" customFormat="1">
      <c r="A1105" s="37"/>
      <c r="B1105" s="37"/>
      <c r="C1105" s="37"/>
      <c r="D1105" s="37"/>
      <c r="E1105" s="37"/>
      <c r="F1105" s="37"/>
    </row>
    <row r="1106" spans="1:6" s="66" customFormat="1">
      <c r="A1106" s="37"/>
      <c r="B1106" s="37"/>
      <c r="C1106" s="37"/>
      <c r="D1106" s="37"/>
      <c r="E1106" s="37"/>
      <c r="F1106" s="37"/>
    </row>
    <row r="1107" spans="1:6" s="66" customFormat="1">
      <c r="A1107" s="37"/>
      <c r="B1107" s="37"/>
      <c r="C1107" s="37"/>
      <c r="D1107" s="37"/>
      <c r="E1107" s="37"/>
      <c r="F1107" s="37"/>
    </row>
    <row r="1108" spans="1:6" s="66" customFormat="1">
      <c r="A1108" s="37"/>
      <c r="B1108" s="37"/>
      <c r="C1108" s="37"/>
      <c r="D1108" s="37"/>
      <c r="E1108" s="37"/>
      <c r="F1108" s="37"/>
    </row>
    <row r="1109" spans="1:6" s="66" customFormat="1">
      <c r="A1109" s="37"/>
      <c r="B1109" s="37"/>
      <c r="C1109" s="37"/>
      <c r="D1109" s="37"/>
      <c r="E1109" s="37"/>
      <c r="F1109" s="37"/>
    </row>
    <row r="1110" spans="1:6" s="66" customFormat="1">
      <c r="A1110" s="37"/>
      <c r="B1110" s="37"/>
      <c r="C1110" s="37"/>
      <c r="D1110" s="37"/>
      <c r="E1110" s="37"/>
      <c r="F1110" s="37"/>
    </row>
    <row r="1111" spans="1:6" s="66" customFormat="1">
      <c r="A1111" s="37"/>
      <c r="B1111" s="37"/>
      <c r="C1111" s="37"/>
      <c r="D1111" s="37"/>
      <c r="E1111" s="37"/>
      <c r="F1111" s="37"/>
    </row>
    <row r="1112" spans="1:6" s="66" customFormat="1">
      <c r="A1112" s="37"/>
      <c r="B1112" s="37"/>
      <c r="C1112" s="37"/>
      <c r="D1112" s="37"/>
      <c r="E1112" s="37"/>
      <c r="F1112" s="37"/>
    </row>
    <row r="1113" spans="1:6" s="66" customFormat="1">
      <c r="A1113" s="37"/>
      <c r="B1113" s="37"/>
      <c r="C1113" s="37"/>
      <c r="D1113" s="37"/>
      <c r="E1113" s="37"/>
      <c r="F1113" s="37"/>
    </row>
    <row r="1114" spans="1:6" s="66" customFormat="1">
      <c r="A1114" s="37"/>
      <c r="B1114" s="37"/>
      <c r="C1114" s="37"/>
      <c r="D1114" s="37"/>
      <c r="E1114" s="37"/>
      <c r="F1114" s="37"/>
    </row>
    <row r="1115" spans="1:6" s="66" customFormat="1">
      <c r="A1115" s="37"/>
      <c r="B1115" s="37"/>
      <c r="C1115" s="37"/>
      <c r="D1115" s="37"/>
      <c r="E1115" s="37"/>
      <c r="F1115" s="37"/>
    </row>
    <row r="1116" spans="1:6" s="66" customFormat="1">
      <c r="A1116" s="37"/>
      <c r="B1116" s="37"/>
      <c r="C1116" s="37"/>
      <c r="D1116" s="37"/>
      <c r="E1116" s="37"/>
      <c r="F1116" s="37"/>
    </row>
    <row r="1117" spans="1:6" s="66" customFormat="1">
      <c r="A1117" s="37"/>
      <c r="B1117" s="37"/>
      <c r="C1117" s="37"/>
      <c r="D1117" s="37"/>
      <c r="E1117" s="37"/>
      <c r="F1117" s="37"/>
    </row>
    <row r="1118" spans="1:6" s="66" customFormat="1">
      <c r="A1118" s="37"/>
      <c r="B1118" s="37"/>
      <c r="C1118" s="37"/>
      <c r="D1118" s="37"/>
      <c r="E1118" s="37"/>
      <c r="F1118" s="37"/>
    </row>
    <row r="1119" spans="1:6" s="66" customFormat="1">
      <c r="A1119" s="37"/>
      <c r="B1119" s="37"/>
      <c r="C1119" s="37"/>
      <c r="D1119" s="37"/>
      <c r="E1119" s="37"/>
      <c r="F1119" s="37"/>
    </row>
    <row r="1120" spans="1:6" s="66" customFormat="1">
      <c r="A1120" s="37"/>
      <c r="B1120" s="37"/>
      <c r="C1120" s="37"/>
      <c r="D1120" s="37"/>
      <c r="E1120" s="37"/>
      <c r="F1120" s="37"/>
    </row>
    <row r="1121" spans="1:6" s="66" customFormat="1">
      <c r="A1121" s="37"/>
      <c r="B1121" s="37"/>
      <c r="C1121" s="37"/>
      <c r="D1121" s="37"/>
      <c r="E1121" s="37"/>
      <c r="F1121" s="37"/>
    </row>
    <row r="1122" spans="1:6" s="66" customFormat="1">
      <c r="A1122" s="37"/>
      <c r="B1122" s="37"/>
      <c r="C1122" s="37"/>
      <c r="D1122" s="37"/>
      <c r="E1122" s="37"/>
      <c r="F1122" s="37"/>
    </row>
    <row r="1123" spans="1:6" s="66" customFormat="1">
      <c r="A1123" s="37"/>
      <c r="B1123" s="37"/>
      <c r="C1123" s="37"/>
      <c r="D1123" s="37"/>
      <c r="E1123" s="37"/>
      <c r="F1123" s="37"/>
    </row>
    <row r="1124" spans="1:6" s="66" customFormat="1">
      <c r="A1124" s="37"/>
      <c r="B1124" s="37"/>
      <c r="C1124" s="37"/>
      <c r="D1124" s="37"/>
      <c r="E1124" s="37"/>
      <c r="F1124" s="37"/>
    </row>
    <row r="1125" spans="1:6" s="66" customFormat="1">
      <c r="A1125" s="37"/>
      <c r="B1125" s="37"/>
      <c r="C1125" s="37"/>
      <c r="D1125" s="37"/>
      <c r="E1125" s="37"/>
      <c r="F1125" s="37"/>
    </row>
    <row r="1126" spans="1:6" s="66" customFormat="1">
      <c r="A1126" s="37"/>
      <c r="B1126" s="37"/>
      <c r="C1126" s="37"/>
      <c r="D1126" s="37"/>
      <c r="E1126" s="37"/>
      <c r="F1126" s="37"/>
    </row>
    <row r="1127" spans="1:6" s="66" customFormat="1">
      <c r="A1127" s="37"/>
      <c r="B1127" s="37"/>
      <c r="C1127" s="37"/>
      <c r="D1127" s="37"/>
      <c r="E1127" s="37"/>
      <c r="F1127" s="37"/>
    </row>
    <row r="1128" spans="1:6" s="66" customFormat="1">
      <c r="A1128" s="37"/>
      <c r="B1128" s="37"/>
      <c r="C1128" s="37"/>
      <c r="D1128" s="37"/>
      <c r="E1128" s="37"/>
      <c r="F1128" s="37"/>
    </row>
    <row r="1129" spans="1:6" s="66" customFormat="1">
      <c r="A1129" s="37"/>
      <c r="B1129" s="37"/>
      <c r="C1129" s="37"/>
      <c r="D1129" s="37"/>
      <c r="E1129" s="37"/>
      <c r="F1129" s="37"/>
    </row>
    <row r="1130" spans="1:6" s="66" customFormat="1">
      <c r="A1130" s="37"/>
      <c r="B1130" s="37"/>
      <c r="C1130" s="37"/>
      <c r="D1130" s="37"/>
      <c r="E1130" s="37"/>
      <c r="F1130" s="37"/>
    </row>
    <row r="1131" spans="1:6" s="66" customFormat="1">
      <c r="A1131" s="37"/>
      <c r="B1131" s="37"/>
      <c r="C1131" s="37"/>
      <c r="D1131" s="37"/>
      <c r="E1131" s="37"/>
      <c r="F1131" s="37"/>
    </row>
    <row r="1132" spans="1:6" s="66" customFormat="1">
      <c r="A1132" s="37"/>
      <c r="B1132" s="37"/>
      <c r="C1132" s="37"/>
      <c r="D1132" s="37"/>
      <c r="E1132" s="37"/>
      <c r="F1132" s="37"/>
    </row>
    <row r="1133" spans="1:6" s="66" customFormat="1">
      <c r="A1133" s="37"/>
      <c r="B1133" s="37"/>
      <c r="C1133" s="37"/>
      <c r="D1133" s="37"/>
      <c r="E1133" s="37"/>
      <c r="F1133" s="37"/>
    </row>
    <row r="1134" spans="1:6" s="66" customFormat="1">
      <c r="A1134" s="37"/>
      <c r="B1134" s="37"/>
      <c r="C1134" s="37"/>
      <c r="D1134" s="37"/>
      <c r="E1134" s="37"/>
      <c r="F1134" s="37"/>
    </row>
    <row r="1135" spans="1:6" s="66" customFormat="1">
      <c r="A1135" s="37"/>
      <c r="B1135" s="37"/>
      <c r="C1135" s="37"/>
      <c r="D1135" s="37"/>
      <c r="E1135" s="37"/>
      <c r="F1135" s="37"/>
    </row>
    <row r="1136" spans="1:6" s="66" customFormat="1">
      <c r="A1136" s="37"/>
      <c r="B1136" s="37"/>
      <c r="C1136" s="37"/>
      <c r="D1136" s="37"/>
      <c r="E1136" s="37"/>
      <c r="F1136" s="37"/>
    </row>
    <row r="1137" spans="1:6" s="66" customFormat="1">
      <c r="A1137" s="37"/>
      <c r="B1137" s="37"/>
      <c r="C1137" s="37"/>
      <c r="D1137" s="37"/>
      <c r="E1137" s="37"/>
      <c r="F1137" s="37"/>
    </row>
    <row r="1138" spans="1:6" s="66" customFormat="1">
      <c r="A1138" s="37"/>
      <c r="B1138" s="37"/>
      <c r="C1138" s="37"/>
      <c r="D1138" s="37"/>
      <c r="E1138" s="37"/>
      <c r="F1138" s="37"/>
    </row>
    <row r="1139" spans="1:6" s="66" customFormat="1">
      <c r="A1139" s="37"/>
      <c r="B1139" s="37"/>
      <c r="C1139" s="37"/>
      <c r="D1139" s="37"/>
      <c r="E1139" s="37"/>
      <c r="F1139" s="37"/>
    </row>
    <row r="1140" spans="1:6" s="66" customFormat="1">
      <c r="A1140" s="37"/>
      <c r="B1140" s="37"/>
      <c r="C1140" s="37"/>
      <c r="D1140" s="37"/>
      <c r="E1140" s="37"/>
      <c r="F1140" s="37"/>
    </row>
    <row r="1141" spans="1:6" s="66" customFormat="1">
      <c r="A1141" s="37"/>
      <c r="B1141" s="37"/>
      <c r="C1141" s="37"/>
      <c r="D1141" s="37"/>
      <c r="E1141" s="37"/>
      <c r="F1141" s="37"/>
    </row>
    <row r="1142" spans="1:6" s="66" customFormat="1">
      <c r="A1142" s="37"/>
      <c r="B1142" s="37"/>
      <c r="C1142" s="37"/>
      <c r="D1142" s="37"/>
      <c r="E1142" s="37"/>
      <c r="F1142" s="37"/>
    </row>
    <row r="1143" spans="1:6" s="66" customFormat="1">
      <c r="A1143" s="37"/>
      <c r="B1143" s="37"/>
      <c r="C1143" s="37"/>
      <c r="D1143" s="37"/>
      <c r="E1143" s="37"/>
      <c r="F1143" s="37"/>
    </row>
    <row r="1144" spans="1:6" s="66" customFormat="1">
      <c r="A1144" s="37"/>
      <c r="B1144" s="37"/>
      <c r="C1144" s="37"/>
      <c r="D1144" s="37"/>
      <c r="E1144" s="37"/>
      <c r="F1144" s="37"/>
    </row>
    <row r="1145" spans="1:6" s="66" customFormat="1">
      <c r="A1145" s="37"/>
      <c r="B1145" s="37"/>
      <c r="C1145" s="37"/>
      <c r="D1145" s="37"/>
      <c r="E1145" s="37"/>
      <c r="F1145" s="37"/>
    </row>
    <row r="1146" spans="1:6" s="66" customFormat="1">
      <c r="A1146" s="37"/>
      <c r="B1146" s="37"/>
      <c r="C1146" s="37"/>
      <c r="D1146" s="37"/>
      <c r="E1146" s="37"/>
      <c r="F1146" s="37"/>
    </row>
    <row r="1147" spans="1:6" s="66" customFormat="1">
      <c r="A1147" s="37"/>
      <c r="B1147" s="37"/>
      <c r="C1147" s="37"/>
      <c r="D1147" s="37"/>
      <c r="E1147" s="37"/>
      <c r="F1147" s="37"/>
    </row>
    <row r="1148" spans="1:6" s="66" customFormat="1">
      <c r="A1148" s="37"/>
      <c r="B1148" s="37"/>
      <c r="C1148" s="37"/>
      <c r="D1148" s="37"/>
      <c r="E1148" s="37"/>
      <c r="F1148" s="37"/>
    </row>
    <row r="1149" spans="1:6" s="66" customFormat="1">
      <c r="A1149" s="37"/>
      <c r="B1149" s="37"/>
      <c r="C1149" s="37"/>
      <c r="D1149" s="37"/>
      <c r="E1149" s="37"/>
      <c r="F1149" s="37"/>
    </row>
    <row r="1150" spans="1:6" s="66" customFormat="1">
      <c r="A1150" s="37"/>
      <c r="B1150" s="37"/>
      <c r="C1150" s="37"/>
      <c r="D1150" s="37"/>
      <c r="E1150" s="37"/>
      <c r="F1150" s="37"/>
    </row>
    <row r="1151" spans="1:6" s="66" customFormat="1">
      <c r="A1151" s="37"/>
      <c r="B1151" s="37"/>
      <c r="C1151" s="37"/>
      <c r="D1151" s="37"/>
      <c r="E1151" s="37"/>
      <c r="F1151" s="37"/>
    </row>
    <row r="1152" spans="1:6" s="66" customFormat="1">
      <c r="A1152" s="37"/>
      <c r="B1152" s="37"/>
      <c r="C1152" s="37"/>
      <c r="D1152" s="37"/>
      <c r="E1152" s="37"/>
      <c r="F1152" s="37"/>
    </row>
    <row r="1153" spans="1:6" s="66" customFormat="1">
      <c r="A1153" s="37"/>
      <c r="B1153" s="37"/>
      <c r="C1153" s="37"/>
      <c r="D1153" s="37"/>
      <c r="E1153" s="37"/>
      <c r="F1153" s="37"/>
    </row>
    <row r="1154" spans="1:6" s="66" customFormat="1">
      <c r="A1154" s="37"/>
      <c r="B1154" s="37"/>
      <c r="C1154" s="37"/>
      <c r="D1154" s="37"/>
      <c r="E1154" s="37"/>
      <c r="F1154" s="37"/>
    </row>
    <row r="1155" spans="1:6" s="66" customFormat="1">
      <c r="A1155" s="37"/>
      <c r="B1155" s="37"/>
      <c r="C1155" s="37"/>
      <c r="D1155" s="37"/>
      <c r="E1155" s="37"/>
      <c r="F1155" s="37"/>
    </row>
    <row r="1156" spans="1:6" s="66" customFormat="1">
      <c r="A1156" s="37"/>
      <c r="B1156" s="37"/>
      <c r="C1156" s="37"/>
      <c r="D1156" s="37"/>
      <c r="E1156" s="37"/>
      <c r="F1156" s="37"/>
    </row>
    <row r="1157" spans="1:6" s="66" customFormat="1">
      <c r="A1157" s="37"/>
      <c r="B1157" s="37"/>
      <c r="C1157" s="37"/>
      <c r="D1157" s="37"/>
      <c r="E1157" s="37"/>
      <c r="F1157" s="37"/>
    </row>
    <row r="1158" spans="1:6" s="66" customFormat="1">
      <c r="A1158" s="37"/>
      <c r="B1158" s="37"/>
      <c r="C1158" s="37"/>
      <c r="D1158" s="37"/>
      <c r="E1158" s="37"/>
      <c r="F1158" s="37"/>
    </row>
    <row r="1159" spans="1:6" s="66" customFormat="1">
      <c r="A1159" s="37"/>
      <c r="B1159" s="37"/>
      <c r="C1159" s="37"/>
      <c r="D1159" s="37"/>
      <c r="E1159" s="37"/>
      <c r="F1159" s="37"/>
    </row>
    <row r="1160" spans="1:6" s="66" customFormat="1">
      <c r="A1160" s="37"/>
      <c r="B1160" s="37"/>
      <c r="C1160" s="37"/>
      <c r="D1160" s="37"/>
      <c r="E1160" s="37"/>
      <c r="F1160" s="37"/>
    </row>
    <row r="1161" spans="1:6" s="66" customFormat="1">
      <c r="A1161" s="37"/>
      <c r="B1161" s="37"/>
      <c r="C1161" s="37"/>
      <c r="D1161" s="37"/>
      <c r="E1161" s="37"/>
      <c r="F1161" s="37"/>
    </row>
    <row r="1162" spans="1:6" s="66" customFormat="1">
      <c r="A1162" s="37"/>
      <c r="B1162" s="37"/>
      <c r="C1162" s="37"/>
      <c r="D1162" s="37"/>
      <c r="E1162" s="37"/>
      <c r="F1162" s="37"/>
    </row>
    <row r="1163" spans="1:6" s="66" customFormat="1">
      <c r="A1163" s="37"/>
      <c r="B1163" s="37"/>
      <c r="C1163" s="37"/>
      <c r="D1163" s="37"/>
      <c r="E1163" s="37"/>
      <c r="F1163" s="37"/>
    </row>
    <row r="1164" spans="1:6" s="66" customFormat="1">
      <c r="A1164" s="37"/>
      <c r="B1164" s="37"/>
      <c r="C1164" s="37"/>
      <c r="D1164" s="37"/>
      <c r="E1164" s="37"/>
      <c r="F1164" s="37"/>
    </row>
    <row r="1165" spans="1:6" s="66" customFormat="1">
      <c r="A1165" s="37"/>
      <c r="B1165" s="37"/>
      <c r="C1165" s="37"/>
      <c r="D1165" s="37"/>
      <c r="E1165" s="37"/>
      <c r="F1165" s="37"/>
    </row>
    <row r="1166" spans="1:6" s="66" customFormat="1">
      <c r="A1166" s="37"/>
      <c r="B1166" s="37"/>
      <c r="C1166" s="37"/>
      <c r="D1166" s="37"/>
      <c r="E1166" s="37"/>
      <c r="F1166" s="37"/>
    </row>
    <row r="1167" spans="1:6" s="66" customFormat="1">
      <c r="A1167" s="37"/>
      <c r="B1167" s="37"/>
      <c r="C1167" s="37"/>
      <c r="D1167" s="37"/>
      <c r="E1167" s="37"/>
      <c r="F1167" s="37"/>
    </row>
    <row r="1168" spans="1:6" s="66" customFormat="1">
      <c r="A1168" s="37"/>
      <c r="B1168" s="37"/>
      <c r="C1168" s="37"/>
      <c r="D1168" s="37"/>
      <c r="E1168" s="37"/>
      <c r="F1168" s="37"/>
    </row>
    <row r="1169" spans="1:6" s="66" customFormat="1">
      <c r="A1169" s="37"/>
      <c r="B1169" s="37"/>
      <c r="C1169" s="37"/>
      <c r="D1169" s="37"/>
      <c r="E1169" s="37"/>
      <c r="F1169" s="37"/>
    </row>
    <row r="1170" spans="1:6" s="66" customFormat="1">
      <c r="A1170" s="37"/>
      <c r="B1170" s="37"/>
      <c r="C1170" s="37"/>
      <c r="D1170" s="37"/>
      <c r="E1170" s="37"/>
      <c r="F1170" s="37"/>
    </row>
    <row r="1171" spans="1:6" s="66" customFormat="1">
      <c r="A1171" s="37"/>
      <c r="B1171" s="37"/>
      <c r="C1171" s="37"/>
      <c r="D1171" s="37"/>
      <c r="E1171" s="37"/>
      <c r="F1171" s="37"/>
    </row>
    <row r="1172" spans="1:6" s="66" customFormat="1">
      <c r="A1172" s="37"/>
      <c r="B1172" s="37"/>
      <c r="C1172" s="37"/>
      <c r="D1172" s="37"/>
      <c r="E1172" s="37"/>
      <c r="F1172" s="37"/>
    </row>
    <row r="1173" spans="1:6" s="66" customFormat="1">
      <c r="A1173" s="37"/>
      <c r="B1173" s="37"/>
      <c r="C1173" s="37"/>
      <c r="D1173" s="37"/>
      <c r="E1173" s="37"/>
      <c r="F1173" s="37"/>
    </row>
    <row r="1174" spans="1:6" s="66" customFormat="1">
      <c r="A1174" s="37"/>
      <c r="B1174" s="37"/>
      <c r="C1174" s="37"/>
      <c r="D1174" s="37"/>
      <c r="E1174" s="37"/>
      <c r="F1174" s="37"/>
    </row>
    <row r="1175" spans="1:6" s="66" customFormat="1">
      <c r="A1175" s="37"/>
      <c r="B1175" s="37"/>
      <c r="C1175" s="37"/>
      <c r="D1175" s="37"/>
      <c r="E1175" s="37"/>
      <c r="F1175" s="37"/>
    </row>
    <row r="1176" spans="1:6" s="66" customFormat="1">
      <c r="A1176" s="37"/>
      <c r="B1176" s="37"/>
      <c r="C1176" s="37"/>
      <c r="D1176" s="37"/>
      <c r="E1176" s="37"/>
      <c r="F1176" s="37"/>
    </row>
    <row r="1177" spans="1:6" s="66" customFormat="1">
      <c r="A1177" s="37"/>
      <c r="B1177" s="37"/>
      <c r="C1177" s="37"/>
      <c r="D1177" s="37"/>
      <c r="E1177" s="37"/>
      <c r="F1177" s="37"/>
    </row>
    <row r="1178" spans="1:6" s="66" customFormat="1">
      <c r="A1178" s="37"/>
      <c r="B1178" s="37"/>
      <c r="C1178" s="37"/>
      <c r="D1178" s="37"/>
      <c r="E1178" s="37"/>
      <c r="F1178" s="37"/>
    </row>
    <row r="1179" spans="1:6" s="66" customFormat="1">
      <c r="A1179" s="37"/>
      <c r="B1179" s="37"/>
      <c r="C1179" s="37"/>
      <c r="D1179" s="37"/>
      <c r="E1179" s="37"/>
      <c r="F1179" s="37"/>
    </row>
    <row r="1180" spans="1:6" s="66" customFormat="1">
      <c r="A1180" s="37"/>
      <c r="B1180" s="37"/>
      <c r="C1180" s="37"/>
      <c r="D1180" s="37"/>
      <c r="E1180" s="37"/>
      <c r="F1180" s="37"/>
    </row>
    <row r="1181" spans="1:6" s="66" customFormat="1">
      <c r="A1181" s="37"/>
      <c r="B1181" s="37"/>
      <c r="C1181" s="37"/>
      <c r="D1181" s="37"/>
      <c r="E1181" s="37"/>
      <c r="F1181" s="37"/>
    </row>
    <row r="1182" spans="1:6" s="66" customFormat="1">
      <c r="A1182" s="37"/>
      <c r="B1182" s="37"/>
      <c r="C1182" s="37"/>
      <c r="D1182" s="37"/>
      <c r="E1182" s="37"/>
      <c r="F1182" s="37"/>
    </row>
    <row r="1183" spans="1:6" s="66" customFormat="1">
      <c r="A1183" s="37"/>
      <c r="B1183" s="37"/>
      <c r="C1183" s="37"/>
      <c r="D1183" s="37"/>
      <c r="E1183" s="37"/>
      <c r="F1183" s="37"/>
    </row>
    <row r="1184" spans="1:6" s="66" customFormat="1">
      <c r="A1184" s="37"/>
      <c r="B1184" s="37"/>
      <c r="C1184" s="67"/>
      <c r="D1184" s="37"/>
      <c r="E1184" s="37"/>
      <c r="F1184" s="37"/>
    </row>
    <row r="1185" spans="1:6" s="66" customFormat="1">
      <c r="A1185" s="37"/>
      <c r="B1185" s="37"/>
      <c r="C1185" s="67"/>
      <c r="D1185" s="37"/>
      <c r="E1185" s="37"/>
      <c r="F1185" s="37"/>
    </row>
    <row r="1186" spans="1:6" s="66" customFormat="1">
      <c r="A1186" s="37"/>
      <c r="B1186" s="37"/>
      <c r="C1186" s="67"/>
      <c r="D1186" s="37"/>
      <c r="E1186" s="37"/>
      <c r="F1186" s="37"/>
    </row>
    <row r="1187" spans="1:6" s="66" customFormat="1">
      <c r="A1187" s="37"/>
      <c r="B1187" s="37"/>
      <c r="C1187" s="67"/>
      <c r="D1187" s="37"/>
      <c r="E1187" s="37"/>
      <c r="F1187" s="37"/>
    </row>
    <row r="1188" spans="1:6" s="66" customFormat="1">
      <c r="A1188" s="37"/>
      <c r="B1188" s="37"/>
      <c r="C1188" s="67"/>
      <c r="D1188" s="37"/>
      <c r="E1188" s="37"/>
      <c r="F1188" s="37"/>
    </row>
    <row r="1189" spans="1:6" s="66" customFormat="1">
      <c r="A1189" s="37"/>
      <c r="B1189" s="37"/>
      <c r="C1189" s="67"/>
      <c r="D1189" s="37"/>
      <c r="E1189" s="37"/>
      <c r="F1189" s="37"/>
    </row>
    <row r="1190" spans="1:6" s="66" customFormat="1">
      <c r="A1190" s="37"/>
      <c r="B1190" s="37"/>
      <c r="C1190" s="67"/>
      <c r="D1190" s="37"/>
      <c r="E1190" s="37"/>
      <c r="F1190" s="37"/>
    </row>
    <row r="1191" spans="1:6" s="66" customFormat="1">
      <c r="A1191" s="37"/>
      <c r="B1191" s="37"/>
      <c r="C1191" s="67"/>
      <c r="D1191" s="37"/>
      <c r="E1191" s="37"/>
      <c r="F1191" s="37"/>
    </row>
    <row r="1192" spans="1:6" s="66" customFormat="1">
      <c r="A1192" s="37"/>
      <c r="B1192" s="37"/>
      <c r="C1192" s="67"/>
      <c r="D1192" s="37"/>
      <c r="E1192" s="37"/>
      <c r="F1192" s="37"/>
    </row>
    <row r="1193" spans="1:6" s="66" customFormat="1">
      <c r="A1193" s="37"/>
      <c r="B1193" s="37"/>
      <c r="C1193" s="67"/>
      <c r="D1193" s="37"/>
      <c r="E1193" s="37"/>
      <c r="F1193" s="37"/>
    </row>
    <row r="1194" spans="1:6" s="66" customFormat="1">
      <c r="A1194" s="37"/>
      <c r="B1194" s="37"/>
      <c r="C1194" s="67"/>
      <c r="D1194" s="37"/>
      <c r="E1194" s="37"/>
      <c r="F1194" s="37"/>
    </row>
    <row r="1195" spans="1:6" s="66" customFormat="1">
      <c r="A1195" s="37"/>
      <c r="B1195" s="37"/>
      <c r="C1195" s="67"/>
      <c r="D1195" s="37"/>
      <c r="E1195" s="37"/>
      <c r="F1195" s="37"/>
    </row>
    <row r="1196" spans="1:6" s="66" customFormat="1">
      <c r="A1196" s="37"/>
      <c r="B1196" s="37"/>
      <c r="C1196" s="67"/>
      <c r="D1196" s="37"/>
      <c r="E1196" s="37"/>
      <c r="F1196" s="37"/>
    </row>
    <row r="1197" spans="1:6" s="66" customFormat="1">
      <c r="A1197" s="37"/>
      <c r="B1197" s="37"/>
      <c r="C1197" s="67"/>
      <c r="D1197" s="37"/>
      <c r="E1197" s="37"/>
      <c r="F1197" s="37"/>
    </row>
    <row r="1198" spans="1:6" s="66" customFormat="1">
      <c r="A1198" s="37"/>
      <c r="B1198" s="37"/>
      <c r="C1198" s="67"/>
      <c r="D1198" s="37"/>
      <c r="E1198" s="37"/>
      <c r="F1198" s="37"/>
    </row>
    <row r="1199" spans="1:6" s="66" customFormat="1">
      <c r="A1199" s="37"/>
      <c r="B1199" s="37"/>
      <c r="C1199" s="67"/>
      <c r="D1199" s="37"/>
      <c r="E1199" s="37"/>
      <c r="F1199" s="37"/>
    </row>
    <row r="1200" spans="1:6" s="66" customFormat="1">
      <c r="A1200" s="37"/>
      <c r="B1200" s="37"/>
      <c r="C1200" s="67"/>
      <c r="D1200" s="37"/>
      <c r="E1200" s="37"/>
      <c r="F1200" s="37"/>
    </row>
    <row r="1201" spans="1:6" s="66" customFormat="1">
      <c r="A1201" s="37"/>
      <c r="B1201" s="37"/>
      <c r="C1201" s="67"/>
      <c r="D1201" s="37"/>
      <c r="E1201" s="37"/>
      <c r="F1201" s="37"/>
    </row>
    <row r="1202" spans="1:6" s="66" customFormat="1">
      <c r="A1202" s="37"/>
      <c r="B1202" s="37"/>
      <c r="C1202" s="67"/>
      <c r="D1202" s="37"/>
      <c r="E1202" s="37"/>
      <c r="F1202" s="37"/>
    </row>
    <row r="1203" spans="1:6" s="66" customFormat="1">
      <c r="A1203" s="37"/>
      <c r="B1203" s="37"/>
      <c r="C1203" s="67"/>
      <c r="D1203" s="37"/>
      <c r="E1203" s="37"/>
      <c r="F1203" s="37"/>
    </row>
    <row r="1204" spans="1:6" s="66" customFormat="1">
      <c r="A1204" s="37"/>
      <c r="B1204" s="37"/>
      <c r="C1204" s="67"/>
      <c r="D1204" s="37"/>
      <c r="E1204" s="37"/>
      <c r="F1204" s="37"/>
    </row>
    <row r="1205" spans="1:6" s="66" customFormat="1">
      <c r="A1205" s="37"/>
      <c r="B1205" s="37"/>
      <c r="C1205" s="67"/>
      <c r="D1205" s="37"/>
      <c r="E1205" s="37"/>
      <c r="F1205" s="37"/>
    </row>
    <row r="1206" spans="1:6" s="66" customFormat="1">
      <c r="A1206" s="37"/>
      <c r="B1206" s="37"/>
      <c r="C1206" s="67"/>
      <c r="D1206" s="37"/>
      <c r="E1206" s="37"/>
      <c r="F1206" s="37"/>
    </row>
    <row r="1207" spans="1:6" s="66" customFormat="1">
      <c r="A1207" s="37"/>
      <c r="B1207" s="37"/>
      <c r="C1207" s="67"/>
      <c r="D1207" s="37"/>
      <c r="E1207" s="37"/>
      <c r="F1207" s="37"/>
    </row>
    <row r="1208" spans="1:6" s="66" customFormat="1">
      <c r="A1208" s="37"/>
      <c r="B1208" s="37"/>
      <c r="C1208" s="67"/>
      <c r="D1208" s="37"/>
      <c r="E1208" s="37"/>
      <c r="F1208" s="37"/>
    </row>
    <row r="1209" spans="1:6" s="66" customFormat="1">
      <c r="A1209" s="37"/>
      <c r="B1209" s="37"/>
      <c r="C1209" s="67"/>
      <c r="D1209" s="37"/>
      <c r="E1209" s="37"/>
      <c r="F1209" s="37"/>
    </row>
    <row r="1210" spans="1:6" s="66" customFormat="1">
      <c r="A1210" s="37"/>
      <c r="B1210" s="37"/>
      <c r="C1210" s="67"/>
      <c r="D1210" s="37"/>
      <c r="E1210" s="37"/>
      <c r="F1210" s="37"/>
    </row>
    <row r="1211" spans="1:6" s="66" customFormat="1">
      <c r="A1211" s="37"/>
      <c r="B1211" s="37"/>
      <c r="C1211" s="67"/>
      <c r="D1211" s="37"/>
      <c r="E1211" s="37"/>
      <c r="F1211" s="37"/>
    </row>
    <row r="1212" spans="1:6" s="66" customFormat="1">
      <c r="A1212" s="37"/>
      <c r="B1212" s="37"/>
      <c r="C1212" s="67"/>
      <c r="D1212" s="37"/>
      <c r="E1212" s="37"/>
      <c r="F1212" s="37"/>
    </row>
    <row r="1213" spans="1:6" s="66" customFormat="1">
      <c r="A1213" s="37"/>
      <c r="B1213" s="37"/>
      <c r="C1213" s="67"/>
      <c r="D1213" s="37"/>
      <c r="E1213" s="37"/>
      <c r="F1213" s="37"/>
    </row>
    <row r="1214" spans="1:6" s="66" customFormat="1">
      <c r="A1214" s="37"/>
      <c r="B1214" s="37"/>
      <c r="C1214" s="67"/>
      <c r="D1214" s="37"/>
      <c r="E1214" s="37"/>
      <c r="F1214" s="37"/>
    </row>
    <row r="1215" spans="1:6" s="66" customFormat="1">
      <c r="A1215" s="37"/>
      <c r="B1215" s="37"/>
      <c r="C1215" s="67"/>
      <c r="D1215" s="37"/>
      <c r="E1215" s="37"/>
      <c r="F1215" s="37"/>
    </row>
    <row r="1216" spans="1:6" s="66" customFormat="1">
      <c r="A1216" s="37"/>
      <c r="B1216" s="37"/>
      <c r="C1216" s="67"/>
      <c r="D1216" s="37"/>
      <c r="E1216" s="37"/>
      <c r="F1216" s="37"/>
    </row>
    <row r="1217" spans="1:6" s="66" customFormat="1">
      <c r="A1217" s="37"/>
      <c r="B1217" s="37"/>
      <c r="C1217" s="67"/>
      <c r="D1217" s="37"/>
      <c r="E1217" s="37"/>
      <c r="F1217" s="37"/>
    </row>
    <row r="1218" spans="1:6" s="66" customFormat="1">
      <c r="A1218" s="37"/>
      <c r="B1218" s="37"/>
      <c r="C1218" s="67"/>
      <c r="D1218" s="37"/>
      <c r="E1218" s="37"/>
      <c r="F1218" s="37"/>
    </row>
    <row r="1219" spans="1:6" s="66" customFormat="1">
      <c r="A1219" s="37"/>
      <c r="B1219" s="37"/>
      <c r="C1219" s="67"/>
      <c r="D1219" s="37"/>
      <c r="E1219" s="37"/>
      <c r="F1219" s="37"/>
    </row>
    <row r="1220" spans="1:6" s="66" customFormat="1">
      <c r="A1220" s="37"/>
      <c r="B1220" s="37"/>
      <c r="C1220" s="67"/>
      <c r="D1220" s="37"/>
      <c r="E1220" s="37"/>
      <c r="F1220" s="37"/>
    </row>
    <row r="1221" spans="1:6" s="66" customFormat="1">
      <c r="A1221" s="37"/>
      <c r="B1221" s="37"/>
      <c r="C1221" s="67"/>
      <c r="D1221" s="37"/>
      <c r="E1221" s="37"/>
      <c r="F1221" s="37"/>
    </row>
    <row r="1222" spans="1:6" s="66" customFormat="1">
      <c r="A1222" s="37"/>
      <c r="B1222" s="37"/>
      <c r="C1222" s="67"/>
      <c r="D1222" s="37"/>
      <c r="E1222" s="37"/>
      <c r="F1222" s="37"/>
    </row>
    <row r="1223" spans="1:6" s="66" customFormat="1">
      <c r="A1223" s="37"/>
      <c r="B1223" s="37"/>
      <c r="C1223" s="67"/>
      <c r="D1223" s="37"/>
      <c r="E1223" s="37"/>
      <c r="F1223" s="37"/>
    </row>
    <row r="1224" spans="1:6" s="66" customFormat="1">
      <c r="A1224" s="37"/>
      <c r="B1224" s="37"/>
      <c r="C1224" s="67"/>
      <c r="D1224" s="37"/>
      <c r="E1224" s="37"/>
      <c r="F1224" s="37"/>
    </row>
    <row r="1225" spans="1:6" s="66" customFormat="1">
      <c r="A1225" s="37"/>
      <c r="B1225" s="37"/>
      <c r="C1225" s="67"/>
      <c r="D1225" s="37"/>
      <c r="E1225" s="37"/>
      <c r="F1225" s="37"/>
    </row>
    <row r="1226" spans="1:6" s="66" customFormat="1">
      <c r="A1226" s="37"/>
      <c r="B1226" s="37"/>
      <c r="C1226" s="67"/>
      <c r="D1226" s="37"/>
      <c r="E1226" s="37"/>
      <c r="F1226" s="37"/>
    </row>
    <row r="1227" spans="1:6" s="66" customFormat="1">
      <c r="A1227" s="37"/>
      <c r="B1227" s="37"/>
      <c r="C1227" s="67"/>
      <c r="D1227" s="37"/>
      <c r="E1227" s="37"/>
      <c r="F1227" s="37"/>
    </row>
    <row r="1228" spans="1:6" s="66" customFormat="1">
      <c r="A1228" s="37"/>
      <c r="B1228" s="37"/>
      <c r="C1228" s="67"/>
      <c r="D1228" s="37"/>
      <c r="E1228" s="37"/>
      <c r="F1228" s="37"/>
    </row>
    <row r="1229" spans="1:6" s="66" customFormat="1">
      <c r="A1229" s="37"/>
      <c r="B1229" s="37"/>
      <c r="C1229" s="67"/>
      <c r="D1229" s="37"/>
      <c r="E1229" s="37"/>
      <c r="F1229" s="37"/>
    </row>
    <row r="1230" spans="1:6" s="66" customFormat="1">
      <c r="A1230" s="37"/>
      <c r="B1230" s="37"/>
      <c r="C1230" s="67"/>
      <c r="D1230" s="37"/>
      <c r="E1230" s="37"/>
      <c r="F1230" s="37"/>
    </row>
    <row r="1231" spans="1:6" s="66" customFormat="1">
      <c r="A1231" s="37"/>
      <c r="B1231" s="37"/>
      <c r="C1231" s="67"/>
      <c r="D1231" s="37"/>
      <c r="E1231" s="37"/>
      <c r="F1231" s="37"/>
    </row>
    <row r="1232" spans="1:6" s="66" customFormat="1">
      <c r="A1232" s="37"/>
      <c r="B1232" s="37"/>
      <c r="C1232" s="67"/>
      <c r="D1232" s="37"/>
      <c r="E1232" s="37"/>
      <c r="F1232" s="37"/>
    </row>
    <row r="1233" spans="1:6" s="66" customFormat="1">
      <c r="A1233" s="37"/>
      <c r="B1233" s="37"/>
      <c r="C1233" s="67"/>
      <c r="D1233" s="37"/>
      <c r="E1233" s="37"/>
      <c r="F1233" s="37"/>
    </row>
    <row r="1234" spans="1:6" s="66" customFormat="1">
      <c r="A1234" s="37"/>
      <c r="B1234" s="37"/>
      <c r="C1234" s="67"/>
      <c r="D1234" s="37"/>
      <c r="E1234" s="37"/>
      <c r="F1234" s="37"/>
    </row>
    <row r="1235" spans="1:6" s="66" customFormat="1">
      <c r="A1235" s="37"/>
      <c r="B1235" s="37"/>
      <c r="C1235" s="67"/>
      <c r="D1235" s="37"/>
      <c r="E1235" s="37"/>
      <c r="F1235" s="37"/>
    </row>
    <row r="1236" spans="1:6" s="66" customFormat="1">
      <c r="A1236" s="37"/>
      <c r="B1236" s="37"/>
      <c r="C1236" s="67"/>
      <c r="D1236" s="37"/>
      <c r="E1236" s="37"/>
      <c r="F1236" s="37"/>
    </row>
    <row r="1237" spans="1:6" s="66" customFormat="1">
      <c r="A1237" s="37"/>
      <c r="B1237" s="37"/>
      <c r="C1237" s="67"/>
      <c r="D1237" s="37"/>
      <c r="E1237" s="37"/>
      <c r="F1237" s="37"/>
    </row>
    <row r="1238" spans="1:6" s="66" customFormat="1">
      <c r="A1238" s="37"/>
      <c r="B1238" s="37"/>
      <c r="C1238" s="67"/>
      <c r="D1238" s="37"/>
      <c r="E1238" s="37"/>
      <c r="F1238" s="37"/>
    </row>
    <row r="1239" spans="1:6" s="66" customFormat="1">
      <c r="A1239" s="37"/>
      <c r="B1239" s="37"/>
      <c r="C1239" s="67"/>
      <c r="D1239" s="37"/>
      <c r="E1239" s="37"/>
      <c r="F1239" s="37"/>
    </row>
    <row r="1240" spans="1:6" s="66" customFormat="1">
      <c r="A1240" s="37"/>
      <c r="B1240" s="37"/>
      <c r="C1240" s="67"/>
      <c r="D1240" s="37"/>
      <c r="E1240" s="37"/>
      <c r="F1240" s="37"/>
    </row>
    <row r="1241" spans="1:6" s="66" customFormat="1">
      <c r="A1241" s="37"/>
      <c r="B1241" s="37"/>
      <c r="C1241" s="67"/>
      <c r="D1241" s="37"/>
      <c r="E1241" s="37"/>
      <c r="F1241" s="37"/>
    </row>
    <row r="1242" spans="1:6" s="66" customFormat="1">
      <c r="A1242" s="37"/>
      <c r="B1242" s="37"/>
      <c r="C1242" s="67"/>
      <c r="D1242" s="37"/>
      <c r="E1242" s="37"/>
      <c r="F1242" s="37"/>
    </row>
    <row r="1243" spans="1:6" s="66" customFormat="1">
      <c r="A1243" s="37"/>
      <c r="B1243" s="37"/>
      <c r="C1243" s="67"/>
      <c r="D1243" s="37"/>
      <c r="E1243" s="37"/>
      <c r="F1243" s="37"/>
    </row>
    <row r="1244" spans="1:6" s="66" customFormat="1">
      <c r="A1244" s="37"/>
      <c r="B1244" s="37"/>
      <c r="C1244" s="67"/>
      <c r="D1244" s="37"/>
      <c r="E1244" s="37"/>
      <c r="F1244" s="37"/>
    </row>
    <row r="1245" spans="1:6" s="66" customFormat="1">
      <c r="A1245" s="37"/>
      <c r="B1245" s="37"/>
      <c r="C1245" s="67"/>
      <c r="D1245" s="37"/>
      <c r="E1245" s="37"/>
      <c r="F1245" s="37"/>
    </row>
    <row r="1246" spans="1:6" s="66" customFormat="1">
      <c r="A1246" s="37"/>
      <c r="B1246" s="37"/>
      <c r="C1246" s="67"/>
      <c r="D1246" s="37"/>
      <c r="E1246" s="37"/>
      <c r="F1246" s="37"/>
    </row>
    <row r="1247" spans="1:6" s="66" customFormat="1">
      <c r="A1247" s="37"/>
      <c r="B1247" s="37"/>
      <c r="C1247" s="67"/>
      <c r="D1247" s="37"/>
      <c r="E1247" s="37"/>
      <c r="F1247" s="37"/>
    </row>
    <row r="1248" spans="1:6" s="66" customFormat="1">
      <c r="A1248" s="37"/>
      <c r="B1248" s="37"/>
      <c r="C1248" s="67"/>
      <c r="D1248" s="37"/>
      <c r="E1248" s="37"/>
      <c r="F1248" s="37"/>
    </row>
    <row r="1249" spans="1:6" s="66" customFormat="1">
      <c r="A1249" s="37"/>
      <c r="B1249" s="37"/>
      <c r="C1249" s="67"/>
      <c r="D1249" s="37"/>
      <c r="E1249" s="37"/>
      <c r="F1249" s="37"/>
    </row>
    <row r="1250" spans="1:6" s="66" customFormat="1">
      <c r="A1250" s="37"/>
      <c r="B1250" s="37"/>
      <c r="C1250" s="67"/>
      <c r="D1250" s="37"/>
      <c r="E1250" s="37"/>
      <c r="F1250" s="37"/>
    </row>
    <row r="1251" spans="1:6" s="66" customFormat="1">
      <c r="A1251" s="37"/>
      <c r="B1251" s="37"/>
      <c r="C1251" s="67"/>
      <c r="D1251" s="37"/>
      <c r="E1251" s="37"/>
      <c r="F1251" s="37"/>
    </row>
    <row r="1252" spans="1:6" s="66" customFormat="1">
      <c r="A1252" s="37"/>
      <c r="B1252" s="37"/>
      <c r="C1252" s="67"/>
      <c r="D1252" s="37"/>
      <c r="E1252" s="37"/>
      <c r="F1252" s="37"/>
    </row>
    <row r="1253" spans="1:6" s="66" customFormat="1">
      <c r="A1253" s="37"/>
      <c r="B1253" s="37"/>
      <c r="C1253" s="67"/>
      <c r="D1253" s="37"/>
      <c r="E1253" s="37"/>
      <c r="F1253" s="37"/>
    </row>
    <row r="1254" spans="1:6" s="66" customFormat="1">
      <c r="A1254" s="37"/>
      <c r="B1254" s="37"/>
      <c r="C1254" s="67"/>
      <c r="D1254" s="37"/>
      <c r="E1254" s="37"/>
      <c r="F1254" s="37"/>
    </row>
    <row r="1255" spans="1:6" s="66" customFormat="1">
      <c r="A1255" s="37"/>
      <c r="B1255" s="37"/>
      <c r="C1255" s="67"/>
      <c r="D1255" s="37"/>
      <c r="E1255" s="37"/>
      <c r="F1255" s="37"/>
    </row>
    <row r="1256" spans="1:6" s="66" customFormat="1">
      <c r="A1256" s="37"/>
      <c r="B1256" s="37"/>
      <c r="C1256" s="67"/>
      <c r="D1256" s="37"/>
      <c r="E1256" s="37"/>
      <c r="F1256" s="37"/>
    </row>
    <row r="1257" spans="1:6" s="66" customFormat="1">
      <c r="A1257" s="37"/>
      <c r="B1257" s="37"/>
      <c r="C1257" s="67"/>
      <c r="D1257" s="37"/>
      <c r="E1257" s="37"/>
      <c r="F1257" s="37"/>
    </row>
    <row r="1258" spans="1:6" s="66" customFormat="1">
      <c r="A1258" s="37"/>
      <c r="B1258" s="37"/>
      <c r="C1258" s="67"/>
      <c r="D1258" s="37"/>
      <c r="E1258" s="37"/>
      <c r="F1258" s="37"/>
    </row>
    <row r="1259" spans="1:6" s="66" customFormat="1">
      <c r="A1259" s="37"/>
      <c r="B1259" s="37"/>
      <c r="C1259" s="67"/>
      <c r="D1259" s="37"/>
      <c r="E1259" s="37"/>
      <c r="F1259" s="37"/>
    </row>
    <row r="1260" spans="1:6" s="66" customFormat="1">
      <c r="A1260" s="37"/>
      <c r="B1260" s="37"/>
      <c r="C1260" s="67"/>
      <c r="D1260" s="37"/>
      <c r="E1260" s="37"/>
      <c r="F1260" s="37"/>
    </row>
    <row r="1261" spans="1:6" s="66" customFormat="1">
      <c r="A1261" s="37"/>
      <c r="B1261" s="37"/>
      <c r="C1261" s="67"/>
      <c r="D1261" s="37"/>
      <c r="E1261" s="37"/>
      <c r="F1261" s="37"/>
    </row>
    <row r="1262" spans="1:6" s="66" customFormat="1">
      <c r="A1262" s="37"/>
      <c r="B1262" s="37"/>
      <c r="C1262" s="67"/>
      <c r="D1262" s="37"/>
      <c r="E1262" s="37"/>
      <c r="F1262" s="37"/>
    </row>
    <row r="1263" spans="1:6" s="66" customFormat="1">
      <c r="A1263" s="37"/>
      <c r="B1263" s="37"/>
      <c r="C1263" s="67"/>
      <c r="D1263" s="37"/>
      <c r="E1263" s="37"/>
      <c r="F1263" s="37"/>
    </row>
    <row r="1264" spans="1:6" s="66" customFormat="1">
      <c r="A1264" s="37"/>
      <c r="B1264" s="37"/>
      <c r="C1264" s="67"/>
      <c r="D1264" s="37"/>
      <c r="E1264" s="37"/>
      <c r="F1264" s="37"/>
    </row>
    <row r="1265" spans="1:6" s="66" customFormat="1">
      <c r="A1265" s="37"/>
      <c r="B1265" s="37"/>
      <c r="C1265" s="67"/>
      <c r="D1265" s="37"/>
      <c r="E1265" s="37"/>
      <c r="F1265" s="37"/>
    </row>
    <row r="1266" spans="1:6" s="66" customFormat="1">
      <c r="A1266" s="37"/>
      <c r="B1266" s="37"/>
      <c r="C1266" s="67"/>
      <c r="D1266" s="37"/>
      <c r="E1266" s="37"/>
      <c r="F1266" s="37"/>
    </row>
    <row r="1267" spans="1:6" s="66" customFormat="1">
      <c r="A1267" s="37"/>
      <c r="B1267" s="37"/>
      <c r="C1267" s="67"/>
      <c r="D1267" s="37"/>
      <c r="E1267" s="37"/>
      <c r="F1267" s="37"/>
    </row>
    <row r="1268" spans="1:6" s="66" customFormat="1">
      <c r="A1268" s="37"/>
      <c r="B1268" s="37"/>
      <c r="C1268" s="67"/>
      <c r="D1268" s="37"/>
      <c r="E1268" s="37"/>
      <c r="F1268" s="37"/>
    </row>
    <row r="1269" spans="1:6" s="66" customFormat="1">
      <c r="A1269" s="37"/>
      <c r="B1269" s="37"/>
      <c r="C1269" s="67"/>
      <c r="D1269" s="37"/>
      <c r="E1269" s="37"/>
      <c r="F1269" s="37"/>
    </row>
    <row r="1270" spans="1:6" s="66" customFormat="1">
      <c r="A1270" s="37"/>
      <c r="B1270" s="37"/>
      <c r="C1270" s="67"/>
      <c r="D1270" s="37"/>
      <c r="E1270" s="37"/>
      <c r="F1270" s="37"/>
    </row>
    <row r="1271" spans="1:6" s="66" customFormat="1">
      <c r="A1271" s="37"/>
      <c r="B1271" s="37"/>
      <c r="C1271" s="67"/>
      <c r="D1271" s="37"/>
      <c r="E1271" s="37"/>
      <c r="F1271" s="37"/>
    </row>
    <row r="1272" spans="1:6" s="66" customFormat="1">
      <c r="A1272" s="37"/>
      <c r="B1272" s="37"/>
      <c r="C1272" s="67"/>
      <c r="D1272" s="37"/>
      <c r="E1272" s="37"/>
      <c r="F1272" s="37"/>
    </row>
    <row r="1273" spans="1:6" s="66" customFormat="1">
      <c r="A1273" s="37"/>
      <c r="B1273" s="37"/>
      <c r="C1273" s="67"/>
      <c r="D1273" s="37"/>
      <c r="E1273" s="37"/>
      <c r="F1273" s="37"/>
    </row>
    <row r="1274" spans="1:6" s="66" customFormat="1">
      <c r="A1274" s="37"/>
      <c r="B1274" s="37"/>
      <c r="C1274" s="67"/>
      <c r="D1274" s="37"/>
      <c r="E1274" s="37"/>
      <c r="F1274" s="37"/>
    </row>
    <row r="1275" spans="1:6" s="66" customFormat="1">
      <c r="A1275" s="37"/>
      <c r="B1275" s="37"/>
      <c r="C1275" s="67"/>
      <c r="D1275" s="37"/>
      <c r="E1275" s="37"/>
      <c r="F1275" s="37"/>
    </row>
    <row r="1276" spans="1:6" s="66" customFormat="1">
      <c r="A1276" s="37"/>
      <c r="B1276" s="37"/>
      <c r="C1276" s="67"/>
      <c r="D1276" s="37"/>
      <c r="E1276" s="37"/>
      <c r="F1276" s="37"/>
    </row>
    <row r="1277" spans="1:6" s="66" customFormat="1">
      <c r="A1277" s="37"/>
      <c r="B1277" s="37"/>
      <c r="C1277" s="67"/>
      <c r="D1277" s="37"/>
      <c r="E1277" s="37"/>
      <c r="F1277" s="37"/>
    </row>
    <row r="1278" spans="1:6" s="66" customFormat="1">
      <c r="A1278" s="37"/>
      <c r="B1278" s="37"/>
      <c r="C1278" s="67"/>
      <c r="D1278" s="37"/>
      <c r="E1278" s="37"/>
      <c r="F1278" s="37"/>
    </row>
    <row r="1279" spans="1:6" s="66" customFormat="1">
      <c r="A1279" s="37"/>
      <c r="B1279" s="37"/>
      <c r="C1279" s="67"/>
      <c r="D1279" s="37"/>
      <c r="E1279" s="37"/>
      <c r="F1279" s="37"/>
    </row>
    <row r="1280" spans="1:6" s="66" customFormat="1">
      <c r="A1280" s="37"/>
      <c r="B1280" s="37"/>
      <c r="C1280" s="67"/>
      <c r="D1280" s="37"/>
      <c r="E1280" s="37"/>
      <c r="F1280" s="37"/>
    </row>
    <row r="1281" spans="1:6" s="66" customFormat="1">
      <c r="A1281" s="37"/>
      <c r="B1281" s="37"/>
      <c r="C1281" s="67"/>
      <c r="D1281" s="37"/>
      <c r="E1281" s="37"/>
      <c r="F1281" s="37"/>
    </row>
    <row r="1282" spans="1:6" s="66" customFormat="1">
      <c r="A1282" s="37"/>
      <c r="B1282" s="37"/>
      <c r="C1282" s="67"/>
      <c r="D1282" s="37"/>
      <c r="E1282" s="37"/>
      <c r="F1282" s="37"/>
    </row>
    <row r="1283" spans="1:6" s="66" customFormat="1">
      <c r="A1283" s="37"/>
      <c r="B1283" s="37"/>
      <c r="C1283" s="67"/>
      <c r="D1283" s="37"/>
      <c r="E1283" s="37"/>
      <c r="F1283" s="37"/>
    </row>
    <row r="1284" spans="1:6" s="66" customFormat="1">
      <c r="A1284" s="37"/>
      <c r="B1284" s="37"/>
      <c r="C1284" s="67"/>
      <c r="D1284" s="37"/>
      <c r="E1284" s="37"/>
      <c r="F1284" s="37"/>
    </row>
    <row r="1285" spans="1:6" s="66" customFormat="1">
      <c r="A1285" s="37"/>
      <c r="B1285" s="37"/>
      <c r="C1285" s="67"/>
      <c r="D1285" s="37"/>
      <c r="E1285" s="37"/>
      <c r="F1285" s="37"/>
    </row>
    <row r="1286" spans="1:6" s="66" customFormat="1">
      <c r="A1286" s="37"/>
      <c r="B1286" s="37"/>
      <c r="C1286" s="67"/>
      <c r="D1286" s="37"/>
      <c r="E1286" s="37"/>
      <c r="F1286" s="37"/>
    </row>
    <row r="1287" spans="1:6" s="66" customFormat="1">
      <c r="A1287" s="37"/>
      <c r="B1287" s="37"/>
      <c r="C1287" s="67"/>
      <c r="D1287" s="37"/>
      <c r="E1287" s="37"/>
      <c r="F1287" s="37"/>
    </row>
    <row r="1288" spans="1:6" s="66" customFormat="1">
      <c r="A1288" s="37"/>
      <c r="B1288" s="37"/>
      <c r="C1288" s="67"/>
      <c r="D1288" s="37"/>
      <c r="E1288" s="37"/>
      <c r="F1288" s="37"/>
    </row>
    <row r="1289" spans="1:6" s="66" customFormat="1">
      <c r="A1289" s="37"/>
      <c r="B1289" s="37"/>
      <c r="C1289" s="67"/>
      <c r="D1289" s="37"/>
      <c r="E1289" s="37"/>
      <c r="F1289" s="37"/>
    </row>
    <row r="1290" spans="1:6" s="66" customFormat="1">
      <c r="A1290" s="37"/>
      <c r="B1290" s="37"/>
      <c r="C1290" s="67"/>
      <c r="D1290" s="37"/>
      <c r="E1290" s="37"/>
      <c r="F1290" s="37"/>
    </row>
    <row r="1291" spans="1:6" s="66" customFormat="1">
      <c r="A1291" s="37"/>
      <c r="B1291" s="37"/>
      <c r="C1291" s="67"/>
      <c r="D1291" s="37"/>
      <c r="E1291" s="37"/>
      <c r="F1291" s="37"/>
    </row>
    <row r="1292" spans="1:6" s="66" customFormat="1">
      <c r="A1292" s="37"/>
      <c r="B1292" s="37"/>
      <c r="C1292" s="67"/>
      <c r="D1292" s="37"/>
      <c r="E1292" s="37"/>
      <c r="F1292" s="37"/>
    </row>
    <row r="1293" spans="1:6" s="66" customFormat="1">
      <c r="A1293" s="37"/>
      <c r="B1293" s="37"/>
      <c r="C1293" s="67"/>
      <c r="D1293" s="37"/>
      <c r="E1293" s="37"/>
      <c r="F1293" s="37"/>
    </row>
    <row r="1294" spans="1:6" s="66" customFormat="1">
      <c r="A1294" s="37"/>
      <c r="B1294" s="37"/>
      <c r="C1294" s="67"/>
      <c r="D1294" s="37"/>
      <c r="E1294" s="37"/>
      <c r="F1294" s="37"/>
    </row>
    <row r="1295" spans="1:6" s="66" customFormat="1">
      <c r="A1295" s="37"/>
      <c r="B1295" s="37"/>
      <c r="C1295" s="67"/>
      <c r="D1295" s="37"/>
      <c r="E1295" s="37"/>
      <c r="F1295" s="37"/>
    </row>
    <row r="1296" spans="1:6" s="66" customFormat="1">
      <c r="A1296" s="37"/>
      <c r="B1296" s="37"/>
      <c r="C1296" s="67"/>
      <c r="D1296" s="37"/>
      <c r="E1296" s="37"/>
      <c r="F1296" s="37"/>
    </row>
    <row r="1297" spans="1:6" s="66" customFormat="1">
      <c r="A1297" s="37"/>
      <c r="B1297" s="37"/>
      <c r="C1297" s="67"/>
      <c r="D1297" s="37"/>
      <c r="E1297" s="37"/>
      <c r="F1297" s="37"/>
    </row>
    <row r="1298" spans="1:6" s="66" customFormat="1">
      <c r="A1298" s="37"/>
      <c r="B1298" s="37"/>
      <c r="C1298" s="67"/>
      <c r="D1298" s="37"/>
      <c r="E1298" s="37"/>
      <c r="F1298" s="37"/>
    </row>
    <row r="1299" spans="1:6" s="66" customFormat="1">
      <c r="A1299" s="37"/>
      <c r="B1299" s="37"/>
      <c r="C1299" s="67"/>
      <c r="D1299" s="37"/>
      <c r="E1299" s="37"/>
      <c r="F1299" s="37"/>
    </row>
    <row r="1300" spans="1:6" s="66" customFormat="1">
      <c r="A1300" s="37"/>
      <c r="B1300" s="37"/>
      <c r="C1300" s="67"/>
      <c r="D1300" s="37"/>
      <c r="E1300" s="37"/>
      <c r="F1300" s="37"/>
    </row>
    <row r="1301" spans="1:6" s="66" customFormat="1">
      <c r="A1301" s="37"/>
      <c r="B1301" s="37"/>
      <c r="C1301" s="67"/>
      <c r="D1301" s="37"/>
      <c r="E1301" s="37"/>
      <c r="F1301" s="37"/>
    </row>
    <row r="1302" spans="1:6" s="66" customFormat="1">
      <c r="A1302" s="37"/>
      <c r="B1302" s="37"/>
      <c r="C1302" s="67"/>
      <c r="D1302" s="37"/>
      <c r="E1302" s="37"/>
      <c r="F1302" s="37"/>
    </row>
    <row r="1303" spans="1:6" s="66" customFormat="1">
      <c r="A1303" s="37"/>
      <c r="B1303" s="37"/>
      <c r="C1303" s="67"/>
      <c r="D1303" s="37"/>
      <c r="E1303" s="37"/>
      <c r="F1303" s="37"/>
    </row>
    <row r="1304" spans="1:6" s="66" customFormat="1">
      <c r="A1304" s="37"/>
      <c r="B1304" s="37"/>
      <c r="C1304" s="67"/>
      <c r="D1304" s="37"/>
      <c r="E1304" s="37"/>
      <c r="F1304" s="37"/>
    </row>
    <row r="1305" spans="1:6" s="66" customFormat="1">
      <c r="A1305" s="37"/>
      <c r="B1305" s="37"/>
      <c r="C1305" s="67"/>
      <c r="D1305" s="37"/>
      <c r="E1305" s="37"/>
      <c r="F1305" s="37"/>
    </row>
    <row r="1306" spans="1:6" s="66" customFormat="1">
      <c r="A1306" s="37"/>
      <c r="B1306" s="37"/>
      <c r="C1306" s="67"/>
      <c r="D1306" s="37"/>
      <c r="E1306" s="37"/>
      <c r="F1306" s="37"/>
    </row>
    <row r="1307" spans="1:6" s="66" customFormat="1">
      <c r="A1307" s="37"/>
      <c r="B1307" s="37"/>
      <c r="C1307" s="67"/>
      <c r="D1307" s="37"/>
      <c r="E1307" s="37"/>
      <c r="F1307" s="37"/>
    </row>
    <row r="1308" spans="1:6" s="66" customFormat="1">
      <c r="A1308" s="37"/>
      <c r="B1308" s="37"/>
      <c r="C1308" s="67"/>
      <c r="D1308" s="37"/>
      <c r="E1308" s="37"/>
      <c r="F1308" s="37"/>
    </row>
    <row r="1309" spans="1:6" s="66" customFormat="1">
      <c r="A1309" s="37"/>
      <c r="B1309" s="37"/>
      <c r="C1309" s="67"/>
      <c r="D1309" s="37"/>
      <c r="E1309" s="37"/>
      <c r="F1309" s="37"/>
    </row>
    <row r="1310" spans="1:6" s="66" customFormat="1">
      <c r="A1310" s="37"/>
      <c r="B1310" s="37"/>
      <c r="C1310" s="67"/>
      <c r="D1310" s="37"/>
      <c r="E1310" s="37"/>
      <c r="F1310" s="37"/>
    </row>
    <row r="1311" spans="1:6" s="66" customFormat="1">
      <c r="A1311" s="37"/>
      <c r="B1311" s="37"/>
      <c r="C1311" s="67"/>
      <c r="D1311" s="37"/>
      <c r="E1311" s="37"/>
      <c r="F1311" s="37"/>
    </row>
    <row r="1312" spans="1:6" s="66" customFormat="1">
      <c r="A1312" s="37"/>
      <c r="B1312" s="37"/>
      <c r="C1312" s="67"/>
      <c r="D1312" s="37"/>
      <c r="E1312" s="37"/>
      <c r="F1312" s="37"/>
    </row>
    <row r="1313" spans="1:6" s="66" customFormat="1">
      <c r="A1313" s="37"/>
      <c r="B1313" s="37"/>
      <c r="C1313" s="67"/>
      <c r="D1313" s="37"/>
      <c r="E1313" s="37"/>
      <c r="F1313" s="37"/>
    </row>
    <row r="1314" spans="1:6" s="66" customFormat="1">
      <c r="A1314" s="37"/>
      <c r="B1314" s="37"/>
      <c r="C1314" s="67"/>
      <c r="D1314" s="37"/>
      <c r="E1314" s="37"/>
      <c r="F1314" s="37"/>
    </row>
    <row r="1315" spans="1:6" s="66" customFormat="1">
      <c r="A1315" s="37"/>
      <c r="B1315" s="37"/>
      <c r="C1315" s="67"/>
      <c r="D1315" s="37"/>
      <c r="E1315" s="37"/>
      <c r="F1315" s="37"/>
    </row>
    <row r="1316" spans="1:6" s="66" customFormat="1">
      <c r="A1316" s="37"/>
      <c r="B1316" s="37"/>
      <c r="C1316" s="67"/>
      <c r="D1316" s="37"/>
      <c r="E1316" s="37"/>
      <c r="F1316" s="37"/>
    </row>
    <row r="1317" spans="1:6" s="66" customFormat="1">
      <c r="A1317" s="37"/>
      <c r="B1317" s="37"/>
      <c r="C1317" s="67"/>
      <c r="D1317" s="37"/>
      <c r="E1317" s="37"/>
      <c r="F1317" s="37"/>
    </row>
    <row r="1318" spans="1:6" s="66" customFormat="1">
      <c r="A1318" s="37"/>
      <c r="B1318" s="37"/>
      <c r="C1318" s="67"/>
      <c r="D1318" s="37"/>
      <c r="E1318" s="37"/>
      <c r="F1318" s="37"/>
    </row>
    <row r="1319" spans="1:6" s="66" customFormat="1">
      <c r="A1319" s="37"/>
      <c r="B1319" s="37"/>
      <c r="C1319" s="67"/>
      <c r="D1319" s="37"/>
      <c r="E1319" s="37"/>
      <c r="F1319" s="37"/>
    </row>
    <row r="1320" spans="1:6" s="66" customFormat="1">
      <c r="A1320" s="37"/>
      <c r="B1320" s="37"/>
      <c r="C1320" s="67"/>
      <c r="D1320" s="37"/>
      <c r="E1320" s="37"/>
      <c r="F1320" s="37"/>
    </row>
    <row r="1321" spans="1:6" s="66" customFormat="1">
      <c r="A1321" s="37"/>
      <c r="B1321" s="37"/>
      <c r="C1321" s="67"/>
      <c r="D1321" s="37"/>
      <c r="E1321" s="37"/>
      <c r="F1321" s="37"/>
    </row>
    <row r="1322" spans="1:6" s="66" customFormat="1">
      <c r="A1322" s="37"/>
      <c r="B1322" s="37"/>
      <c r="C1322" s="67"/>
      <c r="D1322" s="37"/>
      <c r="E1322" s="37"/>
      <c r="F1322" s="37"/>
    </row>
    <row r="1323" spans="1:6" s="66" customFormat="1">
      <c r="A1323" s="37"/>
      <c r="B1323" s="37"/>
      <c r="C1323" s="67"/>
      <c r="D1323" s="37"/>
      <c r="E1323" s="37"/>
      <c r="F1323" s="37"/>
    </row>
    <row r="1324" spans="1:6" s="66" customFormat="1">
      <c r="A1324" s="37"/>
      <c r="B1324" s="37"/>
      <c r="C1324" s="67"/>
      <c r="D1324" s="37"/>
      <c r="E1324" s="37"/>
      <c r="F1324" s="37"/>
    </row>
    <row r="1325" spans="1:6" s="66" customFormat="1">
      <c r="A1325" s="37"/>
      <c r="B1325" s="37"/>
      <c r="C1325" s="67"/>
      <c r="D1325" s="37"/>
      <c r="E1325" s="37"/>
      <c r="F1325" s="37"/>
    </row>
    <row r="1326" spans="1:6" s="66" customFormat="1">
      <c r="A1326" s="37"/>
      <c r="B1326" s="37"/>
      <c r="C1326" s="67"/>
      <c r="D1326" s="37"/>
      <c r="E1326" s="37"/>
      <c r="F1326" s="37"/>
    </row>
    <row r="1327" spans="1:6" s="66" customFormat="1">
      <c r="A1327" s="37"/>
      <c r="B1327" s="37"/>
      <c r="C1327" s="67"/>
      <c r="D1327" s="37"/>
      <c r="E1327" s="37"/>
      <c r="F1327" s="37"/>
    </row>
    <row r="1328" spans="1:6" s="66" customFormat="1">
      <c r="A1328" s="37"/>
      <c r="B1328" s="37"/>
      <c r="C1328" s="67"/>
      <c r="D1328" s="37"/>
      <c r="E1328" s="37"/>
      <c r="F1328" s="37"/>
    </row>
    <row r="1329" spans="1:6" s="66" customFormat="1">
      <c r="A1329" s="37"/>
      <c r="B1329" s="37"/>
      <c r="C1329" s="67"/>
      <c r="D1329" s="37"/>
      <c r="E1329" s="37"/>
      <c r="F1329" s="37"/>
    </row>
    <row r="1330" spans="1:6" s="66" customFormat="1">
      <c r="A1330" s="37"/>
      <c r="B1330" s="37"/>
      <c r="C1330" s="67"/>
      <c r="D1330" s="37"/>
      <c r="E1330" s="37"/>
      <c r="F1330" s="37"/>
    </row>
    <row r="1331" spans="1:6" s="66" customFormat="1">
      <c r="A1331" s="37"/>
      <c r="B1331" s="37"/>
      <c r="C1331" s="67"/>
      <c r="D1331" s="37"/>
      <c r="E1331" s="37"/>
      <c r="F1331" s="37"/>
    </row>
    <row r="1332" spans="1:6" s="66" customFormat="1">
      <c r="A1332" s="37"/>
      <c r="B1332" s="37"/>
      <c r="C1332" s="67"/>
      <c r="D1332" s="37"/>
      <c r="E1332" s="37"/>
      <c r="F1332" s="37"/>
    </row>
    <row r="1333" spans="1:6" s="66" customFormat="1">
      <c r="A1333" s="37"/>
      <c r="B1333" s="37"/>
      <c r="C1333" s="67"/>
      <c r="D1333" s="37"/>
      <c r="E1333" s="37"/>
      <c r="F1333" s="37"/>
    </row>
    <row r="1334" spans="1:6" s="66" customFormat="1">
      <c r="A1334" s="37"/>
      <c r="B1334" s="37"/>
      <c r="C1334" s="67"/>
      <c r="D1334" s="37"/>
      <c r="E1334" s="37"/>
      <c r="F1334" s="37"/>
    </row>
    <row r="1335" spans="1:6" s="66" customFormat="1">
      <c r="A1335" s="37"/>
      <c r="B1335" s="37"/>
      <c r="C1335" s="67"/>
      <c r="D1335" s="37"/>
      <c r="E1335" s="37"/>
      <c r="F1335" s="37"/>
    </row>
    <row r="1336" spans="1:6" s="66" customFormat="1">
      <c r="A1336" s="37"/>
      <c r="B1336" s="37"/>
      <c r="C1336" s="67"/>
      <c r="D1336" s="37"/>
      <c r="E1336" s="37"/>
      <c r="F1336" s="37"/>
    </row>
    <row r="1337" spans="1:6" s="66" customFormat="1">
      <c r="A1337" s="37"/>
      <c r="B1337" s="37"/>
      <c r="C1337" s="67"/>
      <c r="D1337" s="37"/>
      <c r="E1337" s="37"/>
      <c r="F1337" s="37"/>
    </row>
    <row r="1338" spans="1:6" s="66" customFormat="1">
      <c r="A1338" s="37"/>
      <c r="B1338" s="37"/>
      <c r="C1338" s="67"/>
      <c r="D1338" s="37"/>
      <c r="E1338" s="37"/>
      <c r="F1338" s="37"/>
    </row>
    <row r="1339" spans="1:6" s="66" customFormat="1">
      <c r="A1339" s="37"/>
      <c r="B1339" s="37"/>
      <c r="C1339" s="67"/>
      <c r="D1339" s="37"/>
      <c r="E1339" s="37"/>
      <c r="F1339" s="37"/>
    </row>
    <row r="1340" spans="1:6" s="66" customFormat="1">
      <c r="A1340" s="37"/>
      <c r="B1340" s="37"/>
      <c r="C1340" s="67"/>
      <c r="D1340" s="37"/>
      <c r="E1340" s="37"/>
      <c r="F1340" s="37"/>
    </row>
    <row r="1341" spans="1:6" s="66" customFormat="1">
      <c r="A1341" s="37"/>
      <c r="B1341" s="37"/>
      <c r="C1341" s="67"/>
      <c r="D1341" s="37"/>
      <c r="E1341" s="37"/>
      <c r="F1341" s="37"/>
    </row>
    <row r="1342" spans="1:6" s="66" customFormat="1">
      <c r="A1342" s="37"/>
      <c r="B1342" s="37"/>
      <c r="C1342" s="67"/>
      <c r="D1342" s="37"/>
      <c r="E1342" s="37"/>
      <c r="F1342" s="37"/>
    </row>
    <row r="1343" spans="1:6" s="66" customFormat="1">
      <c r="A1343" s="37"/>
      <c r="B1343" s="37"/>
      <c r="C1343" s="67"/>
      <c r="D1343" s="37"/>
      <c r="E1343" s="37"/>
      <c r="F1343" s="37"/>
    </row>
    <row r="1344" spans="1:6" s="66" customFormat="1">
      <c r="A1344" s="37"/>
      <c r="B1344" s="37"/>
      <c r="C1344" s="67"/>
      <c r="D1344" s="37"/>
      <c r="E1344" s="37"/>
      <c r="F1344" s="37"/>
    </row>
    <row r="1345" spans="1:6" s="66" customFormat="1">
      <c r="A1345" s="37"/>
      <c r="B1345" s="37"/>
      <c r="C1345" s="67"/>
      <c r="D1345" s="37"/>
      <c r="E1345" s="37"/>
      <c r="F1345" s="37"/>
    </row>
    <row r="1346" spans="1:6" s="66" customFormat="1">
      <c r="A1346" s="37"/>
      <c r="B1346" s="37"/>
      <c r="C1346" s="67"/>
      <c r="D1346" s="37"/>
      <c r="E1346" s="37"/>
      <c r="F1346" s="37"/>
    </row>
    <row r="1347" spans="1:6" s="66" customFormat="1">
      <c r="A1347" s="37"/>
      <c r="B1347" s="37"/>
      <c r="C1347" s="67"/>
      <c r="D1347" s="37"/>
      <c r="E1347" s="37"/>
      <c r="F1347" s="37"/>
    </row>
    <row r="1348" spans="1:6" s="66" customFormat="1">
      <c r="A1348" s="37"/>
      <c r="B1348" s="37"/>
      <c r="C1348" s="67"/>
      <c r="D1348" s="37"/>
      <c r="E1348" s="37"/>
      <c r="F1348" s="37"/>
    </row>
    <row r="1349" spans="1:6" s="66" customFormat="1">
      <c r="A1349" s="37"/>
      <c r="B1349" s="37"/>
      <c r="C1349" s="67"/>
      <c r="D1349" s="37"/>
      <c r="E1349" s="37"/>
      <c r="F1349" s="37"/>
    </row>
    <row r="1350" spans="1:6" s="66" customFormat="1">
      <c r="A1350" s="37"/>
      <c r="B1350" s="37"/>
      <c r="C1350" s="67"/>
      <c r="D1350" s="37"/>
      <c r="E1350" s="37"/>
      <c r="F1350" s="37"/>
    </row>
    <row r="1351" spans="1:6" s="66" customFormat="1">
      <c r="A1351" s="37"/>
      <c r="B1351" s="37"/>
      <c r="C1351" s="67"/>
      <c r="D1351" s="37"/>
      <c r="E1351" s="37"/>
      <c r="F1351" s="37"/>
    </row>
    <row r="1352" spans="1:6" s="66" customFormat="1">
      <c r="A1352" s="37"/>
      <c r="B1352" s="37"/>
      <c r="C1352" s="67"/>
      <c r="D1352" s="37"/>
      <c r="E1352" s="37"/>
      <c r="F1352" s="37"/>
    </row>
    <row r="1353" spans="1:6" s="66" customFormat="1">
      <c r="A1353" s="37"/>
      <c r="B1353" s="37"/>
      <c r="C1353" s="67"/>
      <c r="D1353" s="37"/>
      <c r="E1353" s="37"/>
      <c r="F1353" s="37"/>
    </row>
    <row r="1354" spans="1:6" s="66" customFormat="1">
      <c r="A1354" s="37"/>
      <c r="B1354" s="37"/>
      <c r="C1354" s="67"/>
      <c r="D1354" s="37"/>
      <c r="E1354" s="37"/>
      <c r="F1354" s="37"/>
    </row>
    <row r="1355" spans="1:6" s="66" customFormat="1">
      <c r="A1355" s="37"/>
      <c r="B1355" s="37"/>
      <c r="C1355" s="67"/>
      <c r="D1355" s="37"/>
      <c r="E1355" s="37"/>
      <c r="F1355" s="37"/>
    </row>
    <row r="1356" spans="1:6" s="66" customFormat="1">
      <c r="A1356" s="37"/>
      <c r="B1356" s="37"/>
      <c r="C1356" s="67"/>
      <c r="D1356" s="37"/>
      <c r="E1356" s="37"/>
      <c r="F1356" s="37"/>
    </row>
    <row r="1357" spans="1:6" s="66" customFormat="1">
      <c r="A1357" s="37"/>
      <c r="B1357" s="37"/>
      <c r="C1357" s="67"/>
      <c r="D1357" s="37"/>
      <c r="E1357" s="37"/>
      <c r="F1357" s="37"/>
    </row>
    <row r="1358" spans="1:6" s="66" customFormat="1">
      <c r="A1358" s="37"/>
      <c r="B1358" s="37"/>
      <c r="C1358" s="67"/>
      <c r="D1358" s="37"/>
      <c r="E1358" s="37"/>
      <c r="F1358" s="37"/>
    </row>
    <row r="1359" spans="1:6" s="66" customFormat="1">
      <c r="A1359" s="37"/>
      <c r="B1359" s="37"/>
      <c r="C1359" s="67"/>
      <c r="D1359" s="37"/>
      <c r="E1359" s="37"/>
      <c r="F1359" s="37"/>
    </row>
    <row r="1360" spans="1:6" s="66" customFormat="1">
      <c r="A1360" s="37"/>
      <c r="B1360" s="37"/>
      <c r="C1360" s="67"/>
      <c r="D1360" s="37"/>
      <c r="E1360" s="37"/>
      <c r="F1360" s="37"/>
    </row>
    <row r="1361" spans="1:6" s="66" customFormat="1">
      <c r="A1361" s="37"/>
      <c r="B1361" s="37"/>
      <c r="C1361" s="67"/>
      <c r="D1361" s="37"/>
      <c r="E1361" s="37"/>
      <c r="F1361" s="37"/>
    </row>
    <row r="1362" spans="1:6" s="66" customFormat="1">
      <c r="A1362" s="37"/>
      <c r="B1362" s="37"/>
      <c r="C1362" s="67"/>
      <c r="D1362" s="37"/>
      <c r="E1362" s="37"/>
      <c r="F1362" s="37"/>
    </row>
    <row r="1363" spans="1:6" s="66" customFormat="1">
      <c r="A1363" s="37"/>
      <c r="B1363" s="37"/>
      <c r="C1363" s="67"/>
      <c r="D1363" s="37"/>
      <c r="E1363" s="37"/>
      <c r="F1363" s="37"/>
    </row>
    <row r="1364" spans="1:6" s="66" customFormat="1">
      <c r="A1364" s="37"/>
      <c r="B1364" s="37"/>
      <c r="C1364" s="67"/>
      <c r="D1364" s="37"/>
      <c r="E1364" s="37"/>
      <c r="F1364" s="37"/>
    </row>
    <row r="1365" spans="1:6" s="66" customFormat="1">
      <c r="A1365" s="37"/>
      <c r="B1365" s="37"/>
      <c r="C1365" s="67"/>
      <c r="D1365" s="37"/>
      <c r="E1365" s="37"/>
      <c r="F1365" s="37"/>
    </row>
    <row r="1366" spans="1:6" s="66" customFormat="1">
      <c r="A1366" s="37"/>
      <c r="B1366" s="37"/>
      <c r="C1366" s="67"/>
      <c r="D1366" s="37"/>
      <c r="E1366" s="37"/>
      <c r="F1366" s="37"/>
    </row>
    <row r="1367" spans="1:6" s="66" customFormat="1">
      <c r="A1367" s="37"/>
      <c r="B1367" s="37"/>
      <c r="C1367" s="67"/>
      <c r="D1367" s="37"/>
      <c r="E1367" s="37"/>
      <c r="F1367" s="37"/>
    </row>
    <row r="1368" spans="1:6" s="66" customFormat="1">
      <c r="A1368" s="37"/>
      <c r="B1368" s="37"/>
      <c r="C1368" s="67"/>
      <c r="D1368" s="37"/>
      <c r="E1368" s="37"/>
      <c r="F1368" s="37"/>
    </row>
    <row r="1369" spans="1:6" s="66" customFormat="1">
      <c r="A1369" s="37"/>
      <c r="B1369" s="37"/>
      <c r="C1369" s="67"/>
      <c r="D1369" s="37"/>
      <c r="E1369" s="37"/>
      <c r="F1369" s="37"/>
    </row>
    <row r="1370" spans="1:6" s="66" customFormat="1">
      <c r="A1370" s="37"/>
      <c r="B1370" s="37"/>
      <c r="C1370" s="67"/>
      <c r="D1370" s="37"/>
      <c r="E1370" s="37"/>
      <c r="F1370" s="37"/>
    </row>
    <row r="1371" spans="1:6" s="66" customFormat="1">
      <c r="A1371" s="37"/>
      <c r="B1371" s="37"/>
      <c r="C1371" s="67"/>
      <c r="D1371" s="37"/>
      <c r="E1371" s="37"/>
      <c r="F1371" s="37"/>
    </row>
    <row r="1372" spans="1:6" s="66" customFormat="1">
      <c r="A1372" s="37"/>
      <c r="B1372" s="37"/>
      <c r="C1372" s="67"/>
      <c r="D1372" s="37"/>
      <c r="E1372" s="37"/>
      <c r="F1372" s="37"/>
    </row>
    <row r="1373" spans="1:6" s="66" customFormat="1">
      <c r="A1373" s="37"/>
      <c r="B1373" s="37"/>
      <c r="C1373" s="67"/>
      <c r="D1373" s="37"/>
      <c r="E1373" s="37"/>
      <c r="F1373" s="37"/>
    </row>
    <row r="1374" spans="1:6" s="66" customFormat="1">
      <c r="A1374" s="37"/>
      <c r="B1374" s="37"/>
      <c r="C1374" s="67"/>
      <c r="D1374" s="37"/>
      <c r="E1374" s="37"/>
      <c r="F1374" s="37"/>
    </row>
    <row r="1375" spans="1:6" s="66" customFormat="1">
      <c r="A1375" s="37"/>
      <c r="B1375" s="37"/>
      <c r="C1375" s="67"/>
      <c r="D1375" s="37"/>
      <c r="E1375" s="37"/>
      <c r="F1375" s="37"/>
    </row>
    <row r="1376" spans="1:6" s="66" customFormat="1">
      <c r="A1376" s="37"/>
      <c r="B1376" s="37"/>
      <c r="C1376" s="67"/>
      <c r="D1376" s="37"/>
      <c r="E1376" s="37"/>
      <c r="F1376" s="37"/>
    </row>
    <row r="1377" spans="1:6" s="66" customFormat="1">
      <c r="A1377" s="37"/>
      <c r="B1377" s="37"/>
      <c r="C1377" s="67"/>
      <c r="D1377" s="37"/>
      <c r="E1377" s="37"/>
      <c r="F1377" s="37"/>
    </row>
    <row r="1378" spans="1:6" s="66" customFormat="1">
      <c r="A1378" s="37"/>
      <c r="B1378" s="37"/>
      <c r="C1378" s="67"/>
      <c r="D1378" s="37"/>
      <c r="E1378" s="37"/>
      <c r="F1378" s="37"/>
    </row>
    <row r="1379" spans="1:6" s="66" customFormat="1">
      <c r="A1379" s="37"/>
      <c r="B1379" s="37"/>
      <c r="C1379" s="67"/>
      <c r="D1379" s="37"/>
      <c r="E1379" s="37"/>
      <c r="F1379" s="37"/>
    </row>
    <row r="1380" spans="1:6" s="66" customFormat="1">
      <c r="A1380" s="37"/>
      <c r="B1380" s="37"/>
      <c r="C1380" s="67"/>
      <c r="D1380" s="37"/>
      <c r="E1380" s="37"/>
      <c r="F1380" s="37"/>
    </row>
    <row r="1381" spans="1:6" s="66" customFormat="1">
      <c r="A1381" s="37"/>
      <c r="B1381" s="37"/>
      <c r="C1381" s="67"/>
      <c r="D1381" s="37"/>
      <c r="E1381" s="37"/>
      <c r="F1381" s="37"/>
    </row>
    <row r="1382" spans="1:6" s="66" customFormat="1">
      <c r="A1382" s="37"/>
      <c r="B1382" s="37"/>
      <c r="C1382" s="67"/>
      <c r="D1382" s="37"/>
      <c r="E1382" s="37"/>
      <c r="F1382" s="37"/>
    </row>
    <row r="1383" spans="1:6" s="66" customFormat="1">
      <c r="A1383" s="37"/>
      <c r="B1383" s="37"/>
      <c r="C1383" s="67"/>
      <c r="D1383" s="37"/>
      <c r="E1383" s="37"/>
      <c r="F1383" s="37"/>
    </row>
    <row r="1384" spans="1:6" s="66" customFormat="1">
      <c r="A1384" s="37"/>
      <c r="B1384" s="37"/>
      <c r="C1384" s="67"/>
      <c r="D1384" s="37"/>
      <c r="E1384" s="37"/>
      <c r="F1384" s="37"/>
    </row>
    <row r="1385" spans="1:6" s="66" customFormat="1">
      <c r="A1385" s="37"/>
      <c r="B1385" s="37"/>
      <c r="C1385" s="67"/>
      <c r="D1385" s="37"/>
      <c r="E1385" s="37"/>
      <c r="F1385" s="37"/>
    </row>
    <row r="1386" spans="1:6" s="66" customFormat="1">
      <c r="A1386" s="37"/>
      <c r="B1386" s="37"/>
      <c r="C1386" s="67"/>
      <c r="D1386" s="37"/>
      <c r="E1386" s="37"/>
      <c r="F1386" s="37"/>
    </row>
    <row r="1387" spans="1:6" s="66" customFormat="1">
      <c r="A1387" s="37"/>
      <c r="B1387" s="37"/>
      <c r="C1387" s="67"/>
      <c r="D1387" s="37"/>
      <c r="E1387" s="37"/>
      <c r="F1387" s="37"/>
    </row>
    <row r="1388" spans="1:6" s="66" customFormat="1">
      <c r="A1388" s="37"/>
      <c r="B1388" s="37"/>
      <c r="C1388" s="67"/>
      <c r="D1388" s="37"/>
      <c r="E1388" s="37"/>
      <c r="F1388" s="37"/>
    </row>
    <row r="1389" spans="1:6" s="66" customFormat="1">
      <c r="A1389" s="37"/>
      <c r="B1389" s="37"/>
      <c r="C1389" s="67"/>
      <c r="D1389" s="37"/>
      <c r="E1389" s="37"/>
      <c r="F1389" s="37"/>
    </row>
    <row r="1390" spans="1:6" s="66" customFormat="1">
      <c r="A1390" s="37"/>
      <c r="B1390" s="37"/>
      <c r="C1390" s="67"/>
      <c r="D1390" s="37"/>
      <c r="E1390" s="37"/>
      <c r="F1390" s="37"/>
    </row>
    <row r="1391" spans="1:6" s="66" customFormat="1">
      <c r="A1391" s="37"/>
      <c r="B1391" s="37"/>
      <c r="C1391" s="67"/>
      <c r="D1391" s="37"/>
      <c r="E1391" s="37"/>
      <c r="F1391" s="37"/>
    </row>
    <row r="1392" spans="1:6" s="66" customFormat="1">
      <c r="A1392" s="37"/>
      <c r="B1392" s="37"/>
      <c r="C1392" s="67"/>
      <c r="D1392" s="37"/>
      <c r="E1392" s="37"/>
      <c r="F1392" s="37"/>
    </row>
    <row r="1393" spans="1:6" s="66" customFormat="1">
      <c r="A1393" s="37"/>
      <c r="B1393" s="37"/>
      <c r="C1393" s="67"/>
      <c r="D1393" s="37"/>
      <c r="E1393" s="37"/>
      <c r="F1393" s="37"/>
    </row>
    <row r="1394" spans="1:6" s="66" customFormat="1">
      <c r="A1394" s="37"/>
      <c r="B1394" s="37"/>
      <c r="C1394" s="67"/>
      <c r="D1394" s="37"/>
      <c r="E1394" s="37"/>
      <c r="F1394" s="37"/>
    </row>
    <row r="1395" spans="1:6" s="66" customFormat="1">
      <c r="A1395" s="37"/>
      <c r="B1395" s="37"/>
      <c r="C1395" s="67"/>
      <c r="D1395" s="37"/>
      <c r="E1395" s="37"/>
      <c r="F1395" s="37"/>
    </row>
    <row r="1396" spans="1:6" s="66" customFormat="1">
      <c r="A1396" s="37"/>
      <c r="B1396" s="37"/>
      <c r="C1396" s="67"/>
      <c r="D1396" s="37"/>
      <c r="E1396" s="37"/>
      <c r="F1396" s="37"/>
    </row>
    <row r="1397" spans="1:6" s="66" customFormat="1">
      <c r="A1397" s="37"/>
      <c r="B1397" s="37"/>
      <c r="C1397" s="67"/>
      <c r="D1397" s="37"/>
      <c r="E1397" s="37"/>
      <c r="F1397" s="37"/>
    </row>
    <row r="1398" spans="1:6" s="66" customFormat="1">
      <c r="A1398" s="37"/>
      <c r="B1398" s="37"/>
      <c r="C1398" s="67"/>
      <c r="D1398" s="37"/>
      <c r="E1398" s="37"/>
      <c r="F1398" s="37"/>
    </row>
    <row r="1399" spans="1:6" s="66" customFormat="1">
      <c r="A1399" s="37"/>
      <c r="B1399" s="37"/>
      <c r="C1399" s="67"/>
      <c r="D1399" s="37"/>
      <c r="E1399" s="37"/>
      <c r="F1399" s="37"/>
    </row>
    <row r="1400" spans="1:6" s="66" customFormat="1">
      <c r="A1400" s="37"/>
      <c r="B1400" s="37"/>
      <c r="C1400" s="67"/>
      <c r="D1400" s="37"/>
      <c r="E1400" s="37"/>
      <c r="F1400" s="37"/>
    </row>
    <row r="1401" spans="1:6" s="66" customFormat="1">
      <c r="A1401" s="37"/>
      <c r="B1401" s="37"/>
      <c r="C1401" s="67"/>
      <c r="D1401" s="37"/>
      <c r="E1401" s="37"/>
      <c r="F1401" s="37"/>
    </row>
    <row r="1402" spans="1:6" s="66" customFormat="1">
      <c r="A1402" s="37"/>
      <c r="B1402" s="37"/>
      <c r="C1402" s="67"/>
      <c r="D1402" s="37"/>
      <c r="E1402" s="37"/>
      <c r="F1402" s="37"/>
    </row>
    <row r="1403" spans="1:6" s="66" customFormat="1">
      <c r="A1403" s="37"/>
      <c r="B1403" s="37"/>
      <c r="C1403" s="67"/>
      <c r="D1403" s="37"/>
      <c r="E1403" s="37"/>
      <c r="F1403" s="37"/>
    </row>
    <row r="1404" spans="1:6" s="66" customFormat="1">
      <c r="A1404" s="37"/>
      <c r="B1404" s="37"/>
      <c r="C1404" s="67"/>
      <c r="D1404" s="37"/>
      <c r="E1404" s="37"/>
      <c r="F1404" s="37"/>
    </row>
    <row r="1405" spans="1:6" s="66" customFormat="1">
      <c r="A1405" s="37"/>
      <c r="B1405" s="37"/>
      <c r="C1405" s="67"/>
      <c r="D1405" s="37"/>
      <c r="E1405" s="37"/>
      <c r="F1405" s="37"/>
    </row>
    <row r="1406" spans="1:6" s="66" customFormat="1">
      <c r="A1406" s="37"/>
      <c r="B1406" s="37"/>
      <c r="C1406" s="67"/>
      <c r="D1406" s="37"/>
      <c r="E1406" s="37"/>
      <c r="F1406" s="37"/>
    </row>
    <row r="1407" spans="1:6" s="66" customFormat="1">
      <c r="A1407" s="37"/>
      <c r="B1407" s="37"/>
      <c r="C1407" s="67"/>
      <c r="D1407" s="37"/>
      <c r="E1407" s="37"/>
      <c r="F1407" s="37"/>
    </row>
    <row r="1408" spans="1:6" s="66" customFormat="1">
      <c r="A1408" s="37"/>
      <c r="B1408" s="37"/>
      <c r="C1408" s="67"/>
      <c r="D1408" s="37"/>
      <c r="E1408" s="37"/>
      <c r="F1408" s="37"/>
    </row>
    <row r="1409" spans="1:6" s="66" customFormat="1">
      <c r="A1409" s="37"/>
      <c r="B1409" s="37"/>
      <c r="C1409" s="67"/>
      <c r="D1409" s="37"/>
      <c r="E1409" s="37"/>
      <c r="F1409" s="37"/>
    </row>
    <row r="1410" spans="1:6" s="66" customFormat="1">
      <c r="A1410" s="37"/>
      <c r="B1410" s="37"/>
      <c r="C1410" s="67"/>
      <c r="D1410" s="37"/>
      <c r="E1410" s="37"/>
      <c r="F1410" s="37"/>
    </row>
    <row r="1411" spans="1:6" s="66" customFormat="1">
      <c r="A1411" s="37"/>
      <c r="B1411" s="37"/>
      <c r="C1411" s="67"/>
      <c r="D1411" s="37"/>
      <c r="E1411" s="37"/>
      <c r="F1411" s="37"/>
    </row>
    <row r="1412" spans="1:6" s="66" customFormat="1">
      <c r="A1412" s="37"/>
      <c r="B1412" s="37"/>
      <c r="C1412" s="67"/>
      <c r="D1412" s="37"/>
      <c r="E1412" s="37"/>
      <c r="F1412" s="37"/>
    </row>
    <row r="1413" spans="1:6" s="66" customFormat="1">
      <c r="A1413" s="37"/>
      <c r="B1413" s="37"/>
      <c r="C1413" s="67"/>
      <c r="D1413" s="37"/>
      <c r="E1413" s="37"/>
      <c r="F1413" s="37"/>
    </row>
    <row r="1414" spans="1:6" s="66" customFormat="1">
      <c r="A1414" s="37"/>
      <c r="B1414" s="37"/>
      <c r="C1414" s="67"/>
      <c r="D1414" s="37"/>
      <c r="E1414" s="37"/>
      <c r="F1414" s="37"/>
    </row>
    <row r="1415" spans="1:6" s="66" customFormat="1">
      <c r="A1415" s="37"/>
      <c r="B1415" s="37"/>
      <c r="C1415" s="67"/>
      <c r="D1415" s="37"/>
      <c r="E1415" s="37"/>
      <c r="F1415" s="37"/>
    </row>
    <row r="1416" spans="1:6" s="66" customFormat="1">
      <c r="A1416" s="37"/>
      <c r="B1416" s="37"/>
      <c r="C1416" s="67"/>
      <c r="D1416" s="37"/>
      <c r="E1416" s="37"/>
      <c r="F1416" s="37"/>
    </row>
    <row r="1417" spans="1:6" s="66" customFormat="1">
      <c r="A1417" s="37"/>
      <c r="B1417" s="37"/>
      <c r="C1417" s="67"/>
      <c r="D1417" s="37"/>
      <c r="E1417" s="37"/>
      <c r="F1417" s="37"/>
    </row>
    <row r="1418" spans="1:6" s="66" customFormat="1">
      <c r="A1418" s="37"/>
      <c r="B1418" s="37"/>
      <c r="C1418" s="67"/>
      <c r="D1418" s="37"/>
      <c r="E1418" s="37"/>
      <c r="F1418" s="37"/>
    </row>
    <row r="1419" spans="1:6" s="66" customFormat="1">
      <c r="A1419" s="37"/>
      <c r="B1419" s="37"/>
      <c r="C1419" s="67"/>
      <c r="D1419" s="37"/>
      <c r="E1419" s="37"/>
      <c r="F1419" s="37"/>
    </row>
    <row r="1420" spans="1:6" s="66" customFormat="1">
      <c r="A1420" s="37"/>
      <c r="B1420" s="37"/>
      <c r="C1420" s="67"/>
      <c r="D1420" s="37"/>
      <c r="E1420" s="37"/>
      <c r="F1420" s="37"/>
    </row>
    <row r="1421" spans="1:6" s="66" customFormat="1">
      <c r="A1421" s="37"/>
      <c r="B1421" s="37"/>
      <c r="C1421" s="67"/>
      <c r="D1421" s="37"/>
      <c r="E1421" s="37"/>
      <c r="F1421" s="37"/>
    </row>
    <row r="1422" spans="1:6" s="66" customFormat="1">
      <c r="A1422" s="37"/>
      <c r="B1422" s="37"/>
      <c r="C1422" s="67"/>
      <c r="D1422" s="37"/>
      <c r="E1422" s="37"/>
      <c r="F1422" s="37"/>
    </row>
    <row r="1423" spans="1:6" s="66" customFormat="1">
      <c r="A1423" s="37"/>
      <c r="B1423" s="37"/>
      <c r="C1423" s="67"/>
      <c r="D1423" s="37"/>
      <c r="E1423" s="37"/>
      <c r="F1423" s="37"/>
    </row>
    <row r="1424" spans="1:6" s="66" customFormat="1">
      <c r="A1424" s="37"/>
      <c r="B1424" s="37"/>
      <c r="C1424" s="67"/>
      <c r="D1424" s="37"/>
      <c r="E1424" s="37"/>
      <c r="F1424" s="37"/>
    </row>
    <row r="1425" spans="1:6" s="66" customFormat="1">
      <c r="A1425" s="37"/>
      <c r="B1425" s="37"/>
      <c r="C1425" s="67"/>
      <c r="D1425" s="37"/>
      <c r="E1425" s="37"/>
      <c r="F1425" s="37"/>
    </row>
    <row r="1426" spans="1:6" s="66" customFormat="1">
      <c r="A1426" s="37"/>
      <c r="B1426" s="37"/>
      <c r="C1426" s="67"/>
      <c r="D1426" s="37"/>
      <c r="E1426" s="37"/>
      <c r="F1426" s="37"/>
    </row>
    <row r="1427" spans="1:6" s="66" customFormat="1">
      <c r="A1427" s="37"/>
      <c r="B1427" s="37"/>
      <c r="C1427" s="67"/>
      <c r="D1427" s="37"/>
      <c r="E1427" s="37"/>
      <c r="F1427" s="37"/>
    </row>
    <row r="1428" spans="1:6" s="66" customFormat="1">
      <c r="A1428" s="37"/>
      <c r="B1428" s="37"/>
      <c r="C1428" s="67"/>
      <c r="D1428" s="37"/>
      <c r="E1428" s="37"/>
      <c r="F1428" s="37"/>
    </row>
    <row r="1429" spans="1:6" s="66" customFormat="1">
      <c r="A1429" s="37"/>
      <c r="B1429" s="37"/>
      <c r="C1429" s="67"/>
      <c r="D1429" s="37"/>
      <c r="E1429" s="37"/>
      <c r="F1429" s="37"/>
    </row>
    <row r="1430" spans="1:6" s="66" customFormat="1">
      <c r="A1430" s="37"/>
      <c r="B1430" s="37"/>
      <c r="C1430" s="67"/>
      <c r="D1430" s="37"/>
      <c r="E1430" s="37"/>
      <c r="F1430" s="37"/>
    </row>
    <row r="1431" spans="1:6" s="66" customFormat="1">
      <c r="A1431" s="37"/>
      <c r="B1431" s="37"/>
      <c r="C1431" s="67"/>
      <c r="D1431" s="37"/>
      <c r="E1431" s="37"/>
      <c r="F1431" s="37"/>
    </row>
    <row r="1432" spans="1:6" s="66" customFormat="1">
      <c r="A1432" s="37"/>
      <c r="B1432" s="37"/>
      <c r="C1432" s="67"/>
      <c r="D1432" s="37"/>
      <c r="E1432" s="37"/>
      <c r="F1432" s="37"/>
    </row>
    <row r="1433" spans="1:6" s="66" customFormat="1">
      <c r="A1433" s="37"/>
      <c r="B1433" s="37"/>
      <c r="C1433" s="67"/>
      <c r="D1433" s="37"/>
      <c r="E1433" s="37"/>
      <c r="F1433" s="37"/>
    </row>
    <row r="1434" spans="1:6" s="66" customFormat="1">
      <c r="A1434" s="37"/>
      <c r="B1434" s="37"/>
      <c r="C1434" s="67"/>
      <c r="D1434" s="37"/>
      <c r="E1434" s="37"/>
      <c r="F1434" s="37"/>
    </row>
    <row r="1435" spans="1:6" s="66" customFormat="1">
      <c r="A1435" s="37"/>
      <c r="B1435" s="37"/>
      <c r="C1435" s="67"/>
      <c r="D1435" s="37"/>
      <c r="E1435" s="37"/>
      <c r="F1435" s="37"/>
    </row>
    <row r="1436" spans="1:6" s="66" customFormat="1">
      <c r="A1436" s="37"/>
      <c r="B1436" s="37"/>
      <c r="C1436" s="67"/>
      <c r="D1436" s="37"/>
      <c r="E1436" s="37"/>
      <c r="F1436" s="37"/>
    </row>
    <row r="1437" spans="1:6" s="66" customFormat="1">
      <c r="A1437" s="37"/>
      <c r="B1437" s="37"/>
      <c r="C1437" s="67"/>
      <c r="D1437" s="37"/>
      <c r="E1437" s="37"/>
      <c r="F1437" s="37"/>
    </row>
    <row r="1438" spans="1:6" s="66" customFormat="1">
      <c r="A1438" s="37"/>
      <c r="B1438" s="37"/>
      <c r="C1438" s="67"/>
      <c r="D1438" s="37"/>
      <c r="E1438" s="37"/>
      <c r="F1438" s="37"/>
    </row>
    <row r="1439" spans="1:6" s="66" customFormat="1">
      <c r="A1439" s="37"/>
      <c r="B1439" s="37"/>
      <c r="C1439" s="67"/>
      <c r="D1439" s="37"/>
      <c r="E1439" s="37"/>
      <c r="F1439" s="37"/>
    </row>
    <row r="1440" spans="1:6" s="66" customFormat="1">
      <c r="A1440" s="37"/>
      <c r="B1440" s="37"/>
      <c r="C1440" s="67"/>
      <c r="D1440" s="37"/>
      <c r="E1440" s="37"/>
      <c r="F1440" s="37"/>
    </row>
    <row r="1441" spans="1:6" s="66" customFormat="1">
      <c r="A1441" s="37"/>
      <c r="B1441" s="37"/>
      <c r="C1441" s="67"/>
      <c r="D1441" s="37"/>
      <c r="E1441" s="37"/>
      <c r="F1441" s="37"/>
    </row>
    <row r="1442" spans="1:6" s="66" customFormat="1">
      <c r="A1442" s="37"/>
      <c r="B1442" s="37"/>
      <c r="C1442" s="67"/>
      <c r="D1442" s="37"/>
      <c r="E1442" s="37"/>
      <c r="F1442" s="37"/>
    </row>
    <row r="1443" spans="1:6" s="66" customFormat="1">
      <c r="A1443" s="37"/>
      <c r="B1443" s="37"/>
      <c r="C1443" s="67"/>
      <c r="D1443" s="37"/>
      <c r="E1443" s="37"/>
      <c r="F1443" s="37"/>
    </row>
    <row r="1444" spans="1:6" s="66" customFormat="1">
      <c r="A1444" s="37"/>
      <c r="B1444" s="37"/>
      <c r="C1444" s="67"/>
      <c r="D1444" s="37"/>
      <c r="E1444" s="37"/>
      <c r="F1444" s="37"/>
    </row>
    <row r="1445" spans="1:6" s="66" customFormat="1">
      <c r="A1445" s="37"/>
      <c r="B1445" s="37"/>
      <c r="C1445" s="67"/>
      <c r="D1445" s="37"/>
      <c r="E1445" s="37"/>
      <c r="F1445" s="37"/>
    </row>
    <row r="1446" spans="1:6" s="66" customFormat="1">
      <c r="A1446" s="37"/>
      <c r="B1446" s="37"/>
      <c r="C1446" s="67"/>
      <c r="D1446" s="37"/>
      <c r="E1446" s="37"/>
      <c r="F1446" s="37"/>
    </row>
    <row r="1447" spans="1:6" s="66" customFormat="1">
      <c r="A1447" s="37"/>
      <c r="B1447" s="37"/>
      <c r="C1447" s="67"/>
      <c r="D1447" s="37"/>
      <c r="E1447" s="37"/>
      <c r="F1447" s="37"/>
    </row>
    <row r="1448" spans="1:6" s="66" customFormat="1">
      <c r="A1448" s="37"/>
      <c r="B1448" s="37"/>
      <c r="C1448" s="67"/>
      <c r="D1448" s="37"/>
      <c r="E1448" s="37"/>
      <c r="F1448" s="37"/>
    </row>
    <row r="1449" spans="1:6" s="66" customFormat="1">
      <c r="A1449" s="37"/>
      <c r="B1449" s="37"/>
      <c r="C1449" s="67"/>
      <c r="D1449" s="37"/>
      <c r="E1449" s="37"/>
      <c r="F1449" s="37"/>
    </row>
    <row r="1450" spans="1:6" s="66" customFormat="1">
      <c r="A1450" s="37"/>
      <c r="B1450" s="37"/>
      <c r="C1450" s="67"/>
      <c r="D1450" s="37"/>
      <c r="E1450" s="37"/>
      <c r="F1450" s="37"/>
    </row>
    <row r="1451" spans="1:6" s="66" customFormat="1">
      <c r="A1451" s="37"/>
      <c r="B1451" s="37"/>
      <c r="C1451" s="67"/>
      <c r="D1451" s="37"/>
      <c r="E1451" s="37"/>
      <c r="F1451" s="37"/>
    </row>
    <row r="1452" spans="1:6" s="66" customFormat="1">
      <c r="A1452" s="37"/>
      <c r="B1452" s="37"/>
      <c r="C1452" s="67"/>
      <c r="D1452" s="37"/>
      <c r="E1452" s="37"/>
      <c r="F1452" s="37"/>
    </row>
    <row r="1453" spans="1:6" s="66" customFormat="1">
      <c r="A1453" s="37"/>
      <c r="B1453" s="37"/>
      <c r="C1453" s="67"/>
      <c r="D1453" s="37"/>
      <c r="E1453" s="37"/>
      <c r="F1453" s="37"/>
    </row>
    <row r="1454" spans="1:6" s="66" customFormat="1">
      <c r="A1454" s="37"/>
      <c r="B1454" s="37"/>
      <c r="C1454" s="67"/>
      <c r="D1454" s="37"/>
      <c r="E1454" s="37"/>
      <c r="F1454" s="37"/>
    </row>
    <row r="1455" spans="1:6" s="66" customFormat="1">
      <c r="A1455" s="37"/>
      <c r="B1455" s="37"/>
      <c r="C1455" s="67"/>
      <c r="D1455" s="37"/>
      <c r="E1455" s="37"/>
      <c r="F1455" s="37"/>
    </row>
    <row r="1456" spans="1:6" s="66" customFormat="1">
      <c r="A1456" s="37"/>
      <c r="B1456" s="37"/>
      <c r="C1456" s="67"/>
      <c r="D1456" s="37"/>
      <c r="E1456" s="37"/>
      <c r="F1456" s="37"/>
    </row>
    <row r="1457" spans="1:6" s="66" customFormat="1">
      <c r="A1457" s="37"/>
      <c r="B1457" s="37"/>
      <c r="C1457" s="67"/>
      <c r="D1457" s="37"/>
      <c r="E1457" s="37"/>
      <c r="F1457" s="37"/>
    </row>
    <row r="1458" spans="1:6" s="66" customFormat="1">
      <c r="A1458" s="37"/>
      <c r="B1458" s="37"/>
      <c r="C1458" s="67"/>
      <c r="D1458" s="37"/>
      <c r="E1458" s="37"/>
      <c r="F1458" s="37"/>
    </row>
    <row r="1459" spans="1:6" s="66" customFormat="1">
      <c r="A1459" s="37"/>
      <c r="B1459" s="37"/>
      <c r="C1459" s="67"/>
      <c r="D1459" s="37"/>
      <c r="E1459" s="37"/>
      <c r="F1459" s="37"/>
    </row>
    <row r="1460" spans="1:6" s="66" customFormat="1">
      <c r="A1460" s="37"/>
      <c r="B1460" s="37"/>
      <c r="C1460" s="67"/>
      <c r="D1460" s="37"/>
      <c r="E1460" s="37"/>
      <c r="F1460" s="37"/>
    </row>
    <row r="1461" spans="1:6" s="66" customFormat="1">
      <c r="A1461" s="37"/>
      <c r="B1461" s="37"/>
      <c r="C1461" s="67"/>
      <c r="D1461" s="37"/>
      <c r="E1461" s="37"/>
      <c r="F1461" s="37"/>
    </row>
    <row r="1462" spans="1:6" s="66" customFormat="1">
      <c r="A1462" s="37"/>
      <c r="B1462" s="37"/>
      <c r="C1462" s="67"/>
      <c r="D1462" s="37"/>
      <c r="E1462" s="37"/>
      <c r="F1462" s="37"/>
    </row>
    <row r="1463" spans="1:6" s="66" customFormat="1">
      <c r="A1463" s="37"/>
      <c r="B1463" s="37"/>
      <c r="C1463" s="67"/>
      <c r="D1463" s="37"/>
      <c r="E1463" s="37"/>
      <c r="F1463" s="37"/>
    </row>
    <row r="1464" spans="1:6" s="66" customFormat="1">
      <c r="A1464" s="37"/>
      <c r="B1464" s="37"/>
      <c r="C1464" s="67"/>
      <c r="D1464" s="37"/>
      <c r="E1464" s="37"/>
      <c r="F1464" s="37"/>
    </row>
    <row r="1465" spans="1:6" s="66" customFormat="1">
      <c r="A1465" s="37"/>
      <c r="B1465" s="37"/>
      <c r="C1465" s="67"/>
      <c r="D1465" s="37"/>
      <c r="E1465" s="37"/>
      <c r="F1465" s="37"/>
    </row>
    <row r="1466" spans="1:6" s="66" customFormat="1">
      <c r="A1466" s="37"/>
      <c r="B1466" s="37"/>
      <c r="C1466" s="67"/>
      <c r="D1466" s="37"/>
      <c r="E1466" s="37"/>
      <c r="F1466" s="37"/>
    </row>
    <row r="1467" spans="1:6" s="66" customFormat="1">
      <c r="A1467" s="37"/>
      <c r="B1467" s="37"/>
      <c r="C1467" s="67"/>
      <c r="D1467" s="37"/>
      <c r="E1467" s="37"/>
      <c r="F1467" s="37"/>
    </row>
    <row r="1468" spans="1:6" s="66" customFormat="1">
      <c r="A1468" s="37"/>
      <c r="B1468" s="37"/>
      <c r="C1468" s="67"/>
      <c r="D1468" s="37"/>
      <c r="E1468" s="37"/>
      <c r="F1468" s="37"/>
    </row>
    <row r="1469" spans="1:6" s="66" customFormat="1">
      <c r="A1469" s="37"/>
      <c r="B1469" s="37"/>
      <c r="C1469" s="67"/>
      <c r="D1469" s="37"/>
      <c r="E1469" s="37"/>
      <c r="F1469" s="37"/>
    </row>
    <row r="1470" spans="1:6" s="66" customFormat="1">
      <c r="A1470" s="37"/>
      <c r="B1470" s="37"/>
      <c r="C1470" s="67"/>
      <c r="D1470" s="37"/>
      <c r="E1470" s="37"/>
      <c r="F1470" s="37"/>
    </row>
    <row r="1471" spans="1:6" s="66" customFormat="1">
      <c r="A1471" s="37"/>
      <c r="B1471" s="37"/>
      <c r="C1471" s="67"/>
      <c r="D1471" s="37"/>
      <c r="E1471" s="37"/>
      <c r="F1471" s="37"/>
    </row>
    <row r="1472" spans="1:6" s="66" customFormat="1">
      <c r="A1472" s="37"/>
      <c r="B1472" s="37"/>
      <c r="C1472" s="67"/>
      <c r="D1472" s="37"/>
      <c r="E1472" s="37"/>
      <c r="F1472" s="37"/>
    </row>
    <row r="1473" spans="1:6" s="66" customFormat="1">
      <c r="A1473" s="37"/>
      <c r="B1473" s="37"/>
      <c r="C1473" s="67"/>
      <c r="D1473" s="37"/>
      <c r="E1473" s="37"/>
      <c r="F1473" s="37"/>
    </row>
    <row r="1474" spans="1:6" s="66" customFormat="1">
      <c r="A1474" s="37"/>
      <c r="B1474" s="37"/>
      <c r="C1474" s="67"/>
      <c r="D1474" s="37"/>
      <c r="E1474" s="37"/>
      <c r="F1474" s="37"/>
    </row>
    <row r="1475" spans="1:6" s="66" customFormat="1">
      <c r="A1475" s="37"/>
      <c r="B1475" s="37"/>
      <c r="C1475" s="67"/>
      <c r="D1475" s="37"/>
      <c r="E1475" s="37"/>
      <c r="F1475" s="37"/>
    </row>
    <row r="1476" spans="1:6" s="66" customFormat="1">
      <c r="A1476" s="37"/>
      <c r="B1476" s="37"/>
      <c r="C1476" s="67"/>
      <c r="D1476" s="37"/>
      <c r="E1476" s="37"/>
      <c r="F1476" s="37"/>
    </row>
    <row r="1477" spans="1:6" s="66" customFormat="1">
      <c r="A1477" s="37"/>
      <c r="B1477" s="37"/>
      <c r="C1477" s="67"/>
      <c r="D1477" s="37"/>
      <c r="E1477" s="37"/>
      <c r="F1477" s="37"/>
    </row>
    <row r="1478" spans="1:6" s="66" customFormat="1">
      <c r="A1478" s="37"/>
      <c r="B1478" s="37"/>
      <c r="C1478" s="67"/>
      <c r="D1478" s="37"/>
      <c r="E1478" s="37"/>
      <c r="F1478" s="37"/>
    </row>
    <row r="1479" spans="1:6" s="66" customFormat="1">
      <c r="A1479" s="37"/>
      <c r="B1479" s="37"/>
      <c r="C1479" s="67"/>
      <c r="D1479" s="37"/>
      <c r="E1479" s="37"/>
      <c r="F1479" s="37"/>
    </row>
    <row r="1480" spans="1:6" s="66" customFormat="1">
      <c r="A1480" s="37"/>
      <c r="B1480" s="37"/>
      <c r="C1480" s="67"/>
      <c r="D1480" s="37"/>
      <c r="E1480" s="37"/>
      <c r="F1480" s="37"/>
    </row>
    <row r="1481" spans="1:6" s="66" customFormat="1">
      <c r="A1481" s="37"/>
      <c r="B1481" s="37"/>
      <c r="C1481" s="67"/>
      <c r="D1481" s="37"/>
      <c r="E1481" s="37"/>
      <c r="F1481" s="37"/>
    </row>
    <row r="1482" spans="1:6" s="66" customFormat="1">
      <c r="A1482" s="37"/>
      <c r="B1482" s="37"/>
      <c r="C1482" s="67"/>
      <c r="D1482" s="37"/>
      <c r="E1482" s="37"/>
      <c r="F1482" s="37"/>
    </row>
    <row r="1483" spans="1:6" s="66" customFormat="1">
      <c r="A1483" s="37"/>
      <c r="B1483" s="37"/>
      <c r="C1483" s="67"/>
      <c r="D1483" s="37"/>
      <c r="E1483" s="37"/>
      <c r="F1483" s="37"/>
    </row>
    <row r="1484" spans="1:6" s="66" customFormat="1">
      <c r="A1484" s="37"/>
      <c r="B1484" s="37"/>
      <c r="C1484" s="67"/>
      <c r="D1484" s="37"/>
      <c r="E1484" s="37"/>
      <c r="F1484" s="37"/>
    </row>
    <row r="1485" spans="1:6" s="66" customFormat="1">
      <c r="A1485" s="37"/>
      <c r="B1485" s="37"/>
      <c r="C1485" s="67"/>
      <c r="D1485" s="37"/>
      <c r="E1485" s="37"/>
      <c r="F1485" s="37"/>
    </row>
    <row r="1486" spans="1:6" s="66" customFormat="1">
      <c r="A1486" s="37"/>
      <c r="B1486" s="37"/>
      <c r="C1486" s="67"/>
      <c r="D1486" s="37"/>
      <c r="E1486" s="37"/>
      <c r="F1486" s="37"/>
    </row>
    <row r="1487" spans="1:6" s="66" customFormat="1">
      <c r="A1487" s="37"/>
      <c r="B1487" s="37"/>
      <c r="C1487" s="67"/>
      <c r="D1487" s="37"/>
      <c r="E1487" s="37"/>
      <c r="F1487" s="37"/>
    </row>
    <row r="1488" spans="1:6" s="66" customFormat="1">
      <c r="A1488" s="37"/>
      <c r="B1488" s="37"/>
      <c r="C1488" s="67"/>
      <c r="D1488" s="37"/>
      <c r="E1488" s="37"/>
      <c r="F1488" s="37"/>
    </row>
    <row r="1489" spans="1:6" s="66" customFormat="1">
      <c r="A1489" s="37"/>
      <c r="B1489" s="37"/>
      <c r="C1489" s="67"/>
      <c r="D1489" s="37"/>
      <c r="E1489" s="37"/>
      <c r="F1489" s="37"/>
    </row>
    <row r="1490" spans="1:6" s="66" customFormat="1">
      <c r="A1490" s="37"/>
      <c r="B1490" s="37"/>
      <c r="C1490" s="67"/>
      <c r="D1490" s="37"/>
      <c r="E1490" s="37"/>
      <c r="F1490" s="37"/>
    </row>
    <row r="1491" spans="1:6" s="66" customFormat="1">
      <c r="A1491" s="37"/>
      <c r="B1491" s="37"/>
      <c r="C1491" s="67"/>
      <c r="D1491" s="37"/>
      <c r="E1491" s="37"/>
      <c r="F1491" s="37"/>
    </row>
    <row r="1492" spans="1:6" s="66" customFormat="1">
      <c r="A1492" s="37"/>
      <c r="B1492" s="37"/>
      <c r="C1492" s="67"/>
      <c r="D1492" s="37"/>
      <c r="E1492" s="37"/>
      <c r="F1492" s="37"/>
    </row>
    <row r="1493" spans="1:6" s="66" customFormat="1">
      <c r="A1493" s="37"/>
      <c r="B1493" s="37"/>
      <c r="C1493" s="67"/>
      <c r="D1493" s="37"/>
      <c r="E1493" s="37"/>
      <c r="F1493" s="37"/>
    </row>
    <row r="1494" spans="1:6" s="66" customFormat="1">
      <c r="A1494" s="37"/>
      <c r="B1494" s="37"/>
      <c r="C1494" s="67"/>
      <c r="D1494" s="37"/>
      <c r="E1494" s="37"/>
      <c r="F1494" s="37"/>
    </row>
    <row r="1495" spans="1:6" s="66" customFormat="1">
      <c r="A1495" s="37"/>
      <c r="B1495" s="37"/>
      <c r="C1495" s="67"/>
      <c r="D1495" s="37"/>
      <c r="E1495" s="37"/>
      <c r="F1495" s="37"/>
    </row>
    <row r="1496" spans="1:6" s="66" customFormat="1">
      <c r="A1496" s="37"/>
      <c r="B1496" s="37"/>
      <c r="C1496" s="67"/>
      <c r="D1496" s="37"/>
      <c r="E1496" s="37"/>
      <c r="F1496" s="37"/>
    </row>
    <row r="1497" spans="1:6" s="66" customFormat="1">
      <c r="A1497" s="37"/>
      <c r="B1497" s="37"/>
      <c r="C1497" s="67"/>
      <c r="D1497" s="37"/>
      <c r="E1497" s="37"/>
      <c r="F1497" s="37"/>
    </row>
    <row r="1498" spans="1:6" s="66" customFormat="1">
      <c r="A1498" s="37"/>
      <c r="B1498" s="37"/>
      <c r="C1498" s="67"/>
      <c r="D1498" s="37"/>
      <c r="E1498" s="37"/>
      <c r="F1498" s="37"/>
    </row>
    <row r="1499" spans="1:6" s="66" customFormat="1">
      <c r="A1499" s="37"/>
      <c r="B1499" s="37"/>
      <c r="C1499" s="67"/>
      <c r="D1499" s="37"/>
      <c r="E1499" s="37"/>
      <c r="F1499" s="37"/>
    </row>
    <row r="1500" spans="1:6" s="66" customFormat="1">
      <c r="A1500" s="37"/>
      <c r="B1500" s="37"/>
      <c r="C1500" s="67"/>
      <c r="D1500" s="37"/>
      <c r="E1500" s="37"/>
      <c r="F1500" s="37"/>
    </row>
    <row r="1501" spans="1:6" s="66" customFormat="1">
      <c r="A1501" s="37"/>
      <c r="B1501" s="37"/>
      <c r="C1501" s="67"/>
      <c r="D1501" s="37"/>
      <c r="E1501" s="37"/>
      <c r="F1501" s="37"/>
    </row>
    <row r="1502" spans="1:6" s="66" customFormat="1">
      <c r="A1502" s="37"/>
      <c r="B1502" s="37"/>
      <c r="C1502" s="67"/>
      <c r="D1502" s="37"/>
      <c r="E1502" s="37"/>
      <c r="F1502" s="37"/>
    </row>
    <row r="1503" spans="1:6" s="66" customFormat="1">
      <c r="A1503" s="37"/>
      <c r="B1503" s="37"/>
      <c r="C1503" s="67"/>
      <c r="D1503" s="37"/>
      <c r="E1503" s="37"/>
      <c r="F1503" s="37"/>
    </row>
    <row r="1504" spans="1:6" s="66" customFormat="1">
      <c r="A1504" s="37"/>
      <c r="B1504" s="37"/>
      <c r="C1504" s="67"/>
      <c r="D1504" s="37"/>
      <c r="E1504" s="37"/>
      <c r="F1504" s="37"/>
    </row>
    <row r="1505" spans="1:6" s="66" customFormat="1">
      <c r="A1505" s="37"/>
      <c r="B1505" s="37"/>
      <c r="C1505" s="67"/>
      <c r="D1505" s="37"/>
      <c r="E1505" s="37"/>
      <c r="F1505" s="37"/>
    </row>
    <row r="1506" spans="1:6" s="66" customFormat="1">
      <c r="A1506" s="37"/>
      <c r="B1506" s="37"/>
      <c r="C1506" s="67"/>
      <c r="D1506" s="37"/>
      <c r="E1506" s="37"/>
      <c r="F1506" s="37"/>
    </row>
    <row r="1507" spans="1:6" s="66" customFormat="1">
      <c r="A1507" s="37"/>
      <c r="B1507" s="37"/>
      <c r="C1507" s="67"/>
      <c r="D1507" s="37"/>
      <c r="E1507" s="37"/>
      <c r="F1507" s="37"/>
    </row>
    <row r="1508" spans="1:6" s="66" customFormat="1">
      <c r="A1508" s="37"/>
      <c r="B1508" s="37"/>
      <c r="C1508" s="67"/>
      <c r="D1508" s="37"/>
      <c r="E1508" s="37"/>
      <c r="F1508" s="37"/>
    </row>
    <row r="1509" spans="1:6" s="66" customFormat="1">
      <c r="A1509" s="37"/>
      <c r="B1509" s="37"/>
      <c r="C1509" s="67"/>
      <c r="D1509" s="37"/>
      <c r="E1509" s="37"/>
      <c r="F1509" s="37"/>
    </row>
    <row r="1510" spans="1:6" s="66" customFormat="1">
      <c r="A1510" s="37"/>
      <c r="B1510" s="37"/>
      <c r="C1510" s="67"/>
      <c r="D1510" s="37"/>
      <c r="E1510" s="37"/>
      <c r="F1510" s="37"/>
    </row>
    <row r="1511" spans="1:6" s="66" customFormat="1">
      <c r="A1511" s="37"/>
      <c r="B1511" s="37"/>
      <c r="C1511" s="67"/>
      <c r="D1511" s="37"/>
      <c r="E1511" s="37"/>
      <c r="F1511" s="37"/>
    </row>
    <row r="1512" spans="1:6" s="66" customFormat="1">
      <c r="A1512" s="37"/>
      <c r="B1512" s="37"/>
      <c r="C1512" s="67"/>
      <c r="D1512" s="37"/>
      <c r="E1512" s="37"/>
      <c r="F1512" s="37"/>
    </row>
    <row r="1513" spans="1:6" s="66" customFormat="1">
      <c r="A1513" s="37"/>
      <c r="B1513" s="37"/>
      <c r="C1513" s="67"/>
      <c r="D1513" s="37"/>
      <c r="E1513" s="37"/>
      <c r="F1513" s="37"/>
    </row>
    <row r="1514" spans="1:6" s="66" customFormat="1">
      <c r="A1514" s="37"/>
      <c r="B1514" s="37"/>
      <c r="C1514" s="67"/>
      <c r="D1514" s="37"/>
      <c r="E1514" s="37"/>
      <c r="F1514" s="37"/>
    </row>
    <row r="1515" spans="1:6" s="66" customFormat="1">
      <c r="A1515" s="37"/>
      <c r="B1515" s="37"/>
      <c r="C1515" s="67"/>
      <c r="D1515" s="37"/>
      <c r="E1515" s="37"/>
      <c r="F1515" s="37"/>
    </row>
    <row r="1516" spans="1:6" s="66" customFormat="1">
      <c r="A1516" s="37"/>
      <c r="B1516" s="37"/>
      <c r="C1516" s="67"/>
      <c r="D1516" s="37"/>
      <c r="E1516" s="37"/>
      <c r="F1516" s="37"/>
    </row>
    <row r="1517" spans="1:6" s="66" customFormat="1">
      <c r="A1517" s="37"/>
      <c r="B1517" s="37"/>
      <c r="C1517" s="67"/>
      <c r="D1517" s="37"/>
      <c r="E1517" s="37"/>
      <c r="F1517" s="37"/>
    </row>
    <row r="1518" spans="1:6" s="66" customFormat="1">
      <c r="A1518" s="37"/>
      <c r="B1518" s="37"/>
      <c r="C1518" s="67"/>
      <c r="D1518" s="37"/>
      <c r="E1518" s="37"/>
      <c r="F1518" s="37"/>
    </row>
    <row r="1519" spans="1:6" s="66" customFormat="1">
      <c r="A1519" s="37"/>
      <c r="B1519" s="37"/>
      <c r="C1519" s="67"/>
      <c r="D1519" s="37"/>
      <c r="E1519" s="37"/>
      <c r="F1519" s="37"/>
    </row>
    <row r="1520" spans="1:6" s="66" customFormat="1">
      <c r="A1520" s="37"/>
      <c r="B1520" s="37"/>
      <c r="C1520" s="67"/>
      <c r="D1520" s="37"/>
      <c r="E1520" s="37"/>
      <c r="F1520" s="37"/>
    </row>
    <row r="1521" spans="1:6" s="66" customFormat="1">
      <c r="A1521" s="37"/>
      <c r="B1521" s="37"/>
      <c r="C1521" s="67"/>
      <c r="D1521" s="37"/>
      <c r="E1521" s="37"/>
      <c r="F1521" s="37"/>
    </row>
    <row r="1522" spans="1:6" s="66" customFormat="1">
      <c r="A1522" s="37"/>
      <c r="B1522" s="37"/>
      <c r="C1522" s="67"/>
      <c r="D1522" s="37"/>
      <c r="E1522" s="37"/>
      <c r="F1522" s="37"/>
    </row>
    <row r="1523" spans="1:6" s="66" customFormat="1">
      <c r="A1523" s="37"/>
      <c r="B1523" s="37"/>
      <c r="C1523" s="67"/>
      <c r="D1523" s="37"/>
      <c r="E1523" s="37"/>
      <c r="F1523" s="37"/>
    </row>
    <row r="1524" spans="1:6" s="66" customFormat="1">
      <c r="A1524" s="37"/>
      <c r="B1524" s="37"/>
      <c r="C1524" s="67"/>
      <c r="D1524" s="37"/>
      <c r="E1524" s="37"/>
      <c r="F1524" s="37"/>
    </row>
    <row r="1525" spans="1:6" s="66" customFormat="1">
      <c r="A1525" s="37"/>
      <c r="B1525" s="37"/>
      <c r="C1525" s="67"/>
      <c r="D1525" s="37"/>
      <c r="E1525" s="37"/>
      <c r="F1525" s="37"/>
    </row>
    <row r="1526" spans="1:6" s="66" customFormat="1">
      <c r="A1526" s="37"/>
      <c r="B1526" s="37"/>
      <c r="C1526" s="67"/>
      <c r="D1526" s="37"/>
      <c r="E1526" s="37"/>
      <c r="F1526" s="37"/>
    </row>
    <row r="1527" spans="1:6" s="66" customFormat="1">
      <c r="A1527" s="37"/>
      <c r="B1527" s="37"/>
      <c r="C1527" s="67"/>
      <c r="D1527" s="37"/>
      <c r="E1527" s="37"/>
      <c r="F1527" s="37"/>
    </row>
    <row r="1528" spans="1:6" s="66" customFormat="1">
      <c r="A1528" s="37"/>
      <c r="B1528" s="37"/>
      <c r="C1528" s="67"/>
      <c r="D1528" s="37"/>
      <c r="E1528" s="37"/>
      <c r="F1528" s="37"/>
    </row>
    <row r="1529" spans="1:6" s="66" customFormat="1">
      <c r="A1529" s="37"/>
      <c r="B1529" s="37"/>
      <c r="C1529" s="67"/>
      <c r="D1529" s="37"/>
      <c r="E1529" s="37"/>
      <c r="F1529" s="37"/>
    </row>
    <row r="1530" spans="1:6" s="66" customFormat="1">
      <c r="A1530" s="37"/>
      <c r="B1530" s="37"/>
      <c r="C1530" s="67"/>
      <c r="D1530" s="37"/>
      <c r="E1530" s="37"/>
      <c r="F1530" s="37"/>
    </row>
    <row r="1531" spans="1:6" s="66" customFormat="1">
      <c r="A1531" s="37"/>
      <c r="B1531" s="37"/>
      <c r="C1531" s="67"/>
      <c r="D1531" s="37"/>
      <c r="E1531" s="37"/>
      <c r="F1531" s="37"/>
    </row>
    <row r="1532" spans="1:6" s="66" customFormat="1">
      <c r="A1532" s="37"/>
      <c r="B1532" s="37"/>
      <c r="C1532" s="67"/>
      <c r="D1532" s="37"/>
      <c r="E1532" s="37"/>
      <c r="F1532" s="37"/>
    </row>
    <row r="1533" spans="1:6" s="66" customFormat="1">
      <c r="A1533" s="37"/>
      <c r="B1533" s="37"/>
      <c r="C1533" s="67"/>
      <c r="D1533" s="37"/>
      <c r="E1533" s="37"/>
      <c r="F1533" s="37"/>
    </row>
    <row r="1534" spans="1:6" s="66" customFormat="1">
      <c r="A1534" s="37"/>
      <c r="B1534" s="37"/>
      <c r="C1534" s="67"/>
      <c r="D1534" s="37"/>
      <c r="E1534" s="37"/>
      <c r="F1534" s="37"/>
    </row>
    <row r="1535" spans="1:6" s="66" customFormat="1">
      <c r="A1535" s="37"/>
      <c r="B1535" s="37"/>
      <c r="C1535" s="67"/>
      <c r="D1535" s="37"/>
      <c r="E1535" s="37"/>
      <c r="F1535" s="37"/>
    </row>
    <row r="1536" spans="1:6" s="66" customFormat="1">
      <c r="A1536" s="37"/>
      <c r="B1536" s="37"/>
      <c r="C1536" s="67"/>
      <c r="D1536" s="37"/>
      <c r="E1536" s="37"/>
      <c r="F1536" s="37"/>
    </row>
    <row r="1537" spans="1:6" s="66" customFormat="1">
      <c r="A1537" s="37"/>
      <c r="B1537" s="37"/>
      <c r="C1537" s="67"/>
      <c r="D1537" s="37"/>
      <c r="E1537" s="37"/>
      <c r="F1537" s="37"/>
    </row>
    <row r="1538" spans="1:6" s="66" customFormat="1">
      <c r="A1538" s="37"/>
      <c r="B1538" s="37"/>
      <c r="C1538" s="67"/>
      <c r="D1538" s="37"/>
      <c r="E1538" s="37"/>
      <c r="F1538" s="37"/>
    </row>
    <row r="1539" spans="1:6" s="66" customFormat="1">
      <c r="A1539" s="37"/>
      <c r="B1539" s="37"/>
      <c r="C1539" s="67"/>
      <c r="D1539" s="37"/>
      <c r="E1539" s="37"/>
      <c r="F1539" s="37"/>
    </row>
    <row r="1540" spans="1:6" s="66" customFormat="1">
      <c r="A1540" s="37"/>
      <c r="B1540" s="37"/>
      <c r="C1540" s="67"/>
      <c r="D1540" s="37"/>
      <c r="E1540" s="37"/>
      <c r="F1540" s="37"/>
    </row>
    <row r="1541" spans="1:6" s="66" customFormat="1">
      <c r="A1541" s="37"/>
      <c r="B1541" s="37"/>
      <c r="C1541" s="67"/>
      <c r="D1541" s="37"/>
      <c r="E1541" s="37"/>
      <c r="F1541" s="37"/>
    </row>
    <row r="1542" spans="1:6" s="66" customFormat="1">
      <c r="A1542" s="37"/>
      <c r="B1542" s="37"/>
      <c r="C1542" s="67"/>
      <c r="D1542" s="37"/>
      <c r="E1542" s="37"/>
      <c r="F1542" s="37"/>
    </row>
    <row r="1543" spans="1:6" s="66" customFormat="1">
      <c r="A1543" s="37"/>
      <c r="B1543" s="37"/>
      <c r="C1543" s="67"/>
      <c r="D1543" s="37"/>
      <c r="E1543" s="37"/>
      <c r="F1543" s="37"/>
    </row>
    <row r="1544" spans="1:6" s="66" customFormat="1">
      <c r="A1544" s="37"/>
      <c r="B1544" s="37"/>
      <c r="C1544" s="67"/>
      <c r="D1544" s="37"/>
      <c r="E1544" s="37"/>
      <c r="F1544" s="37"/>
    </row>
    <row r="1545" spans="1:6" s="66" customFormat="1">
      <c r="A1545" s="37"/>
      <c r="B1545" s="37"/>
      <c r="C1545" s="67"/>
      <c r="D1545" s="37"/>
      <c r="E1545" s="37"/>
      <c r="F1545" s="37"/>
    </row>
    <row r="1546" spans="1:6" s="66" customFormat="1">
      <c r="A1546" s="37"/>
      <c r="B1546" s="37"/>
      <c r="C1546" s="67"/>
      <c r="D1546" s="37"/>
      <c r="E1546" s="37"/>
      <c r="F1546" s="37"/>
    </row>
    <row r="1547" spans="1:6" s="66" customFormat="1">
      <c r="A1547" s="37"/>
      <c r="B1547" s="37"/>
      <c r="C1547" s="67"/>
      <c r="D1547" s="37"/>
      <c r="E1547" s="37"/>
      <c r="F1547" s="37"/>
    </row>
    <row r="1548" spans="1:6" s="66" customFormat="1">
      <c r="A1548" s="37"/>
      <c r="B1548" s="37"/>
      <c r="C1548" s="67"/>
      <c r="D1548" s="37"/>
      <c r="E1548" s="37"/>
      <c r="F1548" s="37"/>
    </row>
    <row r="1549" spans="1:6" s="66" customFormat="1">
      <c r="A1549" s="37"/>
      <c r="B1549" s="37"/>
      <c r="C1549" s="67"/>
      <c r="D1549" s="37"/>
      <c r="E1549" s="37"/>
      <c r="F1549" s="37"/>
    </row>
    <row r="1550" spans="1:6" s="66" customFormat="1">
      <c r="A1550" s="37"/>
      <c r="B1550" s="37"/>
      <c r="C1550" s="67"/>
      <c r="D1550" s="37"/>
      <c r="E1550" s="37"/>
      <c r="F1550" s="37"/>
    </row>
    <row r="1551" spans="1:6" s="66" customFormat="1">
      <c r="A1551" s="37"/>
      <c r="B1551" s="37"/>
      <c r="C1551" s="67"/>
      <c r="D1551" s="37"/>
      <c r="E1551" s="37"/>
      <c r="F1551" s="37"/>
    </row>
    <row r="1552" spans="1:6" s="66" customFormat="1">
      <c r="A1552" s="37"/>
      <c r="B1552" s="37"/>
      <c r="C1552" s="67"/>
      <c r="D1552" s="37"/>
      <c r="E1552" s="37"/>
      <c r="F1552" s="37"/>
    </row>
    <row r="1553" spans="1:6" s="66" customFormat="1">
      <c r="A1553" s="37"/>
      <c r="B1553" s="37"/>
      <c r="C1553" s="67"/>
      <c r="D1553" s="37"/>
      <c r="E1553" s="37"/>
      <c r="F1553" s="37"/>
    </row>
    <row r="1554" spans="1:6" s="66" customFormat="1">
      <c r="A1554" s="37"/>
      <c r="B1554" s="37"/>
      <c r="C1554" s="67"/>
      <c r="D1554" s="37"/>
      <c r="E1554" s="37"/>
      <c r="F1554" s="37"/>
    </row>
    <row r="1555" spans="1:6" s="66" customFormat="1">
      <c r="A1555" s="37"/>
      <c r="B1555" s="37"/>
      <c r="C1555" s="67"/>
      <c r="D1555" s="37"/>
      <c r="E1555" s="37"/>
      <c r="F1555" s="37"/>
    </row>
    <row r="1556" spans="1:6" s="66" customFormat="1">
      <c r="A1556" s="37"/>
      <c r="B1556" s="37"/>
      <c r="C1556" s="67"/>
      <c r="D1556" s="37"/>
      <c r="E1556" s="37"/>
      <c r="F1556" s="37"/>
    </row>
    <row r="1557" spans="1:6" s="66" customFormat="1">
      <c r="A1557" s="37"/>
      <c r="B1557" s="37"/>
      <c r="C1557" s="67"/>
      <c r="D1557" s="37"/>
      <c r="E1557" s="37"/>
      <c r="F1557" s="37"/>
    </row>
    <row r="1558" spans="1:6" s="66" customFormat="1">
      <c r="A1558" s="37"/>
      <c r="B1558" s="37"/>
      <c r="C1558" s="67"/>
      <c r="D1558" s="37"/>
      <c r="E1558" s="37"/>
      <c r="F1558" s="37"/>
    </row>
    <row r="1559" spans="1:6" s="66" customFormat="1">
      <c r="A1559" s="37"/>
      <c r="B1559" s="37"/>
      <c r="C1559" s="67"/>
      <c r="D1559" s="37"/>
      <c r="E1559" s="37"/>
      <c r="F1559" s="37"/>
    </row>
    <row r="1560" spans="1:6" s="66" customFormat="1">
      <c r="A1560" s="37"/>
      <c r="B1560" s="37"/>
      <c r="C1560" s="67"/>
      <c r="D1560" s="37"/>
      <c r="E1560" s="37"/>
      <c r="F1560" s="37"/>
    </row>
    <row r="1561" spans="1:6" s="66" customFormat="1">
      <c r="A1561" s="37"/>
      <c r="B1561" s="37"/>
      <c r="C1561" s="67"/>
      <c r="D1561" s="37"/>
      <c r="E1561" s="37"/>
      <c r="F1561" s="37"/>
    </row>
    <row r="1562" spans="1:6" s="66" customFormat="1">
      <c r="A1562" s="37"/>
      <c r="B1562" s="37"/>
      <c r="C1562" s="67"/>
      <c r="D1562" s="37"/>
      <c r="E1562" s="37"/>
      <c r="F1562" s="37"/>
    </row>
    <row r="1563" spans="1:6" s="66" customFormat="1">
      <c r="A1563" s="37"/>
      <c r="B1563" s="37"/>
      <c r="C1563" s="67"/>
      <c r="D1563" s="37"/>
      <c r="E1563" s="37"/>
      <c r="F1563" s="37"/>
    </row>
    <row r="1564" spans="1:6" s="66" customFormat="1">
      <c r="A1564" s="37"/>
      <c r="B1564" s="37"/>
      <c r="C1564" s="67"/>
      <c r="D1564" s="37"/>
      <c r="E1564" s="37"/>
      <c r="F1564" s="37"/>
    </row>
    <row r="1565" spans="1:6" s="66" customFormat="1">
      <c r="A1565" s="37"/>
      <c r="B1565" s="37"/>
      <c r="C1565" s="67"/>
      <c r="D1565" s="37"/>
      <c r="E1565" s="37"/>
      <c r="F1565" s="37"/>
    </row>
    <row r="1566" spans="1:6" s="66" customFormat="1">
      <c r="A1566" s="37"/>
      <c r="B1566" s="37"/>
      <c r="C1566" s="67"/>
      <c r="D1566" s="37"/>
      <c r="E1566" s="37"/>
      <c r="F1566" s="37"/>
    </row>
    <row r="1567" spans="1:6" s="66" customFormat="1">
      <c r="A1567" s="37"/>
      <c r="B1567" s="37"/>
      <c r="C1567" s="67"/>
      <c r="D1567" s="37"/>
      <c r="E1567" s="37"/>
      <c r="F1567" s="37"/>
    </row>
    <row r="1568" spans="1:6" s="66" customFormat="1">
      <c r="A1568" s="37"/>
      <c r="B1568" s="37"/>
      <c r="C1568" s="67"/>
      <c r="D1568" s="37"/>
      <c r="E1568" s="37"/>
      <c r="F1568" s="37"/>
    </row>
    <row r="1569" spans="1:6" s="66" customFormat="1">
      <c r="A1569" s="37"/>
      <c r="B1569" s="37"/>
      <c r="C1569" s="67"/>
      <c r="D1569" s="37"/>
      <c r="E1569" s="37"/>
      <c r="F1569" s="37"/>
    </row>
    <row r="1570" spans="1:6" s="66" customFormat="1">
      <c r="A1570" s="37"/>
      <c r="B1570" s="37"/>
      <c r="C1570" s="67"/>
      <c r="D1570" s="37"/>
      <c r="E1570" s="37"/>
      <c r="F1570" s="37"/>
    </row>
    <row r="1571" spans="1:6" s="66" customFormat="1">
      <c r="A1571" s="37"/>
      <c r="B1571" s="37"/>
      <c r="C1571" s="67"/>
      <c r="D1571" s="37"/>
      <c r="E1571" s="37"/>
      <c r="F1571" s="37"/>
    </row>
    <row r="1572" spans="1:6" s="66" customFormat="1">
      <c r="A1572" s="37"/>
      <c r="B1572" s="37"/>
      <c r="C1572" s="67"/>
      <c r="D1572" s="37"/>
      <c r="E1572" s="37"/>
      <c r="F1572" s="37"/>
    </row>
    <row r="1573" spans="1:6" s="66" customFormat="1">
      <c r="A1573" s="37"/>
      <c r="B1573" s="37"/>
      <c r="C1573" s="67"/>
      <c r="D1573" s="37"/>
      <c r="E1573" s="37"/>
      <c r="F1573" s="37"/>
    </row>
    <row r="1574" spans="1:6" s="66" customFormat="1">
      <c r="A1574" s="37"/>
      <c r="B1574" s="37"/>
      <c r="C1574" s="67"/>
      <c r="D1574" s="37"/>
      <c r="E1574" s="37"/>
      <c r="F1574" s="37"/>
    </row>
    <row r="1575" spans="1:6" s="66" customFormat="1">
      <c r="A1575" s="37"/>
      <c r="B1575" s="37"/>
      <c r="C1575" s="67"/>
      <c r="D1575" s="37"/>
      <c r="E1575" s="37"/>
      <c r="F1575" s="37"/>
    </row>
    <row r="1576" spans="1:6" s="66" customFormat="1">
      <c r="A1576" s="37"/>
      <c r="B1576" s="37"/>
      <c r="C1576" s="67"/>
      <c r="D1576" s="37"/>
      <c r="E1576" s="37"/>
      <c r="F1576" s="37"/>
    </row>
    <row r="1577" spans="1:6" s="66" customFormat="1">
      <c r="A1577" s="37"/>
      <c r="B1577" s="37"/>
      <c r="C1577" s="67"/>
      <c r="D1577" s="37"/>
      <c r="E1577" s="37"/>
      <c r="F1577" s="37"/>
    </row>
    <row r="1578" spans="1:6" s="66" customFormat="1">
      <c r="A1578" s="37"/>
      <c r="B1578" s="37"/>
      <c r="C1578" s="67"/>
      <c r="D1578" s="37"/>
      <c r="E1578" s="37"/>
      <c r="F1578" s="37"/>
    </row>
    <row r="1579" spans="1:6" s="66" customFormat="1">
      <c r="A1579" s="37"/>
      <c r="B1579" s="37"/>
      <c r="C1579" s="67"/>
      <c r="D1579" s="37"/>
      <c r="E1579" s="37"/>
      <c r="F1579" s="37"/>
    </row>
    <row r="1580" spans="1:6" s="66" customFormat="1">
      <c r="A1580" s="37"/>
      <c r="B1580" s="37"/>
      <c r="C1580" s="67"/>
      <c r="D1580" s="37"/>
      <c r="E1580" s="37"/>
      <c r="F1580" s="37"/>
    </row>
    <row r="1581" spans="1:6" s="66" customFormat="1">
      <c r="A1581" s="37"/>
      <c r="B1581" s="37"/>
      <c r="C1581" s="67"/>
      <c r="D1581" s="37"/>
      <c r="E1581" s="37"/>
      <c r="F1581" s="37"/>
    </row>
    <row r="1582" spans="1:6" s="66" customFormat="1">
      <c r="A1582" s="37"/>
      <c r="B1582" s="37"/>
      <c r="C1582" s="67"/>
      <c r="D1582" s="37"/>
      <c r="E1582" s="37"/>
      <c r="F1582" s="37"/>
    </row>
    <row r="1583" spans="1:6" s="66" customFormat="1">
      <c r="A1583" s="37"/>
      <c r="B1583" s="37"/>
      <c r="C1583" s="67"/>
      <c r="D1583" s="37"/>
      <c r="E1583" s="37"/>
      <c r="F1583" s="37"/>
    </row>
    <row r="1584" spans="1:6" s="66" customFormat="1">
      <c r="A1584" s="37"/>
      <c r="B1584" s="37"/>
      <c r="C1584" s="67"/>
      <c r="D1584" s="37"/>
      <c r="E1584" s="37"/>
      <c r="F1584" s="37"/>
    </row>
    <row r="1585" spans="1:6" s="66" customFormat="1">
      <c r="A1585" s="37"/>
      <c r="B1585" s="37"/>
      <c r="C1585" s="67"/>
      <c r="D1585" s="37"/>
      <c r="E1585" s="37"/>
      <c r="F1585" s="37"/>
    </row>
    <row r="1586" spans="1:6" s="66" customFormat="1">
      <c r="A1586" s="37"/>
      <c r="B1586" s="37"/>
      <c r="C1586" s="67"/>
      <c r="D1586" s="37"/>
      <c r="E1586" s="37"/>
      <c r="F1586" s="37"/>
    </row>
    <row r="1587" spans="1:6" s="66" customFormat="1">
      <c r="A1587" s="37"/>
      <c r="B1587" s="37"/>
      <c r="C1587" s="67"/>
      <c r="D1587" s="37"/>
      <c r="E1587" s="37"/>
      <c r="F1587" s="37"/>
    </row>
    <row r="1588" spans="1:6" s="66" customFormat="1">
      <c r="A1588" s="37"/>
      <c r="B1588" s="37"/>
      <c r="C1588" s="67"/>
      <c r="D1588" s="37"/>
      <c r="E1588" s="37"/>
      <c r="F1588" s="37"/>
    </row>
    <row r="1589" spans="1:6" s="66" customFormat="1">
      <c r="A1589" s="37"/>
      <c r="B1589" s="37"/>
      <c r="C1589" s="67"/>
      <c r="D1589" s="37"/>
      <c r="E1589" s="37"/>
      <c r="F1589" s="37"/>
    </row>
    <row r="1590" spans="1:6" s="66" customFormat="1">
      <c r="A1590" s="37"/>
      <c r="B1590" s="37"/>
      <c r="C1590" s="67"/>
      <c r="D1590" s="37"/>
      <c r="E1590" s="37"/>
      <c r="F1590" s="37"/>
    </row>
    <row r="1591" spans="1:6" s="66" customFormat="1">
      <c r="A1591" s="37"/>
      <c r="B1591" s="37"/>
      <c r="C1591" s="67"/>
      <c r="D1591" s="37"/>
      <c r="E1591" s="37"/>
      <c r="F1591" s="37"/>
    </row>
    <row r="1592" spans="1:6" s="66" customFormat="1">
      <c r="A1592" s="37"/>
      <c r="B1592" s="37"/>
      <c r="C1592" s="67"/>
      <c r="D1592" s="37"/>
      <c r="E1592" s="37"/>
      <c r="F1592" s="37"/>
    </row>
    <row r="1593" spans="1:6" s="66" customFormat="1">
      <c r="A1593" s="37"/>
      <c r="B1593" s="37"/>
      <c r="C1593" s="67"/>
      <c r="D1593" s="37"/>
      <c r="E1593" s="37"/>
      <c r="F1593" s="37"/>
    </row>
    <row r="1594" spans="1:6" s="66" customFormat="1">
      <c r="A1594" s="37"/>
      <c r="B1594" s="37"/>
      <c r="C1594" s="67"/>
      <c r="D1594" s="37"/>
      <c r="E1594" s="37"/>
      <c r="F1594" s="37"/>
    </row>
    <row r="1595" spans="1:6" s="66" customFormat="1">
      <c r="A1595" s="37"/>
      <c r="B1595" s="37"/>
      <c r="C1595" s="67"/>
      <c r="D1595" s="37"/>
      <c r="E1595" s="37"/>
      <c r="F1595" s="37"/>
    </row>
    <row r="1596" spans="1:6" s="66" customFormat="1">
      <c r="A1596" s="37"/>
      <c r="B1596" s="37"/>
      <c r="C1596" s="67"/>
      <c r="D1596" s="37"/>
      <c r="E1596" s="37"/>
      <c r="F1596" s="37"/>
    </row>
    <row r="1597" spans="1:6" s="66" customFormat="1">
      <c r="A1597" s="37"/>
      <c r="B1597" s="37"/>
      <c r="C1597" s="67"/>
      <c r="D1597" s="37"/>
      <c r="E1597" s="37"/>
      <c r="F1597" s="37"/>
    </row>
    <row r="1598" spans="1:6" s="66" customFormat="1">
      <c r="A1598" s="37"/>
      <c r="B1598" s="37"/>
      <c r="C1598" s="67"/>
      <c r="D1598" s="37"/>
      <c r="E1598" s="37"/>
      <c r="F1598" s="37"/>
    </row>
    <row r="1599" spans="1:6" s="66" customFormat="1">
      <c r="A1599" s="37"/>
      <c r="B1599" s="37"/>
      <c r="C1599" s="67"/>
      <c r="D1599" s="37"/>
      <c r="E1599" s="37"/>
      <c r="F1599" s="37"/>
    </row>
    <row r="1600" spans="1:6" s="66" customFormat="1">
      <c r="A1600" s="37"/>
      <c r="B1600" s="37"/>
      <c r="C1600" s="67"/>
      <c r="D1600" s="37"/>
      <c r="E1600" s="37"/>
      <c r="F1600" s="37"/>
    </row>
    <row r="1601" spans="1:6" s="66" customFormat="1">
      <c r="A1601" s="37"/>
      <c r="B1601" s="37"/>
      <c r="C1601" s="67"/>
      <c r="D1601" s="37"/>
      <c r="E1601" s="37"/>
      <c r="F1601" s="37"/>
    </row>
    <row r="1602" spans="1:6" s="66" customFormat="1">
      <c r="A1602" s="37"/>
      <c r="B1602" s="37"/>
      <c r="C1602" s="67"/>
      <c r="D1602" s="37"/>
      <c r="E1602" s="37"/>
      <c r="F1602" s="37"/>
    </row>
    <row r="1603" spans="1:6" s="66" customFormat="1">
      <c r="A1603" s="37"/>
      <c r="B1603" s="37"/>
      <c r="C1603" s="67"/>
      <c r="D1603" s="37"/>
      <c r="E1603" s="37"/>
      <c r="F1603" s="37"/>
    </row>
    <row r="1604" spans="1:6" s="66" customFormat="1">
      <c r="A1604" s="37"/>
      <c r="B1604" s="37"/>
      <c r="C1604" s="67"/>
      <c r="D1604" s="37"/>
      <c r="E1604" s="37"/>
      <c r="F1604" s="37"/>
    </row>
    <row r="1605" spans="1:6" s="66" customFormat="1">
      <c r="A1605" s="37"/>
      <c r="B1605" s="37"/>
      <c r="C1605" s="67"/>
      <c r="D1605" s="37"/>
      <c r="E1605" s="37"/>
      <c r="F1605" s="37"/>
    </row>
    <row r="1606" spans="1:6" s="66" customFormat="1">
      <c r="A1606" s="37"/>
      <c r="B1606" s="37"/>
      <c r="C1606" s="67"/>
      <c r="D1606" s="37"/>
      <c r="E1606" s="37"/>
      <c r="F1606" s="37"/>
    </row>
    <row r="1607" spans="1:6" s="66" customFormat="1">
      <c r="A1607" s="37"/>
      <c r="B1607" s="37"/>
      <c r="C1607" s="67"/>
      <c r="D1607" s="37"/>
      <c r="E1607" s="37"/>
      <c r="F1607" s="37"/>
    </row>
    <row r="1608" spans="1:6" s="66" customFormat="1">
      <c r="A1608" s="37"/>
      <c r="B1608" s="37"/>
      <c r="C1608" s="67"/>
      <c r="D1608" s="37"/>
      <c r="E1608" s="37"/>
      <c r="F1608" s="37"/>
    </row>
    <row r="1609" spans="1:6" s="66" customFormat="1">
      <c r="A1609" s="37"/>
      <c r="B1609" s="37"/>
      <c r="C1609" s="67"/>
      <c r="D1609" s="37"/>
      <c r="E1609" s="37"/>
      <c r="F1609" s="37"/>
    </row>
    <row r="1610" spans="1:6" s="66" customFormat="1">
      <c r="A1610" s="37"/>
      <c r="B1610" s="37"/>
      <c r="C1610" s="67"/>
      <c r="D1610" s="37"/>
      <c r="E1610" s="37"/>
      <c r="F1610" s="37"/>
    </row>
    <row r="1611" spans="1:6" s="66" customFormat="1">
      <c r="A1611" s="37"/>
      <c r="B1611" s="37"/>
      <c r="C1611" s="67"/>
      <c r="D1611" s="37"/>
      <c r="E1611" s="37"/>
      <c r="F1611" s="37"/>
    </row>
    <row r="1612" spans="1:6" s="66" customFormat="1">
      <c r="A1612" s="37"/>
      <c r="B1612" s="37"/>
      <c r="C1612" s="67"/>
      <c r="D1612" s="37"/>
      <c r="E1612" s="37"/>
      <c r="F1612" s="37"/>
    </row>
    <row r="1613" spans="1:6" s="66" customFormat="1">
      <c r="A1613" s="37"/>
      <c r="B1613" s="37"/>
      <c r="C1613" s="67"/>
      <c r="D1613" s="37"/>
      <c r="E1613" s="37"/>
      <c r="F1613" s="37"/>
    </row>
    <row r="1614" spans="1:6" s="66" customFormat="1">
      <c r="A1614" s="37"/>
      <c r="B1614" s="37"/>
      <c r="C1614" s="67"/>
      <c r="D1614" s="37"/>
      <c r="E1614" s="37"/>
      <c r="F1614" s="37"/>
    </row>
    <row r="1615" spans="1:6" s="66" customFormat="1">
      <c r="A1615" s="37"/>
      <c r="B1615" s="37"/>
      <c r="C1615" s="67"/>
      <c r="D1615" s="37"/>
      <c r="E1615" s="37"/>
      <c r="F1615" s="37"/>
    </row>
    <row r="1616" spans="1:6" s="66" customFormat="1">
      <c r="A1616" s="37"/>
      <c r="B1616" s="37"/>
      <c r="C1616" s="67"/>
      <c r="D1616" s="37"/>
      <c r="E1616" s="37"/>
      <c r="F1616" s="37"/>
    </row>
    <row r="1617" spans="1:6" s="66" customFormat="1">
      <c r="A1617" s="37"/>
      <c r="B1617" s="37"/>
      <c r="C1617" s="67"/>
      <c r="D1617" s="37"/>
      <c r="E1617" s="37"/>
      <c r="F1617" s="37"/>
    </row>
    <row r="1618" spans="1:6" s="66" customFormat="1">
      <c r="A1618" s="37"/>
      <c r="B1618" s="37"/>
      <c r="C1618" s="67"/>
      <c r="D1618" s="37"/>
      <c r="E1618" s="37"/>
      <c r="F1618" s="37"/>
    </row>
    <row r="1619" spans="1:6" s="66" customFormat="1">
      <c r="A1619" s="37"/>
      <c r="B1619" s="37"/>
      <c r="C1619" s="67"/>
      <c r="D1619" s="37"/>
      <c r="E1619" s="37"/>
      <c r="F1619" s="37"/>
    </row>
    <row r="1620" spans="1:6" s="66" customFormat="1">
      <c r="A1620" s="37"/>
      <c r="B1620" s="37"/>
      <c r="C1620" s="67"/>
      <c r="D1620" s="37"/>
      <c r="E1620" s="37"/>
      <c r="F1620" s="37"/>
    </row>
    <row r="1621" spans="1:6" s="66" customFormat="1">
      <c r="A1621" s="37"/>
      <c r="B1621" s="37"/>
      <c r="C1621" s="67"/>
      <c r="D1621" s="37"/>
      <c r="E1621" s="37"/>
      <c r="F1621" s="37"/>
    </row>
    <row r="1622" spans="1:6" s="66" customFormat="1">
      <c r="A1622" s="37"/>
      <c r="B1622" s="37"/>
      <c r="C1622" s="67"/>
      <c r="D1622" s="37"/>
      <c r="E1622" s="37"/>
      <c r="F1622" s="37"/>
    </row>
    <row r="1623" spans="1:6" s="66" customFormat="1">
      <c r="A1623" s="37"/>
      <c r="B1623" s="37"/>
      <c r="C1623" s="67"/>
      <c r="D1623" s="37"/>
      <c r="E1623" s="37"/>
      <c r="F1623" s="37"/>
    </row>
    <row r="1624" spans="1:6" s="66" customFormat="1">
      <c r="A1624" s="37"/>
      <c r="B1624" s="37"/>
      <c r="C1624" s="67"/>
      <c r="D1624" s="37"/>
      <c r="E1624" s="37"/>
      <c r="F1624" s="37"/>
    </row>
    <row r="1625" spans="1:6" s="66" customFormat="1">
      <c r="A1625" s="37"/>
      <c r="B1625" s="37"/>
      <c r="C1625" s="67"/>
      <c r="D1625" s="37"/>
      <c r="E1625" s="37"/>
      <c r="F1625" s="37"/>
    </row>
    <row r="1626" spans="1:6" s="66" customFormat="1">
      <c r="A1626" s="37"/>
      <c r="B1626" s="37"/>
      <c r="C1626" s="67"/>
      <c r="D1626" s="37"/>
      <c r="E1626" s="37"/>
      <c r="F1626" s="37"/>
    </row>
    <row r="1627" spans="1:6" s="66" customFormat="1">
      <c r="A1627" s="37"/>
      <c r="B1627" s="37"/>
      <c r="C1627" s="67"/>
      <c r="D1627" s="37"/>
      <c r="E1627" s="37"/>
      <c r="F1627" s="37"/>
    </row>
    <row r="1628" spans="1:6" s="66" customFormat="1">
      <c r="A1628" s="37"/>
      <c r="B1628" s="37"/>
      <c r="C1628" s="67"/>
      <c r="D1628" s="37"/>
      <c r="E1628" s="37"/>
      <c r="F1628" s="37"/>
    </row>
    <row r="1629" spans="1:6" s="66" customFormat="1">
      <c r="A1629" s="37"/>
      <c r="B1629" s="37"/>
      <c r="C1629" s="67"/>
      <c r="D1629" s="37"/>
      <c r="E1629" s="37"/>
      <c r="F1629" s="37"/>
    </row>
    <row r="1630" spans="1:6" s="66" customFormat="1">
      <c r="A1630" s="37"/>
      <c r="B1630" s="37"/>
      <c r="C1630" s="67"/>
      <c r="D1630" s="37"/>
      <c r="E1630" s="37"/>
      <c r="F1630" s="37"/>
    </row>
    <row r="1631" spans="1:6" s="66" customFormat="1">
      <c r="A1631" s="37"/>
      <c r="B1631" s="37"/>
      <c r="C1631" s="67"/>
      <c r="D1631" s="37"/>
      <c r="E1631" s="37"/>
      <c r="F1631" s="37"/>
    </row>
    <row r="1632" spans="1:6" s="66" customFormat="1">
      <c r="A1632" s="37"/>
      <c r="B1632" s="37"/>
      <c r="C1632" s="67"/>
      <c r="D1632" s="37"/>
      <c r="E1632" s="37"/>
      <c r="F1632" s="37"/>
    </row>
    <row r="1633" spans="1:6" s="66" customFormat="1">
      <c r="A1633" s="37"/>
      <c r="B1633" s="37"/>
      <c r="C1633" s="67"/>
      <c r="D1633" s="37"/>
      <c r="E1633" s="37"/>
      <c r="F1633" s="37"/>
    </row>
    <row r="1634" spans="1:6" s="66" customFormat="1">
      <c r="A1634" s="37"/>
      <c r="B1634" s="37"/>
      <c r="C1634" s="67"/>
      <c r="D1634" s="37"/>
      <c r="E1634" s="37"/>
      <c r="F1634" s="37"/>
    </row>
    <row r="1635" spans="1:6" s="66" customFormat="1">
      <c r="A1635" s="37"/>
      <c r="B1635" s="37"/>
      <c r="C1635" s="67"/>
      <c r="D1635" s="37"/>
      <c r="E1635" s="37"/>
      <c r="F1635" s="37"/>
    </row>
    <row r="1636" spans="1:6" s="66" customFormat="1">
      <c r="A1636" s="37"/>
      <c r="B1636" s="37"/>
      <c r="C1636" s="67"/>
      <c r="D1636" s="37"/>
      <c r="E1636" s="37"/>
      <c r="F1636" s="37"/>
    </row>
    <row r="1637" spans="1:6" s="66" customFormat="1">
      <c r="A1637" s="37"/>
      <c r="B1637" s="37"/>
      <c r="C1637" s="67"/>
      <c r="D1637" s="37"/>
      <c r="E1637" s="37"/>
      <c r="F1637" s="37"/>
    </row>
    <row r="1638" spans="1:6" s="66" customFormat="1">
      <c r="A1638" s="37"/>
      <c r="B1638" s="37"/>
      <c r="C1638" s="67"/>
      <c r="D1638" s="37"/>
      <c r="E1638" s="37"/>
      <c r="F1638" s="37"/>
    </row>
    <row r="1639" spans="1:6" s="66" customFormat="1">
      <c r="A1639" s="37"/>
      <c r="B1639" s="37"/>
      <c r="C1639" s="67"/>
      <c r="D1639" s="37"/>
      <c r="E1639" s="37"/>
      <c r="F1639" s="37"/>
    </row>
    <row r="1640" spans="1:6" s="66" customFormat="1">
      <c r="A1640" s="37"/>
      <c r="B1640" s="37"/>
      <c r="C1640" s="67"/>
      <c r="D1640" s="37"/>
      <c r="E1640" s="37"/>
      <c r="F1640" s="37"/>
    </row>
    <row r="1641" spans="1:6" s="66" customFormat="1">
      <c r="A1641" s="37"/>
      <c r="B1641" s="37"/>
      <c r="C1641" s="67"/>
      <c r="D1641" s="37"/>
      <c r="E1641" s="37"/>
      <c r="F1641" s="37"/>
    </row>
    <row r="1642" spans="1:6" s="66" customFormat="1">
      <c r="A1642" s="37"/>
      <c r="B1642" s="37"/>
      <c r="C1642" s="67"/>
      <c r="D1642" s="37"/>
      <c r="E1642" s="37"/>
      <c r="F1642" s="37"/>
    </row>
    <row r="1643" spans="1:6" s="66" customFormat="1">
      <c r="A1643" s="37"/>
      <c r="B1643" s="37"/>
      <c r="C1643" s="67"/>
      <c r="D1643" s="37"/>
      <c r="E1643" s="37"/>
      <c r="F1643" s="37"/>
    </row>
    <row r="1644" spans="1:6" s="66" customFormat="1">
      <c r="A1644" s="37"/>
      <c r="B1644" s="37"/>
      <c r="C1644" s="67"/>
      <c r="D1644" s="37"/>
      <c r="E1644" s="37"/>
      <c r="F1644" s="37"/>
    </row>
    <row r="1645" spans="1:6" s="66" customFormat="1">
      <c r="A1645" s="37"/>
      <c r="B1645" s="37"/>
      <c r="C1645" s="67"/>
      <c r="D1645" s="37"/>
      <c r="E1645" s="37"/>
      <c r="F1645" s="37"/>
    </row>
    <row r="1646" spans="1:6" s="66" customFormat="1">
      <c r="A1646" s="37"/>
      <c r="B1646" s="37"/>
      <c r="C1646" s="67"/>
      <c r="D1646" s="37"/>
      <c r="E1646" s="37"/>
      <c r="F1646" s="37"/>
    </row>
    <row r="1647" spans="1:6" s="66" customFormat="1">
      <c r="A1647" s="37"/>
      <c r="B1647" s="37"/>
      <c r="C1647" s="67"/>
      <c r="D1647" s="37"/>
      <c r="E1647" s="37"/>
      <c r="F1647" s="37"/>
    </row>
    <row r="1648" spans="1:6" s="66" customFormat="1">
      <c r="A1648" s="37"/>
      <c r="B1648" s="37"/>
      <c r="C1648" s="67"/>
      <c r="D1648" s="37"/>
      <c r="E1648" s="37"/>
      <c r="F1648" s="37"/>
    </row>
    <row r="1649" spans="1:6" s="66" customFormat="1">
      <c r="A1649" s="37"/>
      <c r="B1649" s="37"/>
      <c r="C1649" s="67"/>
      <c r="D1649" s="37"/>
      <c r="E1649" s="37"/>
      <c r="F1649" s="37"/>
    </row>
    <row r="1650" spans="1:6" s="66" customFormat="1">
      <c r="A1650" s="37"/>
      <c r="B1650" s="37"/>
      <c r="C1650" s="67"/>
      <c r="D1650" s="37"/>
      <c r="E1650" s="37"/>
      <c r="F1650" s="37"/>
    </row>
    <row r="1651" spans="1:6" s="66" customFormat="1">
      <c r="A1651" s="37"/>
      <c r="B1651" s="37"/>
      <c r="C1651" s="67"/>
      <c r="D1651" s="37"/>
      <c r="E1651" s="37"/>
      <c r="F1651" s="37"/>
    </row>
    <row r="1652" spans="1:6" s="66" customFormat="1">
      <c r="A1652" s="37"/>
      <c r="B1652" s="37"/>
      <c r="C1652" s="67"/>
      <c r="D1652" s="37"/>
      <c r="E1652" s="37"/>
      <c r="F1652" s="37"/>
    </row>
    <row r="1653" spans="1:6" s="66" customFormat="1">
      <c r="A1653" s="37"/>
      <c r="B1653" s="37"/>
      <c r="C1653" s="67"/>
      <c r="D1653" s="37"/>
      <c r="E1653" s="37"/>
      <c r="F1653" s="37"/>
    </row>
    <row r="1654" spans="1:6" s="66" customFormat="1">
      <c r="A1654" s="37"/>
      <c r="B1654" s="37"/>
      <c r="C1654" s="67"/>
      <c r="D1654" s="37"/>
      <c r="E1654" s="37"/>
      <c r="F1654" s="37"/>
    </row>
    <row r="1655" spans="1:6" s="66" customFormat="1">
      <c r="A1655" s="37"/>
      <c r="B1655" s="37"/>
      <c r="C1655" s="67"/>
      <c r="D1655" s="37"/>
      <c r="E1655" s="37"/>
      <c r="F1655" s="37"/>
    </row>
    <row r="1656" spans="1:6" s="66" customFormat="1">
      <c r="A1656" s="37"/>
      <c r="B1656" s="37"/>
      <c r="C1656" s="67"/>
      <c r="D1656" s="37"/>
      <c r="E1656" s="37"/>
      <c r="F1656" s="37"/>
    </row>
    <row r="1657" spans="1:6" s="66" customFormat="1">
      <c r="A1657" s="37"/>
      <c r="B1657" s="37"/>
      <c r="C1657" s="67"/>
      <c r="D1657" s="37"/>
      <c r="E1657" s="37"/>
      <c r="F1657" s="37"/>
    </row>
    <row r="1658" spans="1:6" s="66" customFormat="1">
      <c r="A1658" s="37"/>
      <c r="B1658" s="37"/>
      <c r="C1658" s="67"/>
      <c r="D1658" s="37"/>
      <c r="E1658" s="37"/>
      <c r="F1658" s="37"/>
    </row>
    <row r="1659" spans="1:6" s="66" customFormat="1">
      <c r="A1659" s="37"/>
      <c r="B1659" s="37"/>
      <c r="C1659" s="67"/>
      <c r="D1659" s="37"/>
      <c r="E1659" s="37"/>
      <c r="F1659" s="37"/>
    </row>
    <row r="1660" spans="1:6" s="66" customFormat="1">
      <c r="A1660" s="37"/>
      <c r="B1660" s="37"/>
      <c r="C1660" s="67"/>
      <c r="D1660" s="37"/>
      <c r="E1660" s="37"/>
      <c r="F1660" s="37"/>
    </row>
    <row r="1661" spans="1:6" s="66" customFormat="1">
      <c r="A1661" s="37"/>
      <c r="B1661" s="37"/>
      <c r="C1661" s="67"/>
      <c r="D1661" s="37"/>
      <c r="E1661" s="37"/>
      <c r="F1661" s="37"/>
    </row>
    <row r="1662" spans="1:6" s="66" customFormat="1">
      <c r="A1662" s="37"/>
      <c r="B1662" s="37"/>
      <c r="C1662" s="67"/>
      <c r="D1662" s="37"/>
      <c r="E1662" s="37"/>
      <c r="F1662" s="37"/>
    </row>
    <row r="1663" spans="1:6" s="66" customFormat="1">
      <c r="A1663" s="37"/>
      <c r="B1663" s="37"/>
      <c r="C1663" s="67"/>
      <c r="D1663" s="37"/>
      <c r="E1663" s="37"/>
      <c r="F1663" s="37"/>
    </row>
    <row r="1664" spans="1:6" s="66" customFormat="1">
      <c r="A1664" s="37"/>
      <c r="B1664" s="37"/>
      <c r="C1664" s="67"/>
      <c r="D1664" s="37"/>
      <c r="E1664" s="37"/>
      <c r="F1664" s="37"/>
    </row>
    <row r="1665" spans="1:6" s="66" customFormat="1">
      <c r="A1665" s="37"/>
      <c r="B1665" s="37"/>
      <c r="C1665" s="67"/>
      <c r="D1665" s="37"/>
      <c r="E1665" s="37"/>
      <c r="F1665" s="37"/>
    </row>
    <row r="1666" spans="1:6" s="66" customFormat="1">
      <c r="A1666" s="37"/>
      <c r="B1666" s="37"/>
      <c r="C1666" s="67"/>
      <c r="D1666" s="37"/>
      <c r="E1666" s="37"/>
      <c r="F1666" s="37"/>
    </row>
    <row r="1667" spans="1:6" s="66" customFormat="1">
      <c r="A1667" s="37"/>
      <c r="B1667" s="37"/>
      <c r="C1667" s="67"/>
      <c r="D1667" s="37"/>
      <c r="E1667" s="37"/>
      <c r="F1667" s="37"/>
    </row>
    <row r="1668" spans="1:6" s="66" customFormat="1">
      <c r="A1668" s="37"/>
      <c r="B1668" s="37"/>
      <c r="C1668" s="67"/>
      <c r="D1668" s="37"/>
      <c r="E1668" s="37"/>
      <c r="F1668" s="37"/>
    </row>
    <row r="1669" spans="1:6" s="66" customFormat="1">
      <c r="A1669" s="37"/>
      <c r="B1669" s="37"/>
      <c r="C1669" s="67"/>
      <c r="D1669" s="37"/>
      <c r="E1669" s="37"/>
      <c r="F1669" s="37"/>
    </row>
    <row r="1670" spans="1:6" s="66" customFormat="1">
      <c r="A1670" s="37"/>
      <c r="B1670" s="37"/>
      <c r="C1670" s="67"/>
      <c r="D1670" s="37"/>
      <c r="E1670" s="37"/>
      <c r="F1670" s="37"/>
    </row>
    <row r="1671" spans="1:6" s="66" customFormat="1">
      <c r="A1671" s="37"/>
      <c r="B1671" s="37"/>
      <c r="C1671" s="67"/>
      <c r="D1671" s="37"/>
      <c r="E1671" s="37"/>
      <c r="F1671" s="37"/>
    </row>
    <row r="1672" spans="1:6" s="66" customFormat="1">
      <c r="A1672" s="37"/>
      <c r="B1672" s="37"/>
      <c r="C1672" s="67"/>
      <c r="D1672" s="37"/>
      <c r="E1672" s="37"/>
      <c r="F1672" s="37"/>
    </row>
    <row r="1673" spans="1:6" s="66" customFormat="1">
      <c r="A1673" s="37"/>
      <c r="B1673" s="37"/>
      <c r="C1673" s="67"/>
      <c r="D1673" s="37"/>
      <c r="E1673" s="37"/>
      <c r="F1673" s="37"/>
    </row>
    <row r="1674" spans="1:6" s="66" customFormat="1">
      <c r="A1674" s="37"/>
      <c r="B1674" s="37"/>
      <c r="C1674" s="67"/>
      <c r="D1674" s="37"/>
      <c r="E1674" s="37"/>
      <c r="F1674" s="37"/>
    </row>
    <row r="1675" spans="1:6" s="66" customFormat="1">
      <c r="A1675" s="37"/>
      <c r="B1675" s="37"/>
      <c r="C1675" s="67"/>
      <c r="D1675" s="37"/>
      <c r="E1675" s="37"/>
      <c r="F1675" s="37"/>
    </row>
    <row r="1676" spans="1:6" s="66" customFormat="1">
      <c r="A1676" s="37"/>
      <c r="B1676" s="37"/>
      <c r="C1676" s="67"/>
      <c r="D1676" s="37"/>
      <c r="E1676" s="37"/>
      <c r="F1676" s="37"/>
    </row>
    <row r="1677" spans="1:6" s="66" customFormat="1">
      <c r="A1677" s="37"/>
      <c r="B1677" s="37"/>
      <c r="C1677" s="67"/>
      <c r="D1677" s="37"/>
      <c r="E1677" s="37"/>
      <c r="F1677" s="37"/>
    </row>
    <row r="1678" spans="1:6" s="66" customFormat="1">
      <c r="A1678" s="37"/>
      <c r="B1678" s="37"/>
      <c r="C1678" s="67"/>
      <c r="D1678" s="37"/>
      <c r="E1678" s="37"/>
      <c r="F1678" s="37"/>
    </row>
    <row r="1679" spans="1:6" s="66" customFormat="1">
      <c r="A1679" s="37"/>
      <c r="B1679" s="37"/>
      <c r="C1679" s="67"/>
      <c r="D1679" s="37"/>
      <c r="E1679" s="37"/>
      <c r="F1679" s="37"/>
    </row>
    <row r="1680" spans="1:6" s="66" customFormat="1">
      <c r="A1680" s="37"/>
      <c r="B1680" s="37"/>
      <c r="C1680" s="67"/>
      <c r="D1680" s="37"/>
      <c r="E1680" s="37"/>
      <c r="F1680" s="37"/>
    </row>
    <row r="1681" spans="1:6" s="66" customFormat="1">
      <c r="A1681" s="37"/>
      <c r="B1681" s="37"/>
      <c r="C1681" s="67"/>
      <c r="D1681" s="37"/>
      <c r="E1681" s="37"/>
      <c r="F1681" s="37"/>
    </row>
    <row r="1682" spans="1:6" s="66" customFormat="1">
      <c r="A1682" s="37"/>
      <c r="B1682" s="37"/>
      <c r="C1682" s="67"/>
      <c r="D1682" s="37"/>
      <c r="E1682" s="37"/>
      <c r="F1682" s="37"/>
    </row>
    <row r="1683" spans="1:6" s="66" customFormat="1">
      <c r="A1683" s="37"/>
      <c r="B1683" s="37"/>
      <c r="C1683" s="67"/>
      <c r="D1683" s="37"/>
      <c r="E1683" s="37"/>
      <c r="F1683" s="37"/>
    </row>
    <row r="1684" spans="1:6" s="66" customFormat="1">
      <c r="A1684" s="37"/>
      <c r="B1684" s="37"/>
      <c r="C1684" s="67"/>
      <c r="D1684" s="37"/>
      <c r="E1684" s="37"/>
      <c r="F1684" s="37"/>
    </row>
    <row r="1685" spans="1:6" s="66" customFormat="1">
      <c r="A1685" s="37"/>
      <c r="B1685" s="37"/>
      <c r="C1685" s="67"/>
      <c r="D1685" s="37"/>
      <c r="E1685" s="37"/>
      <c r="F1685" s="37"/>
    </row>
    <row r="1686" spans="1:6" s="66" customFormat="1">
      <c r="A1686" s="37"/>
      <c r="B1686" s="37"/>
      <c r="C1686" s="67"/>
      <c r="D1686" s="37"/>
      <c r="E1686" s="37"/>
      <c r="F1686" s="37"/>
    </row>
    <row r="1687" spans="1:6" s="66" customFormat="1">
      <c r="A1687" s="37"/>
      <c r="B1687" s="37"/>
      <c r="C1687" s="67"/>
      <c r="D1687" s="37"/>
      <c r="E1687" s="37"/>
      <c r="F1687" s="37"/>
    </row>
    <row r="1688" spans="1:6" s="66" customFormat="1">
      <c r="A1688" s="37"/>
      <c r="B1688" s="37"/>
      <c r="C1688" s="67"/>
      <c r="D1688" s="37"/>
      <c r="E1688" s="37"/>
      <c r="F1688" s="37"/>
    </row>
    <row r="1689" spans="1:6" s="66" customFormat="1">
      <c r="A1689" s="37"/>
      <c r="B1689" s="37"/>
      <c r="C1689" s="67"/>
      <c r="D1689" s="37"/>
      <c r="E1689" s="37"/>
      <c r="F1689" s="37"/>
    </row>
    <row r="1690" spans="1:6" s="66" customFormat="1">
      <c r="A1690" s="37"/>
      <c r="B1690" s="37"/>
      <c r="C1690" s="67"/>
      <c r="D1690" s="37"/>
      <c r="E1690" s="37"/>
      <c r="F1690" s="37"/>
    </row>
    <row r="1691" spans="1:6" s="66" customFormat="1">
      <c r="A1691" s="37"/>
      <c r="B1691" s="37"/>
      <c r="C1691" s="67"/>
      <c r="D1691" s="37"/>
      <c r="E1691" s="37"/>
      <c r="F1691" s="37"/>
    </row>
    <row r="1692" spans="1:6" s="66" customFormat="1">
      <c r="A1692" s="37"/>
      <c r="B1692" s="37"/>
      <c r="C1692" s="67"/>
      <c r="D1692" s="37"/>
      <c r="E1692" s="37"/>
      <c r="F1692" s="37"/>
    </row>
    <row r="1693" spans="1:6" s="66" customFormat="1">
      <c r="A1693" s="37"/>
      <c r="B1693" s="37"/>
      <c r="C1693" s="67"/>
      <c r="D1693" s="37"/>
      <c r="E1693" s="37"/>
      <c r="F1693" s="37"/>
    </row>
    <row r="1694" spans="1:6" s="66" customFormat="1">
      <c r="A1694" s="37"/>
      <c r="B1694" s="37"/>
      <c r="C1694" s="67"/>
      <c r="D1694" s="37"/>
      <c r="E1694" s="37"/>
      <c r="F1694" s="37"/>
    </row>
    <row r="1695" spans="1:6" s="66" customFormat="1">
      <c r="A1695" s="37"/>
      <c r="B1695" s="37"/>
      <c r="C1695" s="67"/>
      <c r="D1695" s="37"/>
      <c r="E1695" s="37"/>
      <c r="F1695" s="37"/>
    </row>
    <row r="1696" spans="1:6" s="66" customFormat="1">
      <c r="A1696" s="37"/>
      <c r="B1696" s="37"/>
      <c r="C1696" s="67"/>
      <c r="D1696" s="37"/>
      <c r="E1696" s="37"/>
      <c r="F1696" s="37"/>
    </row>
    <row r="1697" spans="1:6" s="66" customFormat="1">
      <c r="A1697" s="37"/>
      <c r="B1697" s="37"/>
      <c r="C1697" s="67"/>
      <c r="D1697" s="37"/>
      <c r="E1697" s="37"/>
      <c r="F1697" s="37"/>
    </row>
    <row r="1698" spans="1:6" s="66" customFormat="1">
      <c r="A1698" s="37"/>
      <c r="B1698" s="37"/>
      <c r="C1698" s="67"/>
      <c r="D1698" s="37"/>
      <c r="E1698" s="37"/>
      <c r="F1698" s="37"/>
    </row>
    <row r="1699" spans="1:6" s="66" customFormat="1">
      <c r="A1699" s="37"/>
      <c r="B1699" s="37"/>
      <c r="C1699" s="67"/>
      <c r="D1699" s="37"/>
      <c r="E1699" s="37"/>
      <c r="F1699" s="37"/>
    </row>
    <row r="1700" spans="1:6" s="66" customFormat="1">
      <c r="A1700" s="37"/>
      <c r="B1700" s="37"/>
      <c r="C1700" s="67"/>
      <c r="D1700" s="37"/>
      <c r="E1700" s="37"/>
      <c r="F1700" s="37"/>
    </row>
    <row r="1701" spans="1:6" s="66" customFormat="1">
      <c r="A1701" s="37"/>
      <c r="B1701" s="37"/>
      <c r="C1701" s="67"/>
      <c r="D1701" s="37"/>
      <c r="E1701" s="37"/>
      <c r="F1701" s="37"/>
    </row>
    <row r="1702" spans="1:6" s="66" customFormat="1">
      <c r="A1702" s="37"/>
      <c r="B1702" s="37"/>
      <c r="C1702" s="67"/>
      <c r="D1702" s="37"/>
      <c r="E1702" s="37"/>
      <c r="F1702" s="37"/>
    </row>
    <row r="1703" spans="1:6" s="66" customFormat="1">
      <c r="A1703" s="37"/>
      <c r="B1703" s="37"/>
      <c r="C1703" s="67"/>
      <c r="D1703" s="37"/>
      <c r="E1703" s="37"/>
      <c r="F1703" s="37"/>
    </row>
    <row r="1704" spans="1:6" s="66" customFormat="1">
      <c r="A1704" s="37"/>
      <c r="B1704" s="37"/>
      <c r="C1704" s="67"/>
      <c r="D1704" s="37"/>
      <c r="E1704" s="37"/>
      <c r="F1704" s="37"/>
    </row>
    <row r="1705" spans="1:6" s="66" customFormat="1">
      <c r="A1705" s="37"/>
      <c r="B1705" s="37"/>
      <c r="C1705" s="67"/>
      <c r="D1705" s="37"/>
      <c r="E1705" s="37"/>
      <c r="F1705" s="37"/>
    </row>
    <row r="1706" spans="1:6" s="66" customFormat="1">
      <c r="A1706" s="37"/>
      <c r="B1706" s="37"/>
      <c r="C1706" s="67"/>
      <c r="D1706" s="37"/>
      <c r="E1706" s="37"/>
      <c r="F1706" s="37"/>
    </row>
    <row r="1707" spans="1:6" s="66" customFormat="1">
      <c r="A1707" s="37"/>
      <c r="B1707" s="37"/>
      <c r="C1707" s="67"/>
      <c r="D1707" s="37"/>
      <c r="E1707" s="37"/>
      <c r="F1707" s="37"/>
    </row>
    <row r="1708" spans="1:6" s="66" customFormat="1">
      <c r="A1708" s="37"/>
      <c r="B1708" s="37"/>
      <c r="C1708" s="67"/>
      <c r="D1708" s="37"/>
      <c r="E1708" s="37"/>
      <c r="F1708" s="37"/>
    </row>
    <row r="1709" spans="1:6" s="66" customFormat="1">
      <c r="A1709" s="37"/>
      <c r="B1709" s="37"/>
      <c r="C1709" s="67"/>
      <c r="D1709" s="37"/>
      <c r="E1709" s="37"/>
      <c r="F1709" s="37"/>
    </row>
    <row r="1710" spans="1:6" s="66" customFormat="1">
      <c r="A1710" s="37"/>
      <c r="B1710" s="37"/>
      <c r="C1710" s="67"/>
      <c r="D1710" s="37"/>
      <c r="E1710" s="37"/>
      <c r="F1710" s="37"/>
    </row>
    <row r="1711" spans="1:6" s="66" customFormat="1">
      <c r="A1711" s="37"/>
      <c r="B1711" s="37"/>
      <c r="C1711" s="67"/>
      <c r="D1711" s="37"/>
      <c r="E1711" s="37"/>
      <c r="F1711" s="37"/>
    </row>
    <row r="1712" spans="1:6" s="66" customFormat="1">
      <c r="A1712" s="37"/>
      <c r="B1712" s="37"/>
      <c r="C1712" s="67"/>
      <c r="D1712" s="37"/>
      <c r="E1712" s="37"/>
      <c r="F1712" s="37"/>
    </row>
    <row r="1713" spans="1:6" s="66" customFormat="1">
      <c r="A1713" s="37"/>
      <c r="B1713" s="37"/>
      <c r="C1713" s="67"/>
      <c r="D1713" s="37"/>
      <c r="E1713" s="37"/>
      <c r="F1713" s="37"/>
    </row>
    <row r="1714" spans="1:6" s="66" customFormat="1">
      <c r="A1714" s="37"/>
      <c r="B1714" s="37"/>
      <c r="C1714" s="67"/>
      <c r="D1714" s="37"/>
      <c r="E1714" s="37"/>
      <c r="F1714" s="37"/>
    </row>
    <row r="1715" spans="1:6" s="66" customFormat="1">
      <c r="A1715" s="37"/>
      <c r="B1715" s="37"/>
      <c r="C1715" s="67"/>
      <c r="D1715" s="37"/>
      <c r="E1715" s="37"/>
      <c r="F1715" s="37"/>
    </row>
    <row r="1716" spans="1:6" s="66" customFormat="1">
      <c r="A1716" s="37"/>
      <c r="B1716" s="37"/>
      <c r="C1716" s="67"/>
      <c r="D1716" s="37"/>
      <c r="E1716" s="37"/>
      <c r="F1716" s="37"/>
    </row>
    <row r="1717" spans="1:6" s="66" customFormat="1">
      <c r="A1717" s="37"/>
      <c r="B1717" s="37"/>
      <c r="C1717" s="67"/>
      <c r="D1717" s="37"/>
      <c r="E1717" s="37"/>
      <c r="F1717" s="37"/>
    </row>
    <row r="1718" spans="1:6" s="66" customFormat="1">
      <c r="A1718" s="37"/>
      <c r="B1718" s="37"/>
      <c r="C1718" s="67"/>
      <c r="D1718" s="37"/>
      <c r="E1718" s="37"/>
      <c r="F1718" s="37"/>
    </row>
    <row r="1719" spans="1:6" s="66" customFormat="1">
      <c r="A1719" s="37"/>
      <c r="B1719" s="37"/>
      <c r="C1719" s="67"/>
      <c r="D1719" s="37"/>
      <c r="E1719" s="37"/>
      <c r="F1719" s="37"/>
    </row>
    <row r="1720" spans="1:6" s="66" customFormat="1">
      <c r="A1720" s="37"/>
      <c r="B1720" s="37"/>
      <c r="C1720" s="67"/>
      <c r="D1720" s="37"/>
      <c r="E1720" s="37"/>
      <c r="F1720" s="37"/>
    </row>
    <row r="1721" spans="1:6" s="66" customFormat="1">
      <c r="A1721" s="37"/>
      <c r="B1721" s="37"/>
      <c r="C1721" s="67"/>
      <c r="D1721" s="37"/>
      <c r="E1721" s="37"/>
      <c r="F1721" s="37"/>
    </row>
    <row r="1722" spans="1:6" s="66" customFormat="1">
      <c r="A1722" s="37"/>
      <c r="B1722" s="37"/>
      <c r="C1722" s="67"/>
      <c r="D1722" s="37"/>
      <c r="E1722" s="37"/>
      <c r="F1722" s="37"/>
    </row>
    <row r="1723" spans="1:6" s="66" customFormat="1">
      <c r="A1723" s="37"/>
      <c r="B1723" s="37"/>
      <c r="C1723" s="67"/>
      <c r="D1723" s="37"/>
      <c r="E1723" s="37"/>
      <c r="F1723" s="37"/>
    </row>
    <row r="1724" spans="1:6" s="66" customFormat="1">
      <c r="A1724" s="37"/>
      <c r="B1724" s="37"/>
      <c r="C1724" s="67"/>
      <c r="D1724" s="37"/>
      <c r="E1724" s="37"/>
      <c r="F1724" s="37"/>
    </row>
    <row r="1725" spans="1:6" s="66" customFormat="1">
      <c r="A1725" s="37"/>
      <c r="B1725" s="37"/>
      <c r="C1725" s="67"/>
      <c r="D1725" s="37"/>
      <c r="E1725" s="37"/>
      <c r="F1725" s="37"/>
    </row>
    <row r="1726" spans="1:6" s="66" customFormat="1">
      <c r="A1726" s="37"/>
      <c r="B1726" s="37"/>
      <c r="C1726" s="67"/>
      <c r="D1726" s="37"/>
      <c r="E1726" s="37"/>
      <c r="F1726" s="37"/>
    </row>
    <row r="1727" spans="1:6" s="66" customFormat="1">
      <c r="A1727" s="37"/>
      <c r="B1727" s="37"/>
      <c r="C1727" s="67"/>
      <c r="D1727" s="37"/>
      <c r="E1727" s="37"/>
      <c r="F1727" s="37"/>
    </row>
    <row r="1728" spans="1:6" s="66" customFormat="1">
      <c r="A1728" s="37"/>
      <c r="B1728" s="37"/>
      <c r="C1728" s="67"/>
      <c r="D1728" s="37"/>
      <c r="E1728" s="37"/>
      <c r="F1728" s="37"/>
    </row>
    <row r="1729" spans="1:6" s="66" customFormat="1">
      <c r="A1729" s="37"/>
      <c r="B1729" s="37"/>
      <c r="C1729" s="67"/>
      <c r="D1729" s="37"/>
      <c r="E1729" s="37"/>
      <c r="F1729" s="37"/>
    </row>
    <row r="1730" spans="1:6" s="66" customFormat="1">
      <c r="A1730" s="37"/>
      <c r="B1730" s="37"/>
      <c r="C1730" s="67"/>
      <c r="D1730" s="37"/>
      <c r="E1730" s="37"/>
      <c r="F1730" s="37"/>
    </row>
    <row r="1731" spans="1:6" s="66" customFormat="1">
      <c r="A1731" s="37"/>
      <c r="B1731" s="37"/>
      <c r="C1731" s="67"/>
      <c r="D1731" s="37"/>
      <c r="E1731" s="37"/>
      <c r="F1731" s="37"/>
    </row>
    <row r="1732" spans="1:6" s="66" customFormat="1">
      <c r="A1732" s="37"/>
      <c r="B1732" s="37"/>
      <c r="C1732" s="67"/>
      <c r="D1732" s="37"/>
      <c r="E1732" s="37"/>
      <c r="F1732" s="37"/>
    </row>
    <row r="1733" spans="1:6" s="66" customFormat="1">
      <c r="A1733" s="37"/>
      <c r="B1733" s="37"/>
      <c r="C1733" s="67"/>
      <c r="D1733" s="37"/>
      <c r="E1733" s="37"/>
      <c r="F1733" s="37"/>
    </row>
    <row r="1734" spans="1:6" s="66" customFormat="1">
      <c r="A1734" s="37"/>
      <c r="B1734" s="37"/>
      <c r="C1734" s="67"/>
      <c r="D1734" s="37"/>
      <c r="E1734" s="37"/>
      <c r="F1734" s="37"/>
    </row>
    <row r="1735" spans="1:6" s="66" customFormat="1">
      <c r="A1735" s="37"/>
      <c r="B1735" s="37"/>
      <c r="C1735" s="67"/>
      <c r="D1735" s="37"/>
      <c r="E1735" s="37"/>
      <c r="F1735" s="37"/>
    </row>
    <row r="1736" spans="1:6" s="66" customFormat="1">
      <c r="A1736" s="37"/>
      <c r="B1736" s="37"/>
      <c r="C1736" s="67"/>
      <c r="D1736" s="37"/>
      <c r="E1736" s="37"/>
      <c r="F1736" s="37"/>
    </row>
    <row r="1737" spans="1:6" s="66" customFormat="1">
      <c r="A1737" s="37"/>
      <c r="B1737" s="37"/>
      <c r="C1737" s="67"/>
      <c r="D1737" s="37"/>
      <c r="E1737" s="37"/>
      <c r="F1737" s="37"/>
    </row>
    <row r="1738" spans="1:6" s="66" customFormat="1">
      <c r="A1738" s="37"/>
      <c r="B1738" s="37"/>
      <c r="C1738" s="67"/>
      <c r="D1738" s="37"/>
      <c r="E1738" s="37"/>
      <c r="F1738" s="37"/>
    </row>
    <row r="1739" spans="1:6" s="66" customFormat="1">
      <c r="A1739" s="37"/>
      <c r="B1739" s="37"/>
      <c r="C1739" s="67"/>
      <c r="D1739" s="37"/>
      <c r="E1739" s="37"/>
      <c r="F1739" s="37"/>
    </row>
    <row r="1740" spans="1:6" s="66" customFormat="1">
      <c r="A1740" s="37"/>
      <c r="B1740" s="37"/>
      <c r="C1740" s="67"/>
      <c r="D1740" s="37"/>
      <c r="E1740" s="37"/>
      <c r="F1740" s="37"/>
    </row>
    <row r="1741" spans="1:6" s="66" customFormat="1">
      <c r="A1741" s="37"/>
      <c r="B1741" s="37"/>
      <c r="C1741" s="67"/>
      <c r="D1741" s="37"/>
      <c r="E1741" s="37"/>
      <c r="F1741" s="37"/>
    </row>
    <row r="1742" spans="1:6" s="66" customFormat="1">
      <c r="A1742" s="37"/>
      <c r="B1742" s="37"/>
      <c r="C1742" s="67"/>
      <c r="D1742" s="37"/>
      <c r="E1742" s="37"/>
      <c r="F1742" s="37"/>
    </row>
    <row r="1743" spans="1:6" s="66" customFormat="1">
      <c r="A1743" s="37"/>
      <c r="B1743" s="37"/>
      <c r="C1743" s="67"/>
      <c r="D1743" s="37"/>
      <c r="E1743" s="37"/>
      <c r="F1743" s="37"/>
    </row>
    <row r="1744" spans="1:6" s="66" customFormat="1">
      <c r="A1744" s="37"/>
      <c r="B1744" s="37"/>
      <c r="C1744" s="67"/>
      <c r="D1744" s="37"/>
      <c r="E1744" s="37"/>
      <c r="F1744" s="37"/>
    </row>
    <row r="1745" spans="1:6" s="66" customFormat="1">
      <c r="A1745" s="37"/>
      <c r="B1745" s="37"/>
      <c r="C1745" s="67"/>
      <c r="D1745" s="37"/>
      <c r="E1745" s="37"/>
      <c r="F1745" s="37"/>
    </row>
    <row r="1746" spans="1:6" s="66" customFormat="1">
      <c r="A1746" s="37"/>
      <c r="B1746" s="37"/>
      <c r="C1746" s="67"/>
      <c r="D1746" s="37"/>
      <c r="E1746" s="37"/>
      <c r="F1746" s="37"/>
    </row>
    <row r="1747" spans="1:6" s="66" customFormat="1">
      <c r="A1747" s="37"/>
      <c r="B1747" s="37"/>
      <c r="C1747" s="67"/>
      <c r="D1747" s="37"/>
      <c r="E1747" s="37"/>
      <c r="F1747" s="37"/>
    </row>
    <row r="1748" spans="1:6" s="66" customFormat="1">
      <c r="A1748" s="37"/>
      <c r="B1748" s="37"/>
      <c r="C1748" s="67"/>
      <c r="D1748" s="37"/>
      <c r="E1748" s="37"/>
      <c r="F1748" s="37"/>
    </row>
    <row r="1749" spans="1:6" s="66" customFormat="1">
      <c r="A1749" s="37"/>
      <c r="B1749" s="37"/>
      <c r="C1749" s="67"/>
      <c r="D1749" s="37"/>
      <c r="E1749" s="37"/>
      <c r="F1749" s="37"/>
    </row>
    <row r="1750" spans="1:6" s="66" customFormat="1">
      <c r="A1750" s="37"/>
      <c r="B1750" s="37"/>
      <c r="C1750" s="67"/>
      <c r="D1750" s="37"/>
      <c r="E1750" s="37"/>
      <c r="F1750" s="37"/>
    </row>
    <row r="1751" spans="1:6" s="66" customFormat="1">
      <c r="A1751" s="37"/>
      <c r="B1751" s="37"/>
      <c r="C1751" s="67"/>
      <c r="D1751" s="37"/>
      <c r="E1751" s="37"/>
      <c r="F1751" s="37"/>
    </row>
    <row r="1752" spans="1:6" s="66" customFormat="1">
      <c r="A1752" s="37"/>
      <c r="B1752" s="37"/>
      <c r="C1752" s="67"/>
      <c r="D1752" s="37"/>
      <c r="E1752" s="37"/>
      <c r="F1752" s="37"/>
    </row>
    <row r="1753" spans="1:6" s="66" customFormat="1">
      <c r="A1753" s="37"/>
      <c r="B1753" s="37"/>
      <c r="C1753" s="67"/>
      <c r="D1753" s="37"/>
      <c r="E1753" s="37"/>
      <c r="F1753" s="37"/>
    </row>
    <row r="1754" spans="1:6" s="66" customFormat="1">
      <c r="A1754" s="37"/>
      <c r="B1754" s="37"/>
      <c r="C1754" s="67"/>
      <c r="D1754" s="37"/>
      <c r="E1754" s="37"/>
      <c r="F1754" s="37"/>
    </row>
    <row r="1755" spans="1:6" s="66" customFormat="1">
      <c r="A1755" s="37"/>
      <c r="B1755" s="37"/>
      <c r="C1755" s="67"/>
      <c r="D1755" s="37"/>
      <c r="E1755" s="37"/>
      <c r="F1755" s="37"/>
    </row>
    <row r="1756" spans="1:6" s="66" customFormat="1">
      <c r="A1756" s="37"/>
      <c r="B1756" s="37"/>
      <c r="C1756" s="67"/>
      <c r="D1756" s="37"/>
      <c r="E1756" s="37"/>
      <c r="F1756" s="37"/>
    </row>
    <row r="1757" spans="1:6" s="66" customFormat="1">
      <c r="A1757" s="37"/>
      <c r="B1757" s="37"/>
      <c r="C1757" s="67"/>
      <c r="D1757" s="37"/>
      <c r="E1757" s="37"/>
      <c r="F1757" s="37"/>
    </row>
    <row r="1758" spans="1:6" s="66" customFormat="1">
      <c r="A1758" s="37"/>
      <c r="B1758" s="37"/>
      <c r="C1758" s="67"/>
      <c r="D1758" s="37"/>
      <c r="E1758" s="37"/>
      <c r="F1758" s="37"/>
    </row>
    <row r="1759" spans="1:6" s="66" customFormat="1">
      <c r="A1759" s="37"/>
      <c r="B1759" s="37"/>
      <c r="C1759" s="67"/>
      <c r="D1759" s="37"/>
      <c r="E1759" s="37"/>
      <c r="F1759" s="37"/>
    </row>
    <row r="1760" spans="1:6" s="66" customFormat="1">
      <c r="A1760" s="37"/>
      <c r="B1760" s="37"/>
      <c r="C1760" s="67"/>
      <c r="D1760" s="37"/>
      <c r="E1760" s="37"/>
      <c r="F1760" s="37"/>
    </row>
    <row r="1761" spans="1:6" s="66" customFormat="1">
      <c r="A1761" s="37"/>
      <c r="B1761" s="37"/>
      <c r="C1761" s="67"/>
      <c r="D1761" s="37"/>
      <c r="E1761" s="37"/>
      <c r="F1761" s="37"/>
    </row>
    <row r="1762" spans="1:6" s="66" customFormat="1">
      <c r="A1762" s="37"/>
      <c r="B1762" s="37"/>
      <c r="C1762" s="67"/>
      <c r="D1762" s="37"/>
      <c r="E1762" s="37"/>
      <c r="F1762" s="37"/>
    </row>
    <row r="1763" spans="1:6" s="66" customFormat="1">
      <c r="A1763" s="37"/>
      <c r="B1763" s="37"/>
      <c r="C1763" s="67"/>
      <c r="D1763" s="37"/>
      <c r="E1763" s="37"/>
      <c r="F1763" s="37"/>
    </row>
    <row r="1764" spans="1:6" s="66" customFormat="1">
      <c r="A1764" s="37"/>
      <c r="B1764" s="37"/>
      <c r="C1764" s="67"/>
      <c r="D1764" s="37"/>
      <c r="E1764" s="37"/>
      <c r="F1764" s="37"/>
    </row>
    <row r="1765" spans="1:6">
      <c r="A1765" s="37"/>
      <c r="B1765" s="37"/>
      <c r="C1765" s="67"/>
      <c r="D1765" s="37"/>
      <c r="E1765" s="37"/>
      <c r="F1765" s="37"/>
    </row>
    <row r="1766" spans="1:6">
      <c r="A1766" s="37"/>
      <c r="B1766" s="37"/>
      <c r="C1766" s="67"/>
      <c r="D1766" s="37"/>
      <c r="E1766" s="37"/>
      <c r="F1766" s="37"/>
    </row>
    <row r="1767" spans="1:6">
      <c r="A1767" s="37"/>
      <c r="B1767" s="37"/>
      <c r="C1767" s="67"/>
      <c r="D1767" s="37"/>
      <c r="E1767" s="37"/>
      <c r="F1767" s="37"/>
    </row>
    <row r="1768" spans="1:6">
      <c r="A1768" s="37"/>
      <c r="B1768" s="37"/>
      <c r="C1768" s="67"/>
      <c r="D1768" s="37"/>
      <c r="E1768" s="37"/>
      <c r="F1768" s="37"/>
    </row>
    <row r="1769" spans="1:6">
      <c r="A1769" s="37"/>
      <c r="B1769" s="37"/>
      <c r="C1769" s="67"/>
      <c r="D1769" s="37"/>
      <c r="E1769" s="37"/>
      <c r="F1769" s="37"/>
    </row>
    <row r="1770" spans="1:6">
      <c r="A1770" s="37"/>
      <c r="B1770" s="37"/>
      <c r="C1770" s="67"/>
      <c r="D1770" s="37"/>
      <c r="E1770" s="37"/>
      <c r="F1770" s="37"/>
    </row>
    <row r="1771" spans="1:6">
      <c r="A1771" s="37"/>
      <c r="B1771" s="37"/>
      <c r="C1771" s="67"/>
      <c r="D1771" s="37"/>
      <c r="E1771" s="37"/>
      <c r="F1771" s="37"/>
    </row>
    <row r="1772" spans="1:6">
      <c r="A1772" s="37"/>
      <c r="B1772" s="37"/>
      <c r="C1772" s="67"/>
      <c r="D1772" s="37"/>
      <c r="E1772" s="37"/>
      <c r="F1772" s="37"/>
    </row>
    <row r="1773" spans="1:6">
      <c r="A1773" s="37"/>
      <c r="B1773" s="37"/>
      <c r="C1773" s="67"/>
      <c r="D1773" s="37"/>
      <c r="E1773" s="37"/>
      <c r="F1773" s="37"/>
    </row>
    <row r="1774" spans="1:6">
      <c r="A1774" s="37"/>
      <c r="B1774" s="37"/>
      <c r="C1774" s="67"/>
      <c r="D1774" s="37"/>
      <c r="E1774" s="37"/>
      <c r="F1774" s="37"/>
    </row>
    <row r="1775" spans="1:6">
      <c r="A1775" s="37"/>
      <c r="B1775" s="37"/>
      <c r="C1775" s="67"/>
      <c r="D1775" s="37"/>
      <c r="E1775" s="37"/>
      <c r="F1775" s="37"/>
    </row>
    <row r="1776" spans="1:6">
      <c r="A1776" s="37"/>
      <c r="B1776" s="37"/>
      <c r="C1776" s="67"/>
      <c r="D1776" s="37"/>
      <c r="E1776" s="37"/>
      <c r="F1776" s="37"/>
    </row>
    <row r="1777" spans="1:6">
      <c r="A1777" s="37"/>
      <c r="B1777" s="37"/>
      <c r="C1777" s="67"/>
      <c r="D1777" s="37"/>
      <c r="E1777" s="37"/>
      <c r="F1777" s="37"/>
    </row>
    <row r="1778" spans="1:6">
      <c r="A1778" s="37"/>
      <c r="B1778" s="37"/>
      <c r="C1778" s="67"/>
      <c r="D1778" s="37"/>
      <c r="E1778" s="37"/>
      <c r="F1778" s="37"/>
    </row>
    <row r="1779" spans="1:6">
      <c r="A1779" s="37"/>
      <c r="B1779" s="37"/>
      <c r="C1779" s="67"/>
      <c r="D1779" s="37"/>
      <c r="E1779" s="37"/>
      <c r="F1779" s="37"/>
    </row>
    <row r="1780" spans="1:6">
      <c r="A1780" s="37"/>
      <c r="B1780" s="37"/>
      <c r="C1780" s="67"/>
      <c r="D1780" s="37"/>
      <c r="E1780" s="37"/>
      <c r="F1780" s="37"/>
    </row>
    <row r="1781" spans="1:6">
      <c r="A1781" s="37"/>
      <c r="B1781" s="37"/>
      <c r="C1781" s="67"/>
      <c r="D1781" s="37"/>
      <c r="E1781" s="37"/>
      <c r="F1781" s="37"/>
    </row>
    <row r="1782" spans="1:6">
      <c r="A1782" s="37"/>
      <c r="B1782" s="37"/>
      <c r="C1782" s="67"/>
      <c r="D1782" s="37"/>
      <c r="E1782" s="37"/>
      <c r="F1782" s="37"/>
    </row>
    <row r="1783" spans="1:6">
      <c r="A1783" s="37"/>
      <c r="B1783" s="37"/>
      <c r="C1783" s="67"/>
      <c r="D1783" s="37"/>
      <c r="E1783" s="37"/>
      <c r="F1783" s="37"/>
    </row>
    <row r="1784" spans="1:6">
      <c r="A1784" s="37"/>
      <c r="B1784" s="37"/>
      <c r="C1784" s="67"/>
      <c r="D1784" s="37"/>
      <c r="E1784" s="37"/>
      <c r="F1784" s="37"/>
    </row>
    <row r="1785" spans="1:6">
      <c r="A1785" s="37"/>
      <c r="B1785" s="37"/>
      <c r="C1785" s="67"/>
      <c r="D1785" s="37"/>
      <c r="E1785" s="37"/>
      <c r="F1785" s="37"/>
    </row>
    <row r="1786" spans="1:6">
      <c r="A1786" s="37"/>
      <c r="B1786" s="37"/>
      <c r="C1786" s="67"/>
      <c r="D1786" s="37"/>
      <c r="E1786" s="37"/>
      <c r="F1786" s="37"/>
    </row>
    <row r="1787" spans="1:6">
      <c r="A1787" s="37"/>
      <c r="B1787" s="37"/>
      <c r="C1787" s="67"/>
      <c r="D1787" s="37"/>
      <c r="E1787" s="37"/>
      <c r="F1787" s="37"/>
    </row>
    <row r="1788" spans="1:6">
      <c r="A1788" s="37"/>
      <c r="B1788" s="37"/>
      <c r="C1788" s="67"/>
      <c r="D1788" s="37"/>
      <c r="E1788" s="37"/>
      <c r="F1788" s="37"/>
    </row>
    <row r="1789" spans="1:6">
      <c r="A1789" s="37"/>
      <c r="B1789" s="37"/>
      <c r="C1789" s="67"/>
      <c r="D1789" s="37"/>
      <c r="E1789" s="37"/>
      <c r="F1789" s="37"/>
    </row>
    <row r="1790" spans="1:6">
      <c r="A1790" s="37"/>
      <c r="B1790" s="37"/>
      <c r="C1790" s="67"/>
      <c r="D1790" s="37"/>
      <c r="E1790" s="37"/>
      <c r="F1790" s="37"/>
    </row>
    <row r="1791" spans="1:6">
      <c r="A1791" s="37"/>
      <c r="B1791" s="37"/>
      <c r="C1791" s="67"/>
      <c r="D1791" s="37"/>
      <c r="E1791" s="37"/>
      <c r="F1791" s="37"/>
    </row>
    <row r="1792" spans="1:6">
      <c r="A1792" s="37"/>
      <c r="B1792" s="37"/>
      <c r="C1792" s="67"/>
      <c r="D1792" s="37"/>
      <c r="E1792" s="37"/>
      <c r="F1792" s="37"/>
    </row>
    <row r="1793" spans="1:6">
      <c r="A1793" s="37"/>
      <c r="B1793" s="37"/>
      <c r="C1793" s="67"/>
      <c r="D1793" s="37"/>
      <c r="E1793" s="37"/>
      <c r="F1793" s="37"/>
    </row>
    <row r="1794" spans="1:6">
      <c r="A1794" s="37"/>
      <c r="B1794" s="37"/>
      <c r="C1794" s="67"/>
      <c r="D1794" s="37"/>
      <c r="E1794" s="37"/>
      <c r="F1794" s="37"/>
    </row>
    <row r="1795" spans="1:6">
      <c r="A1795" s="37"/>
      <c r="B1795" s="37"/>
      <c r="C1795" s="67"/>
      <c r="D1795" s="37"/>
      <c r="E1795" s="37"/>
      <c r="F1795" s="37"/>
    </row>
    <row r="1796" spans="1:6">
      <c r="A1796" s="37"/>
      <c r="B1796" s="37"/>
      <c r="C1796" s="67"/>
      <c r="D1796" s="37"/>
      <c r="E1796" s="37"/>
      <c r="F1796" s="37"/>
    </row>
    <row r="1797" spans="1:6">
      <c r="A1797" s="37"/>
      <c r="B1797" s="37"/>
      <c r="C1797" s="67"/>
      <c r="D1797" s="37"/>
      <c r="E1797" s="37"/>
      <c r="F1797" s="37"/>
    </row>
    <row r="1798" spans="1:6">
      <c r="A1798" s="37"/>
      <c r="B1798" s="37"/>
      <c r="C1798" s="67"/>
      <c r="D1798" s="37"/>
      <c r="E1798" s="37"/>
      <c r="F1798" s="37"/>
    </row>
    <row r="1799" spans="1:6">
      <c r="A1799" s="37"/>
      <c r="B1799" s="37"/>
      <c r="C1799" s="67"/>
      <c r="D1799" s="37"/>
      <c r="E1799" s="37"/>
      <c r="F1799" s="37"/>
    </row>
    <row r="1800" spans="1:6">
      <c r="A1800" s="37"/>
      <c r="B1800" s="37"/>
      <c r="C1800" s="67"/>
      <c r="D1800" s="37"/>
      <c r="E1800" s="37"/>
      <c r="F1800" s="37"/>
    </row>
    <row r="1801" spans="1:6">
      <c r="A1801" s="37"/>
      <c r="B1801" s="37"/>
      <c r="C1801" s="67"/>
      <c r="D1801" s="37"/>
      <c r="E1801" s="37"/>
      <c r="F1801" s="37"/>
    </row>
    <row r="1802" spans="1:6">
      <c r="A1802" s="37"/>
      <c r="B1802" s="37"/>
      <c r="C1802" s="67"/>
      <c r="D1802" s="37"/>
      <c r="E1802" s="37"/>
      <c r="F1802" s="37"/>
    </row>
    <row r="1803" spans="1:6">
      <c r="A1803" s="37"/>
      <c r="B1803" s="37"/>
      <c r="C1803" s="67"/>
      <c r="D1803" s="37"/>
      <c r="E1803" s="37"/>
      <c r="F1803" s="37"/>
    </row>
    <row r="1804" spans="1:6">
      <c r="A1804" s="69"/>
      <c r="B1804" s="70"/>
      <c r="C1804" s="67"/>
      <c r="D1804" s="69"/>
      <c r="E1804" s="69"/>
      <c r="F1804" s="69"/>
    </row>
    <row r="1805" spans="1:6">
      <c r="A1805" s="69"/>
      <c r="B1805" s="70"/>
      <c r="C1805" s="67"/>
      <c r="D1805" s="69"/>
      <c r="E1805" s="69"/>
      <c r="F1805" s="69"/>
    </row>
    <row r="1806" spans="1:6">
      <c r="A1806" s="69"/>
      <c r="B1806" s="70"/>
      <c r="C1806" s="67"/>
      <c r="D1806" s="69"/>
      <c r="E1806" s="69"/>
      <c r="F1806" s="69"/>
    </row>
    <row r="1807" spans="1:6">
      <c r="A1807" s="69"/>
      <c r="B1807" s="70"/>
      <c r="C1807" s="67"/>
      <c r="D1807" s="69"/>
      <c r="E1807" s="69"/>
      <c r="F1807" s="69"/>
    </row>
    <row r="1808" spans="1:6">
      <c r="A1808" s="69"/>
      <c r="B1808" s="70"/>
      <c r="C1808" s="67"/>
      <c r="D1808" s="69"/>
      <c r="E1808" s="69"/>
      <c r="F1808" s="69"/>
    </row>
    <row r="1809" spans="1:6">
      <c r="A1809" s="69"/>
      <c r="B1809" s="70"/>
      <c r="C1809" s="67"/>
      <c r="D1809" s="69"/>
      <c r="E1809" s="69"/>
      <c r="F1809" s="69"/>
    </row>
    <row r="1810" spans="1:6">
      <c r="A1810" s="69"/>
      <c r="B1810" s="70"/>
      <c r="C1810" s="67"/>
      <c r="D1810" s="69"/>
      <c r="E1810" s="69"/>
      <c r="F1810" s="69"/>
    </row>
    <row r="1811" spans="1:6">
      <c r="A1811" s="69"/>
      <c r="B1811" s="70"/>
      <c r="C1811" s="67"/>
      <c r="D1811" s="69"/>
      <c r="E1811" s="69"/>
      <c r="F1811" s="69"/>
    </row>
    <row r="1812" spans="1:6">
      <c r="A1812" s="69"/>
      <c r="B1812" s="70"/>
      <c r="C1812" s="67"/>
      <c r="D1812" s="69"/>
      <c r="E1812" s="69"/>
      <c r="F1812" s="69"/>
    </row>
    <row r="1813" spans="1:6">
      <c r="A1813" s="69"/>
      <c r="B1813" s="70"/>
      <c r="C1813" s="67"/>
      <c r="D1813" s="69"/>
      <c r="E1813" s="69"/>
      <c r="F1813" s="69"/>
    </row>
    <row r="1814" spans="1:6">
      <c r="A1814" s="69"/>
      <c r="B1814" s="70"/>
      <c r="C1814" s="67"/>
      <c r="D1814" s="69"/>
      <c r="E1814" s="69"/>
      <c r="F1814" s="69"/>
    </row>
    <row r="1815" spans="1:6">
      <c r="A1815" s="69"/>
      <c r="B1815" s="70"/>
      <c r="C1815" s="67"/>
      <c r="D1815" s="69"/>
      <c r="E1815" s="69"/>
      <c r="F1815" s="69"/>
    </row>
    <row r="1816" spans="1:6">
      <c r="A1816" s="69"/>
      <c r="B1816" s="70"/>
      <c r="C1816" s="67"/>
      <c r="D1816" s="69"/>
      <c r="E1816" s="69"/>
      <c r="F1816" s="69"/>
    </row>
    <row r="1817" spans="1:6">
      <c r="A1817" s="69"/>
      <c r="B1817" s="70"/>
      <c r="C1817" s="67"/>
      <c r="D1817" s="69"/>
      <c r="E1817" s="69"/>
      <c r="F1817" s="69"/>
    </row>
    <row r="1818" spans="1:6">
      <c r="A1818" s="69"/>
      <c r="B1818" s="70"/>
      <c r="C1818" s="67"/>
      <c r="D1818" s="69"/>
      <c r="E1818" s="69"/>
      <c r="F1818" s="69"/>
    </row>
    <row r="1819" spans="1:6">
      <c r="A1819" s="69"/>
      <c r="B1819" s="70"/>
      <c r="C1819" s="67"/>
      <c r="D1819" s="69"/>
      <c r="E1819" s="69"/>
      <c r="F1819" s="69"/>
    </row>
    <row r="1820" spans="1:6">
      <c r="A1820" s="69"/>
      <c r="B1820" s="70"/>
      <c r="C1820" s="67"/>
      <c r="D1820" s="69"/>
      <c r="E1820" s="69"/>
      <c r="F1820" s="69"/>
    </row>
    <row r="1821" spans="1:6">
      <c r="A1821" s="69"/>
      <c r="B1821" s="70"/>
      <c r="C1821" s="67"/>
      <c r="D1821" s="69"/>
      <c r="E1821" s="69"/>
      <c r="F1821" s="69"/>
    </row>
    <row r="1822" spans="1:6">
      <c r="A1822" s="69"/>
      <c r="B1822" s="70"/>
      <c r="C1822" s="67"/>
      <c r="D1822" s="69"/>
      <c r="E1822" s="69"/>
      <c r="F1822" s="69"/>
    </row>
    <row r="1823" spans="1:6">
      <c r="A1823" s="69"/>
      <c r="B1823" s="70"/>
      <c r="C1823" s="67"/>
      <c r="D1823" s="69"/>
      <c r="E1823" s="69"/>
      <c r="F1823" s="69"/>
    </row>
    <row r="1824" spans="1:6">
      <c r="A1824" s="69"/>
      <c r="B1824" s="70"/>
      <c r="C1824" s="67"/>
      <c r="D1824" s="69"/>
      <c r="E1824" s="69"/>
      <c r="F1824" s="69"/>
    </row>
    <row r="1825" spans="1:6">
      <c r="A1825" s="69"/>
      <c r="B1825" s="70"/>
      <c r="C1825" s="67"/>
      <c r="D1825" s="69"/>
      <c r="E1825" s="69"/>
      <c r="F1825" s="69"/>
    </row>
    <row r="1826" spans="1:6">
      <c r="A1826" s="69"/>
      <c r="B1826" s="70"/>
      <c r="C1826" s="67"/>
      <c r="D1826" s="69"/>
      <c r="E1826" s="69"/>
      <c r="F1826" s="69"/>
    </row>
    <row r="1827" spans="1:6">
      <c r="A1827" s="69"/>
      <c r="B1827" s="70"/>
      <c r="C1827" s="67"/>
      <c r="D1827" s="69"/>
      <c r="E1827" s="69"/>
      <c r="F1827" s="69"/>
    </row>
    <row r="1828" spans="1:6">
      <c r="A1828" s="69"/>
      <c r="B1828" s="70"/>
      <c r="C1828" s="67"/>
      <c r="D1828" s="69"/>
      <c r="E1828" s="69"/>
      <c r="F1828" s="69"/>
    </row>
    <row r="1829" spans="1:6">
      <c r="A1829" s="69"/>
      <c r="B1829" s="70"/>
      <c r="C1829" s="67"/>
      <c r="D1829" s="69"/>
      <c r="E1829" s="69"/>
      <c r="F1829" s="69"/>
    </row>
    <row r="1830" spans="1:6">
      <c r="A1830" s="69"/>
      <c r="B1830" s="70"/>
      <c r="C1830" s="67"/>
      <c r="D1830" s="69"/>
      <c r="E1830" s="69"/>
      <c r="F1830" s="69"/>
    </row>
    <row r="1831" spans="1:6">
      <c r="A1831" s="69"/>
      <c r="B1831" s="70"/>
      <c r="C1831" s="67"/>
      <c r="D1831" s="69"/>
      <c r="E1831" s="69"/>
      <c r="F1831" s="69"/>
    </row>
    <row r="1832" spans="1:6">
      <c r="A1832" s="69"/>
      <c r="B1832" s="70"/>
      <c r="C1832" s="67"/>
      <c r="D1832" s="69"/>
      <c r="E1832" s="69"/>
      <c r="F1832" s="69"/>
    </row>
    <row r="1833" spans="1:6">
      <c r="A1833" s="69"/>
      <c r="B1833" s="70"/>
      <c r="C1833" s="67"/>
      <c r="D1833" s="69"/>
      <c r="E1833" s="69"/>
      <c r="F1833" s="69"/>
    </row>
    <row r="1834" spans="1:6">
      <c r="A1834" s="69"/>
      <c r="B1834" s="70"/>
      <c r="C1834" s="67"/>
      <c r="D1834" s="69"/>
      <c r="E1834" s="69"/>
      <c r="F1834" s="69"/>
    </row>
    <row r="1835" spans="1:6">
      <c r="A1835" s="69"/>
      <c r="B1835" s="70"/>
      <c r="C1835" s="67"/>
      <c r="D1835" s="69"/>
      <c r="E1835" s="69"/>
      <c r="F1835" s="69"/>
    </row>
    <row r="1836" spans="1:6">
      <c r="A1836" s="69"/>
      <c r="B1836" s="70"/>
      <c r="C1836" s="67"/>
      <c r="D1836" s="69"/>
      <c r="E1836" s="69"/>
      <c r="F1836" s="69"/>
    </row>
    <row r="1837" spans="1:6">
      <c r="A1837" s="69"/>
      <c r="B1837" s="70"/>
      <c r="C1837" s="67"/>
      <c r="D1837" s="69"/>
      <c r="E1837" s="69"/>
      <c r="F1837" s="69"/>
    </row>
    <row r="1838" spans="1:6">
      <c r="A1838" s="69"/>
      <c r="B1838" s="70"/>
      <c r="C1838" s="67"/>
      <c r="D1838" s="69"/>
      <c r="E1838" s="69"/>
      <c r="F1838" s="69"/>
    </row>
    <row r="1839" spans="1:6">
      <c r="A1839" s="69"/>
      <c r="B1839" s="70"/>
      <c r="C1839" s="67"/>
      <c r="D1839" s="69"/>
      <c r="E1839" s="69"/>
      <c r="F1839" s="69"/>
    </row>
    <row r="1840" spans="1:6">
      <c r="A1840" s="69"/>
      <c r="B1840" s="70"/>
      <c r="C1840" s="67"/>
      <c r="D1840" s="69"/>
      <c r="E1840" s="69"/>
      <c r="F1840" s="69"/>
    </row>
    <row r="1841" spans="1:6">
      <c r="A1841" s="69"/>
      <c r="B1841" s="70"/>
      <c r="C1841" s="67"/>
      <c r="D1841" s="69"/>
      <c r="E1841" s="69"/>
      <c r="F1841" s="69"/>
    </row>
    <row r="1842" spans="1:6">
      <c r="A1842" s="69"/>
      <c r="B1842" s="70"/>
      <c r="C1842" s="67"/>
      <c r="D1842" s="69"/>
      <c r="E1842" s="69"/>
      <c r="F1842" s="69"/>
    </row>
    <row r="1843" spans="1:6">
      <c r="A1843" s="69"/>
      <c r="B1843" s="70"/>
      <c r="C1843" s="67"/>
      <c r="D1843" s="69"/>
      <c r="E1843" s="69"/>
      <c r="F1843" s="69"/>
    </row>
    <row r="1844" spans="1:6">
      <c r="A1844" s="69"/>
      <c r="B1844" s="70"/>
      <c r="C1844" s="67"/>
      <c r="D1844" s="69"/>
      <c r="E1844" s="69"/>
      <c r="F1844" s="69"/>
    </row>
    <row r="1845" spans="1:6">
      <c r="A1845" s="69"/>
      <c r="B1845" s="70"/>
      <c r="C1845" s="67"/>
      <c r="D1845" s="69"/>
      <c r="E1845" s="69"/>
      <c r="F1845" s="69"/>
    </row>
    <row r="1846" spans="1:6">
      <c r="A1846" s="69"/>
      <c r="B1846" s="70"/>
      <c r="C1846" s="67"/>
      <c r="D1846" s="69"/>
      <c r="E1846" s="69"/>
      <c r="F1846" s="69"/>
    </row>
    <row r="1847" spans="1:6">
      <c r="A1847" s="69"/>
      <c r="B1847" s="70"/>
      <c r="C1847" s="67"/>
      <c r="D1847" s="69"/>
      <c r="E1847" s="69"/>
      <c r="F1847" s="69"/>
    </row>
    <row r="1848" spans="1:6">
      <c r="A1848" s="69"/>
      <c r="B1848" s="70"/>
      <c r="C1848" s="67"/>
      <c r="D1848" s="69"/>
      <c r="E1848" s="69"/>
      <c r="F1848" s="69"/>
    </row>
    <row r="1849" spans="1:6">
      <c r="A1849" s="69"/>
      <c r="B1849" s="70"/>
      <c r="C1849" s="67"/>
      <c r="D1849" s="69"/>
      <c r="E1849" s="69"/>
      <c r="F1849" s="69"/>
    </row>
    <row r="1850" spans="1:6">
      <c r="A1850" s="69"/>
      <c r="B1850" s="70"/>
      <c r="C1850" s="67"/>
      <c r="D1850" s="69"/>
      <c r="E1850" s="69"/>
      <c r="F1850" s="69"/>
    </row>
    <row r="1851" spans="1:6">
      <c r="A1851" s="69"/>
      <c r="B1851" s="70"/>
      <c r="C1851" s="67"/>
      <c r="D1851" s="69"/>
      <c r="E1851" s="69"/>
      <c r="F1851" s="69"/>
    </row>
    <row r="1852" spans="1:6">
      <c r="A1852" s="69"/>
      <c r="B1852" s="70"/>
      <c r="C1852" s="67"/>
      <c r="D1852" s="69"/>
      <c r="E1852" s="69"/>
      <c r="F1852" s="69"/>
    </row>
    <row r="1853" spans="1:6">
      <c r="A1853" s="69"/>
      <c r="B1853" s="70"/>
      <c r="C1853" s="67"/>
      <c r="D1853" s="69"/>
      <c r="E1853" s="69"/>
      <c r="F1853" s="69"/>
    </row>
    <row r="1854" spans="1:6">
      <c r="A1854" s="69"/>
      <c r="B1854" s="70"/>
      <c r="C1854" s="67"/>
      <c r="D1854" s="69"/>
      <c r="E1854" s="69"/>
      <c r="F1854" s="69"/>
    </row>
    <row r="1855" spans="1:6">
      <c r="A1855" s="69"/>
      <c r="B1855" s="70"/>
      <c r="C1855" s="67"/>
      <c r="D1855" s="69"/>
      <c r="E1855" s="69"/>
      <c r="F1855" s="69"/>
    </row>
    <row r="1856" spans="1:6">
      <c r="A1856" s="69"/>
      <c r="B1856" s="70"/>
      <c r="C1856" s="67"/>
      <c r="D1856" s="69"/>
      <c r="E1856" s="69"/>
      <c r="F1856" s="69"/>
    </row>
    <row r="1857" spans="1:6">
      <c r="A1857" s="69"/>
      <c r="B1857" s="70"/>
      <c r="C1857" s="67"/>
      <c r="D1857" s="69"/>
      <c r="E1857" s="69"/>
      <c r="F1857" s="69"/>
    </row>
    <row r="1858" spans="1:6">
      <c r="A1858" s="69"/>
      <c r="B1858" s="70"/>
      <c r="C1858" s="67"/>
      <c r="D1858" s="69"/>
      <c r="E1858" s="69"/>
      <c r="F1858" s="69"/>
    </row>
    <row r="1859" spans="1:6">
      <c r="A1859" s="69"/>
      <c r="B1859" s="70"/>
      <c r="C1859" s="67"/>
      <c r="D1859" s="69"/>
      <c r="E1859" s="69"/>
      <c r="F1859" s="69"/>
    </row>
    <row r="1860" spans="1:6">
      <c r="A1860" s="69"/>
      <c r="B1860" s="70"/>
      <c r="C1860" s="67"/>
      <c r="D1860" s="69"/>
      <c r="E1860" s="69"/>
      <c r="F1860" s="69"/>
    </row>
    <row r="1861" spans="1:6">
      <c r="A1861" s="69"/>
      <c r="B1861" s="70"/>
      <c r="C1861" s="67"/>
      <c r="D1861" s="69"/>
      <c r="E1861" s="69"/>
      <c r="F1861" s="69"/>
    </row>
    <row r="1862" spans="1:6">
      <c r="A1862" s="69"/>
      <c r="B1862" s="70"/>
      <c r="C1862" s="67"/>
      <c r="D1862" s="69"/>
      <c r="E1862" s="69"/>
      <c r="F1862" s="69"/>
    </row>
    <row r="1863" spans="1:6">
      <c r="A1863" s="69"/>
      <c r="B1863" s="70"/>
      <c r="C1863" s="67"/>
      <c r="D1863" s="69"/>
      <c r="E1863" s="69"/>
      <c r="F1863" s="69"/>
    </row>
    <row r="1864" spans="1:6">
      <c r="A1864" s="69"/>
      <c r="B1864" s="70"/>
      <c r="C1864" s="67"/>
      <c r="D1864" s="69"/>
      <c r="E1864" s="69"/>
      <c r="F1864" s="69"/>
    </row>
    <row r="1865" spans="1:6">
      <c r="A1865" s="69"/>
      <c r="B1865" s="70"/>
      <c r="C1865" s="67"/>
      <c r="D1865" s="69"/>
      <c r="E1865" s="69"/>
      <c r="F1865" s="69"/>
    </row>
    <row r="1866" spans="1:6">
      <c r="A1866" s="69"/>
      <c r="B1866" s="70"/>
      <c r="C1866" s="67"/>
      <c r="D1866" s="69"/>
      <c r="E1866" s="69"/>
      <c r="F1866" s="69"/>
    </row>
    <row r="1867" spans="1:6">
      <c r="A1867" s="69"/>
      <c r="B1867" s="70"/>
      <c r="C1867" s="67"/>
      <c r="D1867" s="69"/>
      <c r="E1867" s="69"/>
      <c r="F1867" s="69"/>
    </row>
    <row r="1868" spans="1:6">
      <c r="A1868" s="69"/>
      <c r="B1868" s="70"/>
      <c r="C1868" s="67"/>
      <c r="D1868" s="69"/>
      <c r="E1868" s="69"/>
      <c r="F1868" s="69"/>
    </row>
    <row r="1869" spans="1:6">
      <c r="A1869" s="69"/>
      <c r="B1869" s="70"/>
      <c r="C1869" s="67"/>
      <c r="D1869" s="69"/>
      <c r="E1869" s="69"/>
      <c r="F1869" s="69"/>
    </row>
    <row r="1870" spans="1:6">
      <c r="A1870" s="69"/>
      <c r="B1870" s="70"/>
      <c r="C1870" s="67"/>
      <c r="D1870" s="69"/>
      <c r="E1870" s="69"/>
      <c r="F1870" s="69"/>
    </row>
    <row r="1871" spans="1:6">
      <c r="A1871" s="69"/>
      <c r="B1871" s="70"/>
      <c r="C1871" s="67"/>
      <c r="D1871" s="69"/>
      <c r="E1871" s="69"/>
      <c r="F1871" s="69"/>
    </row>
    <row r="1872" spans="1:6">
      <c r="A1872" s="69"/>
      <c r="B1872" s="70"/>
      <c r="C1872" s="67"/>
      <c r="D1872" s="69"/>
      <c r="E1872" s="69"/>
      <c r="F1872" s="69"/>
    </row>
    <row r="1873" spans="1:6">
      <c r="A1873" s="69"/>
      <c r="B1873" s="70"/>
      <c r="C1873" s="67"/>
      <c r="D1873" s="69"/>
      <c r="E1873" s="69"/>
      <c r="F1873" s="69"/>
    </row>
    <row r="1874" spans="1:6">
      <c r="A1874" s="69"/>
      <c r="B1874" s="70"/>
      <c r="C1874" s="67"/>
      <c r="D1874" s="69"/>
      <c r="E1874" s="69"/>
      <c r="F1874" s="69"/>
    </row>
    <row r="1875" spans="1:6">
      <c r="A1875" s="69"/>
      <c r="B1875" s="70"/>
      <c r="C1875" s="67"/>
      <c r="D1875" s="69"/>
      <c r="E1875" s="69"/>
      <c r="F1875" s="69"/>
    </row>
    <row r="1876" spans="1:6">
      <c r="A1876" s="69"/>
      <c r="B1876" s="70"/>
      <c r="C1876" s="67"/>
      <c r="D1876" s="69"/>
      <c r="E1876" s="69"/>
      <c r="F1876" s="69"/>
    </row>
    <row r="1877" spans="1:6">
      <c r="A1877" s="69"/>
      <c r="B1877" s="70"/>
      <c r="C1877" s="67"/>
      <c r="D1877" s="69"/>
      <c r="E1877" s="69"/>
      <c r="F1877" s="69"/>
    </row>
    <row r="1878" spans="1:6">
      <c r="A1878" s="69"/>
      <c r="B1878" s="70"/>
      <c r="C1878" s="67"/>
      <c r="D1878" s="69"/>
      <c r="E1878" s="69"/>
      <c r="F1878" s="69"/>
    </row>
    <row r="1879" spans="1:6">
      <c r="A1879" s="69"/>
      <c r="B1879" s="70"/>
      <c r="C1879" s="67"/>
      <c r="D1879" s="69"/>
      <c r="E1879" s="69"/>
      <c r="F1879" s="69"/>
    </row>
    <row r="1880" spans="1:6">
      <c r="A1880" s="69"/>
      <c r="B1880" s="70"/>
      <c r="C1880" s="67"/>
      <c r="D1880" s="69"/>
      <c r="E1880" s="69"/>
      <c r="F1880" s="69"/>
    </row>
    <row r="1881" spans="1:6">
      <c r="A1881" s="69"/>
      <c r="B1881" s="70"/>
      <c r="C1881" s="67"/>
      <c r="D1881" s="69"/>
      <c r="E1881" s="69"/>
      <c r="F1881" s="69"/>
    </row>
    <row r="1882" spans="1:6">
      <c r="A1882" s="69"/>
      <c r="B1882" s="70"/>
      <c r="C1882" s="67"/>
      <c r="D1882" s="69"/>
      <c r="E1882" s="69"/>
      <c r="F1882" s="69"/>
    </row>
    <row r="1883" spans="1:6">
      <c r="A1883" s="69"/>
      <c r="B1883" s="70"/>
      <c r="C1883" s="67"/>
      <c r="D1883" s="69"/>
      <c r="E1883" s="69"/>
      <c r="F1883" s="69"/>
    </row>
    <row r="1884" spans="1:6">
      <c r="A1884" s="69"/>
      <c r="B1884" s="70"/>
      <c r="C1884" s="67"/>
      <c r="D1884" s="69"/>
      <c r="E1884" s="69"/>
      <c r="F1884" s="69"/>
    </row>
    <row r="1885" spans="1:6">
      <c r="A1885" s="69"/>
      <c r="B1885" s="70"/>
      <c r="C1885" s="67"/>
      <c r="D1885" s="69"/>
      <c r="E1885" s="69"/>
      <c r="F1885" s="69"/>
    </row>
    <row r="1886" spans="1:6">
      <c r="A1886" s="69"/>
      <c r="B1886" s="70"/>
      <c r="C1886" s="67"/>
      <c r="D1886" s="69"/>
      <c r="E1886" s="69"/>
      <c r="F1886" s="69"/>
    </row>
    <row r="1887" spans="1:6">
      <c r="A1887" s="69"/>
      <c r="B1887" s="70"/>
      <c r="C1887" s="67"/>
      <c r="D1887" s="69"/>
      <c r="E1887" s="69"/>
      <c r="F1887" s="69"/>
    </row>
    <row r="1888" spans="1:6">
      <c r="A1888" s="69"/>
      <c r="B1888" s="70"/>
      <c r="C1888" s="67"/>
      <c r="D1888" s="69"/>
      <c r="E1888" s="69"/>
      <c r="F1888" s="69"/>
    </row>
    <row r="1889" spans="1:6">
      <c r="A1889" s="69"/>
      <c r="B1889" s="70"/>
      <c r="C1889" s="67"/>
      <c r="D1889" s="69"/>
      <c r="E1889" s="69"/>
      <c r="F1889" s="69"/>
    </row>
    <row r="1890" spans="1:6">
      <c r="A1890" s="69"/>
      <c r="B1890" s="70"/>
      <c r="C1890" s="67"/>
      <c r="D1890" s="69"/>
      <c r="E1890" s="69"/>
      <c r="F1890" s="69"/>
    </row>
    <row r="1891" spans="1:6">
      <c r="A1891" s="69"/>
      <c r="B1891" s="70"/>
      <c r="C1891" s="67"/>
      <c r="D1891" s="69"/>
      <c r="E1891" s="69"/>
      <c r="F1891" s="69"/>
    </row>
    <row r="1892" spans="1:6">
      <c r="A1892" s="69"/>
      <c r="B1892" s="70"/>
      <c r="C1892" s="67"/>
      <c r="D1892" s="69"/>
      <c r="E1892" s="69"/>
      <c r="F1892" s="69"/>
    </row>
    <row r="1893" spans="1:6">
      <c r="A1893" s="69"/>
      <c r="B1893" s="70"/>
      <c r="C1893" s="67"/>
      <c r="D1893" s="69"/>
      <c r="E1893" s="69"/>
      <c r="F1893" s="69"/>
    </row>
    <row r="1894" spans="1:6">
      <c r="A1894" s="69"/>
      <c r="B1894" s="70"/>
      <c r="C1894" s="67"/>
      <c r="D1894" s="69"/>
      <c r="E1894" s="69"/>
      <c r="F1894" s="69"/>
    </row>
    <row r="1895" spans="1:6">
      <c r="A1895" s="69"/>
      <c r="B1895" s="70"/>
      <c r="C1895" s="67"/>
      <c r="D1895" s="69"/>
      <c r="E1895" s="69"/>
      <c r="F1895" s="69"/>
    </row>
    <row r="1896" spans="1:6">
      <c r="A1896" s="69"/>
      <c r="B1896" s="70"/>
      <c r="C1896" s="67"/>
      <c r="D1896" s="69"/>
      <c r="E1896" s="69"/>
      <c r="F1896" s="69"/>
    </row>
    <row r="1897" spans="1:6">
      <c r="A1897" s="69"/>
      <c r="B1897" s="70"/>
      <c r="C1897" s="67"/>
      <c r="D1897" s="69"/>
      <c r="E1897" s="69"/>
      <c r="F1897" s="69"/>
    </row>
    <row r="1898" spans="1:6">
      <c r="A1898" s="69"/>
      <c r="B1898" s="70"/>
      <c r="C1898" s="67"/>
      <c r="D1898" s="69"/>
      <c r="E1898" s="69"/>
      <c r="F1898" s="69"/>
    </row>
    <row r="1899" spans="1:6">
      <c r="A1899" s="69"/>
      <c r="B1899" s="70"/>
      <c r="C1899" s="67"/>
      <c r="D1899" s="69"/>
      <c r="E1899" s="69"/>
      <c r="F1899" s="69"/>
    </row>
    <row r="1900" spans="1:6">
      <c r="A1900" s="69"/>
      <c r="B1900" s="70"/>
      <c r="C1900" s="67"/>
      <c r="D1900" s="69"/>
      <c r="E1900" s="69"/>
      <c r="F1900" s="69"/>
    </row>
    <row r="1901" spans="1:6">
      <c r="A1901" s="69"/>
      <c r="B1901" s="70"/>
      <c r="C1901" s="67"/>
      <c r="D1901" s="69"/>
      <c r="E1901" s="69"/>
      <c r="F1901" s="69"/>
    </row>
    <row r="1902" spans="1:6">
      <c r="A1902" s="69"/>
      <c r="B1902" s="70"/>
      <c r="C1902" s="67"/>
      <c r="D1902" s="69"/>
      <c r="E1902" s="69"/>
      <c r="F1902" s="69"/>
    </row>
    <row r="1903" spans="1:6">
      <c r="A1903" s="69"/>
      <c r="B1903" s="70"/>
      <c r="C1903" s="67"/>
      <c r="D1903" s="69"/>
      <c r="E1903" s="69"/>
      <c r="F1903" s="69"/>
    </row>
    <row r="1904" spans="1:6">
      <c r="A1904" s="69"/>
      <c r="B1904" s="70"/>
      <c r="C1904" s="67"/>
      <c r="D1904" s="69"/>
      <c r="E1904" s="69"/>
      <c r="F1904" s="69"/>
    </row>
    <row r="1905" spans="1:6">
      <c r="A1905" s="69"/>
      <c r="B1905" s="70"/>
      <c r="C1905" s="67"/>
      <c r="D1905" s="69"/>
      <c r="E1905" s="69"/>
      <c r="F1905" s="69"/>
    </row>
    <row r="1906" spans="1:6">
      <c r="A1906" s="69"/>
      <c r="B1906" s="70"/>
      <c r="C1906" s="67"/>
      <c r="D1906" s="69"/>
      <c r="E1906" s="69"/>
      <c r="F1906" s="69"/>
    </row>
    <row r="1907" spans="1:6">
      <c r="A1907" s="69"/>
      <c r="B1907" s="70"/>
      <c r="C1907" s="67"/>
      <c r="D1907" s="69"/>
      <c r="E1907" s="69"/>
      <c r="F1907" s="69"/>
    </row>
    <row r="1908" spans="1:6">
      <c r="A1908" s="69"/>
      <c r="B1908" s="70"/>
      <c r="C1908" s="67"/>
      <c r="D1908" s="69"/>
      <c r="E1908" s="69"/>
      <c r="F1908" s="69"/>
    </row>
    <row r="1909" spans="1:6">
      <c r="A1909" s="69"/>
      <c r="B1909" s="70"/>
      <c r="C1909" s="67"/>
      <c r="D1909" s="69"/>
      <c r="E1909" s="69"/>
      <c r="F1909" s="69"/>
    </row>
    <row r="1910" spans="1:6">
      <c r="A1910" s="69"/>
      <c r="B1910" s="70"/>
      <c r="C1910" s="67"/>
      <c r="D1910" s="69"/>
      <c r="E1910" s="69"/>
      <c r="F1910" s="69"/>
    </row>
    <row r="1911" spans="1:6">
      <c r="A1911" s="69"/>
      <c r="B1911" s="70"/>
      <c r="C1911" s="67"/>
      <c r="D1911" s="69"/>
      <c r="E1911" s="69"/>
      <c r="F1911" s="69"/>
    </row>
    <row r="1912" spans="1:6">
      <c r="A1912" s="69"/>
      <c r="B1912" s="70"/>
      <c r="C1912" s="67"/>
      <c r="D1912" s="69"/>
      <c r="E1912" s="69"/>
      <c r="F1912" s="69"/>
    </row>
    <row r="1913" spans="1:6">
      <c r="A1913" s="69"/>
      <c r="B1913" s="70"/>
      <c r="C1913" s="67"/>
      <c r="D1913" s="69"/>
      <c r="E1913" s="69"/>
      <c r="F1913" s="69"/>
    </row>
    <row r="1914" spans="1:6">
      <c r="A1914" s="69"/>
      <c r="B1914" s="70"/>
      <c r="C1914" s="67"/>
      <c r="D1914" s="69"/>
      <c r="E1914" s="69"/>
      <c r="F1914" s="69"/>
    </row>
    <row r="1915" spans="1:6">
      <c r="A1915" s="69"/>
      <c r="B1915" s="70"/>
      <c r="C1915" s="67"/>
      <c r="D1915" s="69"/>
      <c r="E1915" s="69"/>
      <c r="F1915" s="69"/>
    </row>
    <row r="1916" spans="1:6">
      <c r="A1916" s="69"/>
      <c r="B1916" s="70"/>
      <c r="C1916" s="67"/>
      <c r="D1916" s="69"/>
      <c r="E1916" s="69"/>
      <c r="F1916" s="69"/>
    </row>
    <row r="1917" spans="1:6">
      <c r="A1917" s="69"/>
      <c r="B1917" s="70"/>
      <c r="C1917" s="67"/>
      <c r="D1917" s="69"/>
      <c r="E1917" s="69"/>
      <c r="F1917" s="69"/>
    </row>
    <row r="1918" spans="1:6">
      <c r="A1918" s="69"/>
      <c r="B1918" s="70"/>
      <c r="C1918" s="67"/>
      <c r="D1918" s="69"/>
      <c r="E1918" s="69"/>
      <c r="F1918" s="69"/>
    </row>
    <row r="1919" spans="1:6">
      <c r="A1919" s="69"/>
      <c r="B1919" s="70"/>
      <c r="C1919" s="67"/>
      <c r="D1919" s="69"/>
      <c r="E1919" s="69"/>
      <c r="F1919" s="69"/>
    </row>
    <row r="1920" spans="1:6">
      <c r="A1920" s="69"/>
      <c r="B1920" s="70"/>
      <c r="C1920" s="67"/>
      <c r="D1920" s="69"/>
      <c r="E1920" s="69"/>
      <c r="F1920" s="69"/>
    </row>
    <row r="1921" spans="1:6">
      <c r="A1921" s="69"/>
      <c r="B1921" s="70"/>
      <c r="C1921" s="67"/>
      <c r="D1921" s="69"/>
      <c r="E1921" s="69"/>
      <c r="F1921" s="69"/>
    </row>
    <row r="1922" spans="1:6">
      <c r="A1922" s="69"/>
      <c r="B1922" s="70"/>
      <c r="C1922" s="67"/>
      <c r="D1922" s="69"/>
      <c r="E1922" s="69"/>
      <c r="F1922" s="69"/>
    </row>
    <row r="1923" spans="1:6">
      <c r="A1923" s="69"/>
      <c r="B1923" s="70"/>
      <c r="C1923" s="67"/>
      <c r="D1923" s="69"/>
      <c r="E1923" s="69"/>
      <c r="F1923" s="69"/>
    </row>
    <row r="1924" spans="1:6">
      <c r="A1924" s="69"/>
      <c r="B1924" s="70"/>
      <c r="C1924" s="67"/>
      <c r="D1924" s="69"/>
      <c r="E1924" s="69"/>
      <c r="F1924" s="69"/>
    </row>
    <row r="1925" spans="1:6">
      <c r="A1925" s="69"/>
      <c r="B1925" s="70"/>
      <c r="C1925" s="67"/>
      <c r="D1925" s="69"/>
      <c r="E1925" s="69"/>
      <c r="F1925" s="69"/>
    </row>
    <row r="1926" spans="1:6">
      <c r="A1926" s="69"/>
      <c r="B1926" s="70"/>
      <c r="C1926" s="67"/>
      <c r="D1926" s="69"/>
      <c r="E1926" s="69"/>
      <c r="F1926" s="69"/>
    </row>
    <row r="1927" spans="1:6">
      <c r="A1927" s="69"/>
      <c r="B1927" s="70"/>
      <c r="C1927" s="67"/>
      <c r="D1927" s="69"/>
      <c r="E1927" s="69"/>
      <c r="F1927" s="69"/>
    </row>
    <row r="1928" spans="1:6">
      <c r="A1928" s="69"/>
      <c r="B1928" s="70"/>
      <c r="C1928" s="67"/>
      <c r="D1928" s="69"/>
      <c r="E1928" s="69"/>
      <c r="F1928" s="69"/>
    </row>
    <row r="1929" spans="1:6">
      <c r="A1929" s="69"/>
      <c r="B1929" s="70"/>
      <c r="C1929" s="67"/>
      <c r="D1929" s="69"/>
      <c r="E1929" s="69"/>
      <c r="F1929" s="69"/>
    </row>
    <row r="1930" spans="1:6">
      <c r="A1930" s="69"/>
      <c r="B1930" s="70"/>
      <c r="C1930" s="67"/>
      <c r="D1930" s="69"/>
      <c r="E1930" s="69"/>
      <c r="F1930" s="69"/>
    </row>
    <row r="1931" spans="1:6">
      <c r="A1931" s="69"/>
      <c r="B1931" s="70"/>
      <c r="C1931" s="67"/>
      <c r="D1931" s="69"/>
      <c r="E1931" s="69"/>
      <c r="F1931" s="69"/>
    </row>
    <row r="1932" spans="1:6">
      <c r="A1932" s="69"/>
      <c r="B1932" s="70"/>
      <c r="C1932" s="67"/>
      <c r="D1932" s="69"/>
      <c r="E1932" s="69"/>
      <c r="F1932" s="69"/>
    </row>
    <row r="1933" spans="1:6">
      <c r="A1933" s="69"/>
      <c r="B1933" s="70"/>
      <c r="C1933" s="67"/>
      <c r="D1933" s="69"/>
      <c r="E1933" s="69"/>
      <c r="F1933" s="69"/>
    </row>
    <row r="1934" spans="1:6">
      <c r="A1934" s="69"/>
      <c r="B1934" s="70"/>
      <c r="C1934" s="67"/>
      <c r="D1934" s="69"/>
      <c r="E1934" s="69"/>
      <c r="F1934" s="69"/>
    </row>
    <row r="1935" spans="1:6">
      <c r="A1935" s="69"/>
      <c r="B1935" s="70"/>
      <c r="C1935" s="67"/>
      <c r="D1935" s="69"/>
      <c r="E1935" s="69"/>
      <c r="F1935" s="69"/>
    </row>
    <row r="1936" spans="1:6">
      <c r="A1936" s="69"/>
      <c r="B1936" s="70"/>
      <c r="C1936" s="67"/>
      <c r="D1936" s="69"/>
      <c r="E1936" s="69"/>
      <c r="F1936" s="69"/>
    </row>
    <row r="1937" spans="1:6">
      <c r="A1937" s="69"/>
      <c r="B1937" s="70"/>
      <c r="C1937" s="67"/>
      <c r="D1937" s="69"/>
      <c r="E1937" s="69"/>
      <c r="F1937" s="69"/>
    </row>
    <row r="1938" spans="1:6">
      <c r="A1938" s="69"/>
      <c r="B1938" s="70"/>
      <c r="C1938" s="67"/>
      <c r="D1938" s="69"/>
      <c r="E1938" s="69"/>
      <c r="F1938" s="69"/>
    </row>
    <row r="1939" spans="1:6">
      <c r="A1939" s="69"/>
      <c r="B1939" s="70"/>
      <c r="C1939" s="67"/>
      <c r="D1939" s="69"/>
      <c r="E1939" s="69"/>
      <c r="F1939" s="69"/>
    </row>
    <row r="1940" spans="1:6">
      <c r="A1940" s="69"/>
      <c r="B1940" s="70"/>
      <c r="C1940" s="67"/>
      <c r="D1940" s="69"/>
      <c r="E1940" s="69"/>
      <c r="F1940" s="69"/>
    </row>
    <row r="1941" spans="1:6">
      <c r="A1941" s="69"/>
      <c r="B1941" s="70"/>
      <c r="C1941" s="67"/>
      <c r="D1941" s="69"/>
      <c r="E1941" s="69"/>
      <c r="F1941" s="69"/>
    </row>
    <row r="1942" spans="1:6">
      <c r="A1942" s="69"/>
      <c r="B1942" s="70"/>
      <c r="C1942" s="67"/>
      <c r="D1942" s="69"/>
      <c r="E1942" s="69"/>
      <c r="F1942" s="69"/>
    </row>
    <row r="1943" spans="1:6">
      <c r="A1943" s="69"/>
      <c r="B1943" s="70"/>
      <c r="C1943" s="67"/>
      <c r="D1943" s="69"/>
      <c r="E1943" s="69"/>
      <c r="F1943" s="69"/>
    </row>
    <row r="1944" spans="1:6">
      <c r="A1944" s="69"/>
      <c r="B1944" s="70"/>
      <c r="C1944" s="67"/>
      <c r="D1944" s="69"/>
      <c r="E1944" s="69"/>
      <c r="F1944" s="69"/>
    </row>
    <row r="1945" spans="1:6">
      <c r="A1945" s="69"/>
      <c r="B1945" s="70"/>
      <c r="C1945" s="67"/>
      <c r="D1945" s="69"/>
      <c r="E1945" s="69"/>
      <c r="F1945" s="69"/>
    </row>
    <row r="1946" spans="1:6">
      <c r="A1946" s="69"/>
      <c r="B1946" s="70"/>
      <c r="C1946" s="67"/>
      <c r="D1946" s="69"/>
      <c r="E1946" s="69"/>
      <c r="F1946" s="69"/>
    </row>
    <row r="1947" spans="1:6">
      <c r="A1947" s="69"/>
      <c r="B1947" s="70"/>
      <c r="C1947" s="67"/>
      <c r="D1947" s="69"/>
      <c r="E1947" s="69"/>
      <c r="F1947" s="69"/>
    </row>
    <row r="1948" spans="1:6">
      <c r="A1948" s="69"/>
      <c r="B1948" s="70"/>
      <c r="C1948" s="67"/>
      <c r="D1948" s="69"/>
      <c r="E1948" s="69"/>
      <c r="F1948" s="69"/>
    </row>
    <row r="1949" spans="1:6">
      <c r="A1949" s="69"/>
      <c r="B1949" s="70"/>
      <c r="C1949" s="67"/>
      <c r="D1949" s="69"/>
      <c r="E1949" s="69"/>
      <c r="F1949" s="69"/>
    </row>
    <row r="1950" spans="1:6">
      <c r="A1950" s="69"/>
      <c r="B1950" s="70"/>
      <c r="C1950" s="67"/>
      <c r="D1950" s="69"/>
      <c r="E1950" s="69"/>
      <c r="F1950" s="69"/>
    </row>
    <row r="1951" spans="1:6">
      <c r="A1951" s="69"/>
      <c r="B1951" s="70"/>
      <c r="C1951" s="67"/>
      <c r="D1951" s="69"/>
      <c r="E1951" s="69"/>
      <c r="F1951" s="69"/>
    </row>
    <row r="1952" spans="1:6">
      <c r="A1952" s="69"/>
      <c r="B1952" s="70"/>
      <c r="C1952" s="67"/>
      <c r="D1952" s="69"/>
      <c r="E1952" s="69"/>
      <c r="F1952" s="69"/>
    </row>
    <row r="1953" spans="1:6">
      <c r="A1953" s="69"/>
      <c r="B1953" s="70"/>
      <c r="C1953" s="67"/>
      <c r="D1953" s="69"/>
      <c r="E1953" s="69"/>
      <c r="F1953" s="69"/>
    </row>
    <row r="1954" spans="1:6">
      <c r="A1954" s="69"/>
      <c r="B1954" s="70"/>
      <c r="C1954" s="67"/>
      <c r="D1954" s="69"/>
      <c r="E1954" s="69"/>
      <c r="F1954" s="69"/>
    </row>
    <row r="1955" spans="1:6">
      <c r="A1955" s="69"/>
      <c r="B1955" s="70"/>
      <c r="C1955" s="67"/>
      <c r="D1955" s="69"/>
      <c r="E1955" s="69"/>
      <c r="F1955" s="69"/>
    </row>
    <row r="1956" spans="1:6">
      <c r="A1956" s="69"/>
      <c r="B1956" s="70"/>
      <c r="C1956" s="67"/>
      <c r="D1956" s="69"/>
      <c r="E1956" s="69"/>
      <c r="F1956" s="69"/>
    </row>
    <row r="1957" spans="1:6">
      <c r="A1957" s="69"/>
      <c r="B1957" s="70"/>
      <c r="C1957" s="67"/>
      <c r="D1957" s="69"/>
      <c r="E1957" s="69"/>
      <c r="F1957" s="69"/>
    </row>
    <row r="1958" spans="1:6">
      <c r="A1958" s="69"/>
      <c r="B1958" s="70"/>
      <c r="C1958" s="67"/>
      <c r="D1958" s="69"/>
      <c r="E1958" s="69"/>
      <c r="F1958" s="69"/>
    </row>
    <row r="1959" spans="1:6">
      <c r="A1959" s="69"/>
      <c r="B1959" s="70"/>
      <c r="C1959" s="67"/>
      <c r="D1959" s="69"/>
      <c r="E1959" s="69"/>
      <c r="F1959" s="69"/>
    </row>
    <row r="1960" spans="1:6">
      <c r="A1960" s="69"/>
      <c r="B1960" s="70"/>
      <c r="C1960" s="67"/>
      <c r="D1960" s="69"/>
      <c r="E1960" s="69"/>
      <c r="F1960" s="69"/>
    </row>
    <row r="1961" spans="1:6">
      <c r="A1961" s="69"/>
      <c r="B1961" s="70"/>
      <c r="C1961" s="67"/>
      <c r="D1961" s="69"/>
      <c r="E1961" s="69"/>
      <c r="F1961" s="69"/>
    </row>
    <row r="1962" spans="1:6">
      <c r="A1962" s="69"/>
      <c r="B1962" s="70"/>
      <c r="C1962" s="67"/>
      <c r="D1962" s="69"/>
      <c r="E1962" s="69"/>
      <c r="F1962" s="69"/>
    </row>
    <row r="1963" spans="1:6">
      <c r="A1963" s="69"/>
      <c r="B1963" s="70"/>
      <c r="C1963" s="67"/>
      <c r="D1963" s="69"/>
      <c r="E1963" s="69"/>
      <c r="F1963" s="69"/>
    </row>
    <row r="1964" spans="1:6">
      <c r="A1964" s="69"/>
      <c r="B1964" s="70"/>
      <c r="C1964" s="67"/>
      <c r="D1964" s="69"/>
      <c r="E1964" s="69"/>
      <c r="F1964" s="69"/>
    </row>
    <row r="1965" spans="1:6">
      <c r="A1965" s="69"/>
      <c r="B1965" s="70"/>
      <c r="C1965" s="67"/>
      <c r="D1965" s="69"/>
      <c r="E1965" s="69"/>
      <c r="F1965" s="69"/>
    </row>
    <row r="1966" spans="1:6">
      <c r="A1966" s="69"/>
      <c r="B1966" s="70"/>
      <c r="C1966" s="67"/>
      <c r="D1966" s="69"/>
      <c r="E1966" s="69"/>
      <c r="F1966" s="69"/>
    </row>
    <row r="1967" spans="1:6">
      <c r="A1967" s="69"/>
      <c r="B1967" s="70"/>
      <c r="C1967" s="67"/>
      <c r="D1967" s="69"/>
      <c r="E1967" s="69"/>
      <c r="F1967" s="69"/>
    </row>
    <row r="1968" spans="1:6">
      <c r="A1968" s="69"/>
      <c r="B1968" s="70"/>
      <c r="C1968" s="67"/>
      <c r="D1968" s="69"/>
      <c r="E1968" s="69"/>
      <c r="F1968" s="69"/>
    </row>
    <row r="1969" spans="1:6">
      <c r="A1969" s="69"/>
      <c r="B1969" s="70"/>
      <c r="C1969" s="67"/>
      <c r="D1969" s="69"/>
      <c r="E1969" s="69"/>
      <c r="F1969" s="69"/>
    </row>
    <row r="1970" spans="1:6">
      <c r="A1970" s="69"/>
      <c r="B1970" s="70"/>
      <c r="C1970" s="67"/>
      <c r="D1970" s="69"/>
      <c r="E1970" s="69"/>
      <c r="F1970" s="69"/>
    </row>
    <row r="1971" spans="1:6">
      <c r="A1971" s="69"/>
      <c r="B1971" s="70"/>
      <c r="C1971" s="67"/>
      <c r="D1971" s="69"/>
      <c r="E1971" s="69"/>
      <c r="F1971" s="69"/>
    </row>
    <row r="1972" spans="1:6">
      <c r="A1972" s="69"/>
      <c r="B1972" s="70"/>
      <c r="C1972" s="67"/>
      <c r="D1972" s="69"/>
      <c r="E1972" s="69"/>
      <c r="F1972" s="69"/>
    </row>
    <row r="1973" spans="1:6">
      <c r="A1973" s="69"/>
      <c r="B1973" s="70"/>
      <c r="C1973" s="67"/>
      <c r="D1973" s="69"/>
      <c r="E1973" s="69"/>
      <c r="F1973" s="69"/>
    </row>
    <row r="1974" spans="1:6">
      <c r="A1974" s="69"/>
      <c r="B1974" s="70"/>
      <c r="C1974" s="67"/>
      <c r="D1974" s="69"/>
      <c r="E1974" s="69"/>
      <c r="F1974" s="69"/>
    </row>
    <row r="1975" spans="1:6">
      <c r="A1975" s="69"/>
      <c r="B1975" s="70"/>
      <c r="C1975" s="67"/>
      <c r="D1975" s="69"/>
      <c r="E1975" s="69"/>
      <c r="F1975" s="69"/>
    </row>
    <row r="1976" spans="1:6">
      <c r="A1976" s="69"/>
      <c r="B1976" s="70"/>
      <c r="C1976" s="67"/>
      <c r="D1976" s="69"/>
      <c r="E1976" s="69"/>
      <c r="F1976" s="69"/>
    </row>
    <row r="1977" spans="1:6">
      <c r="A1977" s="69"/>
      <c r="B1977" s="70"/>
      <c r="C1977" s="67"/>
      <c r="D1977" s="69"/>
      <c r="E1977" s="69"/>
      <c r="F1977" s="69"/>
    </row>
    <row r="1978" spans="1:6">
      <c r="A1978" s="69"/>
      <c r="B1978" s="70"/>
      <c r="C1978" s="67"/>
      <c r="D1978" s="69"/>
      <c r="E1978" s="69"/>
      <c r="F1978" s="69"/>
    </row>
    <row r="1979" spans="1:6">
      <c r="A1979" s="69"/>
      <c r="B1979" s="70"/>
      <c r="C1979" s="67"/>
      <c r="D1979" s="69"/>
      <c r="E1979" s="69"/>
      <c r="F1979" s="69"/>
    </row>
    <row r="1980" spans="1:6">
      <c r="A1980" s="69"/>
      <c r="B1980" s="70"/>
      <c r="C1980" s="67"/>
      <c r="D1980" s="69"/>
      <c r="E1980" s="69"/>
      <c r="F1980" s="69"/>
    </row>
    <row r="1981" spans="1:6">
      <c r="A1981" s="69"/>
      <c r="B1981" s="70"/>
      <c r="C1981" s="67"/>
      <c r="D1981" s="69"/>
      <c r="E1981" s="69"/>
      <c r="F1981" s="69"/>
    </row>
    <row r="1982" spans="1:6">
      <c r="A1982" s="69"/>
      <c r="B1982" s="70"/>
      <c r="C1982" s="67"/>
      <c r="D1982" s="69"/>
      <c r="E1982" s="69"/>
      <c r="F1982" s="69"/>
    </row>
    <row r="1983" spans="1:6">
      <c r="A1983" s="69"/>
      <c r="B1983" s="70"/>
      <c r="C1983" s="67"/>
      <c r="D1983" s="69"/>
      <c r="E1983" s="69"/>
      <c r="F1983" s="69"/>
    </row>
    <row r="1984" spans="1:6">
      <c r="A1984" s="69"/>
      <c r="B1984" s="70"/>
      <c r="C1984" s="67"/>
      <c r="D1984" s="69"/>
      <c r="E1984" s="69"/>
      <c r="F1984" s="69"/>
    </row>
    <row r="1985" spans="1:6">
      <c r="A1985" s="69"/>
      <c r="B1985" s="70"/>
      <c r="C1985" s="67"/>
      <c r="D1985" s="69"/>
      <c r="E1985" s="69"/>
      <c r="F1985" s="69"/>
    </row>
    <row r="1986" spans="1:6">
      <c r="A1986" s="69"/>
      <c r="B1986" s="70"/>
      <c r="C1986" s="67"/>
      <c r="D1986" s="69"/>
      <c r="E1986" s="69"/>
      <c r="F1986" s="69"/>
    </row>
    <row r="1987" spans="1:6">
      <c r="A1987" s="69"/>
      <c r="B1987" s="70"/>
      <c r="C1987" s="67"/>
      <c r="D1987" s="69"/>
      <c r="E1987" s="69"/>
      <c r="F1987" s="69"/>
    </row>
    <row r="1988" spans="1:6">
      <c r="A1988" s="69"/>
      <c r="B1988" s="70"/>
      <c r="C1988" s="67"/>
      <c r="D1988" s="69"/>
      <c r="E1988" s="69"/>
      <c r="F1988" s="69"/>
    </row>
    <row r="1989" spans="1:6">
      <c r="A1989" s="69"/>
      <c r="B1989" s="70"/>
      <c r="C1989" s="67"/>
      <c r="D1989" s="69"/>
      <c r="E1989" s="69"/>
      <c r="F1989" s="69"/>
    </row>
    <row r="1990" spans="1:6">
      <c r="A1990" s="69"/>
      <c r="B1990" s="70"/>
      <c r="C1990" s="67"/>
      <c r="D1990" s="69"/>
      <c r="E1990" s="69"/>
      <c r="F1990" s="69"/>
    </row>
    <row r="1991" spans="1:6">
      <c r="A1991" s="69"/>
      <c r="B1991" s="70"/>
      <c r="C1991" s="67"/>
      <c r="D1991" s="69"/>
      <c r="E1991" s="69"/>
      <c r="F1991" s="69"/>
    </row>
    <row r="1992" spans="1:6">
      <c r="A1992" s="69"/>
      <c r="B1992" s="70"/>
      <c r="C1992" s="67"/>
      <c r="D1992" s="69"/>
      <c r="E1992" s="69"/>
      <c r="F1992" s="69"/>
    </row>
    <row r="1993" spans="1:6">
      <c r="A1993" s="69"/>
      <c r="B1993" s="70"/>
      <c r="C1993" s="67"/>
      <c r="D1993" s="69"/>
      <c r="E1993" s="69"/>
      <c r="F1993" s="69"/>
    </row>
    <row r="1994" spans="1:6">
      <c r="A1994" s="69"/>
      <c r="B1994" s="70"/>
      <c r="C1994" s="67"/>
      <c r="D1994" s="69"/>
      <c r="E1994" s="69"/>
      <c r="F1994" s="69"/>
    </row>
    <row r="1995" spans="1:6">
      <c r="A1995" s="69"/>
      <c r="B1995" s="70"/>
      <c r="C1995" s="67"/>
      <c r="D1995" s="69"/>
      <c r="E1995" s="69"/>
      <c r="F1995" s="69"/>
    </row>
    <row r="1996" spans="1:6">
      <c r="A1996" s="69"/>
      <c r="B1996" s="70"/>
      <c r="C1996" s="67"/>
      <c r="D1996" s="69"/>
      <c r="E1996" s="69"/>
      <c r="F1996" s="69"/>
    </row>
    <row r="1997" spans="1:6">
      <c r="A1997" s="69"/>
      <c r="B1997" s="70"/>
      <c r="C1997" s="67"/>
      <c r="D1997" s="69"/>
      <c r="E1997" s="69"/>
      <c r="F1997" s="69"/>
    </row>
    <row r="1998" spans="1:6">
      <c r="A1998" s="69"/>
      <c r="B1998" s="70"/>
      <c r="C1998" s="67"/>
      <c r="D1998" s="69"/>
      <c r="E1998" s="69"/>
      <c r="F1998" s="69"/>
    </row>
    <row r="1999" spans="1:6">
      <c r="A1999" s="69"/>
      <c r="B1999" s="70"/>
      <c r="C1999" s="67"/>
      <c r="D1999" s="69"/>
      <c r="E1999" s="69"/>
      <c r="F1999" s="69"/>
    </row>
    <row r="2000" spans="1:6">
      <c r="A2000" s="69"/>
      <c r="B2000" s="70"/>
      <c r="C2000" s="67"/>
      <c r="D2000" s="69"/>
      <c r="E2000" s="69"/>
      <c r="F2000" s="69"/>
    </row>
    <row r="2001" spans="1:6">
      <c r="A2001" s="69"/>
      <c r="B2001" s="70"/>
      <c r="C2001" s="67"/>
      <c r="D2001" s="69"/>
      <c r="E2001" s="69"/>
      <c r="F2001" s="69"/>
    </row>
    <row r="2002" spans="1:6">
      <c r="A2002" s="69"/>
      <c r="B2002" s="70"/>
      <c r="C2002" s="67"/>
      <c r="D2002" s="69"/>
      <c r="E2002" s="69"/>
      <c r="F2002" s="69"/>
    </row>
    <row r="2003" spans="1:6">
      <c r="A2003" s="69"/>
      <c r="B2003" s="70"/>
      <c r="C2003" s="67"/>
      <c r="D2003" s="69"/>
      <c r="E2003" s="69"/>
      <c r="F2003" s="69"/>
    </row>
    <row r="2004" spans="1:6">
      <c r="A2004" s="69"/>
      <c r="B2004" s="70"/>
      <c r="C2004" s="67"/>
      <c r="D2004" s="69"/>
      <c r="E2004" s="69"/>
      <c r="F2004" s="69"/>
    </row>
    <row r="2005" spans="1:6">
      <c r="A2005" s="69"/>
      <c r="B2005" s="70"/>
      <c r="C2005" s="67"/>
      <c r="D2005" s="69"/>
      <c r="E2005" s="69"/>
      <c r="F2005" s="69"/>
    </row>
    <row r="2006" spans="1:6">
      <c r="A2006" s="69"/>
      <c r="B2006" s="70"/>
      <c r="C2006" s="67"/>
      <c r="D2006" s="69"/>
      <c r="E2006" s="69"/>
      <c r="F2006" s="69"/>
    </row>
    <row r="2007" spans="1:6">
      <c r="A2007" s="69"/>
      <c r="B2007" s="70"/>
      <c r="C2007" s="67"/>
      <c r="D2007" s="69"/>
      <c r="E2007" s="69"/>
      <c r="F2007" s="69"/>
    </row>
    <row r="2008" spans="1:6">
      <c r="A2008" s="69"/>
      <c r="B2008" s="70"/>
      <c r="C2008" s="67"/>
      <c r="D2008" s="69"/>
      <c r="E2008" s="69"/>
      <c r="F2008" s="69"/>
    </row>
    <row r="2009" spans="1:6">
      <c r="A2009" s="69"/>
      <c r="B2009" s="70"/>
      <c r="C2009" s="67"/>
      <c r="D2009" s="69"/>
      <c r="E2009" s="69"/>
      <c r="F2009" s="69"/>
    </row>
    <row r="2010" spans="1:6">
      <c r="A2010" s="69"/>
      <c r="B2010" s="70"/>
      <c r="C2010" s="67"/>
      <c r="D2010" s="69"/>
      <c r="E2010" s="69"/>
      <c r="F2010" s="69"/>
    </row>
    <row r="2011" spans="1:6">
      <c r="A2011" s="69"/>
      <c r="B2011" s="70"/>
      <c r="C2011" s="67"/>
      <c r="D2011" s="69"/>
      <c r="E2011" s="69"/>
      <c r="F2011" s="69"/>
    </row>
    <row r="2012" spans="1:6">
      <c r="A2012" s="69"/>
      <c r="B2012" s="70"/>
      <c r="C2012" s="67"/>
      <c r="D2012" s="69"/>
      <c r="E2012" s="69"/>
      <c r="F2012" s="69"/>
    </row>
    <row r="2013" spans="1:6">
      <c r="A2013" s="69"/>
      <c r="B2013" s="70"/>
      <c r="C2013" s="67"/>
      <c r="D2013" s="69"/>
      <c r="E2013" s="69"/>
      <c r="F2013" s="69"/>
    </row>
    <row r="2014" spans="1:6">
      <c r="A2014" s="69"/>
      <c r="B2014" s="70"/>
      <c r="C2014" s="67"/>
      <c r="D2014" s="69"/>
      <c r="E2014" s="69"/>
      <c r="F2014" s="69"/>
    </row>
    <row r="2015" spans="1:6">
      <c r="A2015" s="69"/>
      <c r="B2015" s="70"/>
      <c r="C2015" s="67"/>
      <c r="D2015" s="69"/>
      <c r="E2015" s="69"/>
      <c r="F2015" s="69"/>
    </row>
    <row r="2016" spans="1:6">
      <c r="A2016" s="69"/>
      <c r="B2016" s="70"/>
      <c r="C2016" s="67"/>
      <c r="D2016" s="69"/>
      <c r="E2016" s="69"/>
      <c r="F2016" s="69"/>
    </row>
    <row r="2017" spans="1:6">
      <c r="A2017" s="69"/>
      <c r="B2017" s="70"/>
      <c r="C2017" s="67"/>
      <c r="D2017" s="69"/>
      <c r="E2017" s="69"/>
      <c r="F2017" s="69"/>
    </row>
    <row r="2018" spans="1:6">
      <c r="A2018" s="69"/>
      <c r="B2018" s="70"/>
      <c r="C2018" s="67"/>
      <c r="D2018" s="69"/>
      <c r="E2018" s="69"/>
      <c r="F2018" s="69"/>
    </row>
    <row r="2019" spans="1:6">
      <c r="A2019" s="69"/>
      <c r="B2019" s="70"/>
      <c r="C2019" s="67"/>
      <c r="D2019" s="69"/>
      <c r="E2019" s="69"/>
      <c r="F2019" s="69"/>
    </row>
    <row r="2020" spans="1:6">
      <c r="A2020" s="69"/>
      <c r="B2020" s="70"/>
      <c r="C2020" s="67"/>
      <c r="D2020" s="69"/>
      <c r="E2020" s="69"/>
      <c r="F2020" s="69"/>
    </row>
    <row r="2021" spans="1:6">
      <c r="A2021" s="69"/>
      <c r="B2021" s="70"/>
      <c r="C2021" s="67"/>
      <c r="D2021" s="69"/>
      <c r="E2021" s="69"/>
      <c r="F2021" s="69"/>
    </row>
    <row r="2022" spans="1:6">
      <c r="A2022" s="69"/>
      <c r="B2022" s="70"/>
      <c r="C2022" s="67"/>
      <c r="D2022" s="69"/>
      <c r="E2022" s="69"/>
      <c r="F2022" s="69"/>
    </row>
    <row r="2023" spans="1:6">
      <c r="A2023" s="69"/>
      <c r="B2023" s="70"/>
      <c r="C2023" s="67"/>
      <c r="D2023" s="69"/>
      <c r="E2023" s="69"/>
      <c r="F2023" s="69"/>
    </row>
    <row r="2024" spans="1:6">
      <c r="A2024" s="69"/>
      <c r="B2024" s="70"/>
      <c r="C2024" s="67"/>
      <c r="D2024" s="69"/>
      <c r="E2024" s="69"/>
      <c r="F2024" s="69"/>
    </row>
    <row r="2025" spans="1:6">
      <c r="A2025" s="69"/>
      <c r="B2025" s="70"/>
      <c r="C2025" s="67"/>
      <c r="D2025" s="69"/>
      <c r="E2025" s="69"/>
      <c r="F2025" s="69"/>
    </row>
    <row r="2026" spans="1:6">
      <c r="A2026" s="69"/>
      <c r="B2026" s="70"/>
      <c r="C2026" s="67"/>
      <c r="D2026" s="69"/>
      <c r="E2026" s="69"/>
      <c r="F2026" s="69"/>
    </row>
    <row r="2027" spans="1:6">
      <c r="A2027" s="69"/>
      <c r="B2027" s="70"/>
      <c r="C2027" s="67"/>
      <c r="D2027" s="69"/>
      <c r="E2027" s="69"/>
      <c r="F2027" s="69"/>
    </row>
    <row r="2028" spans="1:6">
      <c r="A2028" s="69"/>
      <c r="B2028" s="70"/>
      <c r="C2028" s="67"/>
      <c r="D2028" s="69"/>
      <c r="E2028" s="69"/>
      <c r="F2028" s="69"/>
    </row>
    <row r="2029" spans="1:6">
      <c r="A2029" s="69"/>
      <c r="B2029" s="70"/>
      <c r="C2029" s="67"/>
      <c r="D2029" s="69"/>
      <c r="E2029" s="69"/>
      <c r="F2029" s="69"/>
    </row>
    <row r="2030" spans="1:6">
      <c r="A2030" s="69"/>
      <c r="B2030" s="70"/>
      <c r="C2030" s="67"/>
      <c r="D2030" s="69"/>
      <c r="E2030" s="69"/>
      <c r="F2030" s="69"/>
    </row>
    <row r="2031" spans="1:6">
      <c r="A2031" s="69"/>
      <c r="B2031" s="70"/>
      <c r="C2031" s="67"/>
      <c r="D2031" s="69"/>
      <c r="E2031" s="69"/>
      <c r="F2031" s="69"/>
    </row>
    <row r="2032" spans="1:6">
      <c r="A2032" s="69"/>
      <c r="B2032" s="70"/>
      <c r="C2032" s="67"/>
      <c r="D2032" s="69"/>
      <c r="E2032" s="69"/>
      <c r="F2032" s="69"/>
    </row>
    <row r="2033" spans="1:6">
      <c r="A2033" s="69"/>
      <c r="B2033" s="70"/>
      <c r="C2033" s="67"/>
      <c r="D2033" s="69"/>
      <c r="E2033" s="69"/>
      <c r="F2033" s="69"/>
    </row>
    <row r="2034" spans="1:6">
      <c r="A2034" s="69"/>
      <c r="B2034" s="70"/>
      <c r="C2034" s="67"/>
      <c r="D2034" s="69"/>
      <c r="E2034" s="69"/>
      <c r="F2034" s="69"/>
    </row>
    <row r="2035" spans="1:6">
      <c r="A2035" s="69"/>
      <c r="B2035" s="70"/>
      <c r="C2035" s="67"/>
      <c r="D2035" s="69"/>
      <c r="E2035" s="69"/>
      <c r="F2035" s="69"/>
    </row>
    <row r="2036" spans="1:6">
      <c r="A2036" s="69"/>
      <c r="B2036" s="70"/>
      <c r="C2036" s="67"/>
      <c r="D2036" s="69"/>
      <c r="E2036" s="69"/>
      <c r="F2036" s="69"/>
    </row>
    <row r="2037" spans="1:6">
      <c r="A2037" s="69"/>
      <c r="B2037" s="70"/>
      <c r="C2037" s="67"/>
      <c r="D2037" s="69"/>
      <c r="E2037" s="69"/>
      <c r="F2037" s="69"/>
    </row>
    <row r="2038" spans="1:6">
      <c r="A2038" s="69"/>
      <c r="B2038" s="70"/>
      <c r="C2038" s="67"/>
      <c r="D2038" s="69"/>
      <c r="E2038" s="69"/>
      <c r="F2038" s="69"/>
    </row>
    <row r="2039" spans="1:6">
      <c r="A2039" s="69"/>
      <c r="B2039" s="70"/>
      <c r="C2039" s="67"/>
      <c r="D2039" s="69"/>
      <c r="E2039" s="69"/>
      <c r="F2039" s="69"/>
    </row>
    <row r="2040" spans="1:6">
      <c r="A2040" s="69"/>
      <c r="B2040" s="70"/>
      <c r="C2040" s="67"/>
      <c r="D2040" s="69"/>
      <c r="E2040" s="69"/>
      <c r="F2040" s="69"/>
    </row>
    <row r="2041" spans="1:6">
      <c r="A2041" s="69"/>
      <c r="B2041" s="70"/>
      <c r="C2041" s="67"/>
      <c r="D2041" s="69"/>
      <c r="E2041" s="69"/>
      <c r="F2041" s="69"/>
    </row>
    <row r="2042" spans="1:6">
      <c r="A2042" s="69"/>
      <c r="B2042" s="70"/>
      <c r="C2042" s="67"/>
      <c r="D2042" s="69"/>
      <c r="E2042" s="69"/>
      <c r="F2042" s="69"/>
    </row>
    <row r="2043" spans="1:6">
      <c r="A2043" s="69"/>
      <c r="B2043" s="70"/>
      <c r="C2043" s="67"/>
      <c r="D2043" s="69"/>
      <c r="E2043" s="69"/>
      <c r="F2043" s="69"/>
    </row>
    <row r="2044" spans="1:6">
      <c r="A2044" s="69"/>
      <c r="B2044" s="70"/>
      <c r="C2044" s="67"/>
      <c r="D2044" s="69"/>
      <c r="E2044" s="69"/>
      <c r="F2044" s="69"/>
    </row>
    <row r="2045" spans="1:6">
      <c r="A2045" s="69"/>
      <c r="B2045" s="70"/>
      <c r="C2045" s="67"/>
      <c r="D2045" s="69"/>
      <c r="E2045" s="69"/>
      <c r="F2045" s="69"/>
    </row>
    <row r="2046" spans="1:6">
      <c r="A2046" s="69"/>
      <c r="B2046" s="70"/>
      <c r="C2046" s="67"/>
      <c r="D2046" s="69"/>
      <c r="E2046" s="69"/>
      <c r="F2046" s="69"/>
    </row>
    <row r="2047" spans="1:6">
      <c r="A2047" s="69"/>
      <c r="B2047" s="70"/>
      <c r="C2047" s="67"/>
      <c r="D2047" s="69"/>
      <c r="E2047" s="69"/>
      <c r="F2047" s="69"/>
    </row>
    <row r="2048" spans="1:6">
      <c r="A2048" s="69"/>
      <c r="B2048" s="70"/>
      <c r="C2048" s="67"/>
      <c r="D2048" s="69"/>
      <c r="E2048" s="69"/>
      <c r="F2048" s="69"/>
    </row>
    <row r="2049" spans="1:6">
      <c r="A2049" s="69"/>
      <c r="B2049" s="70"/>
      <c r="C2049" s="67"/>
      <c r="D2049" s="69"/>
      <c r="E2049" s="69"/>
      <c r="F2049" s="69"/>
    </row>
    <row r="2050" spans="1:6">
      <c r="A2050" s="69"/>
      <c r="B2050" s="70"/>
      <c r="C2050" s="67"/>
      <c r="D2050" s="69"/>
      <c r="E2050" s="69"/>
      <c r="F2050" s="69"/>
    </row>
    <row r="2051" spans="1:6">
      <c r="A2051" s="69"/>
      <c r="B2051" s="70"/>
      <c r="C2051" s="67"/>
      <c r="D2051" s="69"/>
      <c r="E2051" s="69"/>
      <c r="F2051" s="69"/>
    </row>
    <row r="2052" spans="1:6">
      <c r="A2052" s="69"/>
      <c r="B2052" s="70"/>
      <c r="C2052" s="67"/>
      <c r="D2052" s="69"/>
      <c r="E2052" s="69"/>
      <c r="F2052" s="69"/>
    </row>
    <row r="2053" spans="1:6">
      <c r="A2053" s="69"/>
      <c r="B2053" s="70"/>
      <c r="C2053" s="67"/>
      <c r="D2053" s="69"/>
      <c r="E2053" s="69"/>
      <c r="F2053" s="69"/>
    </row>
    <row r="2054" spans="1:6">
      <c r="A2054" s="69"/>
      <c r="B2054" s="70"/>
      <c r="C2054" s="67"/>
      <c r="D2054" s="69"/>
      <c r="E2054" s="69"/>
      <c r="F2054" s="69"/>
    </row>
    <row r="2055" spans="1:6">
      <c r="A2055" s="69"/>
      <c r="B2055" s="70"/>
      <c r="C2055" s="67"/>
      <c r="D2055" s="69"/>
      <c r="E2055" s="69"/>
      <c r="F2055" s="69"/>
    </row>
    <row r="2056" spans="1:6">
      <c r="A2056" s="69"/>
      <c r="B2056" s="70"/>
      <c r="C2056" s="67"/>
      <c r="D2056" s="69"/>
      <c r="E2056" s="69"/>
      <c r="F2056" s="69"/>
    </row>
    <row r="2057" spans="1:6">
      <c r="A2057" s="69"/>
      <c r="B2057" s="70"/>
      <c r="C2057" s="67"/>
      <c r="D2057" s="69"/>
      <c r="E2057" s="69"/>
      <c r="F2057" s="69"/>
    </row>
    <row r="2058" spans="1:6">
      <c r="A2058" s="69"/>
      <c r="B2058" s="70"/>
      <c r="C2058" s="67"/>
      <c r="D2058" s="69"/>
      <c r="E2058" s="69"/>
      <c r="F2058" s="69"/>
    </row>
    <row r="2059" spans="1:6">
      <c r="A2059" s="69"/>
      <c r="B2059" s="70"/>
      <c r="C2059" s="67"/>
      <c r="D2059" s="69"/>
      <c r="E2059" s="69"/>
      <c r="F2059" s="69"/>
    </row>
    <row r="2060" spans="1:6">
      <c r="A2060" s="69"/>
      <c r="B2060" s="70"/>
      <c r="C2060" s="67"/>
      <c r="D2060" s="69"/>
      <c r="E2060" s="69"/>
      <c r="F2060" s="69"/>
    </row>
    <row r="2061" spans="1:6">
      <c r="A2061" s="69"/>
      <c r="B2061" s="70"/>
      <c r="C2061" s="67"/>
      <c r="D2061" s="69"/>
      <c r="E2061" s="69"/>
      <c r="F2061" s="69"/>
    </row>
    <row r="2062" spans="1:6">
      <c r="A2062" s="69"/>
      <c r="B2062" s="70"/>
      <c r="C2062" s="67"/>
      <c r="D2062" s="69"/>
      <c r="E2062" s="69"/>
      <c r="F2062" s="69"/>
    </row>
    <row r="2063" spans="1:6">
      <c r="A2063" s="69"/>
      <c r="B2063" s="70"/>
      <c r="C2063" s="67"/>
      <c r="D2063" s="69"/>
      <c r="E2063" s="69"/>
      <c r="F2063" s="69"/>
    </row>
    <row r="2064" spans="1:6">
      <c r="A2064" s="69"/>
      <c r="B2064" s="70"/>
      <c r="C2064" s="67"/>
      <c r="D2064" s="69"/>
      <c r="E2064" s="69"/>
      <c r="F2064" s="69"/>
    </row>
    <row r="2065" spans="1:6">
      <c r="A2065" s="69"/>
      <c r="B2065" s="70"/>
      <c r="C2065" s="67"/>
      <c r="D2065" s="69"/>
      <c r="E2065" s="69"/>
      <c r="F2065" s="69"/>
    </row>
    <row r="2066" spans="1:6">
      <c r="A2066" s="69"/>
      <c r="B2066" s="70"/>
      <c r="C2066" s="67"/>
      <c r="D2066" s="69"/>
      <c r="E2066" s="69"/>
      <c r="F2066" s="69"/>
    </row>
    <row r="2067" spans="1:6">
      <c r="A2067" s="69"/>
      <c r="B2067" s="70"/>
      <c r="C2067" s="67"/>
      <c r="D2067" s="69"/>
      <c r="E2067" s="69"/>
      <c r="F2067" s="69"/>
    </row>
    <row r="2068" spans="1:6">
      <c r="A2068" s="69"/>
      <c r="B2068" s="70"/>
      <c r="C2068" s="67"/>
      <c r="D2068" s="69"/>
      <c r="E2068" s="69"/>
      <c r="F2068" s="69"/>
    </row>
    <row r="2069" spans="1:6">
      <c r="A2069" s="69"/>
      <c r="B2069" s="70"/>
      <c r="C2069" s="67"/>
      <c r="D2069" s="69"/>
      <c r="E2069" s="69"/>
      <c r="F2069" s="69"/>
    </row>
    <row r="2070" spans="1:6">
      <c r="A2070" s="69"/>
      <c r="B2070" s="70"/>
      <c r="C2070" s="67"/>
      <c r="D2070" s="69"/>
      <c r="E2070" s="69"/>
      <c r="F2070" s="69"/>
    </row>
    <row r="2071" spans="1:6">
      <c r="A2071" s="69"/>
      <c r="B2071" s="70"/>
      <c r="C2071" s="67"/>
      <c r="D2071" s="69"/>
      <c r="E2071" s="69"/>
      <c r="F2071" s="69"/>
    </row>
    <row r="2072" spans="1:6">
      <c r="A2072" s="69"/>
      <c r="B2072" s="70"/>
      <c r="C2072" s="67"/>
      <c r="D2072" s="69"/>
      <c r="E2072" s="69"/>
      <c r="F2072" s="69"/>
    </row>
    <row r="2073" spans="1:6">
      <c r="A2073" s="69"/>
      <c r="B2073" s="70"/>
      <c r="C2073" s="67"/>
      <c r="D2073" s="69"/>
      <c r="E2073" s="69"/>
      <c r="F2073" s="69"/>
    </row>
    <row r="2074" spans="1:6">
      <c r="A2074" s="69"/>
      <c r="B2074" s="70"/>
      <c r="C2074" s="67"/>
      <c r="D2074" s="69"/>
      <c r="E2074" s="69"/>
      <c r="F2074" s="69"/>
    </row>
    <row r="2075" spans="1:6">
      <c r="A2075" s="69"/>
      <c r="B2075" s="70"/>
      <c r="C2075" s="67"/>
      <c r="D2075" s="69"/>
      <c r="E2075" s="69"/>
      <c r="F2075" s="69"/>
    </row>
    <row r="2076" spans="1:6">
      <c r="A2076" s="69"/>
      <c r="B2076" s="70"/>
      <c r="C2076" s="67"/>
      <c r="D2076" s="69"/>
      <c r="E2076" s="69"/>
      <c r="F2076" s="69"/>
    </row>
    <row r="2077" spans="1:6">
      <c r="A2077" s="69"/>
      <c r="B2077" s="70"/>
      <c r="C2077" s="67"/>
      <c r="D2077" s="69"/>
      <c r="E2077" s="69"/>
      <c r="F2077" s="69"/>
    </row>
    <row r="2078" spans="1:6">
      <c r="A2078" s="69"/>
      <c r="B2078" s="70"/>
      <c r="C2078" s="67"/>
      <c r="D2078" s="69"/>
      <c r="E2078" s="69"/>
      <c r="F2078" s="69"/>
    </row>
    <row r="2079" spans="1:6">
      <c r="A2079" s="69"/>
      <c r="B2079" s="70"/>
      <c r="C2079" s="67"/>
      <c r="D2079" s="69"/>
      <c r="E2079" s="69"/>
      <c r="F2079" s="69"/>
    </row>
    <row r="2080" spans="1:6">
      <c r="A2080" s="69"/>
      <c r="B2080" s="70"/>
      <c r="C2080" s="67"/>
      <c r="D2080" s="69"/>
      <c r="E2080" s="69"/>
      <c r="F2080" s="69"/>
    </row>
    <row r="2081" spans="1:6">
      <c r="A2081" s="69"/>
      <c r="B2081" s="70"/>
      <c r="C2081" s="67"/>
      <c r="D2081" s="69"/>
      <c r="E2081" s="69"/>
      <c r="F2081" s="69"/>
    </row>
    <row r="2082" spans="1:6">
      <c r="A2082" s="69"/>
      <c r="B2082" s="70"/>
      <c r="C2082" s="67"/>
      <c r="D2082" s="69"/>
      <c r="E2082" s="69"/>
      <c r="F2082" s="69"/>
    </row>
    <row r="2083" spans="1:6">
      <c r="A2083" s="69"/>
      <c r="B2083" s="70"/>
      <c r="C2083" s="67"/>
      <c r="D2083" s="69"/>
      <c r="E2083" s="69"/>
      <c r="F2083" s="69"/>
    </row>
    <row r="2084" spans="1:6">
      <c r="A2084" s="69"/>
      <c r="B2084" s="70"/>
      <c r="C2084" s="67"/>
      <c r="D2084" s="69"/>
      <c r="E2084" s="69"/>
      <c r="F2084" s="69"/>
    </row>
    <row r="2085" spans="1:6">
      <c r="A2085" s="69"/>
      <c r="B2085" s="70"/>
      <c r="C2085" s="67"/>
      <c r="D2085" s="69"/>
      <c r="E2085" s="69"/>
      <c r="F2085" s="69"/>
    </row>
    <row r="2086" spans="1:6">
      <c r="A2086" s="69"/>
      <c r="B2086" s="70"/>
      <c r="C2086" s="67"/>
      <c r="D2086" s="69"/>
      <c r="E2086" s="69"/>
      <c r="F2086" s="69"/>
    </row>
    <row r="2087" spans="1:6">
      <c r="A2087" s="69"/>
      <c r="B2087" s="70"/>
      <c r="C2087" s="67"/>
      <c r="D2087" s="69"/>
      <c r="E2087" s="69"/>
      <c r="F2087" s="69"/>
    </row>
    <row r="2088" spans="1:6">
      <c r="A2088" s="69"/>
      <c r="B2088" s="70"/>
      <c r="C2088" s="67"/>
      <c r="D2088" s="69"/>
      <c r="E2088" s="69"/>
      <c r="F2088" s="69"/>
    </row>
    <row r="2089" spans="1:6">
      <c r="A2089" s="69"/>
      <c r="B2089" s="70"/>
      <c r="C2089" s="67"/>
      <c r="D2089" s="69"/>
      <c r="E2089" s="69"/>
      <c r="F2089" s="69"/>
    </row>
    <row r="2090" spans="1:6">
      <c r="A2090" s="69"/>
      <c r="B2090" s="70"/>
      <c r="C2090" s="67"/>
      <c r="D2090" s="69"/>
      <c r="E2090" s="69"/>
      <c r="F2090" s="69"/>
    </row>
    <row r="2091" spans="1:6">
      <c r="A2091" s="69"/>
      <c r="B2091" s="70"/>
      <c r="C2091" s="67"/>
      <c r="D2091" s="69"/>
      <c r="E2091" s="69"/>
      <c r="F2091" s="69"/>
    </row>
    <row r="2092" spans="1:6">
      <c r="A2092" s="69"/>
      <c r="B2092" s="70"/>
      <c r="C2092" s="67"/>
      <c r="D2092" s="69"/>
      <c r="E2092" s="69"/>
      <c r="F2092" s="69"/>
    </row>
    <row r="2093" spans="1:6">
      <c r="A2093" s="69"/>
      <c r="B2093" s="70"/>
      <c r="C2093" s="67"/>
      <c r="D2093" s="69"/>
      <c r="E2093" s="69"/>
      <c r="F2093" s="69"/>
    </row>
    <row r="2094" spans="1:6">
      <c r="A2094" s="69"/>
      <c r="B2094" s="70"/>
      <c r="C2094" s="67"/>
      <c r="D2094" s="69"/>
      <c r="E2094" s="69"/>
      <c r="F2094" s="69"/>
    </row>
    <row r="2095" spans="1:6">
      <c r="A2095" s="69"/>
      <c r="B2095" s="70"/>
      <c r="C2095" s="67"/>
      <c r="D2095" s="69"/>
      <c r="E2095" s="69"/>
      <c r="F2095" s="69"/>
    </row>
    <row r="2096" spans="1:6">
      <c r="A2096" s="69"/>
      <c r="B2096" s="70"/>
      <c r="C2096" s="67"/>
      <c r="D2096" s="69"/>
      <c r="E2096" s="69"/>
      <c r="F2096" s="69"/>
    </row>
    <row r="2097" spans="1:6">
      <c r="A2097" s="69"/>
      <c r="B2097" s="70"/>
      <c r="C2097" s="67"/>
      <c r="D2097" s="69"/>
      <c r="E2097" s="69"/>
      <c r="F2097" s="69"/>
    </row>
    <row r="2098" spans="1:6">
      <c r="A2098" s="69"/>
      <c r="B2098" s="70"/>
      <c r="C2098" s="67"/>
      <c r="D2098" s="69"/>
      <c r="E2098" s="69"/>
      <c r="F2098" s="69"/>
    </row>
    <row r="2099" spans="1:6">
      <c r="A2099" s="69"/>
      <c r="B2099" s="70"/>
      <c r="C2099" s="67"/>
      <c r="D2099" s="69"/>
      <c r="E2099" s="69"/>
      <c r="F2099" s="69"/>
    </row>
    <row r="2100" spans="1:6">
      <c r="A2100" s="69"/>
      <c r="B2100" s="70"/>
      <c r="C2100" s="67"/>
      <c r="D2100" s="69"/>
      <c r="E2100" s="69"/>
      <c r="F2100" s="69"/>
    </row>
    <row r="2101" spans="1:6">
      <c r="A2101" s="69"/>
      <c r="B2101" s="70"/>
      <c r="C2101" s="67"/>
      <c r="D2101" s="69"/>
      <c r="E2101" s="69"/>
      <c r="F2101" s="69"/>
    </row>
    <row r="2102" spans="1:6">
      <c r="A2102" s="69"/>
      <c r="B2102" s="70"/>
      <c r="C2102" s="67"/>
      <c r="D2102" s="69"/>
      <c r="E2102" s="69"/>
      <c r="F2102" s="69"/>
    </row>
    <row r="2103" spans="1:6">
      <c r="A2103" s="69"/>
      <c r="B2103" s="70"/>
      <c r="C2103" s="67"/>
      <c r="D2103" s="69"/>
      <c r="E2103" s="69"/>
      <c r="F2103" s="69"/>
    </row>
    <row r="2104" spans="1:6">
      <c r="A2104" s="69"/>
      <c r="B2104" s="70"/>
      <c r="C2104" s="67"/>
      <c r="D2104" s="69"/>
      <c r="E2104" s="69"/>
      <c r="F2104" s="69"/>
    </row>
    <row r="2105" spans="1:6">
      <c r="A2105" s="69"/>
      <c r="B2105" s="70"/>
      <c r="C2105" s="67"/>
      <c r="D2105" s="69"/>
      <c r="E2105" s="69"/>
      <c r="F2105" s="69"/>
    </row>
    <row r="2106" spans="1:6">
      <c r="A2106" s="69"/>
      <c r="B2106" s="70"/>
      <c r="C2106" s="67"/>
      <c r="D2106" s="69"/>
      <c r="E2106" s="69"/>
      <c r="F2106" s="69"/>
    </row>
    <row r="2107" spans="1:6">
      <c r="A2107" s="69"/>
      <c r="B2107" s="70"/>
      <c r="C2107" s="67"/>
      <c r="D2107" s="69"/>
      <c r="E2107" s="69"/>
      <c r="F2107" s="69"/>
    </row>
    <row r="2108" spans="1:6">
      <c r="A2108" s="69"/>
      <c r="B2108" s="70"/>
      <c r="C2108" s="67"/>
      <c r="D2108" s="69"/>
      <c r="E2108" s="69"/>
      <c r="F2108" s="69"/>
    </row>
    <row r="2109" spans="1:6">
      <c r="A2109" s="69"/>
      <c r="B2109" s="70"/>
      <c r="C2109" s="67"/>
      <c r="D2109" s="69"/>
      <c r="E2109" s="69"/>
      <c r="F2109" s="69"/>
    </row>
    <row r="2110" spans="1:6">
      <c r="A2110" s="69"/>
      <c r="B2110" s="70"/>
      <c r="C2110" s="67"/>
      <c r="D2110" s="69"/>
      <c r="E2110" s="69"/>
      <c r="F2110" s="69"/>
    </row>
    <row r="2111" spans="1:6">
      <c r="A2111" s="69"/>
      <c r="B2111" s="70"/>
      <c r="C2111" s="67"/>
      <c r="D2111" s="69"/>
      <c r="E2111" s="69"/>
      <c r="F2111" s="69"/>
    </row>
    <row r="2112" spans="1:6">
      <c r="A2112" s="69"/>
      <c r="B2112" s="70"/>
      <c r="C2112" s="67"/>
      <c r="D2112" s="69"/>
      <c r="E2112" s="69"/>
      <c r="F2112" s="69"/>
    </row>
    <row r="2113" spans="1:6">
      <c r="A2113" s="69"/>
      <c r="B2113" s="70"/>
      <c r="C2113" s="67"/>
      <c r="D2113" s="69"/>
      <c r="E2113" s="69"/>
      <c r="F2113" s="69"/>
    </row>
    <row r="2114" spans="1:6">
      <c r="A2114" s="69"/>
      <c r="B2114" s="70"/>
      <c r="C2114" s="67"/>
      <c r="D2114" s="69"/>
      <c r="E2114" s="69"/>
      <c r="F2114" s="69"/>
    </row>
    <row r="2115" spans="1:6">
      <c r="A2115" s="69"/>
      <c r="B2115" s="70"/>
      <c r="C2115" s="67"/>
      <c r="D2115" s="69"/>
      <c r="E2115" s="69"/>
      <c r="F2115" s="69"/>
    </row>
    <row r="2116" spans="1:6">
      <c r="A2116" s="69"/>
      <c r="B2116" s="70"/>
      <c r="C2116" s="67"/>
      <c r="D2116" s="69"/>
      <c r="E2116" s="69"/>
      <c r="F2116" s="69"/>
    </row>
    <row r="2117" spans="1:6">
      <c r="A2117" s="69"/>
      <c r="B2117" s="70"/>
      <c r="C2117" s="67"/>
      <c r="D2117" s="69"/>
      <c r="E2117" s="69"/>
      <c r="F2117" s="69"/>
    </row>
    <row r="2118" spans="1:6">
      <c r="A2118" s="69"/>
      <c r="B2118" s="70"/>
      <c r="C2118" s="67"/>
      <c r="D2118" s="69"/>
      <c r="E2118" s="69"/>
      <c r="F2118" s="69"/>
    </row>
    <row r="2119" spans="1:6">
      <c r="A2119" s="69"/>
      <c r="B2119" s="70"/>
      <c r="C2119" s="67"/>
      <c r="D2119" s="69"/>
      <c r="E2119" s="69"/>
      <c r="F2119" s="69"/>
    </row>
    <row r="2120" spans="1:6">
      <c r="A2120" s="69"/>
      <c r="B2120" s="70"/>
      <c r="C2120" s="67"/>
      <c r="D2120" s="69"/>
      <c r="E2120" s="69"/>
      <c r="F2120" s="69"/>
    </row>
    <row r="2121" spans="1:6">
      <c r="A2121" s="69"/>
      <c r="B2121" s="70"/>
      <c r="C2121" s="67"/>
      <c r="D2121" s="69"/>
      <c r="E2121" s="69"/>
      <c r="F2121" s="69"/>
    </row>
    <row r="2122" spans="1:6">
      <c r="A2122" s="69"/>
      <c r="B2122" s="70"/>
      <c r="C2122" s="67"/>
      <c r="D2122" s="69"/>
      <c r="E2122" s="69"/>
      <c r="F2122" s="69"/>
    </row>
    <row r="2123" spans="1:6">
      <c r="A2123" s="69"/>
      <c r="B2123" s="70"/>
      <c r="C2123" s="67"/>
      <c r="D2123" s="69"/>
      <c r="E2123" s="69"/>
      <c r="F2123" s="69"/>
    </row>
    <row r="2124" spans="1:6">
      <c r="A2124" s="69"/>
      <c r="B2124" s="70"/>
      <c r="C2124" s="67"/>
      <c r="D2124" s="69"/>
      <c r="E2124" s="69"/>
      <c r="F2124" s="69"/>
    </row>
    <row r="2125" spans="1:6">
      <c r="A2125" s="69"/>
      <c r="B2125" s="70"/>
      <c r="C2125" s="67"/>
      <c r="D2125" s="69"/>
      <c r="E2125" s="69"/>
      <c r="F2125" s="69"/>
    </row>
    <row r="2126" spans="1:6">
      <c r="A2126" s="69"/>
      <c r="B2126" s="70"/>
      <c r="C2126" s="67"/>
      <c r="D2126" s="69"/>
      <c r="E2126" s="69"/>
      <c r="F2126" s="69"/>
    </row>
    <row r="2127" spans="1:6">
      <c r="A2127" s="69"/>
      <c r="B2127" s="70"/>
      <c r="C2127" s="67"/>
      <c r="D2127" s="69"/>
      <c r="E2127" s="69"/>
      <c r="F2127" s="69"/>
    </row>
    <row r="2128" spans="1:6">
      <c r="A2128" s="69"/>
      <c r="B2128" s="70"/>
      <c r="C2128" s="67"/>
      <c r="D2128" s="69"/>
      <c r="E2128" s="69"/>
      <c r="F2128" s="69"/>
    </row>
    <row r="2129" spans="1:6">
      <c r="A2129" s="69"/>
      <c r="B2129" s="70"/>
      <c r="C2129" s="67"/>
      <c r="D2129" s="69"/>
      <c r="E2129" s="69"/>
      <c r="F2129" s="69"/>
    </row>
    <row r="2130" spans="1:6">
      <c r="A2130" s="69"/>
      <c r="B2130" s="70"/>
      <c r="C2130" s="67"/>
      <c r="D2130" s="69"/>
      <c r="E2130" s="69"/>
      <c r="F2130" s="69"/>
    </row>
    <row r="2131" spans="1:6">
      <c r="A2131" s="69"/>
      <c r="B2131" s="70"/>
      <c r="C2131" s="67"/>
      <c r="D2131" s="69"/>
      <c r="E2131" s="69"/>
      <c r="F2131" s="69"/>
    </row>
    <row r="2132" spans="1:6">
      <c r="A2132" s="69"/>
      <c r="B2132" s="70"/>
      <c r="C2132" s="67"/>
      <c r="D2132" s="69"/>
      <c r="E2132" s="69"/>
      <c r="F2132" s="69"/>
    </row>
    <row r="2133" spans="1:6">
      <c r="A2133" s="69"/>
      <c r="B2133" s="70"/>
      <c r="C2133" s="67"/>
      <c r="D2133" s="69"/>
      <c r="E2133" s="69"/>
      <c r="F2133" s="69"/>
    </row>
    <row r="2134" spans="1:6">
      <c r="A2134" s="69"/>
      <c r="B2134" s="70"/>
      <c r="C2134" s="67"/>
      <c r="D2134" s="69"/>
      <c r="E2134" s="69"/>
      <c r="F2134" s="69"/>
    </row>
    <row r="2135" spans="1:6">
      <c r="A2135" s="69"/>
      <c r="B2135" s="70"/>
      <c r="C2135" s="67"/>
      <c r="D2135" s="69"/>
      <c r="E2135" s="69"/>
      <c r="F2135" s="69"/>
    </row>
    <row r="2136" spans="1:6">
      <c r="A2136" s="69"/>
      <c r="B2136" s="70"/>
      <c r="C2136" s="67"/>
      <c r="D2136" s="69"/>
      <c r="E2136" s="69"/>
      <c r="F2136" s="69"/>
    </row>
    <row r="2137" spans="1:6">
      <c r="A2137" s="69"/>
      <c r="B2137" s="70"/>
      <c r="C2137" s="67"/>
      <c r="D2137" s="69"/>
      <c r="E2137" s="69"/>
      <c r="F2137" s="69"/>
    </row>
    <row r="2138" spans="1:6">
      <c r="A2138" s="69"/>
      <c r="B2138" s="70"/>
      <c r="C2138" s="67"/>
      <c r="D2138" s="69"/>
      <c r="E2138" s="69"/>
      <c r="F2138" s="69"/>
    </row>
    <row r="2139" spans="1:6">
      <c r="A2139" s="69"/>
      <c r="B2139" s="70"/>
      <c r="C2139" s="67"/>
      <c r="D2139" s="69"/>
      <c r="E2139" s="69"/>
      <c r="F2139" s="69"/>
    </row>
    <row r="2140" spans="1:6">
      <c r="A2140" s="69"/>
      <c r="B2140" s="70"/>
      <c r="C2140" s="67"/>
      <c r="D2140" s="69"/>
      <c r="E2140" s="69"/>
      <c r="F2140" s="69"/>
    </row>
    <row r="2141" spans="1:6">
      <c r="A2141" s="69"/>
      <c r="B2141" s="70"/>
      <c r="C2141" s="67"/>
      <c r="D2141" s="69"/>
      <c r="E2141" s="69"/>
      <c r="F2141" s="69"/>
    </row>
    <row r="2142" spans="1:6">
      <c r="A2142" s="69"/>
      <c r="B2142" s="70"/>
      <c r="C2142" s="67"/>
      <c r="D2142" s="69"/>
      <c r="E2142" s="69"/>
      <c r="F2142" s="69"/>
    </row>
    <row r="2143" spans="1:6">
      <c r="A2143" s="69"/>
      <c r="B2143" s="70"/>
      <c r="C2143" s="67"/>
      <c r="D2143" s="69"/>
      <c r="E2143" s="69"/>
      <c r="F2143" s="69"/>
    </row>
    <row r="2144" spans="1:6">
      <c r="A2144" s="69"/>
      <c r="B2144" s="70"/>
      <c r="C2144" s="67"/>
      <c r="D2144" s="69"/>
      <c r="E2144" s="69"/>
      <c r="F2144" s="69"/>
    </row>
    <row r="2145" spans="1:6">
      <c r="A2145" s="69"/>
      <c r="B2145" s="70"/>
      <c r="C2145" s="67"/>
      <c r="D2145" s="69"/>
      <c r="E2145" s="69"/>
      <c r="F2145" s="69"/>
    </row>
    <row r="2146" spans="1:6">
      <c r="A2146" s="69"/>
      <c r="B2146" s="70"/>
      <c r="C2146" s="67"/>
      <c r="D2146" s="69"/>
      <c r="E2146" s="69"/>
      <c r="F2146" s="69"/>
    </row>
    <row r="2147" spans="1:6">
      <c r="A2147" s="69"/>
      <c r="B2147" s="70"/>
      <c r="C2147" s="67"/>
      <c r="D2147" s="69"/>
      <c r="E2147" s="69"/>
      <c r="F2147" s="69"/>
    </row>
    <row r="2148" spans="1:6">
      <c r="A2148" s="69"/>
      <c r="B2148" s="70"/>
      <c r="C2148" s="67"/>
      <c r="D2148" s="69"/>
      <c r="E2148" s="69"/>
      <c r="F2148" s="69"/>
    </row>
    <row r="2149" spans="1:6">
      <c r="A2149" s="69"/>
      <c r="B2149" s="70"/>
      <c r="C2149" s="67"/>
      <c r="D2149" s="69"/>
      <c r="E2149" s="69"/>
      <c r="F2149" s="69"/>
    </row>
    <row r="2150" spans="1:6">
      <c r="A2150" s="69"/>
      <c r="B2150" s="70"/>
      <c r="C2150" s="67"/>
      <c r="D2150" s="69"/>
      <c r="E2150" s="69"/>
      <c r="F2150" s="69"/>
    </row>
    <row r="2151" spans="1:6">
      <c r="A2151" s="69"/>
      <c r="B2151" s="70"/>
      <c r="C2151" s="67"/>
      <c r="D2151" s="69"/>
      <c r="E2151" s="69"/>
      <c r="F2151" s="69"/>
    </row>
    <row r="2152" spans="1:6">
      <c r="A2152" s="69"/>
      <c r="B2152" s="70"/>
      <c r="C2152" s="67"/>
      <c r="D2152" s="69"/>
      <c r="E2152" s="69"/>
      <c r="F2152" s="69"/>
    </row>
    <row r="2153" spans="1:6">
      <c r="A2153" s="69"/>
      <c r="B2153" s="70"/>
      <c r="C2153" s="67"/>
      <c r="D2153" s="69"/>
      <c r="E2153" s="69"/>
      <c r="F2153" s="69"/>
    </row>
    <row r="2154" spans="1:6">
      <c r="A2154" s="69"/>
      <c r="B2154" s="70"/>
      <c r="C2154" s="67"/>
      <c r="D2154" s="69"/>
      <c r="E2154" s="69"/>
      <c r="F2154" s="69"/>
    </row>
    <row r="2155" spans="1:6">
      <c r="A2155" s="69"/>
      <c r="B2155" s="70"/>
      <c r="C2155" s="67"/>
      <c r="D2155" s="69"/>
      <c r="E2155" s="69"/>
      <c r="F2155" s="69"/>
    </row>
    <row r="2156" spans="1:6">
      <c r="A2156" s="69"/>
      <c r="B2156" s="70"/>
      <c r="C2156" s="67"/>
      <c r="D2156" s="69"/>
      <c r="E2156" s="69"/>
      <c r="F2156" s="69"/>
    </row>
    <row r="2157" spans="1:6">
      <c r="A2157" s="69"/>
      <c r="B2157" s="70"/>
      <c r="C2157" s="67"/>
      <c r="D2157" s="69"/>
      <c r="E2157" s="69"/>
      <c r="F2157" s="69"/>
    </row>
    <row r="2158" spans="1:6">
      <c r="A2158" s="69"/>
      <c r="B2158" s="70"/>
      <c r="C2158" s="67"/>
      <c r="D2158" s="69"/>
      <c r="E2158" s="69"/>
      <c r="F2158" s="69"/>
    </row>
    <row r="2159" spans="1:6">
      <c r="A2159" s="69"/>
      <c r="B2159" s="70"/>
      <c r="C2159" s="67"/>
      <c r="D2159" s="69"/>
      <c r="E2159" s="69"/>
      <c r="F2159" s="69"/>
    </row>
    <row r="2160" spans="1:6">
      <c r="A2160" s="69"/>
      <c r="B2160" s="70"/>
      <c r="C2160" s="67"/>
      <c r="D2160" s="69"/>
      <c r="E2160" s="69"/>
      <c r="F2160" s="69"/>
    </row>
    <row r="2161" spans="1:6">
      <c r="A2161" s="69"/>
      <c r="B2161" s="70"/>
      <c r="C2161" s="67"/>
      <c r="D2161" s="69"/>
      <c r="E2161" s="69"/>
      <c r="F2161" s="69"/>
    </row>
    <row r="2162" spans="1:6">
      <c r="A2162" s="69"/>
      <c r="B2162" s="70"/>
      <c r="C2162" s="67"/>
      <c r="D2162" s="69"/>
      <c r="E2162" s="69"/>
      <c r="F2162" s="69"/>
    </row>
    <row r="2163" spans="1:6">
      <c r="A2163" s="69"/>
      <c r="B2163" s="70"/>
      <c r="C2163" s="67"/>
      <c r="D2163" s="69"/>
      <c r="E2163" s="69"/>
      <c r="F2163" s="69"/>
    </row>
    <row r="2164" spans="1:6">
      <c r="A2164" s="69"/>
      <c r="B2164" s="70"/>
      <c r="C2164" s="67"/>
      <c r="D2164" s="69"/>
      <c r="E2164" s="69"/>
      <c r="F2164" s="69"/>
    </row>
    <row r="2165" spans="1:6">
      <c r="A2165" s="69"/>
      <c r="B2165" s="70"/>
      <c r="C2165" s="67"/>
      <c r="D2165" s="69"/>
      <c r="E2165" s="69"/>
      <c r="F2165" s="69"/>
    </row>
    <row r="2166" spans="1:6">
      <c r="A2166" s="69"/>
      <c r="B2166" s="70"/>
      <c r="C2166" s="67"/>
      <c r="D2166" s="69"/>
      <c r="E2166" s="69"/>
      <c r="F2166" s="69"/>
    </row>
    <row r="2167" spans="1:6">
      <c r="A2167" s="69"/>
      <c r="B2167" s="70"/>
      <c r="C2167" s="67"/>
      <c r="D2167" s="69"/>
      <c r="E2167" s="69"/>
      <c r="F2167" s="69"/>
    </row>
    <row r="2168" spans="1:6">
      <c r="A2168" s="69"/>
      <c r="B2168" s="70"/>
      <c r="C2168" s="67"/>
      <c r="D2168" s="69"/>
      <c r="E2168" s="69"/>
      <c r="F2168" s="69"/>
    </row>
    <row r="2169" spans="1:6">
      <c r="A2169" s="69"/>
      <c r="B2169" s="70"/>
      <c r="C2169" s="67"/>
      <c r="D2169" s="69"/>
      <c r="E2169" s="69"/>
      <c r="F2169" s="69"/>
    </row>
    <row r="2170" spans="1:6">
      <c r="A2170" s="69"/>
      <c r="B2170" s="70"/>
      <c r="C2170" s="67"/>
      <c r="D2170" s="69"/>
      <c r="E2170" s="69"/>
      <c r="F2170" s="69"/>
    </row>
    <row r="2171" spans="1:6">
      <c r="A2171" s="69"/>
      <c r="B2171" s="70"/>
      <c r="C2171" s="67"/>
      <c r="D2171" s="69"/>
      <c r="E2171" s="69"/>
      <c r="F2171" s="69"/>
    </row>
    <row r="2172" spans="1:6">
      <c r="A2172" s="69"/>
      <c r="B2172" s="70"/>
      <c r="C2172" s="67"/>
      <c r="D2172" s="69"/>
      <c r="E2172" s="69"/>
      <c r="F2172" s="69"/>
    </row>
    <row r="2173" spans="1:6">
      <c r="A2173" s="69"/>
      <c r="B2173" s="70"/>
      <c r="C2173" s="67"/>
      <c r="D2173" s="69"/>
      <c r="E2173" s="69"/>
      <c r="F2173" s="69"/>
    </row>
    <row r="2174" spans="1:6">
      <c r="A2174" s="69"/>
      <c r="B2174" s="70"/>
      <c r="C2174" s="67"/>
      <c r="D2174" s="69"/>
      <c r="E2174" s="69"/>
      <c r="F2174" s="69"/>
    </row>
    <row r="2175" spans="1:6">
      <c r="A2175" s="69"/>
      <c r="B2175" s="70"/>
      <c r="C2175" s="67"/>
      <c r="D2175" s="69"/>
      <c r="E2175" s="69"/>
      <c r="F2175" s="69"/>
    </row>
    <row r="2176" spans="1:6">
      <c r="A2176" s="69"/>
      <c r="B2176" s="70"/>
      <c r="C2176" s="67"/>
      <c r="D2176" s="69"/>
      <c r="E2176" s="69"/>
      <c r="F2176" s="69"/>
    </row>
    <row r="2177" spans="1:6">
      <c r="A2177" s="69"/>
      <c r="B2177" s="70"/>
      <c r="C2177" s="67"/>
      <c r="D2177" s="69"/>
      <c r="E2177" s="69"/>
      <c r="F2177" s="69"/>
    </row>
    <row r="2178" spans="1:6">
      <c r="A2178" s="69"/>
      <c r="B2178" s="70"/>
      <c r="C2178" s="67"/>
      <c r="D2178" s="69"/>
      <c r="E2178" s="69"/>
      <c r="F2178" s="69"/>
    </row>
    <row r="2179" spans="1:6">
      <c r="A2179" s="69"/>
      <c r="B2179" s="70"/>
      <c r="C2179" s="67"/>
      <c r="D2179" s="69"/>
      <c r="E2179" s="69"/>
      <c r="F2179" s="69"/>
    </row>
    <row r="2180" spans="1:6">
      <c r="A2180" s="69"/>
      <c r="B2180" s="70"/>
      <c r="C2180" s="67"/>
      <c r="D2180" s="69"/>
      <c r="E2180" s="69"/>
      <c r="F2180" s="69"/>
    </row>
    <row r="2181" spans="1:6">
      <c r="A2181" s="69"/>
      <c r="B2181" s="70"/>
      <c r="C2181" s="67"/>
      <c r="D2181" s="69"/>
      <c r="E2181" s="69"/>
      <c r="F2181" s="69"/>
    </row>
    <row r="2182" spans="1:6">
      <c r="A2182" s="69"/>
      <c r="B2182" s="70"/>
      <c r="C2182" s="67"/>
      <c r="D2182" s="69"/>
      <c r="E2182" s="69"/>
      <c r="F2182" s="69"/>
    </row>
    <row r="2183" spans="1:6">
      <c r="A2183" s="69"/>
      <c r="B2183" s="70"/>
      <c r="C2183" s="67"/>
      <c r="D2183" s="69"/>
      <c r="E2183" s="69"/>
      <c r="F2183" s="69"/>
    </row>
    <row r="2184" spans="1:6">
      <c r="A2184" s="69"/>
      <c r="B2184" s="70"/>
      <c r="C2184" s="67"/>
      <c r="D2184" s="69"/>
      <c r="E2184" s="69"/>
      <c r="F2184" s="69"/>
    </row>
    <row r="2185" spans="1:6">
      <c r="A2185" s="69"/>
      <c r="B2185" s="70"/>
      <c r="C2185" s="67"/>
      <c r="D2185" s="69"/>
      <c r="E2185" s="69"/>
      <c r="F2185" s="69"/>
    </row>
    <row r="2186" spans="1:6">
      <c r="A2186" s="69"/>
      <c r="B2186" s="70"/>
      <c r="C2186" s="67"/>
      <c r="D2186" s="69"/>
      <c r="E2186" s="69"/>
      <c r="F2186" s="69"/>
    </row>
    <row r="2187" spans="1:6">
      <c r="A2187" s="69"/>
      <c r="B2187" s="70"/>
      <c r="C2187" s="67"/>
      <c r="D2187" s="69"/>
      <c r="E2187" s="69"/>
      <c r="F2187" s="69"/>
    </row>
    <row r="2188" spans="1:6">
      <c r="A2188" s="69"/>
      <c r="B2188" s="70"/>
      <c r="C2188" s="67"/>
      <c r="D2188" s="69"/>
      <c r="E2188" s="69"/>
      <c r="F2188" s="69"/>
    </row>
    <row r="2189" spans="1:6">
      <c r="A2189" s="69"/>
      <c r="B2189" s="70"/>
      <c r="C2189" s="67"/>
      <c r="D2189" s="69"/>
      <c r="E2189" s="69"/>
      <c r="F2189" s="69"/>
    </row>
    <row r="2190" spans="1:6">
      <c r="A2190" s="69"/>
      <c r="B2190" s="70"/>
      <c r="C2190" s="67"/>
      <c r="D2190" s="69"/>
      <c r="E2190" s="69"/>
      <c r="F2190" s="69"/>
    </row>
    <row r="2191" spans="1:6">
      <c r="A2191" s="69"/>
      <c r="B2191" s="70"/>
      <c r="C2191" s="67"/>
      <c r="D2191" s="69"/>
      <c r="E2191" s="69"/>
      <c r="F2191" s="69"/>
    </row>
    <row r="2192" spans="1:6">
      <c r="A2192" s="69"/>
      <c r="B2192" s="70"/>
      <c r="C2192" s="67"/>
      <c r="D2192" s="69"/>
      <c r="E2192" s="69"/>
      <c r="F2192" s="69"/>
    </row>
    <row r="2193" spans="1:6">
      <c r="A2193" s="69"/>
      <c r="B2193" s="70"/>
      <c r="C2193" s="67"/>
      <c r="D2193" s="69"/>
      <c r="E2193" s="69"/>
      <c r="F2193" s="69"/>
    </row>
    <row r="2194" spans="1:6">
      <c r="A2194" s="69"/>
      <c r="B2194" s="70"/>
      <c r="C2194" s="67"/>
      <c r="D2194" s="69"/>
      <c r="E2194" s="69"/>
      <c r="F2194" s="69"/>
    </row>
    <row r="2195" spans="1:6">
      <c r="A2195" s="69"/>
      <c r="B2195" s="70"/>
      <c r="C2195" s="67"/>
      <c r="D2195" s="69"/>
      <c r="E2195" s="69"/>
      <c r="F2195" s="69"/>
    </row>
    <row r="2196" spans="1:6">
      <c r="A2196" s="69"/>
      <c r="B2196" s="70"/>
      <c r="C2196" s="67"/>
      <c r="D2196" s="69"/>
      <c r="E2196" s="69"/>
      <c r="F2196" s="69"/>
    </row>
    <row r="2197" spans="1:6">
      <c r="A2197" s="69"/>
      <c r="B2197" s="70"/>
      <c r="C2197" s="67"/>
      <c r="D2197" s="69"/>
      <c r="E2197" s="69"/>
      <c r="F2197" s="69"/>
    </row>
    <row r="2198" spans="1:6">
      <c r="A2198" s="69"/>
      <c r="B2198" s="70"/>
      <c r="C2198" s="67"/>
      <c r="D2198" s="69"/>
      <c r="E2198" s="69"/>
      <c r="F2198" s="69"/>
    </row>
    <row r="2199" spans="1:6">
      <c r="A2199" s="69"/>
      <c r="B2199" s="70"/>
      <c r="C2199" s="67"/>
      <c r="D2199" s="69"/>
      <c r="E2199" s="69"/>
      <c r="F2199" s="69"/>
    </row>
    <row r="2200" spans="1:6">
      <c r="A2200" s="69"/>
      <c r="B2200" s="70"/>
      <c r="C2200" s="67"/>
      <c r="D2200" s="69"/>
      <c r="E2200" s="69"/>
      <c r="F2200" s="69"/>
    </row>
    <row r="2201" spans="1:6">
      <c r="A2201" s="69"/>
      <c r="B2201" s="70"/>
      <c r="C2201" s="67"/>
      <c r="D2201" s="69"/>
      <c r="E2201" s="69"/>
      <c r="F2201" s="69"/>
    </row>
    <row r="2202" spans="1:6">
      <c r="A2202" s="69"/>
      <c r="B2202" s="70"/>
      <c r="C2202" s="67"/>
      <c r="D2202" s="69"/>
      <c r="E2202" s="69"/>
      <c r="F2202" s="69"/>
    </row>
    <row r="2203" spans="1:6">
      <c r="A2203" s="69"/>
      <c r="B2203" s="70"/>
      <c r="C2203" s="67"/>
      <c r="D2203" s="69"/>
      <c r="E2203" s="69"/>
      <c r="F2203" s="69"/>
    </row>
    <row r="2204" spans="1:6">
      <c r="A2204" s="69"/>
      <c r="B2204" s="70"/>
      <c r="C2204" s="67"/>
      <c r="D2204" s="69"/>
      <c r="E2204" s="69"/>
      <c r="F2204" s="69"/>
    </row>
    <row r="2205" spans="1:6">
      <c r="A2205" s="69"/>
      <c r="B2205" s="70"/>
      <c r="C2205" s="67"/>
      <c r="D2205" s="69"/>
      <c r="E2205" s="69"/>
      <c r="F2205" s="69"/>
    </row>
    <row r="2206" spans="1:6">
      <c r="A2206" s="69"/>
      <c r="B2206" s="70"/>
      <c r="C2206" s="67"/>
      <c r="D2206" s="69"/>
      <c r="E2206" s="69"/>
      <c r="F2206" s="69"/>
    </row>
    <row r="2207" spans="1:6">
      <c r="A2207" s="69"/>
      <c r="B2207" s="70"/>
      <c r="C2207" s="67"/>
      <c r="D2207" s="69"/>
      <c r="E2207" s="69"/>
      <c r="F2207" s="69"/>
    </row>
    <row r="2208" spans="1:6">
      <c r="A2208" s="69"/>
      <c r="B2208" s="70"/>
      <c r="C2208" s="67"/>
      <c r="D2208" s="69"/>
      <c r="E2208" s="69"/>
      <c r="F2208" s="69"/>
    </row>
    <row r="2209" spans="1:6">
      <c r="A2209" s="69"/>
      <c r="B2209" s="70"/>
      <c r="C2209" s="67"/>
      <c r="D2209" s="69"/>
      <c r="E2209" s="69"/>
      <c r="F2209" s="69"/>
    </row>
    <row r="2210" spans="1:6">
      <c r="A2210" s="69"/>
      <c r="B2210" s="70"/>
      <c r="C2210" s="67"/>
      <c r="D2210" s="69"/>
      <c r="E2210" s="69"/>
      <c r="F2210" s="69"/>
    </row>
    <row r="2211" spans="1:6">
      <c r="A2211" s="69"/>
      <c r="B2211" s="70"/>
      <c r="C2211" s="67"/>
      <c r="D2211" s="69"/>
      <c r="E2211" s="69"/>
      <c r="F2211" s="69"/>
    </row>
    <row r="2212" spans="1:6">
      <c r="A2212" s="69"/>
      <c r="B2212" s="70"/>
      <c r="C2212" s="67"/>
      <c r="D2212" s="69"/>
      <c r="E2212" s="69"/>
      <c r="F2212" s="69"/>
    </row>
    <row r="2213" spans="1:6">
      <c r="A2213" s="69"/>
      <c r="B2213" s="70"/>
      <c r="C2213" s="67"/>
      <c r="D2213" s="69"/>
      <c r="E2213" s="69"/>
      <c r="F2213" s="69"/>
    </row>
    <row r="2214" spans="1:6">
      <c r="A2214" s="69"/>
      <c r="B2214" s="70"/>
      <c r="C2214" s="67"/>
      <c r="D2214" s="69"/>
      <c r="E2214" s="69"/>
      <c r="F2214" s="69"/>
    </row>
    <row r="2215" spans="1:6">
      <c r="A2215" s="69"/>
      <c r="B2215" s="70"/>
      <c r="C2215" s="67"/>
      <c r="D2215" s="69"/>
      <c r="E2215" s="69"/>
      <c r="F2215" s="69"/>
    </row>
    <row r="2216" spans="1:6">
      <c r="A2216" s="69"/>
      <c r="B2216" s="70"/>
      <c r="C2216" s="67"/>
      <c r="D2216" s="69"/>
      <c r="E2216" s="69"/>
      <c r="F2216" s="69"/>
    </row>
    <row r="2217" spans="1:6">
      <c r="A2217" s="69"/>
      <c r="B2217" s="70"/>
      <c r="C2217" s="67"/>
      <c r="D2217" s="69"/>
      <c r="E2217" s="69"/>
      <c r="F2217" s="69"/>
    </row>
    <row r="2218" spans="1:6">
      <c r="A2218" s="69"/>
      <c r="B2218" s="70"/>
      <c r="C2218" s="67"/>
      <c r="D2218" s="69"/>
      <c r="E2218" s="69"/>
      <c r="F2218" s="69"/>
    </row>
    <row r="2219" spans="1:6">
      <c r="A2219" s="69"/>
      <c r="B2219" s="70"/>
      <c r="C2219" s="67"/>
      <c r="D2219" s="69"/>
      <c r="E2219" s="69"/>
      <c r="F2219" s="69"/>
    </row>
    <row r="2220" spans="1:6">
      <c r="A2220" s="69"/>
      <c r="B2220" s="70"/>
      <c r="C2220" s="67"/>
      <c r="D2220" s="69"/>
      <c r="E2220" s="69"/>
      <c r="F2220" s="69"/>
    </row>
    <row r="2221" spans="1:6">
      <c r="A2221" s="69"/>
      <c r="B2221" s="70"/>
      <c r="C2221" s="67"/>
      <c r="D2221" s="69"/>
      <c r="E2221" s="69"/>
      <c r="F2221" s="69"/>
    </row>
    <row r="2222" spans="1:6">
      <c r="A2222" s="69"/>
      <c r="B2222" s="70"/>
      <c r="C2222" s="67"/>
      <c r="D2222" s="69"/>
      <c r="E2222" s="69"/>
      <c r="F2222" s="69"/>
    </row>
    <row r="2223" spans="1:6">
      <c r="A2223" s="69"/>
      <c r="B2223" s="70"/>
      <c r="C2223" s="67"/>
      <c r="D2223" s="69"/>
      <c r="E2223" s="69"/>
      <c r="F2223" s="69"/>
    </row>
    <row r="2224" spans="1:6">
      <c r="A2224" s="69"/>
      <c r="B2224" s="70"/>
      <c r="C2224" s="67"/>
      <c r="D2224" s="69"/>
      <c r="E2224" s="69"/>
      <c r="F2224" s="69"/>
    </row>
    <row r="2225" spans="1:6">
      <c r="A2225" s="69"/>
      <c r="B2225" s="70"/>
      <c r="C2225" s="67"/>
      <c r="D2225" s="69"/>
      <c r="E2225" s="69"/>
      <c r="F2225" s="69"/>
    </row>
    <row r="2226" spans="1:6">
      <c r="A2226" s="69"/>
      <c r="B2226" s="70"/>
      <c r="C2226" s="67"/>
      <c r="D2226" s="69"/>
      <c r="E2226" s="69"/>
      <c r="F2226" s="69"/>
    </row>
    <row r="2227" spans="1:6">
      <c r="A2227" s="69"/>
      <c r="B2227" s="70"/>
      <c r="C2227" s="67"/>
      <c r="D2227" s="69"/>
      <c r="E2227" s="69"/>
      <c r="F2227" s="69"/>
    </row>
    <row r="2228" spans="1:6">
      <c r="A2228" s="69"/>
      <c r="B2228" s="70"/>
      <c r="C2228" s="67"/>
      <c r="D2228" s="69"/>
      <c r="E2228" s="69"/>
      <c r="F2228" s="69"/>
    </row>
    <row r="2229" spans="1:6">
      <c r="A2229" s="69"/>
      <c r="B2229" s="70"/>
      <c r="C2229" s="67"/>
      <c r="D2229" s="69"/>
      <c r="E2229" s="69"/>
      <c r="F2229" s="69"/>
    </row>
    <row r="2230" spans="1:6">
      <c r="A2230" s="69"/>
      <c r="B2230" s="70"/>
      <c r="C2230" s="67"/>
      <c r="D2230" s="69"/>
      <c r="E2230" s="69"/>
      <c r="F2230" s="69"/>
    </row>
    <row r="2231" spans="1:6">
      <c r="A2231" s="69"/>
      <c r="B2231" s="70"/>
      <c r="C2231" s="67"/>
      <c r="D2231" s="69"/>
      <c r="E2231" s="69"/>
      <c r="F2231" s="69"/>
    </row>
    <row r="2232" spans="1:6">
      <c r="A2232" s="69"/>
      <c r="B2232" s="70"/>
      <c r="C2232" s="67"/>
      <c r="D2232" s="69"/>
      <c r="E2232" s="69"/>
      <c r="F2232" s="69"/>
    </row>
    <row r="2233" spans="1:6">
      <c r="A2233" s="69"/>
      <c r="B2233" s="70"/>
      <c r="C2233" s="67"/>
      <c r="D2233" s="69"/>
      <c r="E2233" s="69"/>
      <c r="F2233" s="69"/>
    </row>
    <row r="2234" spans="1:6">
      <c r="A2234" s="69"/>
      <c r="B2234" s="70"/>
      <c r="C2234" s="67"/>
      <c r="D2234" s="69"/>
      <c r="E2234" s="69"/>
      <c r="F2234" s="69"/>
    </row>
    <row r="2235" spans="1:6">
      <c r="A2235" s="69"/>
      <c r="B2235" s="70"/>
      <c r="C2235" s="67"/>
      <c r="D2235" s="69"/>
      <c r="E2235" s="69"/>
      <c r="F2235" s="69"/>
    </row>
    <row r="2236" spans="1:6">
      <c r="A2236" s="69"/>
      <c r="B2236" s="70"/>
      <c r="C2236" s="67"/>
      <c r="D2236" s="69"/>
      <c r="E2236" s="69"/>
      <c r="F2236" s="69"/>
    </row>
    <row r="2237" spans="1:6">
      <c r="A2237" s="69"/>
      <c r="B2237" s="70"/>
      <c r="C2237" s="67"/>
      <c r="D2237" s="69"/>
      <c r="E2237" s="69"/>
      <c r="F2237" s="69"/>
    </row>
    <row r="2238" spans="1:6">
      <c r="A2238" s="69"/>
      <c r="B2238" s="70"/>
      <c r="C2238" s="67"/>
      <c r="D2238" s="69"/>
      <c r="E2238" s="69"/>
      <c r="F2238" s="69"/>
    </row>
    <row r="2239" spans="1:6">
      <c r="A2239" s="69"/>
      <c r="B2239" s="70"/>
      <c r="C2239" s="67"/>
      <c r="D2239" s="69"/>
      <c r="E2239" s="69"/>
      <c r="F2239" s="69"/>
    </row>
    <row r="2240" spans="1:6">
      <c r="A2240" s="69"/>
      <c r="B2240" s="70"/>
      <c r="C2240" s="67"/>
      <c r="D2240" s="69"/>
      <c r="E2240" s="69"/>
      <c r="F2240" s="69"/>
    </row>
    <row r="2241" spans="1:6">
      <c r="A2241" s="69"/>
      <c r="B2241" s="70"/>
      <c r="C2241" s="67"/>
      <c r="D2241" s="69"/>
      <c r="E2241" s="69"/>
      <c r="F2241" s="69"/>
    </row>
    <row r="2242" spans="1:6">
      <c r="A2242" s="69"/>
      <c r="B2242" s="70"/>
      <c r="C2242" s="67"/>
      <c r="D2242" s="69"/>
      <c r="E2242" s="69"/>
      <c r="F2242" s="69"/>
    </row>
    <row r="2243" spans="1:6">
      <c r="A2243" s="69"/>
      <c r="B2243" s="70"/>
      <c r="C2243" s="67"/>
      <c r="D2243" s="69"/>
      <c r="E2243" s="69"/>
      <c r="F2243" s="69"/>
    </row>
    <row r="2244" spans="1:6">
      <c r="A2244" s="69"/>
      <c r="B2244" s="70"/>
      <c r="C2244" s="67"/>
      <c r="D2244" s="69"/>
      <c r="E2244" s="69"/>
      <c r="F2244" s="69"/>
    </row>
    <row r="2245" spans="1:6">
      <c r="A2245" s="69"/>
      <c r="B2245" s="70"/>
      <c r="C2245" s="67"/>
      <c r="D2245" s="69"/>
      <c r="E2245" s="69"/>
      <c r="F2245" s="69"/>
    </row>
    <row r="2246" spans="1:6">
      <c r="A2246" s="69"/>
      <c r="B2246" s="70"/>
      <c r="C2246" s="67"/>
      <c r="D2246" s="69"/>
      <c r="E2246" s="69"/>
      <c r="F2246" s="69"/>
    </row>
    <row r="2247" spans="1:6">
      <c r="A2247" s="69"/>
      <c r="B2247" s="70"/>
      <c r="C2247" s="67"/>
      <c r="D2247" s="69"/>
      <c r="E2247" s="69"/>
      <c r="F2247" s="69"/>
    </row>
    <row r="2248" spans="1:6">
      <c r="A2248" s="69"/>
      <c r="B2248" s="70"/>
      <c r="C2248" s="67"/>
      <c r="D2248" s="69"/>
      <c r="E2248" s="69"/>
      <c r="F2248" s="69"/>
    </row>
    <row r="2249" spans="1:6">
      <c r="A2249" s="69"/>
      <c r="B2249" s="70"/>
      <c r="C2249" s="67"/>
      <c r="D2249" s="69"/>
      <c r="E2249" s="69"/>
      <c r="F2249" s="69"/>
    </row>
    <row r="2250" spans="1:6">
      <c r="A2250" s="69"/>
      <c r="B2250" s="70"/>
      <c r="C2250" s="67"/>
      <c r="D2250" s="69"/>
      <c r="E2250" s="69"/>
      <c r="F2250" s="69"/>
    </row>
    <row r="2251" spans="1:6">
      <c r="A2251" s="69"/>
      <c r="B2251" s="70"/>
      <c r="C2251" s="67"/>
      <c r="D2251" s="69"/>
      <c r="E2251" s="69"/>
      <c r="F2251" s="69"/>
    </row>
    <row r="2252" spans="1:6">
      <c r="A2252" s="69"/>
      <c r="B2252" s="70"/>
      <c r="C2252" s="67"/>
      <c r="D2252" s="69"/>
      <c r="E2252" s="69"/>
      <c r="F2252" s="69"/>
    </row>
    <row r="2253" spans="1:6">
      <c r="A2253" s="69"/>
      <c r="B2253" s="70"/>
      <c r="C2253" s="67"/>
      <c r="D2253" s="69"/>
      <c r="E2253" s="69"/>
      <c r="F2253" s="69"/>
    </row>
    <row r="2254" spans="1:6">
      <c r="A2254" s="69"/>
      <c r="B2254" s="70"/>
      <c r="C2254" s="67"/>
      <c r="D2254" s="69"/>
      <c r="E2254" s="69"/>
      <c r="F2254" s="69"/>
    </row>
    <row r="2255" spans="1:6">
      <c r="A2255" s="69"/>
      <c r="B2255" s="70"/>
      <c r="C2255" s="67"/>
      <c r="D2255" s="69"/>
      <c r="E2255" s="69"/>
      <c r="F2255" s="69"/>
    </row>
    <row r="2256" spans="1:6">
      <c r="A2256" s="69"/>
      <c r="B2256" s="70"/>
      <c r="C2256" s="67"/>
      <c r="D2256" s="69"/>
      <c r="E2256" s="69"/>
      <c r="F2256" s="69"/>
    </row>
    <row r="2257" spans="1:6">
      <c r="A2257" s="69"/>
      <c r="B2257" s="70"/>
      <c r="C2257" s="67"/>
      <c r="D2257" s="69"/>
      <c r="E2257" s="69"/>
      <c r="F2257" s="69"/>
    </row>
    <row r="2258" spans="1:6">
      <c r="A2258" s="69"/>
      <c r="B2258" s="70"/>
      <c r="C2258" s="67"/>
      <c r="D2258" s="69"/>
      <c r="E2258" s="69"/>
      <c r="F2258" s="69"/>
    </row>
    <row r="2259" spans="1:6">
      <c r="A2259" s="69"/>
      <c r="B2259" s="70"/>
      <c r="C2259" s="67"/>
      <c r="D2259" s="69"/>
      <c r="E2259" s="69"/>
      <c r="F2259" s="69"/>
    </row>
    <row r="2260" spans="1:6">
      <c r="A2260" s="69"/>
      <c r="B2260" s="70"/>
      <c r="C2260" s="67"/>
      <c r="D2260" s="69"/>
      <c r="E2260" s="69"/>
      <c r="F2260" s="69"/>
    </row>
    <row r="2261" spans="1:6">
      <c r="A2261" s="69"/>
      <c r="B2261" s="70"/>
      <c r="C2261" s="67"/>
      <c r="D2261" s="69"/>
      <c r="E2261" s="69"/>
      <c r="F2261" s="69"/>
    </row>
    <row r="2262" spans="1:6">
      <c r="A2262" s="69"/>
      <c r="B2262" s="70"/>
      <c r="C2262" s="67"/>
      <c r="D2262" s="69"/>
      <c r="E2262" s="69"/>
      <c r="F2262" s="69"/>
    </row>
    <row r="2263" spans="1:6">
      <c r="A2263" s="69"/>
      <c r="B2263" s="70"/>
      <c r="C2263" s="67"/>
      <c r="D2263" s="69"/>
      <c r="E2263" s="69"/>
      <c r="F2263" s="69"/>
    </row>
    <row r="2264" spans="1:6">
      <c r="A2264" s="69"/>
      <c r="B2264" s="70"/>
      <c r="C2264" s="67"/>
      <c r="D2264" s="69"/>
      <c r="E2264" s="69"/>
      <c r="F2264" s="69"/>
    </row>
    <row r="2265" spans="1:6">
      <c r="A2265" s="69"/>
      <c r="B2265" s="70"/>
      <c r="C2265" s="67"/>
      <c r="D2265" s="69"/>
      <c r="E2265" s="69"/>
      <c r="F2265" s="69"/>
    </row>
    <row r="2266" spans="1:6">
      <c r="A2266" s="69"/>
      <c r="B2266" s="70"/>
      <c r="C2266" s="67"/>
      <c r="D2266" s="69"/>
      <c r="E2266" s="69"/>
      <c r="F2266" s="69"/>
    </row>
    <row r="2267" spans="1:6">
      <c r="A2267" s="69"/>
      <c r="B2267" s="70"/>
      <c r="C2267" s="67"/>
      <c r="D2267" s="69"/>
      <c r="E2267" s="69"/>
      <c r="F2267" s="69"/>
    </row>
    <row r="2268" spans="1:6">
      <c r="A2268" s="69"/>
      <c r="B2268" s="70"/>
      <c r="C2268" s="67"/>
      <c r="D2268" s="69"/>
      <c r="E2268" s="69"/>
      <c r="F2268" s="69"/>
    </row>
    <row r="2269" spans="1:6">
      <c r="A2269" s="69"/>
      <c r="B2269" s="70"/>
      <c r="C2269" s="67"/>
      <c r="D2269" s="69"/>
      <c r="E2269" s="69"/>
      <c r="F2269" s="69"/>
    </row>
    <row r="2270" spans="1:6">
      <c r="A2270" s="69"/>
      <c r="B2270" s="70"/>
      <c r="C2270" s="67"/>
      <c r="D2270" s="69"/>
      <c r="E2270" s="69"/>
      <c r="F2270" s="69"/>
    </row>
    <row r="2271" spans="1:6">
      <c r="A2271" s="69"/>
      <c r="B2271" s="70"/>
      <c r="C2271" s="67"/>
      <c r="D2271" s="69"/>
      <c r="E2271" s="69"/>
      <c r="F2271" s="69"/>
    </row>
    <row r="2272" spans="1:6">
      <c r="A2272" s="69"/>
      <c r="B2272" s="70"/>
      <c r="C2272" s="67"/>
      <c r="D2272" s="69"/>
      <c r="E2272" s="69"/>
      <c r="F2272" s="69"/>
    </row>
    <row r="2273" spans="1:6">
      <c r="A2273" s="69"/>
      <c r="B2273" s="70"/>
      <c r="C2273" s="67"/>
      <c r="D2273" s="69"/>
      <c r="E2273" s="69"/>
      <c r="F2273" s="69"/>
    </row>
    <row r="2274" spans="1:6">
      <c r="A2274" s="69"/>
      <c r="B2274" s="70"/>
      <c r="C2274" s="67"/>
      <c r="D2274" s="69"/>
      <c r="E2274" s="69"/>
      <c r="F2274" s="69"/>
    </row>
    <row r="2275" spans="1:6">
      <c r="A2275" s="69"/>
      <c r="B2275" s="70"/>
      <c r="C2275" s="67"/>
      <c r="D2275" s="69"/>
      <c r="E2275" s="69"/>
      <c r="F2275" s="69"/>
    </row>
    <row r="2276" spans="1:6">
      <c r="A2276" s="69"/>
      <c r="B2276" s="70"/>
      <c r="C2276" s="67"/>
      <c r="D2276" s="69"/>
      <c r="E2276" s="69"/>
      <c r="F2276" s="69"/>
    </row>
    <row r="2277" spans="1:6">
      <c r="A2277" s="69"/>
      <c r="B2277" s="70"/>
      <c r="C2277" s="67"/>
      <c r="D2277" s="69"/>
      <c r="E2277" s="69"/>
      <c r="F2277" s="69"/>
    </row>
    <row r="2278" spans="1:6">
      <c r="A2278" s="69"/>
      <c r="B2278" s="70"/>
      <c r="C2278" s="67"/>
      <c r="D2278" s="69"/>
      <c r="E2278" s="69"/>
      <c r="F2278" s="69"/>
    </row>
    <row r="2279" spans="1:6">
      <c r="A2279" s="69"/>
      <c r="B2279" s="70"/>
      <c r="C2279" s="67"/>
      <c r="D2279" s="69"/>
      <c r="E2279" s="69"/>
      <c r="F2279" s="69"/>
    </row>
    <row r="2280" spans="1:6">
      <c r="A2280" s="69"/>
      <c r="B2280" s="70"/>
      <c r="C2280" s="67"/>
      <c r="D2280" s="69"/>
      <c r="E2280" s="69"/>
      <c r="F2280" s="69"/>
    </row>
    <row r="2281" spans="1:6">
      <c r="A2281" s="69"/>
      <c r="B2281" s="70"/>
      <c r="C2281" s="67"/>
      <c r="D2281" s="69"/>
      <c r="E2281" s="69"/>
      <c r="F2281" s="69"/>
    </row>
    <row r="2282" spans="1:6">
      <c r="A2282" s="69"/>
      <c r="B2282" s="70"/>
      <c r="C2282" s="67"/>
      <c r="D2282" s="69"/>
      <c r="E2282" s="69"/>
      <c r="F2282" s="69"/>
    </row>
    <row r="2283" spans="1:6">
      <c r="A2283" s="69"/>
      <c r="B2283" s="70"/>
      <c r="C2283" s="67"/>
      <c r="D2283" s="69"/>
      <c r="E2283" s="69"/>
      <c r="F2283" s="69"/>
    </row>
    <row r="2284" spans="1:6">
      <c r="A2284" s="69"/>
      <c r="B2284" s="70"/>
      <c r="C2284" s="67"/>
      <c r="D2284" s="69"/>
      <c r="E2284" s="69"/>
      <c r="F2284" s="69"/>
    </row>
    <row r="2285" spans="1:6">
      <c r="A2285" s="69"/>
      <c r="B2285" s="70"/>
      <c r="C2285" s="67"/>
      <c r="D2285" s="69"/>
      <c r="E2285" s="69"/>
      <c r="F2285" s="69"/>
    </row>
    <row r="2286" spans="1:6">
      <c r="A2286" s="69"/>
      <c r="B2286" s="70"/>
      <c r="C2286" s="67"/>
      <c r="D2286" s="69"/>
      <c r="E2286" s="69"/>
      <c r="F2286" s="69"/>
    </row>
    <row r="2287" spans="1:6">
      <c r="A2287" s="69"/>
      <c r="B2287" s="70"/>
      <c r="C2287" s="67"/>
      <c r="D2287" s="69"/>
      <c r="E2287" s="69"/>
      <c r="F2287" s="69"/>
    </row>
    <row r="2288" spans="1:6">
      <c r="A2288" s="69"/>
      <c r="B2288" s="70"/>
      <c r="C2288" s="67"/>
      <c r="D2288" s="69"/>
      <c r="E2288" s="69"/>
      <c r="F2288" s="69"/>
    </row>
    <row r="2289" spans="1:6">
      <c r="A2289" s="69"/>
      <c r="B2289" s="70"/>
      <c r="C2289" s="67"/>
      <c r="D2289" s="69"/>
      <c r="E2289" s="69"/>
      <c r="F2289" s="69"/>
    </row>
    <row r="2290" spans="1:6">
      <c r="A2290" s="69"/>
      <c r="B2290" s="70"/>
      <c r="C2290" s="67"/>
      <c r="D2290" s="69"/>
      <c r="E2290" s="69"/>
      <c r="F2290" s="69"/>
    </row>
    <row r="2291" spans="1:6">
      <c r="A2291" s="69"/>
      <c r="B2291" s="70"/>
      <c r="C2291" s="67"/>
      <c r="D2291" s="69"/>
      <c r="E2291" s="69"/>
      <c r="F2291" s="69"/>
    </row>
    <row r="2292" spans="1:6">
      <c r="A2292" s="69"/>
      <c r="B2292" s="70"/>
      <c r="C2292" s="67"/>
      <c r="D2292" s="69"/>
      <c r="E2292" s="69"/>
      <c r="F2292" s="69"/>
    </row>
    <row r="2293" spans="1:6">
      <c r="A2293" s="69"/>
      <c r="B2293" s="70"/>
      <c r="C2293" s="67"/>
      <c r="D2293" s="69"/>
      <c r="E2293" s="69"/>
      <c r="F2293" s="69"/>
    </row>
    <row r="2294" spans="1:6">
      <c r="A2294" s="69"/>
      <c r="B2294" s="70"/>
      <c r="C2294" s="67"/>
      <c r="D2294" s="69"/>
      <c r="E2294" s="69"/>
      <c r="F2294" s="69"/>
    </row>
    <row r="2295" spans="1:6">
      <c r="A2295" s="69"/>
      <c r="B2295" s="70"/>
      <c r="C2295" s="67"/>
      <c r="D2295" s="69"/>
      <c r="E2295" s="69"/>
      <c r="F2295" s="69"/>
    </row>
    <row r="2296" spans="1:6">
      <c r="A2296" s="69"/>
      <c r="B2296" s="70"/>
      <c r="C2296" s="67"/>
      <c r="D2296" s="69"/>
      <c r="E2296" s="69"/>
      <c r="F2296" s="69"/>
    </row>
    <row r="2297" spans="1:6">
      <c r="A2297" s="69"/>
      <c r="B2297" s="70"/>
      <c r="C2297" s="67"/>
      <c r="D2297" s="69"/>
      <c r="E2297" s="69"/>
      <c r="F2297" s="69"/>
    </row>
    <row r="2298" spans="1:6">
      <c r="A2298" s="69"/>
      <c r="B2298" s="70"/>
      <c r="C2298" s="67"/>
      <c r="D2298" s="69"/>
      <c r="E2298" s="69"/>
      <c r="F2298" s="69"/>
    </row>
    <row r="2299" spans="1:6">
      <c r="A2299" s="69"/>
      <c r="B2299" s="70"/>
      <c r="C2299" s="67"/>
      <c r="D2299" s="69"/>
      <c r="E2299" s="69"/>
      <c r="F2299" s="69"/>
    </row>
    <row r="2300" spans="1:6">
      <c r="A2300" s="69"/>
      <c r="B2300" s="70"/>
      <c r="C2300" s="67"/>
      <c r="D2300" s="69"/>
      <c r="E2300" s="69"/>
      <c r="F2300" s="69"/>
    </row>
    <row r="2301" spans="1:6">
      <c r="A2301" s="69"/>
      <c r="B2301" s="70"/>
      <c r="C2301" s="67"/>
      <c r="D2301" s="69"/>
      <c r="E2301" s="69"/>
      <c r="F2301" s="69"/>
    </row>
    <row r="2302" spans="1:6">
      <c r="A2302" s="69"/>
      <c r="B2302" s="70"/>
      <c r="C2302" s="67"/>
      <c r="D2302" s="69"/>
      <c r="E2302" s="69"/>
      <c r="F2302" s="69"/>
    </row>
    <row r="2303" spans="1:6">
      <c r="A2303" s="69"/>
      <c r="B2303" s="70"/>
      <c r="C2303" s="67"/>
      <c r="D2303" s="69"/>
      <c r="E2303" s="69"/>
      <c r="F2303" s="69"/>
    </row>
    <row r="2304" spans="1:6">
      <c r="A2304" s="69"/>
      <c r="B2304" s="70"/>
      <c r="C2304" s="67"/>
      <c r="D2304" s="69"/>
      <c r="E2304" s="69"/>
      <c r="F2304" s="69"/>
    </row>
    <row r="2305" spans="1:6">
      <c r="A2305" s="69"/>
      <c r="B2305" s="70"/>
      <c r="C2305" s="67"/>
      <c r="D2305" s="69"/>
      <c r="E2305" s="69"/>
      <c r="F2305" s="69"/>
    </row>
    <row r="2306" spans="1:6">
      <c r="A2306" s="69"/>
      <c r="B2306" s="70"/>
      <c r="C2306" s="67"/>
      <c r="D2306" s="69"/>
      <c r="E2306" s="69"/>
      <c r="F2306" s="69"/>
    </row>
    <row r="2307" spans="1:6">
      <c r="A2307" s="69"/>
      <c r="B2307" s="70"/>
      <c r="C2307" s="67"/>
      <c r="D2307" s="69"/>
      <c r="E2307" s="69"/>
      <c r="F2307" s="69"/>
    </row>
    <row r="2308" spans="1:6">
      <c r="A2308" s="69"/>
      <c r="B2308" s="70"/>
      <c r="C2308" s="67"/>
      <c r="D2308" s="69"/>
      <c r="E2308" s="69"/>
      <c r="F2308" s="69"/>
    </row>
    <row r="2309" spans="1:6">
      <c r="A2309" s="69"/>
      <c r="B2309" s="70"/>
      <c r="C2309" s="67"/>
      <c r="D2309" s="69"/>
      <c r="E2309" s="69"/>
      <c r="F2309" s="69"/>
    </row>
    <row r="2310" spans="1:6">
      <c r="A2310" s="69"/>
      <c r="B2310" s="70"/>
      <c r="C2310" s="67"/>
      <c r="D2310" s="69"/>
      <c r="E2310" s="69"/>
      <c r="F2310" s="69"/>
    </row>
    <row r="2311" spans="1:6">
      <c r="A2311" s="69"/>
      <c r="B2311" s="70"/>
      <c r="C2311" s="67"/>
      <c r="D2311" s="69"/>
      <c r="E2311" s="69"/>
      <c r="F2311" s="69"/>
    </row>
    <row r="2312" spans="1:6">
      <c r="A2312" s="69"/>
      <c r="B2312" s="70"/>
      <c r="C2312" s="67"/>
      <c r="D2312" s="69"/>
      <c r="E2312" s="69"/>
      <c r="F2312" s="69"/>
    </row>
    <row r="2313" spans="1:6">
      <c r="A2313" s="69"/>
      <c r="B2313" s="70"/>
      <c r="C2313" s="67"/>
      <c r="D2313" s="69"/>
      <c r="E2313" s="69"/>
      <c r="F2313" s="69"/>
    </row>
    <row r="2314" spans="1:6">
      <c r="A2314" s="69"/>
      <c r="B2314" s="70"/>
      <c r="C2314" s="67"/>
      <c r="D2314" s="69"/>
      <c r="E2314" s="69"/>
      <c r="F2314" s="69"/>
    </row>
    <row r="2315" spans="1:6">
      <c r="A2315" s="69"/>
      <c r="B2315" s="70"/>
      <c r="C2315" s="67"/>
      <c r="D2315" s="69"/>
      <c r="E2315" s="69"/>
      <c r="F2315" s="69"/>
    </row>
    <row r="2316" spans="1:6">
      <c r="A2316" s="69"/>
      <c r="B2316" s="70"/>
      <c r="C2316" s="67"/>
      <c r="D2316" s="69"/>
      <c r="E2316" s="69"/>
      <c r="F2316" s="69"/>
    </row>
    <row r="2317" spans="1:6">
      <c r="A2317" s="69"/>
      <c r="B2317" s="70"/>
      <c r="C2317" s="67"/>
      <c r="D2317" s="69"/>
      <c r="E2317" s="69"/>
      <c r="F2317" s="69"/>
    </row>
    <row r="2318" spans="1:6">
      <c r="A2318" s="69"/>
      <c r="B2318" s="70"/>
      <c r="C2318" s="67"/>
      <c r="D2318" s="69"/>
      <c r="E2318" s="69"/>
      <c r="F2318" s="69"/>
    </row>
    <row r="2319" spans="1:6">
      <c r="A2319" s="69"/>
      <c r="B2319" s="70"/>
      <c r="C2319" s="67"/>
      <c r="D2319" s="69"/>
      <c r="E2319" s="69"/>
      <c r="F2319" s="69"/>
    </row>
    <row r="2320" spans="1:6">
      <c r="A2320" s="69"/>
      <c r="B2320" s="70"/>
      <c r="C2320" s="67"/>
      <c r="D2320" s="69"/>
      <c r="E2320" s="69"/>
      <c r="F2320" s="69"/>
    </row>
    <row r="2321" spans="1:6">
      <c r="A2321" s="69"/>
      <c r="B2321" s="70"/>
      <c r="C2321" s="67"/>
      <c r="D2321" s="69"/>
      <c r="E2321" s="69"/>
      <c r="F2321" s="69"/>
    </row>
    <row r="2322" spans="1:6">
      <c r="A2322" s="69"/>
      <c r="B2322" s="70"/>
      <c r="C2322" s="67"/>
      <c r="D2322" s="69"/>
      <c r="E2322" s="69"/>
      <c r="F2322" s="69"/>
    </row>
    <row r="2323" spans="1:6">
      <c r="A2323" s="69"/>
      <c r="B2323" s="70"/>
      <c r="C2323" s="67"/>
      <c r="D2323" s="69"/>
      <c r="E2323" s="69"/>
      <c r="F2323" s="69"/>
    </row>
    <row r="2324" spans="1:6">
      <c r="A2324" s="69"/>
      <c r="B2324" s="70"/>
      <c r="C2324" s="67"/>
      <c r="D2324" s="69"/>
      <c r="E2324" s="69"/>
      <c r="F2324" s="69"/>
    </row>
    <row r="2325" spans="1:6">
      <c r="A2325" s="69"/>
      <c r="B2325" s="70"/>
      <c r="C2325" s="67"/>
      <c r="D2325" s="69"/>
      <c r="E2325" s="69"/>
      <c r="F2325" s="69"/>
    </row>
    <row r="2326" spans="1:6">
      <c r="A2326" s="69"/>
      <c r="B2326" s="70"/>
      <c r="C2326" s="67"/>
      <c r="D2326" s="69"/>
      <c r="E2326" s="69"/>
      <c r="F2326" s="69"/>
    </row>
    <row r="2327" spans="1:6">
      <c r="A2327" s="69"/>
      <c r="B2327" s="70"/>
      <c r="C2327" s="67"/>
      <c r="D2327" s="69"/>
      <c r="E2327" s="69"/>
      <c r="F2327" s="69"/>
    </row>
    <row r="2328" spans="1:6">
      <c r="A2328" s="69"/>
      <c r="B2328" s="70"/>
      <c r="C2328" s="67"/>
      <c r="D2328" s="69"/>
      <c r="E2328" s="69"/>
      <c r="F2328" s="69"/>
    </row>
    <row r="2329" spans="1:6">
      <c r="A2329" s="69"/>
      <c r="B2329" s="70"/>
      <c r="C2329" s="67"/>
      <c r="D2329" s="69"/>
      <c r="E2329" s="69"/>
      <c r="F2329" s="69"/>
    </row>
    <row r="2330" spans="1:6">
      <c r="A2330" s="69"/>
      <c r="B2330" s="70"/>
      <c r="C2330" s="67"/>
      <c r="D2330" s="69"/>
      <c r="E2330" s="69"/>
      <c r="F2330" s="69"/>
    </row>
    <row r="2331" spans="1:6">
      <c r="A2331" s="69"/>
      <c r="B2331" s="70"/>
      <c r="C2331" s="67"/>
      <c r="D2331" s="69"/>
      <c r="E2331" s="69"/>
      <c r="F2331" s="69"/>
    </row>
    <row r="2332" spans="1:6">
      <c r="A2332" s="69"/>
      <c r="B2332" s="70"/>
      <c r="C2332" s="67"/>
      <c r="D2332" s="69"/>
      <c r="E2332" s="69"/>
      <c r="F2332" s="69"/>
    </row>
    <row r="2333" spans="1:6">
      <c r="A2333" s="69"/>
      <c r="B2333" s="70"/>
      <c r="C2333" s="67"/>
      <c r="D2333" s="69"/>
      <c r="E2333" s="69"/>
      <c r="F2333" s="69"/>
    </row>
    <row r="2334" spans="1:6">
      <c r="A2334" s="69"/>
      <c r="B2334" s="70"/>
      <c r="C2334" s="67"/>
      <c r="D2334" s="69"/>
      <c r="E2334" s="69"/>
      <c r="F2334" s="69"/>
    </row>
    <row r="2335" spans="1:6">
      <c r="A2335" s="69"/>
      <c r="B2335" s="70"/>
      <c r="C2335" s="67"/>
      <c r="D2335" s="69"/>
      <c r="E2335" s="69"/>
      <c r="F2335" s="69"/>
    </row>
    <row r="2336" spans="1:6">
      <c r="A2336" s="69"/>
      <c r="B2336" s="70"/>
      <c r="C2336" s="67"/>
      <c r="D2336" s="69"/>
      <c r="E2336" s="69"/>
      <c r="F2336" s="69"/>
    </row>
    <row r="2337" spans="1:6">
      <c r="A2337" s="69"/>
      <c r="B2337" s="70"/>
      <c r="C2337" s="67"/>
      <c r="D2337" s="69"/>
      <c r="E2337" s="69"/>
      <c r="F2337" s="69"/>
    </row>
    <row r="2338" spans="1:6">
      <c r="A2338" s="69"/>
      <c r="B2338" s="70"/>
      <c r="C2338" s="67"/>
      <c r="D2338" s="69"/>
      <c r="E2338" s="69"/>
      <c r="F2338" s="69"/>
    </row>
    <row r="2339" spans="1:6">
      <c r="A2339" s="69"/>
      <c r="B2339" s="70"/>
      <c r="C2339" s="67"/>
      <c r="D2339" s="69"/>
      <c r="E2339" s="69"/>
      <c r="F2339" s="69"/>
    </row>
    <row r="2340" spans="1:6">
      <c r="A2340" s="69"/>
      <c r="B2340" s="70"/>
      <c r="C2340" s="67"/>
      <c r="D2340" s="69"/>
      <c r="E2340" s="69"/>
      <c r="F2340" s="69"/>
    </row>
    <row r="2341" spans="1:6">
      <c r="A2341" s="69"/>
      <c r="B2341" s="70"/>
      <c r="C2341" s="67"/>
      <c r="D2341" s="69"/>
      <c r="E2341" s="69"/>
      <c r="F2341" s="69"/>
    </row>
    <row r="2342" spans="1:6">
      <c r="A2342" s="69"/>
      <c r="B2342" s="70"/>
      <c r="C2342" s="67"/>
      <c r="D2342" s="69"/>
      <c r="E2342" s="69"/>
      <c r="F2342" s="69"/>
    </row>
    <row r="2343" spans="1:6">
      <c r="A2343" s="69"/>
      <c r="B2343" s="70"/>
      <c r="C2343" s="67"/>
      <c r="D2343" s="69"/>
      <c r="E2343" s="69"/>
      <c r="F2343" s="69"/>
    </row>
    <row r="2344" spans="1:6">
      <c r="A2344" s="69"/>
      <c r="B2344" s="70"/>
      <c r="C2344" s="67"/>
      <c r="D2344" s="69"/>
      <c r="E2344" s="69"/>
      <c r="F2344" s="69"/>
    </row>
    <row r="2345" spans="1:6">
      <c r="A2345" s="69"/>
      <c r="B2345" s="70"/>
      <c r="C2345" s="67"/>
      <c r="D2345" s="69"/>
      <c r="E2345" s="69"/>
      <c r="F2345" s="69"/>
    </row>
    <row r="2346" spans="1:6">
      <c r="A2346" s="69"/>
      <c r="B2346" s="70"/>
      <c r="C2346" s="67"/>
      <c r="D2346" s="69"/>
      <c r="E2346" s="69"/>
      <c r="F2346" s="69"/>
    </row>
    <row r="2347" spans="1:6">
      <c r="A2347" s="69"/>
      <c r="B2347" s="70"/>
      <c r="C2347" s="67"/>
      <c r="D2347" s="69"/>
      <c r="E2347" s="69"/>
      <c r="F2347" s="69"/>
    </row>
    <row r="2348" spans="1:6">
      <c r="A2348" s="69"/>
      <c r="B2348" s="70"/>
      <c r="C2348" s="67"/>
      <c r="D2348" s="69"/>
      <c r="E2348" s="69"/>
      <c r="F2348" s="69"/>
    </row>
    <row r="2349" spans="1:6">
      <c r="A2349" s="69"/>
      <c r="B2349" s="70"/>
      <c r="C2349" s="67"/>
      <c r="D2349" s="69"/>
      <c r="E2349" s="69"/>
      <c r="F2349" s="69"/>
    </row>
    <row r="2350" spans="1:6">
      <c r="A2350" s="69"/>
      <c r="B2350" s="70"/>
      <c r="C2350" s="67"/>
      <c r="D2350" s="69"/>
      <c r="E2350" s="69"/>
      <c r="F2350" s="69"/>
    </row>
    <row r="2351" spans="1:6">
      <c r="A2351" s="69"/>
      <c r="B2351" s="70"/>
      <c r="C2351" s="67"/>
      <c r="D2351" s="69"/>
      <c r="E2351" s="69"/>
      <c r="F2351" s="69"/>
    </row>
    <row r="2352" spans="1:6">
      <c r="A2352" s="69"/>
      <c r="B2352" s="70"/>
      <c r="C2352" s="67"/>
      <c r="D2352" s="69"/>
      <c r="E2352" s="69"/>
      <c r="F2352" s="69"/>
    </row>
    <row r="2353" spans="1:6">
      <c r="A2353" s="69"/>
      <c r="B2353" s="70"/>
      <c r="C2353" s="67"/>
      <c r="D2353" s="69"/>
      <c r="E2353" s="69"/>
      <c r="F2353" s="69"/>
    </row>
    <row r="2354" spans="1:6">
      <c r="A2354" s="69"/>
      <c r="B2354" s="70"/>
      <c r="C2354" s="67"/>
      <c r="D2354" s="69"/>
      <c r="E2354" s="69"/>
      <c r="F2354" s="69"/>
    </row>
    <row r="2355" spans="1:6">
      <c r="A2355" s="69"/>
      <c r="B2355" s="70"/>
      <c r="C2355" s="67"/>
      <c r="D2355" s="69"/>
      <c r="E2355" s="69"/>
      <c r="F2355" s="69"/>
    </row>
    <row r="2356" spans="1:6">
      <c r="A2356" s="69"/>
      <c r="B2356" s="70"/>
      <c r="C2356" s="67"/>
      <c r="D2356" s="69"/>
      <c r="E2356" s="69"/>
      <c r="F2356" s="69"/>
    </row>
    <row r="2357" spans="1:6">
      <c r="A2357" s="69"/>
      <c r="B2357" s="70"/>
      <c r="C2357" s="67"/>
      <c r="D2357" s="69"/>
      <c r="E2357" s="69"/>
      <c r="F2357" s="69"/>
    </row>
    <row r="2358" spans="1:6">
      <c r="A2358" s="69"/>
      <c r="B2358" s="70"/>
      <c r="C2358" s="67"/>
      <c r="D2358" s="69"/>
      <c r="E2358" s="69"/>
      <c r="F2358" s="69"/>
    </row>
    <row r="2359" spans="1:6">
      <c r="A2359" s="69"/>
      <c r="B2359" s="70"/>
      <c r="C2359" s="67"/>
      <c r="D2359" s="69"/>
      <c r="E2359" s="69"/>
      <c r="F2359" s="69"/>
    </row>
    <row r="2360" spans="1:6">
      <c r="A2360" s="69"/>
      <c r="B2360" s="70"/>
      <c r="C2360" s="67"/>
      <c r="D2360" s="69"/>
      <c r="E2360" s="69"/>
      <c r="F2360" s="69"/>
    </row>
    <row r="2361" spans="1:6">
      <c r="A2361" s="69"/>
      <c r="B2361" s="70"/>
      <c r="C2361" s="67"/>
      <c r="D2361" s="69"/>
      <c r="E2361" s="69"/>
      <c r="F2361" s="69"/>
    </row>
    <row r="2362" spans="1:6">
      <c r="A2362" s="69"/>
      <c r="B2362" s="70"/>
      <c r="C2362" s="67"/>
      <c r="D2362" s="69"/>
      <c r="E2362" s="69"/>
      <c r="F2362" s="69"/>
    </row>
    <row r="2363" spans="1:6">
      <c r="A2363" s="69"/>
      <c r="B2363" s="70"/>
      <c r="C2363" s="67"/>
      <c r="D2363" s="69"/>
      <c r="E2363" s="69"/>
      <c r="F2363" s="69"/>
    </row>
    <row r="2364" spans="1:6">
      <c r="A2364" s="69"/>
      <c r="B2364" s="70"/>
      <c r="C2364" s="67"/>
      <c r="D2364" s="69"/>
      <c r="E2364" s="69"/>
      <c r="F2364" s="69"/>
    </row>
    <row r="2365" spans="1:6">
      <c r="A2365" s="69"/>
      <c r="B2365" s="70"/>
      <c r="C2365" s="67"/>
      <c r="D2365" s="69"/>
      <c r="E2365" s="69"/>
      <c r="F2365" s="69"/>
    </row>
    <row r="2366" spans="1:6">
      <c r="A2366" s="69"/>
      <c r="B2366" s="70"/>
      <c r="C2366" s="67"/>
      <c r="D2366" s="69"/>
      <c r="E2366" s="69"/>
      <c r="F2366" s="69"/>
    </row>
    <row r="2367" spans="1:6">
      <c r="A2367" s="69"/>
      <c r="B2367" s="70"/>
      <c r="C2367" s="67"/>
      <c r="D2367" s="69"/>
      <c r="E2367" s="69"/>
      <c r="F2367" s="69"/>
    </row>
    <row r="2368" spans="1:6">
      <c r="A2368" s="69"/>
      <c r="B2368" s="70"/>
      <c r="C2368" s="67"/>
      <c r="D2368" s="69"/>
      <c r="E2368" s="69"/>
      <c r="F2368" s="69"/>
    </row>
    <row r="2369" spans="1:6">
      <c r="A2369" s="69"/>
      <c r="B2369" s="70"/>
      <c r="C2369" s="67"/>
      <c r="D2369" s="69"/>
      <c r="E2369" s="69"/>
      <c r="F2369" s="69"/>
    </row>
    <row r="2370" spans="1:6">
      <c r="A2370" s="69"/>
      <c r="B2370" s="70"/>
      <c r="C2370" s="67"/>
      <c r="D2370" s="69"/>
      <c r="E2370" s="69"/>
      <c r="F2370" s="69"/>
    </row>
    <row r="2371" spans="1:6">
      <c r="A2371" s="69"/>
      <c r="B2371" s="70"/>
      <c r="C2371" s="67"/>
      <c r="D2371" s="69"/>
      <c r="E2371" s="69"/>
      <c r="F2371" s="69"/>
    </row>
    <row r="2372" spans="1:6">
      <c r="A2372" s="69"/>
      <c r="B2372" s="70"/>
      <c r="C2372" s="67"/>
      <c r="D2372" s="69"/>
      <c r="E2372" s="69"/>
      <c r="F2372" s="69"/>
    </row>
    <row r="2373" spans="1:6">
      <c r="A2373" s="69"/>
      <c r="B2373" s="70"/>
      <c r="C2373" s="67"/>
      <c r="D2373" s="69"/>
      <c r="E2373" s="69"/>
      <c r="F2373" s="69"/>
    </row>
    <row r="2374" spans="1:6">
      <c r="A2374" s="69"/>
      <c r="B2374" s="70"/>
      <c r="C2374" s="67"/>
      <c r="D2374" s="69"/>
      <c r="E2374" s="69"/>
      <c r="F2374" s="69"/>
    </row>
    <row r="2375" spans="1:6">
      <c r="A2375" s="69"/>
      <c r="B2375" s="70"/>
      <c r="C2375" s="67"/>
      <c r="D2375" s="69"/>
      <c r="E2375" s="69"/>
      <c r="F2375" s="69"/>
    </row>
    <row r="2376" spans="1:6">
      <c r="A2376" s="69"/>
      <c r="B2376" s="70"/>
      <c r="C2376" s="67"/>
      <c r="D2376" s="69"/>
      <c r="E2376" s="69"/>
      <c r="F2376" s="69"/>
    </row>
    <row r="2377" spans="1:6">
      <c r="A2377" s="69"/>
      <c r="B2377" s="70"/>
      <c r="C2377" s="67"/>
      <c r="D2377" s="69"/>
      <c r="E2377" s="69"/>
      <c r="F2377" s="69"/>
    </row>
    <row r="2378" spans="1:6">
      <c r="A2378" s="69"/>
      <c r="B2378" s="70"/>
      <c r="C2378" s="67"/>
      <c r="D2378" s="69"/>
      <c r="E2378" s="69"/>
      <c r="F2378" s="69"/>
    </row>
    <row r="2379" spans="1:6">
      <c r="A2379" s="69"/>
      <c r="B2379" s="70"/>
      <c r="C2379" s="67"/>
      <c r="D2379" s="69"/>
      <c r="E2379" s="69"/>
      <c r="F2379" s="69"/>
    </row>
    <row r="2380" spans="1:6">
      <c r="A2380" s="69"/>
      <c r="B2380" s="70"/>
      <c r="C2380" s="67"/>
      <c r="D2380" s="69"/>
      <c r="E2380" s="69"/>
      <c r="F2380" s="69"/>
    </row>
    <row r="2381" spans="1:6">
      <c r="A2381" s="69"/>
      <c r="B2381" s="70"/>
      <c r="C2381" s="67"/>
      <c r="D2381" s="69"/>
      <c r="E2381" s="69"/>
      <c r="F2381" s="69"/>
    </row>
    <row r="2382" spans="1:6">
      <c r="A2382" s="69"/>
      <c r="B2382" s="70"/>
      <c r="C2382" s="67"/>
      <c r="D2382" s="69"/>
      <c r="E2382" s="69"/>
      <c r="F2382" s="69"/>
    </row>
    <row r="2383" spans="1:6">
      <c r="A2383" s="69"/>
      <c r="B2383" s="70"/>
      <c r="C2383" s="67"/>
      <c r="D2383" s="69"/>
      <c r="E2383" s="69"/>
      <c r="F2383" s="69"/>
    </row>
    <row r="2384" spans="1:6">
      <c r="A2384" s="69"/>
      <c r="B2384" s="70"/>
      <c r="C2384" s="67"/>
      <c r="D2384" s="69"/>
      <c r="E2384" s="69"/>
      <c r="F2384" s="69"/>
    </row>
    <row r="2385" spans="1:6">
      <c r="A2385" s="69"/>
      <c r="B2385" s="70"/>
      <c r="C2385" s="67"/>
      <c r="D2385" s="69"/>
      <c r="E2385" s="69"/>
      <c r="F2385" s="69"/>
    </row>
    <row r="2386" spans="1:6">
      <c r="A2386" s="69"/>
      <c r="B2386" s="70"/>
      <c r="C2386" s="67"/>
      <c r="D2386" s="69"/>
      <c r="E2386" s="69"/>
      <c r="F2386" s="69"/>
    </row>
    <row r="2387" spans="1:6">
      <c r="A2387" s="69"/>
      <c r="B2387" s="70"/>
      <c r="C2387" s="67"/>
      <c r="D2387" s="69"/>
      <c r="E2387" s="69"/>
      <c r="F2387" s="69"/>
    </row>
    <row r="2388" spans="1:6">
      <c r="A2388" s="69"/>
      <c r="B2388" s="70"/>
      <c r="C2388" s="67"/>
      <c r="D2388" s="69"/>
      <c r="E2388" s="69"/>
      <c r="F2388" s="69"/>
    </row>
    <row r="2389" spans="1:6">
      <c r="A2389" s="69"/>
      <c r="B2389" s="70"/>
      <c r="C2389" s="67"/>
      <c r="D2389" s="69"/>
      <c r="E2389" s="69"/>
      <c r="F2389" s="69"/>
    </row>
    <row r="2390" spans="1:6">
      <c r="A2390" s="69"/>
      <c r="B2390" s="70"/>
      <c r="C2390" s="67"/>
      <c r="D2390" s="69"/>
      <c r="E2390" s="69"/>
      <c r="F2390" s="69"/>
    </row>
    <row r="2391" spans="1:6">
      <c r="A2391" s="69"/>
      <c r="B2391" s="70"/>
      <c r="C2391" s="67"/>
      <c r="D2391" s="69"/>
      <c r="E2391" s="69"/>
      <c r="F2391" s="69"/>
    </row>
    <row r="2392" spans="1:6">
      <c r="A2392" s="69"/>
      <c r="B2392" s="70"/>
      <c r="C2392" s="67"/>
      <c r="D2392" s="69"/>
      <c r="E2392" s="69"/>
      <c r="F2392" s="69"/>
    </row>
    <row r="2393" spans="1:6">
      <c r="A2393" s="69"/>
      <c r="B2393" s="70"/>
      <c r="C2393" s="67"/>
      <c r="D2393" s="69"/>
      <c r="E2393" s="69"/>
      <c r="F2393" s="69"/>
    </row>
    <row r="2394" spans="1:6">
      <c r="A2394" s="69"/>
      <c r="B2394" s="70"/>
      <c r="C2394" s="67"/>
      <c r="D2394" s="69"/>
      <c r="E2394" s="69"/>
      <c r="F2394" s="69"/>
    </row>
    <row r="2395" spans="1:6">
      <c r="A2395" s="69"/>
      <c r="B2395" s="70"/>
      <c r="C2395" s="67"/>
      <c r="D2395" s="69"/>
      <c r="E2395" s="69"/>
      <c r="F2395" s="69"/>
    </row>
    <row r="2396" spans="1:6">
      <c r="A2396" s="69"/>
      <c r="B2396" s="70"/>
      <c r="C2396" s="67"/>
      <c r="D2396" s="69"/>
      <c r="E2396" s="69"/>
      <c r="F2396" s="69"/>
    </row>
    <row r="2397" spans="1:6">
      <c r="A2397" s="69"/>
      <c r="B2397" s="70"/>
      <c r="C2397" s="67"/>
      <c r="D2397" s="69"/>
      <c r="E2397" s="69"/>
      <c r="F2397" s="69"/>
    </row>
    <row r="2398" spans="1:6">
      <c r="A2398" s="69"/>
      <c r="B2398" s="70"/>
      <c r="C2398" s="67"/>
      <c r="D2398" s="69"/>
      <c r="E2398" s="69"/>
      <c r="F2398" s="69"/>
    </row>
    <row r="2399" spans="1:6">
      <c r="A2399" s="69"/>
      <c r="B2399" s="70"/>
      <c r="C2399" s="67"/>
      <c r="D2399" s="69"/>
      <c r="E2399" s="69"/>
      <c r="F2399" s="69"/>
    </row>
    <row r="2400" spans="1:6">
      <c r="A2400" s="69"/>
      <c r="B2400" s="70"/>
      <c r="C2400" s="67"/>
      <c r="D2400" s="69"/>
      <c r="E2400" s="69"/>
      <c r="F2400" s="69"/>
    </row>
    <row r="2401" spans="1:6">
      <c r="A2401" s="69"/>
      <c r="B2401" s="70"/>
      <c r="C2401" s="67"/>
      <c r="D2401" s="69"/>
      <c r="E2401" s="69"/>
      <c r="F2401" s="69"/>
    </row>
    <row r="2402" spans="1:6">
      <c r="A2402" s="69"/>
      <c r="B2402" s="70"/>
      <c r="C2402" s="67"/>
      <c r="D2402" s="69"/>
      <c r="E2402" s="69"/>
      <c r="F2402" s="69"/>
    </row>
    <row r="2403" spans="1:6">
      <c r="A2403" s="69"/>
      <c r="B2403" s="70"/>
      <c r="C2403" s="67"/>
      <c r="D2403" s="69"/>
      <c r="E2403" s="69"/>
      <c r="F2403" s="69"/>
    </row>
    <row r="2404" spans="1:6">
      <c r="A2404" s="69"/>
      <c r="B2404" s="70"/>
      <c r="C2404" s="67"/>
      <c r="D2404" s="69"/>
      <c r="E2404" s="69"/>
      <c r="F2404" s="69"/>
    </row>
    <row r="2405" spans="1:6">
      <c r="A2405" s="69"/>
      <c r="B2405" s="70"/>
      <c r="C2405" s="67"/>
      <c r="D2405" s="69"/>
      <c r="E2405" s="69"/>
      <c r="F2405" s="69"/>
    </row>
    <row r="2406" spans="1:6">
      <c r="A2406" s="69"/>
      <c r="B2406" s="70"/>
      <c r="C2406" s="67"/>
      <c r="D2406" s="69"/>
      <c r="E2406" s="69"/>
      <c r="F2406" s="69"/>
    </row>
    <row r="2407" spans="1:6">
      <c r="A2407" s="69"/>
      <c r="B2407" s="70"/>
      <c r="C2407" s="67"/>
      <c r="D2407" s="69"/>
      <c r="E2407" s="69"/>
      <c r="F2407" s="69"/>
    </row>
    <row r="2408" spans="1:6">
      <c r="A2408" s="69"/>
      <c r="B2408" s="70"/>
      <c r="C2408" s="67"/>
      <c r="D2408" s="69"/>
      <c r="E2408" s="69"/>
      <c r="F2408" s="69"/>
    </row>
    <row r="2409" spans="1:6">
      <c r="A2409" s="69"/>
      <c r="B2409" s="70"/>
      <c r="C2409" s="67"/>
      <c r="D2409" s="69"/>
      <c r="E2409" s="69"/>
      <c r="F2409" s="69"/>
    </row>
    <row r="2410" spans="1:6">
      <c r="A2410" s="69"/>
      <c r="B2410" s="70"/>
      <c r="C2410" s="67"/>
      <c r="D2410" s="69"/>
      <c r="E2410" s="69"/>
      <c r="F2410" s="69"/>
    </row>
    <row r="2411" spans="1:6">
      <c r="A2411" s="69"/>
      <c r="B2411" s="70"/>
      <c r="C2411" s="67"/>
      <c r="D2411" s="69"/>
      <c r="E2411" s="69"/>
      <c r="F2411" s="69"/>
    </row>
    <row r="2412" spans="1:6">
      <c r="A2412" s="69"/>
      <c r="B2412" s="70"/>
      <c r="C2412" s="67"/>
      <c r="D2412" s="69"/>
      <c r="E2412" s="69"/>
      <c r="F2412" s="69"/>
    </row>
    <row r="2413" spans="1:6">
      <c r="A2413" s="69"/>
      <c r="B2413" s="70"/>
      <c r="C2413" s="67"/>
      <c r="D2413" s="69"/>
      <c r="E2413" s="69"/>
      <c r="F2413" s="69"/>
    </row>
    <row r="2414" spans="1:6">
      <c r="A2414" s="69"/>
      <c r="B2414" s="70"/>
      <c r="C2414" s="67"/>
      <c r="D2414" s="69"/>
      <c r="E2414" s="69"/>
      <c r="F2414" s="69"/>
    </row>
    <row r="2415" spans="1:6">
      <c r="A2415" s="69"/>
      <c r="B2415" s="70"/>
      <c r="C2415" s="67"/>
      <c r="D2415" s="69"/>
      <c r="E2415" s="69"/>
      <c r="F2415" s="69"/>
    </row>
    <row r="2416" spans="1:6">
      <c r="A2416" s="69"/>
      <c r="B2416" s="70"/>
      <c r="C2416" s="67"/>
      <c r="D2416" s="69"/>
      <c r="E2416" s="69"/>
      <c r="F2416" s="69"/>
    </row>
    <row r="2417" spans="1:6">
      <c r="A2417" s="69"/>
      <c r="B2417" s="70"/>
      <c r="C2417" s="67"/>
      <c r="D2417" s="69"/>
      <c r="E2417" s="69"/>
      <c r="F2417" s="69"/>
    </row>
    <row r="2418" spans="1:6">
      <c r="A2418" s="69"/>
      <c r="B2418" s="70"/>
      <c r="C2418" s="67"/>
      <c r="D2418" s="69"/>
      <c r="E2418" s="69"/>
      <c r="F2418" s="69"/>
    </row>
    <row r="2419" spans="1:6">
      <c r="A2419" s="69"/>
      <c r="B2419" s="70"/>
      <c r="C2419" s="67"/>
      <c r="D2419" s="69"/>
      <c r="E2419" s="69"/>
      <c r="F2419" s="69"/>
    </row>
    <row r="2420" spans="1:6">
      <c r="A2420" s="69"/>
      <c r="B2420" s="70"/>
      <c r="C2420" s="67"/>
      <c r="D2420" s="69"/>
      <c r="E2420" s="69"/>
      <c r="F2420" s="69"/>
    </row>
    <row r="2421" spans="1:6">
      <c r="A2421" s="69"/>
      <c r="B2421" s="70"/>
      <c r="C2421" s="67"/>
      <c r="D2421" s="69"/>
      <c r="E2421" s="69"/>
      <c r="F2421" s="69"/>
    </row>
    <row r="2422" spans="1:6">
      <c r="A2422" s="69"/>
      <c r="B2422" s="70"/>
      <c r="C2422" s="67"/>
      <c r="D2422" s="69"/>
      <c r="E2422" s="69"/>
      <c r="F2422" s="69"/>
    </row>
    <row r="2423" spans="1:6">
      <c r="A2423" s="69"/>
      <c r="B2423" s="70"/>
      <c r="C2423" s="67"/>
      <c r="D2423" s="69"/>
      <c r="E2423" s="69"/>
      <c r="F2423" s="69"/>
    </row>
    <row r="2424" spans="1:6">
      <c r="A2424" s="69"/>
      <c r="B2424" s="70"/>
      <c r="C2424" s="67"/>
      <c r="D2424" s="69"/>
      <c r="E2424" s="69"/>
      <c r="F2424" s="69"/>
    </row>
    <row r="2425" spans="1:6">
      <c r="A2425" s="69"/>
      <c r="B2425" s="70"/>
      <c r="C2425" s="67"/>
      <c r="D2425" s="69"/>
      <c r="E2425" s="69"/>
      <c r="F2425" s="69"/>
    </row>
    <row r="2426" spans="1:6">
      <c r="A2426" s="69"/>
      <c r="B2426" s="70"/>
      <c r="C2426" s="67"/>
      <c r="D2426" s="69"/>
      <c r="E2426" s="69"/>
      <c r="F2426" s="69"/>
    </row>
    <row r="2427" spans="1:6">
      <c r="A2427" s="69"/>
      <c r="B2427" s="70"/>
      <c r="C2427" s="67"/>
      <c r="D2427" s="69"/>
      <c r="E2427" s="69"/>
      <c r="F2427" s="69"/>
    </row>
    <row r="2428" spans="1:6">
      <c r="A2428" s="69"/>
      <c r="B2428" s="70"/>
      <c r="C2428" s="67"/>
      <c r="D2428" s="69"/>
      <c r="E2428" s="69"/>
      <c r="F2428" s="69"/>
    </row>
    <row r="2429" spans="1:6">
      <c r="A2429" s="69"/>
      <c r="B2429" s="70"/>
      <c r="C2429" s="67"/>
      <c r="D2429" s="69"/>
      <c r="E2429" s="69"/>
      <c r="F2429" s="69"/>
    </row>
    <row r="2430" spans="1:6">
      <c r="A2430" s="69"/>
      <c r="B2430" s="70"/>
      <c r="C2430" s="67"/>
      <c r="D2430" s="69"/>
      <c r="E2430" s="69"/>
      <c r="F2430" s="69"/>
    </row>
    <row r="2431" spans="1:6">
      <c r="A2431" s="69"/>
      <c r="B2431" s="70"/>
      <c r="C2431" s="67"/>
      <c r="D2431" s="69"/>
      <c r="E2431" s="69"/>
      <c r="F2431" s="69"/>
    </row>
    <row r="2432" spans="1:6">
      <c r="A2432" s="69"/>
      <c r="B2432" s="70"/>
      <c r="C2432" s="67"/>
      <c r="D2432" s="69"/>
      <c r="E2432" s="69"/>
      <c r="F2432" s="69"/>
    </row>
    <row r="2433" spans="1:6">
      <c r="A2433" s="69"/>
      <c r="B2433" s="70"/>
      <c r="C2433" s="67"/>
      <c r="D2433" s="69"/>
      <c r="E2433" s="69"/>
      <c r="F2433" s="69"/>
    </row>
    <row r="2434" spans="1:6">
      <c r="A2434" s="69"/>
      <c r="B2434" s="70"/>
      <c r="C2434" s="67"/>
      <c r="D2434" s="69"/>
      <c r="E2434" s="69"/>
      <c r="F2434" s="69"/>
    </row>
    <row r="2435" spans="1:6">
      <c r="A2435" s="69"/>
      <c r="B2435" s="70"/>
      <c r="C2435" s="67"/>
      <c r="D2435" s="69"/>
      <c r="E2435" s="69"/>
      <c r="F2435" s="69"/>
    </row>
    <row r="2436" spans="1:6">
      <c r="A2436" s="69"/>
      <c r="B2436" s="70"/>
      <c r="C2436" s="67"/>
      <c r="D2436" s="69"/>
      <c r="E2436" s="69"/>
      <c r="F2436" s="69"/>
    </row>
    <row r="2437" spans="1:6">
      <c r="A2437" s="69"/>
      <c r="B2437" s="70"/>
      <c r="C2437" s="67"/>
      <c r="D2437" s="69"/>
      <c r="E2437" s="69"/>
      <c r="F2437" s="69"/>
    </row>
    <row r="2438" spans="1:6">
      <c r="A2438" s="69"/>
      <c r="B2438" s="70"/>
      <c r="C2438" s="67"/>
      <c r="D2438" s="69"/>
      <c r="E2438" s="69"/>
      <c r="F2438" s="69"/>
    </row>
    <row r="2439" spans="1:6">
      <c r="A2439" s="69"/>
      <c r="B2439" s="70"/>
      <c r="C2439" s="67"/>
      <c r="D2439" s="69"/>
      <c r="E2439" s="69"/>
      <c r="F2439" s="69"/>
    </row>
    <row r="2440" spans="1:6">
      <c r="A2440" s="69"/>
      <c r="B2440" s="70"/>
      <c r="C2440" s="67"/>
      <c r="D2440" s="69"/>
      <c r="E2440" s="69"/>
      <c r="F2440" s="69"/>
    </row>
    <row r="2441" spans="1:6">
      <c r="A2441" s="69"/>
      <c r="B2441" s="70"/>
      <c r="C2441" s="67"/>
      <c r="D2441" s="69"/>
      <c r="E2441" s="69"/>
      <c r="F2441" s="69"/>
    </row>
    <row r="2442" spans="1:6">
      <c r="A2442" s="69"/>
      <c r="B2442" s="70"/>
      <c r="C2442" s="67"/>
      <c r="D2442" s="69"/>
      <c r="E2442" s="69"/>
      <c r="F2442" s="69"/>
    </row>
    <row r="2443" spans="1:6">
      <c r="A2443" s="69"/>
      <c r="B2443" s="70"/>
      <c r="C2443" s="67"/>
      <c r="D2443" s="69"/>
      <c r="E2443" s="69"/>
      <c r="F2443" s="69"/>
    </row>
    <row r="2444" spans="1:6">
      <c r="A2444" s="69"/>
      <c r="B2444" s="70"/>
      <c r="C2444" s="67"/>
      <c r="D2444" s="69"/>
      <c r="E2444" s="69"/>
      <c r="F2444" s="69"/>
    </row>
    <row r="2445" spans="1:6">
      <c r="A2445" s="69"/>
      <c r="B2445" s="70"/>
      <c r="C2445" s="67"/>
      <c r="D2445" s="69"/>
      <c r="E2445" s="69"/>
      <c r="F2445" s="69"/>
    </row>
    <row r="2446" spans="1:6">
      <c r="A2446" s="69"/>
      <c r="B2446" s="70"/>
      <c r="C2446" s="67"/>
      <c r="D2446" s="69"/>
      <c r="E2446" s="69"/>
      <c r="F2446" s="69"/>
    </row>
    <row r="2447" spans="1:6">
      <c r="A2447" s="69"/>
      <c r="B2447" s="70"/>
      <c r="C2447" s="67"/>
      <c r="D2447" s="69"/>
      <c r="E2447" s="69"/>
      <c r="F2447" s="69"/>
    </row>
    <row r="2448" spans="1:6">
      <c r="A2448" s="69"/>
      <c r="B2448" s="70"/>
      <c r="C2448" s="67"/>
      <c r="D2448" s="69"/>
      <c r="E2448" s="69"/>
      <c r="F2448" s="69"/>
    </row>
    <row r="2449" spans="1:6">
      <c r="A2449" s="69"/>
      <c r="B2449" s="70"/>
      <c r="C2449" s="67"/>
      <c r="D2449" s="69"/>
      <c r="E2449" s="69"/>
      <c r="F2449" s="69"/>
    </row>
    <row r="2450" spans="1:6">
      <c r="A2450" s="69"/>
      <c r="B2450" s="70"/>
      <c r="C2450" s="67"/>
      <c r="D2450" s="69"/>
      <c r="E2450" s="69"/>
      <c r="F2450" s="69"/>
    </row>
    <row r="2451" spans="1:6">
      <c r="A2451" s="69"/>
      <c r="B2451" s="70"/>
      <c r="C2451" s="67"/>
      <c r="D2451" s="69"/>
      <c r="E2451" s="69"/>
      <c r="F2451" s="69"/>
    </row>
    <row r="2452" spans="1:6">
      <c r="A2452" s="69"/>
      <c r="B2452" s="70"/>
      <c r="C2452" s="67"/>
      <c r="D2452" s="69"/>
      <c r="E2452" s="69"/>
      <c r="F2452" s="69"/>
    </row>
    <row r="2453" spans="1:6">
      <c r="A2453" s="69"/>
      <c r="B2453" s="70"/>
      <c r="C2453" s="67"/>
      <c r="D2453" s="69"/>
      <c r="E2453" s="69"/>
      <c r="F2453" s="69"/>
    </row>
    <row r="2454" spans="1:6">
      <c r="A2454" s="69"/>
      <c r="B2454" s="70"/>
      <c r="C2454" s="67"/>
      <c r="D2454" s="69"/>
      <c r="E2454" s="69"/>
      <c r="F2454" s="69"/>
    </row>
    <row r="2455" spans="1:6">
      <c r="A2455" s="69"/>
      <c r="B2455" s="70"/>
      <c r="C2455" s="67"/>
      <c r="D2455" s="69"/>
      <c r="E2455" s="69"/>
      <c r="F2455" s="69"/>
    </row>
    <row r="2456" spans="1:6">
      <c r="A2456" s="69"/>
      <c r="B2456" s="70"/>
      <c r="C2456" s="67"/>
      <c r="D2456" s="69"/>
      <c r="E2456" s="69"/>
      <c r="F2456" s="69"/>
    </row>
    <row r="2457" spans="1:6">
      <c r="A2457" s="69"/>
      <c r="B2457" s="70"/>
      <c r="C2457" s="67"/>
      <c r="D2457" s="69"/>
      <c r="E2457" s="69"/>
      <c r="F2457" s="69"/>
    </row>
    <row r="2458" spans="1:6">
      <c r="A2458" s="69"/>
      <c r="B2458" s="70"/>
      <c r="C2458" s="67"/>
      <c r="D2458" s="69"/>
      <c r="E2458" s="69"/>
      <c r="F2458" s="69"/>
    </row>
    <row r="2459" spans="1:6">
      <c r="A2459" s="69"/>
      <c r="B2459" s="70"/>
      <c r="C2459" s="67"/>
      <c r="D2459" s="69"/>
      <c r="E2459" s="69"/>
      <c r="F2459" s="69"/>
    </row>
    <row r="2460" spans="1:6">
      <c r="A2460" s="69"/>
      <c r="B2460" s="70"/>
      <c r="C2460" s="67"/>
      <c r="D2460" s="69"/>
      <c r="E2460" s="69"/>
      <c r="F2460" s="69"/>
    </row>
    <row r="2461" spans="1:6">
      <c r="A2461" s="69"/>
      <c r="B2461" s="70"/>
      <c r="C2461" s="67"/>
      <c r="D2461" s="69"/>
      <c r="E2461" s="69"/>
      <c r="F2461" s="69"/>
    </row>
    <row r="2462" spans="1:6">
      <c r="A2462" s="69"/>
      <c r="B2462" s="70"/>
      <c r="C2462" s="67"/>
      <c r="D2462" s="69"/>
      <c r="E2462" s="69"/>
      <c r="F2462" s="69"/>
    </row>
    <row r="2463" spans="1:6">
      <c r="A2463" s="69"/>
      <c r="B2463" s="70"/>
      <c r="C2463" s="67"/>
      <c r="D2463" s="69"/>
      <c r="E2463" s="69"/>
      <c r="F2463" s="69"/>
    </row>
    <row r="2464" spans="1:6">
      <c r="A2464" s="69"/>
      <c r="B2464" s="70"/>
      <c r="C2464" s="67"/>
      <c r="D2464" s="69"/>
      <c r="E2464" s="69"/>
      <c r="F2464" s="69"/>
    </row>
    <row r="2465" spans="1:6">
      <c r="A2465" s="69"/>
      <c r="B2465" s="70"/>
      <c r="C2465" s="67"/>
      <c r="D2465" s="69"/>
      <c r="E2465" s="69"/>
      <c r="F2465" s="69"/>
    </row>
    <row r="2466" spans="1:6">
      <c r="A2466" s="69"/>
      <c r="B2466" s="70"/>
      <c r="C2466" s="67"/>
      <c r="D2466" s="69"/>
      <c r="E2466" s="69"/>
      <c r="F2466" s="69"/>
    </row>
    <row r="2467" spans="1:6">
      <c r="A2467" s="69"/>
      <c r="B2467" s="70"/>
      <c r="C2467" s="67"/>
      <c r="D2467" s="69"/>
      <c r="E2467" s="69"/>
      <c r="F2467" s="69"/>
    </row>
    <row r="2468" spans="1:6">
      <c r="A2468" s="69"/>
      <c r="B2468" s="70"/>
      <c r="C2468" s="67"/>
      <c r="D2468" s="69"/>
      <c r="E2468" s="69"/>
      <c r="F2468" s="69"/>
    </row>
    <row r="2469" spans="1:6">
      <c r="A2469" s="69"/>
      <c r="B2469" s="70"/>
      <c r="C2469" s="67"/>
      <c r="D2469" s="69"/>
      <c r="E2469" s="69"/>
      <c r="F2469" s="69"/>
    </row>
    <row r="2470" spans="1:6">
      <c r="A2470" s="69"/>
      <c r="B2470" s="70"/>
      <c r="C2470" s="67"/>
      <c r="D2470" s="69"/>
      <c r="E2470" s="69"/>
      <c r="F2470" s="69"/>
    </row>
    <row r="2471" spans="1:6">
      <c r="A2471" s="69"/>
      <c r="B2471" s="70"/>
      <c r="C2471" s="67"/>
      <c r="D2471" s="69"/>
      <c r="E2471" s="69"/>
      <c r="F2471" s="69"/>
    </row>
    <row r="2472" spans="1:6">
      <c r="A2472" s="69"/>
      <c r="B2472" s="70"/>
      <c r="C2472" s="67"/>
      <c r="D2472" s="69"/>
      <c r="E2472" s="69"/>
      <c r="F2472" s="69"/>
    </row>
    <row r="2473" spans="1:6">
      <c r="A2473" s="69"/>
      <c r="B2473" s="70"/>
      <c r="C2473" s="67"/>
      <c r="D2473" s="69"/>
      <c r="E2473" s="69"/>
      <c r="F2473" s="69"/>
    </row>
    <row r="2474" spans="1:6">
      <c r="A2474" s="69"/>
      <c r="B2474" s="70"/>
      <c r="C2474" s="67"/>
      <c r="D2474" s="69"/>
      <c r="E2474" s="69"/>
      <c r="F2474" s="69"/>
    </row>
    <row r="2475" spans="1:6">
      <c r="A2475" s="69"/>
      <c r="B2475" s="70"/>
      <c r="C2475" s="67"/>
      <c r="D2475" s="69"/>
      <c r="E2475" s="69"/>
      <c r="F2475" s="69"/>
    </row>
    <row r="2476" spans="1:6">
      <c r="A2476" s="69"/>
      <c r="B2476" s="70"/>
      <c r="C2476" s="67"/>
      <c r="D2476" s="69"/>
      <c r="E2476" s="69"/>
      <c r="F2476" s="69"/>
    </row>
    <row r="2477" spans="1:6">
      <c r="A2477" s="69"/>
      <c r="B2477" s="70"/>
      <c r="C2477" s="67"/>
      <c r="D2477" s="69"/>
      <c r="E2477" s="69"/>
      <c r="F2477" s="69"/>
    </row>
    <row r="2478" spans="1:6">
      <c r="A2478" s="69"/>
      <c r="B2478" s="70"/>
      <c r="C2478" s="67"/>
      <c r="D2478" s="69"/>
      <c r="E2478" s="69"/>
      <c r="F2478" s="69"/>
    </row>
    <row r="2479" spans="1:6">
      <c r="A2479" s="69"/>
      <c r="B2479" s="70"/>
      <c r="C2479" s="67"/>
      <c r="D2479" s="69"/>
      <c r="E2479" s="69"/>
      <c r="F2479" s="69"/>
    </row>
    <row r="2480" spans="1:6">
      <c r="A2480" s="69"/>
      <c r="B2480" s="70"/>
      <c r="C2480" s="67"/>
      <c r="D2480" s="69"/>
      <c r="E2480" s="69"/>
      <c r="F2480" s="69"/>
    </row>
    <row r="2481" spans="1:6">
      <c r="A2481" s="69"/>
      <c r="B2481" s="70"/>
      <c r="C2481" s="67"/>
      <c r="D2481" s="69"/>
      <c r="E2481" s="69"/>
      <c r="F2481" s="69"/>
    </row>
    <row r="2482" spans="1:6">
      <c r="A2482" s="69"/>
      <c r="B2482" s="70"/>
      <c r="C2482" s="67"/>
      <c r="D2482" s="69"/>
      <c r="E2482" s="69"/>
      <c r="F2482" s="69"/>
    </row>
    <row r="2483" spans="1:6">
      <c r="A2483" s="69"/>
      <c r="B2483" s="70"/>
      <c r="C2483" s="67"/>
      <c r="D2483" s="69"/>
      <c r="E2483" s="69"/>
      <c r="F2483" s="69"/>
    </row>
    <row r="2484" spans="1:6">
      <c r="A2484" s="69"/>
      <c r="B2484" s="70"/>
      <c r="C2484" s="67"/>
      <c r="D2484" s="69"/>
      <c r="E2484" s="69"/>
      <c r="F2484" s="69"/>
    </row>
    <row r="2485" spans="1:6">
      <c r="A2485" s="69"/>
      <c r="B2485" s="70"/>
      <c r="C2485" s="67"/>
      <c r="D2485" s="69"/>
      <c r="E2485" s="69"/>
      <c r="F2485" s="69"/>
    </row>
    <row r="2486" spans="1:6">
      <c r="A2486" s="69"/>
      <c r="B2486" s="70"/>
      <c r="C2486" s="67"/>
      <c r="D2486" s="69"/>
      <c r="E2486" s="69"/>
      <c r="F2486" s="69"/>
    </row>
    <row r="2487" spans="1:6">
      <c r="A2487" s="69"/>
      <c r="B2487" s="70"/>
      <c r="C2487" s="67"/>
      <c r="D2487" s="69"/>
      <c r="E2487" s="69"/>
      <c r="F2487" s="69"/>
    </row>
    <row r="2488" spans="1:6">
      <c r="A2488" s="69"/>
      <c r="B2488" s="70"/>
      <c r="C2488" s="67"/>
      <c r="D2488" s="69"/>
      <c r="E2488" s="69"/>
      <c r="F2488" s="69"/>
    </row>
    <row r="2489" spans="1:6">
      <c r="A2489" s="69"/>
      <c r="B2489" s="70"/>
      <c r="C2489" s="67"/>
      <c r="D2489" s="69"/>
      <c r="E2489" s="69"/>
      <c r="F2489" s="69"/>
    </row>
    <row r="2490" spans="1:6">
      <c r="A2490" s="69"/>
      <c r="B2490" s="70"/>
      <c r="C2490" s="67"/>
      <c r="D2490" s="69"/>
      <c r="E2490" s="69"/>
      <c r="F2490" s="69"/>
    </row>
    <row r="2491" spans="1:6">
      <c r="A2491" s="69"/>
      <c r="B2491" s="70"/>
      <c r="C2491" s="67"/>
      <c r="D2491" s="69"/>
      <c r="E2491" s="69"/>
      <c r="F2491" s="69"/>
    </row>
    <row r="2492" spans="1:6">
      <c r="A2492" s="69"/>
      <c r="B2492" s="70"/>
      <c r="C2492" s="67"/>
      <c r="D2492" s="69"/>
      <c r="E2492" s="69"/>
      <c r="F2492" s="69"/>
    </row>
    <row r="2493" spans="1:6">
      <c r="A2493" s="69"/>
      <c r="B2493" s="70"/>
      <c r="C2493" s="67"/>
      <c r="D2493" s="69"/>
      <c r="E2493" s="69"/>
      <c r="F2493" s="69"/>
    </row>
    <row r="2494" spans="1:6">
      <c r="A2494" s="69"/>
      <c r="B2494" s="70"/>
      <c r="C2494" s="67"/>
      <c r="D2494" s="69"/>
      <c r="E2494" s="69"/>
      <c r="F2494" s="69"/>
    </row>
    <row r="2495" spans="1:6">
      <c r="A2495" s="69"/>
      <c r="B2495" s="70"/>
      <c r="C2495" s="67"/>
      <c r="D2495" s="69"/>
      <c r="E2495" s="69"/>
      <c r="F2495" s="69"/>
    </row>
    <row r="2496" spans="1:6">
      <c r="A2496" s="69"/>
      <c r="B2496" s="70"/>
      <c r="C2496" s="67"/>
      <c r="D2496" s="69"/>
      <c r="E2496" s="69"/>
      <c r="F2496" s="69"/>
    </row>
    <row r="2497" spans="1:6">
      <c r="A2497" s="69"/>
      <c r="B2497" s="70"/>
      <c r="C2497" s="67"/>
      <c r="D2497" s="69"/>
      <c r="E2497" s="69"/>
      <c r="F2497" s="69"/>
    </row>
    <row r="2498" spans="1:6">
      <c r="A2498" s="69"/>
      <c r="B2498" s="70"/>
      <c r="C2498" s="67"/>
      <c r="D2498" s="69"/>
      <c r="E2498" s="69"/>
      <c r="F2498" s="69"/>
    </row>
    <row r="2499" spans="1:6">
      <c r="A2499" s="69"/>
      <c r="B2499" s="70"/>
      <c r="C2499" s="67"/>
      <c r="D2499" s="69"/>
      <c r="E2499" s="69"/>
      <c r="F2499" s="69"/>
    </row>
    <row r="2500" spans="1:6">
      <c r="A2500" s="69"/>
      <c r="B2500" s="70"/>
      <c r="C2500" s="67"/>
      <c r="D2500" s="69"/>
      <c r="E2500" s="69"/>
      <c r="F2500" s="69"/>
    </row>
    <row r="2501" spans="1:6">
      <c r="A2501" s="69"/>
      <c r="B2501" s="70"/>
      <c r="C2501" s="67"/>
      <c r="D2501" s="69"/>
      <c r="E2501" s="69"/>
      <c r="F2501" s="69"/>
    </row>
    <row r="2502" spans="1:6">
      <c r="A2502" s="69"/>
      <c r="B2502" s="70"/>
      <c r="C2502" s="67"/>
      <c r="D2502" s="69"/>
      <c r="E2502" s="69"/>
      <c r="F2502" s="69"/>
    </row>
    <row r="2503" spans="1:6">
      <c r="A2503" s="69"/>
      <c r="B2503" s="70"/>
      <c r="C2503" s="67"/>
      <c r="D2503" s="69"/>
      <c r="E2503" s="69"/>
      <c r="F2503" s="69"/>
    </row>
    <row r="2504" spans="1:6">
      <c r="A2504" s="69"/>
      <c r="B2504" s="70"/>
      <c r="C2504" s="67"/>
      <c r="D2504" s="69"/>
      <c r="E2504" s="69"/>
      <c r="F2504" s="69"/>
    </row>
    <row r="2505" spans="1:6">
      <c r="A2505" s="69"/>
      <c r="B2505" s="70"/>
      <c r="C2505" s="67"/>
      <c r="D2505" s="69"/>
      <c r="E2505" s="69"/>
      <c r="F2505" s="69"/>
    </row>
    <row r="2506" spans="1:6">
      <c r="A2506" s="69"/>
      <c r="B2506" s="70"/>
      <c r="C2506" s="67"/>
      <c r="D2506" s="69"/>
      <c r="E2506" s="69"/>
      <c r="F2506" s="69"/>
    </row>
    <row r="2507" spans="1:6">
      <c r="A2507" s="69"/>
      <c r="B2507" s="70"/>
      <c r="C2507" s="67"/>
      <c r="D2507" s="69"/>
      <c r="E2507" s="69"/>
      <c r="F2507" s="69"/>
    </row>
    <row r="2508" spans="1:6">
      <c r="A2508" s="69"/>
      <c r="B2508" s="70"/>
      <c r="C2508" s="67"/>
      <c r="D2508" s="69"/>
      <c r="E2508" s="69"/>
      <c r="F2508" s="69"/>
    </row>
    <row r="2509" spans="1:6">
      <c r="A2509" s="69"/>
      <c r="B2509" s="70"/>
      <c r="C2509" s="67"/>
      <c r="D2509" s="69"/>
      <c r="E2509" s="69"/>
      <c r="F2509" s="69"/>
    </row>
    <row r="2510" spans="1:6">
      <c r="A2510" s="69"/>
      <c r="B2510" s="70"/>
      <c r="C2510" s="67"/>
      <c r="D2510" s="69"/>
      <c r="E2510" s="69"/>
      <c r="F2510" s="69"/>
    </row>
    <row r="2511" spans="1:6">
      <c r="A2511" s="69"/>
      <c r="B2511" s="70"/>
      <c r="C2511" s="67"/>
      <c r="D2511" s="69"/>
      <c r="E2511" s="69"/>
      <c r="F2511" s="69"/>
    </row>
    <row r="2512" spans="1:6">
      <c r="A2512" s="69"/>
      <c r="B2512" s="70"/>
      <c r="C2512" s="67"/>
      <c r="D2512" s="69"/>
      <c r="E2512" s="69"/>
      <c r="F2512" s="69"/>
    </row>
    <row r="2513" spans="1:6">
      <c r="A2513" s="69"/>
      <c r="B2513" s="70"/>
      <c r="C2513" s="67"/>
      <c r="D2513" s="69"/>
      <c r="E2513" s="69"/>
      <c r="F2513" s="69"/>
    </row>
    <row r="2514" spans="1:6">
      <c r="A2514" s="69"/>
      <c r="B2514" s="70"/>
      <c r="C2514" s="67"/>
      <c r="D2514" s="69"/>
      <c r="E2514" s="69"/>
      <c r="F2514" s="69"/>
    </row>
    <row r="2515" spans="1:6">
      <c r="A2515" s="69"/>
      <c r="B2515" s="70"/>
      <c r="C2515" s="67"/>
      <c r="D2515" s="69"/>
      <c r="E2515" s="69"/>
      <c r="F2515" s="69"/>
    </row>
    <row r="2516" spans="1:6">
      <c r="A2516" s="69"/>
      <c r="B2516" s="70"/>
      <c r="C2516" s="67"/>
      <c r="D2516" s="69"/>
      <c r="E2516" s="69"/>
      <c r="F2516" s="69"/>
    </row>
    <row r="2517" spans="1:6">
      <c r="A2517" s="69"/>
      <c r="B2517" s="70"/>
      <c r="C2517" s="67"/>
      <c r="D2517" s="69"/>
      <c r="E2517" s="69"/>
      <c r="F2517" s="69"/>
    </row>
    <row r="2518" spans="1:6">
      <c r="A2518" s="69"/>
      <c r="B2518" s="70"/>
      <c r="C2518" s="67"/>
      <c r="D2518" s="69"/>
      <c r="E2518" s="69"/>
      <c r="F2518" s="69"/>
    </row>
    <row r="2519" spans="1:6">
      <c r="A2519" s="69"/>
      <c r="B2519" s="70"/>
      <c r="C2519" s="67"/>
      <c r="D2519" s="69"/>
      <c r="E2519" s="69"/>
      <c r="F2519" s="69"/>
    </row>
    <row r="2520" spans="1:6">
      <c r="A2520" s="69"/>
      <c r="B2520" s="70"/>
      <c r="C2520" s="67"/>
      <c r="D2520" s="69"/>
      <c r="E2520" s="69"/>
      <c r="F2520" s="69"/>
    </row>
    <row r="2521" spans="1:6">
      <c r="A2521" s="69"/>
      <c r="B2521" s="70"/>
      <c r="C2521" s="67"/>
      <c r="D2521" s="69"/>
      <c r="E2521" s="69"/>
      <c r="F2521" s="69"/>
    </row>
    <row r="2522" spans="1:6">
      <c r="A2522" s="69"/>
      <c r="B2522" s="70"/>
      <c r="C2522" s="67"/>
      <c r="D2522" s="69"/>
      <c r="E2522" s="69"/>
      <c r="F2522" s="69"/>
    </row>
    <row r="2523" spans="1:6">
      <c r="A2523" s="69"/>
      <c r="B2523" s="70"/>
      <c r="C2523" s="67"/>
      <c r="D2523" s="69"/>
      <c r="E2523" s="69"/>
      <c r="F2523" s="69"/>
    </row>
    <row r="2524" spans="1:6">
      <c r="A2524" s="69"/>
      <c r="B2524" s="70"/>
      <c r="C2524" s="67"/>
      <c r="D2524" s="69"/>
      <c r="E2524" s="69"/>
      <c r="F2524" s="69"/>
    </row>
    <row r="2525" spans="1:6">
      <c r="A2525" s="69"/>
      <c r="B2525" s="70"/>
      <c r="C2525" s="67"/>
      <c r="D2525" s="69"/>
      <c r="E2525" s="69"/>
      <c r="F2525" s="69"/>
    </row>
    <row r="2526" spans="1:6">
      <c r="A2526" s="69"/>
      <c r="B2526" s="70"/>
      <c r="C2526" s="67"/>
      <c r="D2526" s="69"/>
      <c r="E2526" s="69"/>
      <c r="F2526" s="69"/>
    </row>
    <row r="2527" spans="1:6">
      <c r="A2527" s="69"/>
      <c r="B2527" s="70"/>
      <c r="C2527" s="67"/>
      <c r="D2527" s="69"/>
      <c r="E2527" s="69"/>
      <c r="F2527" s="69"/>
    </row>
    <row r="2528" spans="1:6">
      <c r="A2528" s="69"/>
      <c r="B2528" s="70"/>
      <c r="C2528" s="67"/>
      <c r="D2528" s="69"/>
      <c r="E2528" s="69"/>
      <c r="F2528" s="69"/>
    </row>
    <row r="2529" spans="1:6">
      <c r="A2529" s="69"/>
      <c r="B2529" s="70"/>
      <c r="C2529" s="67"/>
      <c r="D2529" s="69"/>
      <c r="E2529" s="69"/>
      <c r="F2529" s="69"/>
    </row>
    <row r="2530" spans="1:6">
      <c r="A2530" s="69"/>
      <c r="B2530" s="70"/>
      <c r="C2530" s="67"/>
      <c r="D2530" s="69"/>
      <c r="E2530" s="69"/>
      <c r="F2530" s="69"/>
    </row>
    <row r="2531" spans="1:6">
      <c r="A2531" s="69"/>
      <c r="B2531" s="70"/>
      <c r="C2531" s="67"/>
      <c r="D2531" s="69"/>
      <c r="E2531" s="69"/>
      <c r="F2531" s="69"/>
    </row>
    <row r="2532" spans="1:6">
      <c r="A2532" s="69"/>
      <c r="B2532" s="70"/>
      <c r="C2532" s="67"/>
      <c r="D2532" s="69"/>
      <c r="E2532" s="69"/>
      <c r="F2532" s="69"/>
    </row>
    <row r="2533" spans="1:6">
      <c r="A2533" s="69"/>
      <c r="B2533" s="70"/>
      <c r="C2533" s="67"/>
      <c r="D2533" s="69"/>
      <c r="E2533" s="69"/>
      <c r="F2533" s="69"/>
    </row>
    <row r="2534" spans="1:6">
      <c r="A2534" s="69"/>
      <c r="B2534" s="70"/>
      <c r="C2534" s="67"/>
      <c r="D2534" s="69"/>
      <c r="E2534" s="69"/>
      <c r="F2534" s="69"/>
    </row>
    <row r="2535" spans="1:6">
      <c r="A2535" s="69"/>
      <c r="B2535" s="70"/>
      <c r="C2535" s="67"/>
      <c r="D2535" s="69"/>
      <c r="E2535" s="69"/>
      <c r="F2535" s="69"/>
    </row>
    <row r="2536" spans="1:6">
      <c r="A2536" s="69"/>
      <c r="B2536" s="70"/>
      <c r="C2536" s="67"/>
      <c r="D2536" s="69"/>
      <c r="E2536" s="69"/>
      <c r="F2536" s="69"/>
    </row>
    <row r="2537" spans="1:6">
      <c r="A2537" s="69"/>
      <c r="B2537" s="70"/>
      <c r="C2537" s="67"/>
      <c r="D2537" s="69"/>
      <c r="E2537" s="69"/>
      <c r="F2537" s="69"/>
    </row>
    <row r="2538" spans="1:6">
      <c r="A2538" s="69"/>
      <c r="B2538" s="70"/>
      <c r="C2538" s="67"/>
      <c r="D2538" s="69"/>
      <c r="E2538" s="69"/>
      <c r="F2538" s="69"/>
    </row>
    <row r="2539" spans="1:6">
      <c r="A2539" s="69"/>
      <c r="B2539" s="70"/>
      <c r="C2539" s="67"/>
      <c r="D2539" s="69"/>
      <c r="E2539" s="69"/>
      <c r="F2539" s="69"/>
    </row>
    <row r="2540" spans="1:6">
      <c r="A2540" s="69"/>
      <c r="B2540" s="70"/>
      <c r="C2540" s="67"/>
      <c r="D2540" s="69"/>
      <c r="E2540" s="69"/>
      <c r="F2540" s="69"/>
    </row>
    <row r="2541" spans="1:6">
      <c r="A2541" s="69"/>
      <c r="B2541" s="70"/>
      <c r="C2541" s="67"/>
      <c r="D2541" s="69"/>
      <c r="E2541" s="69"/>
      <c r="F2541" s="69"/>
    </row>
    <row r="2542" spans="1:6">
      <c r="A2542" s="69"/>
      <c r="B2542" s="70"/>
      <c r="C2542" s="67"/>
      <c r="D2542" s="69"/>
      <c r="E2542" s="69"/>
      <c r="F2542" s="69"/>
    </row>
    <row r="2543" spans="1:6">
      <c r="A2543" s="69"/>
      <c r="B2543" s="70"/>
      <c r="C2543" s="67"/>
      <c r="D2543" s="69"/>
      <c r="E2543" s="69"/>
      <c r="F2543" s="69"/>
    </row>
    <row r="2544" spans="1:6">
      <c r="A2544" s="69"/>
      <c r="B2544" s="70"/>
      <c r="C2544" s="67"/>
      <c r="D2544" s="69"/>
      <c r="E2544" s="69"/>
      <c r="F2544" s="69"/>
    </row>
    <row r="2545" spans="1:6">
      <c r="A2545" s="69"/>
      <c r="B2545" s="70"/>
      <c r="C2545" s="67"/>
      <c r="D2545" s="69"/>
      <c r="E2545" s="69"/>
      <c r="F2545" s="69"/>
    </row>
    <row r="2546" spans="1:6">
      <c r="A2546" s="69"/>
      <c r="B2546" s="70"/>
      <c r="C2546" s="67"/>
      <c r="D2546" s="69"/>
      <c r="E2546" s="69"/>
      <c r="F2546" s="69"/>
    </row>
    <row r="2547" spans="1:6">
      <c r="A2547" s="69"/>
      <c r="B2547" s="70"/>
      <c r="C2547" s="67"/>
      <c r="D2547" s="69"/>
      <c r="E2547" s="69"/>
      <c r="F2547" s="69"/>
    </row>
    <row r="2548" spans="1:6">
      <c r="A2548" s="69"/>
      <c r="B2548" s="70"/>
      <c r="C2548" s="67"/>
      <c r="D2548" s="69"/>
      <c r="E2548" s="69"/>
      <c r="F2548" s="69"/>
    </row>
    <row r="2549" spans="1:6">
      <c r="A2549" s="69"/>
      <c r="B2549" s="70"/>
      <c r="C2549" s="67"/>
      <c r="D2549" s="69"/>
      <c r="E2549" s="69"/>
      <c r="F2549" s="69"/>
    </row>
    <row r="2550" spans="1:6">
      <c r="A2550" s="69"/>
      <c r="B2550" s="70"/>
      <c r="C2550" s="67"/>
      <c r="D2550" s="69"/>
      <c r="E2550" s="69"/>
      <c r="F2550" s="69"/>
    </row>
    <row r="2551" spans="1:6">
      <c r="A2551" s="69"/>
      <c r="B2551" s="70"/>
      <c r="C2551" s="67"/>
      <c r="D2551" s="69"/>
      <c r="E2551" s="69"/>
      <c r="F2551" s="69"/>
    </row>
    <row r="2552" spans="1:6">
      <c r="A2552" s="69"/>
      <c r="B2552" s="70"/>
      <c r="C2552" s="67"/>
      <c r="D2552" s="69"/>
      <c r="E2552" s="69"/>
      <c r="F2552" s="69"/>
    </row>
    <row r="2553" spans="1:6">
      <c r="A2553" s="69"/>
      <c r="B2553" s="70"/>
      <c r="C2553" s="67"/>
      <c r="D2553" s="69"/>
      <c r="E2553" s="69"/>
      <c r="F2553" s="69"/>
    </row>
    <row r="2554" spans="1:6">
      <c r="A2554" s="69"/>
      <c r="B2554" s="70"/>
      <c r="C2554" s="67"/>
      <c r="D2554" s="69"/>
      <c r="E2554" s="69"/>
      <c r="F2554" s="69"/>
    </row>
    <row r="2555" spans="1:6">
      <c r="A2555" s="69"/>
      <c r="B2555" s="70"/>
      <c r="C2555" s="67"/>
      <c r="D2555" s="69"/>
      <c r="E2555" s="69"/>
      <c r="F2555" s="69"/>
    </row>
    <row r="2556" spans="1:6">
      <c r="A2556" s="69"/>
      <c r="B2556" s="70"/>
      <c r="C2556" s="67"/>
      <c r="D2556" s="69"/>
      <c r="E2556" s="69"/>
      <c r="F2556" s="69"/>
    </row>
    <row r="2557" spans="1:6">
      <c r="A2557" s="69"/>
      <c r="B2557" s="70"/>
      <c r="C2557" s="67"/>
      <c r="D2557" s="69"/>
      <c r="E2557" s="69"/>
      <c r="F2557" s="69"/>
    </row>
    <row r="2558" spans="1:6">
      <c r="A2558" s="69"/>
      <c r="B2558" s="70"/>
      <c r="C2558" s="67"/>
      <c r="D2558" s="69"/>
      <c r="E2558" s="69"/>
      <c r="F2558" s="69"/>
    </row>
    <row r="2559" spans="1:6">
      <c r="A2559" s="69"/>
      <c r="B2559" s="70"/>
      <c r="C2559" s="67"/>
      <c r="D2559" s="69"/>
      <c r="E2559" s="69"/>
      <c r="F2559" s="69"/>
    </row>
    <row r="2560" spans="1:6">
      <c r="A2560" s="69"/>
      <c r="B2560" s="70"/>
      <c r="C2560" s="67"/>
      <c r="D2560" s="69"/>
      <c r="E2560" s="69"/>
      <c r="F2560" s="69"/>
    </row>
    <row r="2561" spans="1:6">
      <c r="A2561" s="69"/>
      <c r="B2561" s="70"/>
      <c r="C2561" s="67"/>
      <c r="D2561" s="69"/>
      <c r="E2561" s="69"/>
      <c r="F2561" s="69"/>
    </row>
    <row r="2562" spans="1:6">
      <c r="A2562" s="69"/>
      <c r="B2562" s="70"/>
      <c r="C2562" s="67"/>
      <c r="D2562" s="69"/>
      <c r="E2562" s="69"/>
      <c r="F2562" s="69"/>
    </row>
    <row r="2563" spans="1:6">
      <c r="A2563" s="69"/>
      <c r="B2563" s="70"/>
      <c r="C2563" s="67"/>
      <c r="D2563" s="69"/>
      <c r="E2563" s="69"/>
      <c r="F2563" s="69"/>
    </row>
    <row r="2564" spans="1:6">
      <c r="A2564" s="69"/>
      <c r="B2564" s="70"/>
      <c r="C2564" s="67"/>
      <c r="D2564" s="69"/>
      <c r="E2564" s="69"/>
      <c r="F2564" s="69"/>
    </row>
    <row r="2565" spans="1:6">
      <c r="A2565" s="69"/>
      <c r="B2565" s="70"/>
      <c r="C2565" s="67"/>
      <c r="D2565" s="69"/>
      <c r="E2565" s="69"/>
      <c r="F2565" s="69"/>
    </row>
    <row r="2566" spans="1:6">
      <c r="A2566" s="69"/>
      <c r="B2566" s="70"/>
      <c r="C2566" s="67"/>
      <c r="D2566" s="69"/>
      <c r="E2566" s="69"/>
      <c r="F2566" s="69"/>
    </row>
    <row r="2567" spans="1:6">
      <c r="A2567" s="69"/>
      <c r="B2567" s="70"/>
      <c r="C2567" s="67"/>
      <c r="D2567" s="69"/>
      <c r="E2567" s="69"/>
      <c r="F2567" s="69"/>
    </row>
    <row r="2568" spans="1:6">
      <c r="A2568" s="69"/>
      <c r="B2568" s="70"/>
      <c r="C2568" s="67"/>
      <c r="D2568" s="69"/>
      <c r="E2568" s="69"/>
      <c r="F2568" s="69"/>
    </row>
    <row r="2569" spans="1:6">
      <c r="A2569" s="69"/>
      <c r="B2569" s="70"/>
      <c r="C2569" s="67"/>
      <c r="D2569" s="69"/>
      <c r="E2569" s="69"/>
      <c r="F2569" s="69"/>
    </row>
    <row r="2570" spans="1:6">
      <c r="A2570" s="69"/>
      <c r="B2570" s="70"/>
      <c r="C2570" s="67"/>
      <c r="D2570" s="69"/>
      <c r="E2570" s="69"/>
      <c r="F2570" s="69"/>
    </row>
    <row r="2571" spans="1:6">
      <c r="A2571" s="69"/>
      <c r="B2571" s="70"/>
      <c r="C2571" s="67"/>
      <c r="D2571" s="69"/>
      <c r="E2571" s="69"/>
      <c r="F2571" s="69"/>
    </row>
    <row r="2572" spans="1:6">
      <c r="A2572" s="69"/>
      <c r="B2572" s="70"/>
      <c r="C2572" s="67"/>
      <c r="D2572" s="69"/>
      <c r="E2572" s="69"/>
      <c r="F2572" s="69"/>
    </row>
    <row r="2573" spans="1:6">
      <c r="A2573" s="69"/>
      <c r="B2573" s="70"/>
      <c r="C2573" s="67"/>
      <c r="D2573" s="69"/>
      <c r="E2573" s="69"/>
      <c r="F2573" s="69"/>
    </row>
    <row r="2574" spans="1:6">
      <c r="A2574" s="69"/>
      <c r="B2574" s="70"/>
      <c r="C2574" s="67"/>
      <c r="D2574" s="69"/>
      <c r="E2574" s="69"/>
      <c r="F2574" s="69"/>
    </row>
    <row r="2575" spans="1:6">
      <c r="A2575" s="69"/>
      <c r="B2575" s="70"/>
      <c r="C2575" s="67"/>
      <c r="D2575" s="69"/>
      <c r="E2575" s="69"/>
      <c r="F2575" s="69"/>
    </row>
    <row r="2576" spans="1:6">
      <c r="A2576" s="69"/>
      <c r="B2576" s="70"/>
      <c r="C2576" s="67"/>
      <c r="D2576" s="69"/>
      <c r="E2576" s="69"/>
      <c r="F2576" s="69"/>
    </row>
    <row r="2577" spans="1:6">
      <c r="A2577" s="69"/>
      <c r="B2577" s="70"/>
      <c r="C2577" s="67"/>
      <c r="D2577" s="69"/>
      <c r="E2577" s="69"/>
      <c r="F2577" s="69"/>
    </row>
    <row r="2578" spans="1:6">
      <c r="A2578" s="69"/>
      <c r="B2578" s="70"/>
      <c r="C2578" s="67"/>
      <c r="D2578" s="69"/>
      <c r="E2578" s="69"/>
      <c r="F2578" s="69"/>
    </row>
    <row r="2579" spans="1:6">
      <c r="A2579" s="69"/>
      <c r="B2579" s="70"/>
      <c r="C2579" s="67"/>
      <c r="D2579" s="69"/>
      <c r="E2579" s="69"/>
      <c r="F2579" s="69"/>
    </row>
    <row r="2580" spans="1:6">
      <c r="A2580" s="69"/>
      <c r="B2580" s="70"/>
      <c r="C2580" s="67"/>
      <c r="D2580" s="69"/>
      <c r="E2580" s="69"/>
      <c r="F2580" s="69"/>
    </row>
    <row r="2581" spans="1:6">
      <c r="A2581" s="69"/>
      <c r="B2581" s="70"/>
      <c r="C2581" s="67"/>
      <c r="D2581" s="69"/>
      <c r="E2581" s="69"/>
      <c r="F2581" s="69"/>
    </row>
    <row r="2582" spans="1:6">
      <c r="A2582" s="69"/>
      <c r="B2582" s="70"/>
      <c r="C2582" s="67"/>
      <c r="D2582" s="69"/>
      <c r="E2582" s="69"/>
      <c r="F2582" s="69"/>
    </row>
    <row r="2583" spans="1:6">
      <c r="A2583" s="69"/>
      <c r="B2583" s="70"/>
      <c r="C2583" s="67"/>
      <c r="D2583" s="69"/>
      <c r="E2583" s="69"/>
      <c r="F2583" s="69"/>
    </row>
    <row r="2584" spans="1:6">
      <c r="A2584" s="69"/>
      <c r="B2584" s="70"/>
      <c r="C2584" s="67"/>
      <c r="D2584" s="69"/>
      <c r="E2584" s="69"/>
      <c r="F2584" s="69"/>
    </row>
    <row r="2585" spans="1:6">
      <c r="A2585" s="69"/>
      <c r="B2585" s="70"/>
      <c r="C2585" s="67"/>
      <c r="D2585" s="69"/>
      <c r="E2585" s="69"/>
      <c r="F2585" s="69"/>
    </row>
    <row r="2586" spans="1:6">
      <c r="A2586" s="69"/>
      <c r="B2586" s="70"/>
      <c r="C2586" s="67"/>
      <c r="D2586" s="69"/>
      <c r="E2586" s="69"/>
      <c r="F2586" s="69"/>
    </row>
    <row r="2587" spans="1:6">
      <c r="A2587" s="69"/>
      <c r="B2587" s="70"/>
      <c r="C2587" s="67"/>
      <c r="D2587" s="69"/>
      <c r="E2587" s="69"/>
      <c r="F2587" s="69"/>
    </row>
    <row r="2588" spans="1:6">
      <c r="A2588" s="69"/>
      <c r="B2588" s="70"/>
      <c r="C2588" s="67"/>
      <c r="D2588" s="69"/>
      <c r="E2588" s="69"/>
      <c r="F2588" s="69"/>
    </row>
    <row r="2589" spans="1:6">
      <c r="A2589" s="69"/>
      <c r="B2589" s="70"/>
      <c r="C2589" s="67"/>
      <c r="D2589" s="69"/>
      <c r="E2589" s="69"/>
      <c r="F2589" s="69"/>
    </row>
    <row r="2590" spans="1:6">
      <c r="A2590" s="69"/>
      <c r="B2590" s="70"/>
      <c r="C2590" s="67"/>
      <c r="D2590" s="69"/>
      <c r="E2590" s="69"/>
      <c r="F2590" s="69"/>
    </row>
    <row r="2591" spans="1:6">
      <c r="A2591" s="69"/>
      <c r="B2591" s="70"/>
      <c r="C2591" s="67"/>
      <c r="D2591" s="69"/>
      <c r="E2591" s="69"/>
      <c r="F2591" s="69"/>
    </row>
    <row r="2592" spans="1:6">
      <c r="A2592" s="69"/>
      <c r="B2592" s="70"/>
      <c r="C2592" s="67"/>
      <c r="D2592" s="69"/>
      <c r="E2592" s="69"/>
      <c r="F2592" s="69"/>
    </row>
    <row r="2593" spans="1:6">
      <c r="A2593" s="69"/>
      <c r="B2593" s="70"/>
      <c r="C2593" s="67"/>
      <c r="D2593" s="69"/>
      <c r="E2593" s="69"/>
      <c r="F2593" s="69"/>
    </row>
    <row r="2594" spans="1:6">
      <c r="A2594" s="69"/>
      <c r="B2594" s="70"/>
      <c r="C2594" s="67"/>
      <c r="D2594" s="69"/>
      <c r="E2594" s="69"/>
      <c r="F2594" s="69"/>
    </row>
    <row r="2595" spans="1:6">
      <c r="A2595" s="69"/>
      <c r="B2595" s="70"/>
      <c r="C2595" s="67"/>
      <c r="D2595" s="69"/>
      <c r="E2595" s="69"/>
      <c r="F2595" s="69"/>
    </row>
    <row r="2596" spans="1:6">
      <c r="A2596" s="69"/>
      <c r="B2596" s="70"/>
      <c r="C2596" s="67"/>
      <c r="D2596" s="69"/>
      <c r="E2596" s="69"/>
      <c r="F2596" s="69"/>
    </row>
    <row r="2597" spans="1:6">
      <c r="A2597" s="69"/>
      <c r="B2597" s="70"/>
      <c r="C2597" s="67"/>
      <c r="D2597" s="69"/>
      <c r="E2597" s="69"/>
      <c r="F2597" s="69"/>
    </row>
    <row r="2598" spans="1:6">
      <c r="A2598" s="69"/>
      <c r="B2598" s="70"/>
      <c r="C2598" s="67"/>
      <c r="D2598" s="69"/>
      <c r="E2598" s="69"/>
      <c r="F2598" s="69"/>
    </row>
    <row r="2599" spans="1:6">
      <c r="A2599" s="69"/>
      <c r="B2599" s="70"/>
      <c r="C2599" s="67"/>
      <c r="D2599" s="69"/>
      <c r="E2599" s="69"/>
      <c r="F2599" s="69"/>
    </row>
    <row r="2600" spans="1:6">
      <c r="A2600" s="69"/>
      <c r="B2600" s="70"/>
      <c r="C2600" s="67"/>
      <c r="D2600" s="69"/>
      <c r="E2600" s="69"/>
      <c r="F2600" s="69"/>
    </row>
    <row r="2601" spans="1:6">
      <c r="A2601" s="69"/>
      <c r="B2601" s="70"/>
      <c r="C2601" s="67"/>
      <c r="D2601" s="69"/>
      <c r="E2601" s="69"/>
      <c r="F2601" s="69"/>
    </row>
    <row r="2602" spans="1:6">
      <c r="A2602" s="69"/>
      <c r="B2602" s="70"/>
      <c r="C2602" s="67"/>
      <c r="D2602" s="69"/>
      <c r="E2602" s="69"/>
      <c r="F2602" s="69"/>
    </row>
    <row r="2603" spans="1:6">
      <c r="A2603" s="69"/>
      <c r="B2603" s="70"/>
      <c r="C2603" s="67"/>
      <c r="D2603" s="69"/>
      <c r="E2603" s="69"/>
      <c r="F2603" s="69"/>
    </row>
    <row r="2604" spans="1:6">
      <c r="A2604" s="69"/>
      <c r="B2604" s="70"/>
      <c r="C2604" s="67"/>
      <c r="D2604" s="69"/>
      <c r="E2604" s="69"/>
      <c r="F2604" s="69"/>
    </row>
    <row r="2605" spans="1:6">
      <c r="A2605" s="69"/>
      <c r="B2605" s="70"/>
      <c r="C2605" s="67"/>
      <c r="D2605" s="69"/>
      <c r="E2605" s="69"/>
      <c r="F2605" s="69"/>
    </row>
    <row r="2606" spans="1:6">
      <c r="A2606" s="69"/>
      <c r="B2606" s="70"/>
      <c r="C2606" s="67"/>
      <c r="D2606" s="69"/>
      <c r="E2606" s="69"/>
      <c r="F2606" s="69"/>
    </row>
    <row r="2607" spans="1:6">
      <c r="A2607" s="69"/>
      <c r="B2607" s="70"/>
      <c r="C2607" s="67"/>
      <c r="D2607" s="69"/>
      <c r="E2607" s="69"/>
      <c r="F2607" s="69"/>
    </row>
    <row r="2608" spans="1:6">
      <c r="A2608" s="69"/>
      <c r="B2608" s="70"/>
      <c r="C2608" s="67"/>
      <c r="D2608" s="69"/>
      <c r="E2608" s="69"/>
      <c r="F2608" s="69"/>
    </row>
    <row r="2609" spans="1:6">
      <c r="A2609" s="69"/>
      <c r="B2609" s="70"/>
      <c r="C2609" s="67"/>
      <c r="D2609" s="69"/>
      <c r="E2609" s="69"/>
      <c r="F2609" s="69"/>
    </row>
    <row r="2610" spans="1:6">
      <c r="A2610" s="69"/>
      <c r="B2610" s="70"/>
      <c r="C2610" s="67"/>
      <c r="D2610" s="69"/>
      <c r="E2610" s="69"/>
      <c r="F2610" s="69"/>
    </row>
    <row r="2611" spans="1:6">
      <c r="A2611" s="69"/>
      <c r="B2611" s="70"/>
      <c r="C2611" s="67"/>
      <c r="D2611" s="69"/>
      <c r="E2611" s="69"/>
      <c r="F2611" s="69"/>
    </row>
    <row r="2612" spans="1:6">
      <c r="A2612" s="69"/>
      <c r="B2612" s="70"/>
      <c r="C2612" s="67"/>
      <c r="D2612" s="69"/>
      <c r="E2612" s="69"/>
      <c r="F2612" s="69"/>
    </row>
    <row r="2613" spans="1:6">
      <c r="A2613" s="69"/>
      <c r="B2613" s="70"/>
      <c r="C2613" s="67"/>
      <c r="D2613" s="69"/>
      <c r="E2613" s="69"/>
      <c r="F2613" s="69"/>
    </row>
    <row r="2614" spans="1:6">
      <c r="A2614" s="69"/>
      <c r="B2614" s="70"/>
      <c r="C2614" s="67"/>
      <c r="D2614" s="69"/>
      <c r="E2614" s="69"/>
      <c r="F2614" s="69"/>
    </row>
    <row r="2615" spans="1:6">
      <c r="A2615" s="69"/>
      <c r="B2615" s="70"/>
      <c r="C2615" s="67"/>
      <c r="D2615" s="69"/>
      <c r="E2615" s="69"/>
      <c r="F2615" s="69"/>
    </row>
    <row r="2616" spans="1:6">
      <c r="A2616" s="69"/>
      <c r="B2616" s="70"/>
      <c r="C2616" s="67"/>
      <c r="D2616" s="69"/>
      <c r="E2616" s="69"/>
      <c r="F2616" s="69"/>
    </row>
    <row r="2617" spans="1:6">
      <c r="A2617" s="69"/>
      <c r="B2617" s="70"/>
      <c r="C2617" s="67"/>
      <c r="D2617" s="69"/>
      <c r="E2617" s="69"/>
      <c r="F2617" s="69"/>
    </row>
    <row r="2618" spans="1:6">
      <c r="A2618" s="69"/>
      <c r="B2618" s="70"/>
      <c r="C2618" s="67"/>
      <c r="D2618" s="69"/>
      <c r="E2618" s="69"/>
      <c r="F2618" s="69"/>
    </row>
    <row r="2619" spans="1:6">
      <c r="A2619" s="69"/>
      <c r="B2619" s="70"/>
      <c r="C2619" s="67"/>
      <c r="D2619" s="69"/>
      <c r="E2619" s="69"/>
      <c r="F2619" s="69"/>
    </row>
    <row r="2620" spans="1:6">
      <c r="A2620" s="69"/>
      <c r="B2620" s="70"/>
      <c r="C2620" s="67"/>
      <c r="D2620" s="69"/>
      <c r="E2620" s="69"/>
      <c r="F2620" s="69"/>
    </row>
    <row r="2621" spans="1:6">
      <c r="A2621" s="69"/>
      <c r="B2621" s="70"/>
      <c r="C2621" s="67"/>
      <c r="D2621" s="69"/>
      <c r="E2621" s="69"/>
      <c r="F2621" s="69"/>
    </row>
    <row r="2622" spans="1:6">
      <c r="A2622" s="69"/>
      <c r="B2622" s="70"/>
      <c r="C2622" s="67"/>
      <c r="D2622" s="69"/>
      <c r="E2622" s="69"/>
      <c r="F2622" s="69"/>
    </row>
    <row r="2623" spans="1:6">
      <c r="A2623" s="69"/>
      <c r="B2623" s="70"/>
      <c r="C2623" s="67"/>
      <c r="D2623" s="69"/>
      <c r="E2623" s="69"/>
      <c r="F2623" s="69"/>
    </row>
    <row r="2624" spans="1:6">
      <c r="A2624" s="69"/>
      <c r="B2624" s="70"/>
      <c r="C2624" s="67"/>
      <c r="D2624" s="69"/>
      <c r="E2624" s="69"/>
      <c r="F2624" s="69"/>
    </row>
    <row r="2625" spans="1:6">
      <c r="A2625" s="69"/>
      <c r="B2625" s="70"/>
      <c r="C2625" s="67"/>
      <c r="D2625" s="69"/>
      <c r="E2625" s="69"/>
      <c r="F2625" s="69"/>
    </row>
    <row r="2626" spans="1:6">
      <c r="A2626" s="69"/>
      <c r="B2626" s="70"/>
      <c r="C2626" s="67"/>
      <c r="D2626" s="69"/>
      <c r="E2626" s="69"/>
      <c r="F2626" s="69"/>
    </row>
    <row r="2627" spans="1:6">
      <c r="A2627" s="69"/>
      <c r="B2627" s="70"/>
      <c r="C2627" s="67"/>
      <c r="D2627" s="69"/>
      <c r="E2627" s="69"/>
      <c r="F2627" s="69"/>
    </row>
    <row r="2628" spans="1:6">
      <c r="A2628" s="69"/>
      <c r="B2628" s="70"/>
      <c r="C2628" s="67"/>
      <c r="D2628" s="69"/>
      <c r="E2628" s="69"/>
      <c r="F2628" s="69"/>
    </row>
    <row r="2629" spans="1:6">
      <c r="A2629" s="69"/>
      <c r="B2629" s="70"/>
      <c r="C2629" s="67"/>
      <c r="D2629" s="69"/>
      <c r="E2629" s="69"/>
      <c r="F2629" s="69"/>
    </row>
    <row r="2630" spans="1:6">
      <c r="A2630" s="69"/>
      <c r="B2630" s="70"/>
      <c r="C2630" s="67"/>
      <c r="D2630" s="69"/>
      <c r="E2630" s="69"/>
      <c r="F2630" s="69"/>
    </row>
    <row r="2631" spans="1:6">
      <c r="A2631" s="69"/>
      <c r="B2631" s="70"/>
      <c r="C2631" s="67"/>
      <c r="D2631" s="69"/>
      <c r="E2631" s="69"/>
      <c r="F2631" s="69"/>
    </row>
    <row r="2632" spans="1:6">
      <c r="A2632" s="69"/>
      <c r="B2632" s="70"/>
      <c r="C2632" s="67"/>
      <c r="D2632" s="69"/>
      <c r="E2632" s="69"/>
      <c r="F2632" s="69"/>
    </row>
    <row r="2633" spans="1:6">
      <c r="A2633" s="69"/>
      <c r="B2633" s="70"/>
      <c r="C2633" s="67"/>
      <c r="D2633" s="69"/>
      <c r="E2633" s="69"/>
      <c r="F2633" s="69"/>
    </row>
    <row r="2634" spans="1:6">
      <c r="A2634" s="69"/>
      <c r="B2634" s="70"/>
      <c r="C2634" s="67"/>
      <c r="D2634" s="69"/>
      <c r="E2634" s="69"/>
      <c r="F2634" s="69"/>
    </row>
    <row r="2635" spans="1:6">
      <c r="A2635" s="69"/>
      <c r="B2635" s="70"/>
      <c r="C2635" s="67"/>
      <c r="D2635" s="69"/>
      <c r="E2635" s="69"/>
      <c r="F2635" s="69"/>
    </row>
    <row r="2636" spans="1:6">
      <c r="A2636" s="69"/>
      <c r="B2636" s="70"/>
      <c r="C2636" s="67"/>
      <c r="D2636" s="69"/>
      <c r="E2636" s="69"/>
      <c r="F2636" s="69"/>
    </row>
    <row r="2637" spans="1:6">
      <c r="A2637" s="69"/>
      <c r="B2637" s="70"/>
      <c r="C2637" s="67"/>
      <c r="D2637" s="69"/>
      <c r="E2637" s="69"/>
      <c r="F2637" s="69"/>
    </row>
    <row r="2638" spans="1:6">
      <c r="A2638" s="69"/>
      <c r="B2638" s="70"/>
      <c r="C2638" s="67"/>
      <c r="D2638" s="69"/>
      <c r="E2638" s="69"/>
      <c r="F2638" s="69"/>
    </row>
    <row r="2639" spans="1:6">
      <c r="A2639" s="69"/>
      <c r="B2639" s="70"/>
      <c r="C2639" s="67"/>
      <c r="D2639" s="69"/>
      <c r="E2639" s="69"/>
      <c r="F2639" s="69"/>
    </row>
    <row r="2640" spans="1:6">
      <c r="A2640" s="69"/>
      <c r="B2640" s="70"/>
      <c r="C2640" s="67"/>
      <c r="D2640" s="69"/>
      <c r="E2640" s="69"/>
      <c r="F2640" s="69"/>
    </row>
    <row r="2641" spans="1:6">
      <c r="A2641" s="69"/>
      <c r="B2641" s="70"/>
      <c r="C2641" s="67"/>
      <c r="D2641" s="69"/>
      <c r="E2641" s="69"/>
      <c r="F2641" s="69"/>
    </row>
    <row r="2642" spans="1:6">
      <c r="A2642" s="69"/>
      <c r="B2642" s="70"/>
      <c r="C2642" s="67"/>
      <c r="D2642" s="69"/>
      <c r="E2642" s="69"/>
      <c r="F2642" s="69"/>
    </row>
    <row r="2643" spans="1:6">
      <c r="A2643" s="69"/>
      <c r="B2643" s="70"/>
      <c r="C2643" s="67"/>
      <c r="D2643" s="69"/>
      <c r="E2643" s="69"/>
      <c r="F2643" s="69"/>
    </row>
    <row r="2644" spans="1:6">
      <c r="A2644" s="69"/>
      <c r="B2644" s="70"/>
      <c r="C2644" s="67"/>
      <c r="D2644" s="69"/>
      <c r="E2644" s="69"/>
      <c r="F2644" s="69"/>
    </row>
    <row r="2645" spans="1:6">
      <c r="A2645" s="69"/>
      <c r="B2645" s="70"/>
      <c r="C2645" s="67"/>
      <c r="D2645" s="69"/>
      <c r="E2645" s="69"/>
      <c r="F2645" s="69"/>
    </row>
    <row r="2646" spans="1:6">
      <c r="A2646" s="69"/>
      <c r="B2646" s="70"/>
      <c r="C2646" s="67"/>
      <c r="D2646" s="69"/>
      <c r="E2646" s="69"/>
      <c r="F2646" s="69"/>
    </row>
    <row r="2647" spans="1:6">
      <c r="A2647" s="69"/>
      <c r="B2647" s="70"/>
      <c r="C2647" s="67"/>
      <c r="D2647" s="69"/>
      <c r="E2647" s="69"/>
      <c r="F2647" s="69"/>
    </row>
    <row r="2648" spans="1:6">
      <c r="A2648" s="69"/>
      <c r="B2648" s="70"/>
      <c r="C2648" s="67"/>
      <c r="D2648" s="69"/>
      <c r="E2648" s="69"/>
      <c r="F2648" s="69"/>
    </row>
    <row r="2649" spans="1:6">
      <c r="A2649" s="69"/>
      <c r="B2649" s="70"/>
      <c r="C2649" s="67"/>
      <c r="D2649" s="69"/>
      <c r="E2649" s="69"/>
      <c r="F2649" s="69"/>
    </row>
    <row r="2650" spans="1:6">
      <c r="A2650" s="69"/>
      <c r="B2650" s="70"/>
      <c r="C2650" s="67"/>
      <c r="D2650" s="69"/>
      <c r="E2650" s="69"/>
      <c r="F2650" s="69"/>
    </row>
    <row r="2651" spans="1:6">
      <c r="A2651" s="69"/>
      <c r="B2651" s="70"/>
      <c r="C2651" s="67"/>
      <c r="D2651" s="69"/>
      <c r="E2651" s="69"/>
      <c r="F2651" s="69"/>
    </row>
    <row r="2652" spans="1:6">
      <c r="A2652" s="69"/>
      <c r="B2652" s="70"/>
      <c r="C2652" s="67"/>
      <c r="D2652" s="69"/>
      <c r="E2652" s="69"/>
      <c r="F2652" s="69"/>
    </row>
    <row r="2653" spans="1:6">
      <c r="A2653" s="69"/>
      <c r="B2653" s="70"/>
      <c r="C2653" s="67"/>
      <c r="D2653" s="69"/>
      <c r="E2653" s="69"/>
      <c r="F2653" s="69"/>
    </row>
    <row r="2654" spans="1:6">
      <c r="A2654" s="69"/>
      <c r="B2654" s="70"/>
      <c r="C2654" s="67"/>
      <c r="D2654" s="69"/>
      <c r="E2654" s="69"/>
      <c r="F2654" s="69"/>
    </row>
    <row r="2655" spans="1:6">
      <c r="A2655" s="69"/>
      <c r="B2655" s="70"/>
      <c r="C2655" s="67"/>
      <c r="D2655" s="69"/>
      <c r="E2655" s="69"/>
      <c r="F2655" s="69"/>
    </row>
    <row r="2656" spans="1:6">
      <c r="A2656" s="69"/>
      <c r="B2656" s="70"/>
      <c r="C2656" s="67"/>
      <c r="D2656" s="69"/>
      <c r="E2656" s="69"/>
      <c r="F2656" s="69"/>
    </row>
    <row r="2657" spans="1:6">
      <c r="A2657" s="69"/>
      <c r="B2657" s="70"/>
      <c r="C2657" s="67"/>
      <c r="D2657" s="69"/>
      <c r="E2657" s="69"/>
      <c r="F2657" s="69"/>
    </row>
    <row r="2658" spans="1:6">
      <c r="A2658" s="69"/>
      <c r="B2658" s="70"/>
      <c r="C2658" s="67"/>
      <c r="D2658" s="69"/>
      <c r="E2658" s="69"/>
      <c r="F2658" s="69"/>
    </row>
    <row r="2659" spans="1:6">
      <c r="A2659" s="69"/>
      <c r="B2659" s="70"/>
      <c r="C2659" s="67"/>
      <c r="D2659" s="69"/>
      <c r="E2659" s="69"/>
      <c r="F2659" s="69"/>
    </row>
    <row r="2660" spans="1:6">
      <c r="A2660" s="69"/>
      <c r="B2660" s="70"/>
      <c r="C2660" s="67"/>
      <c r="D2660" s="69"/>
      <c r="E2660" s="69"/>
      <c r="F2660" s="69"/>
    </row>
    <row r="2661" spans="1:6">
      <c r="A2661" s="69"/>
      <c r="B2661" s="70"/>
      <c r="C2661" s="67"/>
      <c r="D2661" s="69"/>
      <c r="E2661" s="69"/>
      <c r="F2661" s="69"/>
    </row>
    <row r="2662" spans="1:6">
      <c r="A2662" s="69"/>
      <c r="B2662" s="70"/>
      <c r="C2662" s="67"/>
      <c r="D2662" s="69"/>
      <c r="E2662" s="69"/>
      <c r="F2662" s="69"/>
    </row>
    <row r="2663" spans="1:6">
      <c r="A2663" s="69"/>
      <c r="B2663" s="70"/>
      <c r="C2663" s="67"/>
      <c r="D2663" s="69"/>
      <c r="E2663" s="69"/>
      <c r="F2663" s="69"/>
    </row>
    <row r="2664" spans="1:6">
      <c r="A2664" s="69"/>
      <c r="B2664" s="70"/>
      <c r="C2664" s="67"/>
      <c r="D2664" s="69"/>
      <c r="E2664" s="69"/>
      <c r="F2664" s="69"/>
    </row>
    <row r="2665" spans="1:6">
      <c r="A2665" s="69"/>
      <c r="B2665" s="70"/>
      <c r="C2665" s="67"/>
      <c r="D2665" s="69"/>
      <c r="E2665" s="69"/>
      <c r="F2665" s="69"/>
    </row>
    <row r="2666" spans="1:6">
      <c r="A2666" s="69"/>
      <c r="B2666" s="70"/>
      <c r="C2666" s="67"/>
      <c r="D2666" s="69"/>
      <c r="E2666" s="69"/>
      <c r="F2666" s="69"/>
    </row>
    <row r="2667" spans="1:6">
      <c r="A2667" s="69"/>
      <c r="B2667" s="70"/>
      <c r="C2667" s="67"/>
      <c r="D2667" s="69"/>
      <c r="E2667" s="69"/>
      <c r="F2667" s="69"/>
    </row>
    <row r="2668" spans="1:6">
      <c r="A2668" s="69"/>
      <c r="B2668" s="70"/>
      <c r="C2668" s="67"/>
      <c r="D2668" s="69"/>
      <c r="E2668" s="69"/>
      <c r="F2668" s="69"/>
    </row>
    <row r="2669" spans="1:6">
      <c r="A2669" s="69"/>
      <c r="B2669" s="70"/>
      <c r="C2669" s="67"/>
      <c r="D2669" s="69"/>
      <c r="E2669" s="69"/>
      <c r="F2669" s="69"/>
    </row>
    <row r="2670" spans="1:6">
      <c r="A2670" s="69"/>
      <c r="B2670" s="70"/>
      <c r="C2670" s="67"/>
      <c r="D2670" s="69"/>
      <c r="E2670" s="69"/>
      <c r="F2670" s="69"/>
    </row>
    <row r="2671" spans="1:6">
      <c r="A2671" s="69"/>
      <c r="B2671" s="70"/>
      <c r="C2671" s="67"/>
      <c r="D2671" s="69"/>
      <c r="E2671" s="69"/>
      <c r="F2671" s="69"/>
    </row>
    <row r="2672" spans="1:6">
      <c r="A2672" s="69"/>
      <c r="B2672" s="70"/>
      <c r="C2672" s="67"/>
      <c r="D2672" s="69"/>
      <c r="E2672" s="69"/>
      <c r="F2672" s="69"/>
    </row>
    <row r="2673" spans="1:6">
      <c r="A2673" s="69"/>
      <c r="B2673" s="70"/>
      <c r="C2673" s="67"/>
      <c r="D2673" s="69"/>
      <c r="E2673" s="69"/>
      <c r="F2673" s="69"/>
    </row>
    <row r="2674" spans="1:6">
      <c r="A2674" s="69"/>
      <c r="B2674" s="70"/>
      <c r="C2674" s="67"/>
      <c r="D2674" s="69"/>
      <c r="E2674" s="69"/>
      <c r="F2674" s="69"/>
    </row>
    <row r="2675" spans="1:6">
      <c r="A2675" s="69"/>
      <c r="B2675" s="70"/>
      <c r="C2675" s="67"/>
      <c r="D2675" s="69"/>
      <c r="E2675" s="69"/>
      <c r="F2675" s="69"/>
    </row>
    <row r="2676" spans="1:6">
      <c r="A2676" s="69"/>
      <c r="B2676" s="70"/>
      <c r="C2676" s="67"/>
      <c r="D2676" s="69"/>
      <c r="E2676" s="69"/>
      <c r="F2676" s="69"/>
    </row>
    <row r="2677" spans="1:6">
      <c r="A2677" s="69"/>
      <c r="B2677" s="70"/>
      <c r="C2677" s="67"/>
      <c r="D2677" s="69"/>
      <c r="E2677" s="69"/>
      <c r="F2677" s="69"/>
    </row>
    <row r="2678" spans="1:6">
      <c r="A2678" s="69"/>
      <c r="B2678" s="70"/>
      <c r="C2678" s="67"/>
      <c r="D2678" s="69"/>
      <c r="E2678" s="69"/>
      <c r="F2678" s="69"/>
    </row>
    <row r="2679" spans="1:6">
      <c r="A2679" s="69"/>
      <c r="B2679" s="70"/>
      <c r="C2679" s="67"/>
      <c r="D2679" s="69"/>
      <c r="E2679" s="69"/>
      <c r="F2679" s="69"/>
    </row>
    <row r="2680" spans="1:6">
      <c r="A2680" s="69"/>
      <c r="B2680" s="70"/>
      <c r="C2680" s="67"/>
      <c r="D2680" s="69"/>
      <c r="E2680" s="69"/>
      <c r="F2680" s="69"/>
    </row>
    <row r="2681" spans="1:6">
      <c r="A2681" s="69"/>
      <c r="B2681" s="70"/>
      <c r="C2681" s="67"/>
      <c r="D2681" s="69"/>
      <c r="E2681" s="69"/>
      <c r="F2681" s="69"/>
    </row>
    <row r="2682" spans="1:6">
      <c r="A2682" s="69"/>
      <c r="B2682" s="70"/>
      <c r="C2682" s="67"/>
      <c r="D2682" s="69"/>
      <c r="E2682" s="69"/>
      <c r="F2682" s="69"/>
    </row>
    <row r="2683" spans="1:6">
      <c r="A2683" s="69"/>
      <c r="B2683" s="70"/>
      <c r="C2683" s="67"/>
      <c r="D2683" s="69"/>
      <c r="E2683" s="69"/>
      <c r="F2683" s="69"/>
    </row>
    <row r="2684" spans="1:6">
      <c r="A2684" s="69"/>
      <c r="B2684" s="70"/>
      <c r="C2684" s="67"/>
      <c r="D2684" s="69"/>
      <c r="E2684" s="69"/>
      <c r="F2684" s="69"/>
    </row>
    <row r="2685" spans="1:6">
      <c r="A2685" s="69"/>
      <c r="B2685" s="70"/>
      <c r="C2685" s="67"/>
      <c r="D2685" s="69"/>
      <c r="E2685" s="69"/>
      <c r="F2685" s="69"/>
    </row>
    <row r="2686" spans="1:6">
      <c r="A2686" s="69"/>
      <c r="B2686" s="70"/>
      <c r="C2686" s="67"/>
      <c r="D2686" s="69"/>
      <c r="E2686" s="69"/>
      <c r="F2686" s="69"/>
    </row>
    <row r="2687" spans="1:6">
      <c r="A2687" s="69"/>
      <c r="B2687" s="70"/>
      <c r="C2687" s="67"/>
      <c r="D2687" s="69"/>
      <c r="E2687" s="69"/>
      <c r="F2687" s="69"/>
    </row>
    <row r="2688" spans="1:6">
      <c r="A2688" s="69"/>
      <c r="B2688" s="70"/>
      <c r="C2688" s="67"/>
      <c r="D2688" s="69"/>
      <c r="E2688" s="69"/>
      <c r="F2688" s="69"/>
    </row>
    <row r="2689" spans="1:6">
      <c r="A2689" s="69"/>
      <c r="B2689" s="70"/>
      <c r="C2689" s="67"/>
      <c r="D2689" s="69"/>
      <c r="E2689" s="69"/>
      <c r="F2689" s="69"/>
    </row>
    <row r="2690" spans="1:6">
      <c r="A2690" s="69"/>
      <c r="B2690" s="70"/>
      <c r="C2690" s="67"/>
      <c r="D2690" s="69"/>
      <c r="E2690" s="69"/>
      <c r="F2690" s="69"/>
    </row>
    <row r="2691" spans="1:6">
      <c r="A2691" s="69"/>
      <c r="B2691" s="70"/>
      <c r="C2691" s="67"/>
      <c r="D2691" s="69"/>
      <c r="E2691" s="69"/>
      <c r="F2691" s="69"/>
    </row>
    <row r="2692" spans="1:6">
      <c r="A2692" s="69"/>
      <c r="B2692" s="70"/>
      <c r="C2692" s="67"/>
      <c r="D2692" s="69"/>
      <c r="E2692" s="69"/>
      <c r="F2692" s="69"/>
    </row>
    <row r="2693" spans="1:6">
      <c r="A2693" s="69"/>
      <c r="B2693" s="70"/>
      <c r="C2693" s="67"/>
      <c r="D2693" s="69"/>
      <c r="E2693" s="69"/>
      <c r="F2693" s="69"/>
    </row>
    <row r="2694" spans="1:6">
      <c r="A2694" s="69"/>
      <c r="B2694" s="70"/>
      <c r="C2694" s="67"/>
      <c r="D2694" s="69"/>
      <c r="E2694" s="69"/>
      <c r="F2694" s="69"/>
    </row>
    <row r="2695" spans="1:6">
      <c r="A2695" s="69"/>
      <c r="B2695" s="70"/>
      <c r="C2695" s="67"/>
      <c r="D2695" s="69"/>
      <c r="E2695" s="69"/>
      <c r="F2695" s="69"/>
    </row>
    <row r="2696" spans="1:6">
      <c r="A2696" s="69"/>
      <c r="B2696" s="70"/>
      <c r="C2696" s="67"/>
      <c r="D2696" s="69"/>
      <c r="E2696" s="69"/>
      <c r="F2696" s="69"/>
    </row>
    <row r="2697" spans="1:6">
      <c r="A2697" s="69"/>
      <c r="B2697" s="70"/>
      <c r="C2697" s="67"/>
      <c r="D2697" s="69"/>
      <c r="E2697" s="69"/>
      <c r="F2697" s="69"/>
    </row>
    <row r="2698" spans="1:6">
      <c r="A2698" s="69"/>
      <c r="B2698" s="70"/>
      <c r="C2698" s="67"/>
      <c r="D2698" s="69"/>
      <c r="E2698" s="69"/>
      <c r="F2698" s="69"/>
    </row>
    <row r="2699" spans="1:6">
      <c r="A2699" s="69"/>
      <c r="B2699" s="70"/>
      <c r="C2699" s="67"/>
      <c r="D2699" s="69"/>
      <c r="E2699" s="69"/>
      <c r="F2699" s="69"/>
    </row>
    <row r="2700" spans="1:6">
      <c r="A2700" s="69"/>
      <c r="B2700" s="70"/>
      <c r="C2700" s="67"/>
      <c r="D2700" s="69"/>
      <c r="E2700" s="69"/>
      <c r="F2700" s="69"/>
    </row>
    <row r="2701" spans="1:6">
      <c r="A2701" s="69"/>
      <c r="B2701" s="70"/>
      <c r="C2701" s="67"/>
      <c r="D2701" s="69"/>
      <c r="E2701" s="69"/>
      <c r="F2701" s="69"/>
    </row>
    <row r="2702" spans="1:6">
      <c r="A2702" s="69"/>
      <c r="B2702" s="70"/>
      <c r="C2702" s="67"/>
      <c r="D2702" s="69"/>
      <c r="E2702" s="69"/>
      <c r="F2702" s="69"/>
    </row>
    <row r="2703" spans="1:6">
      <c r="A2703" s="69"/>
      <c r="B2703" s="70"/>
      <c r="C2703" s="67"/>
      <c r="D2703" s="69"/>
      <c r="E2703" s="69"/>
      <c r="F2703" s="69"/>
    </row>
    <row r="2704" spans="1:6">
      <c r="A2704" s="69"/>
      <c r="B2704" s="70"/>
      <c r="C2704" s="67"/>
      <c r="D2704" s="69"/>
      <c r="E2704" s="69"/>
      <c r="F2704" s="69"/>
    </row>
    <row r="2705" spans="1:6">
      <c r="A2705" s="69"/>
      <c r="B2705" s="70"/>
      <c r="C2705" s="67"/>
      <c r="D2705" s="69"/>
      <c r="E2705" s="69"/>
      <c r="F2705" s="69"/>
    </row>
    <row r="2706" spans="1:6">
      <c r="A2706" s="69"/>
      <c r="B2706" s="70"/>
      <c r="C2706" s="67"/>
      <c r="D2706" s="69"/>
      <c r="E2706" s="69"/>
      <c r="F2706" s="69"/>
    </row>
    <row r="2707" spans="1:6">
      <c r="A2707" s="69"/>
      <c r="B2707" s="70"/>
      <c r="C2707" s="67"/>
      <c r="D2707" s="69"/>
      <c r="E2707" s="69"/>
      <c r="F2707" s="69"/>
    </row>
    <row r="2708" spans="1:6">
      <c r="A2708" s="69"/>
      <c r="B2708" s="70"/>
      <c r="C2708" s="67"/>
      <c r="D2708" s="69"/>
      <c r="E2708" s="69"/>
      <c r="F2708" s="69"/>
    </row>
    <row r="2709" spans="1:6">
      <c r="A2709" s="69"/>
      <c r="B2709" s="70"/>
      <c r="C2709" s="67"/>
      <c r="D2709" s="69"/>
      <c r="E2709" s="69"/>
      <c r="F2709" s="69"/>
    </row>
    <row r="2710" spans="1:6">
      <c r="A2710" s="69"/>
      <c r="B2710" s="70"/>
      <c r="C2710" s="67"/>
      <c r="D2710" s="69"/>
      <c r="E2710" s="69"/>
      <c r="F2710" s="69"/>
    </row>
    <row r="2711" spans="1:6">
      <c r="A2711" s="69"/>
      <c r="B2711" s="70"/>
      <c r="C2711" s="67"/>
      <c r="D2711" s="69"/>
      <c r="E2711" s="69"/>
      <c r="F2711" s="69"/>
    </row>
    <row r="2712" spans="1:6">
      <c r="A2712" s="69"/>
      <c r="B2712" s="70"/>
      <c r="C2712" s="67"/>
      <c r="D2712" s="69"/>
      <c r="E2712" s="69"/>
      <c r="F2712" s="69"/>
    </row>
    <row r="2713" spans="1:6">
      <c r="A2713" s="69"/>
      <c r="B2713" s="70"/>
      <c r="C2713" s="67"/>
      <c r="D2713" s="69"/>
      <c r="E2713" s="69"/>
      <c r="F2713" s="69"/>
    </row>
    <row r="2714" spans="1:6">
      <c r="A2714" s="69"/>
      <c r="B2714" s="70"/>
      <c r="C2714" s="67"/>
      <c r="D2714" s="69"/>
      <c r="E2714" s="69"/>
      <c r="F2714" s="69"/>
    </row>
    <row r="2715" spans="1:6">
      <c r="A2715" s="69"/>
      <c r="B2715" s="70"/>
      <c r="C2715" s="67"/>
      <c r="D2715" s="69"/>
      <c r="E2715" s="69"/>
      <c r="F2715" s="69"/>
    </row>
    <row r="2716" spans="1:6">
      <c r="A2716" s="69"/>
      <c r="B2716" s="70"/>
      <c r="C2716" s="67"/>
      <c r="D2716" s="69"/>
      <c r="E2716" s="69"/>
      <c r="F2716" s="69"/>
    </row>
    <row r="2717" spans="1:6">
      <c r="A2717" s="69"/>
      <c r="B2717" s="70"/>
      <c r="C2717" s="67"/>
      <c r="D2717" s="69"/>
      <c r="E2717" s="69"/>
      <c r="F2717" s="69"/>
    </row>
    <row r="2718" spans="1:6">
      <c r="A2718" s="69"/>
      <c r="B2718" s="70"/>
      <c r="C2718" s="67"/>
      <c r="D2718" s="69"/>
      <c r="E2718" s="69"/>
      <c r="F2718" s="69"/>
    </row>
    <row r="2719" spans="1:6">
      <c r="A2719" s="69"/>
      <c r="B2719" s="70"/>
      <c r="C2719" s="67"/>
      <c r="D2719" s="69"/>
      <c r="E2719" s="69"/>
      <c r="F2719" s="69"/>
    </row>
    <row r="2720" spans="1:6">
      <c r="A2720" s="69"/>
      <c r="B2720" s="70"/>
      <c r="C2720" s="67"/>
      <c r="D2720" s="69"/>
      <c r="E2720" s="69"/>
      <c r="F2720" s="69"/>
    </row>
    <row r="2721" spans="1:6">
      <c r="A2721" s="69"/>
      <c r="B2721" s="70"/>
      <c r="C2721" s="67"/>
      <c r="D2721" s="69"/>
      <c r="E2721" s="69"/>
      <c r="F2721" s="69"/>
    </row>
    <row r="2722" spans="1:6">
      <c r="A2722" s="69"/>
      <c r="B2722" s="70"/>
      <c r="C2722" s="67"/>
      <c r="D2722" s="69"/>
      <c r="E2722" s="69"/>
      <c r="F2722" s="69"/>
    </row>
    <row r="2723" spans="1:6">
      <c r="A2723" s="69"/>
      <c r="B2723" s="70"/>
      <c r="C2723" s="67"/>
      <c r="D2723" s="69"/>
      <c r="E2723" s="69"/>
      <c r="F2723" s="69"/>
    </row>
    <row r="2724" spans="1:6">
      <c r="A2724" s="69"/>
      <c r="B2724" s="70"/>
      <c r="C2724" s="67"/>
      <c r="D2724" s="69"/>
      <c r="E2724" s="69"/>
      <c r="F2724" s="69"/>
    </row>
    <row r="2725" spans="1:6">
      <c r="A2725" s="69"/>
      <c r="B2725" s="70"/>
      <c r="C2725" s="67"/>
      <c r="D2725" s="69"/>
      <c r="E2725" s="69"/>
      <c r="F2725" s="69"/>
    </row>
    <row r="2726" spans="1:6">
      <c r="A2726" s="69"/>
      <c r="B2726" s="70"/>
      <c r="C2726" s="67"/>
      <c r="D2726" s="69"/>
      <c r="E2726" s="69"/>
      <c r="F2726" s="69"/>
    </row>
    <row r="2727" spans="1:6">
      <c r="A2727" s="69"/>
      <c r="B2727" s="70"/>
      <c r="C2727" s="67"/>
      <c r="D2727" s="69"/>
      <c r="E2727" s="69"/>
      <c r="F2727" s="69"/>
    </row>
    <row r="2728" spans="1:6">
      <c r="A2728" s="69"/>
      <c r="B2728" s="70"/>
      <c r="C2728" s="67"/>
      <c r="D2728" s="69"/>
      <c r="E2728" s="69"/>
      <c r="F2728" s="69"/>
    </row>
    <row r="2729" spans="1:6">
      <c r="A2729" s="69"/>
      <c r="B2729" s="70"/>
      <c r="C2729" s="67"/>
      <c r="D2729" s="69"/>
      <c r="E2729" s="69"/>
      <c r="F2729" s="69"/>
    </row>
    <row r="2730" spans="1:6">
      <c r="A2730" s="69"/>
      <c r="B2730" s="70"/>
      <c r="C2730" s="67"/>
      <c r="D2730" s="69"/>
      <c r="E2730" s="69"/>
      <c r="F2730" s="69"/>
    </row>
    <row r="2731" spans="1:6">
      <c r="A2731" s="69"/>
      <c r="B2731" s="70"/>
      <c r="C2731" s="67"/>
      <c r="D2731" s="69"/>
      <c r="E2731" s="69"/>
      <c r="F2731" s="69"/>
    </row>
    <row r="2732" spans="1:6">
      <c r="A2732" s="69"/>
      <c r="B2732" s="70"/>
      <c r="C2732" s="67"/>
      <c r="D2732" s="69"/>
      <c r="E2732" s="69"/>
      <c r="F2732" s="69"/>
    </row>
    <row r="2733" spans="1:6">
      <c r="A2733" s="69"/>
      <c r="B2733" s="70"/>
      <c r="C2733" s="67"/>
      <c r="D2733" s="69"/>
      <c r="E2733" s="69"/>
      <c r="F2733" s="69"/>
    </row>
    <row r="2734" spans="1:6">
      <c r="A2734" s="69"/>
      <c r="B2734" s="70"/>
      <c r="C2734" s="67"/>
      <c r="D2734" s="69"/>
      <c r="E2734" s="69"/>
      <c r="F2734" s="69"/>
    </row>
    <row r="2735" spans="1:6">
      <c r="A2735" s="69"/>
      <c r="B2735" s="70"/>
      <c r="C2735" s="67"/>
      <c r="D2735" s="69"/>
      <c r="E2735" s="69"/>
      <c r="F2735" s="69"/>
    </row>
    <row r="2736" spans="1:6">
      <c r="A2736" s="69"/>
      <c r="B2736" s="70"/>
      <c r="C2736" s="67"/>
      <c r="D2736" s="69"/>
      <c r="E2736" s="69"/>
      <c r="F2736" s="69"/>
    </row>
    <row r="2737" spans="1:6">
      <c r="A2737" s="69"/>
      <c r="B2737" s="70"/>
      <c r="C2737" s="67"/>
      <c r="D2737" s="69"/>
      <c r="E2737" s="69"/>
      <c r="F2737" s="69"/>
    </row>
    <row r="2738" spans="1:6">
      <c r="A2738" s="69"/>
      <c r="B2738" s="70"/>
      <c r="C2738" s="67"/>
      <c r="D2738" s="69"/>
      <c r="E2738" s="69"/>
      <c r="F2738" s="69"/>
    </row>
    <row r="2739" spans="1:6">
      <c r="A2739" s="69"/>
      <c r="B2739" s="70"/>
      <c r="C2739" s="67"/>
      <c r="D2739" s="69"/>
      <c r="E2739" s="69"/>
      <c r="F2739" s="69"/>
    </row>
    <row r="2740" spans="1:6">
      <c r="A2740" s="69"/>
      <c r="B2740" s="70"/>
      <c r="C2740" s="67"/>
      <c r="D2740" s="69"/>
      <c r="E2740" s="69"/>
      <c r="F2740" s="69"/>
    </row>
    <row r="2741" spans="1:6">
      <c r="A2741" s="69"/>
      <c r="B2741" s="70"/>
      <c r="C2741" s="67"/>
      <c r="D2741" s="69"/>
      <c r="E2741" s="69"/>
      <c r="F2741" s="69"/>
    </row>
    <row r="2742" spans="1:6">
      <c r="A2742" s="69"/>
      <c r="B2742" s="70"/>
      <c r="C2742" s="67"/>
      <c r="D2742" s="69"/>
      <c r="E2742" s="69"/>
      <c r="F2742" s="69"/>
    </row>
    <row r="2743" spans="1:6">
      <c r="A2743" s="69"/>
      <c r="B2743" s="70"/>
      <c r="C2743" s="67"/>
      <c r="D2743" s="69"/>
      <c r="E2743" s="69"/>
      <c r="F2743" s="69"/>
    </row>
    <row r="2744" spans="1:6">
      <c r="A2744" s="69"/>
      <c r="B2744" s="70"/>
      <c r="C2744" s="67"/>
      <c r="D2744" s="69"/>
      <c r="E2744" s="69"/>
      <c r="F2744" s="69"/>
    </row>
    <row r="2745" spans="1:6">
      <c r="A2745" s="69"/>
      <c r="B2745" s="70"/>
      <c r="C2745" s="67"/>
      <c r="D2745" s="69"/>
      <c r="E2745" s="69"/>
      <c r="F2745" s="69"/>
    </row>
    <row r="2746" spans="1:6">
      <c r="A2746" s="69"/>
      <c r="B2746" s="70"/>
      <c r="C2746" s="67"/>
      <c r="D2746" s="69"/>
      <c r="E2746" s="69"/>
      <c r="F2746" s="69"/>
    </row>
    <row r="2747" spans="1:6">
      <c r="A2747" s="69"/>
      <c r="B2747" s="70"/>
      <c r="C2747" s="67"/>
      <c r="D2747" s="69"/>
      <c r="E2747" s="69"/>
      <c r="F2747" s="69"/>
    </row>
    <row r="2748" spans="1:6">
      <c r="A2748" s="69"/>
      <c r="B2748" s="70"/>
      <c r="C2748" s="67"/>
      <c r="D2748" s="69"/>
      <c r="E2748" s="69"/>
      <c r="F2748" s="69"/>
    </row>
    <row r="2749" spans="1:6">
      <c r="A2749" s="69"/>
      <c r="B2749" s="70"/>
      <c r="C2749" s="67"/>
      <c r="D2749" s="69"/>
      <c r="E2749" s="69"/>
      <c r="F2749" s="69"/>
    </row>
    <row r="2750" spans="1:6">
      <c r="A2750" s="69"/>
      <c r="B2750" s="70"/>
      <c r="C2750" s="67"/>
      <c r="D2750" s="69"/>
      <c r="E2750" s="69"/>
      <c r="F2750" s="69"/>
    </row>
    <row r="2751" spans="1:6">
      <c r="A2751" s="69"/>
      <c r="B2751" s="70"/>
      <c r="C2751" s="67"/>
      <c r="D2751" s="69"/>
      <c r="E2751" s="69"/>
      <c r="F2751" s="69"/>
    </row>
    <row r="2752" spans="1:6">
      <c r="A2752" s="69"/>
      <c r="B2752" s="70"/>
      <c r="C2752" s="67"/>
      <c r="D2752" s="69"/>
      <c r="E2752" s="69"/>
      <c r="F2752" s="69"/>
    </row>
    <row r="2753" spans="1:6">
      <c r="A2753" s="69"/>
      <c r="B2753" s="70"/>
      <c r="C2753" s="67"/>
      <c r="D2753" s="69"/>
      <c r="E2753" s="69"/>
      <c r="F2753" s="69"/>
    </row>
    <row r="2754" spans="1:6">
      <c r="A2754" s="69"/>
      <c r="B2754" s="70"/>
      <c r="C2754" s="67"/>
      <c r="D2754" s="69"/>
      <c r="E2754" s="69"/>
      <c r="F2754" s="69"/>
    </row>
    <row r="2755" spans="1:6">
      <c r="A2755" s="69"/>
      <c r="B2755" s="70"/>
      <c r="C2755" s="67"/>
      <c r="D2755" s="69"/>
      <c r="E2755" s="69"/>
      <c r="F2755" s="69"/>
    </row>
    <row r="2756" spans="1:6">
      <c r="A2756" s="69"/>
      <c r="B2756" s="70"/>
      <c r="C2756" s="67"/>
      <c r="D2756" s="69"/>
      <c r="E2756" s="69"/>
      <c r="F2756" s="69"/>
    </row>
    <row r="2757" spans="1:6">
      <c r="A2757" s="69"/>
      <c r="B2757" s="70"/>
      <c r="C2757" s="67"/>
      <c r="D2757" s="69"/>
      <c r="E2757" s="69"/>
      <c r="F2757" s="69"/>
    </row>
    <row r="2758" spans="1:6">
      <c r="A2758" s="69"/>
      <c r="B2758" s="70"/>
      <c r="C2758" s="67"/>
      <c r="D2758" s="69"/>
      <c r="E2758" s="69"/>
      <c r="F2758" s="69"/>
    </row>
    <row r="2759" spans="1:6">
      <c r="A2759" s="69"/>
      <c r="B2759" s="70"/>
      <c r="C2759" s="67"/>
      <c r="D2759" s="69"/>
      <c r="E2759" s="69"/>
      <c r="F2759" s="69"/>
    </row>
    <row r="2760" spans="1:6">
      <c r="A2760" s="69"/>
      <c r="B2760" s="70"/>
      <c r="C2760" s="67"/>
      <c r="D2760" s="69"/>
      <c r="E2760" s="69"/>
      <c r="F2760" s="69"/>
    </row>
    <row r="2761" spans="1:6">
      <c r="A2761" s="69"/>
      <c r="B2761" s="70"/>
      <c r="C2761" s="67"/>
      <c r="D2761" s="69"/>
      <c r="E2761" s="69"/>
      <c r="F2761" s="69"/>
    </row>
    <row r="2762" spans="1:6">
      <c r="A2762" s="69"/>
      <c r="B2762" s="70"/>
      <c r="C2762" s="67"/>
      <c r="D2762" s="69"/>
      <c r="E2762" s="69"/>
      <c r="F2762" s="69"/>
    </row>
    <row r="2763" spans="1:6">
      <c r="A2763" s="69"/>
      <c r="B2763" s="70"/>
      <c r="C2763" s="67"/>
      <c r="D2763" s="69"/>
      <c r="E2763" s="69"/>
      <c r="F2763" s="69"/>
    </row>
    <row r="2764" spans="1:6">
      <c r="A2764" s="69"/>
      <c r="B2764" s="70"/>
      <c r="C2764" s="67"/>
      <c r="D2764" s="69"/>
      <c r="E2764" s="69"/>
      <c r="F2764" s="69"/>
    </row>
    <row r="2765" spans="1:6">
      <c r="A2765" s="69"/>
      <c r="B2765" s="70"/>
      <c r="C2765" s="67"/>
      <c r="D2765" s="69"/>
      <c r="E2765" s="69"/>
      <c r="F2765" s="69"/>
    </row>
    <row r="2766" spans="1:6">
      <c r="A2766" s="69"/>
      <c r="B2766" s="70"/>
      <c r="C2766" s="67"/>
      <c r="D2766" s="69"/>
      <c r="E2766" s="69"/>
      <c r="F2766" s="69"/>
    </row>
    <row r="2767" spans="1:6">
      <c r="A2767" s="69"/>
      <c r="B2767" s="70"/>
      <c r="C2767" s="67"/>
      <c r="D2767" s="69"/>
      <c r="E2767" s="69"/>
      <c r="F2767" s="69"/>
    </row>
    <row r="2768" spans="1:6">
      <c r="A2768" s="69"/>
      <c r="B2768" s="70"/>
      <c r="C2768" s="67"/>
      <c r="D2768" s="69"/>
      <c r="E2768" s="69"/>
      <c r="F2768" s="69"/>
    </row>
    <row r="2769" spans="1:6">
      <c r="A2769" s="69"/>
      <c r="B2769" s="70"/>
      <c r="C2769" s="67"/>
      <c r="D2769" s="69"/>
      <c r="E2769" s="69"/>
      <c r="F2769" s="69"/>
    </row>
    <row r="2770" spans="1:6">
      <c r="A2770" s="69"/>
      <c r="B2770" s="70"/>
      <c r="C2770" s="67"/>
      <c r="D2770" s="69"/>
      <c r="E2770" s="69"/>
      <c r="F2770" s="69"/>
    </row>
    <row r="2771" spans="1:6">
      <c r="A2771" s="69"/>
      <c r="B2771" s="70"/>
      <c r="C2771" s="67"/>
      <c r="D2771" s="69"/>
      <c r="E2771" s="69"/>
      <c r="F2771" s="69"/>
    </row>
    <row r="2772" spans="1:6">
      <c r="A2772" s="69"/>
      <c r="B2772" s="70"/>
      <c r="C2772" s="67"/>
      <c r="D2772" s="69"/>
      <c r="E2772" s="69"/>
      <c r="F2772" s="69"/>
    </row>
    <row r="2773" spans="1:6">
      <c r="A2773" s="69"/>
      <c r="B2773" s="70"/>
      <c r="C2773" s="67"/>
      <c r="D2773" s="69"/>
      <c r="E2773" s="69"/>
      <c r="F2773" s="69"/>
    </row>
    <row r="2774" spans="1:6">
      <c r="A2774" s="69"/>
      <c r="B2774" s="70"/>
      <c r="C2774" s="67"/>
      <c r="D2774" s="69"/>
      <c r="E2774" s="69"/>
      <c r="F2774" s="69"/>
    </row>
    <row r="2775" spans="1:6">
      <c r="A2775" s="69"/>
      <c r="B2775" s="70"/>
      <c r="C2775" s="67"/>
      <c r="D2775" s="69"/>
      <c r="E2775" s="69"/>
      <c r="F2775" s="69"/>
    </row>
    <row r="2776" spans="1:6">
      <c r="A2776" s="69"/>
      <c r="B2776" s="70"/>
      <c r="C2776" s="67"/>
      <c r="D2776" s="69"/>
      <c r="E2776" s="69"/>
      <c r="F2776" s="69"/>
    </row>
    <row r="2777" spans="1:6">
      <c r="A2777" s="69"/>
      <c r="B2777" s="70"/>
      <c r="C2777" s="67"/>
      <c r="D2777" s="69"/>
      <c r="E2777" s="69"/>
      <c r="F2777" s="69"/>
    </row>
    <row r="2778" spans="1:6">
      <c r="A2778" s="69"/>
      <c r="B2778" s="70"/>
      <c r="C2778" s="67"/>
      <c r="D2778" s="69"/>
      <c r="E2778" s="69"/>
      <c r="F2778" s="69"/>
    </row>
    <row r="2779" spans="1:6">
      <c r="A2779" s="69"/>
      <c r="B2779" s="70"/>
      <c r="C2779" s="67"/>
      <c r="D2779" s="69"/>
      <c r="E2779" s="69"/>
      <c r="F2779" s="69"/>
    </row>
    <row r="2780" spans="1:6">
      <c r="A2780" s="69"/>
      <c r="B2780" s="70"/>
      <c r="C2780" s="67"/>
      <c r="D2780" s="69"/>
      <c r="E2780" s="69"/>
      <c r="F2780" s="69"/>
    </row>
    <row r="2781" spans="1:6">
      <c r="A2781" s="69"/>
      <c r="B2781" s="70"/>
      <c r="C2781" s="67"/>
      <c r="D2781" s="69"/>
      <c r="E2781" s="69"/>
      <c r="F2781" s="69"/>
    </row>
    <row r="2782" spans="1:6">
      <c r="A2782" s="69"/>
      <c r="B2782" s="70"/>
      <c r="C2782" s="67"/>
      <c r="D2782" s="69"/>
      <c r="E2782" s="69"/>
      <c r="F2782" s="69"/>
    </row>
    <row r="2783" spans="1:6">
      <c r="A2783" s="69"/>
      <c r="B2783" s="70"/>
      <c r="C2783" s="67"/>
      <c r="D2783" s="69"/>
      <c r="E2783" s="69"/>
      <c r="F2783" s="69"/>
    </row>
    <row r="2784" spans="1:6">
      <c r="A2784" s="69"/>
      <c r="B2784" s="70"/>
      <c r="C2784" s="67"/>
      <c r="D2784" s="69"/>
      <c r="E2784" s="69"/>
      <c r="F2784" s="69"/>
    </row>
    <row r="2785" spans="1:6">
      <c r="A2785" s="69"/>
      <c r="B2785" s="70"/>
      <c r="C2785" s="67"/>
      <c r="D2785" s="69"/>
      <c r="E2785" s="69"/>
      <c r="F2785" s="69"/>
    </row>
    <row r="2786" spans="1:6">
      <c r="A2786" s="69"/>
      <c r="B2786" s="70"/>
      <c r="C2786" s="67"/>
      <c r="D2786" s="69"/>
      <c r="E2786" s="69"/>
      <c r="F2786" s="69"/>
    </row>
  </sheetData>
  <sheetProtection selectLockedCells="1"/>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 id="{D906735D-7EE9-D249-9111-4B3D0962F96A}">
            <xm:f>Inputs.mt!$C$4="Pure ICE"</xm:f>
            <x14:dxf>
              <fill>
                <patternFill>
                  <bgColor rgb="FFFF0000"/>
                </patternFill>
              </fill>
            </x14:dxf>
          </x14:cfRule>
          <xm:sqref>F3:F2786</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About</vt:lpstr>
      <vt:lpstr>Inputs.mt</vt:lpstr>
      <vt:lpstr>T1_map</vt:lpstr>
      <vt:lpstr>gear_box_ratios</vt:lpstr>
      <vt:lpstr>active_cylinder_ratios</vt:lpstr>
      <vt:lpstr>WLTP-H</vt:lpstr>
      <vt:lpstr>WLTP-L</vt:lpstr>
      <vt:lpstr>WLTP-M</vt:lpstr>
      <vt:lpstr>NEDC-H</vt:lpstr>
      <vt:lpstr>NEDC-L</vt:lpstr>
      <vt:lpstr>prediction.WLTP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2022-01-12T13:48:18Z</dcterms:modified>
</cp:coreProperties>
</file>